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charts/chart3.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ml.chartshapes+xml"/>
  <Override PartName="/xl/charts/chart5.xml" ContentType="application/vnd.openxmlformats-officedocument.drawingml.chart+xml"/>
  <Override PartName="/xl/drawings/drawing7.xml" ContentType="application/vnd.openxmlformats-officedocument.drawingml.chartshapes+xml"/>
  <Override PartName="/xl/charts/chart6.xml" ContentType="application/vnd.openxmlformats-officedocument.drawingml.chart+xml"/>
  <Override PartName="/xl/drawings/drawing8.xml" ContentType="application/vnd.openxmlformats-officedocument.drawingml.chartshapes+xml"/>
  <Override PartName="/xl/charts/chart7.xml" ContentType="application/vnd.openxmlformats-officedocument.drawingml.chart+xml"/>
  <Override PartName="/xl/drawings/drawing9.xml" ContentType="application/vnd.openxmlformats-officedocument.drawingml.chartshapes+xml"/>
  <Override PartName="/xl/charts/chart8.xml" ContentType="application/vnd.openxmlformats-officedocument.drawingml.chart+xml"/>
  <Override PartName="/xl/drawings/drawing10.xml" ContentType="application/vnd.openxmlformats-officedocument.drawingml.chartshapes+xml"/>
  <Override PartName="/xl/charts/chart9.xml" ContentType="application/vnd.openxmlformats-officedocument.drawingml.chart+xml"/>
  <Override PartName="/xl/drawings/drawing11.xml" ContentType="application/vnd.openxmlformats-officedocument.drawingml.chartshapes+xml"/>
  <Override PartName="/xl/charts/chart10.xml" ContentType="application/vnd.openxmlformats-officedocument.drawingml.chart+xml"/>
  <Override PartName="/xl/drawings/drawing12.xml" ContentType="application/vnd.openxmlformats-officedocument.drawingml.chartshapes+xml"/>
  <Override PartName="/xl/charts/chart11.xml" ContentType="application/vnd.openxmlformats-officedocument.drawingml.chart+xml"/>
  <Override PartName="/xl/drawings/drawing13.xml" ContentType="application/vnd.openxmlformats-officedocument.drawingml.chartshapes+xml"/>
  <Override PartName="/xl/charts/chart12.xml" ContentType="application/vnd.openxmlformats-officedocument.drawingml.chart+xml"/>
  <Override PartName="/xl/drawings/drawing14.xml" ContentType="application/vnd.openxmlformats-officedocument.drawingml.chartshapes+xml"/>
  <Override PartName="/xl/charts/chart13.xml" ContentType="application/vnd.openxmlformats-officedocument.drawingml.chart+xml"/>
  <Override PartName="/xl/drawings/drawing15.xml" ContentType="application/vnd.openxmlformats-officedocument.drawingml.chartshapes+xml"/>
  <Override PartName="/xl/charts/chart14.xml" ContentType="application/vnd.openxmlformats-officedocument.drawingml.chart+xml"/>
  <Override PartName="/xl/drawings/drawing16.xml" ContentType="application/vnd.openxmlformats-officedocument.drawingml.chartshapes+xml"/>
  <Override PartName="/xl/charts/chart15.xml" ContentType="application/vnd.openxmlformats-officedocument.drawingml.chart+xml"/>
  <Override PartName="/xl/drawings/drawing17.xml" ContentType="application/vnd.openxmlformats-officedocument.drawingml.chartshapes+xml"/>
  <Override PartName="/xl/charts/chart16.xml" ContentType="application/vnd.openxmlformats-officedocument.drawingml.chart+xml"/>
  <Override PartName="/xl/drawings/drawing18.xml" ContentType="application/vnd.openxmlformats-officedocument.drawingml.chartshapes+xml"/>
  <Override PartName="/xl/charts/chart17.xml" ContentType="application/vnd.openxmlformats-officedocument.drawingml.chart+xml"/>
  <Override PartName="/xl/drawings/drawing19.xml" ContentType="application/vnd.openxmlformats-officedocument.drawingml.chartshapes+xml"/>
  <Override PartName="/xl/drawings/drawing20.xml" ContentType="application/vnd.openxmlformats-officedocument.drawing+xml"/>
  <Override PartName="/xl/charts/chart18.xml" ContentType="application/vnd.openxmlformats-officedocument.drawingml.chart+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charts/chart22.xml" ContentType="application/vnd.openxmlformats-officedocument.drawingml.chart+xml"/>
  <Override PartName="/xl/drawings/drawing25.xml" ContentType="application/vnd.openxmlformats-officedocument.drawingml.chartshapes+xml"/>
  <Override PartName="/xl/charts/chart23.xml" ContentType="application/vnd.openxmlformats-officedocument.drawingml.chart+xml"/>
  <Override PartName="/xl/drawings/drawing26.xml" ContentType="application/vnd.openxmlformats-officedocument.drawingml.chartshapes+xml"/>
  <Override PartName="/xl/charts/chart24.xml" ContentType="application/vnd.openxmlformats-officedocument.drawingml.chart+xml"/>
  <Override PartName="/xl/drawings/drawing27.xml" ContentType="application/vnd.openxmlformats-officedocument.drawingml.chartshapes+xml"/>
  <Override PartName="/xl/charts/chart25.xml" ContentType="application/vnd.openxmlformats-officedocument.drawingml.chart+xml"/>
  <Override PartName="/xl/drawings/drawing28.xml" ContentType="application/vnd.openxmlformats-officedocument.drawingml.chartshapes+xml"/>
  <Override PartName="/xl/charts/chart26.xml" ContentType="application/vnd.openxmlformats-officedocument.drawingml.chart+xml"/>
  <Override PartName="/xl/drawings/drawing29.xml" ContentType="application/vnd.openxmlformats-officedocument.drawingml.chartshapes+xml"/>
  <Override PartName="/xl/charts/chart27.xml" ContentType="application/vnd.openxmlformats-officedocument.drawingml.chart+xml"/>
  <Override PartName="/xl/drawings/drawing30.xml" ContentType="application/vnd.openxmlformats-officedocument.drawingml.chartshapes+xml"/>
  <Override PartName="/xl/charts/chart28.xml" ContentType="application/vnd.openxmlformats-officedocument.drawingml.chart+xml"/>
  <Override PartName="/xl/drawings/drawing31.xml" ContentType="application/vnd.openxmlformats-officedocument.drawingml.chartshapes+xml"/>
  <Override PartName="/xl/charts/chart29.xml" ContentType="application/vnd.openxmlformats-officedocument.drawingml.chart+xml"/>
  <Override PartName="/xl/drawings/drawing32.xml" ContentType="application/vnd.openxmlformats-officedocument.drawingml.chartshapes+xml"/>
  <Override PartName="/xl/charts/chart30.xml" ContentType="application/vnd.openxmlformats-officedocument.drawingml.chart+xml"/>
  <Override PartName="/xl/drawings/drawing33.xml" ContentType="application/vnd.openxmlformats-officedocument.drawingml.chartshapes+xml"/>
  <Override PartName="/xl/charts/chart31.xml" ContentType="application/vnd.openxmlformats-officedocument.drawingml.chart+xml"/>
  <Override PartName="/xl/drawings/drawing34.xml" ContentType="application/vnd.openxmlformats-officedocument.drawingml.chartshapes+xml"/>
  <Override PartName="/xl/charts/chart32.xml" ContentType="application/vnd.openxmlformats-officedocument.drawingml.chart+xml"/>
  <Override PartName="/xl/drawings/drawing35.xml" ContentType="application/vnd.openxmlformats-officedocument.drawingml.chartshapes+xml"/>
  <Override PartName="/xl/charts/chart33.xml" ContentType="application/vnd.openxmlformats-officedocument.drawingml.chart+xml"/>
  <Override PartName="/xl/drawings/drawing36.xml" ContentType="application/vnd.openxmlformats-officedocument.drawingml.chartshapes+xml"/>
  <Override PartName="/xl/charts/chart34.xml" ContentType="application/vnd.openxmlformats-officedocument.drawingml.chart+xml"/>
  <Override PartName="/xl/drawings/drawing37.xml" ContentType="application/vnd.openxmlformats-officedocument.drawingml.chartshapes+xml"/>
  <Override PartName="/xl/charts/chart35.xml" ContentType="application/vnd.openxmlformats-officedocument.drawingml.chart+xml"/>
  <Override PartName="/xl/drawings/drawing38.xml" ContentType="application/vnd.openxmlformats-officedocument.drawingml.chartshapes+xml"/>
  <Override PartName="/xl/charts/chart36.xml" ContentType="application/vnd.openxmlformats-officedocument.drawingml.chart+xml"/>
  <Override PartName="/xl/drawings/drawing39.xml" ContentType="application/vnd.openxmlformats-officedocument.drawingml.chartshapes+xml"/>
  <Override PartName="/xl/charts/chart37.xml" ContentType="application/vnd.openxmlformats-officedocument.drawingml.chart+xml"/>
  <Override PartName="/xl/drawings/drawing40.xml" ContentType="application/vnd.openxmlformats-officedocument.drawingml.chartshapes+xml"/>
  <Override PartName="/xl/charts/chart38.xml" ContentType="application/vnd.openxmlformats-officedocument.drawingml.chart+xml"/>
  <Override PartName="/xl/drawings/drawing4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defaultThemeVersion="166925"/>
  <mc:AlternateContent xmlns:mc="http://schemas.openxmlformats.org/markup-compatibility/2006">
    <mc:Choice Requires="x15">
      <x15ac:absPath xmlns:x15ac="http://schemas.microsoft.com/office/spreadsheetml/2010/11/ac" url="C:\2010nonEU\"/>
    </mc:Choice>
  </mc:AlternateContent>
  <xr:revisionPtr revIDLastSave="0" documentId="13_ncr:1_{D291FF4B-7697-47E5-AE86-14BAE0CCF1DF}" xr6:coauthVersionLast="47" xr6:coauthVersionMax="47" xr10:uidLastSave="{00000000-0000-0000-0000-000000000000}"/>
  <bookViews>
    <workbookView xWindow="-110" yWindow="-110" windowWidth="19420" windowHeight="10420" activeTab="1" xr2:uid="{00000000-000D-0000-FFFF-FFFF00000000}"/>
  </bookViews>
  <sheets>
    <sheet name="Notes" sheetId="4" r:id="rId1"/>
    <sheet name="TradeChart" sheetId="53" r:id="rId2"/>
    <sheet name="ImportCharts" sheetId="51" r:id="rId3"/>
    <sheet name="ExportCharts" sheetId="28" r:id="rId4"/>
    <sheet name="Imports" sheetId="1" r:id="rId5"/>
    <sheet name="Exports" sheetId="50" r:id="rId6"/>
    <sheet name="ImportsWoodBasedProducts" sheetId="54" r:id="rId7"/>
    <sheet name="ImportsCoreVPA" sheetId="17" r:id="rId8"/>
    <sheet name="ImportsTimberSectorMinusCoreVPA" sheetId="18" r:id="rId9"/>
    <sheet name="ImportsPaperSectorMinusCoreVPA" sheetId="20" r:id="rId10"/>
    <sheet name="ImportsLogs" sheetId="6" r:id="rId11"/>
    <sheet name="ImportsSawnwood" sheetId="7" r:id="rId12"/>
    <sheet name="ImportsVeneer" sheetId="10" r:id="rId13"/>
    <sheet name="ImportsPlywood" sheetId="9" r:id="rId14"/>
    <sheet name="ImportsOtherPanels" sheetId="31" r:id="rId15"/>
    <sheet name="ImportsMouldingsAndJoinery" sheetId="32" r:id="rId16"/>
    <sheet name="ImportsFurniture" sheetId="30" r:id="rId17"/>
    <sheet name="ImportsChipsAndResidues" sheetId="14" r:id="rId18"/>
    <sheet name="ImportsPulp" sheetId="13" r:id="rId19"/>
    <sheet name="ImportsPaper" sheetId="12" r:id="rId20"/>
    <sheet name="ExportsWoodBasedProducts" sheetId="55" r:id="rId21"/>
    <sheet name="ExportsCoreVPA" sheetId="22" r:id="rId22"/>
    <sheet name="ExportsTimberSectorMinusCoreVPA" sheetId="21" r:id="rId23"/>
    <sheet name="ExportsPaperSectorMinusCoreVPA" sheetId="26" r:id="rId24"/>
    <sheet name="ExportsLogs" sheetId="38" r:id="rId25"/>
    <sheet name="ExportsSawnWood" sheetId="39" r:id="rId26"/>
    <sheet name="ExportsVeneer" sheetId="37" r:id="rId27"/>
    <sheet name="ExportsPlywood" sheetId="36" r:id="rId28"/>
    <sheet name="ExportsOtherPanels" sheetId="35" r:id="rId29"/>
    <sheet name="ExportsMouldingsAndJoinery" sheetId="43" r:id="rId30"/>
    <sheet name="ExportsMouldings" sheetId="61" r:id="rId31"/>
    <sheet name="ExportsJoinery" sheetId="60" r:id="rId32"/>
    <sheet name="ExportsPictureFrames" sheetId="58" r:id="rId33"/>
    <sheet name="ExportsOrnaments" sheetId="57" r:id="rId34"/>
    <sheet name="ExportsFurniture" sheetId="42" r:id="rId35"/>
    <sheet name="ExportsNotElsewhereSpecified" sheetId="64" r:id="rId36"/>
    <sheet name="ExportsPellets" sheetId="62" r:id="rId37"/>
    <sheet name="ExportsChipsAndResidues" sheetId="49" r:id="rId38"/>
    <sheet name="ExportsPulp" sheetId="16" r:id="rId39"/>
    <sheet name="ExportsPaper" sheetId="15" r:id="rId40"/>
    <sheet name="  " sheetId="59" r:id="rId41"/>
    <sheet name="    " sheetId="63" r:id="rId42"/>
    <sheet name=" " sheetId="3" r:id="rId43"/>
  </sheets>
  <externalReferences>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R190" i="59" l="1"/>
  <c r="BN190" i="59"/>
  <c r="BM190" i="59"/>
  <c r="BL190" i="59"/>
  <c r="BK190" i="59"/>
  <c r="BJ190" i="59"/>
  <c r="BI190" i="59"/>
  <c r="BR189" i="59"/>
  <c r="BN189" i="59"/>
  <c r="BM189" i="59"/>
  <c r="BL189" i="59"/>
  <c r="BK189" i="59"/>
  <c r="BJ189" i="59"/>
  <c r="BI189" i="59"/>
  <c r="BR188" i="59"/>
  <c r="BN188" i="59"/>
  <c r="BM188" i="59"/>
  <c r="BL188" i="59"/>
  <c r="BK188" i="59"/>
  <c r="BJ188" i="59"/>
  <c r="BI188" i="59"/>
  <c r="BR187" i="59"/>
  <c r="BN187" i="59"/>
  <c r="BM187" i="59"/>
  <c r="BL187" i="59"/>
  <c r="BK187" i="59"/>
  <c r="BJ187" i="59"/>
  <c r="BI187" i="59"/>
  <c r="BR186" i="59"/>
  <c r="BN186" i="59"/>
  <c r="BM186" i="59"/>
  <c r="BL186" i="59"/>
  <c r="BK186" i="59"/>
  <c r="BJ186" i="59"/>
  <c r="BI186" i="59"/>
  <c r="BR185" i="59"/>
  <c r="BN185" i="59"/>
  <c r="BM185" i="59"/>
  <c r="BL185" i="59"/>
  <c r="BK185" i="59"/>
  <c r="BJ185" i="59"/>
  <c r="BI185" i="59"/>
  <c r="BR181" i="59"/>
  <c r="BN181" i="59"/>
  <c r="BM181" i="59"/>
  <c r="BL181" i="59"/>
  <c r="BK181" i="59"/>
  <c r="BJ181" i="59"/>
  <c r="BI181" i="59"/>
  <c r="BR180" i="59"/>
  <c r="BN180" i="59"/>
  <c r="BM180" i="59"/>
  <c r="BL180" i="59"/>
  <c r="BK180" i="59"/>
  <c r="BJ180" i="59"/>
  <c r="BI180" i="59"/>
  <c r="BR179" i="59"/>
  <c r="BN179" i="59"/>
  <c r="BM179" i="59"/>
  <c r="BL179" i="59"/>
  <c r="BK179" i="59"/>
  <c r="BJ179" i="59"/>
  <c r="BI179" i="59"/>
  <c r="BR178" i="59"/>
  <c r="BN178" i="59"/>
  <c r="BM178" i="59"/>
  <c r="BL178" i="59"/>
  <c r="BK178" i="59"/>
  <c r="BJ178" i="59"/>
  <c r="BI178" i="59"/>
  <c r="BR177" i="59"/>
  <c r="BN177" i="59"/>
  <c r="BM177" i="59"/>
  <c r="BL177" i="59"/>
  <c r="BK177" i="59"/>
  <c r="BJ177" i="59"/>
  <c r="BI177" i="59"/>
  <c r="BR176" i="59"/>
  <c r="BN176" i="59"/>
  <c r="BM176" i="59"/>
  <c r="BL176" i="59"/>
  <c r="BK176" i="59"/>
  <c r="BJ176" i="59"/>
  <c r="BI176" i="59"/>
  <c r="BR169" i="59"/>
  <c r="BN169" i="59"/>
  <c r="BM169" i="59"/>
  <c r="BL169" i="59"/>
  <c r="BK169" i="59"/>
  <c r="BJ169" i="59"/>
  <c r="BI169" i="59"/>
  <c r="BR168" i="59"/>
  <c r="BN168" i="59"/>
  <c r="BM168" i="59"/>
  <c r="BL168" i="59"/>
  <c r="BK168" i="59"/>
  <c r="BJ168" i="59"/>
  <c r="BI168" i="59"/>
  <c r="BR167" i="59"/>
  <c r="BN167" i="59"/>
  <c r="BM167" i="59"/>
  <c r="BL167" i="59"/>
  <c r="BK167" i="59"/>
  <c r="BJ167" i="59"/>
  <c r="BI167" i="59"/>
  <c r="BR166" i="59"/>
  <c r="BN166" i="59"/>
  <c r="BM166" i="59"/>
  <c r="BL166" i="59"/>
  <c r="BK166" i="59"/>
  <c r="BJ166" i="59"/>
  <c r="BI166" i="59"/>
  <c r="BR165" i="59"/>
  <c r="BN165" i="59"/>
  <c r="BM165" i="59"/>
  <c r="BL165" i="59"/>
  <c r="BK165" i="59"/>
  <c r="BJ165" i="59"/>
  <c r="BI165" i="59"/>
  <c r="BR164" i="59"/>
  <c r="BN164" i="59"/>
  <c r="BM164" i="59"/>
  <c r="BL164" i="59"/>
  <c r="BK164" i="59"/>
  <c r="BJ164" i="59"/>
  <c r="BI164" i="59"/>
  <c r="BR160" i="59"/>
  <c r="BN160" i="59"/>
  <c r="BM160" i="59"/>
  <c r="BL160" i="59"/>
  <c r="BK160" i="59"/>
  <c r="BJ160" i="59"/>
  <c r="BI160" i="59"/>
  <c r="BR159" i="59"/>
  <c r="BN159" i="59"/>
  <c r="BM159" i="59"/>
  <c r="BL159" i="59"/>
  <c r="BK159" i="59"/>
  <c r="BJ159" i="59"/>
  <c r="BI159" i="59"/>
  <c r="BR158" i="59"/>
  <c r="BN158" i="59"/>
  <c r="BM158" i="59"/>
  <c r="BL158" i="59"/>
  <c r="BK158" i="59"/>
  <c r="BJ158" i="59"/>
  <c r="BI158" i="59"/>
  <c r="BR157" i="59"/>
  <c r="BN157" i="59"/>
  <c r="BM157" i="59"/>
  <c r="BL157" i="59"/>
  <c r="BK157" i="59"/>
  <c r="BJ157" i="59"/>
  <c r="BI157" i="59"/>
  <c r="BR156" i="59"/>
  <c r="BN156" i="59"/>
  <c r="BM156" i="59"/>
  <c r="BL156" i="59"/>
  <c r="BK156" i="59"/>
  <c r="BJ156" i="59"/>
  <c r="BI156" i="59"/>
  <c r="BR155" i="59"/>
  <c r="BN155" i="59"/>
  <c r="BM155" i="59"/>
  <c r="BL155" i="59"/>
  <c r="BK155" i="59"/>
  <c r="BJ155" i="59"/>
  <c r="BI155" i="59"/>
  <c r="AA96" i="59"/>
  <c r="Z96" i="59"/>
  <c r="Y96" i="59"/>
  <c r="X96" i="59"/>
  <c r="W96" i="59"/>
  <c r="V96" i="59"/>
  <c r="AA95" i="59"/>
  <c r="Z95" i="59"/>
  <c r="Y95" i="59"/>
  <c r="X95" i="59"/>
  <c r="W95" i="59"/>
  <c r="V95" i="59"/>
  <c r="AA94" i="59"/>
  <c r="Z94" i="59"/>
  <c r="Y94" i="59"/>
  <c r="X94" i="59"/>
  <c r="W94" i="59"/>
  <c r="V94" i="59"/>
  <c r="AA93" i="59"/>
  <c r="Z93" i="59"/>
  <c r="Y93" i="59"/>
  <c r="X93" i="59"/>
  <c r="W93" i="59"/>
  <c r="V93" i="59"/>
  <c r="AA92" i="59"/>
  <c r="Z92" i="59"/>
  <c r="Y92" i="59"/>
  <c r="X92" i="59"/>
  <c r="W92" i="59"/>
  <c r="V92" i="59"/>
  <c r="AA91" i="59"/>
  <c r="Z91" i="59"/>
  <c r="Y91" i="59"/>
  <c r="X91" i="59"/>
  <c r="W91" i="59"/>
  <c r="V91" i="59"/>
  <c r="AA90" i="59"/>
  <c r="Z90" i="59"/>
  <c r="Y90" i="59"/>
  <c r="X90" i="59"/>
  <c r="W90" i="59"/>
  <c r="V90" i="59"/>
  <c r="V89" i="59"/>
  <c r="W89" i="59" s="1"/>
  <c r="X89" i="59" s="1"/>
  <c r="Y89" i="59" s="1"/>
  <c r="Z89" i="59" s="1"/>
  <c r="AA89" i="59" s="1"/>
  <c r="AA88" i="59"/>
  <c r="Z88" i="59"/>
  <c r="Y88" i="59"/>
  <c r="Y97" i="59" s="1"/>
  <c r="X88" i="59"/>
  <c r="W88" i="59"/>
  <c r="W97" i="59" s="1"/>
  <c r="V88" i="59"/>
  <c r="AA71" i="59"/>
  <c r="Z71" i="59"/>
  <c r="Y71" i="59"/>
  <c r="X71" i="59"/>
  <c r="W71" i="59"/>
  <c r="V71" i="59"/>
  <c r="AA70" i="59"/>
  <c r="Z70" i="59"/>
  <c r="Y70" i="59"/>
  <c r="X70" i="59"/>
  <c r="W70" i="59"/>
  <c r="V70" i="59"/>
  <c r="AA69" i="59"/>
  <c r="Z69" i="59"/>
  <c r="Y69" i="59"/>
  <c r="X69" i="59"/>
  <c r="W69" i="59"/>
  <c r="V69" i="59"/>
  <c r="AA68" i="59"/>
  <c r="Z68" i="59"/>
  <c r="Y68" i="59"/>
  <c r="X68" i="59"/>
  <c r="W68" i="59"/>
  <c r="V68" i="59"/>
  <c r="AA67" i="59"/>
  <c r="Z67" i="59"/>
  <c r="Y67" i="59"/>
  <c r="X67" i="59"/>
  <c r="W67" i="59"/>
  <c r="V67" i="59"/>
  <c r="AA66" i="59"/>
  <c r="Z66" i="59"/>
  <c r="Y66" i="59"/>
  <c r="X66" i="59"/>
  <c r="W66" i="59"/>
  <c r="V66" i="59"/>
  <c r="AA65" i="59"/>
  <c r="Z65" i="59"/>
  <c r="Y65" i="59"/>
  <c r="X65" i="59"/>
  <c r="W65" i="59"/>
  <c r="V65" i="59"/>
  <c r="W64" i="59"/>
  <c r="X64" i="59" s="1"/>
  <c r="Y64" i="59" s="1"/>
  <c r="Z64" i="59" s="1"/>
  <c r="AA64" i="59" s="1"/>
  <c r="V64" i="59"/>
  <c r="AA63" i="59"/>
  <c r="AA72" i="59" s="1"/>
  <c r="Z63" i="59"/>
  <c r="Z72" i="59" s="1"/>
  <c r="Y63" i="59"/>
  <c r="Y72" i="59" s="1"/>
  <c r="X63" i="59"/>
  <c r="X72" i="59" s="1"/>
  <c r="W63" i="59"/>
  <c r="W72" i="59" s="1"/>
  <c r="V63" i="59"/>
  <c r="V72" i="59" s="1"/>
  <c r="X97" i="59" l="1"/>
  <c r="Z97" i="59"/>
  <c r="AA97" i="59"/>
  <c r="V97" i="59"/>
  <c r="BV693" i="3"/>
  <c r="BR693" i="3"/>
  <c r="BQ693" i="3"/>
  <c r="BV692" i="3"/>
  <c r="BR692" i="3"/>
  <c r="BQ692" i="3"/>
  <c r="BV691" i="3"/>
  <c r="BR691" i="3"/>
  <c r="BQ691" i="3"/>
  <c r="BV690" i="3"/>
  <c r="BR690" i="3"/>
  <c r="BQ690" i="3"/>
  <c r="BV689" i="3"/>
  <c r="BR689" i="3"/>
  <c r="BQ689" i="3"/>
  <c r="BV688" i="3"/>
  <c r="BR688" i="3"/>
  <c r="BQ688" i="3"/>
  <c r="BV682" i="3"/>
  <c r="BR682" i="3"/>
  <c r="BQ682" i="3"/>
  <c r="BV681" i="3"/>
  <c r="BR681" i="3"/>
  <c r="BQ681" i="3"/>
  <c r="BV680" i="3"/>
  <c r="BR680" i="3"/>
  <c r="BQ680" i="3"/>
  <c r="BV679" i="3"/>
  <c r="BR679" i="3"/>
  <c r="BQ679" i="3"/>
  <c r="BV678" i="3"/>
  <c r="BR678" i="3"/>
  <c r="BQ678" i="3"/>
  <c r="BV677" i="3"/>
  <c r="BR677" i="3"/>
  <c r="BQ677" i="3"/>
  <c r="BV676" i="3"/>
  <c r="BR676" i="3"/>
  <c r="BQ676" i="3"/>
  <c r="BV675" i="3"/>
  <c r="BR675" i="3"/>
  <c r="BQ675" i="3"/>
  <c r="BV674" i="3"/>
  <c r="BR674" i="3"/>
  <c r="BQ674" i="3"/>
  <c r="BV673" i="3"/>
  <c r="BR673" i="3"/>
  <c r="BQ673" i="3"/>
  <c r="BV652" i="3"/>
  <c r="BR652" i="3"/>
  <c r="BQ652" i="3"/>
  <c r="BV651" i="3"/>
  <c r="BR651" i="3"/>
  <c r="BQ651" i="3"/>
  <c r="BV650" i="3"/>
  <c r="BR650" i="3"/>
  <c r="BQ650" i="3"/>
  <c r="BV649" i="3"/>
  <c r="BR649" i="3"/>
  <c r="BQ649" i="3"/>
  <c r="BV648" i="3"/>
  <c r="BR648" i="3"/>
  <c r="BQ648" i="3"/>
  <c r="BV647" i="3"/>
  <c r="BR647" i="3"/>
  <c r="BQ647" i="3"/>
  <c r="BV646" i="3"/>
  <c r="BR646" i="3"/>
  <c r="BQ646" i="3"/>
  <c r="BV628" i="3"/>
  <c r="BR628" i="3"/>
  <c r="BQ628" i="3"/>
  <c r="BV627" i="3"/>
  <c r="BR627" i="3"/>
  <c r="BQ627" i="3"/>
  <c r="BV626" i="3"/>
  <c r="BR626" i="3"/>
  <c r="BQ626" i="3"/>
  <c r="BV625" i="3"/>
  <c r="BR625" i="3"/>
  <c r="BQ625" i="3"/>
  <c r="BV624" i="3"/>
  <c r="BR624" i="3"/>
  <c r="BQ624" i="3"/>
  <c r="BV623" i="3"/>
  <c r="BR623" i="3"/>
  <c r="BQ623" i="3"/>
  <c r="BV608" i="3"/>
  <c r="BR608" i="3"/>
  <c r="BQ608" i="3"/>
  <c r="BV607" i="3"/>
  <c r="BR607" i="3"/>
  <c r="BQ607" i="3"/>
  <c r="BV606" i="3"/>
  <c r="BR606" i="3"/>
  <c r="BQ606" i="3"/>
  <c r="BV605" i="3"/>
  <c r="BR605" i="3"/>
  <c r="BQ605" i="3"/>
  <c r="BV604" i="3"/>
  <c r="BR604" i="3"/>
  <c r="BQ604" i="3"/>
  <c r="BV603" i="3"/>
  <c r="BR603" i="3"/>
  <c r="BQ603" i="3"/>
  <c r="BV588" i="3"/>
  <c r="BR588" i="3"/>
  <c r="BQ588" i="3"/>
  <c r="BV587" i="3"/>
  <c r="BR587" i="3"/>
  <c r="BQ587" i="3"/>
  <c r="BV586" i="3"/>
  <c r="BR586" i="3"/>
  <c r="BQ586" i="3"/>
  <c r="BV585" i="3"/>
  <c r="BR585" i="3"/>
  <c r="BQ585" i="3"/>
  <c r="BV584" i="3"/>
  <c r="BR584" i="3"/>
  <c r="BQ584" i="3"/>
  <c r="BV583" i="3"/>
  <c r="BR583" i="3"/>
  <c r="BQ583" i="3"/>
  <c r="BV582" i="3"/>
  <c r="BR582" i="3"/>
  <c r="BQ582" i="3"/>
  <c r="BV581" i="3"/>
  <c r="BR581" i="3"/>
  <c r="BQ581" i="3"/>
  <c r="BV576" i="3"/>
  <c r="BR576" i="3"/>
  <c r="BQ576" i="3"/>
  <c r="BV575" i="3"/>
  <c r="BR575" i="3"/>
  <c r="BQ575" i="3"/>
  <c r="BV574" i="3"/>
  <c r="BR574" i="3"/>
  <c r="BQ574" i="3"/>
  <c r="BV573" i="3"/>
  <c r="BR573" i="3"/>
  <c r="BQ573" i="3"/>
  <c r="BV572" i="3"/>
  <c r="BR572" i="3"/>
  <c r="BQ572" i="3"/>
  <c r="BV571" i="3"/>
  <c r="BR571" i="3"/>
  <c r="BQ571" i="3"/>
  <c r="BV570" i="3"/>
  <c r="BR570" i="3"/>
  <c r="BQ570" i="3"/>
  <c r="BV569" i="3"/>
  <c r="BR569" i="3"/>
  <c r="BQ569" i="3"/>
  <c r="BV563" i="3"/>
  <c r="BR563" i="3"/>
  <c r="BQ563" i="3"/>
  <c r="BV562" i="3"/>
  <c r="BR562" i="3"/>
  <c r="BQ562" i="3"/>
  <c r="BV561" i="3"/>
  <c r="BR561" i="3"/>
  <c r="BQ561" i="3"/>
  <c r="BV560" i="3"/>
  <c r="BR560" i="3"/>
  <c r="BQ560" i="3"/>
  <c r="BV559" i="3"/>
  <c r="BR559" i="3"/>
  <c r="BQ559" i="3"/>
  <c r="BV558" i="3"/>
  <c r="BR558" i="3"/>
  <c r="BQ558" i="3"/>
  <c r="BV557" i="3"/>
  <c r="BR557" i="3"/>
  <c r="BQ557" i="3"/>
  <c r="BV551" i="3"/>
  <c r="BR551" i="3"/>
  <c r="BQ551" i="3"/>
  <c r="BV550" i="3"/>
  <c r="BR550" i="3"/>
  <c r="BQ550" i="3"/>
  <c r="BV549" i="3"/>
  <c r="BR549" i="3"/>
  <c r="BQ549" i="3"/>
  <c r="BV548" i="3"/>
  <c r="BR548" i="3"/>
  <c r="BQ548" i="3"/>
  <c r="BV547" i="3"/>
  <c r="BR547" i="3"/>
  <c r="BQ547" i="3"/>
  <c r="BV546" i="3"/>
  <c r="BR546" i="3"/>
  <c r="BQ546" i="3"/>
  <c r="BV545" i="3"/>
  <c r="BR545" i="3"/>
  <c r="BQ545" i="3"/>
  <c r="BV539" i="3"/>
  <c r="BR539" i="3"/>
  <c r="BQ539" i="3"/>
  <c r="BV538" i="3"/>
  <c r="BR538" i="3"/>
  <c r="BQ538" i="3"/>
  <c r="BV537" i="3"/>
  <c r="BR537" i="3"/>
  <c r="BQ537" i="3"/>
  <c r="BV536" i="3"/>
  <c r="BR536" i="3"/>
  <c r="BQ536" i="3"/>
  <c r="BV535" i="3"/>
  <c r="BR535" i="3"/>
  <c r="BQ535" i="3"/>
  <c r="BV534" i="3"/>
  <c r="BR534" i="3"/>
  <c r="BQ534" i="3"/>
  <c r="BV533" i="3"/>
  <c r="BR533" i="3"/>
  <c r="BQ533" i="3"/>
  <c r="BV532" i="3"/>
  <c r="BR532" i="3"/>
  <c r="BQ532" i="3"/>
  <c r="BV514" i="3"/>
  <c r="BR514" i="3"/>
  <c r="BQ514" i="3"/>
  <c r="BV513" i="3"/>
  <c r="BR513" i="3"/>
  <c r="BQ513" i="3"/>
  <c r="BV512" i="3"/>
  <c r="BR512" i="3"/>
  <c r="BQ512" i="3"/>
  <c r="BV511" i="3"/>
  <c r="BR511" i="3"/>
  <c r="BQ511" i="3"/>
  <c r="BV510" i="3"/>
  <c r="BR510" i="3"/>
  <c r="BQ510" i="3"/>
  <c r="BV494" i="3"/>
  <c r="BR494" i="3"/>
  <c r="BQ494" i="3"/>
  <c r="BV493" i="3"/>
  <c r="BR493" i="3"/>
  <c r="BQ493" i="3"/>
  <c r="BV492" i="3"/>
  <c r="BR492" i="3"/>
  <c r="BQ492" i="3"/>
  <c r="BV491" i="3"/>
  <c r="BR491" i="3"/>
  <c r="BQ491" i="3"/>
  <c r="BV490" i="3"/>
  <c r="BR490" i="3"/>
  <c r="BQ490" i="3"/>
  <c r="BV489" i="3"/>
  <c r="BR489" i="3"/>
  <c r="BQ489" i="3"/>
  <c r="BV488" i="3"/>
  <c r="BR488" i="3"/>
  <c r="BQ488" i="3"/>
  <c r="BV487" i="3"/>
  <c r="BR487" i="3"/>
  <c r="BQ487" i="3"/>
  <c r="BV469" i="3"/>
  <c r="BR469" i="3"/>
  <c r="BQ469" i="3"/>
  <c r="BV468" i="3"/>
  <c r="BR468" i="3"/>
  <c r="BQ468" i="3"/>
  <c r="BV467" i="3"/>
  <c r="BR467" i="3"/>
  <c r="BQ467" i="3"/>
  <c r="BV466" i="3"/>
  <c r="BR466" i="3"/>
  <c r="BQ466" i="3"/>
  <c r="BV465" i="3"/>
  <c r="BR465" i="3"/>
  <c r="BQ465" i="3"/>
  <c r="BV464" i="3"/>
  <c r="BR464" i="3"/>
  <c r="BQ464" i="3"/>
  <c r="BV463" i="3"/>
  <c r="BR463" i="3"/>
  <c r="BQ463" i="3"/>
  <c r="BV445" i="3"/>
  <c r="BR445" i="3"/>
  <c r="BQ445" i="3"/>
  <c r="BV444" i="3"/>
  <c r="BR444" i="3"/>
  <c r="BQ444" i="3"/>
  <c r="BV443" i="3"/>
  <c r="BR443" i="3"/>
  <c r="BQ443" i="3"/>
  <c r="BV442" i="3"/>
  <c r="BR442" i="3"/>
  <c r="BQ442" i="3"/>
  <c r="BV441" i="3"/>
  <c r="BR441" i="3"/>
  <c r="BQ441" i="3"/>
  <c r="BV440" i="3"/>
  <c r="BR440" i="3"/>
  <c r="BQ440" i="3"/>
  <c r="BV439" i="3"/>
  <c r="BR439" i="3"/>
  <c r="BQ439" i="3"/>
  <c r="BV438" i="3"/>
  <c r="BR438" i="3"/>
  <c r="BQ438" i="3"/>
  <c r="BV437" i="3"/>
  <c r="BR437" i="3"/>
  <c r="BQ437" i="3"/>
  <c r="BV436" i="3"/>
  <c r="BR436" i="3"/>
  <c r="BQ436" i="3"/>
  <c r="BV430" i="3"/>
  <c r="BR430" i="3"/>
  <c r="BQ430" i="3"/>
  <c r="BV429" i="3"/>
  <c r="BR429" i="3"/>
  <c r="BQ429" i="3"/>
  <c r="BV428" i="3"/>
  <c r="BR428" i="3"/>
  <c r="BQ428" i="3"/>
  <c r="BV427" i="3"/>
  <c r="BR427" i="3"/>
  <c r="BQ427" i="3"/>
  <c r="BV426" i="3"/>
  <c r="BR426" i="3"/>
  <c r="BQ426" i="3"/>
  <c r="BV425" i="3"/>
  <c r="BR425" i="3"/>
  <c r="BQ425" i="3"/>
  <c r="BV424" i="3"/>
  <c r="BR424" i="3"/>
  <c r="BQ424" i="3"/>
  <c r="BV423" i="3"/>
  <c r="BR423" i="3"/>
  <c r="BQ423" i="3"/>
  <c r="BV422" i="3"/>
  <c r="BR422" i="3"/>
  <c r="BQ422" i="3"/>
  <c r="BV421" i="3"/>
  <c r="BR421" i="3"/>
  <c r="BQ421" i="3"/>
  <c r="BV415" i="3"/>
  <c r="BR415" i="3"/>
  <c r="BQ415" i="3"/>
  <c r="BV414" i="3"/>
  <c r="BR414" i="3"/>
  <c r="BQ414" i="3"/>
  <c r="BV413" i="3"/>
  <c r="BR413" i="3"/>
  <c r="BQ413" i="3"/>
  <c r="BV412" i="3"/>
  <c r="BR412" i="3"/>
  <c r="BQ412" i="3"/>
  <c r="BV411" i="3"/>
  <c r="BR411" i="3"/>
  <c r="BQ411" i="3"/>
  <c r="BV410" i="3"/>
  <c r="BR410" i="3"/>
  <c r="BQ410" i="3"/>
  <c r="BV409" i="3"/>
  <c r="BR409" i="3"/>
  <c r="BQ409" i="3"/>
  <c r="BV408" i="3"/>
  <c r="BR408" i="3"/>
  <c r="BQ408" i="3"/>
  <c r="BV403" i="3"/>
  <c r="BR403" i="3"/>
  <c r="BQ403" i="3"/>
  <c r="BV402" i="3"/>
  <c r="BR402" i="3"/>
  <c r="BQ402" i="3"/>
  <c r="BV401" i="3"/>
  <c r="BR401" i="3"/>
  <c r="BQ401" i="3"/>
  <c r="BV400" i="3"/>
  <c r="BR400" i="3"/>
  <c r="BQ400" i="3"/>
  <c r="BV399" i="3"/>
  <c r="BR399" i="3"/>
  <c r="BQ399" i="3"/>
  <c r="BV398" i="3"/>
  <c r="BR398" i="3"/>
  <c r="BQ398" i="3"/>
  <c r="BV397" i="3"/>
  <c r="BR397" i="3"/>
  <c r="BQ397" i="3"/>
  <c r="BV396" i="3"/>
  <c r="BR396" i="3"/>
  <c r="BQ396" i="3"/>
  <c r="BV390" i="3"/>
  <c r="BR390" i="3"/>
  <c r="BQ390" i="3"/>
  <c r="BV389" i="3"/>
  <c r="BR389" i="3"/>
  <c r="BQ389" i="3"/>
  <c r="BV388" i="3"/>
  <c r="BR388" i="3"/>
  <c r="BQ388" i="3"/>
  <c r="BV387" i="3"/>
  <c r="BR387" i="3"/>
  <c r="BQ387" i="3"/>
  <c r="BV386" i="3"/>
  <c r="BR386" i="3"/>
  <c r="BQ386" i="3"/>
  <c r="BV385" i="3"/>
  <c r="BR385" i="3"/>
  <c r="BQ385" i="3"/>
  <c r="BV384" i="3"/>
  <c r="BR384" i="3"/>
  <c r="BQ384" i="3"/>
  <c r="BV383" i="3"/>
  <c r="BR383" i="3"/>
  <c r="BQ383" i="3"/>
  <c r="BV378" i="3"/>
  <c r="BR378" i="3"/>
  <c r="BQ378" i="3"/>
  <c r="BV377" i="3"/>
  <c r="BR377" i="3"/>
  <c r="BQ377" i="3"/>
  <c r="BV376" i="3"/>
  <c r="BR376" i="3"/>
  <c r="BQ376" i="3"/>
  <c r="BV375" i="3"/>
  <c r="BR375" i="3"/>
  <c r="BQ375" i="3"/>
  <c r="BV374" i="3"/>
  <c r="BR374" i="3"/>
  <c r="BQ374" i="3"/>
  <c r="BV373" i="3"/>
  <c r="BR373" i="3"/>
  <c r="BQ373" i="3"/>
  <c r="BV372" i="3"/>
  <c r="BR372" i="3"/>
  <c r="BQ372" i="3"/>
  <c r="BV371" i="3"/>
  <c r="BR371" i="3"/>
  <c r="BQ371" i="3"/>
  <c r="BV365" i="3"/>
  <c r="BR365" i="3"/>
  <c r="BQ365" i="3"/>
  <c r="BV364" i="3"/>
  <c r="BR364" i="3"/>
  <c r="BQ364" i="3"/>
  <c r="BV363" i="3"/>
  <c r="BR363" i="3"/>
  <c r="BQ363" i="3"/>
  <c r="BV362" i="3"/>
  <c r="BR362" i="3"/>
  <c r="BQ362" i="3"/>
  <c r="BV361" i="3"/>
  <c r="BR361" i="3"/>
  <c r="BQ361" i="3"/>
  <c r="BV360" i="3"/>
  <c r="BR360" i="3"/>
  <c r="BQ360" i="3"/>
  <c r="BV353" i="3"/>
  <c r="BR353" i="3"/>
  <c r="BQ353" i="3"/>
  <c r="BV352" i="3"/>
  <c r="BR352" i="3"/>
  <c r="BQ352" i="3"/>
  <c r="BV351" i="3"/>
  <c r="BR351" i="3"/>
  <c r="BQ351" i="3"/>
  <c r="BV350" i="3"/>
  <c r="BR350" i="3"/>
  <c r="BQ350" i="3"/>
  <c r="BV349" i="3"/>
  <c r="BR349" i="3"/>
  <c r="BQ349" i="3"/>
  <c r="BV348" i="3"/>
  <c r="BR348" i="3"/>
  <c r="BQ348" i="3"/>
  <c r="BV342" i="3"/>
  <c r="BR342" i="3"/>
  <c r="BQ342" i="3"/>
  <c r="BV341" i="3"/>
  <c r="BR341" i="3"/>
  <c r="BQ341" i="3"/>
  <c r="BV340" i="3"/>
  <c r="BR340" i="3"/>
  <c r="BQ340" i="3"/>
  <c r="BV336" i="3"/>
  <c r="BR336" i="3"/>
  <c r="BQ336" i="3"/>
  <c r="BV335" i="3"/>
  <c r="BR335" i="3"/>
  <c r="BQ335" i="3"/>
  <c r="BV334" i="3"/>
  <c r="BR334" i="3"/>
  <c r="BQ334" i="3"/>
  <c r="BV329" i="3"/>
  <c r="BR329" i="3"/>
  <c r="BQ329" i="3"/>
  <c r="BV328" i="3"/>
  <c r="BR328" i="3"/>
  <c r="BQ328" i="3"/>
  <c r="BV327" i="3"/>
  <c r="BR327" i="3"/>
  <c r="BQ327" i="3"/>
  <c r="BV326" i="3"/>
  <c r="BR326" i="3"/>
  <c r="BQ326" i="3"/>
  <c r="BV325" i="3"/>
  <c r="BR325" i="3"/>
  <c r="BQ325" i="3"/>
  <c r="BV324" i="3"/>
  <c r="BR324" i="3"/>
  <c r="BQ324" i="3"/>
  <c r="BV323" i="3"/>
  <c r="BR323" i="3"/>
  <c r="BQ323" i="3"/>
  <c r="BV322" i="3"/>
  <c r="BR322" i="3"/>
  <c r="BQ322" i="3"/>
  <c r="BV321" i="3"/>
  <c r="BR321" i="3"/>
  <c r="BQ321" i="3"/>
  <c r="BV320" i="3"/>
  <c r="BR320" i="3"/>
  <c r="BQ320" i="3"/>
  <c r="BV299" i="3"/>
  <c r="BR299" i="3"/>
  <c r="BQ299" i="3"/>
  <c r="BV298" i="3"/>
  <c r="BR298" i="3"/>
  <c r="BQ298" i="3"/>
  <c r="BV297" i="3"/>
  <c r="BR297" i="3"/>
  <c r="BQ297" i="3"/>
  <c r="BV296" i="3"/>
  <c r="BR296" i="3"/>
  <c r="BQ296" i="3"/>
  <c r="BV295" i="3"/>
  <c r="BR295" i="3"/>
  <c r="BQ295" i="3"/>
  <c r="BV294" i="3"/>
  <c r="BR294" i="3"/>
  <c r="BQ294" i="3"/>
  <c r="BV293" i="3"/>
  <c r="BR293" i="3"/>
  <c r="BQ293" i="3"/>
  <c r="BV292" i="3"/>
  <c r="BR292" i="3"/>
  <c r="BQ292" i="3"/>
  <c r="BV274" i="3"/>
  <c r="BR274" i="3"/>
  <c r="BQ274" i="3"/>
  <c r="BV273" i="3"/>
  <c r="BR273" i="3"/>
  <c r="BQ273" i="3"/>
  <c r="BV272" i="3"/>
  <c r="BR272" i="3"/>
  <c r="BQ272" i="3"/>
  <c r="BV271" i="3"/>
  <c r="BR271" i="3"/>
  <c r="BQ271" i="3"/>
  <c r="BV257" i="3"/>
  <c r="BR257" i="3"/>
  <c r="BQ257" i="3"/>
  <c r="BV256" i="3"/>
  <c r="BR256" i="3"/>
  <c r="BQ256" i="3"/>
  <c r="BV255" i="3"/>
  <c r="BR255" i="3"/>
  <c r="BQ255" i="3"/>
  <c r="BR251" i="3"/>
  <c r="BQ251" i="3"/>
  <c r="BR250" i="3"/>
  <c r="BQ250" i="3"/>
  <c r="BR249" i="3"/>
  <c r="BQ249" i="3"/>
  <c r="BV243" i="3"/>
  <c r="BR243" i="3"/>
  <c r="BQ243" i="3"/>
  <c r="BV242" i="3"/>
  <c r="BR242" i="3"/>
  <c r="BQ242" i="3"/>
  <c r="BV241" i="3"/>
  <c r="BR241" i="3"/>
  <c r="BQ241" i="3"/>
  <c r="BV240" i="3"/>
  <c r="BR240" i="3"/>
  <c r="BQ240" i="3"/>
  <c r="BV239" i="3"/>
  <c r="BR239" i="3"/>
  <c r="BQ239" i="3"/>
  <c r="BV238" i="3"/>
  <c r="BR238" i="3"/>
  <c r="BQ238" i="3"/>
  <c r="BR234" i="3"/>
  <c r="BQ234" i="3"/>
  <c r="BR233" i="3"/>
  <c r="BQ233" i="3"/>
  <c r="BR232" i="3"/>
  <c r="BQ232" i="3"/>
  <c r="BR231" i="3"/>
  <c r="BQ231" i="3"/>
  <c r="BV230" i="3"/>
  <c r="BR230" i="3"/>
  <c r="BQ230" i="3"/>
  <c r="BR229" i="3"/>
  <c r="BQ229" i="3"/>
  <c r="BV223" i="3"/>
  <c r="BR223" i="3"/>
  <c r="BQ223" i="3"/>
  <c r="BV222" i="3"/>
  <c r="BR222" i="3"/>
  <c r="BQ222" i="3"/>
  <c r="BV221" i="3"/>
  <c r="BR221" i="3"/>
  <c r="BQ221" i="3"/>
  <c r="BV220" i="3"/>
  <c r="BR220" i="3"/>
  <c r="BQ220" i="3"/>
  <c r="BV206" i="3"/>
  <c r="BR206" i="3"/>
  <c r="BQ206" i="3"/>
  <c r="BV205" i="3"/>
  <c r="BR205" i="3"/>
  <c r="BQ205" i="3"/>
  <c r="BV204" i="3"/>
  <c r="BR204" i="3"/>
  <c r="BQ204" i="3"/>
  <c r="BV203" i="3"/>
  <c r="BR203" i="3"/>
  <c r="BQ203" i="3"/>
  <c r="BV189" i="3"/>
  <c r="BR189" i="3"/>
  <c r="BQ189" i="3"/>
  <c r="BV188" i="3"/>
  <c r="BR188" i="3"/>
  <c r="BQ188" i="3"/>
  <c r="BV187" i="3"/>
  <c r="BR187" i="3"/>
  <c r="BQ187" i="3"/>
  <c r="BV186" i="3"/>
  <c r="BR186" i="3"/>
  <c r="BQ186" i="3"/>
  <c r="BV185" i="3"/>
  <c r="BR185" i="3"/>
  <c r="BQ185" i="3"/>
  <c r="BV169" i="3"/>
  <c r="BR169" i="3"/>
  <c r="BQ169" i="3"/>
  <c r="BV168" i="3"/>
  <c r="BR168" i="3"/>
  <c r="BQ168" i="3"/>
  <c r="BV167" i="3"/>
  <c r="BR167" i="3"/>
  <c r="BQ167" i="3"/>
  <c r="BV166" i="3"/>
  <c r="BR166" i="3"/>
  <c r="BQ166" i="3"/>
  <c r="BV165" i="3"/>
  <c r="BR165" i="3"/>
  <c r="BQ165" i="3"/>
  <c r="BR149" i="3"/>
  <c r="BQ149" i="3"/>
  <c r="BR148" i="3"/>
  <c r="BQ148" i="3"/>
  <c r="BR147" i="3"/>
  <c r="BQ147" i="3"/>
  <c r="BR146" i="3"/>
  <c r="BQ146" i="3"/>
  <c r="BR145" i="3"/>
  <c r="BQ145" i="3"/>
  <c r="BR144" i="3"/>
  <c r="BQ144" i="3"/>
  <c r="BR143" i="3"/>
  <c r="BQ143" i="3"/>
  <c r="BR142" i="3"/>
  <c r="BQ142" i="3"/>
  <c r="BR141" i="3"/>
  <c r="BQ141" i="3"/>
  <c r="BR140" i="3"/>
  <c r="BQ140" i="3"/>
  <c r="BV134" i="3"/>
  <c r="BR134" i="3"/>
  <c r="BQ134" i="3"/>
  <c r="BV133" i="3"/>
  <c r="BR133" i="3"/>
  <c r="BQ133" i="3"/>
  <c r="BV132" i="3"/>
  <c r="BR132" i="3"/>
  <c r="BQ132" i="3"/>
  <c r="BV131" i="3"/>
  <c r="BR131" i="3"/>
  <c r="BQ131" i="3"/>
  <c r="BV130" i="3"/>
  <c r="BR130" i="3"/>
  <c r="BQ130" i="3"/>
  <c r="BV129" i="3"/>
  <c r="BR129" i="3"/>
  <c r="BQ129" i="3"/>
  <c r="BV128" i="3"/>
  <c r="BR128" i="3"/>
  <c r="BQ128" i="3"/>
  <c r="BV127" i="3"/>
  <c r="BR127" i="3"/>
  <c r="BQ127" i="3"/>
  <c r="BV126" i="3"/>
  <c r="BR126" i="3"/>
  <c r="BQ126" i="3"/>
  <c r="BV125" i="3"/>
  <c r="BR125" i="3"/>
  <c r="BQ125" i="3"/>
  <c r="BV119" i="3"/>
  <c r="BR119" i="3"/>
  <c r="BQ119" i="3"/>
  <c r="BV118" i="3"/>
  <c r="BR118" i="3"/>
  <c r="BQ118" i="3"/>
  <c r="BV117" i="3"/>
  <c r="BR117" i="3"/>
  <c r="BQ117" i="3"/>
  <c r="BV116" i="3"/>
  <c r="BR116" i="3"/>
  <c r="BQ116" i="3"/>
  <c r="BV115" i="3"/>
  <c r="BR115" i="3"/>
  <c r="BQ115" i="3"/>
  <c r="BV114" i="3"/>
  <c r="BR114" i="3"/>
  <c r="BQ114" i="3"/>
  <c r="BV107" i="3"/>
  <c r="BR107" i="3"/>
  <c r="BQ107" i="3"/>
  <c r="BV106" i="3"/>
  <c r="BR106" i="3"/>
  <c r="BQ106" i="3"/>
  <c r="BV105" i="3"/>
  <c r="BR105" i="3"/>
  <c r="BQ105" i="3"/>
  <c r="BV104" i="3"/>
  <c r="BR104" i="3"/>
  <c r="BQ104" i="3"/>
  <c r="BV103" i="3"/>
  <c r="BR103" i="3"/>
  <c r="BQ103" i="3"/>
  <c r="BV102" i="3"/>
  <c r="BR102" i="3"/>
  <c r="BQ102" i="3"/>
  <c r="BV96" i="3"/>
  <c r="BR96" i="3"/>
  <c r="BQ96" i="3"/>
  <c r="BV95" i="3"/>
  <c r="BR95" i="3"/>
  <c r="BQ95" i="3"/>
  <c r="BV94" i="3"/>
  <c r="BR94" i="3"/>
  <c r="BQ94" i="3"/>
  <c r="BV93" i="3"/>
  <c r="BR93" i="3"/>
  <c r="BQ93" i="3"/>
  <c r="BV92" i="3"/>
  <c r="BR92" i="3"/>
  <c r="BQ92" i="3"/>
  <c r="BV91" i="3"/>
  <c r="BR91" i="3"/>
  <c r="BQ91" i="3"/>
  <c r="BV87" i="3"/>
  <c r="BR87" i="3"/>
  <c r="BQ87" i="3"/>
  <c r="BV86" i="3"/>
  <c r="BR86" i="3"/>
  <c r="BQ86" i="3"/>
  <c r="BV85" i="3"/>
  <c r="BR85" i="3"/>
  <c r="BQ85" i="3"/>
  <c r="BV84" i="3"/>
  <c r="BR84" i="3"/>
  <c r="BQ84" i="3"/>
  <c r="BV83" i="3"/>
  <c r="BR83" i="3"/>
  <c r="BQ83" i="3"/>
  <c r="BV82" i="3"/>
  <c r="BR82" i="3"/>
  <c r="BQ82" i="3"/>
  <c r="BR76" i="3"/>
  <c r="BQ76" i="3"/>
  <c r="BR75" i="3"/>
  <c r="BQ75" i="3"/>
  <c r="BR74" i="3"/>
  <c r="BQ74" i="3"/>
  <c r="BR73" i="3"/>
  <c r="BQ73" i="3"/>
  <c r="BR72" i="3"/>
  <c r="BQ72" i="3"/>
  <c r="BR66" i="3"/>
  <c r="BQ66" i="3"/>
  <c r="BR65" i="3"/>
  <c r="BQ65" i="3"/>
  <c r="BR64" i="3"/>
  <c r="BQ64" i="3"/>
  <c r="BR63" i="3"/>
  <c r="BQ63" i="3"/>
  <c r="BR62" i="3"/>
  <c r="BQ62" i="3"/>
  <c r="BR56" i="3"/>
  <c r="BQ56" i="3"/>
  <c r="BR55" i="3"/>
  <c r="BQ55" i="3"/>
  <c r="BR54" i="3"/>
  <c r="BQ54" i="3"/>
  <c r="BV50" i="3"/>
  <c r="BR50" i="3"/>
  <c r="BQ50" i="3"/>
  <c r="BV49" i="3"/>
  <c r="BR49" i="3"/>
  <c r="BQ49" i="3"/>
  <c r="BV48" i="3"/>
  <c r="BR48" i="3"/>
  <c r="BQ48" i="3"/>
  <c r="BV43" i="3"/>
  <c r="BR43" i="3"/>
  <c r="BQ43" i="3"/>
  <c r="BV42" i="3"/>
  <c r="BR42" i="3"/>
  <c r="BQ42" i="3"/>
  <c r="BV41" i="3"/>
  <c r="BR41" i="3"/>
  <c r="BQ41" i="3"/>
  <c r="BC5" i="12"/>
  <c r="BB5" i="12"/>
  <c r="BA5" i="12"/>
  <c r="AW5" i="12"/>
  <c r="AV5" i="12"/>
  <c r="AU5" i="12"/>
  <c r="AT5" i="12"/>
  <c r="AS5" i="12"/>
  <c r="AR5" i="12"/>
  <c r="AQ5" i="12"/>
  <c r="AP5" i="12"/>
  <c r="AO5" i="12"/>
  <c r="AN5" i="12"/>
  <c r="AM5" i="12"/>
  <c r="AL5" i="12"/>
  <c r="AK5" i="12"/>
  <c r="AJ5" i="12"/>
  <c r="AI5" i="12"/>
  <c r="AH5" i="12"/>
  <c r="AG5" i="12"/>
  <c r="AF5" i="12"/>
  <c r="AE5" i="12"/>
  <c r="AD5" i="12"/>
  <c r="BC15" i="64"/>
  <c r="BB15" i="64"/>
  <c r="BA15" i="64"/>
  <c r="AW15" i="64"/>
  <c r="AV15" i="64"/>
  <c r="AU15" i="64"/>
  <c r="AT15" i="64"/>
  <c r="AS15" i="64"/>
  <c r="AR15" i="64"/>
  <c r="AQ15" i="64"/>
  <c r="AP15" i="64"/>
  <c r="AO15" i="64"/>
  <c r="AN15" i="64"/>
  <c r="AM15" i="64"/>
  <c r="AL15" i="64"/>
  <c r="AK15" i="64"/>
  <c r="AJ15" i="64"/>
  <c r="AI15" i="64"/>
  <c r="AH15" i="64"/>
  <c r="AG15" i="64"/>
  <c r="AF15" i="64"/>
  <c r="AE15" i="64"/>
  <c r="AD15" i="64"/>
  <c r="BC14" i="64"/>
  <c r="BB14" i="64"/>
  <c r="BA14" i="64"/>
  <c r="AW14" i="64"/>
  <c r="AV14" i="64"/>
  <c r="AU14" i="64"/>
  <c r="AT14" i="64"/>
  <c r="AS14" i="64"/>
  <c r="AR14" i="64"/>
  <c r="AQ14" i="64"/>
  <c r="AP14" i="64"/>
  <c r="AO14" i="64"/>
  <c r="AN14" i="64"/>
  <c r="AM14" i="64"/>
  <c r="AL14" i="64"/>
  <c r="AK14" i="64"/>
  <c r="AJ14" i="64"/>
  <c r="AI14" i="64"/>
  <c r="AH14" i="64"/>
  <c r="AG14" i="64"/>
  <c r="AF14" i="64"/>
  <c r="AE14" i="64"/>
  <c r="AD14" i="64"/>
  <c r="BC7" i="64"/>
  <c r="BB7" i="64"/>
  <c r="BA7" i="64"/>
  <c r="AW7" i="64"/>
  <c r="AV7" i="64"/>
  <c r="AU7" i="64"/>
  <c r="AT7" i="64"/>
  <c r="AS7" i="64"/>
  <c r="AR7" i="64"/>
  <c r="AQ7" i="64"/>
  <c r="AP7" i="64"/>
  <c r="AO7" i="64"/>
  <c r="AN7" i="64"/>
  <c r="AM7" i="64"/>
  <c r="AL7" i="64"/>
  <c r="AK7" i="64"/>
  <c r="AJ7" i="64"/>
  <c r="AI7" i="64"/>
  <c r="AH7" i="64"/>
  <c r="AG7" i="64"/>
  <c r="AF7" i="64"/>
  <c r="AE7" i="64"/>
  <c r="AD7" i="64"/>
  <c r="BC6" i="64"/>
  <c r="BB6" i="64"/>
  <c r="BA6" i="64"/>
  <c r="AW6" i="64"/>
  <c r="AV6" i="64"/>
  <c r="AU6" i="64"/>
  <c r="AT6" i="64"/>
  <c r="AS6" i="64"/>
  <c r="AR6" i="64"/>
  <c r="AQ6" i="64"/>
  <c r="AP6" i="64"/>
  <c r="AO6" i="64"/>
  <c r="AN6" i="64"/>
  <c r="AM6" i="64"/>
  <c r="AL6" i="64"/>
  <c r="AK6" i="64"/>
  <c r="AJ6" i="64"/>
  <c r="AI6" i="64"/>
  <c r="AH6" i="64"/>
  <c r="AG6" i="64"/>
  <c r="AF6" i="64"/>
  <c r="AE6" i="64"/>
  <c r="AD6" i="64"/>
  <c r="BC12" i="64"/>
  <c r="BB12" i="64"/>
  <c r="BA12" i="64"/>
  <c r="AW12" i="64"/>
  <c r="AV12" i="64"/>
  <c r="AU12" i="64"/>
  <c r="AT12" i="64"/>
  <c r="AS12" i="64"/>
  <c r="AR12" i="64"/>
  <c r="AQ12" i="64"/>
  <c r="AP12" i="64"/>
  <c r="AO12" i="64"/>
  <c r="AN12" i="64"/>
  <c r="AM12" i="64"/>
  <c r="AL12" i="64"/>
  <c r="AK12" i="64"/>
  <c r="AJ12" i="64"/>
  <c r="AI12" i="64"/>
  <c r="AH12" i="64"/>
  <c r="AG12" i="64"/>
  <c r="AF12" i="64"/>
  <c r="AE12" i="64"/>
  <c r="AD12" i="64"/>
  <c r="BC11" i="64"/>
  <c r="BB11" i="64"/>
  <c r="BA11" i="64"/>
  <c r="AW11" i="64"/>
  <c r="AV11" i="64"/>
  <c r="AU11" i="64"/>
  <c r="AT11" i="64"/>
  <c r="AS11" i="64"/>
  <c r="AR11" i="64"/>
  <c r="AQ11" i="64"/>
  <c r="AP11" i="64"/>
  <c r="AO11" i="64"/>
  <c r="AN11" i="64"/>
  <c r="AM11" i="64"/>
  <c r="AL11" i="64"/>
  <c r="AK11" i="64"/>
  <c r="AJ11" i="64"/>
  <c r="AI11" i="64"/>
  <c r="AH11" i="64"/>
  <c r="AG11" i="64"/>
  <c r="AF11" i="64"/>
  <c r="AE11" i="64"/>
  <c r="AD11" i="64"/>
  <c r="BC10" i="64"/>
  <c r="BB10" i="64"/>
  <c r="BA10" i="64"/>
  <c r="AW10" i="64"/>
  <c r="AV10" i="64"/>
  <c r="AU10" i="64"/>
  <c r="AT10" i="64"/>
  <c r="AS10" i="64"/>
  <c r="AR10" i="64"/>
  <c r="AQ10" i="64"/>
  <c r="AP10" i="64"/>
  <c r="AO10" i="64"/>
  <c r="AN10" i="64"/>
  <c r="AM10" i="64"/>
  <c r="AL10" i="64"/>
  <c r="AK10" i="64"/>
  <c r="AJ10" i="64"/>
  <c r="AI10" i="64"/>
  <c r="AH10" i="64"/>
  <c r="AG10" i="64"/>
  <c r="AF10" i="64"/>
  <c r="AE10" i="64"/>
  <c r="AD10" i="64"/>
  <c r="BC9" i="64"/>
  <c r="BB9" i="64"/>
  <c r="BA9" i="64"/>
  <c r="AW9" i="64"/>
  <c r="AV9" i="64"/>
  <c r="AU9" i="64"/>
  <c r="AT9" i="64"/>
  <c r="AS9" i="64"/>
  <c r="AR9" i="64"/>
  <c r="AQ9" i="64"/>
  <c r="AP9" i="64"/>
  <c r="AO9" i="64"/>
  <c r="AN9" i="64"/>
  <c r="AM9" i="64"/>
  <c r="AL9" i="64"/>
  <c r="AK9" i="64"/>
  <c r="AJ9" i="64"/>
  <c r="AI9" i="64"/>
  <c r="AH9" i="64"/>
  <c r="AG9" i="64"/>
  <c r="AF9" i="64"/>
  <c r="AE9" i="64"/>
  <c r="AD9" i="64"/>
  <c r="BC8" i="64"/>
  <c r="BB8" i="64"/>
  <c r="BA8" i="64"/>
  <c r="AW8" i="64"/>
  <c r="AV8" i="64"/>
  <c r="AU8" i="64"/>
  <c r="AT8" i="64"/>
  <c r="AS8" i="64"/>
  <c r="AR8" i="64"/>
  <c r="AQ8" i="64"/>
  <c r="AP8" i="64"/>
  <c r="AO8" i="64"/>
  <c r="AN8" i="64"/>
  <c r="AM8" i="64"/>
  <c r="AL8" i="64"/>
  <c r="AK8" i="64"/>
  <c r="AJ8" i="64"/>
  <c r="AI8" i="64"/>
  <c r="AH8" i="64"/>
  <c r="AG8" i="64"/>
  <c r="AF8" i="64"/>
  <c r="AE8" i="64"/>
  <c r="AD8" i="64"/>
  <c r="BC5" i="64"/>
  <c r="BB5" i="64"/>
  <c r="BA5" i="64"/>
  <c r="AW5" i="64"/>
  <c r="AV5" i="64"/>
  <c r="AU5" i="64"/>
  <c r="AT5" i="64"/>
  <c r="AS5" i="64"/>
  <c r="AR5" i="64"/>
  <c r="AQ5" i="64"/>
  <c r="AP5" i="64"/>
  <c r="AO5" i="64"/>
  <c r="AN5" i="64"/>
  <c r="AM5" i="64"/>
  <c r="AL5" i="64"/>
  <c r="AK5" i="64"/>
  <c r="AJ5" i="64"/>
  <c r="AI5" i="64"/>
  <c r="AH5" i="64"/>
  <c r="AG5" i="64"/>
  <c r="AF5" i="64"/>
  <c r="AE5" i="64"/>
  <c r="AD5" i="64"/>
  <c r="BA13" i="64" l="1"/>
  <c r="AS13" i="64"/>
  <c r="AR13" i="64"/>
  <c r="AP13" i="64"/>
  <c r="AK13" i="64"/>
  <c r="AJ13" i="64"/>
  <c r="AH13" i="64"/>
  <c r="BB16" i="64"/>
  <c r="BA16" i="64"/>
  <c r="AW16" i="64"/>
  <c r="AT16" i="64"/>
  <c r="AS16" i="64"/>
  <c r="AP16" i="64"/>
  <c r="AO16" i="64"/>
  <c r="AL16" i="64"/>
  <c r="AK16" i="64"/>
  <c r="AH16" i="64"/>
  <c r="AG16" i="64"/>
  <c r="AD16" i="64"/>
  <c r="AL4" i="64"/>
  <c r="AM4" i="64" s="1"/>
  <c r="AN4" i="64" s="1"/>
  <c r="AO4" i="64" s="1"/>
  <c r="AP4" i="64" s="1"/>
  <c r="AQ4" i="64" s="1"/>
  <c r="AR4" i="64" s="1"/>
  <c r="AS4" i="64" s="1"/>
  <c r="AT4" i="64" s="1"/>
  <c r="AU4" i="64" s="1"/>
  <c r="AV4" i="64" s="1"/>
  <c r="AW4" i="64" s="1"/>
  <c r="AX4" i="64" s="1"/>
  <c r="AY4" i="64" s="1"/>
  <c r="AZ4" i="64" s="1"/>
  <c r="BA4" i="64" s="1"/>
  <c r="BB4" i="64" s="1"/>
  <c r="BC4" i="64" s="1"/>
  <c r="K4" i="64"/>
  <c r="L4" i="64" s="1"/>
  <c r="M4" i="64" s="1"/>
  <c r="N4" i="64" s="1"/>
  <c r="O4" i="64" s="1"/>
  <c r="P4" i="64" s="1"/>
  <c r="Q4" i="64" s="1"/>
  <c r="R4" i="64" s="1"/>
  <c r="S4" i="64" s="1"/>
  <c r="T4" i="64" s="1"/>
  <c r="U4" i="64" s="1"/>
  <c r="V4" i="64" s="1"/>
  <c r="W4" i="64" s="1"/>
  <c r="X4" i="64" s="1"/>
  <c r="Y4" i="64" s="1"/>
  <c r="Z4" i="64" s="1"/>
  <c r="AA4" i="64" s="1"/>
  <c r="AB4" i="64" s="1"/>
  <c r="A1" i="64"/>
  <c r="D74" i="63"/>
  <c r="C81" i="63"/>
  <c r="C80" i="63"/>
  <c r="C79" i="63"/>
  <c r="C78" i="63"/>
  <c r="C77" i="63"/>
  <c r="C76" i="63"/>
  <c r="C75" i="63"/>
  <c r="C73" i="63"/>
  <c r="D62" i="63"/>
  <c r="C68" i="63"/>
  <c r="C67" i="63"/>
  <c r="C66" i="63"/>
  <c r="C65" i="63"/>
  <c r="C64" i="63"/>
  <c r="C63" i="63"/>
  <c r="C61" i="63"/>
  <c r="D61" i="63"/>
  <c r="E61" i="63"/>
  <c r="F61" i="63"/>
  <c r="G61" i="63"/>
  <c r="H61" i="63"/>
  <c r="I61" i="63"/>
  <c r="J61" i="63"/>
  <c r="K61" i="63"/>
  <c r="L61" i="63"/>
  <c r="L70" i="63" s="1"/>
  <c r="M61" i="63"/>
  <c r="N61" i="63"/>
  <c r="O61" i="63"/>
  <c r="P61" i="63"/>
  <c r="Q61" i="63"/>
  <c r="R61" i="63"/>
  <c r="S61" i="63"/>
  <c r="T61" i="63"/>
  <c r="U61" i="63"/>
  <c r="Z61" i="63"/>
  <c r="AA61" i="63"/>
  <c r="AB61" i="63"/>
  <c r="AB70" i="63" s="1"/>
  <c r="AG61" i="63"/>
  <c r="AH61" i="63"/>
  <c r="AI61" i="63"/>
  <c r="AJ61" i="63"/>
  <c r="AK61" i="63"/>
  <c r="AL61" i="63"/>
  <c r="AM61" i="63"/>
  <c r="AN61" i="63"/>
  <c r="AP61" i="63"/>
  <c r="AQ61" i="63"/>
  <c r="AR61" i="63"/>
  <c r="AS61" i="63"/>
  <c r="AT61" i="63"/>
  <c r="AU61" i="63"/>
  <c r="AV61" i="63"/>
  <c r="AW61" i="63"/>
  <c r="S70" i="63" s="1"/>
  <c r="AX61" i="63"/>
  <c r="AY61" i="63"/>
  <c r="BD61" i="63"/>
  <c r="BE61" i="63"/>
  <c r="AA70" i="63" s="1"/>
  <c r="BF61" i="63"/>
  <c r="BK61" i="63"/>
  <c r="BL61" i="63"/>
  <c r="BM61" i="63"/>
  <c r="BN61" i="63"/>
  <c r="F70" i="63" s="1"/>
  <c r="BO61" i="63"/>
  <c r="BP61" i="63"/>
  <c r="BQ61" i="63"/>
  <c r="BR61" i="63"/>
  <c r="BS61" i="63"/>
  <c r="BT61" i="63"/>
  <c r="BU61" i="63"/>
  <c r="BV61" i="63"/>
  <c r="BW61" i="63"/>
  <c r="BX61" i="63"/>
  <c r="BY61" i="63"/>
  <c r="BZ61" i="63"/>
  <c r="CA61" i="63"/>
  <c r="CB61" i="63"/>
  <c r="CC61" i="63"/>
  <c r="CD61" i="63"/>
  <c r="CH61" i="63"/>
  <c r="CI61" i="63"/>
  <c r="CJ61" i="63"/>
  <c r="E62" i="63"/>
  <c r="F62" i="63" s="1"/>
  <c r="G62" i="63" s="1"/>
  <c r="H62" i="63" s="1"/>
  <c r="I62" i="63" s="1"/>
  <c r="J62" i="63" s="1"/>
  <c r="K62" i="63" s="1"/>
  <c r="L62" i="63" s="1"/>
  <c r="M62" i="63" s="1"/>
  <c r="N62" i="63" s="1"/>
  <c r="O62" i="63" s="1"/>
  <c r="P62" i="63" s="1"/>
  <c r="Q62" i="63" s="1"/>
  <c r="R62" i="63" s="1"/>
  <c r="S62" i="63" s="1"/>
  <c r="T62" i="63" s="1"/>
  <c r="U62" i="63" s="1"/>
  <c r="V62" i="63" s="1"/>
  <c r="W62" i="63" s="1"/>
  <c r="X62" i="63" s="1"/>
  <c r="Y62" i="63" s="1"/>
  <c r="Z62" i="63" s="1"/>
  <c r="AA62" i="63" s="1"/>
  <c r="AB62" i="63" s="1"/>
  <c r="AH62" i="63"/>
  <c r="AI62" i="63" s="1"/>
  <c r="AJ62" i="63" s="1"/>
  <c r="AK62" i="63" s="1"/>
  <c r="AL62" i="63" s="1"/>
  <c r="AM62" i="63" s="1"/>
  <c r="AN62" i="63" s="1"/>
  <c r="AO62" i="63" s="1"/>
  <c r="AP62" i="63" s="1"/>
  <c r="AQ62" i="63" s="1"/>
  <c r="AR62" i="63" s="1"/>
  <c r="AS62" i="63" s="1"/>
  <c r="AT62" i="63" s="1"/>
  <c r="AU62" i="63" s="1"/>
  <c r="AV62" i="63" s="1"/>
  <c r="AW62" i="63" s="1"/>
  <c r="AX62" i="63" s="1"/>
  <c r="AY62" i="63" s="1"/>
  <c r="AZ62" i="63" s="1"/>
  <c r="BA62" i="63" s="1"/>
  <c r="BB62" i="63" s="1"/>
  <c r="BC62" i="63" s="1"/>
  <c r="BD62" i="63" s="1"/>
  <c r="BE62" i="63" s="1"/>
  <c r="BF62" i="63" s="1"/>
  <c r="BL62" i="63"/>
  <c r="BM62" i="63" s="1"/>
  <c r="BN62" i="63" s="1"/>
  <c r="BO62" i="63" s="1"/>
  <c r="BP62" i="63" s="1"/>
  <c r="BQ62" i="63" s="1"/>
  <c r="BR62" i="63" s="1"/>
  <c r="BS62" i="63" s="1"/>
  <c r="BT62" i="63" s="1"/>
  <c r="BU62" i="63" s="1"/>
  <c r="BV62" i="63" s="1"/>
  <c r="BW62" i="63" s="1"/>
  <c r="BX62" i="63" s="1"/>
  <c r="BY62" i="63" s="1"/>
  <c r="BZ62" i="63" s="1"/>
  <c r="CA62" i="63" s="1"/>
  <c r="CB62" i="63" s="1"/>
  <c r="CC62" i="63" s="1"/>
  <c r="CD62" i="63" s="1"/>
  <c r="CE62" i="63" s="1"/>
  <c r="CF62" i="63" s="1"/>
  <c r="CG62" i="63" s="1"/>
  <c r="CH62" i="63" s="1"/>
  <c r="CI62" i="63" s="1"/>
  <c r="CJ62" i="63" s="1"/>
  <c r="D63" i="63"/>
  <c r="E63" i="63"/>
  <c r="F63" i="63"/>
  <c r="G63" i="63"/>
  <c r="H63" i="63"/>
  <c r="I63" i="63"/>
  <c r="J63" i="63"/>
  <c r="K63" i="63"/>
  <c r="L63" i="63"/>
  <c r="M63" i="63"/>
  <c r="N63" i="63"/>
  <c r="O63" i="63"/>
  <c r="P63" i="63"/>
  <c r="Q63" i="63"/>
  <c r="R63" i="63"/>
  <c r="S63" i="63"/>
  <c r="T63" i="63"/>
  <c r="U63" i="63"/>
  <c r="V63" i="63"/>
  <c r="Z63" i="63"/>
  <c r="AA63" i="63"/>
  <c r="AB63" i="63"/>
  <c r="AG63" i="63"/>
  <c r="AH63" i="63"/>
  <c r="AI63" i="63"/>
  <c r="AJ63" i="63"/>
  <c r="AK63" i="63"/>
  <c r="AL63" i="63"/>
  <c r="AM63" i="63"/>
  <c r="AN63" i="63"/>
  <c r="AP63" i="63"/>
  <c r="AQ63" i="63"/>
  <c r="AR63" i="63"/>
  <c r="AS63" i="63"/>
  <c r="AT63" i="63"/>
  <c r="AU63" i="63"/>
  <c r="AV63" i="63"/>
  <c r="AW63" i="63"/>
  <c r="AX63" i="63"/>
  <c r="AY63" i="63"/>
  <c r="AZ63" i="63"/>
  <c r="BD63" i="63"/>
  <c r="BE63" i="63"/>
  <c r="BF63" i="63"/>
  <c r="BK63" i="63"/>
  <c r="BL63" i="63"/>
  <c r="BM63" i="63"/>
  <c r="BN63" i="63"/>
  <c r="BO63" i="63"/>
  <c r="BP63" i="63"/>
  <c r="BQ63" i="63"/>
  <c r="BR63" i="63"/>
  <c r="BS63" i="63"/>
  <c r="BT63" i="63"/>
  <c r="BU63" i="63"/>
  <c r="BV63" i="63"/>
  <c r="BW63" i="63"/>
  <c r="BX63" i="63"/>
  <c r="BY63" i="63"/>
  <c r="BZ63" i="63"/>
  <c r="CA63" i="63"/>
  <c r="CB63" i="63"/>
  <c r="CC63" i="63"/>
  <c r="CD63" i="63"/>
  <c r="CH63" i="63"/>
  <c r="CI63" i="63"/>
  <c r="CJ63" i="63"/>
  <c r="D64" i="63"/>
  <c r="E64" i="63"/>
  <c r="F64" i="63"/>
  <c r="G64" i="63"/>
  <c r="H64" i="63"/>
  <c r="I64" i="63"/>
  <c r="J64" i="63"/>
  <c r="K64" i="63"/>
  <c r="L64" i="63"/>
  <c r="M64" i="63"/>
  <c r="N64" i="63"/>
  <c r="O64" i="63"/>
  <c r="P64" i="63"/>
  <c r="Q64" i="63"/>
  <c r="R64" i="63"/>
  <c r="S64" i="63"/>
  <c r="T64" i="63"/>
  <c r="U64" i="63"/>
  <c r="V64" i="63"/>
  <c r="Z64" i="63"/>
  <c r="AA64" i="63"/>
  <c r="AB64" i="63"/>
  <c r="AG64" i="63"/>
  <c r="AH64" i="63"/>
  <c r="AI64" i="63"/>
  <c r="AJ64" i="63"/>
  <c r="AK64" i="63"/>
  <c r="AL64" i="63"/>
  <c r="AM64" i="63"/>
  <c r="AN64" i="63"/>
  <c r="AP64" i="63"/>
  <c r="AQ64" i="63"/>
  <c r="AR64" i="63"/>
  <c r="AS64" i="63"/>
  <c r="AT64" i="63"/>
  <c r="AU64" i="63"/>
  <c r="AV64" i="63"/>
  <c r="AW64" i="63"/>
  <c r="AX64" i="63"/>
  <c r="AY64" i="63"/>
  <c r="AZ64" i="63"/>
  <c r="BD64" i="63"/>
  <c r="BE64" i="63"/>
  <c r="BF64" i="63"/>
  <c r="BK64" i="63"/>
  <c r="BL64" i="63"/>
  <c r="BM64" i="63"/>
  <c r="BN64" i="63"/>
  <c r="BO64" i="63"/>
  <c r="BP64" i="63"/>
  <c r="BQ64" i="63"/>
  <c r="BR64" i="63"/>
  <c r="BS64" i="63"/>
  <c r="BT64" i="63"/>
  <c r="BU64" i="63"/>
  <c r="BV64" i="63"/>
  <c r="BW64" i="63"/>
  <c r="BX64" i="63"/>
  <c r="BY64" i="63"/>
  <c r="BZ64" i="63"/>
  <c r="CA64" i="63"/>
  <c r="CB64" i="63"/>
  <c r="CC64" i="63"/>
  <c r="CD64" i="63"/>
  <c r="CH64" i="63"/>
  <c r="CI64" i="63"/>
  <c r="CJ64" i="63"/>
  <c r="D65" i="63"/>
  <c r="E65" i="63"/>
  <c r="F65" i="63"/>
  <c r="G65" i="63"/>
  <c r="H65" i="63"/>
  <c r="I65" i="63"/>
  <c r="J65" i="63"/>
  <c r="K65" i="63"/>
  <c r="L65" i="63"/>
  <c r="M65" i="63"/>
  <c r="N65" i="63"/>
  <c r="O65" i="63"/>
  <c r="P65" i="63"/>
  <c r="Q65" i="63"/>
  <c r="R65" i="63"/>
  <c r="S65" i="63"/>
  <c r="T65" i="63"/>
  <c r="U65" i="63"/>
  <c r="V65" i="63"/>
  <c r="Z65" i="63"/>
  <c r="AA65" i="63"/>
  <c r="AB65" i="63"/>
  <c r="AG65" i="63"/>
  <c r="AH65" i="63"/>
  <c r="AI65" i="63"/>
  <c r="AJ65" i="63"/>
  <c r="AK65" i="63"/>
  <c r="AL65" i="63"/>
  <c r="AM65" i="63"/>
  <c r="AN65" i="63"/>
  <c r="AP65" i="63"/>
  <c r="AQ65" i="63"/>
  <c r="AR65" i="63"/>
  <c r="AS65" i="63"/>
  <c r="AT65" i="63"/>
  <c r="AU65" i="63"/>
  <c r="AV65" i="63"/>
  <c r="AW65" i="63"/>
  <c r="AX65" i="63"/>
  <c r="AY65" i="63"/>
  <c r="AZ65" i="63"/>
  <c r="BD65" i="63"/>
  <c r="BE65" i="63"/>
  <c r="BF65" i="63"/>
  <c r="BK65" i="63"/>
  <c r="BL65" i="63"/>
  <c r="BM65" i="63"/>
  <c r="BN65" i="63"/>
  <c r="BO65" i="63"/>
  <c r="BP65" i="63"/>
  <c r="BQ65" i="63"/>
  <c r="BR65" i="63"/>
  <c r="BS65" i="63"/>
  <c r="BT65" i="63"/>
  <c r="BU65" i="63"/>
  <c r="BV65" i="63"/>
  <c r="BW65" i="63"/>
  <c r="BX65" i="63"/>
  <c r="BY65" i="63"/>
  <c r="BZ65" i="63"/>
  <c r="CA65" i="63"/>
  <c r="CB65" i="63"/>
  <c r="CC65" i="63"/>
  <c r="CD65" i="63"/>
  <c r="CH65" i="63"/>
  <c r="CI65" i="63"/>
  <c r="CJ65" i="63"/>
  <c r="D66" i="63"/>
  <c r="E66" i="63"/>
  <c r="F66" i="63"/>
  <c r="G66" i="63"/>
  <c r="H66" i="63"/>
  <c r="I66" i="63"/>
  <c r="J66" i="63"/>
  <c r="K66" i="63"/>
  <c r="L66" i="63"/>
  <c r="M66" i="63"/>
  <c r="N66" i="63"/>
  <c r="O66" i="63"/>
  <c r="P66" i="63"/>
  <c r="Q66" i="63"/>
  <c r="R66" i="63"/>
  <c r="S66" i="63"/>
  <c r="T66" i="63"/>
  <c r="U66" i="63"/>
  <c r="V66" i="63"/>
  <c r="Z66" i="63"/>
  <c r="AA66" i="63"/>
  <c r="AB66" i="63"/>
  <c r="AG66" i="63"/>
  <c r="AH66" i="63"/>
  <c r="AI66" i="63"/>
  <c r="AJ66" i="63"/>
  <c r="AK66" i="63"/>
  <c r="AL66" i="63"/>
  <c r="AM66" i="63"/>
  <c r="AN66" i="63"/>
  <c r="AP66" i="63"/>
  <c r="AQ66" i="63"/>
  <c r="AR66" i="63"/>
  <c r="AS66" i="63"/>
  <c r="AT66" i="63"/>
  <c r="AU66" i="63"/>
  <c r="AV66" i="63"/>
  <c r="AW66" i="63"/>
  <c r="AX66" i="63"/>
  <c r="AY66" i="63"/>
  <c r="AZ66" i="63"/>
  <c r="BD66" i="63"/>
  <c r="BE66" i="63"/>
  <c r="BF66" i="63"/>
  <c r="BK66" i="63"/>
  <c r="BL66" i="63"/>
  <c r="BM66" i="63"/>
  <c r="BN66" i="63"/>
  <c r="BO66" i="63"/>
  <c r="BP66" i="63"/>
  <c r="BQ66" i="63"/>
  <c r="BR66" i="63"/>
  <c r="BS66" i="63"/>
  <c r="BT66" i="63"/>
  <c r="BU66" i="63"/>
  <c r="BV66" i="63"/>
  <c r="BW66" i="63"/>
  <c r="BX66" i="63"/>
  <c r="BY66" i="63"/>
  <c r="BZ66" i="63"/>
  <c r="CA66" i="63"/>
  <c r="CB66" i="63"/>
  <c r="CC66" i="63"/>
  <c r="CD66" i="63"/>
  <c r="CH66" i="63"/>
  <c r="CI66" i="63"/>
  <c r="CJ66" i="63"/>
  <c r="D67" i="63"/>
  <c r="E67" i="63"/>
  <c r="F67" i="63"/>
  <c r="G67" i="63"/>
  <c r="H67" i="63"/>
  <c r="I67" i="63"/>
  <c r="J67" i="63"/>
  <c r="K67" i="63"/>
  <c r="L67" i="63"/>
  <c r="M67" i="63"/>
  <c r="N67" i="63"/>
  <c r="O67" i="63"/>
  <c r="P67" i="63"/>
  <c r="Q67" i="63"/>
  <c r="R67" i="63"/>
  <c r="S67" i="63"/>
  <c r="T67" i="63"/>
  <c r="U67" i="63"/>
  <c r="V67" i="63"/>
  <c r="Z67" i="63"/>
  <c r="AA67" i="63"/>
  <c r="AB67" i="63"/>
  <c r="AG67" i="63"/>
  <c r="AH67" i="63"/>
  <c r="AI67" i="63"/>
  <c r="AJ67" i="63"/>
  <c r="AK67" i="63"/>
  <c r="AL67" i="63"/>
  <c r="AM67" i="63"/>
  <c r="AN67" i="63"/>
  <c r="AP67" i="63"/>
  <c r="AQ67" i="63"/>
  <c r="AR67" i="63"/>
  <c r="AS67" i="63"/>
  <c r="AT67" i="63"/>
  <c r="AU67" i="63"/>
  <c r="AV67" i="63"/>
  <c r="AW67" i="63"/>
  <c r="AX67" i="63"/>
  <c r="AY67" i="63"/>
  <c r="AZ67" i="63"/>
  <c r="BD67" i="63"/>
  <c r="BE67" i="63"/>
  <c r="BF67" i="63"/>
  <c r="BK67" i="63"/>
  <c r="BL67" i="63"/>
  <c r="BM67" i="63"/>
  <c r="BN67" i="63"/>
  <c r="BO67" i="63"/>
  <c r="BP67" i="63"/>
  <c r="BQ67" i="63"/>
  <c r="BR67" i="63"/>
  <c r="BS67" i="63"/>
  <c r="BT67" i="63"/>
  <c r="BU67" i="63"/>
  <c r="BV67" i="63"/>
  <c r="BW67" i="63"/>
  <c r="BX67" i="63"/>
  <c r="BY67" i="63"/>
  <c r="BZ67" i="63"/>
  <c r="CA67" i="63"/>
  <c r="CB67" i="63"/>
  <c r="CC67" i="63"/>
  <c r="CD67" i="63"/>
  <c r="CH67" i="63"/>
  <c r="CI67" i="63"/>
  <c r="CJ67" i="63"/>
  <c r="D68" i="63"/>
  <c r="E68" i="63"/>
  <c r="F68" i="63"/>
  <c r="G68" i="63"/>
  <c r="H68" i="63"/>
  <c r="I68" i="63"/>
  <c r="J68" i="63"/>
  <c r="K68" i="63"/>
  <c r="L68" i="63"/>
  <c r="M68" i="63"/>
  <c r="N68" i="63"/>
  <c r="O68" i="63"/>
  <c r="P68" i="63"/>
  <c r="Q68" i="63"/>
  <c r="R68" i="63"/>
  <c r="S68" i="63"/>
  <c r="T68" i="63"/>
  <c r="U68" i="63"/>
  <c r="V68" i="63"/>
  <c r="Z68" i="63"/>
  <c r="AA68" i="63"/>
  <c r="AB68" i="63"/>
  <c r="AG68" i="63"/>
  <c r="AH68" i="63"/>
  <c r="AI68" i="63"/>
  <c r="AJ68" i="63"/>
  <c r="AK68" i="63"/>
  <c r="AL68" i="63"/>
  <c r="AM68" i="63"/>
  <c r="AN68" i="63"/>
  <c r="AP68" i="63"/>
  <c r="AQ68" i="63"/>
  <c r="AR68" i="63"/>
  <c r="AS68" i="63"/>
  <c r="AT68" i="63"/>
  <c r="AU68" i="63"/>
  <c r="AV68" i="63"/>
  <c r="AW68" i="63"/>
  <c r="AX68" i="63"/>
  <c r="AY68" i="63"/>
  <c r="AZ68" i="63"/>
  <c r="BD68" i="63"/>
  <c r="BE68" i="63"/>
  <c r="BF68" i="63"/>
  <c r="BK68" i="63"/>
  <c r="BL68" i="63"/>
  <c r="BM68" i="63"/>
  <c r="BN68" i="63"/>
  <c r="BO68" i="63"/>
  <c r="BP68" i="63"/>
  <c r="BQ68" i="63"/>
  <c r="BR68" i="63"/>
  <c r="BS68" i="63"/>
  <c r="BT68" i="63"/>
  <c r="BU68" i="63"/>
  <c r="BV68" i="63"/>
  <c r="BW68" i="63"/>
  <c r="BX68" i="63"/>
  <c r="BY68" i="63"/>
  <c r="BZ68" i="63"/>
  <c r="CA68" i="63"/>
  <c r="CB68" i="63"/>
  <c r="CC68" i="63"/>
  <c r="CD68" i="63"/>
  <c r="CH68" i="63"/>
  <c r="CI68" i="63"/>
  <c r="CJ68" i="63"/>
  <c r="M70" i="63"/>
  <c r="N70" i="63"/>
  <c r="T70" i="63"/>
  <c r="D73" i="63"/>
  <c r="E73" i="63"/>
  <c r="F73" i="63"/>
  <c r="G73" i="63"/>
  <c r="H73" i="63"/>
  <c r="I73" i="63"/>
  <c r="J73" i="63"/>
  <c r="K73" i="63"/>
  <c r="L73" i="63"/>
  <c r="M73" i="63"/>
  <c r="N73" i="63"/>
  <c r="O73" i="63"/>
  <c r="P73" i="63"/>
  <c r="Q73" i="63"/>
  <c r="R73" i="63"/>
  <c r="S73" i="63"/>
  <c r="T73" i="63"/>
  <c r="U73" i="63"/>
  <c r="V73" i="63"/>
  <c r="Z73" i="63"/>
  <c r="AA73" i="63"/>
  <c r="AB73" i="63"/>
  <c r="AG73" i="63"/>
  <c r="AH73" i="63"/>
  <c r="AI73" i="63"/>
  <c r="AJ73" i="63"/>
  <c r="AK73" i="63"/>
  <c r="AL73" i="63"/>
  <c r="AM73" i="63"/>
  <c r="AN73" i="63"/>
  <c r="AO73" i="63"/>
  <c r="AP73" i="63"/>
  <c r="AQ73" i="63"/>
  <c r="AR73" i="63"/>
  <c r="AS73" i="63"/>
  <c r="AT73" i="63"/>
  <c r="AU73" i="63"/>
  <c r="AV73" i="63"/>
  <c r="AW73" i="63"/>
  <c r="AX73" i="63"/>
  <c r="AY73" i="63"/>
  <c r="AZ73" i="63"/>
  <c r="BD73" i="63"/>
  <c r="BE73" i="63"/>
  <c r="BF73" i="63"/>
  <c r="BK73" i="63"/>
  <c r="BL73" i="63"/>
  <c r="BM73" i="63"/>
  <c r="BN73" i="63"/>
  <c r="BO73" i="63"/>
  <c r="BP73" i="63"/>
  <c r="BQ73" i="63"/>
  <c r="BR73" i="63"/>
  <c r="BS73" i="63"/>
  <c r="BT73" i="63"/>
  <c r="BU73" i="63"/>
  <c r="BV73" i="63"/>
  <c r="BW73" i="63"/>
  <c r="BX73" i="63"/>
  <c r="BY73" i="63"/>
  <c r="BZ73" i="63"/>
  <c r="CA73" i="63"/>
  <c r="CB73" i="63"/>
  <c r="CC73" i="63"/>
  <c r="CD73" i="63"/>
  <c r="CH73" i="63"/>
  <c r="CI73" i="63"/>
  <c r="CJ73" i="63"/>
  <c r="E74" i="63"/>
  <c r="F74" i="63" s="1"/>
  <c r="G74" i="63" s="1"/>
  <c r="H74" i="63" s="1"/>
  <c r="I74" i="63" s="1"/>
  <c r="J74" i="63" s="1"/>
  <c r="K74" i="63" s="1"/>
  <c r="L74" i="63" s="1"/>
  <c r="M74" i="63" s="1"/>
  <c r="N74" i="63" s="1"/>
  <c r="O74" i="63" s="1"/>
  <c r="P74" i="63" s="1"/>
  <c r="Q74" i="63" s="1"/>
  <c r="R74" i="63" s="1"/>
  <c r="S74" i="63" s="1"/>
  <c r="T74" i="63" s="1"/>
  <c r="U74" i="63" s="1"/>
  <c r="V74" i="63" s="1"/>
  <c r="W74" i="63" s="1"/>
  <c r="X74" i="63" s="1"/>
  <c r="Y74" i="63" s="1"/>
  <c r="Z74" i="63" s="1"/>
  <c r="AA74" i="63" s="1"/>
  <c r="AB74" i="63" s="1"/>
  <c r="AH74" i="63"/>
  <c r="AI74" i="63" s="1"/>
  <c r="AJ74" i="63" s="1"/>
  <c r="AK74" i="63" s="1"/>
  <c r="AL74" i="63" s="1"/>
  <c r="AM74" i="63" s="1"/>
  <c r="AN74" i="63" s="1"/>
  <c r="AO74" i="63" s="1"/>
  <c r="AP74" i="63" s="1"/>
  <c r="AQ74" i="63" s="1"/>
  <c r="AR74" i="63" s="1"/>
  <c r="AS74" i="63" s="1"/>
  <c r="AT74" i="63" s="1"/>
  <c r="AU74" i="63" s="1"/>
  <c r="AV74" i="63" s="1"/>
  <c r="AW74" i="63" s="1"/>
  <c r="AX74" i="63" s="1"/>
  <c r="AY74" i="63" s="1"/>
  <c r="AZ74" i="63" s="1"/>
  <c r="BA74" i="63" s="1"/>
  <c r="BB74" i="63" s="1"/>
  <c r="BC74" i="63" s="1"/>
  <c r="BD74" i="63" s="1"/>
  <c r="BE74" i="63" s="1"/>
  <c r="BF74" i="63" s="1"/>
  <c r="BL74" i="63"/>
  <c r="BM74" i="63" s="1"/>
  <c r="BN74" i="63" s="1"/>
  <c r="BO74" i="63" s="1"/>
  <c r="BP74" i="63" s="1"/>
  <c r="BQ74" i="63" s="1"/>
  <c r="BR74" i="63" s="1"/>
  <c r="BS74" i="63" s="1"/>
  <c r="BT74" i="63" s="1"/>
  <c r="BU74" i="63" s="1"/>
  <c r="BV74" i="63" s="1"/>
  <c r="BW74" i="63" s="1"/>
  <c r="BX74" i="63" s="1"/>
  <c r="BY74" i="63" s="1"/>
  <c r="BZ74" i="63" s="1"/>
  <c r="CA74" i="63" s="1"/>
  <c r="CB74" i="63" s="1"/>
  <c r="CC74" i="63" s="1"/>
  <c r="CD74" i="63" s="1"/>
  <c r="CE74" i="63" s="1"/>
  <c r="CF74" i="63" s="1"/>
  <c r="CG74" i="63" s="1"/>
  <c r="CH74" i="63" s="1"/>
  <c r="CI74" i="63" s="1"/>
  <c r="CJ74" i="63" s="1"/>
  <c r="A75" i="63"/>
  <c r="D75" i="63"/>
  <c r="E75" i="63"/>
  <c r="F75" i="63"/>
  <c r="G75" i="63"/>
  <c r="H75" i="63"/>
  <c r="I75" i="63"/>
  <c r="J75" i="63"/>
  <c r="K75" i="63"/>
  <c r="L75" i="63"/>
  <c r="M75" i="63"/>
  <c r="N75" i="63"/>
  <c r="O75" i="63"/>
  <c r="P75" i="63"/>
  <c r="Q75" i="63"/>
  <c r="R75" i="63"/>
  <c r="S75" i="63"/>
  <c r="T75" i="63"/>
  <c r="U75" i="63"/>
  <c r="V75" i="63"/>
  <c r="Z75" i="63"/>
  <c r="AA75" i="63"/>
  <c r="AB75" i="63"/>
  <c r="AG75" i="63"/>
  <c r="AH75" i="63"/>
  <c r="AI75" i="63"/>
  <c r="AJ75" i="63"/>
  <c r="AK75" i="63"/>
  <c r="AL75" i="63"/>
  <c r="AM75" i="63"/>
  <c r="AN75" i="63"/>
  <c r="AO75" i="63"/>
  <c r="AP75" i="63"/>
  <c r="AQ75" i="63"/>
  <c r="AR75" i="63"/>
  <c r="AS75" i="63"/>
  <c r="AT75" i="63"/>
  <c r="AU75" i="63"/>
  <c r="AV75" i="63"/>
  <c r="AW75" i="63"/>
  <c r="AX75" i="63"/>
  <c r="AY75" i="63"/>
  <c r="AZ75" i="63"/>
  <c r="BD75" i="63"/>
  <c r="BE75" i="63"/>
  <c r="BF75" i="63"/>
  <c r="BK75" i="63"/>
  <c r="BL75" i="63"/>
  <c r="BM75" i="63"/>
  <c r="BN75" i="63"/>
  <c r="BO75" i="63"/>
  <c r="BP75" i="63"/>
  <c r="BQ75" i="63"/>
  <c r="BR75" i="63"/>
  <c r="BS75" i="63"/>
  <c r="BT75" i="63"/>
  <c r="BU75" i="63"/>
  <c r="BV75" i="63"/>
  <c r="BW75" i="63"/>
  <c r="BX75" i="63"/>
  <c r="BY75" i="63"/>
  <c r="BZ75" i="63"/>
  <c r="CA75" i="63"/>
  <c r="CB75" i="63"/>
  <c r="CC75" i="63"/>
  <c r="CD75" i="63"/>
  <c r="CH75" i="63"/>
  <c r="CI75" i="63"/>
  <c r="CJ75" i="63"/>
  <c r="A76" i="63"/>
  <c r="D76" i="63"/>
  <c r="E76" i="63"/>
  <c r="F76" i="63"/>
  <c r="G76" i="63"/>
  <c r="H76" i="63"/>
  <c r="I76" i="63"/>
  <c r="J76" i="63"/>
  <c r="K76" i="63"/>
  <c r="L76" i="63"/>
  <c r="M76" i="63"/>
  <c r="N76" i="63"/>
  <c r="O76" i="63"/>
  <c r="P76" i="63"/>
  <c r="Q76" i="63"/>
  <c r="R76" i="63"/>
  <c r="S76" i="63"/>
  <c r="T76" i="63"/>
  <c r="U76" i="63"/>
  <c r="V76" i="63"/>
  <c r="Z76" i="63"/>
  <c r="AA76" i="63"/>
  <c r="AB76" i="63"/>
  <c r="AG76" i="63"/>
  <c r="AH76" i="63"/>
  <c r="AI76" i="63"/>
  <c r="AJ76" i="63"/>
  <c r="AK76" i="63"/>
  <c r="AL76" i="63"/>
  <c r="AM76" i="63"/>
  <c r="AN76" i="63"/>
  <c r="AO76" i="63"/>
  <c r="AP76" i="63"/>
  <c r="AQ76" i="63"/>
  <c r="AR76" i="63"/>
  <c r="AS76" i="63"/>
  <c r="AT76" i="63"/>
  <c r="AU76" i="63"/>
  <c r="AV76" i="63"/>
  <c r="AW76" i="63"/>
  <c r="AX76" i="63"/>
  <c r="AY76" i="63"/>
  <c r="AZ76" i="63"/>
  <c r="BD76" i="63"/>
  <c r="BE76" i="63"/>
  <c r="BF76" i="63"/>
  <c r="BK76" i="63"/>
  <c r="BL76" i="63"/>
  <c r="BM76" i="63"/>
  <c r="BN76" i="63"/>
  <c r="BO76" i="63"/>
  <c r="BP76" i="63"/>
  <c r="BQ76" i="63"/>
  <c r="BR76" i="63"/>
  <c r="BS76" i="63"/>
  <c r="BT76" i="63"/>
  <c r="BU76" i="63"/>
  <c r="BV76" i="63"/>
  <c r="BW76" i="63"/>
  <c r="BX76" i="63"/>
  <c r="BY76" i="63"/>
  <c r="BZ76" i="63"/>
  <c r="CA76" i="63"/>
  <c r="CB76" i="63"/>
  <c r="CC76" i="63"/>
  <c r="CD76" i="63"/>
  <c r="CH76" i="63"/>
  <c r="CI76" i="63"/>
  <c r="CJ76" i="63"/>
  <c r="A77" i="63"/>
  <c r="D77" i="63"/>
  <c r="E77" i="63"/>
  <c r="F77" i="63"/>
  <c r="G77" i="63"/>
  <c r="H77" i="63"/>
  <c r="I77" i="63"/>
  <c r="J77" i="63"/>
  <c r="K77" i="63"/>
  <c r="L77" i="63"/>
  <c r="M77" i="63"/>
  <c r="N77" i="63"/>
  <c r="O77" i="63"/>
  <c r="P77" i="63"/>
  <c r="Q77" i="63"/>
  <c r="R77" i="63"/>
  <c r="S77" i="63"/>
  <c r="T77" i="63"/>
  <c r="U77" i="63"/>
  <c r="V77" i="63"/>
  <c r="Z77" i="63"/>
  <c r="AA77" i="63"/>
  <c r="AB77" i="63"/>
  <c r="AG77" i="63"/>
  <c r="AH77" i="63"/>
  <c r="AI77" i="63"/>
  <c r="AJ77" i="63"/>
  <c r="AK77" i="63"/>
  <c r="AL77" i="63"/>
  <c r="AM77" i="63"/>
  <c r="AN77" i="63"/>
  <c r="AO77" i="63"/>
  <c r="AP77" i="63"/>
  <c r="AQ77" i="63"/>
  <c r="AR77" i="63"/>
  <c r="AS77" i="63"/>
  <c r="AT77" i="63"/>
  <c r="AU77" i="63"/>
  <c r="AV77" i="63"/>
  <c r="AW77" i="63"/>
  <c r="AX77" i="63"/>
  <c r="AY77" i="63"/>
  <c r="AZ77" i="63"/>
  <c r="BD77" i="63"/>
  <c r="BE77" i="63"/>
  <c r="BF77" i="63"/>
  <c r="BK77" i="63"/>
  <c r="BL77" i="63"/>
  <c r="BM77" i="63"/>
  <c r="BN77" i="63"/>
  <c r="BO77" i="63"/>
  <c r="BP77" i="63"/>
  <c r="BQ77" i="63"/>
  <c r="BR77" i="63"/>
  <c r="BS77" i="63"/>
  <c r="BT77" i="63"/>
  <c r="BU77" i="63"/>
  <c r="BV77" i="63"/>
  <c r="BW77" i="63"/>
  <c r="BX77" i="63"/>
  <c r="BY77" i="63"/>
  <c r="BZ77" i="63"/>
  <c r="CA77" i="63"/>
  <c r="CB77" i="63"/>
  <c r="CC77" i="63"/>
  <c r="CD77" i="63"/>
  <c r="CH77" i="63"/>
  <c r="CI77" i="63"/>
  <c r="CJ77" i="63"/>
  <c r="A78" i="63"/>
  <c r="D78" i="63"/>
  <c r="E78" i="63"/>
  <c r="F78" i="63"/>
  <c r="G78" i="63"/>
  <c r="H78" i="63"/>
  <c r="I78" i="63"/>
  <c r="J78" i="63"/>
  <c r="K78" i="63"/>
  <c r="L78" i="63"/>
  <c r="M78" i="63"/>
  <c r="N78" i="63"/>
  <c r="O78" i="63"/>
  <c r="P78" i="63"/>
  <c r="Q78" i="63"/>
  <c r="R78" i="63"/>
  <c r="S78" i="63"/>
  <c r="T78" i="63"/>
  <c r="U78" i="63"/>
  <c r="V78" i="63"/>
  <c r="Z78" i="63"/>
  <c r="AA78" i="63"/>
  <c r="AB78" i="63"/>
  <c r="AG78" i="63"/>
  <c r="AH78" i="63"/>
  <c r="AI78" i="63"/>
  <c r="AJ78" i="63"/>
  <c r="AK78" i="63"/>
  <c r="AL78" i="63"/>
  <c r="AM78" i="63"/>
  <c r="AN78" i="63"/>
  <c r="AO78" i="63"/>
  <c r="AP78" i="63"/>
  <c r="AQ78" i="63"/>
  <c r="AR78" i="63"/>
  <c r="AS78" i="63"/>
  <c r="AT78" i="63"/>
  <c r="AU78" i="63"/>
  <c r="AV78" i="63"/>
  <c r="AW78" i="63"/>
  <c r="AX78" i="63"/>
  <c r="AY78" i="63"/>
  <c r="AZ78" i="63"/>
  <c r="BD78" i="63"/>
  <c r="BE78" i="63"/>
  <c r="BF78" i="63"/>
  <c r="BK78" i="63"/>
  <c r="BL78" i="63"/>
  <c r="BM78" i="63"/>
  <c r="BN78" i="63"/>
  <c r="BO78" i="63"/>
  <c r="BP78" i="63"/>
  <c r="BQ78" i="63"/>
  <c r="BR78" i="63"/>
  <c r="BS78" i="63"/>
  <c r="BT78" i="63"/>
  <c r="BU78" i="63"/>
  <c r="BV78" i="63"/>
  <c r="BW78" i="63"/>
  <c r="BX78" i="63"/>
  <c r="BY78" i="63"/>
  <c r="BZ78" i="63"/>
  <c r="CA78" i="63"/>
  <c r="CB78" i="63"/>
  <c r="CC78" i="63"/>
  <c r="CD78" i="63"/>
  <c r="CH78" i="63"/>
  <c r="CI78" i="63"/>
  <c r="CJ78" i="63"/>
  <c r="A79" i="63"/>
  <c r="D79" i="63"/>
  <c r="E79" i="63"/>
  <c r="F79" i="63"/>
  <c r="G79" i="63"/>
  <c r="H79" i="63"/>
  <c r="I79" i="63"/>
  <c r="J79" i="63"/>
  <c r="K79" i="63"/>
  <c r="L79" i="63"/>
  <c r="M79" i="63"/>
  <c r="N79" i="63"/>
  <c r="O79" i="63"/>
  <c r="P79" i="63"/>
  <c r="Q79" i="63"/>
  <c r="R79" i="63"/>
  <c r="S79" i="63"/>
  <c r="T79" i="63"/>
  <c r="U79" i="63"/>
  <c r="V79" i="63"/>
  <c r="Z79" i="63"/>
  <c r="AA79" i="63"/>
  <c r="AB79" i="63"/>
  <c r="AG79" i="63"/>
  <c r="AH79" i="63"/>
  <c r="AI79" i="63"/>
  <c r="AJ79" i="63"/>
  <c r="AK79" i="63"/>
  <c r="AL79" i="63"/>
  <c r="AM79" i="63"/>
  <c r="AN79" i="63"/>
  <c r="AO79" i="63"/>
  <c r="AP79" i="63"/>
  <c r="AQ79" i="63"/>
  <c r="AR79" i="63"/>
  <c r="AS79" i="63"/>
  <c r="AT79" i="63"/>
  <c r="AU79" i="63"/>
  <c r="AV79" i="63"/>
  <c r="AW79" i="63"/>
  <c r="AX79" i="63"/>
  <c r="AY79" i="63"/>
  <c r="AZ79" i="63"/>
  <c r="BD79" i="63"/>
  <c r="BE79" i="63"/>
  <c r="BF79" i="63"/>
  <c r="BK79" i="63"/>
  <c r="BL79" i="63"/>
  <c r="BM79" i="63"/>
  <c r="BN79" i="63"/>
  <c r="BO79" i="63"/>
  <c r="BP79" i="63"/>
  <c r="BQ79" i="63"/>
  <c r="BR79" i="63"/>
  <c r="BS79" i="63"/>
  <c r="BT79" i="63"/>
  <c r="BU79" i="63"/>
  <c r="BV79" i="63"/>
  <c r="BW79" i="63"/>
  <c r="BX79" i="63"/>
  <c r="BY79" i="63"/>
  <c r="BZ79" i="63"/>
  <c r="CA79" i="63"/>
  <c r="CB79" i="63"/>
  <c r="CC79" i="63"/>
  <c r="CD79" i="63"/>
  <c r="CH79" i="63"/>
  <c r="CI79" i="63"/>
  <c r="CJ79" i="63"/>
  <c r="A80" i="63"/>
  <c r="D80" i="63"/>
  <c r="E80" i="63"/>
  <c r="F80" i="63"/>
  <c r="G80" i="63"/>
  <c r="H80" i="63"/>
  <c r="I80" i="63"/>
  <c r="J80" i="63"/>
  <c r="K80" i="63"/>
  <c r="L80" i="63"/>
  <c r="M80" i="63"/>
  <c r="N80" i="63"/>
  <c r="O80" i="63"/>
  <c r="P80" i="63"/>
  <c r="Q80" i="63"/>
  <c r="R80" i="63"/>
  <c r="S80" i="63"/>
  <c r="T80" i="63"/>
  <c r="U80" i="63"/>
  <c r="V80" i="63"/>
  <c r="Z80" i="63"/>
  <c r="AA80" i="63"/>
  <c r="AB80" i="63"/>
  <c r="AG80" i="63"/>
  <c r="AH80" i="63"/>
  <c r="AI80" i="63"/>
  <c r="AJ80" i="63"/>
  <c r="AK80" i="63"/>
  <c r="AL80" i="63"/>
  <c r="AM80" i="63"/>
  <c r="AN80" i="63"/>
  <c r="AO80" i="63"/>
  <c r="AP80" i="63"/>
  <c r="AQ80" i="63"/>
  <c r="AR80" i="63"/>
  <c r="AS80" i="63"/>
  <c r="AT80" i="63"/>
  <c r="AU80" i="63"/>
  <c r="AV80" i="63"/>
  <c r="AW80" i="63"/>
  <c r="AX80" i="63"/>
  <c r="AY80" i="63"/>
  <c r="AZ80" i="63"/>
  <c r="BD80" i="63"/>
  <c r="BE80" i="63"/>
  <c r="BF80" i="63"/>
  <c r="BK80" i="63"/>
  <c r="BL80" i="63"/>
  <c r="BM80" i="63"/>
  <c r="BN80" i="63"/>
  <c r="BO80" i="63"/>
  <c r="BP80" i="63"/>
  <c r="BQ80" i="63"/>
  <c r="BR80" i="63"/>
  <c r="BS80" i="63"/>
  <c r="BT80" i="63"/>
  <c r="BU80" i="63"/>
  <c r="BV80" i="63"/>
  <c r="BW80" i="63"/>
  <c r="BX80" i="63"/>
  <c r="BY80" i="63"/>
  <c r="BZ80" i="63"/>
  <c r="CA80" i="63"/>
  <c r="CB80" i="63"/>
  <c r="CC80" i="63"/>
  <c r="CD80" i="63"/>
  <c r="CH80" i="63"/>
  <c r="CI80" i="63"/>
  <c r="CJ80" i="63"/>
  <c r="A81" i="63"/>
  <c r="B81" i="63"/>
  <c r="D81" i="63"/>
  <c r="E81" i="63"/>
  <c r="F81" i="63"/>
  <c r="G81" i="63"/>
  <c r="H81" i="63"/>
  <c r="I81" i="63"/>
  <c r="J81" i="63"/>
  <c r="K81" i="63"/>
  <c r="L81" i="63"/>
  <c r="M81" i="63"/>
  <c r="N81" i="63"/>
  <c r="O81" i="63"/>
  <c r="P81" i="63"/>
  <c r="Q81" i="63"/>
  <c r="R81" i="63"/>
  <c r="S81" i="63"/>
  <c r="T81" i="63"/>
  <c r="U81" i="63"/>
  <c r="V81" i="63"/>
  <c r="Z81" i="63"/>
  <c r="AA81" i="63"/>
  <c r="AB81" i="63"/>
  <c r="AG81" i="63"/>
  <c r="AH81" i="63"/>
  <c r="AI81" i="63"/>
  <c r="AJ81" i="63"/>
  <c r="AK81" i="63"/>
  <c r="AL81" i="63"/>
  <c r="AM81" i="63"/>
  <c r="AN81" i="63"/>
  <c r="AO81" i="63"/>
  <c r="AP81" i="63"/>
  <c r="AQ81" i="63"/>
  <c r="AR81" i="63"/>
  <c r="AS81" i="63"/>
  <c r="AT81" i="63"/>
  <c r="AU81" i="63"/>
  <c r="AV81" i="63"/>
  <c r="AW81" i="63"/>
  <c r="AX81" i="63"/>
  <c r="AY81" i="63"/>
  <c r="AZ81" i="63"/>
  <c r="BD81" i="63"/>
  <c r="BE81" i="63"/>
  <c r="BF81" i="63"/>
  <c r="BK81" i="63"/>
  <c r="BL81" i="63"/>
  <c r="BM81" i="63"/>
  <c r="BN81" i="63"/>
  <c r="BO81" i="63"/>
  <c r="BP81" i="63"/>
  <c r="BQ81" i="63"/>
  <c r="BR81" i="63"/>
  <c r="BS81" i="63"/>
  <c r="BT81" i="63"/>
  <c r="BU81" i="63"/>
  <c r="BV81" i="63"/>
  <c r="BW81" i="63"/>
  <c r="BX81" i="63"/>
  <c r="BY81" i="63"/>
  <c r="BZ81" i="63"/>
  <c r="CA81" i="63"/>
  <c r="CB81" i="63"/>
  <c r="CC81" i="63"/>
  <c r="CD81" i="63"/>
  <c r="CH81" i="63"/>
  <c r="CI81" i="63"/>
  <c r="CJ81" i="63"/>
  <c r="BC36" i="16"/>
  <c r="BB36" i="16"/>
  <c r="BA36" i="16"/>
  <c r="AW36" i="16"/>
  <c r="AV36" i="16"/>
  <c r="AU36" i="16"/>
  <c r="AT36" i="16"/>
  <c r="AS36" i="16"/>
  <c r="AR36" i="16"/>
  <c r="AQ36" i="16"/>
  <c r="AP36" i="16"/>
  <c r="AO36" i="16"/>
  <c r="AN36" i="16"/>
  <c r="AM36" i="16"/>
  <c r="AL36" i="16"/>
  <c r="AK36" i="16"/>
  <c r="AJ36" i="16"/>
  <c r="AI36" i="16"/>
  <c r="AH36" i="16"/>
  <c r="AG36" i="16"/>
  <c r="AF36" i="16"/>
  <c r="AE36" i="16"/>
  <c r="AD36" i="16"/>
  <c r="BC11" i="30"/>
  <c r="BB11" i="30"/>
  <c r="BA11" i="30"/>
  <c r="AW11" i="30"/>
  <c r="AV11" i="30"/>
  <c r="AU11" i="30"/>
  <c r="AT11" i="30"/>
  <c r="AS11" i="30"/>
  <c r="AR11" i="30"/>
  <c r="AQ11" i="30"/>
  <c r="AP11" i="30"/>
  <c r="AO11" i="30"/>
  <c r="AN11" i="30"/>
  <c r="AM11" i="30"/>
  <c r="AL11" i="30"/>
  <c r="AK11" i="30"/>
  <c r="AJ11" i="30"/>
  <c r="AI11" i="30"/>
  <c r="AH11" i="30"/>
  <c r="AG11" i="30"/>
  <c r="AF11" i="30"/>
  <c r="AE11" i="30"/>
  <c r="AD11" i="30"/>
  <c r="BC12" i="30"/>
  <c r="BB12" i="30"/>
  <c r="BA12" i="30"/>
  <c r="AW12" i="30"/>
  <c r="AV12" i="30"/>
  <c r="AU12" i="30"/>
  <c r="AT12" i="30"/>
  <c r="AS12" i="30"/>
  <c r="AR12" i="30"/>
  <c r="AQ12" i="30"/>
  <c r="AP12" i="30"/>
  <c r="AO12" i="30"/>
  <c r="AN12" i="30"/>
  <c r="AM12" i="30"/>
  <c r="AL12" i="30"/>
  <c r="AK12" i="30"/>
  <c r="AJ12" i="30"/>
  <c r="AI12" i="30"/>
  <c r="AH12" i="30"/>
  <c r="AG12" i="30"/>
  <c r="AF12" i="30"/>
  <c r="AE12" i="30"/>
  <c r="AD12" i="30"/>
  <c r="BC21" i="7"/>
  <c r="BB21" i="7"/>
  <c r="BA21" i="7"/>
  <c r="AW21" i="7"/>
  <c r="AV21" i="7"/>
  <c r="AU21" i="7"/>
  <c r="AT21" i="7"/>
  <c r="AS21" i="7"/>
  <c r="AR21" i="7"/>
  <c r="AQ21" i="7"/>
  <c r="AP21" i="7"/>
  <c r="AO21" i="7"/>
  <c r="AN21" i="7"/>
  <c r="AM21" i="7"/>
  <c r="AL21" i="7"/>
  <c r="AK21" i="7"/>
  <c r="AJ21" i="7"/>
  <c r="AI21" i="7"/>
  <c r="AH21" i="7"/>
  <c r="AG21" i="7"/>
  <c r="AF21" i="7"/>
  <c r="AE21" i="7"/>
  <c r="AD21" i="7"/>
  <c r="BC22" i="7"/>
  <c r="BB22" i="7"/>
  <c r="BA22" i="7"/>
  <c r="AW22" i="7"/>
  <c r="AV22" i="7"/>
  <c r="AU22" i="7"/>
  <c r="AT22" i="7"/>
  <c r="AS22" i="7"/>
  <c r="AR22" i="7"/>
  <c r="AQ22" i="7"/>
  <c r="AP22" i="7"/>
  <c r="AO22" i="7"/>
  <c r="AN22" i="7"/>
  <c r="AM22" i="7"/>
  <c r="AL22" i="7"/>
  <c r="AK22" i="7"/>
  <c r="AJ22" i="7"/>
  <c r="AI22" i="7"/>
  <c r="AH22" i="7"/>
  <c r="AG22" i="7"/>
  <c r="AF22" i="7"/>
  <c r="AE22" i="7"/>
  <c r="AD22" i="7"/>
  <c r="BC14" i="7"/>
  <c r="BB14" i="7"/>
  <c r="BA14" i="7"/>
  <c r="AW14" i="7"/>
  <c r="AV14" i="7"/>
  <c r="AU14" i="7"/>
  <c r="AT14" i="7"/>
  <c r="AS14" i="7"/>
  <c r="AR14" i="7"/>
  <c r="AQ14" i="7"/>
  <c r="AP14" i="7"/>
  <c r="AO14" i="7"/>
  <c r="AN14" i="7"/>
  <c r="AM14" i="7"/>
  <c r="AL14" i="7"/>
  <c r="AK14" i="7"/>
  <c r="AJ14" i="7"/>
  <c r="AI14" i="7"/>
  <c r="AH14" i="7"/>
  <c r="AG14" i="7"/>
  <c r="AF14" i="7"/>
  <c r="AE14" i="7"/>
  <c r="AD14" i="7"/>
  <c r="BC13" i="7"/>
  <c r="BB13" i="7"/>
  <c r="BA13" i="7"/>
  <c r="AW13" i="7"/>
  <c r="AV13" i="7"/>
  <c r="AU13" i="7"/>
  <c r="AT13" i="7"/>
  <c r="AS13" i="7"/>
  <c r="AR13" i="7"/>
  <c r="AQ13" i="7"/>
  <c r="AP13" i="7"/>
  <c r="AO13" i="7"/>
  <c r="AN13" i="7"/>
  <c r="AM13" i="7"/>
  <c r="AL13" i="7"/>
  <c r="AK13" i="7"/>
  <c r="AJ13" i="7"/>
  <c r="AI13" i="7"/>
  <c r="AH13" i="7"/>
  <c r="AG13" i="7"/>
  <c r="AF13" i="7"/>
  <c r="AE13" i="7"/>
  <c r="AD13" i="7"/>
  <c r="BC13" i="32"/>
  <c r="BB13" i="32"/>
  <c r="BA13" i="32"/>
  <c r="AW13" i="32"/>
  <c r="AV13" i="32"/>
  <c r="AU13" i="32"/>
  <c r="AT13" i="32"/>
  <c r="AS13" i="32"/>
  <c r="AR13" i="32"/>
  <c r="AQ13" i="32"/>
  <c r="AP13" i="32"/>
  <c r="AO13" i="32"/>
  <c r="AN13" i="32"/>
  <c r="AM13" i="32"/>
  <c r="AL13" i="32"/>
  <c r="AK13" i="32"/>
  <c r="AJ13" i="32"/>
  <c r="AI13" i="32"/>
  <c r="AH13" i="32"/>
  <c r="AG13" i="32"/>
  <c r="AF13" i="32"/>
  <c r="AE13" i="32"/>
  <c r="AD13" i="32"/>
  <c r="AB13" i="32"/>
  <c r="AA13" i="32"/>
  <c r="Z13" i="32"/>
  <c r="V13" i="32"/>
  <c r="U13" i="32"/>
  <c r="T13" i="32"/>
  <c r="S13" i="32"/>
  <c r="R13" i="32"/>
  <c r="Q13" i="32"/>
  <c r="P13" i="32"/>
  <c r="O13" i="32"/>
  <c r="N13" i="32"/>
  <c r="M13" i="32"/>
  <c r="L13" i="32"/>
  <c r="K13" i="32"/>
  <c r="J13" i="32"/>
  <c r="I13" i="32"/>
  <c r="H13" i="32"/>
  <c r="G13" i="32"/>
  <c r="F13" i="32"/>
  <c r="E13" i="32"/>
  <c r="D13" i="32"/>
  <c r="C13" i="32"/>
  <c r="CK68" i="63" l="1"/>
  <c r="H70" i="63"/>
  <c r="Z70" i="63"/>
  <c r="Z82" i="63"/>
  <c r="O70" i="63"/>
  <c r="D70" i="63"/>
  <c r="CK67" i="63"/>
  <c r="U15" i="64"/>
  <c r="M15" i="64"/>
  <c r="E15" i="64"/>
  <c r="Q14" i="64"/>
  <c r="I14" i="64"/>
  <c r="U7" i="64"/>
  <c r="M7" i="64"/>
  <c r="E7" i="64"/>
  <c r="Q6" i="64"/>
  <c r="I6" i="64"/>
  <c r="AB15" i="64"/>
  <c r="T15" i="64"/>
  <c r="L15" i="64"/>
  <c r="D15" i="64"/>
  <c r="P14" i="64"/>
  <c r="H14" i="64"/>
  <c r="AB7" i="64"/>
  <c r="T7" i="64"/>
  <c r="L7" i="64"/>
  <c r="D7" i="64"/>
  <c r="P6" i="64"/>
  <c r="H6" i="64"/>
  <c r="AA15" i="64"/>
  <c r="S15" i="64"/>
  <c r="K15" i="64"/>
  <c r="C15" i="64"/>
  <c r="O14" i="64"/>
  <c r="G14" i="64"/>
  <c r="AA7" i="64"/>
  <c r="S7" i="64"/>
  <c r="K7" i="64"/>
  <c r="C7" i="64"/>
  <c r="O6" i="64"/>
  <c r="G6" i="64"/>
  <c r="Z15" i="64"/>
  <c r="R15" i="64"/>
  <c r="J15" i="64"/>
  <c r="V14" i="64"/>
  <c r="N14" i="64"/>
  <c r="F14" i="64"/>
  <c r="Z7" i="64"/>
  <c r="R7" i="64"/>
  <c r="J7" i="64"/>
  <c r="V6" i="64"/>
  <c r="N6" i="64"/>
  <c r="F6" i="64"/>
  <c r="Q15" i="64"/>
  <c r="I15" i="64"/>
  <c r="U14" i="64"/>
  <c r="M14" i="64"/>
  <c r="E14" i="64"/>
  <c r="Q7" i="64"/>
  <c r="I7" i="64"/>
  <c r="U6" i="64"/>
  <c r="M6" i="64"/>
  <c r="E6" i="64"/>
  <c r="P15" i="64"/>
  <c r="H15" i="64"/>
  <c r="AB14" i="64"/>
  <c r="T14" i="64"/>
  <c r="L14" i="64"/>
  <c r="D14" i="64"/>
  <c r="P7" i="64"/>
  <c r="H7" i="64"/>
  <c r="AB6" i="64"/>
  <c r="T6" i="64"/>
  <c r="L6" i="64"/>
  <c r="D6" i="64"/>
  <c r="O15" i="64"/>
  <c r="G15" i="64"/>
  <c r="AA14" i="64"/>
  <c r="S14" i="64"/>
  <c r="K14" i="64"/>
  <c r="C14" i="64"/>
  <c r="O7" i="64"/>
  <c r="G7" i="64"/>
  <c r="AA6" i="64"/>
  <c r="S6" i="64"/>
  <c r="K6" i="64"/>
  <c r="C6" i="64"/>
  <c r="V15" i="64"/>
  <c r="N15" i="64"/>
  <c r="F15" i="64"/>
  <c r="Z14" i="64"/>
  <c r="R14" i="64"/>
  <c r="J14" i="64"/>
  <c r="V7" i="64"/>
  <c r="N7" i="64"/>
  <c r="F7" i="64"/>
  <c r="Z6" i="64"/>
  <c r="R6" i="64"/>
  <c r="J6" i="64"/>
  <c r="Z12" i="64"/>
  <c r="R12" i="64"/>
  <c r="J12" i="64"/>
  <c r="Z11" i="64"/>
  <c r="R11" i="64"/>
  <c r="J11" i="64"/>
  <c r="V10" i="64"/>
  <c r="N10" i="64"/>
  <c r="F10" i="64"/>
  <c r="Z9" i="64"/>
  <c r="R9" i="64"/>
  <c r="J9" i="64"/>
  <c r="V8" i="64"/>
  <c r="N8" i="64"/>
  <c r="F8" i="64"/>
  <c r="Z5" i="64"/>
  <c r="R5" i="64"/>
  <c r="J5" i="64"/>
  <c r="Q12" i="64"/>
  <c r="I12" i="64"/>
  <c r="Q11" i="64"/>
  <c r="I11" i="64"/>
  <c r="U10" i="64"/>
  <c r="M10" i="64"/>
  <c r="E10" i="64"/>
  <c r="Q9" i="64"/>
  <c r="I9" i="64"/>
  <c r="U8" i="64"/>
  <c r="M8" i="64"/>
  <c r="E8" i="64"/>
  <c r="Q5" i="64"/>
  <c r="I5" i="64"/>
  <c r="P12" i="64"/>
  <c r="H12" i="64"/>
  <c r="P11" i="64"/>
  <c r="H11" i="64"/>
  <c r="AB10" i="64"/>
  <c r="T10" i="64"/>
  <c r="L10" i="64"/>
  <c r="D10" i="64"/>
  <c r="P9" i="64"/>
  <c r="H9" i="64"/>
  <c r="AB8" i="64"/>
  <c r="T8" i="64"/>
  <c r="L8" i="64"/>
  <c r="D8" i="64"/>
  <c r="P5" i="64"/>
  <c r="H5" i="64"/>
  <c r="O12" i="64"/>
  <c r="G12" i="64"/>
  <c r="O11" i="64"/>
  <c r="G11" i="64"/>
  <c r="AA10" i="64"/>
  <c r="S10" i="64"/>
  <c r="K10" i="64"/>
  <c r="C10" i="64"/>
  <c r="O9" i="64"/>
  <c r="G9" i="64"/>
  <c r="AA8" i="64"/>
  <c r="S8" i="64"/>
  <c r="K8" i="64"/>
  <c r="C8" i="64"/>
  <c r="O5" i="64"/>
  <c r="G5" i="64"/>
  <c r="V12" i="64"/>
  <c r="N12" i="64"/>
  <c r="F12" i="64"/>
  <c r="V11" i="64"/>
  <c r="N11" i="64"/>
  <c r="F11" i="64"/>
  <c r="Z10" i="64"/>
  <c r="R10" i="64"/>
  <c r="J10" i="64"/>
  <c r="V9" i="64"/>
  <c r="N9" i="64"/>
  <c r="F9" i="64"/>
  <c r="Z8" i="64"/>
  <c r="R8" i="64"/>
  <c r="J8" i="64"/>
  <c r="V5" i="64"/>
  <c r="N5" i="64"/>
  <c r="F5" i="64"/>
  <c r="U12" i="64"/>
  <c r="M12" i="64"/>
  <c r="E12" i="64"/>
  <c r="U11" i="64"/>
  <c r="M11" i="64"/>
  <c r="E11" i="64"/>
  <c r="Q10" i="64"/>
  <c r="I10" i="64"/>
  <c r="U9" i="64"/>
  <c r="M9" i="64"/>
  <c r="E9" i="64"/>
  <c r="Q8" i="64"/>
  <c r="I8" i="64"/>
  <c r="U5" i="64"/>
  <c r="M5" i="64"/>
  <c r="E5" i="64"/>
  <c r="AB12" i="64"/>
  <c r="T12" i="64"/>
  <c r="L12" i="64"/>
  <c r="D12" i="64"/>
  <c r="AB11" i="64"/>
  <c r="T11" i="64"/>
  <c r="L11" i="64"/>
  <c r="D11" i="64"/>
  <c r="P10" i="64"/>
  <c r="H10" i="64"/>
  <c r="AB9" i="64"/>
  <c r="T9" i="64"/>
  <c r="L9" i="64"/>
  <c r="D9" i="64"/>
  <c r="P8" i="64"/>
  <c r="H8" i="64"/>
  <c r="AB5" i="64"/>
  <c r="T5" i="64"/>
  <c r="L5" i="64"/>
  <c r="D5" i="64"/>
  <c r="AA12" i="64"/>
  <c r="S12" i="64"/>
  <c r="K12" i="64"/>
  <c r="C12" i="64"/>
  <c r="AA11" i="64"/>
  <c r="S11" i="64"/>
  <c r="K11" i="64"/>
  <c r="C11" i="64"/>
  <c r="O10" i="64"/>
  <c r="G10" i="64"/>
  <c r="AA9" i="64"/>
  <c r="S9" i="64"/>
  <c r="K9" i="64"/>
  <c r="C9" i="64"/>
  <c r="O8" i="64"/>
  <c r="G8" i="64"/>
  <c r="AA5" i="64"/>
  <c r="S5" i="64"/>
  <c r="K5" i="64"/>
  <c r="C5" i="64"/>
  <c r="AD13" i="64"/>
  <c r="AL13" i="64"/>
  <c r="AT13" i="64"/>
  <c r="BB13" i="64"/>
  <c r="AE16" i="64"/>
  <c r="AM16" i="64"/>
  <c r="AU16" i="64"/>
  <c r="BC16" i="64"/>
  <c r="AE13" i="64"/>
  <c r="AM13" i="64"/>
  <c r="AU13" i="64"/>
  <c r="BC13" i="64"/>
  <c r="CM64" i="63"/>
  <c r="AF16" i="64"/>
  <c r="AN16" i="64"/>
  <c r="AV16" i="64"/>
  <c r="AG13" i="64"/>
  <c r="AO13" i="64"/>
  <c r="AW13" i="64"/>
  <c r="CM65" i="63"/>
  <c r="AI16" i="64"/>
  <c r="AQ16" i="64"/>
  <c r="AI13" i="64"/>
  <c r="AQ13" i="64"/>
  <c r="CM68" i="63"/>
  <c r="AJ16" i="64"/>
  <c r="AR16" i="64"/>
  <c r="AF13" i="64"/>
  <c r="AN13" i="64"/>
  <c r="AV13" i="64"/>
  <c r="H82" i="63"/>
  <c r="L82" i="63"/>
  <c r="BW69" i="63"/>
  <c r="S69" i="63"/>
  <c r="AA82" i="63"/>
  <c r="S82" i="63"/>
  <c r="U70" i="63"/>
  <c r="E70" i="63"/>
  <c r="U82" i="63"/>
  <c r="M82" i="63"/>
  <c r="V82" i="63"/>
  <c r="I70" i="63"/>
  <c r="AM69" i="63"/>
  <c r="CK75" i="63"/>
  <c r="CA69" i="63"/>
  <c r="BK69" i="63"/>
  <c r="AQ69" i="63"/>
  <c r="G70" i="63"/>
  <c r="I82" i="63"/>
  <c r="C82" i="63"/>
  <c r="BX69" i="63"/>
  <c r="BP69" i="63"/>
  <c r="BD69" i="63"/>
  <c r="AV69" i="63"/>
  <c r="AN69" i="63"/>
  <c r="AB69" i="63"/>
  <c r="T69" i="63"/>
  <c r="L69" i="63"/>
  <c r="D69" i="63"/>
  <c r="G69" i="63"/>
  <c r="CJ69" i="63"/>
  <c r="CB69" i="63"/>
  <c r="BT69" i="63"/>
  <c r="BL69" i="63"/>
  <c r="AR69" i="63"/>
  <c r="AJ69" i="63"/>
  <c r="P69" i="63"/>
  <c r="H69" i="63"/>
  <c r="BF69" i="63"/>
  <c r="F69" i="63"/>
  <c r="CC69" i="63"/>
  <c r="CH69" i="63"/>
  <c r="AH69" i="63"/>
  <c r="CM78" i="63"/>
  <c r="E82" i="63"/>
  <c r="O82" i="63"/>
  <c r="CI69" i="63"/>
  <c r="BS69" i="63"/>
  <c r="CM69" i="63" s="1"/>
  <c r="AY69" i="63"/>
  <c r="AI69" i="63"/>
  <c r="O69" i="63"/>
  <c r="CK76" i="63"/>
  <c r="BZ69" i="63"/>
  <c r="CL79" i="63"/>
  <c r="J82" i="63"/>
  <c r="AB82" i="63"/>
  <c r="T82" i="63"/>
  <c r="D82" i="63"/>
  <c r="N82" i="63"/>
  <c r="F82" i="63"/>
  <c r="BU69" i="63"/>
  <c r="BM69" i="63"/>
  <c r="AS69" i="63"/>
  <c r="AK69" i="63"/>
  <c r="Q69" i="63"/>
  <c r="I69" i="63"/>
  <c r="CM67" i="63"/>
  <c r="CM66" i="63"/>
  <c r="BR69" i="63"/>
  <c r="AP69" i="63"/>
  <c r="N69" i="63"/>
  <c r="BY69" i="63"/>
  <c r="BQ69" i="63"/>
  <c r="BE69" i="63"/>
  <c r="AW69" i="63"/>
  <c r="AG69" i="63"/>
  <c r="U69" i="63"/>
  <c r="M69" i="63"/>
  <c r="E69" i="63"/>
  <c r="BO69" i="63"/>
  <c r="AU69" i="63"/>
  <c r="AA69" i="63"/>
  <c r="C70" i="63"/>
  <c r="AX69" i="63"/>
  <c r="CL75" i="63"/>
  <c r="CD69" i="63"/>
  <c r="BV69" i="63"/>
  <c r="AT69" i="63"/>
  <c r="R69" i="63"/>
  <c r="J70" i="63"/>
  <c r="C69" i="63"/>
  <c r="CM80" i="63"/>
  <c r="CM79" i="63"/>
  <c r="CK77" i="63"/>
  <c r="CP73" i="63"/>
  <c r="Q82" i="63" s="1"/>
  <c r="AL69" i="63"/>
  <c r="CK66" i="63"/>
  <c r="CK78" i="63"/>
  <c r="CK64" i="63"/>
  <c r="CK80" i="63"/>
  <c r="CM76" i="63"/>
  <c r="K69" i="63"/>
  <c r="CK69" i="63" s="1"/>
  <c r="CK79" i="63"/>
  <c r="BN69" i="63"/>
  <c r="Z69" i="63"/>
  <c r="J69" i="63"/>
  <c r="CM75" i="63"/>
  <c r="CM77" i="63"/>
  <c r="CO73" i="63"/>
  <c r="P82" i="63" s="1"/>
  <c r="B82" i="63"/>
  <c r="G82" i="63"/>
  <c r="CM63" i="63"/>
  <c r="CK63" i="63"/>
  <c r="CK65" i="63"/>
  <c r="CL78" i="63"/>
  <c r="CL77" i="63"/>
  <c r="CQ73" i="63"/>
  <c r="R82" i="63" s="1"/>
  <c r="K82" i="63"/>
  <c r="CL80" i="63"/>
  <c r="CL76" i="63"/>
  <c r="BC28" i="54"/>
  <c r="BB28" i="54"/>
  <c r="AS28" i="54"/>
  <c r="AN28" i="54"/>
  <c r="AM28" i="54"/>
  <c r="AL28" i="54"/>
  <c r="AK28" i="54"/>
  <c r="AJ28" i="54"/>
  <c r="AI28" i="54"/>
  <c r="AH28" i="54"/>
  <c r="AG28" i="54"/>
  <c r="AF28" i="54"/>
  <c r="AE28" i="54"/>
  <c r="AD28" i="54"/>
  <c r="AB28" i="54"/>
  <c r="AA28" i="54"/>
  <c r="Z28" i="54"/>
  <c r="R28" i="54"/>
  <c r="M28" i="54"/>
  <c r="L28" i="54"/>
  <c r="K28" i="54"/>
  <c r="J28" i="54"/>
  <c r="I28" i="54"/>
  <c r="H28" i="54"/>
  <c r="G28" i="54"/>
  <c r="F28" i="54"/>
  <c r="E28" i="54"/>
  <c r="D28" i="54"/>
  <c r="C28" i="54"/>
  <c r="BC27" i="54"/>
  <c r="BB27" i="54"/>
  <c r="AS27" i="54"/>
  <c r="AN27" i="54"/>
  <c r="AM27" i="54"/>
  <c r="AL27" i="54"/>
  <c r="AK27" i="54"/>
  <c r="AJ27" i="54"/>
  <c r="AI27" i="54"/>
  <c r="AH27" i="54"/>
  <c r="AG27" i="54"/>
  <c r="AF27" i="54"/>
  <c r="AE27" i="54"/>
  <c r="AD27" i="54"/>
  <c r="AB27" i="54"/>
  <c r="AA27" i="54"/>
  <c r="Z27" i="54"/>
  <c r="R27" i="54"/>
  <c r="M27" i="54"/>
  <c r="L27" i="54"/>
  <c r="K27" i="54"/>
  <c r="J27" i="54"/>
  <c r="I27" i="54"/>
  <c r="H27" i="54"/>
  <c r="G27" i="54"/>
  <c r="F27" i="54"/>
  <c r="E27" i="54"/>
  <c r="D27" i="54"/>
  <c r="C27" i="54"/>
  <c r="BC13" i="14"/>
  <c r="BB13" i="14"/>
  <c r="BA13" i="14"/>
  <c r="AZ13" i="14"/>
  <c r="AY13" i="14"/>
  <c r="AX13" i="14"/>
  <c r="AV13" i="14"/>
  <c r="AU13" i="14"/>
  <c r="AT13" i="14"/>
  <c r="AS13" i="14"/>
  <c r="AR13" i="14"/>
  <c r="AQ13" i="14"/>
  <c r="AP13" i="14"/>
  <c r="AO13" i="14"/>
  <c r="AN13" i="14"/>
  <c r="AM13" i="14"/>
  <c r="AL13" i="14"/>
  <c r="AK13" i="14"/>
  <c r="AJ13" i="14"/>
  <c r="AI13" i="14"/>
  <c r="AH13" i="14"/>
  <c r="AG13" i="14"/>
  <c r="AF13" i="14"/>
  <c r="AE13" i="14"/>
  <c r="AD13" i="14"/>
  <c r="BC18" i="14"/>
  <c r="BB18" i="14"/>
  <c r="BA18" i="14"/>
  <c r="AZ18" i="14"/>
  <c r="AX18" i="14"/>
  <c r="AU18" i="14"/>
  <c r="AS18" i="14"/>
  <c r="AQ18" i="14"/>
  <c r="AP18" i="14"/>
  <c r="AO18" i="14"/>
  <c r="AN18" i="14"/>
  <c r="AM18" i="14"/>
  <c r="AL18" i="14"/>
  <c r="AK18" i="14"/>
  <c r="AJ18" i="14"/>
  <c r="AI18" i="14"/>
  <c r="AH18" i="14"/>
  <c r="AG18" i="14"/>
  <c r="AF18" i="14"/>
  <c r="AE18" i="14"/>
  <c r="AD18" i="14"/>
  <c r="BC7" i="14"/>
  <c r="BB7" i="14"/>
  <c r="BA7" i="14"/>
  <c r="AZ7" i="14"/>
  <c r="AY7" i="14"/>
  <c r="AX7" i="14"/>
  <c r="AV7" i="14"/>
  <c r="AU7" i="14"/>
  <c r="AT7" i="14"/>
  <c r="AS7" i="14"/>
  <c r="AR7" i="14"/>
  <c r="AQ7" i="14"/>
  <c r="AP7" i="14"/>
  <c r="AO7" i="14"/>
  <c r="AN7" i="14"/>
  <c r="AM7" i="14"/>
  <c r="AL7" i="14"/>
  <c r="AK7" i="14"/>
  <c r="AJ7" i="14"/>
  <c r="AI7" i="14"/>
  <c r="AH7" i="14"/>
  <c r="AG7" i="14"/>
  <c r="AF7" i="14"/>
  <c r="AE7" i="14"/>
  <c r="AD7" i="14"/>
  <c r="BC6" i="14"/>
  <c r="BB6" i="14"/>
  <c r="AY6" i="14"/>
  <c r="AX6" i="14"/>
  <c r="AV6" i="14"/>
  <c r="AU6" i="14"/>
  <c r="AU8" i="14" s="1"/>
  <c r="AS6" i="14"/>
  <c r="AS8" i="14" s="1"/>
  <c r="AR6" i="14"/>
  <c r="AR8" i="14" s="1"/>
  <c r="AQ6" i="14"/>
  <c r="AQ8" i="14" s="1"/>
  <c r="AO6" i="14"/>
  <c r="AN6" i="14"/>
  <c r="AM6" i="14"/>
  <c r="AL6" i="14"/>
  <c r="AK6" i="14"/>
  <c r="AJ6" i="14"/>
  <c r="AI6" i="14"/>
  <c r="AH6" i="14"/>
  <c r="AG6" i="14"/>
  <c r="AF6" i="14"/>
  <c r="AE6" i="14"/>
  <c r="AD6" i="14"/>
  <c r="BC12" i="14"/>
  <c r="BB12" i="14"/>
  <c r="BA12" i="14"/>
  <c r="AZ12" i="14"/>
  <c r="AY12" i="14"/>
  <c r="AX12" i="14"/>
  <c r="AS12" i="14"/>
  <c r="AQ12" i="14"/>
  <c r="AP12" i="14"/>
  <c r="AN12" i="14"/>
  <c r="AM12" i="14"/>
  <c r="AL12" i="14"/>
  <c r="AK12" i="14"/>
  <c r="AJ12" i="14"/>
  <c r="AI12" i="14"/>
  <c r="AH12" i="14"/>
  <c r="AG12" i="14"/>
  <c r="AF12" i="14"/>
  <c r="AE12" i="14"/>
  <c r="AD12" i="14"/>
  <c r="BC14" i="14"/>
  <c r="BB14" i="14"/>
  <c r="BA14" i="14"/>
  <c r="AZ14" i="14"/>
  <c r="AX14" i="14"/>
  <c r="AU14" i="14"/>
  <c r="AT14" i="14"/>
  <c r="AS14" i="14"/>
  <c r="AQ14" i="14"/>
  <c r="AN14" i="14"/>
  <c r="AM14" i="14"/>
  <c r="AL14" i="14"/>
  <c r="AK14" i="14"/>
  <c r="AJ14" i="14"/>
  <c r="AI14" i="14"/>
  <c r="AH14" i="14"/>
  <c r="AG14" i="14"/>
  <c r="AF14" i="14"/>
  <c r="AE14" i="14"/>
  <c r="AD14" i="14"/>
  <c r="BC16" i="14"/>
  <c r="BB16" i="14"/>
  <c r="AX16" i="14"/>
  <c r="AS16" i="14"/>
  <c r="AQ16" i="14"/>
  <c r="AN16" i="14"/>
  <c r="AM16" i="14"/>
  <c r="AL16" i="14"/>
  <c r="AK16" i="14"/>
  <c r="AJ16" i="14"/>
  <c r="AI16" i="14"/>
  <c r="AH16" i="14"/>
  <c r="AG16" i="14"/>
  <c r="AF16" i="14"/>
  <c r="AE16" i="14"/>
  <c r="AD16" i="14"/>
  <c r="BC11" i="14"/>
  <c r="BB11" i="14"/>
  <c r="AX11" i="14"/>
  <c r="AX15" i="14" s="1"/>
  <c r="AS11" i="14"/>
  <c r="AQ11" i="14"/>
  <c r="AN11" i="14"/>
  <c r="AM11" i="14"/>
  <c r="AL11" i="14"/>
  <c r="AK11" i="14"/>
  <c r="AJ11" i="14"/>
  <c r="AI11" i="14"/>
  <c r="AH11" i="14"/>
  <c r="AG11" i="14"/>
  <c r="AF11" i="14"/>
  <c r="AE11" i="14"/>
  <c r="AD11" i="14"/>
  <c r="BC10" i="14"/>
  <c r="BB10" i="14"/>
  <c r="AY10" i="14"/>
  <c r="AX10" i="14"/>
  <c r="AU10" i="14"/>
  <c r="AS10" i="14"/>
  <c r="AR10" i="14"/>
  <c r="AQ10" i="14"/>
  <c r="AO10" i="14"/>
  <c r="AN10" i="14"/>
  <c r="AM10" i="14"/>
  <c r="AL10" i="14"/>
  <c r="AK10" i="14"/>
  <c r="AJ10" i="14"/>
  <c r="AI10" i="14"/>
  <c r="AH10" i="14"/>
  <c r="AG10" i="14"/>
  <c r="AF10" i="14"/>
  <c r="AE10" i="14"/>
  <c r="AD10" i="14"/>
  <c r="BC9" i="14"/>
  <c r="BB9" i="14"/>
  <c r="AX9" i="14"/>
  <c r="AS9" i="14"/>
  <c r="AQ9" i="14"/>
  <c r="AN9" i="14"/>
  <c r="AM9" i="14"/>
  <c r="AL9" i="14"/>
  <c r="AK9" i="14"/>
  <c r="AJ9" i="14"/>
  <c r="AI9" i="14"/>
  <c r="AH9" i="14"/>
  <c r="AG9" i="14"/>
  <c r="AF9" i="14"/>
  <c r="AE9" i="14"/>
  <c r="AD9" i="14"/>
  <c r="BC5" i="14"/>
  <c r="BB5" i="14"/>
  <c r="AX5" i="14"/>
  <c r="AS5" i="14"/>
  <c r="AQ5" i="14"/>
  <c r="AN5" i="14"/>
  <c r="AM5" i="14"/>
  <c r="AL5" i="14"/>
  <c r="AK5" i="14"/>
  <c r="AJ5" i="14"/>
  <c r="AI5" i="14"/>
  <c r="AH5" i="14"/>
  <c r="AG5" i="14"/>
  <c r="AF5" i="14"/>
  <c r="AE5" i="14"/>
  <c r="AD5" i="14"/>
  <c r="A1" i="14"/>
  <c r="X13" i="14" s="1"/>
  <c r="AL4" i="14"/>
  <c r="AM4" i="14" s="1"/>
  <c r="AN4" i="14" s="1"/>
  <c r="AO4" i="14" s="1"/>
  <c r="AP4" i="14" s="1"/>
  <c r="AQ4" i="14" s="1"/>
  <c r="AR4" i="14" s="1"/>
  <c r="AS4" i="14" s="1"/>
  <c r="AT4" i="14" s="1"/>
  <c r="AU4" i="14" s="1"/>
  <c r="AV4" i="14" s="1"/>
  <c r="AW4" i="14" s="1"/>
  <c r="AX4" i="14" s="1"/>
  <c r="AY4" i="14" s="1"/>
  <c r="AZ4" i="14" s="1"/>
  <c r="BA4" i="14" s="1"/>
  <c r="BB4" i="14" s="1"/>
  <c r="BC4" i="14" s="1"/>
  <c r="K4" i="14"/>
  <c r="L4" i="14" s="1"/>
  <c r="M4" i="14" s="1"/>
  <c r="N4" i="14" s="1"/>
  <c r="O4" i="14" s="1"/>
  <c r="P4" i="14" s="1"/>
  <c r="Q4" i="14" s="1"/>
  <c r="R4" i="14" s="1"/>
  <c r="S4" i="14" s="1"/>
  <c r="T4" i="14" s="1"/>
  <c r="U4" i="14" s="1"/>
  <c r="V4" i="14" s="1"/>
  <c r="W4" i="14" s="1"/>
  <c r="X4" i="14" s="1"/>
  <c r="Y4" i="14" s="1"/>
  <c r="Z4" i="14" s="1"/>
  <c r="AA4" i="14" s="1"/>
  <c r="AB4" i="14" s="1"/>
  <c r="BC12" i="62"/>
  <c r="BB12" i="62"/>
  <c r="BA12" i="62"/>
  <c r="AS12" i="62"/>
  <c r="BC10" i="62"/>
  <c r="BB10" i="62"/>
  <c r="BA10" i="62"/>
  <c r="AS10" i="62"/>
  <c r="BC9" i="62"/>
  <c r="BB9" i="62"/>
  <c r="BA9" i="62"/>
  <c r="AS9" i="62"/>
  <c r="AS11" i="62" s="1"/>
  <c r="BC8" i="62"/>
  <c r="BB8" i="62"/>
  <c r="BA8" i="62"/>
  <c r="AZ8" i="62"/>
  <c r="AY8" i="62"/>
  <c r="AV8" i="62"/>
  <c r="AU8" i="62"/>
  <c r="AT8" i="62"/>
  <c r="AS8" i="62"/>
  <c r="AQ8" i="62"/>
  <c r="AP8" i="62"/>
  <c r="BC7" i="62"/>
  <c r="BB7" i="62"/>
  <c r="BA7" i="62"/>
  <c r="AZ7" i="62"/>
  <c r="AW7" i="62"/>
  <c r="AT7" i="62"/>
  <c r="AS7" i="62"/>
  <c r="AQ7" i="62"/>
  <c r="AP7" i="62"/>
  <c r="BC6" i="62"/>
  <c r="BB6" i="62"/>
  <c r="BA6" i="62"/>
  <c r="AT6" i="62"/>
  <c r="AS6" i="62"/>
  <c r="AR6" i="62"/>
  <c r="BC5" i="62"/>
  <c r="BB5" i="62"/>
  <c r="BA5" i="62"/>
  <c r="BA13" i="62" s="1"/>
  <c r="AS5" i="62"/>
  <c r="A1" i="62"/>
  <c r="BA11" i="62"/>
  <c r="AL4" i="62"/>
  <c r="AM4" i="62" s="1"/>
  <c r="AN4" i="62" s="1"/>
  <c r="AO4" i="62" s="1"/>
  <c r="AP4" i="62" s="1"/>
  <c r="AQ4" i="62" s="1"/>
  <c r="AR4" i="62" s="1"/>
  <c r="AS4" i="62" s="1"/>
  <c r="AT4" i="62" s="1"/>
  <c r="AU4" i="62" s="1"/>
  <c r="AV4" i="62" s="1"/>
  <c r="AW4" i="62" s="1"/>
  <c r="AX4" i="62" s="1"/>
  <c r="AY4" i="62" s="1"/>
  <c r="AZ4" i="62" s="1"/>
  <c r="BA4" i="62" s="1"/>
  <c r="BB4" i="62" s="1"/>
  <c r="BC4" i="62" s="1"/>
  <c r="K4" i="62"/>
  <c r="L4" i="62" s="1"/>
  <c r="M4" i="62" s="1"/>
  <c r="N4" i="62" s="1"/>
  <c r="O4" i="62" s="1"/>
  <c r="P4" i="62" s="1"/>
  <c r="Q4" i="62" s="1"/>
  <c r="R4" i="62" s="1"/>
  <c r="S4" i="62" s="1"/>
  <c r="T4" i="62" s="1"/>
  <c r="U4" i="62" s="1"/>
  <c r="V4" i="62" s="1"/>
  <c r="W4" i="62" s="1"/>
  <c r="X4" i="62" s="1"/>
  <c r="Y4" i="62" s="1"/>
  <c r="Z4" i="62" s="1"/>
  <c r="AA4" i="62" s="1"/>
  <c r="AB4" i="62" s="1"/>
  <c r="BB11" i="62" l="1"/>
  <c r="BB17" i="14"/>
  <c r="BB19" i="14" s="1"/>
  <c r="N13" i="64"/>
  <c r="V61" i="63"/>
  <c r="V69" i="63" s="1"/>
  <c r="AD8" i="14"/>
  <c r="BC11" i="62"/>
  <c r="I16" i="64"/>
  <c r="AQ15" i="14"/>
  <c r="BB13" i="62"/>
  <c r="AH15" i="14"/>
  <c r="AI8" i="14"/>
  <c r="R16" i="64"/>
  <c r="S13" i="64"/>
  <c r="AA16" i="64"/>
  <c r="K16" i="64"/>
  <c r="R13" i="64"/>
  <c r="C13" i="64"/>
  <c r="D13" i="64"/>
  <c r="K13" i="64"/>
  <c r="E16" i="64"/>
  <c r="Z16" i="64"/>
  <c r="Q16" i="64"/>
  <c r="U13" i="64"/>
  <c r="V13" i="64"/>
  <c r="J16" i="64"/>
  <c r="AA13" i="64"/>
  <c r="C16" i="64"/>
  <c r="S16" i="64"/>
  <c r="D16" i="64"/>
  <c r="F13" i="64"/>
  <c r="M13" i="64"/>
  <c r="J13" i="64"/>
  <c r="F16" i="64"/>
  <c r="E13" i="64"/>
  <c r="P16" i="64"/>
  <c r="P13" i="64"/>
  <c r="G16" i="64"/>
  <c r="H16" i="64"/>
  <c r="H13" i="64"/>
  <c r="U16" i="64"/>
  <c r="O13" i="64"/>
  <c r="AB13" i="64"/>
  <c r="Q13" i="64"/>
  <c r="M16" i="64"/>
  <c r="AB16" i="64"/>
  <c r="G13" i="64"/>
  <c r="N16" i="64"/>
  <c r="T13" i="64"/>
  <c r="I13" i="64"/>
  <c r="T16" i="64"/>
  <c r="L13" i="64"/>
  <c r="Z13" i="64"/>
  <c r="V16" i="64"/>
  <c r="O16" i="64"/>
  <c r="L16" i="64"/>
  <c r="AD17" i="14"/>
  <c r="AL17" i="14"/>
  <c r="AL19" i="14" s="1"/>
  <c r="AD15" i="14"/>
  <c r="BC13" i="62"/>
  <c r="AK8" i="14"/>
  <c r="AJ8" i="14"/>
  <c r="AS13" i="62"/>
  <c r="AY8" i="14"/>
  <c r="AA9" i="62"/>
  <c r="AA7" i="62"/>
  <c r="AA8" i="62"/>
  <c r="G13" i="14"/>
  <c r="W13" i="14"/>
  <c r="Z12" i="62"/>
  <c r="G18" i="14"/>
  <c r="H13" i="14"/>
  <c r="O18" i="14"/>
  <c r="K13" i="14"/>
  <c r="AA13" i="14"/>
  <c r="K6" i="14"/>
  <c r="W18" i="14"/>
  <c r="N13" i="14"/>
  <c r="O13" i="14"/>
  <c r="S6" i="62"/>
  <c r="O7" i="62"/>
  <c r="P13" i="14"/>
  <c r="AA6" i="62"/>
  <c r="P7" i="62"/>
  <c r="O8" i="62"/>
  <c r="G7" i="14"/>
  <c r="C13" i="14"/>
  <c r="S13" i="14"/>
  <c r="AA5" i="62"/>
  <c r="AB6" i="62"/>
  <c r="S8" i="62"/>
  <c r="R10" i="62"/>
  <c r="E10" i="14"/>
  <c r="F13" i="14"/>
  <c r="D13" i="14"/>
  <c r="L13" i="14"/>
  <c r="T13" i="14"/>
  <c r="AB13" i="14"/>
  <c r="AB8" i="62"/>
  <c r="I5" i="14"/>
  <c r="E13" i="14"/>
  <c r="M13" i="14"/>
  <c r="U13" i="14"/>
  <c r="S7" i="62"/>
  <c r="AA10" i="62"/>
  <c r="I13" i="14"/>
  <c r="Q13" i="14"/>
  <c r="Y13" i="14"/>
  <c r="J13" i="14"/>
  <c r="R13" i="14"/>
  <c r="Z13" i="14"/>
  <c r="AQ17" i="14"/>
  <c r="AQ19" i="14" s="1"/>
  <c r="AI15" i="14"/>
  <c r="AG17" i="14"/>
  <c r="AG19" i="14" s="1"/>
  <c r="AG15" i="14"/>
  <c r="M10" i="14"/>
  <c r="Y14" i="14"/>
  <c r="AK15" i="14"/>
  <c r="AS15" i="14"/>
  <c r="L6" i="14"/>
  <c r="H7" i="14"/>
  <c r="AG8" i="14"/>
  <c r="AO8" i="14"/>
  <c r="H18" i="14"/>
  <c r="P18" i="14"/>
  <c r="O7" i="14"/>
  <c r="I18" i="14"/>
  <c r="Y18" i="14"/>
  <c r="T6" i="14"/>
  <c r="P7" i="14"/>
  <c r="J18" i="14"/>
  <c r="R18" i="14"/>
  <c r="Z18" i="14"/>
  <c r="AL15" i="14"/>
  <c r="BB15" i="14"/>
  <c r="AA6" i="14"/>
  <c r="W7" i="14"/>
  <c r="C18" i="14"/>
  <c r="K18" i="14"/>
  <c r="AA18" i="14"/>
  <c r="AE15" i="14"/>
  <c r="AM15" i="14"/>
  <c r="BC15" i="14"/>
  <c r="AB6" i="14"/>
  <c r="X7" i="14"/>
  <c r="D18" i="14"/>
  <c r="L18" i="14"/>
  <c r="T18" i="14"/>
  <c r="AB18" i="14"/>
  <c r="C6" i="14"/>
  <c r="E18" i="14"/>
  <c r="M18" i="14"/>
  <c r="AD19" i="14"/>
  <c r="K5" i="14"/>
  <c r="AI17" i="14"/>
  <c r="AI19" i="14" s="1"/>
  <c r="D6" i="14"/>
  <c r="AE8" i="14"/>
  <c r="AM8" i="14"/>
  <c r="BC8" i="14"/>
  <c r="F18" i="14"/>
  <c r="N18" i="14"/>
  <c r="AH17" i="14"/>
  <c r="AH19" i="14" s="1"/>
  <c r="AX17" i="14"/>
  <c r="AX19" i="14" s="1"/>
  <c r="E16" i="14"/>
  <c r="AF15" i="14"/>
  <c r="AN15" i="14"/>
  <c r="E6" i="14"/>
  <c r="M6" i="14"/>
  <c r="U6" i="14"/>
  <c r="I7" i="14"/>
  <c r="Q7" i="14"/>
  <c r="Y7" i="14"/>
  <c r="AH8" i="14"/>
  <c r="AX8" i="14"/>
  <c r="I9" i="14"/>
  <c r="M16" i="14"/>
  <c r="F6" i="14"/>
  <c r="N6" i="14"/>
  <c r="J7" i="14"/>
  <c r="R7" i="14"/>
  <c r="Z7" i="14"/>
  <c r="AJ17" i="14"/>
  <c r="AJ19" i="14" s="1"/>
  <c r="G6" i="14"/>
  <c r="W6" i="14"/>
  <c r="AF8" i="14"/>
  <c r="AN8" i="14"/>
  <c r="AV8" i="14"/>
  <c r="C7" i="14"/>
  <c r="K7" i="14"/>
  <c r="K8" i="14" s="1"/>
  <c r="S7" i="14"/>
  <c r="AA7" i="14"/>
  <c r="AE17" i="14"/>
  <c r="AE19" i="14" s="1"/>
  <c r="BC17" i="14"/>
  <c r="BC19" i="14" s="1"/>
  <c r="AA5" i="14"/>
  <c r="I11" i="14"/>
  <c r="G12" i="14"/>
  <c r="H6" i="14"/>
  <c r="P6" i="14"/>
  <c r="X6" i="14"/>
  <c r="D7" i="14"/>
  <c r="L7" i="14"/>
  <c r="T7" i="14"/>
  <c r="AB7" i="14"/>
  <c r="AJ15" i="14"/>
  <c r="O12" i="14"/>
  <c r="I6" i="14"/>
  <c r="Q6" i="14"/>
  <c r="E7" i="14"/>
  <c r="M7" i="14"/>
  <c r="U7" i="14"/>
  <c r="AL8" i="14"/>
  <c r="BB8" i="14"/>
  <c r="AM17" i="14"/>
  <c r="AM19" i="14" s="1"/>
  <c r="C5" i="14"/>
  <c r="I14" i="14"/>
  <c r="W12" i="14"/>
  <c r="J6" i="14"/>
  <c r="R6" i="14"/>
  <c r="Z6" i="14"/>
  <c r="F7" i="14"/>
  <c r="N7" i="14"/>
  <c r="AF17" i="14"/>
  <c r="AF19" i="14" s="1"/>
  <c r="AK17" i="14"/>
  <c r="AK19" i="14" s="1"/>
  <c r="AS17" i="14"/>
  <c r="AS19" i="14" s="1"/>
  <c r="J5" i="14"/>
  <c r="R5" i="14"/>
  <c r="Z5" i="14"/>
  <c r="J9" i="14"/>
  <c r="R9" i="14"/>
  <c r="Z9" i="14"/>
  <c r="F10" i="14"/>
  <c r="N10" i="14"/>
  <c r="J11" i="14"/>
  <c r="R11" i="14"/>
  <c r="Z11" i="14"/>
  <c r="F16" i="14"/>
  <c r="J14" i="14"/>
  <c r="R14" i="14"/>
  <c r="Z14" i="14"/>
  <c r="H12" i="14"/>
  <c r="P12" i="14"/>
  <c r="X12" i="14"/>
  <c r="AN17" i="14"/>
  <c r="AN19" i="14" s="1"/>
  <c r="C9" i="14"/>
  <c r="K9" i="14"/>
  <c r="AA9" i="14"/>
  <c r="G10" i="14"/>
  <c r="W10" i="14"/>
  <c r="C11" i="14"/>
  <c r="K11" i="14"/>
  <c r="AA11" i="14"/>
  <c r="G16" i="14"/>
  <c r="W16" i="14"/>
  <c r="C14" i="14"/>
  <c r="K14" i="14"/>
  <c r="S14" i="14"/>
  <c r="AA14" i="14"/>
  <c r="I12" i="14"/>
  <c r="Y12" i="14"/>
  <c r="D5" i="14"/>
  <c r="L5" i="14"/>
  <c r="AB5" i="14"/>
  <c r="D9" i="14"/>
  <c r="L9" i="14"/>
  <c r="AB9" i="14"/>
  <c r="H10" i="14"/>
  <c r="P10" i="14"/>
  <c r="X10" i="14"/>
  <c r="D11" i="14"/>
  <c r="L11" i="14"/>
  <c r="AB11" i="14"/>
  <c r="H16" i="14"/>
  <c r="P16" i="14"/>
  <c r="D14" i="14"/>
  <c r="L14" i="14"/>
  <c r="T14" i="14"/>
  <c r="AB14" i="14"/>
  <c r="J12" i="14"/>
  <c r="R12" i="14"/>
  <c r="Z12" i="14"/>
  <c r="E5" i="14"/>
  <c r="M5" i="14"/>
  <c r="E9" i="14"/>
  <c r="M9" i="14"/>
  <c r="I10" i="14"/>
  <c r="Q10" i="14"/>
  <c r="E11" i="14"/>
  <c r="M11" i="14"/>
  <c r="I16" i="14"/>
  <c r="E14" i="14"/>
  <c r="M14" i="14"/>
  <c r="C12" i="14"/>
  <c r="K12" i="14"/>
  <c r="AA12" i="14"/>
  <c r="F5" i="14"/>
  <c r="F9" i="14"/>
  <c r="J10" i="14"/>
  <c r="R10" i="14"/>
  <c r="Z10" i="14"/>
  <c r="F11" i="14"/>
  <c r="J16" i="14"/>
  <c r="R16" i="14"/>
  <c r="Z16" i="14"/>
  <c r="F14" i="14"/>
  <c r="D12" i="14"/>
  <c r="L12" i="14"/>
  <c r="AB12" i="14"/>
  <c r="G5" i="14"/>
  <c r="W5" i="14"/>
  <c r="G9" i="14"/>
  <c r="W9" i="14"/>
  <c r="C10" i="14"/>
  <c r="K10" i="14"/>
  <c r="AA10" i="14"/>
  <c r="G11" i="14"/>
  <c r="W11" i="14"/>
  <c r="C16" i="14"/>
  <c r="K16" i="14"/>
  <c r="AA16" i="14"/>
  <c r="G14" i="14"/>
  <c r="W14" i="14"/>
  <c r="E12" i="14"/>
  <c r="M12" i="14"/>
  <c r="H5" i="14"/>
  <c r="P5" i="14"/>
  <c r="H9" i="14"/>
  <c r="P9" i="14"/>
  <c r="D10" i="14"/>
  <c r="L10" i="14"/>
  <c r="T10" i="14"/>
  <c r="AB10" i="14"/>
  <c r="H11" i="14"/>
  <c r="P11" i="14"/>
  <c r="D16" i="14"/>
  <c r="L16" i="14"/>
  <c r="AB16" i="14"/>
  <c r="H14" i="14"/>
  <c r="P14" i="14"/>
  <c r="F12" i="14"/>
  <c r="AA12" i="62"/>
  <c r="T8" i="62"/>
  <c r="Z10" i="62"/>
  <c r="R12" i="62"/>
  <c r="Y7" i="62"/>
  <c r="U8" i="62"/>
  <c r="AB10" i="62"/>
  <c r="AB12" i="62"/>
  <c r="R5" i="62"/>
  <c r="Z5" i="62"/>
  <c r="R7" i="62"/>
  <c r="Z7" i="62"/>
  <c r="R9" i="62"/>
  <c r="Z9" i="62"/>
  <c r="AB5" i="62"/>
  <c r="AB7" i="62"/>
  <c r="P8" i="62"/>
  <c r="X8" i="62"/>
  <c r="AB9" i="62"/>
  <c r="Q6" i="62"/>
  <c r="Y8" i="62"/>
  <c r="R6" i="62"/>
  <c r="Z6" i="62"/>
  <c r="V7" i="62"/>
  <c r="R8" i="62"/>
  <c r="Z8" i="62"/>
  <c r="G8" i="14" l="1"/>
  <c r="AZ61" i="63"/>
  <c r="L8" i="14"/>
  <c r="P8" i="14"/>
  <c r="R8" i="14"/>
  <c r="J8" i="14"/>
  <c r="AB8" i="14"/>
  <c r="E17" i="14"/>
  <c r="E19" i="14" s="1"/>
  <c r="C8" i="14"/>
  <c r="Z15" i="14"/>
  <c r="X8" i="14"/>
  <c r="W8" i="14"/>
  <c r="T8" i="14"/>
  <c r="AA8" i="14"/>
  <c r="E8" i="14"/>
  <c r="M15" i="14"/>
  <c r="D15" i="14"/>
  <c r="J15" i="14"/>
  <c r="D8" i="14"/>
  <c r="M8" i="14"/>
  <c r="H8" i="14"/>
  <c r="Z17" i="14"/>
  <c r="Z19" i="14" s="1"/>
  <c r="AB17" i="14"/>
  <c r="AB19" i="14" s="1"/>
  <c r="H15" i="14"/>
  <c r="F8" i="14"/>
  <c r="AB15" i="14"/>
  <c r="Z8" i="14"/>
  <c r="I8" i="14"/>
  <c r="N8" i="14"/>
  <c r="Q8" i="14"/>
  <c r="L15" i="14"/>
  <c r="E15" i="14"/>
  <c r="U8" i="14"/>
  <c r="D17" i="14"/>
  <c r="D19" i="14" s="1"/>
  <c r="I15" i="14"/>
  <c r="M17" i="14"/>
  <c r="M19" i="14" s="1"/>
  <c r="P15" i="14"/>
  <c r="R17" i="14"/>
  <c r="R19" i="14" s="1"/>
  <c r="J17" i="14"/>
  <c r="J19" i="14" s="1"/>
  <c r="W15" i="14"/>
  <c r="R15" i="14"/>
  <c r="L17" i="14"/>
  <c r="L19" i="14" s="1"/>
  <c r="G17" i="14"/>
  <c r="G19" i="14" s="1"/>
  <c r="F17" i="14"/>
  <c r="F19" i="14" s="1"/>
  <c r="AA17" i="14"/>
  <c r="AA19" i="14" s="1"/>
  <c r="I17" i="14"/>
  <c r="I19" i="14" s="1"/>
  <c r="G15" i="14"/>
  <c r="AA15" i="14"/>
  <c r="K17" i="14"/>
  <c r="K19" i="14" s="1"/>
  <c r="C17" i="14"/>
  <c r="C19" i="14" s="1"/>
  <c r="P17" i="14"/>
  <c r="P19" i="14" s="1"/>
  <c r="F15" i="14"/>
  <c r="K15" i="14"/>
  <c r="H17" i="14"/>
  <c r="H19" i="14" s="1"/>
  <c r="C15" i="14"/>
  <c r="W17" i="14"/>
  <c r="W19" i="14" s="1"/>
  <c r="AA11" i="62"/>
  <c r="R13" i="62"/>
  <c r="AA13" i="62"/>
  <c r="R11" i="62"/>
  <c r="Z13" i="62"/>
  <c r="AB13" i="62"/>
  <c r="AB11" i="62"/>
  <c r="Z11" i="62"/>
  <c r="V70" i="63" l="1"/>
  <c r="AZ69" i="63"/>
  <c r="B54" i="53"/>
  <c r="AB150" i="59"/>
  <c r="AB149" i="59"/>
  <c r="AB148" i="59"/>
  <c r="AB147" i="59"/>
  <c r="AB146" i="59"/>
  <c r="C145" i="59"/>
  <c r="D145" i="59" s="1"/>
  <c r="E145" i="59" s="1"/>
  <c r="F145" i="59" s="1"/>
  <c r="G145" i="59" s="1"/>
  <c r="H145" i="59" s="1"/>
  <c r="I145" i="59" s="1"/>
  <c r="J145" i="59" s="1"/>
  <c r="K145" i="59" s="1"/>
  <c r="L145" i="59" s="1"/>
  <c r="M145" i="59" s="1"/>
  <c r="N145" i="59" s="1"/>
  <c r="O145" i="59" s="1"/>
  <c r="P145" i="59" s="1"/>
  <c r="Q145" i="59" s="1"/>
  <c r="R145" i="59" s="1"/>
  <c r="S145" i="59" s="1"/>
  <c r="T145" i="59" s="1"/>
  <c r="U145" i="59" s="1"/>
  <c r="V145" i="59" s="1"/>
  <c r="W145" i="59" s="1"/>
  <c r="X145" i="59" s="1"/>
  <c r="Y145" i="59" s="1"/>
  <c r="Z145" i="59" s="1"/>
  <c r="AA145" i="59" s="1"/>
  <c r="AB168" i="59"/>
  <c r="AB167" i="59"/>
  <c r="AB166" i="59"/>
  <c r="AB165" i="59"/>
  <c r="AB164" i="59"/>
  <c r="A176" i="59"/>
  <c r="B28" i="53"/>
  <c r="A503" i="3" l="1"/>
  <c r="A502" i="3"/>
  <c r="A501" i="3"/>
  <c r="A286" i="3"/>
  <c r="A285" i="3"/>
  <c r="A284" i="3"/>
  <c r="A283" i="3"/>
  <c r="A282" i="3"/>
  <c r="A281" i="3"/>
  <c r="B176" i="3"/>
  <c r="A158" i="3"/>
  <c r="A157" i="3"/>
  <c r="A156" i="3"/>
  <c r="AN24" i="39"/>
  <c r="AM24" i="39"/>
  <c r="AL24" i="39"/>
  <c r="AK24" i="39"/>
  <c r="AJ24" i="39"/>
  <c r="AI24" i="39"/>
  <c r="AH24" i="39"/>
  <c r="AG24" i="39"/>
  <c r="AF24" i="39"/>
  <c r="AE24" i="39"/>
  <c r="AD24" i="39"/>
  <c r="BC38" i="60"/>
  <c r="BB38" i="60"/>
  <c r="BA38" i="60"/>
  <c r="AZ38" i="60"/>
  <c r="AY38" i="60"/>
  <c r="AX38" i="60"/>
  <c r="AW38" i="60"/>
  <c r="AV38" i="60"/>
  <c r="AU38" i="60"/>
  <c r="AT38" i="60"/>
  <c r="AS38" i="60"/>
  <c r="AR38" i="60"/>
  <c r="AQ38" i="60"/>
  <c r="AP38" i="60"/>
  <c r="AO38" i="60"/>
  <c r="AN38" i="60"/>
  <c r="AM38" i="60"/>
  <c r="AL38" i="60"/>
  <c r="AK38" i="60"/>
  <c r="AJ38" i="60"/>
  <c r="AI38" i="60"/>
  <c r="AH38" i="60"/>
  <c r="AG38" i="60"/>
  <c r="AF38" i="60"/>
  <c r="AE38" i="60"/>
  <c r="AD38" i="60"/>
  <c r="BC41" i="60"/>
  <c r="BB41" i="60"/>
  <c r="BA41" i="60"/>
  <c r="AZ41" i="60"/>
  <c r="AY41" i="60"/>
  <c r="AX41" i="60"/>
  <c r="AW41" i="60"/>
  <c r="AV41" i="60"/>
  <c r="AU41" i="60"/>
  <c r="AT41" i="60"/>
  <c r="AS41" i="60"/>
  <c r="AR41" i="60"/>
  <c r="AQ41" i="60"/>
  <c r="AP41" i="60"/>
  <c r="AO41" i="60"/>
  <c r="AN41" i="60"/>
  <c r="AM41" i="60"/>
  <c r="AL41" i="60"/>
  <c r="AK41" i="60"/>
  <c r="AJ41" i="60"/>
  <c r="AI41" i="60"/>
  <c r="AH41" i="60"/>
  <c r="AG41" i="60"/>
  <c r="AF41" i="60"/>
  <c r="AE41" i="60"/>
  <c r="AD41" i="60"/>
  <c r="BC40" i="60"/>
  <c r="BB40" i="60"/>
  <c r="BA40" i="60"/>
  <c r="AZ40" i="60"/>
  <c r="AY40" i="60"/>
  <c r="AX40" i="60"/>
  <c r="AW40" i="60"/>
  <c r="AV40" i="60"/>
  <c r="AU40" i="60"/>
  <c r="AT40" i="60"/>
  <c r="AS40" i="60"/>
  <c r="AR40" i="60"/>
  <c r="AQ40" i="60"/>
  <c r="AP40" i="60"/>
  <c r="AO40" i="60"/>
  <c r="AN40" i="60"/>
  <c r="AM40" i="60"/>
  <c r="AL40" i="60"/>
  <c r="AK40" i="60"/>
  <c r="AJ40" i="60"/>
  <c r="AI40" i="60"/>
  <c r="AH40" i="60"/>
  <c r="AG40" i="60"/>
  <c r="AF40" i="60"/>
  <c r="AE40" i="60"/>
  <c r="AD40" i="60"/>
  <c r="BC39" i="60"/>
  <c r="BB39" i="60"/>
  <c r="BA39" i="60"/>
  <c r="AZ39" i="60"/>
  <c r="AY39" i="60"/>
  <c r="AX39" i="60"/>
  <c r="AW39" i="60"/>
  <c r="AV39" i="60"/>
  <c r="AU39" i="60"/>
  <c r="AT39" i="60"/>
  <c r="AS39" i="60"/>
  <c r="AR39" i="60"/>
  <c r="AQ39" i="60"/>
  <c r="AP39" i="60"/>
  <c r="AO39" i="60"/>
  <c r="AN39" i="60"/>
  <c r="AM39" i="60"/>
  <c r="AL39" i="60"/>
  <c r="AK39" i="60"/>
  <c r="AJ39" i="60"/>
  <c r="AI39" i="60"/>
  <c r="AH39" i="60"/>
  <c r="AG39" i="60"/>
  <c r="AF39" i="60"/>
  <c r="AE39" i="60"/>
  <c r="AD39" i="60"/>
  <c r="BC43" i="61"/>
  <c r="BB43" i="61"/>
  <c r="BA43" i="61"/>
  <c r="AZ43" i="61"/>
  <c r="AY43" i="61"/>
  <c r="AX43" i="61"/>
  <c r="AW43" i="61"/>
  <c r="AV43" i="61"/>
  <c r="AU43" i="61"/>
  <c r="AT43" i="61"/>
  <c r="AS43" i="61"/>
  <c r="AR43" i="61"/>
  <c r="AQ43" i="61"/>
  <c r="AP43" i="61"/>
  <c r="AO43" i="61"/>
  <c r="AN43" i="61"/>
  <c r="AM43" i="61"/>
  <c r="AL43" i="61"/>
  <c r="AK43" i="61"/>
  <c r="AJ43" i="61"/>
  <c r="AI43" i="61"/>
  <c r="AH43" i="61"/>
  <c r="AG43" i="61"/>
  <c r="AF43" i="61"/>
  <c r="AE43" i="61"/>
  <c r="AD43" i="61"/>
  <c r="BC42" i="61"/>
  <c r="BB42" i="61"/>
  <c r="BA42" i="61"/>
  <c r="AZ42" i="61"/>
  <c r="AY42" i="61"/>
  <c r="AX42" i="61"/>
  <c r="AW42" i="61"/>
  <c r="AV42" i="61"/>
  <c r="AU42" i="61"/>
  <c r="AT42" i="61"/>
  <c r="AS42" i="61"/>
  <c r="AR42" i="61"/>
  <c r="AQ42" i="61"/>
  <c r="AP42" i="61"/>
  <c r="AO42" i="61"/>
  <c r="AN42" i="61"/>
  <c r="AM42" i="61"/>
  <c r="AL42" i="61"/>
  <c r="AK42" i="61"/>
  <c r="AJ42" i="61"/>
  <c r="AI42" i="61"/>
  <c r="AH42" i="61"/>
  <c r="AG42" i="61"/>
  <c r="AF42" i="61"/>
  <c r="AE42" i="61"/>
  <c r="AD42" i="61"/>
  <c r="BC41" i="61"/>
  <c r="BB41" i="61"/>
  <c r="BA41" i="61"/>
  <c r="AZ41" i="61"/>
  <c r="AY41" i="61"/>
  <c r="AX41" i="61"/>
  <c r="AW41" i="61"/>
  <c r="AV41" i="61"/>
  <c r="AU41" i="61"/>
  <c r="AT41" i="61"/>
  <c r="AS41" i="61"/>
  <c r="AR41" i="61"/>
  <c r="AQ41" i="61"/>
  <c r="AP41" i="61"/>
  <c r="AO41" i="61"/>
  <c r="AN41" i="61"/>
  <c r="AM41" i="61"/>
  <c r="AL41" i="61"/>
  <c r="AK41" i="61"/>
  <c r="AJ41" i="61"/>
  <c r="AI41" i="61"/>
  <c r="AH41" i="61"/>
  <c r="AG41" i="61"/>
  <c r="AF41" i="61"/>
  <c r="AE41" i="61"/>
  <c r="AD41" i="61"/>
  <c r="BC40" i="61"/>
  <c r="BB40" i="61"/>
  <c r="BA40" i="61"/>
  <c r="AZ40" i="61"/>
  <c r="AY40" i="61"/>
  <c r="AX40" i="61"/>
  <c r="AW40" i="61"/>
  <c r="AV40" i="61"/>
  <c r="AU40" i="61"/>
  <c r="AT40" i="61"/>
  <c r="AS40" i="61"/>
  <c r="AR40" i="61"/>
  <c r="AQ40" i="61"/>
  <c r="AP40" i="61"/>
  <c r="AO40" i="61"/>
  <c r="AN40" i="61"/>
  <c r="AM40" i="61"/>
  <c r="AL40" i="61"/>
  <c r="AK40" i="61"/>
  <c r="AJ40" i="61"/>
  <c r="AI40" i="61"/>
  <c r="AH40" i="61"/>
  <c r="AG40" i="61"/>
  <c r="AF40" i="61"/>
  <c r="AE40" i="61"/>
  <c r="AD40" i="61"/>
  <c r="BC39" i="61"/>
  <c r="BB39" i="61"/>
  <c r="BA39" i="61"/>
  <c r="AZ39" i="61"/>
  <c r="AY39" i="61"/>
  <c r="AX39" i="61"/>
  <c r="AW39" i="61"/>
  <c r="AV39" i="61"/>
  <c r="AU39" i="61"/>
  <c r="AT39" i="61"/>
  <c r="AS39" i="61"/>
  <c r="AR39" i="61"/>
  <c r="AQ39" i="61"/>
  <c r="AP39" i="61"/>
  <c r="AO39" i="61"/>
  <c r="AN39" i="61"/>
  <c r="AM39" i="61"/>
  <c r="AL39" i="61"/>
  <c r="AK39" i="61"/>
  <c r="AJ39" i="61"/>
  <c r="AI39" i="61"/>
  <c r="AH39" i="61"/>
  <c r="AG39" i="61"/>
  <c r="AF39" i="61"/>
  <c r="AE39" i="61"/>
  <c r="AD39" i="61"/>
  <c r="BC38" i="61"/>
  <c r="BB38" i="61"/>
  <c r="BA38" i="61"/>
  <c r="AZ38" i="61"/>
  <c r="AY38" i="61"/>
  <c r="AX38" i="61"/>
  <c r="AW38" i="61"/>
  <c r="AV38" i="61"/>
  <c r="AU38" i="61"/>
  <c r="AT38" i="61"/>
  <c r="AS38" i="61"/>
  <c r="AR38" i="61"/>
  <c r="AQ38" i="61"/>
  <c r="AP38" i="61"/>
  <c r="AO38" i="61"/>
  <c r="AN38" i="61"/>
  <c r="AM38" i="61"/>
  <c r="AL38" i="61"/>
  <c r="AK38" i="61"/>
  <c r="AJ38" i="61"/>
  <c r="AI38" i="61"/>
  <c r="AH38" i="61"/>
  <c r="AG38" i="61"/>
  <c r="AF38" i="61"/>
  <c r="AE38" i="61"/>
  <c r="AD38" i="61"/>
  <c r="BC37" i="61"/>
  <c r="BB37" i="61"/>
  <c r="BA37" i="61"/>
  <c r="AZ37" i="61"/>
  <c r="AY37" i="61"/>
  <c r="AX37" i="61"/>
  <c r="AW37" i="61"/>
  <c r="AV37" i="61"/>
  <c r="AU37" i="61"/>
  <c r="AT37" i="61"/>
  <c r="AS37" i="61"/>
  <c r="AR37" i="61"/>
  <c r="AQ37" i="61"/>
  <c r="AP37" i="61"/>
  <c r="AO37" i="61"/>
  <c r="AN37" i="61"/>
  <c r="AM37" i="61"/>
  <c r="AL37" i="61"/>
  <c r="AK37" i="61"/>
  <c r="AJ37" i="61"/>
  <c r="AI37" i="61"/>
  <c r="AH37" i="61"/>
  <c r="AG37" i="61"/>
  <c r="AF37" i="61"/>
  <c r="AE37" i="61"/>
  <c r="AD37" i="61"/>
  <c r="BC8" i="61" l="1"/>
  <c r="BB8" i="61"/>
  <c r="BA8" i="61"/>
  <c r="AN8" i="61"/>
  <c r="AM8" i="61"/>
  <c r="AL8" i="61"/>
  <c r="AK8" i="61"/>
  <c r="AJ8" i="61"/>
  <c r="AI8" i="61"/>
  <c r="AH8" i="61"/>
  <c r="AG8" i="61"/>
  <c r="AF8" i="61"/>
  <c r="AE8" i="61"/>
  <c r="AD8" i="61"/>
  <c r="BC30" i="61"/>
  <c r="BB30" i="61"/>
  <c r="BA30" i="61"/>
  <c r="AN30" i="61"/>
  <c r="AM30" i="61"/>
  <c r="AL30" i="61"/>
  <c r="AK30" i="61"/>
  <c r="AJ30" i="61"/>
  <c r="AI30" i="61"/>
  <c r="AH30" i="61"/>
  <c r="AG30" i="61"/>
  <c r="AF30" i="61"/>
  <c r="AE30" i="61"/>
  <c r="AD30" i="61"/>
  <c r="BC29" i="61"/>
  <c r="BB29" i="61"/>
  <c r="BA29" i="61"/>
  <c r="AN29" i="61"/>
  <c r="AM29" i="61"/>
  <c r="AL29" i="61"/>
  <c r="AK29" i="61"/>
  <c r="AJ29" i="61"/>
  <c r="AI29" i="61"/>
  <c r="AH29" i="61"/>
  <c r="AG29" i="61"/>
  <c r="AF29" i="61"/>
  <c r="AE29" i="61"/>
  <c r="AD29" i="61"/>
  <c r="BC28" i="61"/>
  <c r="BB28" i="61"/>
  <c r="BA28" i="61"/>
  <c r="AN28" i="61"/>
  <c r="AM28" i="61"/>
  <c r="AL28" i="61"/>
  <c r="AK28" i="61"/>
  <c r="AJ28" i="61"/>
  <c r="AI28" i="61"/>
  <c r="AH28" i="61"/>
  <c r="AG28" i="61"/>
  <c r="AF28" i="61"/>
  <c r="AE28" i="61"/>
  <c r="AD28" i="61"/>
  <c r="BC26" i="61"/>
  <c r="BB26" i="61"/>
  <c r="BA26" i="61"/>
  <c r="AN26" i="61"/>
  <c r="AM26" i="61"/>
  <c r="AL26" i="61"/>
  <c r="AK26" i="61"/>
  <c r="AJ26" i="61"/>
  <c r="AI26" i="61"/>
  <c r="AH26" i="61"/>
  <c r="AG26" i="61"/>
  <c r="AF26" i="61"/>
  <c r="AE26" i="61"/>
  <c r="AD26" i="61"/>
  <c r="BC24" i="61"/>
  <c r="BB24" i="61"/>
  <c r="BA24" i="61"/>
  <c r="AN24" i="61"/>
  <c r="AM24" i="61"/>
  <c r="AL24" i="61"/>
  <c r="AK24" i="61"/>
  <c r="AJ24" i="61"/>
  <c r="AI24" i="61"/>
  <c r="AH24" i="61"/>
  <c r="AG24" i="61"/>
  <c r="AF24" i="61"/>
  <c r="AE24" i="61"/>
  <c r="AD24" i="61"/>
  <c r="BC23" i="61"/>
  <c r="BB23" i="61"/>
  <c r="BA23" i="61"/>
  <c r="AN23" i="61"/>
  <c r="AM23" i="61"/>
  <c r="AL23" i="61"/>
  <c r="AK23" i="61"/>
  <c r="AJ23" i="61"/>
  <c r="AI23" i="61"/>
  <c r="AH23" i="61"/>
  <c r="AG23" i="61"/>
  <c r="AF23" i="61"/>
  <c r="AE23" i="61"/>
  <c r="AD23" i="61"/>
  <c r="BC22" i="61"/>
  <c r="BB22" i="61"/>
  <c r="BA22" i="61"/>
  <c r="AN22" i="61"/>
  <c r="AM22" i="61"/>
  <c r="AL22" i="61"/>
  <c r="AK22" i="61"/>
  <c r="AJ22" i="61"/>
  <c r="AI22" i="61"/>
  <c r="AH22" i="61"/>
  <c r="AG22" i="61"/>
  <c r="AF22" i="61"/>
  <c r="AE22" i="61"/>
  <c r="AD22" i="61"/>
  <c r="BC21" i="61"/>
  <c r="BB21" i="61"/>
  <c r="BA21" i="61"/>
  <c r="AN21" i="61"/>
  <c r="AM21" i="61"/>
  <c r="AL21" i="61"/>
  <c r="AK21" i="61"/>
  <c r="AJ21" i="61"/>
  <c r="AI21" i="61"/>
  <c r="AH21" i="61"/>
  <c r="AG21" i="61"/>
  <c r="AF21" i="61"/>
  <c r="AE21" i="61"/>
  <c r="AD21" i="61"/>
  <c r="BC20" i="61"/>
  <c r="BB20" i="61"/>
  <c r="BA20" i="61"/>
  <c r="AN20" i="61"/>
  <c r="AM20" i="61"/>
  <c r="AL20" i="61"/>
  <c r="AK20" i="61"/>
  <c r="AJ20" i="61"/>
  <c r="AI20" i="61"/>
  <c r="AH20" i="61"/>
  <c r="AG20" i="61"/>
  <c r="AF20" i="61"/>
  <c r="AE20" i="61"/>
  <c r="AD20" i="61"/>
  <c r="BC19" i="61"/>
  <c r="BB19" i="61"/>
  <c r="BA19" i="61"/>
  <c r="AN19" i="61"/>
  <c r="AM19" i="61"/>
  <c r="AL19" i="61"/>
  <c r="AK19" i="61"/>
  <c r="AJ19" i="61"/>
  <c r="AI19" i="61"/>
  <c r="AH19" i="61"/>
  <c r="AG19" i="61"/>
  <c r="AF19" i="61"/>
  <c r="AE19" i="61"/>
  <c r="AD19" i="61"/>
  <c r="BC17" i="61"/>
  <c r="BB17" i="61"/>
  <c r="BA17" i="61"/>
  <c r="AW17" i="61"/>
  <c r="AN17" i="61"/>
  <c r="AM17" i="61"/>
  <c r="AL17" i="61"/>
  <c r="AK17" i="61"/>
  <c r="AJ17" i="61"/>
  <c r="AI17" i="61"/>
  <c r="AH17" i="61"/>
  <c r="AG17" i="61"/>
  <c r="AF17" i="61"/>
  <c r="AE17" i="61"/>
  <c r="AD17" i="61"/>
  <c r="BC16" i="61"/>
  <c r="BB16" i="61"/>
  <c r="BA16" i="61"/>
  <c r="AN16" i="61"/>
  <c r="AM16" i="61"/>
  <c r="AL16" i="61"/>
  <c r="AK16" i="61"/>
  <c r="AJ16" i="61"/>
  <c r="AI16" i="61"/>
  <c r="AH16" i="61"/>
  <c r="AG16" i="61"/>
  <c r="AF16" i="61"/>
  <c r="AE16" i="61"/>
  <c r="AD16" i="61"/>
  <c r="BC15" i="61"/>
  <c r="BB15" i="61"/>
  <c r="BA15" i="61"/>
  <c r="AN15" i="61"/>
  <c r="AM15" i="61"/>
  <c r="AL15" i="61"/>
  <c r="AK15" i="61"/>
  <c r="AJ15" i="61"/>
  <c r="AI15" i="61"/>
  <c r="AH15" i="61"/>
  <c r="AG15" i="61"/>
  <c r="AF15" i="61"/>
  <c r="AE15" i="61"/>
  <c r="AD15" i="61"/>
  <c r="BC14" i="61"/>
  <c r="BB14" i="61"/>
  <c r="BA14" i="61"/>
  <c r="AN14" i="61"/>
  <c r="AM14" i="61"/>
  <c r="AL14" i="61"/>
  <c r="AK14" i="61"/>
  <c r="AJ14" i="61"/>
  <c r="AI14" i="61"/>
  <c r="AH14" i="61"/>
  <c r="AG14" i="61"/>
  <c r="AF14" i="61"/>
  <c r="AE14" i="61"/>
  <c r="AD14" i="61"/>
  <c r="BC13" i="61"/>
  <c r="BB13" i="61"/>
  <c r="BA13" i="61"/>
  <c r="AN13" i="61"/>
  <c r="AM13" i="61"/>
  <c r="AL13" i="61"/>
  <c r="AK13" i="61"/>
  <c r="AJ13" i="61"/>
  <c r="AI13" i="61"/>
  <c r="AH13" i="61"/>
  <c r="AG13" i="61"/>
  <c r="AF13" i="61"/>
  <c r="AE13" i="61"/>
  <c r="AD13" i="61"/>
  <c r="BC12" i="61"/>
  <c r="BB12" i="61"/>
  <c r="BA12" i="61"/>
  <c r="AN12" i="61"/>
  <c r="AM12" i="61"/>
  <c r="AL12" i="61"/>
  <c r="AK12" i="61"/>
  <c r="AJ12" i="61"/>
  <c r="AI12" i="61"/>
  <c r="AH12" i="61"/>
  <c r="AG12" i="61"/>
  <c r="AF12" i="61"/>
  <c r="AE12" i="61"/>
  <c r="AD12" i="61"/>
  <c r="BC11" i="61"/>
  <c r="BB11" i="61"/>
  <c r="BA11" i="61"/>
  <c r="AN11" i="61"/>
  <c r="AM11" i="61"/>
  <c r="AL11" i="61"/>
  <c r="AK11" i="61"/>
  <c r="AJ11" i="61"/>
  <c r="AI11" i="61"/>
  <c r="AH11" i="61"/>
  <c r="AG11" i="61"/>
  <c r="AF11" i="61"/>
  <c r="AE11" i="61"/>
  <c r="AD11" i="61"/>
  <c r="BC10" i="61"/>
  <c r="BB10" i="61"/>
  <c r="BA10" i="61"/>
  <c r="AN10" i="61"/>
  <c r="AM10" i="61"/>
  <c r="AL10" i="61"/>
  <c r="AK10" i="61"/>
  <c r="AJ10" i="61"/>
  <c r="AI10" i="61"/>
  <c r="AH10" i="61"/>
  <c r="AG10" i="61"/>
  <c r="AF10" i="61"/>
  <c r="AE10" i="61"/>
  <c r="AD10" i="61"/>
  <c r="BC7" i="61"/>
  <c r="BB7" i="61"/>
  <c r="BA7" i="61"/>
  <c r="BA9" i="61" s="1"/>
  <c r="AN7" i="61"/>
  <c r="AM7" i="61"/>
  <c r="AL7" i="61"/>
  <c r="AK7" i="61"/>
  <c r="AK9" i="61" s="1"/>
  <c r="AJ7" i="61"/>
  <c r="AJ9" i="61" s="1"/>
  <c r="AI7" i="61"/>
  <c r="AH7" i="61"/>
  <c r="AG7" i="61"/>
  <c r="AF7" i="61"/>
  <c r="AE7" i="61"/>
  <c r="AD7" i="61"/>
  <c r="BC6" i="61"/>
  <c r="BB6" i="61"/>
  <c r="BA6" i="61"/>
  <c r="AN6" i="61"/>
  <c r="AM6" i="61"/>
  <c r="AL6" i="61"/>
  <c r="AK6" i="61"/>
  <c r="AJ6" i="61"/>
  <c r="AI6" i="61"/>
  <c r="AH6" i="61"/>
  <c r="AG6" i="61"/>
  <c r="AF6" i="61"/>
  <c r="AE6" i="61"/>
  <c r="AD6" i="61"/>
  <c r="BC5" i="61"/>
  <c r="BB5" i="61"/>
  <c r="BA5" i="61"/>
  <c r="AN5" i="61"/>
  <c r="AM5" i="61"/>
  <c r="AL5" i="61"/>
  <c r="AK5" i="61"/>
  <c r="AJ5" i="61"/>
  <c r="AI5" i="61"/>
  <c r="AH5" i="61"/>
  <c r="AG5" i="61"/>
  <c r="AF5" i="61"/>
  <c r="AE5" i="61"/>
  <c r="AD5" i="61"/>
  <c r="BC10" i="60"/>
  <c r="BB10" i="60"/>
  <c r="BA10" i="60"/>
  <c r="AN10" i="60"/>
  <c r="AM10" i="60"/>
  <c r="AL10" i="60"/>
  <c r="AK10" i="60"/>
  <c r="AJ10" i="60"/>
  <c r="AI10" i="60"/>
  <c r="AH10" i="60"/>
  <c r="AG10" i="60"/>
  <c r="AF10" i="60"/>
  <c r="AE10" i="60"/>
  <c r="AD10" i="60"/>
  <c r="A1" i="61"/>
  <c r="J30" i="61" s="1"/>
  <c r="A1" i="60"/>
  <c r="BC31" i="60"/>
  <c r="BB31" i="60"/>
  <c r="BA31" i="60"/>
  <c r="AN31" i="60"/>
  <c r="AM31" i="60"/>
  <c r="AL31" i="60"/>
  <c r="AK31" i="60"/>
  <c r="AJ31" i="60"/>
  <c r="AI31" i="60"/>
  <c r="AH31" i="60"/>
  <c r="AG31" i="60"/>
  <c r="AF31" i="60"/>
  <c r="AE31" i="60"/>
  <c r="AD31" i="60"/>
  <c r="BC29" i="60"/>
  <c r="BB29" i="60"/>
  <c r="BA29" i="60"/>
  <c r="AN29" i="60"/>
  <c r="AM29" i="60"/>
  <c r="AL29" i="60"/>
  <c r="AK29" i="60"/>
  <c r="AJ29" i="60"/>
  <c r="AI29" i="60"/>
  <c r="AH29" i="60"/>
  <c r="AG29" i="60"/>
  <c r="AF29" i="60"/>
  <c r="AE29" i="60"/>
  <c r="AD29" i="60"/>
  <c r="BC27" i="60"/>
  <c r="BB27" i="60"/>
  <c r="BA27" i="60"/>
  <c r="AN27" i="60"/>
  <c r="AM27" i="60"/>
  <c r="AL27" i="60"/>
  <c r="AK27" i="60"/>
  <c r="AJ27" i="60"/>
  <c r="AI27" i="60"/>
  <c r="AH27" i="60"/>
  <c r="AG27" i="60"/>
  <c r="AF27" i="60"/>
  <c r="AE27" i="60"/>
  <c r="AD27" i="60"/>
  <c r="BC26" i="60"/>
  <c r="BB26" i="60"/>
  <c r="BA26" i="60"/>
  <c r="AN26" i="60"/>
  <c r="AM26" i="60"/>
  <c r="AL26" i="60"/>
  <c r="AK26" i="60"/>
  <c r="AJ26" i="60"/>
  <c r="AI26" i="60"/>
  <c r="AH26" i="60"/>
  <c r="AG26" i="60"/>
  <c r="AF26" i="60"/>
  <c r="AE26" i="60"/>
  <c r="AD26" i="60"/>
  <c r="BC25" i="60"/>
  <c r="BB25" i="60"/>
  <c r="BA25" i="60"/>
  <c r="AN25" i="60"/>
  <c r="AM25" i="60"/>
  <c r="AL25" i="60"/>
  <c r="AK25" i="60"/>
  <c r="AJ25" i="60"/>
  <c r="AI25" i="60"/>
  <c r="AH25" i="60"/>
  <c r="AG25" i="60"/>
  <c r="AF25" i="60"/>
  <c r="AE25" i="60"/>
  <c r="AD25" i="60"/>
  <c r="BC24" i="60"/>
  <c r="BB24" i="60"/>
  <c r="BA24" i="60"/>
  <c r="AN24" i="60"/>
  <c r="AM24" i="60"/>
  <c r="AL24" i="60"/>
  <c r="AK24" i="60"/>
  <c r="AJ24" i="60"/>
  <c r="AI24" i="60"/>
  <c r="AH24" i="60"/>
  <c r="AG24" i="60"/>
  <c r="AF24" i="60"/>
  <c r="AE24" i="60"/>
  <c r="AD24" i="60"/>
  <c r="BC23" i="60"/>
  <c r="BB23" i="60"/>
  <c r="BA23" i="60"/>
  <c r="AN23" i="60"/>
  <c r="AM23" i="60"/>
  <c r="AL23" i="60"/>
  <c r="AK23" i="60"/>
  <c r="AJ23" i="60"/>
  <c r="AI23" i="60"/>
  <c r="AH23" i="60"/>
  <c r="AG23" i="60"/>
  <c r="AF23" i="60"/>
  <c r="AE23" i="60"/>
  <c r="AD23" i="60"/>
  <c r="BC22" i="60"/>
  <c r="BB22" i="60"/>
  <c r="BA22" i="60"/>
  <c r="AN22" i="60"/>
  <c r="AM22" i="60"/>
  <c r="AL22" i="60"/>
  <c r="AK22" i="60"/>
  <c r="AJ22" i="60"/>
  <c r="AI22" i="60"/>
  <c r="AH22" i="60"/>
  <c r="AG22" i="60"/>
  <c r="AF22" i="60"/>
  <c r="AE22" i="60"/>
  <c r="AD22" i="60"/>
  <c r="BC21" i="60"/>
  <c r="BB21" i="60"/>
  <c r="BA21" i="60"/>
  <c r="AN21" i="60"/>
  <c r="AM21" i="60"/>
  <c r="AL21" i="60"/>
  <c r="AK21" i="60"/>
  <c r="AJ21" i="60"/>
  <c r="AI21" i="60"/>
  <c r="AH21" i="60"/>
  <c r="AG21" i="60"/>
  <c r="AF21" i="60"/>
  <c r="AE21" i="60"/>
  <c r="AD21" i="60"/>
  <c r="BC19" i="60"/>
  <c r="BB19" i="60"/>
  <c r="BA19" i="60"/>
  <c r="AW19" i="60"/>
  <c r="AN19" i="60"/>
  <c r="AM19" i="60"/>
  <c r="AL19" i="60"/>
  <c r="AK19" i="60"/>
  <c r="AJ19" i="60"/>
  <c r="AI19" i="60"/>
  <c r="AH19" i="60"/>
  <c r="AG19" i="60"/>
  <c r="AF19" i="60"/>
  <c r="AE19" i="60"/>
  <c r="AD19" i="60"/>
  <c r="BC18" i="60"/>
  <c r="BB18" i="60"/>
  <c r="BA18" i="60"/>
  <c r="AN18" i="60"/>
  <c r="AM18" i="60"/>
  <c r="AL18" i="60"/>
  <c r="AK18" i="60"/>
  <c r="AJ18" i="60"/>
  <c r="AI18" i="60"/>
  <c r="AH18" i="60"/>
  <c r="AG18" i="60"/>
  <c r="AF18" i="60"/>
  <c r="AE18" i="60"/>
  <c r="AD18" i="60"/>
  <c r="BC17" i="60"/>
  <c r="BB17" i="60"/>
  <c r="BA17" i="60"/>
  <c r="AN17" i="60"/>
  <c r="AM17" i="60"/>
  <c r="AL17" i="60"/>
  <c r="AK17" i="60"/>
  <c r="AJ17" i="60"/>
  <c r="AI17" i="60"/>
  <c r="AH17" i="60"/>
  <c r="AG17" i="60"/>
  <c r="AF17" i="60"/>
  <c r="AE17" i="60"/>
  <c r="AD17" i="60"/>
  <c r="BC16" i="60"/>
  <c r="BB16" i="60"/>
  <c r="BA16" i="60"/>
  <c r="AN16" i="60"/>
  <c r="AM16" i="60"/>
  <c r="AL16" i="60"/>
  <c r="AK16" i="60"/>
  <c r="AJ16" i="60"/>
  <c r="AI16" i="60"/>
  <c r="AH16" i="60"/>
  <c r="AG16" i="60"/>
  <c r="AF16" i="60"/>
  <c r="AE16" i="60"/>
  <c r="AD16" i="60"/>
  <c r="BC15" i="60"/>
  <c r="BB15" i="60"/>
  <c r="BA15" i="60"/>
  <c r="AN15" i="60"/>
  <c r="AM15" i="60"/>
  <c r="AL15" i="60"/>
  <c r="AK15" i="60"/>
  <c r="AJ15" i="60"/>
  <c r="AI15" i="60"/>
  <c r="AH15" i="60"/>
  <c r="AG15" i="60"/>
  <c r="AF15" i="60"/>
  <c r="AE15" i="60"/>
  <c r="AD15" i="60"/>
  <c r="BC14" i="60"/>
  <c r="BB14" i="60"/>
  <c r="BA14" i="60"/>
  <c r="AN14" i="60"/>
  <c r="AM14" i="60"/>
  <c r="AL14" i="60"/>
  <c r="AK14" i="60"/>
  <c r="AJ14" i="60"/>
  <c r="AI14" i="60"/>
  <c r="AH14" i="60"/>
  <c r="AG14" i="60"/>
  <c r="AF14" i="60"/>
  <c r="AE14" i="60"/>
  <c r="AD14" i="60"/>
  <c r="BC13" i="60"/>
  <c r="BB13" i="60"/>
  <c r="BA13" i="60"/>
  <c r="AN13" i="60"/>
  <c r="AM13" i="60"/>
  <c r="AL13" i="60"/>
  <c r="AK13" i="60"/>
  <c r="AJ13" i="60"/>
  <c r="AI13" i="60"/>
  <c r="AH13" i="60"/>
  <c r="AG13" i="60"/>
  <c r="AF13" i="60"/>
  <c r="AE13" i="60"/>
  <c r="AD13" i="60"/>
  <c r="BC12" i="60"/>
  <c r="BB12" i="60"/>
  <c r="BA12" i="60"/>
  <c r="AN12" i="60"/>
  <c r="AM12" i="60"/>
  <c r="AL12" i="60"/>
  <c r="AK12" i="60"/>
  <c r="AJ12" i="60"/>
  <c r="AI12" i="60"/>
  <c r="AH12" i="60"/>
  <c r="AG12" i="60"/>
  <c r="AF12" i="60"/>
  <c r="AE12" i="60"/>
  <c r="AD12" i="60"/>
  <c r="BC9" i="60"/>
  <c r="BB9" i="60"/>
  <c r="BA9" i="60"/>
  <c r="BA11" i="60" s="1"/>
  <c r="AN9" i="60"/>
  <c r="AM9" i="60"/>
  <c r="AL9" i="60"/>
  <c r="AK9" i="60"/>
  <c r="AK11" i="60" s="1"/>
  <c r="AJ9" i="60"/>
  <c r="AJ11" i="60" s="1"/>
  <c r="AI9" i="60"/>
  <c r="AI11" i="60" s="1"/>
  <c r="AH9" i="60"/>
  <c r="AG9" i="60"/>
  <c r="AF9" i="60"/>
  <c r="AE9" i="60"/>
  <c r="AD9" i="60"/>
  <c r="BC7" i="60"/>
  <c r="BB7" i="60"/>
  <c r="BA7" i="60"/>
  <c r="AN7" i="60"/>
  <c r="AM7" i="60"/>
  <c r="AL7" i="60"/>
  <c r="AK7" i="60"/>
  <c r="AJ7" i="60"/>
  <c r="AI7" i="60"/>
  <c r="AH7" i="60"/>
  <c r="AG7" i="60"/>
  <c r="AF7" i="60"/>
  <c r="AE7" i="60"/>
  <c r="AD7" i="60"/>
  <c r="BC6" i="60"/>
  <c r="BB6" i="60"/>
  <c r="BA6" i="60"/>
  <c r="AN6" i="60"/>
  <c r="AM6" i="60"/>
  <c r="AL6" i="60"/>
  <c r="AK6" i="60"/>
  <c r="AJ6" i="60"/>
  <c r="AI6" i="60"/>
  <c r="AH6" i="60"/>
  <c r="AG6" i="60"/>
  <c r="AF6" i="60"/>
  <c r="AE6" i="60"/>
  <c r="AD6" i="60"/>
  <c r="BC5" i="60"/>
  <c r="BB5" i="60"/>
  <c r="BA5" i="60"/>
  <c r="AN5" i="60"/>
  <c r="AM5" i="60"/>
  <c r="AL5" i="60"/>
  <c r="AK5" i="60"/>
  <c r="AJ5" i="60"/>
  <c r="AI5" i="60"/>
  <c r="AH5" i="60"/>
  <c r="AG5" i="60"/>
  <c r="AF5" i="60"/>
  <c r="AE5" i="60"/>
  <c r="AD5" i="60"/>
  <c r="AE37" i="60"/>
  <c r="AF37" i="60" s="1"/>
  <c r="AG37" i="60" s="1"/>
  <c r="AH37" i="60" s="1"/>
  <c r="AI37" i="60" s="1"/>
  <c r="AJ37" i="60" s="1"/>
  <c r="AK37" i="60" s="1"/>
  <c r="AL37" i="60" s="1"/>
  <c r="AM37" i="60" s="1"/>
  <c r="AN37" i="60" s="1"/>
  <c r="AO37" i="60" s="1"/>
  <c r="AP37" i="60" s="1"/>
  <c r="AQ37" i="60" s="1"/>
  <c r="AR37" i="60" s="1"/>
  <c r="AS37" i="60" s="1"/>
  <c r="AT37" i="60" s="1"/>
  <c r="AU37" i="60" s="1"/>
  <c r="AV37" i="60" s="1"/>
  <c r="AW37" i="60" s="1"/>
  <c r="AX37" i="60" s="1"/>
  <c r="AY37" i="60" s="1"/>
  <c r="AZ37" i="60" s="1"/>
  <c r="BA37" i="60" s="1"/>
  <c r="BB37" i="60" s="1"/>
  <c r="BC37" i="60" s="1"/>
  <c r="D37" i="60"/>
  <c r="E37" i="60" s="1"/>
  <c r="F37" i="60" s="1"/>
  <c r="G37" i="60" s="1"/>
  <c r="H37" i="60" s="1"/>
  <c r="I37" i="60" s="1"/>
  <c r="J37" i="60" s="1"/>
  <c r="K37" i="60" s="1"/>
  <c r="L37" i="60" s="1"/>
  <c r="M37" i="60" s="1"/>
  <c r="N37" i="60" s="1"/>
  <c r="O37" i="60" s="1"/>
  <c r="P37" i="60" s="1"/>
  <c r="Q37" i="60" s="1"/>
  <c r="R37" i="60" s="1"/>
  <c r="S37" i="60" s="1"/>
  <c r="T37" i="60" s="1"/>
  <c r="U37" i="60" s="1"/>
  <c r="V37" i="60" s="1"/>
  <c r="W37" i="60" s="1"/>
  <c r="X37" i="60" s="1"/>
  <c r="Y37" i="60" s="1"/>
  <c r="Z37" i="60" s="1"/>
  <c r="AA37" i="60" s="1"/>
  <c r="AB37" i="60" s="1"/>
  <c r="AL4" i="60"/>
  <c r="AM4" i="60" s="1"/>
  <c r="AN4" i="60" s="1"/>
  <c r="AO4" i="60" s="1"/>
  <c r="AP4" i="60" s="1"/>
  <c r="AQ4" i="60" s="1"/>
  <c r="AR4" i="60" s="1"/>
  <c r="AS4" i="60" s="1"/>
  <c r="AT4" i="60" s="1"/>
  <c r="AU4" i="60" s="1"/>
  <c r="AV4" i="60" s="1"/>
  <c r="AW4" i="60" s="1"/>
  <c r="AX4" i="60" s="1"/>
  <c r="AY4" i="60" s="1"/>
  <c r="AZ4" i="60" s="1"/>
  <c r="BA4" i="60" s="1"/>
  <c r="BB4" i="60" s="1"/>
  <c r="BC4" i="60" s="1"/>
  <c r="K4" i="60"/>
  <c r="L4" i="60" s="1"/>
  <c r="M4" i="60" s="1"/>
  <c r="N4" i="60" s="1"/>
  <c r="O4" i="60" s="1"/>
  <c r="P4" i="60" s="1"/>
  <c r="Q4" i="60" s="1"/>
  <c r="R4" i="60" s="1"/>
  <c r="S4" i="60" s="1"/>
  <c r="T4" i="60" s="1"/>
  <c r="U4" i="60" s="1"/>
  <c r="V4" i="60" s="1"/>
  <c r="W4" i="60" s="1"/>
  <c r="X4" i="60" s="1"/>
  <c r="Y4" i="60" s="1"/>
  <c r="Z4" i="60" s="1"/>
  <c r="AA4" i="60" s="1"/>
  <c r="AB4" i="60" s="1"/>
  <c r="AE36" i="61"/>
  <c r="AF36" i="61" s="1"/>
  <c r="AG36" i="61" s="1"/>
  <c r="AH36" i="61" s="1"/>
  <c r="AI36" i="61" s="1"/>
  <c r="AJ36" i="61" s="1"/>
  <c r="AK36" i="61" s="1"/>
  <c r="AL36" i="61" s="1"/>
  <c r="AM36" i="61" s="1"/>
  <c r="AN36" i="61" s="1"/>
  <c r="AO36" i="61" s="1"/>
  <c r="AP36" i="61" s="1"/>
  <c r="AQ36" i="61" s="1"/>
  <c r="AR36" i="61" s="1"/>
  <c r="AS36" i="61" s="1"/>
  <c r="AT36" i="61" s="1"/>
  <c r="AU36" i="61" s="1"/>
  <c r="AV36" i="61" s="1"/>
  <c r="AW36" i="61" s="1"/>
  <c r="AX36" i="61" s="1"/>
  <c r="AY36" i="61" s="1"/>
  <c r="AZ36" i="61" s="1"/>
  <c r="BA36" i="61" s="1"/>
  <c r="BB36" i="61" s="1"/>
  <c r="BC36" i="61" s="1"/>
  <c r="D36" i="61"/>
  <c r="E36" i="61" s="1"/>
  <c r="F36" i="61" s="1"/>
  <c r="G36" i="61" s="1"/>
  <c r="H36" i="61" s="1"/>
  <c r="I36" i="61" s="1"/>
  <c r="J36" i="61" s="1"/>
  <c r="K36" i="61" s="1"/>
  <c r="L36" i="61" s="1"/>
  <c r="M36" i="61" s="1"/>
  <c r="N36" i="61" s="1"/>
  <c r="O36" i="61" s="1"/>
  <c r="P36" i="61" s="1"/>
  <c r="Q36" i="61" s="1"/>
  <c r="R36" i="61" s="1"/>
  <c r="S36" i="61" s="1"/>
  <c r="T36" i="61" s="1"/>
  <c r="U36" i="61" s="1"/>
  <c r="V36" i="61" s="1"/>
  <c r="W36" i="61" s="1"/>
  <c r="X36" i="61" s="1"/>
  <c r="Y36" i="61" s="1"/>
  <c r="Z36" i="61" s="1"/>
  <c r="AA36" i="61" s="1"/>
  <c r="AB36" i="61" s="1"/>
  <c r="AL4" i="61"/>
  <c r="AM4" i="61" s="1"/>
  <c r="AN4" i="61" s="1"/>
  <c r="AO4" i="61" s="1"/>
  <c r="AP4" i="61" s="1"/>
  <c r="AQ4" i="61" s="1"/>
  <c r="AR4" i="61" s="1"/>
  <c r="AS4" i="61" s="1"/>
  <c r="AT4" i="61" s="1"/>
  <c r="AU4" i="61" s="1"/>
  <c r="AV4" i="61" s="1"/>
  <c r="AW4" i="61" s="1"/>
  <c r="AX4" i="61" s="1"/>
  <c r="AY4" i="61" s="1"/>
  <c r="AZ4" i="61" s="1"/>
  <c r="BA4" i="61" s="1"/>
  <c r="BB4" i="61" s="1"/>
  <c r="BC4" i="61" s="1"/>
  <c r="K4" i="61"/>
  <c r="L4" i="61" s="1"/>
  <c r="M4" i="61" s="1"/>
  <c r="N4" i="61" s="1"/>
  <c r="O4" i="61" s="1"/>
  <c r="P4" i="61" s="1"/>
  <c r="Q4" i="61" s="1"/>
  <c r="R4" i="61" s="1"/>
  <c r="S4" i="61" s="1"/>
  <c r="T4" i="61" s="1"/>
  <c r="U4" i="61" s="1"/>
  <c r="V4" i="61" s="1"/>
  <c r="W4" i="61" s="1"/>
  <c r="X4" i="61" s="1"/>
  <c r="Y4" i="61" s="1"/>
  <c r="Z4" i="61" s="1"/>
  <c r="AA4" i="61" s="1"/>
  <c r="AB4" i="61" s="1"/>
  <c r="BC34" i="39"/>
  <c r="BB34" i="39"/>
  <c r="BA34" i="39"/>
  <c r="AZ34" i="39"/>
  <c r="AY34" i="39"/>
  <c r="AX34" i="39"/>
  <c r="AW34" i="39"/>
  <c r="AV34" i="39"/>
  <c r="AU34" i="39"/>
  <c r="AT34" i="39"/>
  <c r="AS34" i="39"/>
  <c r="AR34" i="39"/>
  <c r="AQ34" i="39"/>
  <c r="AP34" i="39"/>
  <c r="AO34" i="39"/>
  <c r="AN34" i="39"/>
  <c r="AM34" i="39"/>
  <c r="AL34" i="39"/>
  <c r="AK34" i="39"/>
  <c r="AJ34" i="39"/>
  <c r="AI34" i="39"/>
  <c r="AH34" i="39"/>
  <c r="AG34" i="39"/>
  <c r="AF34" i="39"/>
  <c r="AE34" i="39"/>
  <c r="AD34" i="39"/>
  <c r="BC36" i="39"/>
  <c r="BB36" i="39"/>
  <c r="BA36" i="39"/>
  <c r="AZ36" i="39"/>
  <c r="AY36" i="39"/>
  <c r="AX36" i="39"/>
  <c r="AW36" i="39"/>
  <c r="AV36" i="39"/>
  <c r="AU36" i="39"/>
  <c r="AT36" i="39"/>
  <c r="AS36" i="39"/>
  <c r="AR36" i="39"/>
  <c r="AQ36" i="39"/>
  <c r="AP36" i="39"/>
  <c r="AO36" i="39"/>
  <c r="AN36" i="39"/>
  <c r="AM36" i="39"/>
  <c r="AL36" i="39"/>
  <c r="AK36" i="39"/>
  <c r="AJ36" i="39"/>
  <c r="AI36" i="39"/>
  <c r="AH36" i="39"/>
  <c r="AG36" i="39"/>
  <c r="AF36" i="39"/>
  <c r="AE36" i="39"/>
  <c r="AD36" i="39"/>
  <c r="BC37" i="39"/>
  <c r="BB37" i="39"/>
  <c r="BA37" i="39"/>
  <c r="AZ37" i="39"/>
  <c r="AY37" i="39"/>
  <c r="AX37" i="39"/>
  <c r="AW37" i="39"/>
  <c r="AV37" i="39"/>
  <c r="AU37" i="39"/>
  <c r="AT37" i="39"/>
  <c r="AS37" i="39"/>
  <c r="AR37" i="39"/>
  <c r="AQ37" i="39"/>
  <c r="AP37" i="39"/>
  <c r="AO37" i="39"/>
  <c r="AN37" i="39"/>
  <c r="AM37" i="39"/>
  <c r="AL37" i="39"/>
  <c r="AK37" i="39"/>
  <c r="AJ37" i="39"/>
  <c r="AI37" i="39"/>
  <c r="AH37" i="39"/>
  <c r="AG37" i="39"/>
  <c r="AF37" i="39"/>
  <c r="AE37" i="39"/>
  <c r="AD37" i="39"/>
  <c r="BC35" i="39"/>
  <c r="BB35" i="39"/>
  <c r="BA35" i="39"/>
  <c r="AZ35" i="39"/>
  <c r="AY35" i="39"/>
  <c r="AX35" i="39"/>
  <c r="AW35" i="39"/>
  <c r="AV35" i="39"/>
  <c r="AU35" i="39"/>
  <c r="AT35" i="39"/>
  <c r="AS35" i="39"/>
  <c r="AR35" i="39"/>
  <c r="AQ35" i="39"/>
  <c r="AP35" i="39"/>
  <c r="AO35" i="39"/>
  <c r="AN35" i="39"/>
  <c r="AM35" i="39"/>
  <c r="AL35" i="39"/>
  <c r="AK35" i="39"/>
  <c r="AJ35" i="39"/>
  <c r="AI35" i="39"/>
  <c r="AH35" i="39"/>
  <c r="AG35" i="39"/>
  <c r="AF35" i="39"/>
  <c r="AE35" i="39"/>
  <c r="AD35" i="39"/>
  <c r="BC32" i="39"/>
  <c r="BB32" i="39"/>
  <c r="BA32" i="39"/>
  <c r="AZ32" i="39"/>
  <c r="AY32" i="39"/>
  <c r="AX32" i="39"/>
  <c r="AW32" i="39"/>
  <c r="AV32" i="39"/>
  <c r="AU32" i="39"/>
  <c r="AT32" i="39"/>
  <c r="AS32" i="39"/>
  <c r="AR32" i="39"/>
  <c r="AQ32" i="39"/>
  <c r="AP32" i="39"/>
  <c r="AO32" i="39"/>
  <c r="AN32" i="39"/>
  <c r="AM32" i="39"/>
  <c r="AL32" i="39"/>
  <c r="AK32" i="39"/>
  <c r="AJ32" i="39"/>
  <c r="AI32" i="39"/>
  <c r="AH32" i="39"/>
  <c r="AG32" i="39"/>
  <c r="AF32" i="39"/>
  <c r="AE32" i="39"/>
  <c r="AD32" i="39"/>
  <c r="BC33" i="39"/>
  <c r="BB33" i="39"/>
  <c r="BA33" i="39"/>
  <c r="AZ33" i="39"/>
  <c r="AY33" i="39"/>
  <c r="AX33" i="39"/>
  <c r="AW33" i="39"/>
  <c r="AV33" i="39"/>
  <c r="AU33" i="39"/>
  <c r="AT33" i="39"/>
  <c r="AS33" i="39"/>
  <c r="AR33" i="39"/>
  <c r="AQ33" i="39"/>
  <c r="AP33" i="39"/>
  <c r="AO33" i="39"/>
  <c r="AN33" i="39"/>
  <c r="AM33" i="39"/>
  <c r="AL33" i="39"/>
  <c r="AK33" i="39"/>
  <c r="AJ33" i="39"/>
  <c r="AI33" i="39"/>
  <c r="AH33" i="39"/>
  <c r="AG33" i="39"/>
  <c r="AF33" i="39"/>
  <c r="AE33" i="39"/>
  <c r="AD33" i="39"/>
  <c r="BC31" i="39"/>
  <c r="BB31" i="39"/>
  <c r="BA31" i="39"/>
  <c r="AZ31" i="39"/>
  <c r="AY31" i="39"/>
  <c r="AX31" i="39"/>
  <c r="AW31" i="39"/>
  <c r="AV31" i="39"/>
  <c r="AU31" i="39"/>
  <c r="AT31" i="39"/>
  <c r="AS31" i="39"/>
  <c r="AR31" i="39"/>
  <c r="AQ31" i="39"/>
  <c r="AP31" i="39"/>
  <c r="AO31" i="39"/>
  <c r="AN31" i="39"/>
  <c r="AM31" i="39"/>
  <c r="AL31" i="39"/>
  <c r="AK31" i="39"/>
  <c r="AJ31" i="39"/>
  <c r="AI31" i="39"/>
  <c r="AH31" i="39"/>
  <c r="AG31" i="39"/>
  <c r="AF31" i="39"/>
  <c r="AE31" i="39"/>
  <c r="AD31" i="39"/>
  <c r="AE30" i="39"/>
  <c r="AF30" i="39" s="1"/>
  <c r="AG30" i="39" s="1"/>
  <c r="AH30" i="39" s="1"/>
  <c r="AI30" i="39" s="1"/>
  <c r="AJ30" i="39" s="1"/>
  <c r="AK30" i="39" s="1"/>
  <c r="AL30" i="39" s="1"/>
  <c r="AM30" i="39" s="1"/>
  <c r="AN30" i="39" s="1"/>
  <c r="AO30" i="39" s="1"/>
  <c r="AP30" i="39" s="1"/>
  <c r="AQ30" i="39" s="1"/>
  <c r="AR30" i="39" s="1"/>
  <c r="AS30" i="39" s="1"/>
  <c r="AT30" i="39" s="1"/>
  <c r="AU30" i="39" s="1"/>
  <c r="AV30" i="39" s="1"/>
  <c r="AW30" i="39" s="1"/>
  <c r="AX30" i="39" s="1"/>
  <c r="AY30" i="39" s="1"/>
  <c r="AZ30" i="39" s="1"/>
  <c r="BA30" i="39" s="1"/>
  <c r="BB30" i="39" s="1"/>
  <c r="BC30" i="39" s="1"/>
  <c r="D30" i="39"/>
  <c r="E30" i="39" s="1"/>
  <c r="F30" i="39" s="1"/>
  <c r="G30" i="39" s="1"/>
  <c r="H30" i="39" s="1"/>
  <c r="I30" i="39" s="1"/>
  <c r="J30" i="39" s="1"/>
  <c r="K30" i="39" s="1"/>
  <c r="L30" i="39" s="1"/>
  <c r="M30" i="39" s="1"/>
  <c r="N30" i="39" s="1"/>
  <c r="O30" i="39" s="1"/>
  <c r="P30" i="39" s="1"/>
  <c r="Q30" i="39" s="1"/>
  <c r="R30" i="39" s="1"/>
  <c r="S30" i="39" s="1"/>
  <c r="T30" i="39" s="1"/>
  <c r="U30" i="39" s="1"/>
  <c r="V30" i="39" s="1"/>
  <c r="W30" i="39" s="1"/>
  <c r="X30" i="39" s="1"/>
  <c r="Y30" i="39" s="1"/>
  <c r="Z30" i="39" s="1"/>
  <c r="AA30" i="39" s="1"/>
  <c r="AB30" i="39" s="1"/>
  <c r="AM9" i="61" l="1"/>
  <c r="AE9" i="61"/>
  <c r="O38" i="61"/>
  <c r="W38" i="61"/>
  <c r="K41" i="61"/>
  <c r="W41" i="61"/>
  <c r="M42" i="61"/>
  <c r="AA42" i="61"/>
  <c r="AB26" i="60"/>
  <c r="H5" i="60"/>
  <c r="E6" i="60"/>
  <c r="Z6" i="60"/>
  <c r="H12" i="60"/>
  <c r="AB13" i="60"/>
  <c r="D15" i="60"/>
  <c r="H25" i="60"/>
  <c r="H29" i="60"/>
  <c r="M6" i="60"/>
  <c r="I5" i="60"/>
  <c r="Z5" i="60"/>
  <c r="F6" i="60"/>
  <c r="AA6" i="60"/>
  <c r="L15" i="60"/>
  <c r="H18" i="60"/>
  <c r="AB19" i="60"/>
  <c r="D22" i="60"/>
  <c r="AB6" i="60"/>
  <c r="L22" i="60"/>
  <c r="D27" i="60"/>
  <c r="G5" i="60"/>
  <c r="D6" i="60"/>
  <c r="J5" i="60"/>
  <c r="H6" i="60"/>
  <c r="D9" i="60"/>
  <c r="C5" i="60"/>
  <c r="K5" i="60"/>
  <c r="AB5" i="60"/>
  <c r="I6" i="60"/>
  <c r="L9" i="60"/>
  <c r="H14" i="60"/>
  <c r="AB15" i="60"/>
  <c r="D17" i="60"/>
  <c r="D24" i="60"/>
  <c r="L27" i="60"/>
  <c r="L19" i="60"/>
  <c r="D5" i="60"/>
  <c r="L5" i="60"/>
  <c r="J6" i="60"/>
  <c r="L17" i="60"/>
  <c r="H21" i="60"/>
  <c r="AB22" i="60"/>
  <c r="L24" i="60"/>
  <c r="E5" i="60"/>
  <c r="M5" i="60"/>
  <c r="K6" i="60"/>
  <c r="H7" i="60"/>
  <c r="AB9" i="60"/>
  <c r="D13" i="60"/>
  <c r="L26" i="60"/>
  <c r="AB27" i="60"/>
  <c r="AA5" i="60"/>
  <c r="F5" i="60"/>
  <c r="C6" i="60"/>
  <c r="L6" i="60"/>
  <c r="L13" i="60"/>
  <c r="H16" i="60"/>
  <c r="AB17" i="60"/>
  <c r="D19" i="60"/>
  <c r="AA38" i="60"/>
  <c r="S38" i="60"/>
  <c r="K38" i="60"/>
  <c r="C38" i="60"/>
  <c r="Z38" i="60"/>
  <c r="R38" i="60"/>
  <c r="J38" i="60"/>
  <c r="Y38" i="60"/>
  <c r="Q38" i="60"/>
  <c r="I38" i="60"/>
  <c r="X38" i="60"/>
  <c r="P38" i="60"/>
  <c r="H38" i="60"/>
  <c r="W38" i="60"/>
  <c r="O38" i="60"/>
  <c r="G38" i="60"/>
  <c r="V38" i="60"/>
  <c r="N38" i="60"/>
  <c r="F38" i="60"/>
  <c r="U38" i="60"/>
  <c r="M38" i="60"/>
  <c r="E38" i="60"/>
  <c r="AB38" i="60"/>
  <c r="T38" i="60"/>
  <c r="L38" i="60"/>
  <c r="D38" i="60"/>
  <c r="AL9" i="61"/>
  <c r="E37" i="61"/>
  <c r="AH11" i="60"/>
  <c r="F37" i="61"/>
  <c r="M37" i="61"/>
  <c r="N37" i="61"/>
  <c r="H31" i="60"/>
  <c r="U37" i="61"/>
  <c r="V37" i="61"/>
  <c r="G37" i="61"/>
  <c r="O37" i="61"/>
  <c r="W37" i="61"/>
  <c r="H37" i="61"/>
  <c r="P37" i="61"/>
  <c r="X37" i="61"/>
  <c r="I37" i="61"/>
  <c r="Q37" i="61"/>
  <c r="Y37" i="61"/>
  <c r="J37" i="61"/>
  <c r="R37" i="61"/>
  <c r="Z37" i="61"/>
  <c r="C37" i="61"/>
  <c r="K37" i="61"/>
  <c r="S37" i="61"/>
  <c r="AA37" i="61"/>
  <c r="D37" i="61"/>
  <c r="L37" i="61"/>
  <c r="T37" i="61"/>
  <c r="AB37" i="61"/>
  <c r="V41" i="60"/>
  <c r="N41" i="60"/>
  <c r="F41" i="60"/>
  <c r="Z40" i="60"/>
  <c r="R40" i="60"/>
  <c r="J40" i="60"/>
  <c r="V39" i="60"/>
  <c r="N39" i="60"/>
  <c r="F39" i="60"/>
  <c r="U41" i="60"/>
  <c r="M41" i="60"/>
  <c r="E41" i="60"/>
  <c r="Y40" i="60"/>
  <c r="Q40" i="60"/>
  <c r="I40" i="60"/>
  <c r="U39" i="60"/>
  <c r="M39" i="60"/>
  <c r="E39" i="60"/>
  <c r="AB41" i="60"/>
  <c r="T41" i="60"/>
  <c r="L41" i="60"/>
  <c r="D41" i="60"/>
  <c r="X40" i="60"/>
  <c r="P40" i="60"/>
  <c r="H40" i="60"/>
  <c r="AB39" i="60"/>
  <c r="T39" i="60"/>
  <c r="L39" i="60"/>
  <c r="D39" i="60"/>
  <c r="X41" i="60"/>
  <c r="P41" i="60"/>
  <c r="H41" i="60"/>
  <c r="AB40" i="60"/>
  <c r="T40" i="60"/>
  <c r="P39" i="60"/>
  <c r="C40" i="60"/>
  <c r="W39" i="60"/>
  <c r="O39" i="60"/>
  <c r="AA41" i="60"/>
  <c r="S41" i="60"/>
  <c r="K41" i="60"/>
  <c r="C41" i="60"/>
  <c r="W40" i="60"/>
  <c r="O40" i="60"/>
  <c r="G40" i="60"/>
  <c r="AA39" i="60"/>
  <c r="S39" i="60"/>
  <c r="K39" i="60"/>
  <c r="C39" i="60"/>
  <c r="D40" i="60"/>
  <c r="X39" i="60"/>
  <c r="W41" i="60"/>
  <c r="O41" i="60"/>
  <c r="S40" i="60"/>
  <c r="G39" i="60"/>
  <c r="Z41" i="60"/>
  <c r="R41" i="60"/>
  <c r="J41" i="60"/>
  <c r="V40" i="60"/>
  <c r="N40" i="60"/>
  <c r="F40" i="60"/>
  <c r="Z39" i="60"/>
  <c r="R39" i="60"/>
  <c r="J39" i="60"/>
  <c r="AA40" i="60"/>
  <c r="Y41" i="60"/>
  <c r="Q41" i="60"/>
  <c r="I41" i="60"/>
  <c r="U40" i="60"/>
  <c r="M40" i="60"/>
  <c r="E40" i="60"/>
  <c r="Y39" i="60"/>
  <c r="Q39" i="60"/>
  <c r="I39" i="60"/>
  <c r="L40" i="60"/>
  <c r="H39" i="60"/>
  <c r="G41" i="60"/>
  <c r="K40" i="60"/>
  <c r="AD11" i="60"/>
  <c r="AL11" i="60"/>
  <c r="BB11" i="60"/>
  <c r="AE11" i="60"/>
  <c r="AM11" i="60"/>
  <c r="BC11" i="60"/>
  <c r="C39" i="61"/>
  <c r="W40" i="61"/>
  <c r="I43" i="61"/>
  <c r="AH9" i="61"/>
  <c r="K39" i="61"/>
  <c r="W43" i="61"/>
  <c r="AI9" i="61"/>
  <c r="G40" i="61"/>
  <c r="O40" i="61"/>
  <c r="AG9" i="61"/>
  <c r="S39" i="61"/>
  <c r="G38" i="61"/>
  <c r="AA39" i="61"/>
  <c r="C41" i="61"/>
  <c r="BA18" i="61"/>
  <c r="AK18" i="61"/>
  <c r="AJ27" i="61"/>
  <c r="AD25" i="61"/>
  <c r="AL25" i="61"/>
  <c r="BB25" i="61"/>
  <c r="AK27" i="61"/>
  <c r="AK31" i="61" s="1"/>
  <c r="BA27" i="61"/>
  <c r="BA31" i="61" s="1"/>
  <c r="AF9" i="61"/>
  <c r="AG18" i="61"/>
  <c r="AK25" i="61"/>
  <c r="BA25" i="61"/>
  <c r="AN9" i="61"/>
  <c r="AI18" i="61"/>
  <c r="H38" i="61"/>
  <c r="P38" i="61"/>
  <c r="X38" i="61"/>
  <c r="D39" i="61"/>
  <c r="L39" i="61"/>
  <c r="T39" i="61"/>
  <c r="AB39" i="61"/>
  <c r="H40" i="61"/>
  <c r="P40" i="61"/>
  <c r="X40" i="61"/>
  <c r="D41" i="61"/>
  <c r="L41" i="61"/>
  <c r="X41" i="61"/>
  <c r="C42" i="61"/>
  <c r="O42" i="61"/>
  <c r="AB42" i="61"/>
  <c r="K43" i="61"/>
  <c r="X43" i="61"/>
  <c r="AH27" i="61"/>
  <c r="AH31" i="61" s="1"/>
  <c r="AG25" i="61"/>
  <c r="H8" i="61"/>
  <c r="I38" i="61"/>
  <c r="Q38" i="61"/>
  <c r="Y38" i="61"/>
  <c r="E39" i="61"/>
  <c r="M39" i="61"/>
  <c r="U39" i="61"/>
  <c r="I40" i="61"/>
  <c r="Q40" i="61"/>
  <c r="Y40" i="61"/>
  <c r="E41" i="61"/>
  <c r="M41" i="61"/>
  <c r="AA41" i="61"/>
  <c r="D42" i="61"/>
  <c r="P42" i="61"/>
  <c r="L43" i="61"/>
  <c r="Y43" i="61"/>
  <c r="AH18" i="61"/>
  <c r="AH25" i="61"/>
  <c r="I8" i="61"/>
  <c r="G8" i="61"/>
  <c r="J38" i="61"/>
  <c r="R38" i="61"/>
  <c r="Z38" i="61"/>
  <c r="F39" i="61"/>
  <c r="N39" i="61"/>
  <c r="V39" i="61"/>
  <c r="J40" i="61"/>
  <c r="R40" i="61"/>
  <c r="Z40" i="61"/>
  <c r="F41" i="61"/>
  <c r="O41" i="61"/>
  <c r="AB41" i="61"/>
  <c r="E42" i="61"/>
  <c r="S42" i="61"/>
  <c r="O43" i="61"/>
  <c r="AA43" i="61"/>
  <c r="J5" i="61"/>
  <c r="E7" i="61"/>
  <c r="J8" i="61"/>
  <c r="Z8" i="61"/>
  <c r="C38" i="61"/>
  <c r="K38" i="61"/>
  <c r="S38" i="61"/>
  <c r="AA38" i="61"/>
  <c r="G39" i="61"/>
  <c r="O39" i="61"/>
  <c r="W39" i="61"/>
  <c r="C40" i="61"/>
  <c r="K40" i="61"/>
  <c r="S40" i="61"/>
  <c r="AA40" i="61"/>
  <c r="G41" i="61"/>
  <c r="P41" i="61"/>
  <c r="G42" i="61"/>
  <c r="T42" i="61"/>
  <c r="C43" i="61"/>
  <c r="P43" i="61"/>
  <c r="AB43" i="61"/>
  <c r="AG27" i="61"/>
  <c r="AG31" i="61" s="1"/>
  <c r="C8" i="61"/>
  <c r="K8" i="61"/>
  <c r="AA8" i="61"/>
  <c r="D38" i="61"/>
  <c r="L38" i="61"/>
  <c r="T38" i="61"/>
  <c r="AB38" i="61"/>
  <c r="H39" i="61"/>
  <c r="P39" i="61"/>
  <c r="X39" i="61"/>
  <c r="D40" i="61"/>
  <c r="L40" i="61"/>
  <c r="T40" i="61"/>
  <c r="AB40" i="61"/>
  <c r="H41" i="61"/>
  <c r="S41" i="61"/>
  <c r="H42" i="61"/>
  <c r="U42" i="61"/>
  <c r="D43" i="61"/>
  <c r="Q43" i="61"/>
  <c r="D8" i="61"/>
  <c r="L8" i="61"/>
  <c r="AB8" i="61"/>
  <c r="E38" i="61"/>
  <c r="M38" i="61"/>
  <c r="U38" i="61"/>
  <c r="I39" i="61"/>
  <c r="Q39" i="61"/>
  <c r="Y39" i="61"/>
  <c r="E40" i="61"/>
  <c r="M40" i="61"/>
  <c r="U40" i="61"/>
  <c r="I41" i="61"/>
  <c r="T41" i="61"/>
  <c r="K42" i="61"/>
  <c r="W42" i="61"/>
  <c r="G43" i="61"/>
  <c r="S43" i="61"/>
  <c r="AE27" i="61"/>
  <c r="AE31" i="61" s="1"/>
  <c r="E8" i="61"/>
  <c r="M8" i="61"/>
  <c r="AD9" i="61"/>
  <c r="BB9" i="61"/>
  <c r="F38" i="61"/>
  <c r="N38" i="61"/>
  <c r="V38" i="61"/>
  <c r="J39" i="61"/>
  <c r="R39" i="61"/>
  <c r="Z39" i="61"/>
  <c r="F40" i="61"/>
  <c r="N40" i="61"/>
  <c r="V40" i="61"/>
  <c r="J41" i="61"/>
  <c r="U41" i="61"/>
  <c r="L42" i="61"/>
  <c r="X42" i="61"/>
  <c r="H43" i="61"/>
  <c r="T43" i="61"/>
  <c r="G6" i="61"/>
  <c r="I10" i="61"/>
  <c r="F8" i="61"/>
  <c r="BC9" i="61"/>
  <c r="K5" i="61"/>
  <c r="I6" i="61"/>
  <c r="F7" i="61"/>
  <c r="J10" i="61"/>
  <c r="C20" i="61"/>
  <c r="J29" i="61"/>
  <c r="M5" i="61"/>
  <c r="Z5" i="61"/>
  <c r="J6" i="61"/>
  <c r="I7" i="61"/>
  <c r="E11" i="61"/>
  <c r="Z11" i="61"/>
  <c r="Z16" i="61"/>
  <c r="K21" i="61"/>
  <c r="AA5" i="61"/>
  <c r="M6" i="61"/>
  <c r="J7" i="61"/>
  <c r="F11" i="61"/>
  <c r="AD18" i="61"/>
  <c r="AL18" i="61"/>
  <c r="BB18" i="61"/>
  <c r="Z29" i="61"/>
  <c r="G30" i="61"/>
  <c r="C5" i="61"/>
  <c r="Z6" i="61"/>
  <c r="K7" i="61"/>
  <c r="J11" i="61"/>
  <c r="AE18" i="61"/>
  <c r="AM18" i="61"/>
  <c r="BC18" i="61"/>
  <c r="G19" i="61"/>
  <c r="AI25" i="61"/>
  <c r="AN25" i="61"/>
  <c r="C23" i="61"/>
  <c r="K28" i="61"/>
  <c r="AI27" i="61"/>
  <c r="AI31" i="61" s="1"/>
  <c r="E5" i="61"/>
  <c r="AM27" i="61"/>
  <c r="AM31" i="61" s="1"/>
  <c r="BC27" i="61"/>
  <c r="BC31" i="61" s="1"/>
  <c r="AD27" i="61"/>
  <c r="AD31" i="61" s="1"/>
  <c r="AL27" i="61"/>
  <c r="AL31" i="61" s="1"/>
  <c r="BB27" i="61"/>
  <c r="BB31" i="61" s="1"/>
  <c r="M7" i="61"/>
  <c r="Z7" i="61"/>
  <c r="M11" i="61"/>
  <c r="F12" i="61"/>
  <c r="K17" i="61"/>
  <c r="AE25" i="61"/>
  <c r="BC25" i="61"/>
  <c r="F23" i="61"/>
  <c r="AA26" i="61"/>
  <c r="AM25" i="61"/>
  <c r="F5" i="61"/>
  <c r="E6" i="61"/>
  <c r="AA7" i="61"/>
  <c r="I12" i="61"/>
  <c r="AF18" i="61"/>
  <c r="AN18" i="61"/>
  <c r="C13" i="61"/>
  <c r="AA15" i="61"/>
  <c r="V17" i="61"/>
  <c r="J22" i="61"/>
  <c r="AA28" i="61"/>
  <c r="I5" i="61"/>
  <c r="F6" i="61"/>
  <c r="C7" i="61"/>
  <c r="F10" i="61"/>
  <c r="Z10" i="61"/>
  <c r="J12" i="61"/>
  <c r="AA17" i="61"/>
  <c r="AF25" i="61"/>
  <c r="G5" i="61"/>
  <c r="C6" i="61"/>
  <c r="K6" i="61"/>
  <c r="AA6" i="61"/>
  <c r="G7" i="61"/>
  <c r="G10" i="61"/>
  <c r="C11" i="61"/>
  <c r="K11" i="61"/>
  <c r="AA11" i="61"/>
  <c r="AJ18" i="61"/>
  <c r="G12" i="61"/>
  <c r="Z12" i="61"/>
  <c r="J19" i="61"/>
  <c r="F20" i="61"/>
  <c r="C21" i="61"/>
  <c r="AA23" i="61"/>
  <c r="V43" i="61"/>
  <c r="F30" i="61"/>
  <c r="F29" i="61"/>
  <c r="Z28" i="61"/>
  <c r="J28" i="61"/>
  <c r="Z26" i="61"/>
  <c r="J26" i="61"/>
  <c r="F24" i="61"/>
  <c r="Z23" i="61"/>
  <c r="J23" i="61"/>
  <c r="F22" i="61"/>
  <c r="Z21" i="61"/>
  <c r="J21" i="61"/>
  <c r="Z20" i="61"/>
  <c r="J20" i="61"/>
  <c r="F19" i="61"/>
  <c r="Z17" i="61"/>
  <c r="J17" i="61"/>
  <c r="F16" i="61"/>
  <c r="Z15" i="61"/>
  <c r="J15" i="61"/>
  <c r="F14" i="61"/>
  <c r="Z13" i="61"/>
  <c r="J13" i="61"/>
  <c r="M30" i="61"/>
  <c r="E30" i="61"/>
  <c r="M29" i="61"/>
  <c r="E29" i="61"/>
  <c r="I28" i="61"/>
  <c r="I26" i="61"/>
  <c r="M24" i="61"/>
  <c r="E24" i="61"/>
  <c r="I23" i="61"/>
  <c r="M22" i="61"/>
  <c r="E22" i="61"/>
  <c r="I21" i="61"/>
  <c r="I20" i="61"/>
  <c r="M19" i="61"/>
  <c r="E19" i="61"/>
  <c r="I17" i="61"/>
  <c r="M16" i="61"/>
  <c r="E16" i="61"/>
  <c r="I15" i="61"/>
  <c r="M14" i="61"/>
  <c r="E14" i="61"/>
  <c r="I13" i="61"/>
  <c r="AB30" i="61"/>
  <c r="L30" i="61"/>
  <c r="D30" i="61"/>
  <c r="AB29" i="61"/>
  <c r="L29" i="61"/>
  <c r="D29" i="61"/>
  <c r="H28" i="61"/>
  <c r="H26" i="61"/>
  <c r="AB24" i="61"/>
  <c r="L24" i="61"/>
  <c r="D24" i="61"/>
  <c r="H23" i="61"/>
  <c r="AB22" i="61"/>
  <c r="L22" i="61"/>
  <c r="D22" i="61"/>
  <c r="H21" i="61"/>
  <c r="H20" i="61"/>
  <c r="AB19" i="61"/>
  <c r="L19" i="61"/>
  <c r="D19" i="61"/>
  <c r="H17" i="61"/>
  <c r="AB16" i="61"/>
  <c r="L16" i="61"/>
  <c r="D16" i="61"/>
  <c r="H15" i="61"/>
  <c r="AB14" i="61"/>
  <c r="L14" i="61"/>
  <c r="D14" i="61"/>
  <c r="H13" i="61"/>
  <c r="AB12" i="61"/>
  <c r="AA30" i="61"/>
  <c r="K30" i="61"/>
  <c r="C30" i="61"/>
  <c r="AA29" i="61"/>
  <c r="K29" i="61"/>
  <c r="C29" i="61"/>
  <c r="G28" i="61"/>
  <c r="G26" i="61"/>
  <c r="AA24" i="61"/>
  <c r="K24" i="61"/>
  <c r="C24" i="61"/>
  <c r="G23" i="61"/>
  <c r="AA22" i="61"/>
  <c r="K22" i="61"/>
  <c r="C22" i="61"/>
  <c r="G21" i="61"/>
  <c r="G20" i="61"/>
  <c r="AA19" i="61"/>
  <c r="K19" i="61"/>
  <c r="C19" i="61"/>
  <c r="G17" i="61"/>
  <c r="AA16" i="61"/>
  <c r="K16" i="61"/>
  <c r="C16" i="61"/>
  <c r="G15" i="61"/>
  <c r="AA14" i="61"/>
  <c r="K14" i="61"/>
  <c r="C14" i="61"/>
  <c r="G13" i="61"/>
  <c r="AA12" i="61"/>
  <c r="I30" i="61"/>
  <c r="I29" i="61"/>
  <c r="M28" i="61"/>
  <c r="E28" i="61"/>
  <c r="M26" i="61"/>
  <c r="E26" i="61"/>
  <c r="I24" i="61"/>
  <c r="M23" i="61"/>
  <c r="E23" i="61"/>
  <c r="I22" i="61"/>
  <c r="M21" i="61"/>
  <c r="E21" i="61"/>
  <c r="M20" i="61"/>
  <c r="E20" i="61"/>
  <c r="I19" i="61"/>
  <c r="M17" i="61"/>
  <c r="E17" i="61"/>
  <c r="I16" i="61"/>
  <c r="M15" i="61"/>
  <c r="E15" i="61"/>
  <c r="I14" i="61"/>
  <c r="M13" i="61"/>
  <c r="E13" i="61"/>
  <c r="H30" i="61"/>
  <c r="H29" i="61"/>
  <c r="AB28" i="61"/>
  <c r="L28" i="61"/>
  <c r="D28" i="61"/>
  <c r="AB26" i="61"/>
  <c r="L26" i="61"/>
  <c r="D26" i="61"/>
  <c r="H24" i="61"/>
  <c r="AB23" i="61"/>
  <c r="L23" i="61"/>
  <c r="D23" i="61"/>
  <c r="H22" i="61"/>
  <c r="AB21" i="61"/>
  <c r="L21" i="61"/>
  <c r="D21" i="61"/>
  <c r="AB20" i="61"/>
  <c r="L20" i="61"/>
  <c r="D20" i="61"/>
  <c r="H19" i="61"/>
  <c r="AB17" i="61"/>
  <c r="L17" i="61"/>
  <c r="D17" i="61"/>
  <c r="H16" i="61"/>
  <c r="AB15" i="61"/>
  <c r="L15" i="61"/>
  <c r="D15" i="61"/>
  <c r="H14" i="61"/>
  <c r="AB13" i="61"/>
  <c r="L13" i="61"/>
  <c r="D13" i="61"/>
  <c r="H5" i="61"/>
  <c r="D6" i="61"/>
  <c r="L6" i="61"/>
  <c r="AB6" i="61"/>
  <c r="H7" i="61"/>
  <c r="H10" i="61"/>
  <c r="D11" i="61"/>
  <c r="L11" i="61"/>
  <c r="AB11" i="61"/>
  <c r="H12" i="61"/>
  <c r="AA13" i="61"/>
  <c r="Z14" i="61"/>
  <c r="K20" i="61"/>
  <c r="F21" i="61"/>
  <c r="G22" i="61"/>
  <c r="Z24" i="61"/>
  <c r="AJ31" i="61"/>
  <c r="C10" i="61"/>
  <c r="K10" i="61"/>
  <c r="AA10" i="61"/>
  <c r="G11" i="61"/>
  <c r="C12" i="61"/>
  <c r="K12" i="61"/>
  <c r="F13" i="61"/>
  <c r="G14" i="61"/>
  <c r="C15" i="61"/>
  <c r="Z19" i="61"/>
  <c r="AJ25" i="61"/>
  <c r="K23" i="61"/>
  <c r="G24" i="61"/>
  <c r="C26" i="61"/>
  <c r="Z30" i="61"/>
  <c r="D5" i="61"/>
  <c r="L5" i="61"/>
  <c r="AB5" i="61"/>
  <c r="H6" i="61"/>
  <c r="D7" i="61"/>
  <c r="L7" i="61"/>
  <c r="AB7" i="61"/>
  <c r="D10" i="61"/>
  <c r="L10" i="61"/>
  <c r="AB10" i="61"/>
  <c r="H11" i="61"/>
  <c r="D12" i="61"/>
  <c r="L12" i="61"/>
  <c r="K13" i="61"/>
  <c r="J14" i="61"/>
  <c r="F15" i="61"/>
  <c r="G16" i="61"/>
  <c r="C17" i="61"/>
  <c r="AA20" i="61"/>
  <c r="J24" i="61"/>
  <c r="F26" i="61"/>
  <c r="C28" i="61"/>
  <c r="E10" i="61"/>
  <c r="M10" i="61"/>
  <c r="I11" i="61"/>
  <c r="E12" i="61"/>
  <c r="M12" i="61"/>
  <c r="K15" i="61"/>
  <c r="J16" i="61"/>
  <c r="F17" i="61"/>
  <c r="AA21" i="61"/>
  <c r="Z22" i="61"/>
  <c r="K26" i="61"/>
  <c r="F28" i="61"/>
  <c r="G29" i="61"/>
  <c r="AF27" i="61"/>
  <c r="AF31" i="61" s="1"/>
  <c r="AN27" i="61"/>
  <c r="AN31" i="61" s="1"/>
  <c r="BC20" i="60"/>
  <c r="BB30" i="60"/>
  <c r="BB32" i="60" s="1"/>
  <c r="AD30" i="60"/>
  <c r="AD32" i="60" s="1"/>
  <c r="AE30" i="60"/>
  <c r="AE32" i="60" s="1"/>
  <c r="AM30" i="60"/>
  <c r="AM32" i="60" s="1"/>
  <c r="BC30" i="60"/>
  <c r="BC32" i="60" s="1"/>
  <c r="AD20" i="60"/>
  <c r="AH8" i="60"/>
  <c r="AJ20" i="60"/>
  <c r="AF28" i="60"/>
  <c r="AN28" i="60"/>
  <c r="G31" i="60"/>
  <c r="G29" i="60"/>
  <c r="AA27" i="60"/>
  <c r="K27" i="60"/>
  <c r="C27" i="60"/>
  <c r="AA26" i="60"/>
  <c r="K26" i="60"/>
  <c r="C26" i="60"/>
  <c r="G25" i="60"/>
  <c r="AA24" i="60"/>
  <c r="K24" i="60"/>
  <c r="C24" i="60"/>
  <c r="G23" i="60"/>
  <c r="AA22" i="60"/>
  <c r="K22" i="60"/>
  <c r="C22" i="60"/>
  <c r="G21" i="60"/>
  <c r="AA19" i="60"/>
  <c r="K19" i="60"/>
  <c r="C19" i="60"/>
  <c r="G18" i="60"/>
  <c r="AA17" i="60"/>
  <c r="K17" i="60"/>
  <c r="C17" i="60"/>
  <c r="G16" i="60"/>
  <c r="AA15" i="60"/>
  <c r="K15" i="60"/>
  <c r="C15" i="60"/>
  <c r="G14" i="60"/>
  <c r="AA13" i="60"/>
  <c r="K13" i="60"/>
  <c r="C13" i="60"/>
  <c r="G12" i="60"/>
  <c r="AA9" i="60"/>
  <c r="K9" i="60"/>
  <c r="C9" i="60"/>
  <c r="G7" i="60"/>
  <c r="F31" i="60"/>
  <c r="F29" i="60"/>
  <c r="Z27" i="60"/>
  <c r="J27" i="60"/>
  <c r="Z26" i="60"/>
  <c r="J26" i="60"/>
  <c r="F25" i="60"/>
  <c r="Z24" i="60"/>
  <c r="J24" i="60"/>
  <c r="F23" i="60"/>
  <c r="Z22" i="60"/>
  <c r="J22" i="60"/>
  <c r="F21" i="60"/>
  <c r="Z19" i="60"/>
  <c r="J19" i="60"/>
  <c r="F18" i="60"/>
  <c r="Z17" i="60"/>
  <c r="J17" i="60"/>
  <c r="F16" i="60"/>
  <c r="Z15" i="60"/>
  <c r="J15" i="60"/>
  <c r="F14" i="60"/>
  <c r="Z13" i="60"/>
  <c r="J13" i="60"/>
  <c r="F12" i="60"/>
  <c r="Z9" i="60"/>
  <c r="J9" i="60"/>
  <c r="F7" i="60"/>
  <c r="M31" i="60"/>
  <c r="E31" i="60"/>
  <c r="M29" i="60"/>
  <c r="E29" i="60"/>
  <c r="I27" i="60"/>
  <c r="I26" i="60"/>
  <c r="M25" i="60"/>
  <c r="E25" i="60"/>
  <c r="I24" i="60"/>
  <c r="M23" i="60"/>
  <c r="E23" i="60"/>
  <c r="I22" i="60"/>
  <c r="M21" i="60"/>
  <c r="E21" i="60"/>
  <c r="I19" i="60"/>
  <c r="M18" i="60"/>
  <c r="E18" i="60"/>
  <c r="I17" i="60"/>
  <c r="M16" i="60"/>
  <c r="E16" i="60"/>
  <c r="I15" i="60"/>
  <c r="M14" i="60"/>
  <c r="E14" i="60"/>
  <c r="I13" i="60"/>
  <c r="M12" i="60"/>
  <c r="E12" i="60"/>
  <c r="I9" i="60"/>
  <c r="M7" i="60"/>
  <c r="M8" i="60" s="1"/>
  <c r="E7" i="60"/>
  <c r="E8" i="60" s="1"/>
  <c r="AB31" i="60"/>
  <c r="L31" i="60"/>
  <c r="D31" i="60"/>
  <c r="AB29" i="60"/>
  <c r="L29" i="60"/>
  <c r="D29" i="60"/>
  <c r="H27" i="60"/>
  <c r="H26" i="60"/>
  <c r="AB25" i="60"/>
  <c r="L25" i="60"/>
  <c r="D25" i="60"/>
  <c r="H24" i="60"/>
  <c r="AB23" i="60"/>
  <c r="L23" i="60"/>
  <c r="D23" i="60"/>
  <c r="H22" i="60"/>
  <c r="AB21" i="60"/>
  <c r="L21" i="60"/>
  <c r="D21" i="60"/>
  <c r="H19" i="60"/>
  <c r="AB18" i="60"/>
  <c r="L18" i="60"/>
  <c r="D18" i="60"/>
  <c r="H17" i="60"/>
  <c r="AB16" i="60"/>
  <c r="L16" i="60"/>
  <c r="D16" i="60"/>
  <c r="H15" i="60"/>
  <c r="AB14" i="60"/>
  <c r="L14" i="60"/>
  <c r="D14" i="60"/>
  <c r="H13" i="60"/>
  <c r="AB12" i="60"/>
  <c r="L12" i="60"/>
  <c r="D12" i="60"/>
  <c r="H9" i="60"/>
  <c r="AB7" i="60"/>
  <c r="L7" i="60"/>
  <c r="L8" i="60" s="1"/>
  <c r="D7" i="60"/>
  <c r="D8" i="60" s="1"/>
  <c r="H10" i="60"/>
  <c r="AA31" i="60"/>
  <c r="K31" i="60"/>
  <c r="C31" i="60"/>
  <c r="AA29" i="60"/>
  <c r="K29" i="60"/>
  <c r="C29" i="60"/>
  <c r="G27" i="60"/>
  <c r="G26" i="60"/>
  <c r="AA25" i="60"/>
  <c r="K25" i="60"/>
  <c r="C25" i="60"/>
  <c r="G24" i="60"/>
  <c r="AA23" i="60"/>
  <c r="K23" i="60"/>
  <c r="C23" i="60"/>
  <c r="G22" i="60"/>
  <c r="AA21" i="60"/>
  <c r="K21" i="60"/>
  <c r="C21" i="60"/>
  <c r="G19" i="60"/>
  <c r="AA18" i="60"/>
  <c r="K18" i="60"/>
  <c r="C18" i="60"/>
  <c r="G17" i="60"/>
  <c r="AA16" i="60"/>
  <c r="K16" i="60"/>
  <c r="C16" i="60"/>
  <c r="G15" i="60"/>
  <c r="AA14" i="60"/>
  <c r="K14" i="60"/>
  <c r="C14" i="60"/>
  <c r="G13" i="60"/>
  <c r="AA12" i="60"/>
  <c r="K12" i="60"/>
  <c r="C12" i="60"/>
  <c r="G9" i="60"/>
  <c r="AA7" i="60"/>
  <c r="K7" i="60"/>
  <c r="C7" i="60"/>
  <c r="G6" i="60"/>
  <c r="D10" i="60"/>
  <c r="Z31" i="60"/>
  <c r="J31" i="60"/>
  <c r="Z29" i="60"/>
  <c r="J29" i="60"/>
  <c r="F27" i="60"/>
  <c r="F26" i="60"/>
  <c r="Z25" i="60"/>
  <c r="J25" i="60"/>
  <c r="F24" i="60"/>
  <c r="Z23" i="60"/>
  <c r="J23" i="60"/>
  <c r="F22" i="60"/>
  <c r="Z21" i="60"/>
  <c r="J21" i="60"/>
  <c r="V19" i="60"/>
  <c r="F19" i="60"/>
  <c r="Z18" i="60"/>
  <c r="J18" i="60"/>
  <c r="F17" i="60"/>
  <c r="Z16" i="60"/>
  <c r="J16" i="60"/>
  <c r="F15" i="60"/>
  <c r="Z14" i="60"/>
  <c r="J14" i="60"/>
  <c r="F13" i="60"/>
  <c r="Z12" i="60"/>
  <c r="J12" i="60"/>
  <c r="F9" i="60"/>
  <c r="Z7" i="60"/>
  <c r="Z8" i="60" s="1"/>
  <c r="J7" i="60"/>
  <c r="I31" i="60"/>
  <c r="I29" i="60"/>
  <c r="M27" i="60"/>
  <c r="E27" i="60"/>
  <c r="M26" i="60"/>
  <c r="E26" i="60"/>
  <c r="I25" i="60"/>
  <c r="M24" i="60"/>
  <c r="E24" i="60"/>
  <c r="I23" i="60"/>
  <c r="M22" i="60"/>
  <c r="E22" i="60"/>
  <c r="I21" i="60"/>
  <c r="M19" i="60"/>
  <c r="E19" i="60"/>
  <c r="I18" i="60"/>
  <c r="M17" i="60"/>
  <c r="E17" i="60"/>
  <c r="I16" i="60"/>
  <c r="M15" i="60"/>
  <c r="E15" i="60"/>
  <c r="I14" i="60"/>
  <c r="M13" i="60"/>
  <c r="E13" i="60"/>
  <c r="I12" i="60"/>
  <c r="M9" i="60"/>
  <c r="E9" i="60"/>
  <c r="I7" i="60"/>
  <c r="I8" i="60" s="1"/>
  <c r="H23" i="60"/>
  <c r="AB24" i="60"/>
  <c r="D26" i="60"/>
  <c r="AF20" i="60"/>
  <c r="AN20" i="60"/>
  <c r="L10" i="60"/>
  <c r="L11" i="60" s="1"/>
  <c r="AF11" i="60"/>
  <c r="AN11" i="60"/>
  <c r="AJ28" i="60"/>
  <c r="C10" i="60"/>
  <c r="M10" i="60"/>
  <c r="E10" i="60"/>
  <c r="AA10" i="60"/>
  <c r="F10" i="60"/>
  <c r="AB10" i="60"/>
  <c r="BA8" i="60"/>
  <c r="AG11" i="60"/>
  <c r="G10" i="60"/>
  <c r="AD8" i="60"/>
  <c r="BB8" i="60"/>
  <c r="AH28" i="60"/>
  <c r="K10" i="60"/>
  <c r="AI30" i="60"/>
  <c r="AI32" i="60" s="1"/>
  <c r="AE8" i="60"/>
  <c r="AM8" i="60"/>
  <c r="BC8" i="60"/>
  <c r="AG30" i="60"/>
  <c r="AG32" i="60" s="1"/>
  <c r="AK30" i="60"/>
  <c r="AK32" i="60" s="1"/>
  <c r="BA30" i="60"/>
  <c r="BA32" i="60" s="1"/>
  <c r="AG8" i="60"/>
  <c r="AK20" i="60"/>
  <c r="AG20" i="60"/>
  <c r="BA28" i="60"/>
  <c r="AH30" i="60"/>
  <c r="AH32" i="60" s="1"/>
  <c r="AL8" i="60"/>
  <c r="AL20" i="60"/>
  <c r="BB20" i="60"/>
  <c r="AH20" i="60"/>
  <c r="AD28" i="60"/>
  <c r="AL28" i="60"/>
  <c r="BB28" i="60"/>
  <c r="I10" i="60"/>
  <c r="AJ30" i="60"/>
  <c r="AJ32" i="60" s="1"/>
  <c r="J10" i="60"/>
  <c r="Z10" i="60"/>
  <c r="AK8" i="60"/>
  <c r="AE20" i="60"/>
  <c r="AM20" i="60"/>
  <c r="AI20" i="60"/>
  <c r="AI28" i="60"/>
  <c r="AE28" i="60"/>
  <c r="AM28" i="60"/>
  <c r="BC28" i="60"/>
  <c r="AL30" i="60"/>
  <c r="AL32" i="60" s="1"/>
  <c r="AF8" i="60"/>
  <c r="AN8" i="60"/>
  <c r="AJ8" i="60"/>
  <c r="BA20" i="60"/>
  <c r="AK28" i="60"/>
  <c r="AG28" i="60"/>
  <c r="N41" i="61"/>
  <c r="V41" i="61"/>
  <c r="F42" i="61"/>
  <c r="N42" i="61"/>
  <c r="V42" i="61"/>
  <c r="J43" i="61"/>
  <c r="R43" i="61"/>
  <c r="Z43" i="61"/>
  <c r="Q41" i="61"/>
  <c r="Y41" i="61"/>
  <c r="I42" i="61"/>
  <c r="Q42" i="61"/>
  <c r="Y42" i="61"/>
  <c r="E43" i="61"/>
  <c r="M43" i="61"/>
  <c r="U43" i="61"/>
  <c r="R41" i="61"/>
  <c r="Z41" i="61"/>
  <c r="J42" i="61"/>
  <c r="R42" i="61"/>
  <c r="Z42" i="61"/>
  <c r="F43" i="61"/>
  <c r="N43" i="61"/>
  <c r="AI8" i="60"/>
  <c r="AF30" i="60"/>
  <c r="AF32" i="60" s="1"/>
  <c r="AN30" i="60"/>
  <c r="AN32" i="60" s="1"/>
  <c r="C8" i="60" l="1"/>
  <c r="AB8" i="60"/>
  <c r="D11" i="60"/>
  <c r="F8" i="60"/>
  <c r="H8" i="60"/>
  <c r="I11" i="60"/>
  <c r="J8" i="60"/>
  <c r="K8" i="60"/>
  <c r="AA8" i="60"/>
  <c r="AB11" i="60"/>
  <c r="AB9" i="61"/>
  <c r="K11" i="60"/>
  <c r="K30" i="60"/>
  <c r="K32" i="60" s="1"/>
  <c r="L9" i="61"/>
  <c r="Z11" i="60"/>
  <c r="L20" i="60"/>
  <c r="J11" i="60"/>
  <c r="F11" i="60"/>
  <c r="AB28" i="60"/>
  <c r="Z30" i="60"/>
  <c r="Z32" i="60" s="1"/>
  <c r="L30" i="60"/>
  <c r="L32" i="60" s="1"/>
  <c r="D9" i="61"/>
  <c r="H9" i="61"/>
  <c r="C9" i="61"/>
  <c r="AA27" i="61"/>
  <c r="AA31" i="61" s="1"/>
  <c r="Z9" i="61"/>
  <c r="C25" i="61"/>
  <c r="K9" i="61"/>
  <c r="E9" i="61"/>
  <c r="I9" i="61"/>
  <c r="I27" i="61"/>
  <c r="I31" i="61" s="1"/>
  <c r="AA25" i="61"/>
  <c r="C27" i="61"/>
  <c r="C31" i="61" s="1"/>
  <c r="AA9" i="61"/>
  <c r="J9" i="61"/>
  <c r="F9" i="61"/>
  <c r="G9" i="61"/>
  <c r="H18" i="61"/>
  <c r="J27" i="61"/>
  <c r="J31" i="61" s="1"/>
  <c r="M9" i="61"/>
  <c r="L25" i="61"/>
  <c r="AB25" i="61"/>
  <c r="M18" i="61"/>
  <c r="E18" i="61"/>
  <c r="K27" i="61"/>
  <c r="K31" i="61" s="1"/>
  <c r="Z18" i="61"/>
  <c r="H27" i="61"/>
  <c r="H31" i="61" s="1"/>
  <c r="E25" i="61"/>
  <c r="M27" i="61"/>
  <c r="M31" i="61" s="1"/>
  <c r="G27" i="61"/>
  <c r="G31" i="61" s="1"/>
  <c r="K25" i="61"/>
  <c r="G25" i="61"/>
  <c r="D25" i="61"/>
  <c r="I18" i="61"/>
  <c r="I25" i="61"/>
  <c r="M25" i="61"/>
  <c r="J18" i="61"/>
  <c r="AB27" i="61"/>
  <c r="AB31" i="61" s="1"/>
  <c r="F18" i="61"/>
  <c r="H25" i="61"/>
  <c r="G18" i="61"/>
  <c r="E27" i="61"/>
  <c r="E31" i="61" s="1"/>
  <c r="L27" i="61"/>
  <c r="L31" i="61" s="1"/>
  <c r="D27" i="61"/>
  <c r="D31" i="61" s="1"/>
  <c r="AB18" i="61"/>
  <c r="AA18" i="61"/>
  <c r="Z25" i="61"/>
  <c r="L18" i="61"/>
  <c r="F25" i="61"/>
  <c r="F27" i="61"/>
  <c r="F31" i="61" s="1"/>
  <c r="J25" i="61"/>
  <c r="K18" i="61"/>
  <c r="D18" i="61"/>
  <c r="C18" i="61"/>
  <c r="Z27" i="61"/>
  <c r="Z31" i="61" s="1"/>
  <c r="E30" i="60"/>
  <c r="E32" i="60" s="1"/>
  <c r="D30" i="60"/>
  <c r="D32" i="60" s="1"/>
  <c r="C11" i="60"/>
  <c r="C30" i="60"/>
  <c r="C32" i="60" s="1"/>
  <c r="G28" i="60"/>
  <c r="H30" i="60"/>
  <c r="H32" i="60" s="1"/>
  <c r="E20" i="60"/>
  <c r="F28" i="60"/>
  <c r="AB20" i="60"/>
  <c r="AA11" i="60"/>
  <c r="H11" i="60"/>
  <c r="D20" i="60"/>
  <c r="G11" i="60"/>
  <c r="AB30" i="60"/>
  <c r="AB32" i="60" s="1"/>
  <c r="H20" i="60"/>
  <c r="L28" i="60"/>
  <c r="J20" i="60"/>
  <c r="E11" i="60"/>
  <c r="I30" i="60"/>
  <c r="I32" i="60" s="1"/>
  <c r="E28" i="60"/>
  <c r="K28" i="60"/>
  <c r="G30" i="60"/>
  <c r="G32" i="60" s="1"/>
  <c r="AA28" i="60"/>
  <c r="F20" i="60"/>
  <c r="D28" i="60"/>
  <c r="G20" i="60"/>
  <c r="C28" i="60"/>
  <c r="H28" i="60"/>
  <c r="M30" i="60"/>
  <c r="M32" i="60" s="1"/>
  <c r="M20" i="60"/>
  <c r="I28" i="60"/>
  <c r="J30" i="60"/>
  <c r="J32" i="60" s="1"/>
  <c r="Z20" i="60"/>
  <c r="Z28" i="60"/>
  <c r="AA20" i="60"/>
  <c r="F30" i="60"/>
  <c r="F32" i="60" s="1"/>
  <c r="I20" i="60"/>
  <c r="G8" i="60"/>
  <c r="AA30" i="60"/>
  <c r="AA32" i="60" s="1"/>
  <c r="C20" i="60"/>
  <c r="K20" i="60"/>
  <c r="M11" i="60"/>
  <c r="J28" i="60"/>
  <c r="M28" i="60"/>
  <c r="A190" i="59" l="1"/>
  <c r="A189" i="59"/>
  <c r="A188" i="59"/>
  <c r="A187" i="59"/>
  <c r="A186" i="59"/>
  <c r="A185" i="59"/>
  <c r="AD175" i="59"/>
  <c r="AE175" i="59" s="1"/>
  <c r="AF175" i="59" s="1"/>
  <c r="AG175" i="59" s="1"/>
  <c r="AH175" i="59" s="1"/>
  <c r="AI175" i="59" s="1"/>
  <c r="AJ175" i="59" s="1"/>
  <c r="AK175" i="59" s="1"/>
  <c r="AL175" i="59" s="1"/>
  <c r="AM175" i="59" s="1"/>
  <c r="AN175" i="59" s="1"/>
  <c r="AO175" i="59" s="1"/>
  <c r="AP175" i="59" s="1"/>
  <c r="AQ175" i="59" s="1"/>
  <c r="AR175" i="59" s="1"/>
  <c r="AS175" i="59" s="1"/>
  <c r="AT175" i="59" s="1"/>
  <c r="AU175" i="59" s="1"/>
  <c r="AV175" i="59" s="1"/>
  <c r="AW175" i="59" s="1"/>
  <c r="AX175" i="59" s="1"/>
  <c r="AY175" i="59" s="1"/>
  <c r="AZ175" i="59" s="1"/>
  <c r="BA175" i="59" s="1"/>
  <c r="BB175" i="59" s="1"/>
  <c r="C175" i="59"/>
  <c r="D175" i="59" s="1"/>
  <c r="E175" i="59" s="1"/>
  <c r="F175" i="59" s="1"/>
  <c r="G175" i="59" s="1"/>
  <c r="H175" i="59" s="1"/>
  <c r="I175" i="59" s="1"/>
  <c r="J175" i="59" s="1"/>
  <c r="K175" i="59" s="1"/>
  <c r="L175" i="59" s="1"/>
  <c r="M175" i="59" s="1"/>
  <c r="N175" i="59" s="1"/>
  <c r="O175" i="59" s="1"/>
  <c r="P175" i="59" s="1"/>
  <c r="Q175" i="59" s="1"/>
  <c r="R175" i="59" s="1"/>
  <c r="S175" i="59" s="1"/>
  <c r="T175" i="59" s="1"/>
  <c r="U175" i="59" s="1"/>
  <c r="V175" i="59" s="1"/>
  <c r="W175" i="59" s="1"/>
  <c r="X175" i="59" s="1"/>
  <c r="Y175" i="59" s="1"/>
  <c r="Z175" i="59" s="1"/>
  <c r="AA175" i="59" s="1"/>
  <c r="A169" i="59"/>
  <c r="A168" i="59"/>
  <c r="A167" i="59"/>
  <c r="A166" i="59"/>
  <c r="A165" i="59"/>
  <c r="A164" i="59"/>
  <c r="AD154" i="59"/>
  <c r="AE154" i="59" s="1"/>
  <c r="AF154" i="59" s="1"/>
  <c r="AG154" i="59" s="1"/>
  <c r="AH154" i="59" s="1"/>
  <c r="AI154" i="59" s="1"/>
  <c r="AJ154" i="59" s="1"/>
  <c r="AK154" i="59" s="1"/>
  <c r="AL154" i="59" s="1"/>
  <c r="AM154" i="59" s="1"/>
  <c r="AN154" i="59" s="1"/>
  <c r="AO154" i="59" s="1"/>
  <c r="AP154" i="59" s="1"/>
  <c r="AQ154" i="59" s="1"/>
  <c r="AR154" i="59" s="1"/>
  <c r="AS154" i="59" s="1"/>
  <c r="AT154" i="59" s="1"/>
  <c r="AU154" i="59" s="1"/>
  <c r="AV154" i="59" s="1"/>
  <c r="AW154" i="59" s="1"/>
  <c r="AX154" i="59" s="1"/>
  <c r="AY154" i="59" s="1"/>
  <c r="AZ154" i="59" s="1"/>
  <c r="BA154" i="59" s="1"/>
  <c r="BB154" i="59" s="1"/>
  <c r="C154" i="59"/>
  <c r="D154" i="59" s="1"/>
  <c r="E154" i="59" s="1"/>
  <c r="F154" i="59" s="1"/>
  <c r="G154" i="59" s="1"/>
  <c r="H154" i="59" s="1"/>
  <c r="I154" i="59" s="1"/>
  <c r="J154" i="59" s="1"/>
  <c r="K154" i="59" s="1"/>
  <c r="L154" i="59" s="1"/>
  <c r="M154" i="59" s="1"/>
  <c r="N154" i="59" s="1"/>
  <c r="O154" i="59" s="1"/>
  <c r="P154" i="59" s="1"/>
  <c r="Q154" i="59" s="1"/>
  <c r="R154" i="59" s="1"/>
  <c r="S154" i="59" s="1"/>
  <c r="T154" i="59" s="1"/>
  <c r="U154" i="59" s="1"/>
  <c r="V154" i="59" s="1"/>
  <c r="W154" i="59" s="1"/>
  <c r="X154" i="59" s="1"/>
  <c r="Y154" i="59" s="1"/>
  <c r="Z154" i="59" s="1"/>
  <c r="AA154" i="59" s="1"/>
  <c r="BB138" i="59"/>
  <c r="BA138" i="59"/>
  <c r="AZ138" i="59"/>
  <c r="AY138" i="59"/>
  <c r="AX138" i="59"/>
  <c r="AW138" i="59"/>
  <c r="AV138" i="59"/>
  <c r="AU138" i="59"/>
  <c r="AT138" i="59"/>
  <c r="AS138" i="59"/>
  <c r="AR138" i="59"/>
  <c r="AQ138" i="59"/>
  <c r="AP138" i="59"/>
  <c r="AO138" i="59"/>
  <c r="AN138" i="59"/>
  <c r="AM138" i="59"/>
  <c r="AL138" i="59"/>
  <c r="AK138" i="59"/>
  <c r="AJ138" i="59"/>
  <c r="AI138" i="59"/>
  <c r="AH138" i="59"/>
  <c r="AG138" i="59"/>
  <c r="AF138" i="59"/>
  <c r="AE138" i="59"/>
  <c r="AD138" i="59"/>
  <c r="AC138" i="59"/>
  <c r="A138" i="59"/>
  <c r="BB137" i="59"/>
  <c r="BA137" i="59"/>
  <c r="AZ137" i="59"/>
  <c r="AY137" i="59"/>
  <c r="AX137" i="59"/>
  <c r="AW137" i="59"/>
  <c r="AV137" i="59"/>
  <c r="AU137" i="59"/>
  <c r="AT137" i="59"/>
  <c r="AS137" i="59"/>
  <c r="AR137" i="59"/>
  <c r="AQ137" i="59"/>
  <c r="AP137" i="59"/>
  <c r="AO137" i="59"/>
  <c r="AN137" i="59"/>
  <c r="AM137" i="59"/>
  <c r="AL137" i="59"/>
  <c r="AK137" i="59"/>
  <c r="AJ137" i="59"/>
  <c r="AI137" i="59"/>
  <c r="AH137" i="59"/>
  <c r="AG137" i="59"/>
  <c r="AF137" i="59"/>
  <c r="AE137" i="59"/>
  <c r="AD137" i="59"/>
  <c r="AC137" i="59"/>
  <c r="A137" i="59"/>
  <c r="BB136" i="59"/>
  <c r="BA136" i="59"/>
  <c r="AZ136" i="59"/>
  <c r="AY136" i="59"/>
  <c r="AX136" i="59"/>
  <c r="AW136" i="59"/>
  <c r="AV136" i="59"/>
  <c r="AU136" i="59"/>
  <c r="AT136" i="59"/>
  <c r="AS136" i="59"/>
  <c r="AR136" i="59"/>
  <c r="AQ136" i="59"/>
  <c r="AP136" i="59"/>
  <c r="AO136" i="59"/>
  <c r="AN136" i="59"/>
  <c r="AM136" i="59"/>
  <c r="AL136" i="59"/>
  <c r="AK136" i="59"/>
  <c r="AJ136" i="59"/>
  <c r="AI136" i="59"/>
  <c r="AH136" i="59"/>
  <c r="AG136" i="59"/>
  <c r="AF136" i="59"/>
  <c r="AE136" i="59"/>
  <c r="AD136" i="59"/>
  <c r="AC136" i="59"/>
  <c r="A136" i="59"/>
  <c r="BB135" i="59"/>
  <c r="BA135" i="59"/>
  <c r="AZ135" i="59"/>
  <c r="AY135" i="59"/>
  <c r="AX135" i="59"/>
  <c r="AW135" i="59"/>
  <c r="AV135" i="59"/>
  <c r="AU135" i="59"/>
  <c r="AT135" i="59"/>
  <c r="AS135" i="59"/>
  <c r="AR135" i="59"/>
  <c r="AQ135" i="59"/>
  <c r="AP135" i="59"/>
  <c r="AO135" i="59"/>
  <c r="AN135" i="59"/>
  <c r="AM135" i="59"/>
  <c r="AL135" i="59"/>
  <c r="AK135" i="59"/>
  <c r="AJ135" i="59"/>
  <c r="AI135" i="59"/>
  <c r="AH135" i="59"/>
  <c r="AG135" i="59"/>
  <c r="AF135" i="59"/>
  <c r="AE135" i="59"/>
  <c r="AD135" i="59"/>
  <c r="AC135" i="59"/>
  <c r="A135" i="59"/>
  <c r="BB134" i="59"/>
  <c r="BA134" i="59"/>
  <c r="AZ134" i="59"/>
  <c r="AY134" i="59"/>
  <c r="AX134" i="59"/>
  <c r="AW134" i="59"/>
  <c r="AV134" i="59"/>
  <c r="AU134" i="59"/>
  <c r="AT134" i="59"/>
  <c r="AS134" i="59"/>
  <c r="AR134" i="59"/>
  <c r="AQ134" i="59"/>
  <c r="AP134" i="59"/>
  <c r="AO134" i="59"/>
  <c r="AN134" i="59"/>
  <c r="AM134" i="59"/>
  <c r="AL134" i="59"/>
  <c r="AK134" i="59"/>
  <c r="AJ134" i="59"/>
  <c r="AI134" i="59"/>
  <c r="AH134" i="59"/>
  <c r="AG134" i="59"/>
  <c r="AF134" i="59"/>
  <c r="AE134" i="59"/>
  <c r="AD134" i="59"/>
  <c r="AC134" i="59"/>
  <c r="A134" i="59"/>
  <c r="BB133" i="59"/>
  <c r="BA133" i="59"/>
  <c r="AZ133" i="59"/>
  <c r="AY133" i="59"/>
  <c r="AX133" i="59"/>
  <c r="AW133" i="59"/>
  <c r="AV133" i="59"/>
  <c r="AU133" i="59"/>
  <c r="AT133" i="59"/>
  <c r="AS133" i="59"/>
  <c r="AR133" i="59"/>
  <c r="AQ133" i="59"/>
  <c r="AP133" i="59"/>
  <c r="AO133" i="59"/>
  <c r="AN133" i="59"/>
  <c r="AM133" i="59"/>
  <c r="AL133" i="59"/>
  <c r="AK133" i="59"/>
  <c r="AJ133" i="59"/>
  <c r="AI133" i="59"/>
  <c r="AH133" i="59"/>
  <c r="AG133" i="59"/>
  <c r="AF133" i="59"/>
  <c r="AE133" i="59"/>
  <c r="AD133" i="59"/>
  <c r="AC133" i="59"/>
  <c r="A133" i="59"/>
  <c r="BB132" i="59"/>
  <c r="BA132" i="59"/>
  <c r="AZ132" i="59"/>
  <c r="AY132" i="59"/>
  <c r="AX132" i="59"/>
  <c r="AW132" i="59"/>
  <c r="AV132" i="59"/>
  <c r="AU132" i="59"/>
  <c r="AT132" i="59"/>
  <c r="AS132" i="59"/>
  <c r="AR132" i="59"/>
  <c r="AQ132" i="59"/>
  <c r="AP132" i="59"/>
  <c r="AO132" i="59"/>
  <c r="AN132" i="59"/>
  <c r="AM132" i="59"/>
  <c r="AL132" i="59"/>
  <c r="AK132" i="59"/>
  <c r="AJ132" i="59"/>
  <c r="AI132" i="59"/>
  <c r="AH132" i="59"/>
  <c r="AG132" i="59"/>
  <c r="AF132" i="59"/>
  <c r="AE132" i="59"/>
  <c r="AD132" i="59"/>
  <c r="AC132" i="59"/>
  <c r="A132" i="59"/>
  <c r="BB131" i="59"/>
  <c r="BA131" i="59"/>
  <c r="AZ131" i="59"/>
  <c r="AY131" i="59"/>
  <c r="AX131" i="59"/>
  <c r="AW131" i="59"/>
  <c r="AV131" i="59"/>
  <c r="AU131" i="59"/>
  <c r="AT131" i="59"/>
  <c r="AS131" i="59"/>
  <c r="AR131" i="59"/>
  <c r="AQ131" i="59"/>
  <c r="AP131" i="59"/>
  <c r="AO131" i="59"/>
  <c r="AN131" i="59"/>
  <c r="AM131" i="59"/>
  <c r="AL131" i="59"/>
  <c r="AK131" i="59"/>
  <c r="AJ131" i="59"/>
  <c r="AI131" i="59"/>
  <c r="AH131" i="59"/>
  <c r="AG131" i="59"/>
  <c r="AF131" i="59"/>
  <c r="AE131" i="59"/>
  <c r="AD131" i="59"/>
  <c r="AC131" i="59"/>
  <c r="A131" i="59"/>
  <c r="BB130" i="59"/>
  <c r="BA130" i="59"/>
  <c r="AZ130" i="59"/>
  <c r="AY130" i="59"/>
  <c r="AX130" i="59"/>
  <c r="AW130" i="59"/>
  <c r="AV130" i="59"/>
  <c r="AU130" i="59"/>
  <c r="AT130" i="59"/>
  <c r="AS130" i="59"/>
  <c r="AR130" i="59"/>
  <c r="AQ130" i="59"/>
  <c r="AP130" i="59"/>
  <c r="AO130" i="59"/>
  <c r="AN130" i="59"/>
  <c r="AM130" i="59"/>
  <c r="AL130" i="59"/>
  <c r="AK130" i="59"/>
  <c r="AJ130" i="59"/>
  <c r="AI130" i="59"/>
  <c r="AH130" i="59"/>
  <c r="AG130" i="59"/>
  <c r="AF130" i="59"/>
  <c r="AE130" i="59"/>
  <c r="AD130" i="59"/>
  <c r="AC130" i="59"/>
  <c r="A130" i="59"/>
  <c r="AA123" i="59"/>
  <c r="Z123" i="59"/>
  <c r="Y123" i="59"/>
  <c r="X123" i="59"/>
  <c r="W123" i="59"/>
  <c r="V123" i="59"/>
  <c r="U123" i="59"/>
  <c r="T123" i="59"/>
  <c r="S123" i="59"/>
  <c r="R123" i="59"/>
  <c r="Q123" i="59"/>
  <c r="P123" i="59"/>
  <c r="O123" i="59"/>
  <c r="N123" i="59"/>
  <c r="M123" i="59"/>
  <c r="L123" i="59"/>
  <c r="K123" i="59"/>
  <c r="J123" i="59"/>
  <c r="I123" i="59"/>
  <c r="H123" i="59"/>
  <c r="G123" i="59"/>
  <c r="F123" i="59"/>
  <c r="E123" i="59"/>
  <c r="D123" i="59"/>
  <c r="C123" i="59"/>
  <c r="B123" i="59"/>
  <c r="AA122" i="59"/>
  <c r="Z122" i="59"/>
  <c r="Y122" i="59"/>
  <c r="X122" i="59"/>
  <c r="W122" i="59"/>
  <c r="V122" i="59"/>
  <c r="U122" i="59"/>
  <c r="T122" i="59"/>
  <c r="S122" i="59"/>
  <c r="R122" i="59"/>
  <c r="Q122" i="59"/>
  <c r="P122" i="59"/>
  <c r="O122" i="59"/>
  <c r="N122" i="59"/>
  <c r="M122" i="59"/>
  <c r="L122" i="59"/>
  <c r="K122" i="59"/>
  <c r="J122" i="59"/>
  <c r="I122" i="59"/>
  <c r="H122" i="59"/>
  <c r="G122" i="59"/>
  <c r="F122" i="59"/>
  <c r="E122" i="59"/>
  <c r="D122" i="59"/>
  <c r="C122" i="59"/>
  <c r="B122" i="59"/>
  <c r="AA121" i="59"/>
  <c r="Z121" i="59"/>
  <c r="Y121" i="59"/>
  <c r="X121" i="59"/>
  <c r="W121" i="59"/>
  <c r="V121" i="59"/>
  <c r="U121" i="59"/>
  <c r="T121" i="59"/>
  <c r="S121" i="59"/>
  <c r="R121" i="59"/>
  <c r="Q121" i="59"/>
  <c r="P121" i="59"/>
  <c r="O121" i="59"/>
  <c r="N121" i="59"/>
  <c r="M121" i="59"/>
  <c r="L121" i="59"/>
  <c r="K121" i="59"/>
  <c r="J121" i="59"/>
  <c r="I121" i="59"/>
  <c r="H121" i="59"/>
  <c r="G121" i="59"/>
  <c r="F121" i="59"/>
  <c r="E121" i="59"/>
  <c r="D121" i="59"/>
  <c r="C121" i="59"/>
  <c r="B121" i="59"/>
  <c r="AA120" i="59"/>
  <c r="Z120" i="59"/>
  <c r="Y120" i="59"/>
  <c r="X120" i="59"/>
  <c r="W120" i="59"/>
  <c r="V120" i="59"/>
  <c r="U120" i="59"/>
  <c r="T120" i="59"/>
  <c r="S120" i="59"/>
  <c r="R120" i="59"/>
  <c r="Q120" i="59"/>
  <c r="P120" i="59"/>
  <c r="O120" i="59"/>
  <c r="N120" i="59"/>
  <c r="M120" i="59"/>
  <c r="L120" i="59"/>
  <c r="K120" i="59"/>
  <c r="J120" i="59"/>
  <c r="I120" i="59"/>
  <c r="H120" i="59"/>
  <c r="G120" i="59"/>
  <c r="F120" i="59"/>
  <c r="E120" i="59"/>
  <c r="D120" i="59"/>
  <c r="C120" i="59"/>
  <c r="B120" i="59"/>
  <c r="AA119" i="59"/>
  <c r="Z119" i="59"/>
  <c r="Y119" i="59"/>
  <c r="X119" i="59"/>
  <c r="W119" i="59"/>
  <c r="V119" i="59"/>
  <c r="U119" i="59"/>
  <c r="T119" i="59"/>
  <c r="S119" i="59"/>
  <c r="R119" i="59"/>
  <c r="Q119" i="59"/>
  <c r="P119" i="59"/>
  <c r="O119" i="59"/>
  <c r="N119" i="59"/>
  <c r="M119" i="59"/>
  <c r="L119" i="59"/>
  <c r="K119" i="59"/>
  <c r="J119" i="59"/>
  <c r="I119" i="59"/>
  <c r="H119" i="59"/>
  <c r="G119" i="59"/>
  <c r="F119" i="59"/>
  <c r="E119" i="59"/>
  <c r="D119" i="59"/>
  <c r="C119" i="59"/>
  <c r="B119" i="59"/>
  <c r="AA118" i="59"/>
  <c r="Z118" i="59"/>
  <c r="Y118" i="59"/>
  <c r="X118" i="59"/>
  <c r="W118" i="59"/>
  <c r="V118" i="59"/>
  <c r="U118" i="59"/>
  <c r="T118" i="59"/>
  <c r="S118" i="59"/>
  <c r="R118" i="59"/>
  <c r="Q118" i="59"/>
  <c r="P118" i="59"/>
  <c r="O118" i="59"/>
  <c r="N118" i="59"/>
  <c r="M118" i="59"/>
  <c r="L118" i="59"/>
  <c r="K118" i="59"/>
  <c r="J118" i="59"/>
  <c r="I118" i="59"/>
  <c r="H118" i="59"/>
  <c r="G118" i="59"/>
  <c r="F118" i="59"/>
  <c r="E118" i="59"/>
  <c r="D118" i="59"/>
  <c r="C118" i="59"/>
  <c r="B118" i="59"/>
  <c r="AA117" i="59"/>
  <c r="Z117" i="59"/>
  <c r="Y117" i="59"/>
  <c r="X117" i="59"/>
  <c r="W117" i="59"/>
  <c r="V117" i="59"/>
  <c r="U117" i="59"/>
  <c r="T117" i="59"/>
  <c r="S117" i="59"/>
  <c r="R117" i="59"/>
  <c r="Q117" i="59"/>
  <c r="P117" i="59"/>
  <c r="O117" i="59"/>
  <c r="N117" i="59"/>
  <c r="M117" i="59"/>
  <c r="L117" i="59"/>
  <c r="K117" i="59"/>
  <c r="J117" i="59"/>
  <c r="I117" i="59"/>
  <c r="H117" i="59"/>
  <c r="G117" i="59"/>
  <c r="F117" i="59"/>
  <c r="E117" i="59"/>
  <c r="D117" i="59"/>
  <c r="C117" i="59"/>
  <c r="B117" i="59"/>
  <c r="AA116" i="59"/>
  <c r="Z116" i="59"/>
  <c r="Y116" i="59"/>
  <c r="X116" i="59"/>
  <c r="W116" i="59"/>
  <c r="V116" i="59"/>
  <c r="U116" i="59"/>
  <c r="T116" i="59"/>
  <c r="S116" i="59"/>
  <c r="R116" i="59"/>
  <c r="Q116" i="59"/>
  <c r="P116" i="59"/>
  <c r="O116" i="59"/>
  <c r="N116" i="59"/>
  <c r="M116" i="59"/>
  <c r="L116" i="59"/>
  <c r="K116" i="59"/>
  <c r="J116" i="59"/>
  <c r="I116" i="59"/>
  <c r="H116" i="59"/>
  <c r="G116" i="59"/>
  <c r="F116" i="59"/>
  <c r="E116" i="59"/>
  <c r="D116" i="59"/>
  <c r="C116" i="59"/>
  <c r="B116" i="59"/>
  <c r="AA115" i="59"/>
  <c r="Z115" i="59"/>
  <c r="Y115" i="59"/>
  <c r="X115" i="59"/>
  <c r="W115" i="59"/>
  <c r="V115" i="59"/>
  <c r="U115" i="59"/>
  <c r="T115" i="59"/>
  <c r="S115" i="59"/>
  <c r="R115" i="59"/>
  <c r="Q115" i="59"/>
  <c r="P115" i="59"/>
  <c r="O115" i="59"/>
  <c r="N115" i="59"/>
  <c r="M115" i="59"/>
  <c r="L115" i="59"/>
  <c r="K115" i="59"/>
  <c r="J115" i="59"/>
  <c r="I115" i="59"/>
  <c r="H115" i="59"/>
  <c r="G115" i="59"/>
  <c r="F115" i="59"/>
  <c r="E115" i="59"/>
  <c r="D115" i="59"/>
  <c r="C115" i="59"/>
  <c r="B115" i="59"/>
  <c r="AD114" i="59"/>
  <c r="AE114" i="59" s="1"/>
  <c r="AF114" i="59" s="1"/>
  <c r="AG114" i="59" s="1"/>
  <c r="AH114" i="59" s="1"/>
  <c r="AI114" i="59" s="1"/>
  <c r="AJ114" i="59" s="1"/>
  <c r="AK114" i="59" s="1"/>
  <c r="AL114" i="59" s="1"/>
  <c r="AM114" i="59" s="1"/>
  <c r="AN114" i="59" s="1"/>
  <c r="AO114" i="59" s="1"/>
  <c r="AP114" i="59" s="1"/>
  <c r="AQ114" i="59" s="1"/>
  <c r="AR114" i="59" s="1"/>
  <c r="AS114" i="59" s="1"/>
  <c r="AT114" i="59" s="1"/>
  <c r="AU114" i="59" s="1"/>
  <c r="AV114" i="59" s="1"/>
  <c r="AW114" i="59" s="1"/>
  <c r="AX114" i="59" s="1"/>
  <c r="AY114" i="59" s="1"/>
  <c r="AZ114" i="59" s="1"/>
  <c r="BA114" i="59" s="1"/>
  <c r="BB114" i="59" s="1"/>
  <c r="C114" i="59"/>
  <c r="D114" i="59" s="1"/>
  <c r="E114" i="59" s="1"/>
  <c r="F114" i="59" s="1"/>
  <c r="G114" i="59" s="1"/>
  <c r="H114" i="59" s="1"/>
  <c r="I114" i="59" s="1"/>
  <c r="J114" i="59" s="1"/>
  <c r="K114" i="59" s="1"/>
  <c r="L114" i="59" s="1"/>
  <c r="M114" i="59" s="1"/>
  <c r="N114" i="59" s="1"/>
  <c r="O114" i="59" s="1"/>
  <c r="P114" i="59" s="1"/>
  <c r="Q114" i="59" s="1"/>
  <c r="R114" i="59" s="1"/>
  <c r="S114" i="59" s="1"/>
  <c r="T114" i="59" s="1"/>
  <c r="U114" i="59" s="1"/>
  <c r="V114" i="59" s="1"/>
  <c r="W114" i="59" s="1"/>
  <c r="X114" i="59" s="1"/>
  <c r="Y114" i="59" s="1"/>
  <c r="Z114" i="59" s="1"/>
  <c r="AA114" i="59" s="1"/>
  <c r="BB113" i="59"/>
  <c r="BA113" i="59"/>
  <c r="AZ113" i="59"/>
  <c r="AY113" i="59"/>
  <c r="AX113" i="59"/>
  <c r="AW113" i="59"/>
  <c r="AV113" i="59"/>
  <c r="AU113" i="59"/>
  <c r="AT113" i="59"/>
  <c r="AS113" i="59"/>
  <c r="AR113" i="59"/>
  <c r="AQ113" i="59"/>
  <c r="AP113" i="59"/>
  <c r="AO113" i="59"/>
  <c r="AN113" i="59"/>
  <c r="AM113" i="59"/>
  <c r="AL113" i="59"/>
  <c r="AK113" i="59"/>
  <c r="AJ113" i="59"/>
  <c r="AI113" i="59"/>
  <c r="AH113" i="59"/>
  <c r="AG113" i="59"/>
  <c r="AF113" i="59"/>
  <c r="AE113" i="59"/>
  <c r="AD113" i="59"/>
  <c r="AC113" i="59"/>
  <c r="AA113" i="59"/>
  <c r="Z113" i="59"/>
  <c r="Y113" i="59"/>
  <c r="X113" i="59"/>
  <c r="W113" i="59"/>
  <c r="V113" i="59"/>
  <c r="U113" i="59"/>
  <c r="T113" i="59"/>
  <c r="S113" i="59"/>
  <c r="R113" i="59"/>
  <c r="Q113" i="59"/>
  <c r="P113" i="59"/>
  <c r="O113" i="59"/>
  <c r="N113" i="59"/>
  <c r="M113" i="59"/>
  <c r="L113" i="59"/>
  <c r="K113" i="59"/>
  <c r="J113" i="59"/>
  <c r="I113" i="59"/>
  <c r="H113" i="59"/>
  <c r="G113" i="59"/>
  <c r="F113" i="59"/>
  <c r="E113" i="59"/>
  <c r="D113" i="59"/>
  <c r="C113" i="59"/>
  <c r="B113" i="59"/>
  <c r="BB108" i="59"/>
  <c r="BA108" i="59"/>
  <c r="AZ108" i="59"/>
  <c r="AY108" i="59"/>
  <c r="AX108" i="59"/>
  <c r="AW108" i="59"/>
  <c r="AV108" i="59"/>
  <c r="AU108" i="59"/>
  <c r="AT108" i="59"/>
  <c r="AS108" i="59"/>
  <c r="AR108" i="59"/>
  <c r="AQ108" i="59"/>
  <c r="AP108" i="59"/>
  <c r="AO108" i="59"/>
  <c r="AN108" i="59"/>
  <c r="AM108" i="59"/>
  <c r="AL108" i="59"/>
  <c r="AK108" i="59"/>
  <c r="AJ108" i="59"/>
  <c r="AI108" i="59"/>
  <c r="AH108" i="59"/>
  <c r="AG108" i="59"/>
  <c r="AF108" i="59"/>
  <c r="AE108" i="59"/>
  <c r="AD108" i="59"/>
  <c r="AC108" i="59"/>
  <c r="A108" i="59"/>
  <c r="BB107" i="59"/>
  <c r="BA107" i="59"/>
  <c r="AZ107" i="59"/>
  <c r="AY107" i="59"/>
  <c r="AX107" i="59"/>
  <c r="AW107" i="59"/>
  <c r="AV107" i="59"/>
  <c r="AU107" i="59"/>
  <c r="AT107" i="59"/>
  <c r="AS107" i="59"/>
  <c r="AR107" i="59"/>
  <c r="AQ107" i="59"/>
  <c r="AP107" i="59"/>
  <c r="AO107" i="59"/>
  <c r="AN107" i="59"/>
  <c r="AM107" i="59"/>
  <c r="AL107" i="59"/>
  <c r="AK107" i="59"/>
  <c r="AJ107" i="59"/>
  <c r="AI107" i="59"/>
  <c r="AH107" i="59"/>
  <c r="AG107" i="59"/>
  <c r="AF107" i="59"/>
  <c r="AE107" i="59"/>
  <c r="AD107" i="59"/>
  <c r="AC107" i="59"/>
  <c r="A107" i="59"/>
  <c r="BB106" i="59"/>
  <c r="BA106" i="59"/>
  <c r="AZ106" i="59"/>
  <c r="AY106" i="59"/>
  <c r="AX106" i="59"/>
  <c r="AW106" i="59"/>
  <c r="AV106" i="59"/>
  <c r="AU106" i="59"/>
  <c r="AT106" i="59"/>
  <c r="AS106" i="59"/>
  <c r="AR106" i="59"/>
  <c r="AQ106" i="59"/>
  <c r="AP106" i="59"/>
  <c r="AO106" i="59"/>
  <c r="AN106" i="59"/>
  <c r="AM106" i="59"/>
  <c r="AL106" i="59"/>
  <c r="AK106" i="59"/>
  <c r="AJ106" i="59"/>
  <c r="AI106" i="59"/>
  <c r="AH106" i="59"/>
  <c r="AG106" i="59"/>
  <c r="AF106" i="59"/>
  <c r="AE106" i="59"/>
  <c r="AD106" i="59"/>
  <c r="AC106" i="59"/>
  <c r="A106" i="59"/>
  <c r="BB105" i="59"/>
  <c r="BA105" i="59"/>
  <c r="AZ105" i="59"/>
  <c r="AY105" i="59"/>
  <c r="AX105" i="59"/>
  <c r="AW105" i="59"/>
  <c r="AV105" i="59"/>
  <c r="AU105" i="59"/>
  <c r="AT105" i="59"/>
  <c r="AS105" i="59"/>
  <c r="AR105" i="59"/>
  <c r="AQ105" i="59"/>
  <c r="AP105" i="59"/>
  <c r="AO105" i="59"/>
  <c r="AN105" i="59"/>
  <c r="AM105" i="59"/>
  <c r="AL105" i="59"/>
  <c r="AK105" i="59"/>
  <c r="AJ105" i="59"/>
  <c r="AI105" i="59"/>
  <c r="AH105" i="59"/>
  <c r="AG105" i="59"/>
  <c r="AF105" i="59"/>
  <c r="AE105" i="59"/>
  <c r="AD105" i="59"/>
  <c r="AC105" i="59"/>
  <c r="A105" i="59"/>
  <c r="BB104" i="59"/>
  <c r="BA104" i="59"/>
  <c r="AZ104" i="59"/>
  <c r="AY104" i="59"/>
  <c r="AX104" i="59"/>
  <c r="AW104" i="59"/>
  <c r="AV104" i="59"/>
  <c r="AU104" i="59"/>
  <c r="AT104" i="59"/>
  <c r="AS104" i="59"/>
  <c r="AR104" i="59"/>
  <c r="AQ104" i="59"/>
  <c r="AP104" i="59"/>
  <c r="AO104" i="59"/>
  <c r="AN104" i="59"/>
  <c r="AM104" i="59"/>
  <c r="AL104" i="59"/>
  <c r="AK104" i="59"/>
  <c r="AJ104" i="59"/>
  <c r="AI104" i="59"/>
  <c r="AH104" i="59"/>
  <c r="AG104" i="59"/>
  <c r="AF104" i="59"/>
  <c r="AE104" i="59"/>
  <c r="AD104" i="59"/>
  <c r="AC104" i="59"/>
  <c r="A104" i="59"/>
  <c r="BB103" i="59"/>
  <c r="BA103" i="59"/>
  <c r="AZ103" i="59"/>
  <c r="AY103" i="59"/>
  <c r="AX103" i="59"/>
  <c r="AW103" i="59"/>
  <c r="AV103" i="59"/>
  <c r="AU103" i="59"/>
  <c r="AT103" i="59"/>
  <c r="AS103" i="59"/>
  <c r="AR103" i="59"/>
  <c r="AQ103" i="59"/>
  <c r="AP103" i="59"/>
  <c r="AO103" i="59"/>
  <c r="AN103" i="59"/>
  <c r="AM103" i="59"/>
  <c r="AL103" i="59"/>
  <c r="AK103" i="59"/>
  <c r="AJ103" i="59"/>
  <c r="AI103" i="59"/>
  <c r="AH103" i="59"/>
  <c r="AG103" i="59"/>
  <c r="AF103" i="59"/>
  <c r="AE103" i="59"/>
  <c r="AD103" i="59"/>
  <c r="AC103" i="59"/>
  <c r="A103" i="59"/>
  <c r="BB102" i="59"/>
  <c r="BA102" i="59"/>
  <c r="AZ102" i="59"/>
  <c r="AY102" i="59"/>
  <c r="AX102" i="59"/>
  <c r="AW102" i="59"/>
  <c r="AV102" i="59"/>
  <c r="AU102" i="59"/>
  <c r="AT102" i="59"/>
  <c r="AS102" i="59"/>
  <c r="AR102" i="59"/>
  <c r="AQ102" i="59"/>
  <c r="AP102" i="59"/>
  <c r="AO102" i="59"/>
  <c r="AN102" i="59"/>
  <c r="AM102" i="59"/>
  <c r="AL102" i="59"/>
  <c r="AK102" i="59"/>
  <c r="AJ102" i="59"/>
  <c r="AI102" i="59"/>
  <c r="AH102" i="59"/>
  <c r="AG102" i="59"/>
  <c r="AF102" i="59"/>
  <c r="AE102" i="59"/>
  <c r="AD102" i="59"/>
  <c r="AC102" i="59"/>
  <c r="A102" i="59"/>
  <c r="U96" i="59"/>
  <c r="T96" i="59"/>
  <c r="S96" i="59"/>
  <c r="R96" i="59"/>
  <c r="Q96" i="59"/>
  <c r="P96" i="59"/>
  <c r="O96" i="59"/>
  <c r="N96" i="59"/>
  <c r="M96" i="59"/>
  <c r="L96" i="59"/>
  <c r="K96" i="59"/>
  <c r="J96" i="59"/>
  <c r="I96" i="59"/>
  <c r="H96" i="59"/>
  <c r="G96" i="59"/>
  <c r="F96" i="59"/>
  <c r="E96" i="59"/>
  <c r="D96" i="59"/>
  <c r="C96" i="59"/>
  <c r="B96" i="59"/>
  <c r="U95" i="59"/>
  <c r="T95" i="59"/>
  <c r="S95" i="59"/>
  <c r="R95" i="59"/>
  <c r="Q95" i="59"/>
  <c r="P95" i="59"/>
  <c r="O95" i="59"/>
  <c r="N95" i="59"/>
  <c r="M95" i="59"/>
  <c r="L95" i="59"/>
  <c r="K95" i="59"/>
  <c r="J95" i="59"/>
  <c r="I95" i="59"/>
  <c r="H95" i="59"/>
  <c r="G95" i="59"/>
  <c r="F95" i="59"/>
  <c r="E95" i="59"/>
  <c r="D95" i="59"/>
  <c r="C95" i="59"/>
  <c r="B95" i="59"/>
  <c r="U94" i="59"/>
  <c r="T94" i="59"/>
  <c r="S94" i="59"/>
  <c r="R94" i="59"/>
  <c r="Q94" i="59"/>
  <c r="P94" i="59"/>
  <c r="O94" i="59"/>
  <c r="N94" i="59"/>
  <c r="M94" i="59"/>
  <c r="L94" i="59"/>
  <c r="K94" i="59"/>
  <c r="J94" i="59"/>
  <c r="I94" i="59"/>
  <c r="H94" i="59"/>
  <c r="G94" i="59"/>
  <c r="F94" i="59"/>
  <c r="E94" i="59"/>
  <c r="D94" i="59"/>
  <c r="C94" i="59"/>
  <c r="B94" i="59"/>
  <c r="U93" i="59"/>
  <c r="T93" i="59"/>
  <c r="S93" i="59"/>
  <c r="R93" i="59"/>
  <c r="Q93" i="59"/>
  <c r="P93" i="59"/>
  <c r="O93" i="59"/>
  <c r="N93" i="59"/>
  <c r="M93" i="59"/>
  <c r="L93" i="59"/>
  <c r="K93" i="59"/>
  <c r="J93" i="59"/>
  <c r="I93" i="59"/>
  <c r="H93" i="59"/>
  <c r="G93" i="59"/>
  <c r="F93" i="59"/>
  <c r="E93" i="59"/>
  <c r="D93" i="59"/>
  <c r="C93" i="59"/>
  <c r="B93" i="59"/>
  <c r="U92" i="59"/>
  <c r="T92" i="59"/>
  <c r="S92" i="59"/>
  <c r="R92" i="59"/>
  <c r="Q92" i="59"/>
  <c r="P92" i="59"/>
  <c r="O92" i="59"/>
  <c r="N92" i="59"/>
  <c r="M92" i="59"/>
  <c r="L92" i="59"/>
  <c r="K92" i="59"/>
  <c r="J92" i="59"/>
  <c r="I92" i="59"/>
  <c r="H92" i="59"/>
  <c r="G92" i="59"/>
  <c r="F92" i="59"/>
  <c r="E92" i="59"/>
  <c r="D92" i="59"/>
  <c r="C92" i="59"/>
  <c r="B92" i="59"/>
  <c r="U91" i="59"/>
  <c r="T91" i="59"/>
  <c r="S91" i="59"/>
  <c r="R91" i="59"/>
  <c r="Q91" i="59"/>
  <c r="P91" i="59"/>
  <c r="O91" i="59"/>
  <c r="N91" i="59"/>
  <c r="M91" i="59"/>
  <c r="L91" i="59"/>
  <c r="K91" i="59"/>
  <c r="J91" i="59"/>
  <c r="I91" i="59"/>
  <c r="H91" i="59"/>
  <c r="G91" i="59"/>
  <c r="F91" i="59"/>
  <c r="E91" i="59"/>
  <c r="D91" i="59"/>
  <c r="C91" i="59"/>
  <c r="B91" i="59"/>
  <c r="U90" i="59"/>
  <c r="T90" i="59"/>
  <c r="S90" i="59"/>
  <c r="R90" i="59"/>
  <c r="Q90" i="59"/>
  <c r="P90" i="59"/>
  <c r="O90" i="59"/>
  <c r="N90" i="59"/>
  <c r="M90" i="59"/>
  <c r="L90" i="59"/>
  <c r="K90" i="59"/>
  <c r="J90" i="59"/>
  <c r="I90" i="59"/>
  <c r="H90" i="59"/>
  <c r="G90" i="59"/>
  <c r="F90" i="59"/>
  <c r="E90" i="59"/>
  <c r="D90" i="59"/>
  <c r="C90" i="59"/>
  <c r="B90" i="59"/>
  <c r="AD89" i="59"/>
  <c r="AE89" i="59" s="1"/>
  <c r="AF89" i="59" s="1"/>
  <c r="AG89" i="59" s="1"/>
  <c r="AH89" i="59" s="1"/>
  <c r="AI89" i="59" s="1"/>
  <c r="AJ89" i="59" s="1"/>
  <c r="AK89" i="59" s="1"/>
  <c r="AL89" i="59" s="1"/>
  <c r="AM89" i="59" s="1"/>
  <c r="AN89" i="59" s="1"/>
  <c r="AO89" i="59" s="1"/>
  <c r="AP89" i="59" s="1"/>
  <c r="AQ89" i="59" s="1"/>
  <c r="AR89" i="59" s="1"/>
  <c r="AS89" i="59" s="1"/>
  <c r="AT89" i="59" s="1"/>
  <c r="AU89" i="59" s="1"/>
  <c r="AV89" i="59" s="1"/>
  <c r="AW89" i="59" s="1"/>
  <c r="AX89" i="59" s="1"/>
  <c r="AY89" i="59" s="1"/>
  <c r="AZ89" i="59" s="1"/>
  <c r="BA89" i="59" s="1"/>
  <c r="BB89" i="59" s="1"/>
  <c r="C89" i="59"/>
  <c r="D89" i="59" s="1"/>
  <c r="E89" i="59" s="1"/>
  <c r="F89" i="59" s="1"/>
  <c r="G89" i="59" s="1"/>
  <c r="H89" i="59" s="1"/>
  <c r="I89" i="59" s="1"/>
  <c r="J89" i="59" s="1"/>
  <c r="K89" i="59" s="1"/>
  <c r="L89" i="59" s="1"/>
  <c r="M89" i="59" s="1"/>
  <c r="N89" i="59" s="1"/>
  <c r="O89" i="59" s="1"/>
  <c r="P89" i="59" s="1"/>
  <c r="Q89" i="59" s="1"/>
  <c r="R89" i="59" s="1"/>
  <c r="S89" i="59" s="1"/>
  <c r="T89" i="59" s="1"/>
  <c r="U89" i="59" s="1"/>
  <c r="BB88" i="59"/>
  <c r="BA88" i="59"/>
  <c r="AZ88" i="59"/>
  <c r="AY88" i="59"/>
  <c r="AX88" i="59"/>
  <c r="AW88" i="59"/>
  <c r="AV88" i="59"/>
  <c r="AU88" i="59"/>
  <c r="AT88" i="59"/>
  <c r="AS88" i="59"/>
  <c r="AR88" i="59"/>
  <c r="AQ88" i="59"/>
  <c r="AP88" i="59"/>
  <c r="AO88" i="59"/>
  <c r="AN88" i="59"/>
  <c r="AM88" i="59"/>
  <c r="AL88" i="59"/>
  <c r="AK88" i="59"/>
  <c r="AJ88" i="59"/>
  <c r="AI88" i="59"/>
  <c r="AH88" i="59"/>
  <c r="AG88" i="59"/>
  <c r="AF88" i="59"/>
  <c r="AE88" i="59"/>
  <c r="AD88" i="59"/>
  <c r="AC88" i="59"/>
  <c r="U88" i="59"/>
  <c r="T88" i="59"/>
  <c r="S88" i="59"/>
  <c r="R88" i="59"/>
  <c r="Q88" i="59"/>
  <c r="P88" i="59"/>
  <c r="O88" i="59"/>
  <c r="N88" i="59"/>
  <c r="M88" i="59"/>
  <c r="L88" i="59"/>
  <c r="K88" i="59"/>
  <c r="J88" i="59"/>
  <c r="I88" i="59"/>
  <c r="H88" i="59"/>
  <c r="G88" i="59"/>
  <c r="F88" i="59"/>
  <c r="E88" i="59"/>
  <c r="D88" i="59"/>
  <c r="C88" i="59"/>
  <c r="B88" i="59"/>
  <c r="BB83" i="59"/>
  <c r="BA83" i="59"/>
  <c r="AZ83" i="59"/>
  <c r="AY83" i="59"/>
  <c r="AX83" i="59"/>
  <c r="AW83" i="59"/>
  <c r="AV83" i="59"/>
  <c r="AU83" i="59"/>
  <c r="AT83" i="59"/>
  <c r="AS83" i="59"/>
  <c r="AR83" i="59"/>
  <c r="AQ83" i="59"/>
  <c r="AP83" i="59"/>
  <c r="AO83" i="59"/>
  <c r="AN83" i="59"/>
  <c r="AM83" i="59"/>
  <c r="AL83" i="59"/>
  <c r="AK83" i="59"/>
  <c r="AJ83" i="59"/>
  <c r="AI83" i="59"/>
  <c r="AH83" i="59"/>
  <c r="AG83" i="59"/>
  <c r="AF83" i="59"/>
  <c r="AE83" i="59"/>
  <c r="AD83" i="59"/>
  <c r="AC83" i="59"/>
  <c r="A83" i="59"/>
  <c r="BB82" i="59"/>
  <c r="BA82" i="59"/>
  <c r="AZ82" i="59"/>
  <c r="AY82" i="59"/>
  <c r="AX82" i="59"/>
  <c r="AW82" i="59"/>
  <c r="AV82" i="59"/>
  <c r="AU82" i="59"/>
  <c r="AT82" i="59"/>
  <c r="AS82" i="59"/>
  <c r="AR82" i="59"/>
  <c r="AQ82" i="59"/>
  <c r="AP82" i="59"/>
  <c r="AO82" i="59"/>
  <c r="AN82" i="59"/>
  <c r="AM82" i="59"/>
  <c r="AL82" i="59"/>
  <c r="AK82" i="59"/>
  <c r="AJ82" i="59"/>
  <c r="AI82" i="59"/>
  <c r="AH82" i="59"/>
  <c r="AG82" i="59"/>
  <c r="AF82" i="59"/>
  <c r="AE82" i="59"/>
  <c r="AD82" i="59"/>
  <c r="AC82" i="59"/>
  <c r="A82" i="59"/>
  <c r="BB81" i="59"/>
  <c r="BA81" i="59"/>
  <c r="AZ81" i="59"/>
  <c r="AY81" i="59"/>
  <c r="AX81" i="59"/>
  <c r="AW81" i="59"/>
  <c r="AV81" i="59"/>
  <c r="AU81" i="59"/>
  <c r="AT81" i="59"/>
  <c r="AS81" i="59"/>
  <c r="AR81" i="59"/>
  <c r="AQ81" i="59"/>
  <c r="AP81" i="59"/>
  <c r="AO81" i="59"/>
  <c r="AN81" i="59"/>
  <c r="AM81" i="59"/>
  <c r="AL81" i="59"/>
  <c r="AK81" i="59"/>
  <c r="AJ81" i="59"/>
  <c r="AI81" i="59"/>
  <c r="AH81" i="59"/>
  <c r="AG81" i="59"/>
  <c r="AF81" i="59"/>
  <c r="AE81" i="59"/>
  <c r="AD81" i="59"/>
  <c r="AC81" i="59"/>
  <c r="A81" i="59"/>
  <c r="BB80" i="59"/>
  <c r="BA80" i="59"/>
  <c r="AZ80" i="59"/>
  <c r="AY80" i="59"/>
  <c r="AX80" i="59"/>
  <c r="AW80" i="59"/>
  <c r="AV80" i="59"/>
  <c r="AU80" i="59"/>
  <c r="AT80" i="59"/>
  <c r="AS80" i="59"/>
  <c r="AR80" i="59"/>
  <c r="AQ80" i="59"/>
  <c r="AP80" i="59"/>
  <c r="AO80" i="59"/>
  <c r="AN80" i="59"/>
  <c r="AM80" i="59"/>
  <c r="AL80" i="59"/>
  <c r="AK80" i="59"/>
  <c r="AJ80" i="59"/>
  <c r="AI80" i="59"/>
  <c r="AH80" i="59"/>
  <c r="AG80" i="59"/>
  <c r="AF80" i="59"/>
  <c r="AE80" i="59"/>
  <c r="AD80" i="59"/>
  <c r="AC80" i="59"/>
  <c r="A80" i="59"/>
  <c r="BB79" i="59"/>
  <c r="BA79" i="59"/>
  <c r="AZ79" i="59"/>
  <c r="AY79" i="59"/>
  <c r="AX79" i="59"/>
  <c r="AW79" i="59"/>
  <c r="AV79" i="59"/>
  <c r="AU79" i="59"/>
  <c r="AT79" i="59"/>
  <c r="AS79" i="59"/>
  <c r="AR79" i="59"/>
  <c r="AQ79" i="59"/>
  <c r="AP79" i="59"/>
  <c r="AO79" i="59"/>
  <c r="AN79" i="59"/>
  <c r="AM79" i="59"/>
  <c r="AL79" i="59"/>
  <c r="AK79" i="59"/>
  <c r="AJ79" i="59"/>
  <c r="AI79" i="59"/>
  <c r="AH79" i="59"/>
  <c r="AG79" i="59"/>
  <c r="AF79" i="59"/>
  <c r="AE79" i="59"/>
  <c r="AD79" i="59"/>
  <c r="AC79" i="59"/>
  <c r="A79" i="59"/>
  <c r="BB78" i="59"/>
  <c r="BA78" i="59"/>
  <c r="AZ78" i="59"/>
  <c r="AY78" i="59"/>
  <c r="AX78" i="59"/>
  <c r="AW78" i="59"/>
  <c r="AV78" i="59"/>
  <c r="AU78" i="59"/>
  <c r="AT78" i="59"/>
  <c r="AS78" i="59"/>
  <c r="AR78" i="59"/>
  <c r="AQ78" i="59"/>
  <c r="AP78" i="59"/>
  <c r="AO78" i="59"/>
  <c r="AN78" i="59"/>
  <c r="AM78" i="59"/>
  <c r="AL78" i="59"/>
  <c r="AK78" i="59"/>
  <c r="AJ78" i="59"/>
  <c r="AI78" i="59"/>
  <c r="AH78" i="59"/>
  <c r="AG78" i="59"/>
  <c r="AF78" i="59"/>
  <c r="AE78" i="59"/>
  <c r="AD78" i="59"/>
  <c r="AC78" i="59"/>
  <c r="A78" i="59"/>
  <c r="BB77" i="59"/>
  <c r="BA77" i="59"/>
  <c r="AZ77" i="59"/>
  <c r="AY77" i="59"/>
  <c r="AX77" i="59"/>
  <c r="AW77" i="59"/>
  <c r="AV77" i="59"/>
  <c r="AU77" i="59"/>
  <c r="AT77" i="59"/>
  <c r="AS77" i="59"/>
  <c r="AR77" i="59"/>
  <c r="AQ77" i="59"/>
  <c r="AP77" i="59"/>
  <c r="AO77" i="59"/>
  <c r="AN77" i="59"/>
  <c r="AM77" i="59"/>
  <c r="AL77" i="59"/>
  <c r="AK77" i="59"/>
  <c r="AJ77" i="59"/>
  <c r="AI77" i="59"/>
  <c r="AH77" i="59"/>
  <c r="AG77" i="59"/>
  <c r="AF77" i="59"/>
  <c r="AE77" i="59"/>
  <c r="AD77" i="59"/>
  <c r="AC77" i="59"/>
  <c r="A77" i="59"/>
  <c r="U71" i="59"/>
  <c r="T71" i="59"/>
  <c r="S71" i="59"/>
  <c r="R71" i="59"/>
  <c r="Q71" i="59"/>
  <c r="P71" i="59"/>
  <c r="O71" i="59"/>
  <c r="N71" i="59"/>
  <c r="M71" i="59"/>
  <c r="L71" i="59"/>
  <c r="K71" i="59"/>
  <c r="J71" i="59"/>
  <c r="I71" i="59"/>
  <c r="H71" i="59"/>
  <c r="G71" i="59"/>
  <c r="F71" i="59"/>
  <c r="E71" i="59"/>
  <c r="D71" i="59"/>
  <c r="C71" i="59"/>
  <c r="B71" i="59"/>
  <c r="U70" i="59"/>
  <c r="T70" i="59"/>
  <c r="S70" i="59"/>
  <c r="R70" i="59"/>
  <c r="Q70" i="59"/>
  <c r="P70" i="59"/>
  <c r="O70" i="59"/>
  <c r="N70" i="59"/>
  <c r="M70" i="59"/>
  <c r="L70" i="59"/>
  <c r="K70" i="59"/>
  <c r="J70" i="59"/>
  <c r="I70" i="59"/>
  <c r="H70" i="59"/>
  <c r="G70" i="59"/>
  <c r="F70" i="59"/>
  <c r="E70" i="59"/>
  <c r="D70" i="59"/>
  <c r="C70" i="59"/>
  <c r="B70" i="59"/>
  <c r="U69" i="59"/>
  <c r="T69" i="59"/>
  <c r="S69" i="59"/>
  <c r="R69" i="59"/>
  <c r="Q69" i="59"/>
  <c r="P69" i="59"/>
  <c r="O69" i="59"/>
  <c r="N69" i="59"/>
  <c r="M69" i="59"/>
  <c r="L69" i="59"/>
  <c r="K69" i="59"/>
  <c r="J69" i="59"/>
  <c r="I69" i="59"/>
  <c r="H69" i="59"/>
  <c r="G69" i="59"/>
  <c r="F69" i="59"/>
  <c r="E69" i="59"/>
  <c r="D69" i="59"/>
  <c r="C69" i="59"/>
  <c r="B69" i="59"/>
  <c r="U68" i="59"/>
  <c r="T68" i="59"/>
  <c r="S68" i="59"/>
  <c r="R68" i="59"/>
  <c r="Q68" i="59"/>
  <c r="P68" i="59"/>
  <c r="O68" i="59"/>
  <c r="N68" i="59"/>
  <c r="M68" i="59"/>
  <c r="L68" i="59"/>
  <c r="K68" i="59"/>
  <c r="J68" i="59"/>
  <c r="I68" i="59"/>
  <c r="H68" i="59"/>
  <c r="G68" i="59"/>
  <c r="F68" i="59"/>
  <c r="E68" i="59"/>
  <c r="D68" i="59"/>
  <c r="C68" i="59"/>
  <c r="B68" i="59"/>
  <c r="U67" i="59"/>
  <c r="T67" i="59"/>
  <c r="S67" i="59"/>
  <c r="R67" i="59"/>
  <c r="Q67" i="59"/>
  <c r="P67" i="59"/>
  <c r="O67" i="59"/>
  <c r="N67" i="59"/>
  <c r="M67" i="59"/>
  <c r="L67" i="59"/>
  <c r="K67" i="59"/>
  <c r="J67" i="59"/>
  <c r="I67" i="59"/>
  <c r="H67" i="59"/>
  <c r="G67" i="59"/>
  <c r="F67" i="59"/>
  <c r="E67" i="59"/>
  <c r="D67" i="59"/>
  <c r="C67" i="59"/>
  <c r="B67" i="59"/>
  <c r="U66" i="59"/>
  <c r="T66" i="59"/>
  <c r="S66" i="59"/>
  <c r="R66" i="59"/>
  <c r="Q66" i="59"/>
  <c r="P66" i="59"/>
  <c r="O66" i="59"/>
  <c r="N66" i="59"/>
  <c r="M66" i="59"/>
  <c r="L66" i="59"/>
  <c r="K66" i="59"/>
  <c r="J66" i="59"/>
  <c r="I66" i="59"/>
  <c r="H66" i="59"/>
  <c r="G66" i="59"/>
  <c r="F66" i="59"/>
  <c r="E66" i="59"/>
  <c r="D66" i="59"/>
  <c r="C66" i="59"/>
  <c r="B66" i="59"/>
  <c r="U65" i="59"/>
  <c r="T65" i="59"/>
  <c r="S65" i="59"/>
  <c r="R65" i="59"/>
  <c r="Q65" i="59"/>
  <c r="P65" i="59"/>
  <c r="O65" i="59"/>
  <c r="N65" i="59"/>
  <c r="M65" i="59"/>
  <c r="L65" i="59"/>
  <c r="K65" i="59"/>
  <c r="J65" i="59"/>
  <c r="I65" i="59"/>
  <c r="H65" i="59"/>
  <c r="G65" i="59"/>
  <c r="F65" i="59"/>
  <c r="E65" i="59"/>
  <c r="D65" i="59"/>
  <c r="C65" i="59"/>
  <c r="B65" i="59"/>
  <c r="AD64" i="59"/>
  <c r="AE64" i="59" s="1"/>
  <c r="AF64" i="59" s="1"/>
  <c r="AG64" i="59" s="1"/>
  <c r="AH64" i="59" s="1"/>
  <c r="AI64" i="59" s="1"/>
  <c r="AJ64" i="59" s="1"/>
  <c r="AK64" i="59" s="1"/>
  <c r="AL64" i="59" s="1"/>
  <c r="AM64" i="59" s="1"/>
  <c r="AN64" i="59" s="1"/>
  <c r="AO64" i="59" s="1"/>
  <c r="AP64" i="59" s="1"/>
  <c r="AQ64" i="59" s="1"/>
  <c r="AR64" i="59" s="1"/>
  <c r="AS64" i="59" s="1"/>
  <c r="AT64" i="59" s="1"/>
  <c r="AU64" i="59" s="1"/>
  <c r="AV64" i="59" s="1"/>
  <c r="AW64" i="59" s="1"/>
  <c r="AX64" i="59" s="1"/>
  <c r="AY64" i="59" s="1"/>
  <c r="AZ64" i="59" s="1"/>
  <c r="BA64" i="59" s="1"/>
  <c r="BB64" i="59" s="1"/>
  <c r="C64" i="59"/>
  <c r="D64" i="59" s="1"/>
  <c r="E64" i="59" s="1"/>
  <c r="F64" i="59" s="1"/>
  <c r="G64" i="59" s="1"/>
  <c r="H64" i="59" s="1"/>
  <c r="I64" i="59" s="1"/>
  <c r="J64" i="59" s="1"/>
  <c r="K64" i="59" s="1"/>
  <c r="L64" i="59" s="1"/>
  <c r="M64" i="59" s="1"/>
  <c r="N64" i="59" s="1"/>
  <c r="O64" i="59" s="1"/>
  <c r="P64" i="59" s="1"/>
  <c r="Q64" i="59" s="1"/>
  <c r="R64" i="59" s="1"/>
  <c r="S64" i="59" s="1"/>
  <c r="T64" i="59" s="1"/>
  <c r="U64" i="59" s="1"/>
  <c r="BB63" i="59"/>
  <c r="BA63" i="59"/>
  <c r="AZ63" i="59"/>
  <c r="AY63" i="59"/>
  <c r="AX63" i="59"/>
  <c r="AW63" i="59"/>
  <c r="AV63" i="59"/>
  <c r="AU63" i="59"/>
  <c r="AT63" i="59"/>
  <c r="AS63" i="59"/>
  <c r="AR63" i="59"/>
  <c r="AQ63" i="59"/>
  <c r="AP63" i="59"/>
  <c r="AO63" i="59"/>
  <c r="AN63" i="59"/>
  <c r="AM63" i="59"/>
  <c r="AL63" i="59"/>
  <c r="AK63" i="59"/>
  <c r="AJ63" i="59"/>
  <c r="AI63" i="59"/>
  <c r="AH63" i="59"/>
  <c r="AG63" i="59"/>
  <c r="AF63" i="59"/>
  <c r="AE63" i="59"/>
  <c r="AD63" i="59"/>
  <c r="AC63" i="59"/>
  <c r="U63" i="59"/>
  <c r="T63" i="59"/>
  <c r="S63" i="59"/>
  <c r="R63" i="59"/>
  <c r="Q63" i="59"/>
  <c r="P63" i="59"/>
  <c r="O63" i="59"/>
  <c r="N63" i="59"/>
  <c r="M63" i="59"/>
  <c r="L63" i="59"/>
  <c r="K63" i="59"/>
  <c r="J63" i="59"/>
  <c r="I63" i="59"/>
  <c r="H63" i="59"/>
  <c r="G63" i="59"/>
  <c r="F63" i="59"/>
  <c r="E63" i="59"/>
  <c r="D63" i="59"/>
  <c r="C63" i="59"/>
  <c r="B63" i="59"/>
  <c r="AF139" i="59" l="1"/>
  <c r="E40" i="55"/>
  <c r="K72" i="59"/>
  <c r="AE6" i="55"/>
  <c r="S72" i="59"/>
  <c r="C72" i="59"/>
  <c r="S97" i="59"/>
  <c r="AM6" i="18"/>
  <c r="G72" i="59"/>
  <c r="O72" i="59"/>
  <c r="G97" i="59"/>
  <c r="O97" i="59"/>
  <c r="AF109" i="59"/>
  <c r="AN109" i="59"/>
  <c r="AV109" i="59"/>
  <c r="I72" i="59"/>
  <c r="Q72" i="59"/>
  <c r="F124" i="59"/>
  <c r="N124" i="59"/>
  <c r="V124" i="59"/>
  <c r="H124" i="59"/>
  <c r="P124" i="59"/>
  <c r="X124" i="59"/>
  <c r="E72" i="59"/>
  <c r="M72" i="59"/>
  <c r="U72" i="59"/>
  <c r="E97" i="59"/>
  <c r="M97" i="59"/>
  <c r="U97" i="59"/>
  <c r="B124" i="59"/>
  <c r="J124" i="59"/>
  <c r="R124" i="59"/>
  <c r="Z124" i="59"/>
  <c r="AI139" i="59"/>
  <c r="AQ139" i="59"/>
  <c r="AM109" i="59"/>
  <c r="T72" i="59"/>
  <c r="AC84" i="59"/>
  <c r="AK84" i="59"/>
  <c r="AS84" i="59"/>
  <c r="BA84" i="59"/>
  <c r="H97" i="59"/>
  <c r="P97" i="59"/>
  <c r="C97" i="59"/>
  <c r="K97" i="59"/>
  <c r="AE109" i="59"/>
  <c r="AU109" i="59"/>
  <c r="C124" i="59"/>
  <c r="K124" i="59"/>
  <c r="S124" i="59"/>
  <c r="AA124" i="59"/>
  <c r="AJ139" i="59"/>
  <c r="AR139" i="59"/>
  <c r="AZ139" i="59"/>
  <c r="L72" i="59"/>
  <c r="AJ84" i="59"/>
  <c r="AR84" i="59"/>
  <c r="AZ84" i="59"/>
  <c r="AH109" i="59"/>
  <c r="AP109" i="59"/>
  <c r="AX109" i="59"/>
  <c r="AC139" i="59"/>
  <c r="AK139" i="59"/>
  <c r="AS139" i="59"/>
  <c r="BA139" i="59"/>
  <c r="AN139" i="59"/>
  <c r="AV139" i="59"/>
  <c r="B97" i="59"/>
  <c r="J97" i="59"/>
  <c r="R97" i="59"/>
  <c r="E124" i="59"/>
  <c r="M124" i="59"/>
  <c r="U124" i="59"/>
  <c r="D72" i="59"/>
  <c r="H72" i="59"/>
  <c r="P72" i="59"/>
  <c r="D97" i="59"/>
  <c r="L97" i="59"/>
  <c r="T97" i="59"/>
  <c r="G124" i="59"/>
  <c r="O124" i="59"/>
  <c r="W124" i="59"/>
  <c r="AD109" i="59"/>
  <c r="AL109" i="59"/>
  <c r="AT109" i="59"/>
  <c r="BB109" i="59"/>
  <c r="AG139" i="59"/>
  <c r="AO139" i="59"/>
  <c r="AW139" i="59"/>
  <c r="AI84" i="59"/>
  <c r="AQ84" i="59"/>
  <c r="AY84" i="59"/>
  <c r="F97" i="59"/>
  <c r="N97" i="59"/>
  <c r="I124" i="59"/>
  <c r="Q124" i="59"/>
  <c r="Y124" i="59"/>
  <c r="AH139" i="59"/>
  <c r="AP139" i="59"/>
  <c r="AX139" i="59"/>
  <c r="AT84" i="59"/>
  <c r="F72" i="59"/>
  <c r="N72" i="59"/>
  <c r="AE84" i="59"/>
  <c r="AM84" i="59"/>
  <c r="AU84" i="59"/>
  <c r="AG109" i="59"/>
  <c r="AO109" i="59"/>
  <c r="AW109" i="59"/>
  <c r="AY139" i="59"/>
  <c r="AD84" i="59"/>
  <c r="AF84" i="59"/>
  <c r="I97" i="59"/>
  <c r="Q97" i="59"/>
  <c r="BB84" i="59"/>
  <c r="AN84" i="59"/>
  <c r="AG84" i="59"/>
  <c r="AO84" i="59"/>
  <c r="AW84" i="59"/>
  <c r="AI109" i="59"/>
  <c r="AQ109" i="59"/>
  <c r="AY109" i="59"/>
  <c r="D124" i="59"/>
  <c r="L124" i="59"/>
  <c r="T124" i="59"/>
  <c r="AH84" i="59"/>
  <c r="AP84" i="59"/>
  <c r="AX84" i="59"/>
  <c r="AJ109" i="59"/>
  <c r="AR109" i="59"/>
  <c r="AZ109" i="59"/>
  <c r="AD139" i="59"/>
  <c r="AL139" i="59"/>
  <c r="AT139" i="59"/>
  <c r="BB139" i="59"/>
  <c r="AL84" i="59"/>
  <c r="AV84" i="59"/>
  <c r="B72" i="59"/>
  <c r="J72" i="59"/>
  <c r="R72" i="59"/>
  <c r="AC109" i="59"/>
  <c r="AK109" i="59"/>
  <c r="AS109" i="59"/>
  <c r="BA109" i="59"/>
  <c r="AE139" i="59"/>
  <c r="AM139" i="59"/>
  <c r="AU139" i="59"/>
  <c r="BC36" i="50"/>
  <c r="BB36" i="50"/>
  <c r="BA36" i="50"/>
  <c r="AN36" i="50"/>
  <c r="AM36" i="50"/>
  <c r="AL36" i="50"/>
  <c r="AK36" i="50"/>
  <c r="AJ36" i="50"/>
  <c r="AI36" i="50"/>
  <c r="AH36" i="50"/>
  <c r="AG36" i="50"/>
  <c r="AF36" i="50"/>
  <c r="AE36" i="50"/>
  <c r="AD36" i="50"/>
  <c r="AB36" i="50"/>
  <c r="AA692" i="3" s="1"/>
  <c r="AA36" i="50"/>
  <c r="Z692" i="3" s="1"/>
  <c r="Z36" i="50"/>
  <c r="Y692" i="3" s="1"/>
  <c r="M36" i="50"/>
  <c r="L692" i="3" s="1"/>
  <c r="L36" i="50"/>
  <c r="K692" i="3" s="1"/>
  <c r="K36" i="50"/>
  <c r="J692" i="3" s="1"/>
  <c r="J36" i="50"/>
  <c r="I692" i="3" s="1"/>
  <c r="I36" i="50"/>
  <c r="H692" i="3" s="1"/>
  <c r="H36" i="50"/>
  <c r="G692" i="3" s="1"/>
  <c r="G36" i="50"/>
  <c r="F692" i="3" s="1"/>
  <c r="F36" i="50"/>
  <c r="E692" i="3" s="1"/>
  <c r="E36" i="50"/>
  <c r="D692" i="3" s="1"/>
  <c r="D36" i="50"/>
  <c r="C692" i="3" s="1"/>
  <c r="C36" i="50"/>
  <c r="B692" i="3" s="1"/>
  <c r="BC35" i="50"/>
  <c r="BB35" i="50"/>
  <c r="BA35" i="50"/>
  <c r="AN35" i="50"/>
  <c r="AM35" i="50"/>
  <c r="AL35" i="50"/>
  <c r="AK35" i="50"/>
  <c r="AJ35" i="50"/>
  <c r="AI35" i="50"/>
  <c r="AH35" i="50"/>
  <c r="AG35" i="50"/>
  <c r="AF35" i="50"/>
  <c r="AE35" i="50"/>
  <c r="AD35" i="50"/>
  <c r="AB35" i="50"/>
  <c r="AA691" i="3" s="1"/>
  <c r="AA35" i="50"/>
  <c r="Z691" i="3" s="1"/>
  <c r="Z35" i="50"/>
  <c r="Y691" i="3" s="1"/>
  <c r="M35" i="50"/>
  <c r="L691" i="3" s="1"/>
  <c r="L35" i="50"/>
  <c r="K691" i="3" s="1"/>
  <c r="K35" i="50"/>
  <c r="J691" i="3" s="1"/>
  <c r="J35" i="50"/>
  <c r="I691" i="3" s="1"/>
  <c r="I35" i="50"/>
  <c r="H691" i="3" s="1"/>
  <c r="H35" i="50"/>
  <c r="G691" i="3" s="1"/>
  <c r="G35" i="50"/>
  <c r="F691" i="3" s="1"/>
  <c r="F35" i="50"/>
  <c r="E691" i="3" s="1"/>
  <c r="E35" i="50"/>
  <c r="D691" i="3" s="1"/>
  <c r="D35" i="50"/>
  <c r="C691" i="3" s="1"/>
  <c r="C35" i="50"/>
  <c r="B691" i="3" s="1"/>
  <c r="BC34" i="50"/>
  <c r="BB34" i="50"/>
  <c r="BA34" i="50"/>
  <c r="AN34" i="50"/>
  <c r="AM34" i="50"/>
  <c r="AL34" i="50"/>
  <c r="AK34" i="50"/>
  <c r="AJ34" i="50"/>
  <c r="AI34" i="50"/>
  <c r="AH34" i="50"/>
  <c r="AG34" i="50"/>
  <c r="AF34" i="50"/>
  <c r="AE34" i="50"/>
  <c r="AD34" i="50"/>
  <c r="AB34" i="50"/>
  <c r="AA34" i="50"/>
  <c r="Z34" i="50"/>
  <c r="M34" i="50"/>
  <c r="L34" i="50"/>
  <c r="K34" i="50"/>
  <c r="J34" i="50"/>
  <c r="I34" i="50"/>
  <c r="H34" i="50"/>
  <c r="G34" i="50"/>
  <c r="F34" i="50"/>
  <c r="E34" i="50"/>
  <c r="D34" i="50"/>
  <c r="C34" i="50"/>
  <c r="BC33" i="50"/>
  <c r="BB33" i="50"/>
  <c r="BA33" i="50"/>
  <c r="AN33" i="50"/>
  <c r="AM33" i="50"/>
  <c r="AL33" i="50"/>
  <c r="AK33" i="50"/>
  <c r="AJ33" i="50"/>
  <c r="AI33" i="50"/>
  <c r="AH33" i="50"/>
  <c r="AG33" i="50"/>
  <c r="AF33" i="50"/>
  <c r="AE33" i="50"/>
  <c r="AD33" i="50"/>
  <c r="AB33" i="50"/>
  <c r="AA33" i="50"/>
  <c r="Z33" i="50"/>
  <c r="M33" i="50"/>
  <c r="L33" i="50"/>
  <c r="K33" i="50"/>
  <c r="J33" i="50"/>
  <c r="I33" i="50"/>
  <c r="H33" i="50"/>
  <c r="G33" i="50"/>
  <c r="F33" i="50"/>
  <c r="E33" i="50"/>
  <c r="D33" i="50"/>
  <c r="C33" i="50"/>
  <c r="BC31" i="50"/>
  <c r="BB31" i="50"/>
  <c r="BA31" i="50"/>
  <c r="AN31" i="50"/>
  <c r="AM31" i="50"/>
  <c r="AL31" i="50"/>
  <c r="AK31" i="50"/>
  <c r="AJ31" i="50"/>
  <c r="AI31" i="50"/>
  <c r="AH31" i="50"/>
  <c r="AG31" i="50"/>
  <c r="AF31" i="50"/>
  <c r="AE31" i="50"/>
  <c r="AD31" i="50"/>
  <c r="AB31" i="50"/>
  <c r="AA690" i="3" s="1"/>
  <c r="AA31" i="50"/>
  <c r="Z690" i="3" s="1"/>
  <c r="Z31" i="50"/>
  <c r="Y690" i="3" s="1"/>
  <c r="M31" i="50"/>
  <c r="L690" i="3" s="1"/>
  <c r="L31" i="50"/>
  <c r="K690" i="3" s="1"/>
  <c r="J31" i="50"/>
  <c r="I690" i="3" s="1"/>
  <c r="I31" i="50"/>
  <c r="H690" i="3" s="1"/>
  <c r="H31" i="50"/>
  <c r="G690" i="3" s="1"/>
  <c r="G31" i="50"/>
  <c r="F690" i="3" s="1"/>
  <c r="F31" i="50"/>
  <c r="E690" i="3" s="1"/>
  <c r="E31" i="50"/>
  <c r="D690" i="3" s="1"/>
  <c r="D31" i="50"/>
  <c r="C690" i="3" s="1"/>
  <c r="C31" i="50"/>
  <c r="B690" i="3" s="1"/>
  <c r="BC30" i="50"/>
  <c r="BB30" i="50"/>
  <c r="BA30" i="50"/>
  <c r="AN30" i="50"/>
  <c r="AM30" i="50"/>
  <c r="AL30" i="50"/>
  <c r="AK30" i="50"/>
  <c r="AJ30" i="50"/>
  <c r="AI30" i="50"/>
  <c r="AH30" i="50"/>
  <c r="AG30" i="50"/>
  <c r="AF30" i="50"/>
  <c r="AE30" i="50"/>
  <c r="AD30" i="50"/>
  <c r="AB30" i="50"/>
  <c r="AA689" i="3" s="1"/>
  <c r="AA30" i="50"/>
  <c r="Z689" i="3" s="1"/>
  <c r="Z30" i="50"/>
  <c r="Y689" i="3" s="1"/>
  <c r="M30" i="50"/>
  <c r="L689" i="3" s="1"/>
  <c r="L30" i="50"/>
  <c r="K689" i="3" s="1"/>
  <c r="K30" i="50"/>
  <c r="J689" i="3" s="1"/>
  <c r="J30" i="50"/>
  <c r="I689" i="3" s="1"/>
  <c r="I30" i="50"/>
  <c r="H689" i="3" s="1"/>
  <c r="H30" i="50"/>
  <c r="G689" i="3" s="1"/>
  <c r="G30" i="50"/>
  <c r="F689" i="3" s="1"/>
  <c r="F30" i="50"/>
  <c r="E689" i="3" s="1"/>
  <c r="E30" i="50"/>
  <c r="D689" i="3" s="1"/>
  <c r="D30" i="50"/>
  <c r="C689" i="3" s="1"/>
  <c r="C30" i="50"/>
  <c r="B689" i="3" s="1"/>
  <c r="BC29" i="50"/>
  <c r="BB29" i="50"/>
  <c r="BA29" i="50"/>
  <c r="AN29" i="50"/>
  <c r="AM29" i="50"/>
  <c r="AL29" i="50"/>
  <c r="AK29" i="50"/>
  <c r="AJ29" i="50"/>
  <c r="AI29" i="50"/>
  <c r="AH29" i="50"/>
  <c r="AG29" i="50"/>
  <c r="AF29" i="50"/>
  <c r="AE29" i="50"/>
  <c r="AD29" i="50"/>
  <c r="AB29" i="50"/>
  <c r="AA29" i="50"/>
  <c r="Z29" i="50"/>
  <c r="M29" i="50"/>
  <c r="L29" i="50"/>
  <c r="K29" i="50"/>
  <c r="J29" i="50"/>
  <c r="I29" i="50"/>
  <c r="H29" i="50"/>
  <c r="G29" i="50"/>
  <c r="F29" i="50"/>
  <c r="E29" i="50"/>
  <c r="D29" i="50"/>
  <c r="C29" i="50"/>
  <c r="BC28" i="50"/>
  <c r="BB28" i="50"/>
  <c r="BA28" i="50"/>
  <c r="AN28" i="50"/>
  <c r="AM28" i="50"/>
  <c r="AL28" i="50"/>
  <c r="AK28" i="50"/>
  <c r="AJ28" i="50"/>
  <c r="AI28" i="50"/>
  <c r="AH28" i="50"/>
  <c r="AG28" i="50"/>
  <c r="AF28" i="50"/>
  <c r="AE28" i="50"/>
  <c r="AD28" i="50"/>
  <c r="AB28" i="50"/>
  <c r="AA688" i="3" s="1"/>
  <c r="AA28" i="50"/>
  <c r="Z688" i="3" s="1"/>
  <c r="Z28" i="50"/>
  <c r="Y688" i="3" s="1"/>
  <c r="M28" i="50"/>
  <c r="L688" i="3" s="1"/>
  <c r="L28" i="50"/>
  <c r="K688" i="3" s="1"/>
  <c r="K28" i="50"/>
  <c r="J688" i="3" s="1"/>
  <c r="J28" i="50"/>
  <c r="I688" i="3" s="1"/>
  <c r="I28" i="50"/>
  <c r="H688" i="3" s="1"/>
  <c r="H28" i="50"/>
  <c r="G688" i="3" s="1"/>
  <c r="G28" i="50"/>
  <c r="F688" i="3" s="1"/>
  <c r="F28" i="50"/>
  <c r="E688" i="3" s="1"/>
  <c r="E28" i="50"/>
  <c r="D688" i="3" s="1"/>
  <c r="D28" i="50"/>
  <c r="C688" i="3" s="1"/>
  <c r="C28" i="50"/>
  <c r="B688" i="3" s="1"/>
  <c r="BC27" i="50"/>
  <c r="BB27" i="50"/>
  <c r="BA27" i="50"/>
  <c r="AN27" i="50"/>
  <c r="AM27" i="50"/>
  <c r="AL27" i="50"/>
  <c r="AK27" i="50"/>
  <c r="AJ27" i="50"/>
  <c r="AI27" i="50"/>
  <c r="AH27" i="50"/>
  <c r="AG27" i="50"/>
  <c r="AF27" i="50"/>
  <c r="AE27" i="50"/>
  <c r="AD27" i="50"/>
  <c r="AB27" i="50"/>
  <c r="AA27" i="50"/>
  <c r="Z27" i="50"/>
  <c r="M27" i="50"/>
  <c r="L27" i="50"/>
  <c r="K27" i="50"/>
  <c r="J27" i="50"/>
  <c r="I27" i="50"/>
  <c r="H27" i="50"/>
  <c r="G27" i="50"/>
  <c r="F27" i="50"/>
  <c r="E27" i="50"/>
  <c r="D27" i="50"/>
  <c r="C27" i="50"/>
  <c r="BC26" i="50"/>
  <c r="BB26" i="50"/>
  <c r="BA26" i="50"/>
  <c r="AN26" i="50"/>
  <c r="AM26" i="50"/>
  <c r="AL26" i="50"/>
  <c r="AK26" i="50"/>
  <c r="AJ26" i="50"/>
  <c r="AI26" i="50"/>
  <c r="AH26" i="50"/>
  <c r="AG26" i="50"/>
  <c r="AF26" i="50"/>
  <c r="AE26" i="50"/>
  <c r="AD26" i="50"/>
  <c r="AB26" i="50"/>
  <c r="AA26" i="50"/>
  <c r="Z26" i="50"/>
  <c r="M26" i="50"/>
  <c r="L26" i="50"/>
  <c r="K26" i="50"/>
  <c r="J26" i="50"/>
  <c r="I26" i="50"/>
  <c r="H26" i="50"/>
  <c r="G26" i="50"/>
  <c r="F26" i="50"/>
  <c r="E26" i="50"/>
  <c r="D26" i="50"/>
  <c r="C26" i="50"/>
  <c r="BC25" i="50"/>
  <c r="BB25" i="50"/>
  <c r="BB24" i="50" s="1"/>
  <c r="BA25" i="50"/>
  <c r="AN25" i="50"/>
  <c r="AM25" i="50"/>
  <c r="AL25" i="50"/>
  <c r="AL24" i="50" s="1"/>
  <c r="AK25" i="50"/>
  <c r="AJ25" i="50"/>
  <c r="AI25" i="50"/>
  <c r="AI24" i="50" s="1"/>
  <c r="AH25" i="50"/>
  <c r="AG25" i="50"/>
  <c r="AF25" i="50"/>
  <c r="AE25" i="50"/>
  <c r="AD25" i="50"/>
  <c r="AB25" i="50"/>
  <c r="AA25" i="50"/>
  <c r="Z25" i="50"/>
  <c r="Z24" i="50" s="1"/>
  <c r="M25" i="50"/>
  <c r="L25" i="50"/>
  <c r="K25" i="50"/>
  <c r="J25" i="50"/>
  <c r="J24" i="50" s="1"/>
  <c r="I25" i="50"/>
  <c r="H25" i="50"/>
  <c r="G25" i="50"/>
  <c r="F25" i="50"/>
  <c r="E25" i="50"/>
  <c r="E24" i="50" s="1"/>
  <c r="E32" i="50" s="1"/>
  <c r="D25" i="50"/>
  <c r="C25" i="50"/>
  <c r="BC24" i="50"/>
  <c r="BC23" i="50"/>
  <c r="BB23" i="50"/>
  <c r="BA23" i="50"/>
  <c r="AN23" i="50"/>
  <c r="AM23" i="50"/>
  <c r="AL23" i="50"/>
  <c r="AK23" i="50"/>
  <c r="AJ23" i="50"/>
  <c r="AI23" i="50"/>
  <c r="AH23" i="50"/>
  <c r="AG23" i="50"/>
  <c r="AF23" i="50"/>
  <c r="AE23" i="50"/>
  <c r="AD23" i="50"/>
  <c r="AB23" i="50"/>
  <c r="AA23" i="50"/>
  <c r="Z23" i="50"/>
  <c r="M23" i="50"/>
  <c r="L23" i="50"/>
  <c r="K23" i="50"/>
  <c r="J23" i="50"/>
  <c r="I23" i="50"/>
  <c r="H23" i="50"/>
  <c r="G23" i="50"/>
  <c r="F23" i="50"/>
  <c r="E23" i="50"/>
  <c r="D23" i="50"/>
  <c r="C23" i="50"/>
  <c r="AD21" i="50"/>
  <c r="BC20" i="50"/>
  <c r="BB20" i="50"/>
  <c r="BA20" i="50"/>
  <c r="AN20" i="50"/>
  <c r="AM20" i="50"/>
  <c r="AL20" i="50"/>
  <c r="AK20" i="50"/>
  <c r="AJ20" i="50"/>
  <c r="AI20" i="50"/>
  <c r="AH20" i="50"/>
  <c r="AG20" i="50"/>
  <c r="AF20" i="50"/>
  <c r="AE20" i="50"/>
  <c r="AD20" i="50"/>
  <c r="AB20" i="50"/>
  <c r="AA20" i="50"/>
  <c r="Z20" i="50"/>
  <c r="M20" i="50"/>
  <c r="L20" i="50"/>
  <c r="K20" i="50"/>
  <c r="J20" i="50"/>
  <c r="I20" i="50"/>
  <c r="H20" i="50"/>
  <c r="G20" i="50"/>
  <c r="F20" i="50"/>
  <c r="E20" i="50"/>
  <c r="D20" i="50"/>
  <c r="C20" i="50"/>
  <c r="BC19" i="50"/>
  <c r="BB19" i="50"/>
  <c r="BA19" i="50"/>
  <c r="AN19" i="50"/>
  <c r="AM19" i="50"/>
  <c r="AL19" i="50"/>
  <c r="AK19" i="50"/>
  <c r="AJ19" i="50"/>
  <c r="AI19" i="50"/>
  <c r="AH19" i="50"/>
  <c r="AG19" i="50"/>
  <c r="AF19" i="50"/>
  <c r="AE19" i="50"/>
  <c r="AD19" i="50"/>
  <c r="AB19" i="50"/>
  <c r="AA19" i="50"/>
  <c r="Z19" i="50"/>
  <c r="M19" i="50"/>
  <c r="L19" i="50"/>
  <c r="K19" i="50"/>
  <c r="J19" i="50"/>
  <c r="I19" i="50"/>
  <c r="H19" i="50"/>
  <c r="G19" i="50"/>
  <c r="F19" i="50"/>
  <c r="E19" i="50"/>
  <c r="D19" i="50"/>
  <c r="C19" i="50"/>
  <c r="BC18" i="50"/>
  <c r="BB18" i="50"/>
  <c r="BA18" i="50"/>
  <c r="AN18" i="50"/>
  <c r="AM18" i="50"/>
  <c r="AL18" i="50"/>
  <c r="AK18" i="50"/>
  <c r="AJ18" i="50"/>
  <c r="AI18" i="50"/>
  <c r="AH18" i="50"/>
  <c r="AG18" i="50"/>
  <c r="AF18" i="50"/>
  <c r="AE18" i="50"/>
  <c r="AD18" i="50"/>
  <c r="AB18" i="50"/>
  <c r="AA18" i="50"/>
  <c r="Z18" i="50"/>
  <c r="M18" i="50"/>
  <c r="L18" i="50"/>
  <c r="K18" i="50"/>
  <c r="J18" i="50"/>
  <c r="I18" i="50"/>
  <c r="H18" i="50"/>
  <c r="G18" i="50"/>
  <c r="F18" i="50"/>
  <c r="E18" i="50"/>
  <c r="D18" i="50"/>
  <c r="C18" i="50"/>
  <c r="BC17" i="50"/>
  <c r="BB17" i="50"/>
  <c r="BA17" i="50"/>
  <c r="AN17" i="50"/>
  <c r="AM17" i="50"/>
  <c r="AL17" i="50"/>
  <c r="AK17" i="50"/>
  <c r="AJ17" i="50"/>
  <c r="AI17" i="50"/>
  <c r="AH17" i="50"/>
  <c r="AG17" i="50"/>
  <c r="AF17" i="50"/>
  <c r="AE17" i="50"/>
  <c r="AD17" i="50"/>
  <c r="AB17" i="50"/>
  <c r="AA17" i="50"/>
  <c r="Z17" i="50"/>
  <c r="M17" i="50"/>
  <c r="L17" i="50"/>
  <c r="K17" i="50"/>
  <c r="J17" i="50"/>
  <c r="I17" i="50"/>
  <c r="H17" i="50"/>
  <c r="G17" i="50"/>
  <c r="F17" i="50"/>
  <c r="E17" i="50"/>
  <c r="D17" i="50"/>
  <c r="C17" i="50"/>
  <c r="BC15" i="50"/>
  <c r="BB15" i="50"/>
  <c r="BA15" i="50"/>
  <c r="AN15" i="50"/>
  <c r="AM15" i="50"/>
  <c r="AL15" i="50"/>
  <c r="AK15" i="50"/>
  <c r="AJ15" i="50"/>
  <c r="AI15" i="50"/>
  <c r="AH15" i="50"/>
  <c r="AG15" i="50"/>
  <c r="AF15" i="50"/>
  <c r="AE15" i="50"/>
  <c r="AD15" i="50"/>
  <c r="AB15" i="50"/>
  <c r="AA15" i="50"/>
  <c r="Z15" i="50"/>
  <c r="M15" i="50"/>
  <c r="L15" i="50"/>
  <c r="J15" i="50"/>
  <c r="I15" i="50"/>
  <c r="H15" i="50"/>
  <c r="G15" i="50"/>
  <c r="F15" i="50"/>
  <c r="E15" i="50"/>
  <c r="D15" i="50"/>
  <c r="C15" i="50"/>
  <c r="BC14" i="50"/>
  <c r="BB14" i="50"/>
  <c r="BA14" i="50"/>
  <c r="AN14" i="50"/>
  <c r="AM14" i="50"/>
  <c r="AL14" i="50"/>
  <c r="AK14" i="50"/>
  <c r="AJ14" i="50"/>
  <c r="AI14" i="50"/>
  <c r="AH14" i="50"/>
  <c r="AG14" i="50"/>
  <c r="AF14" i="50"/>
  <c r="AE14" i="50"/>
  <c r="AD14" i="50"/>
  <c r="AB14" i="50"/>
  <c r="AA14" i="50"/>
  <c r="Z14" i="50"/>
  <c r="M14" i="50"/>
  <c r="L14" i="50"/>
  <c r="K14" i="50"/>
  <c r="J14" i="50"/>
  <c r="I14" i="50"/>
  <c r="H14" i="50"/>
  <c r="G14" i="50"/>
  <c r="F14" i="50"/>
  <c r="E14" i="50"/>
  <c r="D14" i="50"/>
  <c r="C14" i="50"/>
  <c r="BC13" i="50"/>
  <c r="BB13" i="50"/>
  <c r="BA13" i="50"/>
  <c r="AN13" i="50"/>
  <c r="AM13" i="50"/>
  <c r="AL13" i="50"/>
  <c r="AK13" i="50"/>
  <c r="AJ13" i="50"/>
  <c r="AI13" i="50"/>
  <c r="AH13" i="50"/>
  <c r="AG13" i="50"/>
  <c r="AF13" i="50"/>
  <c r="AE13" i="50"/>
  <c r="AD13" i="50"/>
  <c r="AB13" i="50"/>
  <c r="AA13" i="50"/>
  <c r="Z13" i="50"/>
  <c r="M13" i="50"/>
  <c r="L13" i="50"/>
  <c r="K13" i="50"/>
  <c r="J13" i="50"/>
  <c r="I13" i="50"/>
  <c r="H13" i="50"/>
  <c r="G13" i="50"/>
  <c r="F13" i="50"/>
  <c r="E13" i="50"/>
  <c r="D13" i="50"/>
  <c r="C13" i="50"/>
  <c r="BC12" i="50"/>
  <c r="BB12" i="50"/>
  <c r="BA12" i="50"/>
  <c r="AN12" i="50"/>
  <c r="AM12" i="50"/>
  <c r="AL12" i="50"/>
  <c r="AK12" i="50"/>
  <c r="AJ12" i="50"/>
  <c r="AI12" i="50"/>
  <c r="AH12" i="50"/>
  <c r="AG12" i="50"/>
  <c r="AF12" i="50"/>
  <c r="AE12" i="50"/>
  <c r="AD12" i="50"/>
  <c r="AB12" i="50"/>
  <c r="AA12" i="50"/>
  <c r="Z12" i="50"/>
  <c r="M12" i="50"/>
  <c r="L12" i="50"/>
  <c r="K12" i="50"/>
  <c r="J12" i="50"/>
  <c r="I12" i="50"/>
  <c r="H12" i="50"/>
  <c r="G12" i="50"/>
  <c r="F12" i="50"/>
  <c r="E12" i="50"/>
  <c r="D12" i="50"/>
  <c r="C12" i="50"/>
  <c r="BC11" i="50"/>
  <c r="BB11" i="50"/>
  <c r="BA11" i="50"/>
  <c r="AN11" i="50"/>
  <c r="AM11" i="50"/>
  <c r="AL11" i="50"/>
  <c r="AK11" i="50"/>
  <c r="AJ11" i="50"/>
  <c r="AI11" i="50"/>
  <c r="AH11" i="50"/>
  <c r="AG11" i="50"/>
  <c r="AF11" i="50"/>
  <c r="AE11" i="50"/>
  <c r="AD11" i="50"/>
  <c r="AB11" i="50"/>
  <c r="AA11" i="50"/>
  <c r="Z11" i="50"/>
  <c r="M11" i="50"/>
  <c r="L11" i="50"/>
  <c r="K11" i="50"/>
  <c r="J11" i="50"/>
  <c r="I11" i="50"/>
  <c r="H11" i="50"/>
  <c r="G11" i="50"/>
  <c r="F11" i="50"/>
  <c r="E11" i="50"/>
  <c r="D11" i="50"/>
  <c r="C11" i="50"/>
  <c r="BC10" i="50"/>
  <c r="BB10" i="50"/>
  <c r="BA10" i="50"/>
  <c r="AN10" i="50"/>
  <c r="AM10" i="50"/>
  <c r="AL10" i="50"/>
  <c r="AK10" i="50"/>
  <c r="AJ10" i="50"/>
  <c r="AI10" i="50"/>
  <c r="AH10" i="50"/>
  <c r="AG10" i="50"/>
  <c r="AF10" i="50"/>
  <c r="AE10" i="50"/>
  <c r="AD10" i="50"/>
  <c r="AB10" i="50"/>
  <c r="AA10" i="50"/>
  <c r="Z10" i="50"/>
  <c r="M10" i="50"/>
  <c r="L10" i="50"/>
  <c r="K10" i="50"/>
  <c r="J10" i="50"/>
  <c r="I10" i="50"/>
  <c r="H10" i="50"/>
  <c r="G10" i="50"/>
  <c r="F10" i="50"/>
  <c r="E10" i="50"/>
  <c r="D10" i="50"/>
  <c r="C10" i="50"/>
  <c r="BC9" i="50"/>
  <c r="BB9" i="50"/>
  <c r="BA9" i="50"/>
  <c r="AN9" i="50"/>
  <c r="AM9" i="50"/>
  <c r="AL9" i="50"/>
  <c r="AK9" i="50"/>
  <c r="AJ9" i="50"/>
  <c r="AI9" i="50"/>
  <c r="AH9" i="50"/>
  <c r="AG9" i="50"/>
  <c r="AF9" i="50"/>
  <c r="AE9" i="50"/>
  <c r="AD9" i="50"/>
  <c r="AB9" i="50"/>
  <c r="AA9" i="50"/>
  <c r="Z9" i="50"/>
  <c r="M9" i="50"/>
  <c r="L9" i="50"/>
  <c r="K9" i="50"/>
  <c r="J9" i="50"/>
  <c r="I9" i="50"/>
  <c r="H9" i="50"/>
  <c r="G9" i="50"/>
  <c r="F9" i="50"/>
  <c r="E9" i="50"/>
  <c r="D9" i="50"/>
  <c r="C9" i="50"/>
  <c r="AD5" i="50"/>
  <c r="AL4" i="50"/>
  <c r="AM4" i="50" s="1"/>
  <c r="AN4" i="50" s="1"/>
  <c r="AO4" i="50" s="1"/>
  <c r="AP4" i="50" s="1"/>
  <c r="AQ4" i="50" s="1"/>
  <c r="AR4" i="50" s="1"/>
  <c r="AS4" i="50" s="1"/>
  <c r="AT4" i="50" s="1"/>
  <c r="AU4" i="50" s="1"/>
  <c r="AV4" i="50" s="1"/>
  <c r="AW4" i="50" s="1"/>
  <c r="AX4" i="50" s="1"/>
  <c r="AY4" i="50" s="1"/>
  <c r="AZ4" i="50" s="1"/>
  <c r="BA4" i="50" s="1"/>
  <c r="BB4" i="50" s="1"/>
  <c r="BC4" i="50" s="1"/>
  <c r="K4" i="50"/>
  <c r="L4" i="50" s="1"/>
  <c r="M4" i="50" s="1"/>
  <c r="N4" i="50" s="1"/>
  <c r="O4" i="50" s="1"/>
  <c r="P4" i="50" s="1"/>
  <c r="Q4" i="50" s="1"/>
  <c r="R4" i="50" s="1"/>
  <c r="S4" i="50" s="1"/>
  <c r="T4" i="50" s="1"/>
  <c r="U4" i="50" s="1"/>
  <c r="V4" i="50" s="1"/>
  <c r="W4" i="50" s="1"/>
  <c r="X4" i="50" s="1"/>
  <c r="Y4" i="50" s="1"/>
  <c r="Z4" i="50" s="1"/>
  <c r="AA4" i="50" s="1"/>
  <c r="AB4" i="50" s="1"/>
  <c r="BC49" i="54"/>
  <c r="BB49" i="54"/>
  <c r="AN49" i="54"/>
  <c r="AM49" i="54"/>
  <c r="AL49" i="54"/>
  <c r="AK49" i="54"/>
  <c r="AJ49" i="54"/>
  <c r="AI49" i="54"/>
  <c r="AH49" i="54"/>
  <c r="AG49" i="54"/>
  <c r="AF49" i="54"/>
  <c r="AE49" i="54"/>
  <c r="AD49" i="54"/>
  <c r="AB49" i="54"/>
  <c r="AA49" i="54"/>
  <c r="Z49" i="54"/>
  <c r="M49" i="54"/>
  <c r="L49" i="54"/>
  <c r="K49" i="54"/>
  <c r="J49" i="54"/>
  <c r="I49" i="54"/>
  <c r="H49" i="54"/>
  <c r="G49" i="54"/>
  <c r="F49" i="54"/>
  <c r="E49" i="54"/>
  <c r="D49" i="54"/>
  <c r="C49" i="54"/>
  <c r="BC48" i="54"/>
  <c r="BB48" i="54"/>
  <c r="AN48" i="54"/>
  <c r="AM48" i="54"/>
  <c r="AL48" i="54"/>
  <c r="AK48" i="54"/>
  <c r="AJ48" i="54"/>
  <c r="AI48" i="54"/>
  <c r="AH48" i="54"/>
  <c r="AG48" i="54"/>
  <c r="AF48" i="54"/>
  <c r="AE48" i="54"/>
  <c r="AD48" i="54"/>
  <c r="AB48" i="54"/>
  <c r="AA48" i="54"/>
  <c r="Z48" i="54"/>
  <c r="M48" i="54"/>
  <c r="L48" i="54"/>
  <c r="K48" i="54"/>
  <c r="J48" i="54"/>
  <c r="I48" i="54"/>
  <c r="H48" i="54"/>
  <c r="G48" i="54"/>
  <c r="F48" i="54"/>
  <c r="E48" i="54"/>
  <c r="D48" i="54"/>
  <c r="C48" i="54"/>
  <c r="BC47" i="54"/>
  <c r="BB47" i="54"/>
  <c r="AN47" i="54"/>
  <c r="AM47" i="54"/>
  <c r="AL47" i="54"/>
  <c r="AK47" i="54"/>
  <c r="AJ47" i="54"/>
  <c r="AI47" i="54"/>
  <c r="AH47" i="54"/>
  <c r="AG47" i="54"/>
  <c r="AF47" i="54"/>
  <c r="AE47" i="54"/>
  <c r="AD47" i="54"/>
  <c r="AB47" i="54"/>
  <c r="AA47" i="54"/>
  <c r="Z47" i="54"/>
  <c r="M47" i="54"/>
  <c r="L47" i="54"/>
  <c r="K47" i="54"/>
  <c r="J47" i="54"/>
  <c r="I47" i="54"/>
  <c r="H47" i="54"/>
  <c r="G47" i="54"/>
  <c r="F47" i="54"/>
  <c r="E47" i="54"/>
  <c r="D47" i="54"/>
  <c r="C47" i="54"/>
  <c r="BC46" i="54"/>
  <c r="BB46" i="54"/>
  <c r="AN46" i="54"/>
  <c r="AM46" i="54"/>
  <c r="AL46" i="54"/>
  <c r="AK46" i="54"/>
  <c r="AJ46" i="54"/>
  <c r="AI46" i="54"/>
  <c r="AH46" i="54"/>
  <c r="AG46" i="54"/>
  <c r="AF46" i="54"/>
  <c r="AE46" i="54"/>
  <c r="AD46" i="54"/>
  <c r="AB46" i="54"/>
  <c r="AA46" i="54"/>
  <c r="Z46" i="54"/>
  <c r="M46" i="54"/>
  <c r="L46" i="54"/>
  <c r="K46" i="54"/>
  <c r="J46" i="54"/>
  <c r="I46" i="54"/>
  <c r="H46" i="54"/>
  <c r="G46" i="54"/>
  <c r="F46" i="54"/>
  <c r="E46" i="54"/>
  <c r="D46" i="54"/>
  <c r="C46" i="54"/>
  <c r="BC45" i="54"/>
  <c r="BB45" i="54"/>
  <c r="AN45" i="54"/>
  <c r="AM45" i="54"/>
  <c r="AL45" i="54"/>
  <c r="AK45" i="54"/>
  <c r="AJ45" i="54"/>
  <c r="AI45" i="54"/>
  <c r="AH45" i="54"/>
  <c r="AG45" i="54"/>
  <c r="AF45" i="54"/>
  <c r="AE45" i="54"/>
  <c r="AD45" i="54"/>
  <c r="AB45" i="54"/>
  <c r="AA45" i="54"/>
  <c r="Z45" i="54"/>
  <c r="M45" i="54"/>
  <c r="L45" i="54"/>
  <c r="K45" i="54"/>
  <c r="J45" i="54"/>
  <c r="I45" i="54"/>
  <c r="H45" i="54"/>
  <c r="G45" i="54"/>
  <c r="F45" i="54"/>
  <c r="E45" i="54"/>
  <c r="D45" i="54"/>
  <c r="C45" i="54"/>
  <c r="BC44" i="54"/>
  <c r="BB44" i="54"/>
  <c r="AN44" i="54"/>
  <c r="AM44" i="54"/>
  <c r="AL44" i="54"/>
  <c r="AK44" i="54"/>
  <c r="AJ44" i="54"/>
  <c r="AI44" i="54"/>
  <c r="AH44" i="54"/>
  <c r="AG44" i="54"/>
  <c r="AF44" i="54"/>
  <c r="AE44" i="54"/>
  <c r="AD44" i="54"/>
  <c r="AB44" i="54"/>
  <c r="AA44" i="54"/>
  <c r="Z44" i="54"/>
  <c r="M44" i="54"/>
  <c r="L44" i="54"/>
  <c r="K44" i="54"/>
  <c r="J44" i="54"/>
  <c r="I44" i="54"/>
  <c r="H44" i="54"/>
  <c r="G44" i="54"/>
  <c r="F44" i="54"/>
  <c r="E44" i="54"/>
  <c r="D44" i="54"/>
  <c r="C44" i="54"/>
  <c r="BC41" i="54"/>
  <c r="BB41" i="54"/>
  <c r="AN41" i="54"/>
  <c r="AM41" i="54"/>
  <c r="AL41" i="54"/>
  <c r="AK41" i="54"/>
  <c r="AJ41" i="54"/>
  <c r="AI41" i="54"/>
  <c r="AH41" i="54"/>
  <c r="AG41" i="54"/>
  <c r="AF41" i="54"/>
  <c r="AE41" i="54"/>
  <c r="AD41" i="54"/>
  <c r="AB41" i="54"/>
  <c r="AA41" i="54"/>
  <c r="Z41" i="54"/>
  <c r="M41" i="54"/>
  <c r="L41" i="54"/>
  <c r="K41" i="54"/>
  <c r="J41" i="54"/>
  <c r="I41" i="54"/>
  <c r="H41" i="54"/>
  <c r="G41" i="54"/>
  <c r="F41" i="54"/>
  <c r="E41" i="54"/>
  <c r="D41" i="54"/>
  <c r="C41" i="54"/>
  <c r="BC40" i="54"/>
  <c r="BB40" i="54"/>
  <c r="AN40" i="54"/>
  <c r="AM40" i="54"/>
  <c r="AL40" i="54"/>
  <c r="AK40" i="54"/>
  <c r="AJ40" i="54"/>
  <c r="AI40" i="54"/>
  <c r="AH40" i="54"/>
  <c r="AG40" i="54"/>
  <c r="AF40" i="54"/>
  <c r="AE40" i="54"/>
  <c r="AD40" i="54"/>
  <c r="AB40" i="54"/>
  <c r="AA40" i="54"/>
  <c r="Z40" i="54"/>
  <c r="M40" i="54"/>
  <c r="L40" i="54"/>
  <c r="K40" i="54"/>
  <c r="J40" i="54"/>
  <c r="I40" i="54"/>
  <c r="H40" i="54"/>
  <c r="G40" i="54"/>
  <c r="F40" i="54"/>
  <c r="E40" i="54"/>
  <c r="D40" i="54"/>
  <c r="C40" i="54"/>
  <c r="BC39" i="54"/>
  <c r="BB39" i="54"/>
  <c r="AN39" i="54"/>
  <c r="AM39" i="54"/>
  <c r="AL39" i="54"/>
  <c r="AK39" i="54"/>
  <c r="AJ39" i="54"/>
  <c r="AI39" i="54"/>
  <c r="AH39" i="54"/>
  <c r="AG39" i="54"/>
  <c r="AF39" i="54"/>
  <c r="AE39" i="54"/>
  <c r="AD39" i="54"/>
  <c r="AB39" i="54"/>
  <c r="AA39" i="54"/>
  <c r="Z39" i="54"/>
  <c r="M39" i="54"/>
  <c r="L39" i="54"/>
  <c r="K39" i="54"/>
  <c r="J39" i="54"/>
  <c r="I39" i="54"/>
  <c r="H39" i="54"/>
  <c r="G39" i="54"/>
  <c r="F39" i="54"/>
  <c r="E39" i="54"/>
  <c r="D39" i="54"/>
  <c r="C39" i="54"/>
  <c r="BC38" i="54"/>
  <c r="BB38" i="54"/>
  <c r="AN38" i="54"/>
  <c r="AM38" i="54"/>
  <c r="AL38" i="54"/>
  <c r="AK38" i="54"/>
  <c r="AJ38" i="54"/>
  <c r="AI38" i="54"/>
  <c r="AH38" i="54"/>
  <c r="AG38" i="54"/>
  <c r="AF38" i="54"/>
  <c r="AE38" i="54"/>
  <c r="AD38" i="54"/>
  <c r="AB38" i="54"/>
  <c r="AA38" i="54"/>
  <c r="Z38" i="54"/>
  <c r="M38" i="54"/>
  <c r="L38" i="54"/>
  <c r="K38" i="54"/>
  <c r="J38" i="54"/>
  <c r="I38" i="54"/>
  <c r="H38" i="54"/>
  <c r="G38" i="54"/>
  <c r="F38" i="54"/>
  <c r="E38" i="54"/>
  <c r="D38" i="54"/>
  <c r="C38" i="54"/>
  <c r="BC37" i="54"/>
  <c r="BB37" i="54"/>
  <c r="AN37" i="54"/>
  <c r="AM37" i="54"/>
  <c r="AL37" i="54"/>
  <c r="AK37" i="54"/>
  <c r="AJ37" i="54"/>
  <c r="AI37" i="54"/>
  <c r="AH37" i="54"/>
  <c r="AG37" i="54"/>
  <c r="AF37" i="54"/>
  <c r="AE37" i="54"/>
  <c r="AD37" i="54"/>
  <c r="AB37" i="54"/>
  <c r="AA37" i="54"/>
  <c r="Z37" i="54"/>
  <c r="M37" i="54"/>
  <c r="L37" i="54"/>
  <c r="K37" i="54"/>
  <c r="J37" i="54"/>
  <c r="I37" i="54"/>
  <c r="H37" i="54"/>
  <c r="G37" i="54"/>
  <c r="F37" i="54"/>
  <c r="E37" i="54"/>
  <c r="D37" i="54"/>
  <c r="C37" i="54"/>
  <c r="BC36" i="54"/>
  <c r="BB36" i="54"/>
  <c r="AN36" i="54"/>
  <c r="AM36" i="54"/>
  <c r="AL36" i="54"/>
  <c r="AK36" i="54"/>
  <c r="AJ36" i="54"/>
  <c r="AI36" i="54"/>
  <c r="AH36" i="54"/>
  <c r="AG36" i="54"/>
  <c r="AF36" i="54"/>
  <c r="AE36" i="54"/>
  <c r="AD36" i="54"/>
  <c r="AB36" i="54"/>
  <c r="AA36" i="54"/>
  <c r="Z36" i="54"/>
  <c r="M36" i="54"/>
  <c r="L36" i="54"/>
  <c r="K36" i="54"/>
  <c r="J36" i="54"/>
  <c r="I36" i="54"/>
  <c r="H36" i="54"/>
  <c r="G36" i="54"/>
  <c r="F36" i="54"/>
  <c r="E36" i="54"/>
  <c r="D36" i="54"/>
  <c r="C36" i="54"/>
  <c r="BC35" i="54"/>
  <c r="BB35" i="54"/>
  <c r="AN35" i="54"/>
  <c r="AM35" i="54"/>
  <c r="AL35" i="54"/>
  <c r="AK35" i="54"/>
  <c r="AJ35" i="54"/>
  <c r="AI35" i="54"/>
  <c r="AH35" i="54"/>
  <c r="AG35" i="54"/>
  <c r="AF35" i="54"/>
  <c r="AE35" i="54"/>
  <c r="AD35" i="54"/>
  <c r="AB35" i="54"/>
  <c r="AA35" i="54"/>
  <c r="Z35" i="54"/>
  <c r="M35" i="54"/>
  <c r="L35" i="54"/>
  <c r="K35" i="54"/>
  <c r="J35" i="54"/>
  <c r="I35" i="54"/>
  <c r="H35" i="54"/>
  <c r="G35" i="54"/>
  <c r="F35" i="54"/>
  <c r="E35" i="54"/>
  <c r="D35" i="54"/>
  <c r="C35" i="54"/>
  <c r="BC34" i="54"/>
  <c r="BB34" i="54"/>
  <c r="AN34" i="54"/>
  <c r="AM34" i="54"/>
  <c r="AL34" i="54"/>
  <c r="AK34" i="54"/>
  <c r="AJ34" i="54"/>
  <c r="AI34" i="54"/>
  <c r="AH34" i="54"/>
  <c r="AG34" i="54"/>
  <c r="AF34" i="54"/>
  <c r="AE34" i="54"/>
  <c r="AD34" i="54"/>
  <c r="AB34" i="54"/>
  <c r="AA34" i="54"/>
  <c r="Z34" i="54"/>
  <c r="M34" i="54"/>
  <c r="L34" i="54"/>
  <c r="K34" i="54"/>
  <c r="J34" i="54"/>
  <c r="I34" i="54"/>
  <c r="H34" i="54"/>
  <c r="G34" i="54"/>
  <c r="F34" i="54"/>
  <c r="E34" i="54"/>
  <c r="D34" i="54"/>
  <c r="C34" i="54"/>
  <c r="BC33" i="54"/>
  <c r="BB33" i="54"/>
  <c r="AN33" i="54"/>
  <c r="AM33" i="54"/>
  <c r="AL33" i="54"/>
  <c r="AK33" i="54"/>
  <c r="AJ33" i="54"/>
  <c r="AI33" i="54"/>
  <c r="AH33" i="54"/>
  <c r="AG33" i="54"/>
  <c r="AF33" i="54"/>
  <c r="AE33" i="54"/>
  <c r="AD33" i="54"/>
  <c r="AB33" i="54"/>
  <c r="AA33" i="54"/>
  <c r="Z33" i="54"/>
  <c r="M33" i="54"/>
  <c r="L33" i="54"/>
  <c r="K33" i="54"/>
  <c r="J33" i="54"/>
  <c r="I33" i="54"/>
  <c r="H33" i="54"/>
  <c r="G33" i="54"/>
  <c r="F33" i="54"/>
  <c r="E33" i="54"/>
  <c r="D33" i="54"/>
  <c r="C33" i="54"/>
  <c r="BC32" i="54"/>
  <c r="BB32" i="54"/>
  <c r="AN32" i="54"/>
  <c r="AM32" i="54"/>
  <c r="AL32" i="54"/>
  <c r="AK32" i="54"/>
  <c r="AJ32" i="54"/>
  <c r="AI32" i="54"/>
  <c r="AH32" i="54"/>
  <c r="AG32" i="54"/>
  <c r="AF32" i="54"/>
  <c r="AE32" i="54"/>
  <c r="AD32" i="54"/>
  <c r="AB32" i="54"/>
  <c r="AA32" i="54"/>
  <c r="Z32" i="54"/>
  <c r="M32" i="54"/>
  <c r="L32" i="54"/>
  <c r="K32" i="54"/>
  <c r="J32" i="54"/>
  <c r="I32" i="54"/>
  <c r="H32" i="54"/>
  <c r="G32" i="54"/>
  <c r="F32" i="54"/>
  <c r="E32" i="54"/>
  <c r="D32" i="54"/>
  <c r="C32" i="54"/>
  <c r="BC31" i="54"/>
  <c r="BB31" i="54"/>
  <c r="AN31" i="54"/>
  <c r="AM31" i="54"/>
  <c r="AL31" i="54"/>
  <c r="AK31" i="54"/>
  <c r="AJ31" i="54"/>
  <c r="AI31" i="54"/>
  <c r="AH31" i="54"/>
  <c r="AG31" i="54"/>
  <c r="AF31" i="54"/>
  <c r="AE31" i="54"/>
  <c r="AD31" i="54"/>
  <c r="AB31" i="54"/>
  <c r="AA31" i="54"/>
  <c r="Z31" i="54"/>
  <c r="M31" i="54"/>
  <c r="L31" i="54"/>
  <c r="K31" i="54"/>
  <c r="J31" i="54"/>
  <c r="I31" i="54"/>
  <c r="H31" i="54"/>
  <c r="G31" i="54"/>
  <c r="F31" i="54"/>
  <c r="E31" i="54"/>
  <c r="D31" i="54"/>
  <c r="C31" i="54"/>
  <c r="BC30" i="54"/>
  <c r="BB30" i="54"/>
  <c r="AN30" i="54"/>
  <c r="AM30" i="54"/>
  <c r="AL30" i="54"/>
  <c r="AK30" i="54"/>
  <c r="AJ30" i="54"/>
  <c r="AI30" i="54"/>
  <c r="AH30" i="54"/>
  <c r="AG30" i="54"/>
  <c r="AF30" i="54"/>
  <c r="AE30" i="54"/>
  <c r="AD30" i="54"/>
  <c r="AB30" i="54"/>
  <c r="AA30" i="54"/>
  <c r="Z30" i="54"/>
  <c r="M30" i="54"/>
  <c r="L30" i="54"/>
  <c r="K30" i="54"/>
  <c r="J30" i="54"/>
  <c r="I30" i="54"/>
  <c r="H30" i="54"/>
  <c r="G30" i="54"/>
  <c r="F30" i="54"/>
  <c r="E30" i="54"/>
  <c r="D30" i="54"/>
  <c r="C30" i="54"/>
  <c r="BC26" i="54"/>
  <c r="BB26" i="54"/>
  <c r="AN26" i="54"/>
  <c r="AM26" i="54"/>
  <c r="AL26" i="54"/>
  <c r="AK26" i="54"/>
  <c r="AJ26" i="54"/>
  <c r="AI26" i="54"/>
  <c r="AH26" i="54"/>
  <c r="AG26" i="54"/>
  <c r="AF26" i="54"/>
  <c r="AE26" i="54"/>
  <c r="AD26" i="54"/>
  <c r="AB26" i="54"/>
  <c r="AA26" i="54"/>
  <c r="Z26" i="54"/>
  <c r="M26" i="54"/>
  <c r="L26" i="54"/>
  <c r="K26" i="54"/>
  <c r="J26" i="54"/>
  <c r="I26" i="54"/>
  <c r="H26" i="54"/>
  <c r="G26" i="54"/>
  <c r="F26" i="54"/>
  <c r="E26" i="54"/>
  <c r="D26" i="54"/>
  <c r="C26" i="54"/>
  <c r="BC25" i="54"/>
  <c r="BB25" i="54"/>
  <c r="AN25" i="54"/>
  <c r="AM25" i="54"/>
  <c r="AL25" i="54"/>
  <c r="AK25" i="54"/>
  <c r="AJ25" i="54"/>
  <c r="AI25" i="54"/>
  <c r="AH25" i="54"/>
  <c r="AG25" i="54"/>
  <c r="AF25" i="54"/>
  <c r="AE25" i="54"/>
  <c r="AD25" i="54"/>
  <c r="AB25" i="54"/>
  <c r="AA25" i="54"/>
  <c r="Z25" i="54"/>
  <c r="M25" i="54"/>
  <c r="L25" i="54"/>
  <c r="K25" i="54"/>
  <c r="J25" i="54"/>
  <c r="I25" i="54"/>
  <c r="H25" i="54"/>
  <c r="G25" i="54"/>
  <c r="F25" i="54"/>
  <c r="E25" i="54"/>
  <c r="D25" i="54"/>
  <c r="C25" i="54"/>
  <c r="BC24" i="54"/>
  <c r="BB24" i="54"/>
  <c r="AN24" i="54"/>
  <c r="AM24" i="54"/>
  <c r="AL24" i="54"/>
  <c r="AK24" i="54"/>
  <c r="AJ24" i="54"/>
  <c r="AI24" i="54"/>
  <c r="AH24" i="54"/>
  <c r="AG24" i="54"/>
  <c r="AF24" i="54"/>
  <c r="AE24" i="54"/>
  <c r="AD24" i="54"/>
  <c r="AB24" i="54"/>
  <c r="AA24" i="54"/>
  <c r="Z24" i="54"/>
  <c r="M24" i="54"/>
  <c r="L24" i="54"/>
  <c r="K24" i="54"/>
  <c r="J24" i="54"/>
  <c r="I24" i="54"/>
  <c r="H24" i="54"/>
  <c r="G24" i="54"/>
  <c r="F24" i="54"/>
  <c r="E24" i="54"/>
  <c r="D24" i="54"/>
  <c r="C24" i="54"/>
  <c r="BC23" i="54"/>
  <c r="BB23" i="54"/>
  <c r="AN23" i="54"/>
  <c r="AM23" i="54"/>
  <c r="AL23" i="54"/>
  <c r="AK23" i="54"/>
  <c r="AJ23" i="54"/>
  <c r="AI23" i="54"/>
  <c r="AH23" i="54"/>
  <c r="AG23" i="54"/>
  <c r="AF23" i="54"/>
  <c r="AE23" i="54"/>
  <c r="AD23" i="54"/>
  <c r="AB23" i="54"/>
  <c r="AA23" i="54"/>
  <c r="Z23" i="54"/>
  <c r="M23" i="54"/>
  <c r="L23" i="54"/>
  <c r="K23" i="54"/>
  <c r="J23" i="54"/>
  <c r="I23" i="54"/>
  <c r="H23" i="54"/>
  <c r="G23" i="54"/>
  <c r="F23" i="54"/>
  <c r="E23" i="54"/>
  <c r="D23" i="54"/>
  <c r="C23" i="54"/>
  <c r="BC22" i="54"/>
  <c r="BB22" i="54"/>
  <c r="AN22" i="54"/>
  <c r="AM22" i="54"/>
  <c r="AL22" i="54"/>
  <c r="AK22" i="54"/>
  <c r="AJ22" i="54"/>
  <c r="AI22" i="54"/>
  <c r="AH22" i="54"/>
  <c r="AG22" i="54"/>
  <c r="AF22" i="54"/>
  <c r="AE22" i="54"/>
  <c r="AD22" i="54"/>
  <c r="AB22" i="54"/>
  <c r="AA22" i="54"/>
  <c r="Z22" i="54"/>
  <c r="M22" i="54"/>
  <c r="L22" i="54"/>
  <c r="K22" i="54"/>
  <c r="J22" i="54"/>
  <c r="I22" i="54"/>
  <c r="H22" i="54"/>
  <c r="G22" i="54"/>
  <c r="F22" i="54"/>
  <c r="E22" i="54"/>
  <c r="D22" i="54"/>
  <c r="C22" i="54"/>
  <c r="BC21" i="54"/>
  <c r="BB21" i="54"/>
  <c r="AN21" i="54"/>
  <c r="AM21" i="54"/>
  <c r="AL21" i="54"/>
  <c r="AK21" i="54"/>
  <c r="AJ21" i="54"/>
  <c r="AI21" i="54"/>
  <c r="AH21" i="54"/>
  <c r="AG21" i="54"/>
  <c r="AF21" i="54"/>
  <c r="AE21" i="54"/>
  <c r="AD21" i="54"/>
  <c r="AB21" i="54"/>
  <c r="AA21" i="54"/>
  <c r="Z21" i="54"/>
  <c r="M21" i="54"/>
  <c r="L21" i="54"/>
  <c r="K21" i="54"/>
  <c r="J21" i="54"/>
  <c r="I21" i="54"/>
  <c r="H21" i="54"/>
  <c r="G21" i="54"/>
  <c r="F21" i="54"/>
  <c r="E21" i="54"/>
  <c r="D21" i="54"/>
  <c r="C21" i="54"/>
  <c r="BC20" i="54"/>
  <c r="BB20" i="54"/>
  <c r="AW20" i="54"/>
  <c r="AN20" i="54"/>
  <c r="AM20" i="54"/>
  <c r="AL20" i="54"/>
  <c r="AK20" i="54"/>
  <c r="AJ20" i="54"/>
  <c r="AI20" i="54"/>
  <c r="AH20" i="54"/>
  <c r="AG20" i="54"/>
  <c r="AF20" i="54"/>
  <c r="AE20" i="54"/>
  <c r="AD20" i="54"/>
  <c r="AB20" i="54"/>
  <c r="AA20" i="54"/>
  <c r="Z20" i="54"/>
  <c r="M20" i="54"/>
  <c r="L20" i="54"/>
  <c r="J20" i="54"/>
  <c r="I20" i="54"/>
  <c r="H20" i="54"/>
  <c r="G20" i="54"/>
  <c r="F20" i="54"/>
  <c r="E20" i="54"/>
  <c r="D20" i="54"/>
  <c r="C20" i="54"/>
  <c r="BC19" i="54"/>
  <c r="BB19" i="54"/>
  <c r="AN19" i="54"/>
  <c r="AM19" i="54"/>
  <c r="AL19" i="54"/>
  <c r="AK19" i="54"/>
  <c r="AJ19" i="54"/>
  <c r="AI19" i="54"/>
  <c r="AH19" i="54"/>
  <c r="AG19" i="54"/>
  <c r="AF19" i="54"/>
  <c r="AE19" i="54"/>
  <c r="AD19" i="54"/>
  <c r="AB19" i="54"/>
  <c r="AA19" i="54"/>
  <c r="Z19" i="54"/>
  <c r="M19" i="54"/>
  <c r="L19" i="54"/>
  <c r="K19" i="54"/>
  <c r="J19" i="54"/>
  <c r="I19" i="54"/>
  <c r="H19" i="54"/>
  <c r="G19" i="54"/>
  <c r="F19" i="54"/>
  <c r="E19" i="54"/>
  <c r="D19" i="54"/>
  <c r="C19" i="54"/>
  <c r="BC18" i="54"/>
  <c r="BB18" i="54"/>
  <c r="AN18" i="54"/>
  <c r="AM18" i="54"/>
  <c r="AL18" i="54"/>
  <c r="AK18" i="54"/>
  <c r="AJ18" i="54"/>
  <c r="AI18" i="54"/>
  <c r="AH18" i="54"/>
  <c r="AG18" i="54"/>
  <c r="AF18" i="54"/>
  <c r="AE18" i="54"/>
  <c r="AD18" i="54"/>
  <c r="AB18" i="54"/>
  <c r="AA18" i="54"/>
  <c r="Z18" i="54"/>
  <c r="M18" i="54"/>
  <c r="L18" i="54"/>
  <c r="J18" i="54"/>
  <c r="I18" i="54"/>
  <c r="H18" i="54"/>
  <c r="G18" i="54"/>
  <c r="F18" i="54"/>
  <c r="D18" i="54"/>
  <c r="C18" i="54"/>
  <c r="BC16" i="54"/>
  <c r="BB16" i="54"/>
  <c r="AN16" i="54"/>
  <c r="AM16" i="54"/>
  <c r="AL16" i="54"/>
  <c r="AK16" i="54"/>
  <c r="AJ16" i="54"/>
  <c r="AI16" i="54"/>
  <c r="AH16" i="54"/>
  <c r="AG16" i="54"/>
  <c r="AF16" i="54"/>
  <c r="AE16" i="54"/>
  <c r="AD16" i="54"/>
  <c r="AB16" i="54"/>
  <c r="AA16" i="54"/>
  <c r="Z16" i="54"/>
  <c r="M16" i="54"/>
  <c r="L16" i="54"/>
  <c r="K16" i="54"/>
  <c r="J16" i="54"/>
  <c r="I16" i="54"/>
  <c r="H16" i="54"/>
  <c r="G16" i="54"/>
  <c r="F16" i="54"/>
  <c r="E16" i="54"/>
  <c r="D16" i="54"/>
  <c r="C16" i="54"/>
  <c r="BC15" i="54"/>
  <c r="BB15" i="54"/>
  <c r="AN15" i="54"/>
  <c r="AM15" i="54"/>
  <c r="AL15" i="54"/>
  <c r="AK15" i="54"/>
  <c r="AJ15" i="54"/>
  <c r="AI15" i="54"/>
  <c r="AH15" i="54"/>
  <c r="AG15" i="54"/>
  <c r="AF15" i="54"/>
  <c r="AE15" i="54"/>
  <c r="AD15" i="54"/>
  <c r="AB15" i="54"/>
  <c r="AA15" i="54"/>
  <c r="Z15" i="54"/>
  <c r="M15" i="54"/>
  <c r="L15" i="54"/>
  <c r="K15" i="54"/>
  <c r="J15" i="54"/>
  <c r="I15" i="54"/>
  <c r="H15" i="54"/>
  <c r="G15" i="54"/>
  <c r="F15" i="54"/>
  <c r="E15" i="54"/>
  <c r="D15" i="54"/>
  <c r="C15" i="54"/>
  <c r="BC14" i="54"/>
  <c r="BB14" i="54"/>
  <c r="BB17" i="54" s="1"/>
  <c r="AN14" i="54"/>
  <c r="AM14" i="54"/>
  <c r="AL14" i="54"/>
  <c r="AL17" i="54" s="1"/>
  <c r="AK14" i="54"/>
  <c r="AJ14" i="54"/>
  <c r="AI14" i="54"/>
  <c r="AH14" i="54"/>
  <c r="AG14" i="54"/>
  <c r="AF14" i="54"/>
  <c r="AE14" i="54"/>
  <c r="AD14" i="54"/>
  <c r="AD17" i="54" s="1"/>
  <c r="AB14" i="54"/>
  <c r="AA14" i="54"/>
  <c r="Z14" i="54"/>
  <c r="M14" i="54"/>
  <c r="M17" i="54" s="1"/>
  <c r="L14" i="54"/>
  <c r="K14" i="54"/>
  <c r="J14" i="54"/>
  <c r="I14" i="54"/>
  <c r="H14" i="54"/>
  <c r="G14" i="54"/>
  <c r="F14" i="54"/>
  <c r="E14" i="54"/>
  <c r="E17" i="54" s="1"/>
  <c r="D14" i="54"/>
  <c r="C14" i="54"/>
  <c r="BC13" i="54"/>
  <c r="BB13" i="54"/>
  <c r="AN13" i="54"/>
  <c r="AM13" i="54"/>
  <c r="AL13" i="54"/>
  <c r="AK13" i="54"/>
  <c r="AJ13" i="54"/>
  <c r="AI13" i="54"/>
  <c r="AH13" i="54"/>
  <c r="AG13" i="54"/>
  <c r="AF13" i="54"/>
  <c r="AE13" i="54"/>
  <c r="AD13" i="54"/>
  <c r="AB13" i="54"/>
  <c r="AA13" i="54"/>
  <c r="Z13" i="54"/>
  <c r="M13" i="54"/>
  <c r="L13" i="54"/>
  <c r="K13" i="54"/>
  <c r="J13" i="54"/>
  <c r="I13" i="54"/>
  <c r="H13" i="54"/>
  <c r="G13" i="54"/>
  <c r="F13" i="54"/>
  <c r="E13" i="54"/>
  <c r="D13" i="54"/>
  <c r="C13" i="54"/>
  <c r="BC12" i="54"/>
  <c r="BB12" i="54"/>
  <c r="AO12" i="54"/>
  <c r="AN12" i="54"/>
  <c r="AM12" i="54"/>
  <c r="AL12" i="54"/>
  <c r="AK12" i="54"/>
  <c r="AJ12" i="54"/>
  <c r="AI12" i="54"/>
  <c r="AH12" i="54"/>
  <c r="AG12" i="54"/>
  <c r="AF12" i="54"/>
  <c r="AE12" i="54"/>
  <c r="AD12" i="54"/>
  <c r="AB12" i="54"/>
  <c r="AA12" i="54"/>
  <c r="Z12" i="54"/>
  <c r="N12" i="54"/>
  <c r="M12" i="54"/>
  <c r="L12" i="54"/>
  <c r="K12" i="54"/>
  <c r="J12" i="54"/>
  <c r="I12" i="54"/>
  <c r="H12" i="54"/>
  <c r="G12" i="54"/>
  <c r="F12" i="54"/>
  <c r="E12" i="54"/>
  <c r="D12" i="54"/>
  <c r="C12" i="54"/>
  <c r="BC11" i="54"/>
  <c r="BB11" i="54"/>
  <c r="AN11" i="54"/>
  <c r="AM11" i="54"/>
  <c r="AL11" i="54"/>
  <c r="AK11" i="54"/>
  <c r="AJ11" i="54"/>
  <c r="AI11" i="54"/>
  <c r="AH11" i="54"/>
  <c r="AG11" i="54"/>
  <c r="AF11" i="54"/>
  <c r="AE11" i="54"/>
  <c r="AD11" i="54"/>
  <c r="AB11" i="54"/>
  <c r="AA11" i="54"/>
  <c r="Z11" i="54"/>
  <c r="M11" i="54"/>
  <c r="L11" i="54"/>
  <c r="K11" i="54"/>
  <c r="J11" i="54"/>
  <c r="I11" i="54"/>
  <c r="H11" i="54"/>
  <c r="G11" i="54"/>
  <c r="F11" i="54"/>
  <c r="E11" i="54"/>
  <c r="D11" i="54"/>
  <c r="C11" i="54"/>
  <c r="BC10" i="54"/>
  <c r="BB10" i="54"/>
  <c r="AN10" i="54"/>
  <c r="AM10" i="54"/>
  <c r="AL10" i="54"/>
  <c r="AK10" i="54"/>
  <c r="AJ10" i="54"/>
  <c r="AI10" i="54"/>
  <c r="AH10" i="54"/>
  <c r="AG10" i="54"/>
  <c r="AF10" i="54"/>
  <c r="AE10" i="54"/>
  <c r="AD10" i="54"/>
  <c r="AB10" i="54"/>
  <c r="AA10" i="54"/>
  <c r="Z10" i="54"/>
  <c r="M10" i="54"/>
  <c r="L10" i="54"/>
  <c r="K10" i="54"/>
  <c r="J10" i="54"/>
  <c r="I10" i="54"/>
  <c r="H10" i="54"/>
  <c r="G10" i="54"/>
  <c r="F10" i="54"/>
  <c r="E10" i="54"/>
  <c r="D10" i="54"/>
  <c r="C10" i="54"/>
  <c r="BC8" i="54"/>
  <c r="BB8" i="54"/>
  <c r="AV8" i="54"/>
  <c r="AU8" i="54"/>
  <c r="AT8" i="54"/>
  <c r="AS8" i="54"/>
  <c r="AN8" i="54"/>
  <c r="AM8" i="54"/>
  <c r="AL8" i="54"/>
  <c r="AK8" i="54"/>
  <c r="AJ8" i="54"/>
  <c r="AI8" i="54"/>
  <c r="AH8" i="54"/>
  <c r="AG8" i="54"/>
  <c r="AF8" i="54"/>
  <c r="AE8" i="54"/>
  <c r="AD8" i="54"/>
  <c r="AB8" i="54"/>
  <c r="AA8" i="54"/>
  <c r="Z8" i="54"/>
  <c r="U8" i="54"/>
  <c r="T8" i="54"/>
  <c r="S8" i="54"/>
  <c r="R8" i="54"/>
  <c r="M8" i="54"/>
  <c r="L8" i="54"/>
  <c r="K8" i="54"/>
  <c r="J8" i="54"/>
  <c r="I8" i="54"/>
  <c r="H8" i="54"/>
  <c r="G8" i="54"/>
  <c r="F8" i="54"/>
  <c r="E8" i="54"/>
  <c r="D8" i="54"/>
  <c r="C8" i="54"/>
  <c r="BC7" i="54"/>
  <c r="BB7" i="54"/>
  <c r="AN7" i="54"/>
  <c r="AM7" i="54"/>
  <c r="AL7" i="54"/>
  <c r="AK7" i="54"/>
  <c r="AJ7" i="54"/>
  <c r="AI7" i="54"/>
  <c r="AH7" i="54"/>
  <c r="AG7" i="54"/>
  <c r="AF7" i="54"/>
  <c r="AE7" i="54"/>
  <c r="AD7" i="54"/>
  <c r="AB7" i="54"/>
  <c r="AA7" i="54"/>
  <c r="Z7" i="54"/>
  <c r="M7" i="54"/>
  <c r="L7" i="54"/>
  <c r="K7" i="54"/>
  <c r="J7" i="54"/>
  <c r="I7" i="54"/>
  <c r="H7" i="54"/>
  <c r="G7" i="54"/>
  <c r="F7" i="54"/>
  <c r="E7" i="54"/>
  <c r="D7" i="54"/>
  <c r="C7" i="54"/>
  <c r="BC6" i="54"/>
  <c r="BB6" i="54"/>
  <c r="AN6" i="54"/>
  <c r="AM6" i="54"/>
  <c r="AL6" i="54"/>
  <c r="AK6" i="54"/>
  <c r="AJ6" i="54"/>
  <c r="AI6" i="54"/>
  <c r="AH6" i="54"/>
  <c r="AH9" i="54" s="1"/>
  <c r="AG6" i="54"/>
  <c r="AF6" i="54"/>
  <c r="AE6" i="54"/>
  <c r="AD6" i="54"/>
  <c r="AB6" i="54"/>
  <c r="AA6" i="54"/>
  <c r="Z6" i="54"/>
  <c r="M6" i="54"/>
  <c r="L6" i="54"/>
  <c r="K6" i="54"/>
  <c r="J6" i="54"/>
  <c r="I6" i="54"/>
  <c r="I9" i="54" s="1"/>
  <c r="H6" i="54"/>
  <c r="G6" i="54"/>
  <c r="F6" i="54"/>
  <c r="E6" i="54"/>
  <c r="D6" i="54"/>
  <c r="C6" i="54"/>
  <c r="BC5" i="54"/>
  <c r="BB5" i="54"/>
  <c r="AN5" i="54"/>
  <c r="AM5" i="54"/>
  <c r="AL5" i="54"/>
  <c r="AK5" i="54"/>
  <c r="AJ5" i="54"/>
  <c r="AI5" i="54"/>
  <c r="AH5" i="54"/>
  <c r="AG5" i="54"/>
  <c r="AF5" i="54"/>
  <c r="AE5" i="54"/>
  <c r="AD5" i="54"/>
  <c r="AB5" i="54"/>
  <c r="AA5" i="54"/>
  <c r="Z5" i="54"/>
  <c r="M5" i="54"/>
  <c r="M43" i="54" s="1"/>
  <c r="M50" i="54" s="1"/>
  <c r="L5" i="54"/>
  <c r="J5" i="54"/>
  <c r="I5" i="54"/>
  <c r="H5" i="54"/>
  <c r="G5" i="54"/>
  <c r="F5" i="54"/>
  <c r="C5" i="54"/>
  <c r="AL4" i="54"/>
  <c r="AM4" i="54" s="1"/>
  <c r="AN4" i="54" s="1"/>
  <c r="AO4" i="54" s="1"/>
  <c r="AP4" i="54" s="1"/>
  <c r="AQ4" i="54" s="1"/>
  <c r="AR4" i="54" s="1"/>
  <c r="AS4" i="54" s="1"/>
  <c r="AT4" i="54" s="1"/>
  <c r="AU4" i="54" s="1"/>
  <c r="AV4" i="54" s="1"/>
  <c r="AW4" i="54" s="1"/>
  <c r="AX4" i="54" s="1"/>
  <c r="AY4" i="54" s="1"/>
  <c r="AZ4" i="54" s="1"/>
  <c r="BA4" i="54" s="1"/>
  <c r="BB4" i="54" s="1"/>
  <c r="BC4" i="54" s="1"/>
  <c r="K4" i="54"/>
  <c r="L4" i="54" s="1"/>
  <c r="M4" i="54" s="1"/>
  <c r="N4" i="54" s="1"/>
  <c r="O4" i="54" s="1"/>
  <c r="P4" i="54" s="1"/>
  <c r="Q4" i="54" s="1"/>
  <c r="R4" i="54" s="1"/>
  <c r="S4" i="54" s="1"/>
  <c r="T4" i="54" s="1"/>
  <c r="U4" i="54" s="1"/>
  <c r="V4" i="54" s="1"/>
  <c r="W4" i="54" s="1"/>
  <c r="X4" i="54" s="1"/>
  <c r="Y4" i="54" s="1"/>
  <c r="Z4" i="54" s="1"/>
  <c r="AA4" i="54" s="1"/>
  <c r="AB4" i="54" s="1"/>
  <c r="BC26" i="17"/>
  <c r="BB26" i="17"/>
  <c r="BA26" i="17"/>
  <c r="AW26" i="17"/>
  <c r="AR26" i="17"/>
  <c r="AN26" i="17"/>
  <c r="AM26" i="17"/>
  <c r="AL26" i="17"/>
  <c r="AK26" i="17"/>
  <c r="AJ26" i="17"/>
  <c r="AI26" i="17"/>
  <c r="AH26" i="17"/>
  <c r="AG26" i="17"/>
  <c r="AF26" i="17"/>
  <c r="AE26" i="17"/>
  <c r="AD26" i="17"/>
  <c r="AB26" i="17"/>
  <c r="AA26" i="17"/>
  <c r="Z26" i="17"/>
  <c r="V26" i="17"/>
  <c r="Q26" i="17"/>
  <c r="M26" i="17"/>
  <c r="L26" i="17"/>
  <c r="K26" i="17"/>
  <c r="J26" i="17"/>
  <c r="I26" i="17"/>
  <c r="H26" i="17"/>
  <c r="G26" i="17"/>
  <c r="F26" i="17"/>
  <c r="E26" i="17"/>
  <c r="D26" i="17"/>
  <c r="C26" i="17"/>
  <c r="BC25" i="17"/>
  <c r="BD94" i="3" s="1"/>
  <c r="BB25" i="17"/>
  <c r="BC94" i="3" s="1"/>
  <c r="BA25" i="17"/>
  <c r="BB94" i="3" s="1"/>
  <c r="AN25" i="17"/>
  <c r="AO94" i="3" s="1"/>
  <c r="AM25" i="17"/>
  <c r="AN94" i="3" s="1"/>
  <c r="AL25" i="17"/>
  <c r="AM94" i="3" s="1"/>
  <c r="AK25" i="17"/>
  <c r="AL94" i="3" s="1"/>
  <c r="AJ25" i="17"/>
  <c r="AK94" i="3" s="1"/>
  <c r="AI25" i="17"/>
  <c r="AJ94" i="3" s="1"/>
  <c r="AH25" i="17"/>
  <c r="AI94" i="3" s="1"/>
  <c r="AG25" i="17"/>
  <c r="AH94" i="3" s="1"/>
  <c r="AF25" i="17"/>
  <c r="AG94" i="3" s="1"/>
  <c r="AE25" i="17"/>
  <c r="AF94" i="3" s="1"/>
  <c r="AD25" i="17"/>
  <c r="AE94" i="3" s="1"/>
  <c r="AB25" i="17"/>
  <c r="AA85" i="3" s="1"/>
  <c r="AA25" i="17"/>
  <c r="Z85" i="3" s="1"/>
  <c r="Z25" i="17"/>
  <c r="Y85" i="3" s="1"/>
  <c r="M25" i="17"/>
  <c r="L85" i="3" s="1"/>
  <c r="L25" i="17"/>
  <c r="K85" i="3" s="1"/>
  <c r="K25" i="17"/>
  <c r="J85" i="3" s="1"/>
  <c r="J25" i="17"/>
  <c r="I85" i="3" s="1"/>
  <c r="I25" i="17"/>
  <c r="H85" i="3" s="1"/>
  <c r="H25" i="17"/>
  <c r="G85" i="3" s="1"/>
  <c r="G25" i="17"/>
  <c r="F85" i="3" s="1"/>
  <c r="F25" i="17"/>
  <c r="E85" i="3" s="1"/>
  <c r="E25" i="17"/>
  <c r="D85" i="3" s="1"/>
  <c r="D25" i="17"/>
  <c r="C85" i="3" s="1"/>
  <c r="C25" i="17"/>
  <c r="B85" i="3" s="1"/>
  <c r="BC24" i="17"/>
  <c r="BB24" i="17"/>
  <c r="BA24" i="17"/>
  <c r="AN24" i="17"/>
  <c r="AM24" i="17"/>
  <c r="AL24" i="17"/>
  <c r="AK24" i="17"/>
  <c r="AJ24" i="17"/>
  <c r="AI24" i="17"/>
  <c r="AH24" i="17"/>
  <c r="AG24" i="17"/>
  <c r="AF24" i="17"/>
  <c r="AE24" i="17"/>
  <c r="AD24" i="17"/>
  <c r="AB24" i="17"/>
  <c r="AA24" i="17"/>
  <c r="Z24" i="17"/>
  <c r="M24" i="17"/>
  <c r="L24" i="17"/>
  <c r="K24" i="17"/>
  <c r="J24" i="17"/>
  <c r="I24" i="17"/>
  <c r="H24" i="17"/>
  <c r="G24" i="17"/>
  <c r="F24" i="17"/>
  <c r="E24" i="17"/>
  <c r="D24" i="17"/>
  <c r="C24" i="17"/>
  <c r="BC21" i="17"/>
  <c r="BB21" i="17"/>
  <c r="BA21" i="17"/>
  <c r="AN21" i="17"/>
  <c r="AM21" i="17"/>
  <c r="AL21" i="17"/>
  <c r="AK21" i="17"/>
  <c r="AJ21" i="17"/>
  <c r="AI21" i="17"/>
  <c r="AH21" i="17"/>
  <c r="AG21" i="17"/>
  <c r="AF21" i="17"/>
  <c r="AE21" i="17"/>
  <c r="AD21" i="17"/>
  <c r="AB21" i="17"/>
  <c r="AA21" i="17"/>
  <c r="Z21" i="17"/>
  <c r="M21" i="17"/>
  <c r="L21" i="17"/>
  <c r="K21" i="17"/>
  <c r="J21" i="17"/>
  <c r="I21" i="17"/>
  <c r="H21" i="17"/>
  <c r="G21" i="17"/>
  <c r="F21" i="17"/>
  <c r="E21" i="17"/>
  <c r="D21" i="17"/>
  <c r="C21" i="17"/>
  <c r="BC20" i="17"/>
  <c r="BB20" i="17"/>
  <c r="BA20" i="17"/>
  <c r="AN20" i="17"/>
  <c r="AM20" i="17"/>
  <c r="AL20" i="17"/>
  <c r="AK20" i="17"/>
  <c r="AJ20" i="17"/>
  <c r="AI20" i="17"/>
  <c r="AH20" i="17"/>
  <c r="AG20" i="17"/>
  <c r="AF20" i="17"/>
  <c r="AE20" i="17"/>
  <c r="AD20" i="17"/>
  <c r="AB20" i="17"/>
  <c r="AA20" i="17"/>
  <c r="Z20" i="17"/>
  <c r="M20" i="17"/>
  <c r="L20" i="17"/>
  <c r="K20" i="17"/>
  <c r="J20" i="17"/>
  <c r="I20" i="17"/>
  <c r="H20" i="17"/>
  <c r="G20" i="17"/>
  <c r="F20" i="17"/>
  <c r="E20" i="17"/>
  <c r="D20" i="17"/>
  <c r="C20" i="17"/>
  <c r="BC19" i="17"/>
  <c r="BD91" i="3" s="1"/>
  <c r="BB19" i="17"/>
  <c r="BC91" i="3" s="1"/>
  <c r="BA19" i="17"/>
  <c r="BB91" i="3" s="1"/>
  <c r="AN19" i="17"/>
  <c r="AO91" i="3" s="1"/>
  <c r="AM19" i="17"/>
  <c r="AN91" i="3" s="1"/>
  <c r="AL19" i="17"/>
  <c r="AM91" i="3" s="1"/>
  <c r="AK19" i="17"/>
  <c r="AL91" i="3" s="1"/>
  <c r="AJ19" i="17"/>
  <c r="AK91" i="3" s="1"/>
  <c r="AI19" i="17"/>
  <c r="AJ91" i="3" s="1"/>
  <c r="AH19" i="17"/>
  <c r="AI91" i="3" s="1"/>
  <c r="AG19" i="17"/>
  <c r="AH91" i="3" s="1"/>
  <c r="AF19" i="17"/>
  <c r="AG91" i="3" s="1"/>
  <c r="AE19" i="17"/>
  <c r="AF91" i="3" s="1"/>
  <c r="AD19" i="17"/>
  <c r="AE91" i="3" s="1"/>
  <c r="AB19" i="17"/>
  <c r="AA82" i="3" s="1"/>
  <c r="AA19" i="17"/>
  <c r="Z82" i="3" s="1"/>
  <c r="Z19" i="17"/>
  <c r="Y82" i="3" s="1"/>
  <c r="M19" i="17"/>
  <c r="L82" i="3" s="1"/>
  <c r="L19" i="17"/>
  <c r="K82" i="3" s="1"/>
  <c r="K19" i="17"/>
  <c r="J82" i="3" s="1"/>
  <c r="J19" i="17"/>
  <c r="I82" i="3" s="1"/>
  <c r="I19" i="17"/>
  <c r="H82" i="3" s="1"/>
  <c r="H19" i="17"/>
  <c r="G82" i="3" s="1"/>
  <c r="G19" i="17"/>
  <c r="F82" i="3" s="1"/>
  <c r="F19" i="17"/>
  <c r="E82" i="3" s="1"/>
  <c r="E19" i="17"/>
  <c r="D82" i="3" s="1"/>
  <c r="D19" i="17"/>
  <c r="C82" i="3" s="1"/>
  <c r="C19" i="17"/>
  <c r="B82" i="3" s="1"/>
  <c r="BC17" i="17"/>
  <c r="BB17" i="17"/>
  <c r="BA17" i="17"/>
  <c r="AN17" i="17"/>
  <c r="AM17" i="17"/>
  <c r="AL17" i="17"/>
  <c r="AK17" i="17"/>
  <c r="AJ17" i="17"/>
  <c r="AI17" i="17"/>
  <c r="AH17" i="17"/>
  <c r="AG17" i="17"/>
  <c r="AF17" i="17"/>
  <c r="AE17" i="17"/>
  <c r="AD17" i="17"/>
  <c r="AB17" i="17"/>
  <c r="AA17" i="17"/>
  <c r="Z17" i="17"/>
  <c r="M17" i="17"/>
  <c r="L17" i="17"/>
  <c r="K17" i="17"/>
  <c r="J17" i="17"/>
  <c r="I17" i="17"/>
  <c r="H17" i="17"/>
  <c r="G17" i="17"/>
  <c r="F17" i="17"/>
  <c r="E17" i="17"/>
  <c r="D17" i="17"/>
  <c r="C17" i="17"/>
  <c r="BC16" i="17"/>
  <c r="BD93" i="3" s="1"/>
  <c r="BB16" i="17"/>
  <c r="BC93" i="3" s="1"/>
  <c r="BA16" i="17"/>
  <c r="BB93" i="3" s="1"/>
  <c r="AN16" i="17"/>
  <c r="AO93" i="3" s="1"/>
  <c r="AM16" i="17"/>
  <c r="AN93" i="3" s="1"/>
  <c r="AL16" i="17"/>
  <c r="AM93" i="3" s="1"/>
  <c r="AK16" i="17"/>
  <c r="AL93" i="3" s="1"/>
  <c r="AJ16" i="17"/>
  <c r="AK93" i="3" s="1"/>
  <c r="AI16" i="17"/>
  <c r="AJ93" i="3" s="1"/>
  <c r="AH16" i="17"/>
  <c r="AI93" i="3" s="1"/>
  <c r="AG16" i="17"/>
  <c r="AH93" i="3" s="1"/>
  <c r="AF16" i="17"/>
  <c r="AG93" i="3" s="1"/>
  <c r="AE16" i="17"/>
  <c r="AF93" i="3" s="1"/>
  <c r="AD16" i="17"/>
  <c r="AE93" i="3" s="1"/>
  <c r="AB16" i="17"/>
  <c r="AA84" i="3" s="1"/>
  <c r="AA16" i="17"/>
  <c r="Z84" i="3" s="1"/>
  <c r="Z16" i="17"/>
  <c r="Y84" i="3" s="1"/>
  <c r="M16" i="17"/>
  <c r="L84" i="3" s="1"/>
  <c r="L16" i="17"/>
  <c r="K84" i="3" s="1"/>
  <c r="K16" i="17"/>
  <c r="J84" i="3" s="1"/>
  <c r="J16" i="17"/>
  <c r="I84" i="3" s="1"/>
  <c r="I16" i="17"/>
  <c r="H84" i="3" s="1"/>
  <c r="H16" i="17"/>
  <c r="G84" i="3" s="1"/>
  <c r="G16" i="17"/>
  <c r="F84" i="3" s="1"/>
  <c r="F16" i="17"/>
  <c r="E84" i="3" s="1"/>
  <c r="E16" i="17"/>
  <c r="D84" i="3" s="1"/>
  <c r="D16" i="17"/>
  <c r="C84" i="3" s="1"/>
  <c r="C16" i="17"/>
  <c r="B84" i="3" s="1"/>
  <c r="BC15" i="17"/>
  <c r="BD92" i="3" s="1"/>
  <c r="BB15" i="17"/>
  <c r="BC92" i="3" s="1"/>
  <c r="BA15" i="17"/>
  <c r="BB92" i="3" s="1"/>
  <c r="AN15" i="17"/>
  <c r="AO92" i="3" s="1"/>
  <c r="AM15" i="17"/>
  <c r="AN92" i="3" s="1"/>
  <c r="AL15" i="17"/>
  <c r="AM92" i="3" s="1"/>
  <c r="AK15" i="17"/>
  <c r="AL92" i="3" s="1"/>
  <c r="AJ15" i="17"/>
  <c r="AK92" i="3" s="1"/>
  <c r="AI15" i="17"/>
  <c r="AJ92" i="3" s="1"/>
  <c r="AH15" i="17"/>
  <c r="AI92" i="3" s="1"/>
  <c r="AG15" i="17"/>
  <c r="AH92" i="3" s="1"/>
  <c r="AF15" i="17"/>
  <c r="AG92" i="3" s="1"/>
  <c r="AE15" i="17"/>
  <c r="AF92" i="3" s="1"/>
  <c r="AD15" i="17"/>
  <c r="AE92" i="3" s="1"/>
  <c r="AB15" i="17"/>
  <c r="AA83" i="3" s="1"/>
  <c r="AA15" i="17"/>
  <c r="Z83" i="3" s="1"/>
  <c r="Z15" i="17"/>
  <c r="Y83" i="3" s="1"/>
  <c r="M15" i="17"/>
  <c r="L83" i="3" s="1"/>
  <c r="L15" i="17"/>
  <c r="K83" i="3" s="1"/>
  <c r="K15" i="17"/>
  <c r="J83" i="3" s="1"/>
  <c r="J15" i="17"/>
  <c r="I83" i="3" s="1"/>
  <c r="I15" i="17"/>
  <c r="H83" i="3" s="1"/>
  <c r="H15" i="17"/>
  <c r="G83" i="3" s="1"/>
  <c r="G15" i="17"/>
  <c r="F83" i="3" s="1"/>
  <c r="F15" i="17"/>
  <c r="E83" i="3" s="1"/>
  <c r="E15" i="17"/>
  <c r="D83" i="3" s="1"/>
  <c r="D15" i="17"/>
  <c r="C83" i="3" s="1"/>
  <c r="C15" i="17"/>
  <c r="B83" i="3" s="1"/>
  <c r="BC14" i="17"/>
  <c r="BB14" i="17"/>
  <c r="BA14" i="17"/>
  <c r="AN14" i="17"/>
  <c r="AM14" i="17"/>
  <c r="AL14" i="17"/>
  <c r="AK14" i="17"/>
  <c r="AJ14" i="17"/>
  <c r="AI14" i="17"/>
  <c r="AH14" i="17"/>
  <c r="AG14" i="17"/>
  <c r="AF14" i="17"/>
  <c r="AE14" i="17"/>
  <c r="AD14" i="17"/>
  <c r="AB14" i="17"/>
  <c r="AA14" i="17"/>
  <c r="Z14" i="17"/>
  <c r="M14" i="17"/>
  <c r="L14" i="17"/>
  <c r="K14" i="17"/>
  <c r="J14" i="17"/>
  <c r="I14" i="17"/>
  <c r="H14" i="17"/>
  <c r="G14" i="17"/>
  <c r="F14" i="17"/>
  <c r="E14" i="17"/>
  <c r="D14" i="17"/>
  <c r="C14" i="17"/>
  <c r="BC12" i="17"/>
  <c r="BB12" i="17"/>
  <c r="BA12" i="17"/>
  <c r="AN12" i="17"/>
  <c r="AM12" i="17"/>
  <c r="AL12" i="17"/>
  <c r="AK12" i="17"/>
  <c r="AJ12" i="17"/>
  <c r="AI12" i="17"/>
  <c r="AH12" i="17"/>
  <c r="AG12" i="17"/>
  <c r="AF12" i="17"/>
  <c r="AE12" i="17"/>
  <c r="AD12" i="17"/>
  <c r="AB12" i="17"/>
  <c r="AA12" i="17"/>
  <c r="Z12" i="17"/>
  <c r="M12" i="17"/>
  <c r="L12" i="17"/>
  <c r="K12" i="17"/>
  <c r="J12" i="17"/>
  <c r="I12" i="17"/>
  <c r="H12" i="17"/>
  <c r="G12" i="17"/>
  <c r="F12" i="17"/>
  <c r="E12" i="17"/>
  <c r="D12" i="17"/>
  <c r="C12" i="17"/>
  <c r="BC11" i="17"/>
  <c r="BB11" i="17"/>
  <c r="BA11" i="17"/>
  <c r="AN11" i="17"/>
  <c r="AM11" i="17"/>
  <c r="AL11" i="17"/>
  <c r="AK11" i="17"/>
  <c r="AJ11" i="17"/>
  <c r="AI11" i="17"/>
  <c r="AH11" i="17"/>
  <c r="AG11" i="17"/>
  <c r="AF11" i="17"/>
  <c r="AE11" i="17"/>
  <c r="AD11" i="17"/>
  <c r="AB11" i="17"/>
  <c r="AA11" i="17"/>
  <c r="Z11" i="17"/>
  <c r="M11" i="17"/>
  <c r="L11" i="17"/>
  <c r="K11" i="17"/>
  <c r="J11" i="17"/>
  <c r="I11" i="17"/>
  <c r="H11" i="17"/>
  <c r="G11" i="17"/>
  <c r="F11" i="17"/>
  <c r="E11" i="17"/>
  <c r="D11" i="17"/>
  <c r="C11" i="17"/>
  <c r="BC10" i="17"/>
  <c r="BD95" i="3" s="1"/>
  <c r="BB10" i="17"/>
  <c r="BC95" i="3" s="1"/>
  <c r="BA10" i="17"/>
  <c r="BB95" i="3" s="1"/>
  <c r="AN10" i="17"/>
  <c r="AO95" i="3" s="1"/>
  <c r="AM10" i="17"/>
  <c r="AN95" i="3" s="1"/>
  <c r="AL10" i="17"/>
  <c r="AM95" i="3" s="1"/>
  <c r="AK10" i="17"/>
  <c r="AL95" i="3" s="1"/>
  <c r="AJ10" i="17"/>
  <c r="AK95" i="3" s="1"/>
  <c r="AI10" i="17"/>
  <c r="AJ95" i="3" s="1"/>
  <c r="AH10" i="17"/>
  <c r="AI95" i="3" s="1"/>
  <c r="AG10" i="17"/>
  <c r="AH95" i="3" s="1"/>
  <c r="AF10" i="17"/>
  <c r="AG95" i="3" s="1"/>
  <c r="AE10" i="17"/>
  <c r="AF95" i="3" s="1"/>
  <c r="AD10" i="17"/>
  <c r="AE95" i="3" s="1"/>
  <c r="AB10" i="17"/>
  <c r="AA86" i="3" s="1"/>
  <c r="AA10" i="17"/>
  <c r="Z86" i="3" s="1"/>
  <c r="Z10" i="17"/>
  <c r="Y86" i="3" s="1"/>
  <c r="M10" i="17"/>
  <c r="L86" i="3" s="1"/>
  <c r="L10" i="17"/>
  <c r="K86" i="3" s="1"/>
  <c r="K10" i="17"/>
  <c r="J86" i="3" s="1"/>
  <c r="J10" i="17"/>
  <c r="I86" i="3" s="1"/>
  <c r="I10" i="17"/>
  <c r="H86" i="3" s="1"/>
  <c r="H10" i="17"/>
  <c r="G86" i="3" s="1"/>
  <c r="G10" i="17"/>
  <c r="F86" i="3" s="1"/>
  <c r="F10" i="17"/>
  <c r="E86" i="3" s="1"/>
  <c r="E10" i="17"/>
  <c r="D86" i="3" s="1"/>
  <c r="D10" i="17"/>
  <c r="C86" i="3" s="1"/>
  <c r="C10" i="17"/>
  <c r="B86" i="3" s="1"/>
  <c r="BC9" i="17"/>
  <c r="BB9" i="17"/>
  <c r="BA9" i="17"/>
  <c r="AU9" i="17"/>
  <c r="AT9" i="17"/>
  <c r="AS9" i="17"/>
  <c r="AQ9" i="17"/>
  <c r="AO9" i="17"/>
  <c r="AN9" i="17"/>
  <c r="AM9" i="17"/>
  <c r="AL9" i="17"/>
  <c r="AK9" i="17"/>
  <c r="AJ9" i="17"/>
  <c r="AI9" i="17"/>
  <c r="AH9" i="17"/>
  <c r="AG9" i="17"/>
  <c r="AF9" i="17"/>
  <c r="AE9" i="17"/>
  <c r="AD9" i="17"/>
  <c r="AB9" i="17"/>
  <c r="AA9" i="17"/>
  <c r="Z9" i="17"/>
  <c r="T9" i="17"/>
  <c r="S9" i="17"/>
  <c r="R9" i="17"/>
  <c r="P9" i="17"/>
  <c r="N9" i="17"/>
  <c r="M9" i="17"/>
  <c r="L9" i="17"/>
  <c r="K9" i="17"/>
  <c r="J9" i="17"/>
  <c r="I9" i="17"/>
  <c r="H9" i="17"/>
  <c r="G9" i="17"/>
  <c r="F9" i="17"/>
  <c r="E9" i="17"/>
  <c r="D9" i="17"/>
  <c r="C9" i="17"/>
  <c r="BC8" i="17"/>
  <c r="BB8" i="17"/>
  <c r="BA8" i="17"/>
  <c r="AN8" i="17"/>
  <c r="AM8" i="17"/>
  <c r="AL8" i="17"/>
  <c r="AK8" i="17"/>
  <c r="AJ8" i="17"/>
  <c r="AI8" i="17"/>
  <c r="AH8" i="17"/>
  <c r="AG8" i="17"/>
  <c r="AF8" i="17"/>
  <c r="AE8" i="17"/>
  <c r="AD8" i="17"/>
  <c r="AB8" i="17"/>
  <c r="AA8" i="17"/>
  <c r="Z8" i="17"/>
  <c r="M8" i="17"/>
  <c r="L8" i="17"/>
  <c r="K8" i="17"/>
  <c r="J8" i="17"/>
  <c r="I8" i="17"/>
  <c r="H8" i="17"/>
  <c r="G8" i="17"/>
  <c r="F8" i="17"/>
  <c r="E8" i="17"/>
  <c r="D8" i="17"/>
  <c r="C8" i="17"/>
  <c r="BC7" i="17"/>
  <c r="BB7" i="17"/>
  <c r="BA7" i="17"/>
  <c r="AN7" i="17"/>
  <c r="AM7" i="17"/>
  <c r="AL7" i="17"/>
  <c r="AK7" i="17"/>
  <c r="AJ7" i="17"/>
  <c r="AI7" i="17"/>
  <c r="AH7" i="17"/>
  <c r="AG7" i="17"/>
  <c r="AF7" i="17"/>
  <c r="AE7" i="17"/>
  <c r="AD7" i="17"/>
  <c r="AB7" i="17"/>
  <c r="AA7" i="17"/>
  <c r="Z7" i="17"/>
  <c r="M7" i="17"/>
  <c r="L7" i="17"/>
  <c r="K7" i="17"/>
  <c r="J7" i="17"/>
  <c r="I7" i="17"/>
  <c r="H7" i="17"/>
  <c r="G7" i="17"/>
  <c r="F7" i="17"/>
  <c r="E7" i="17"/>
  <c r="D7" i="17"/>
  <c r="C7" i="17"/>
  <c r="BC6" i="17"/>
  <c r="BB6" i="17"/>
  <c r="BA6" i="17"/>
  <c r="AN6" i="17"/>
  <c r="AM6" i="17"/>
  <c r="AL6" i="17"/>
  <c r="AK6" i="17"/>
  <c r="AJ6" i="17"/>
  <c r="AI6" i="17"/>
  <c r="AH6" i="17"/>
  <c r="AG6" i="17"/>
  <c r="AF6" i="17"/>
  <c r="AE6" i="17"/>
  <c r="AD6" i="17"/>
  <c r="AB6" i="17"/>
  <c r="AA6" i="17"/>
  <c r="Z6" i="17"/>
  <c r="M6" i="17"/>
  <c r="L6" i="17"/>
  <c r="K6" i="17"/>
  <c r="J6" i="17"/>
  <c r="I6" i="17"/>
  <c r="H6" i="17"/>
  <c r="G6" i="17"/>
  <c r="F6" i="17"/>
  <c r="E6" i="17"/>
  <c r="D6" i="17"/>
  <c r="C6" i="17"/>
  <c r="BC5" i="17"/>
  <c r="BB5" i="17"/>
  <c r="BA5" i="17"/>
  <c r="AN5" i="17"/>
  <c r="AM5" i="17"/>
  <c r="AL5" i="17"/>
  <c r="AK5" i="17"/>
  <c r="AJ5" i="17"/>
  <c r="AI5" i="17"/>
  <c r="AH5" i="17"/>
  <c r="AG5" i="17"/>
  <c r="AF5" i="17"/>
  <c r="AE5" i="17"/>
  <c r="AD5" i="17"/>
  <c r="AB5" i="17"/>
  <c r="AA5" i="17"/>
  <c r="Z5" i="17"/>
  <c r="M5" i="17"/>
  <c r="L5" i="17"/>
  <c r="K5" i="17"/>
  <c r="J5" i="17"/>
  <c r="I5" i="17"/>
  <c r="H5" i="17"/>
  <c r="G5" i="17"/>
  <c r="F5" i="17"/>
  <c r="E5" i="17"/>
  <c r="D5" i="17"/>
  <c r="C5" i="17"/>
  <c r="AL4" i="17"/>
  <c r="AM4" i="17" s="1"/>
  <c r="AN4" i="17" s="1"/>
  <c r="AO4" i="17" s="1"/>
  <c r="AP4" i="17" s="1"/>
  <c r="AQ4" i="17" s="1"/>
  <c r="AR4" i="17" s="1"/>
  <c r="AS4" i="17" s="1"/>
  <c r="AT4" i="17" s="1"/>
  <c r="AU4" i="17" s="1"/>
  <c r="AV4" i="17" s="1"/>
  <c r="AW4" i="17" s="1"/>
  <c r="AX4" i="17" s="1"/>
  <c r="AY4" i="17" s="1"/>
  <c r="AZ4" i="17" s="1"/>
  <c r="BA4" i="17" s="1"/>
  <c r="BB4" i="17" s="1"/>
  <c r="BC4" i="17" s="1"/>
  <c r="K4" i="17"/>
  <c r="L4" i="17" s="1"/>
  <c r="M4" i="17" s="1"/>
  <c r="N4" i="17" s="1"/>
  <c r="O4" i="17" s="1"/>
  <c r="P4" i="17" s="1"/>
  <c r="Q4" i="17" s="1"/>
  <c r="R4" i="17" s="1"/>
  <c r="S4" i="17" s="1"/>
  <c r="T4" i="17" s="1"/>
  <c r="U4" i="17" s="1"/>
  <c r="V4" i="17" s="1"/>
  <c r="W4" i="17" s="1"/>
  <c r="X4" i="17" s="1"/>
  <c r="Y4" i="17" s="1"/>
  <c r="Z4" i="17" s="1"/>
  <c r="AA4" i="17" s="1"/>
  <c r="AB4" i="17" s="1"/>
  <c r="BC21" i="18"/>
  <c r="BB21" i="18"/>
  <c r="BA21" i="18"/>
  <c r="AN21" i="18"/>
  <c r="AM21" i="18"/>
  <c r="AL21" i="18"/>
  <c r="AK21" i="18"/>
  <c r="AJ21" i="18"/>
  <c r="AI21" i="18"/>
  <c r="AH21" i="18"/>
  <c r="AG21" i="18"/>
  <c r="AF21" i="18"/>
  <c r="AE21" i="18"/>
  <c r="AD21" i="18"/>
  <c r="AB21" i="18"/>
  <c r="AA21" i="18"/>
  <c r="Z21" i="18"/>
  <c r="M21" i="18"/>
  <c r="L21" i="18"/>
  <c r="K21" i="18"/>
  <c r="J21" i="18"/>
  <c r="I21" i="18"/>
  <c r="H21" i="18"/>
  <c r="G21" i="18"/>
  <c r="F21" i="18"/>
  <c r="E21" i="18"/>
  <c r="D21" i="18"/>
  <c r="C21" i="18"/>
  <c r="BC20" i="18"/>
  <c r="BB20" i="18"/>
  <c r="BA20" i="18"/>
  <c r="AN20" i="18"/>
  <c r="AM20" i="18"/>
  <c r="AL20" i="18"/>
  <c r="AK20" i="18"/>
  <c r="AJ20" i="18"/>
  <c r="AI20" i="18"/>
  <c r="AH20" i="18"/>
  <c r="AG20" i="18"/>
  <c r="AF20" i="18"/>
  <c r="AE20" i="18"/>
  <c r="AD20" i="18"/>
  <c r="AB20" i="18"/>
  <c r="AA20" i="18"/>
  <c r="Z20" i="18"/>
  <c r="M20" i="18"/>
  <c r="L20" i="18"/>
  <c r="K20" i="18"/>
  <c r="J20" i="18"/>
  <c r="I20" i="18"/>
  <c r="H20" i="18"/>
  <c r="G20" i="18"/>
  <c r="F20" i="18"/>
  <c r="E20" i="18"/>
  <c r="D20" i="18"/>
  <c r="C20" i="18"/>
  <c r="BC17" i="18"/>
  <c r="BB17" i="18"/>
  <c r="BA17" i="18"/>
  <c r="AN17" i="18"/>
  <c r="AM17" i="18"/>
  <c r="AL17" i="18"/>
  <c r="AK17" i="18"/>
  <c r="AJ17" i="18"/>
  <c r="AI17" i="18"/>
  <c r="AH17" i="18"/>
  <c r="AG17" i="18"/>
  <c r="AF17" i="18"/>
  <c r="AE17" i="18"/>
  <c r="AD17" i="18"/>
  <c r="AB17" i="18"/>
  <c r="AA17" i="18"/>
  <c r="Z17" i="18"/>
  <c r="M17" i="18"/>
  <c r="L17" i="18"/>
  <c r="K17" i="18"/>
  <c r="J17" i="18"/>
  <c r="I17" i="18"/>
  <c r="H17" i="18"/>
  <c r="G17" i="18"/>
  <c r="F17" i="18"/>
  <c r="E17" i="18"/>
  <c r="D17" i="18"/>
  <c r="C17" i="18"/>
  <c r="BC16" i="18"/>
  <c r="BB16" i="18"/>
  <c r="BA16" i="18"/>
  <c r="AN16" i="18"/>
  <c r="AM16" i="18"/>
  <c r="AL16" i="18"/>
  <c r="AK16" i="18"/>
  <c r="AJ16" i="18"/>
  <c r="AI16" i="18"/>
  <c r="AH16" i="18"/>
  <c r="AG16" i="18"/>
  <c r="AF16" i="18"/>
  <c r="AE16" i="18"/>
  <c r="AD16" i="18"/>
  <c r="AB16" i="18"/>
  <c r="AA16" i="18"/>
  <c r="Z16" i="18"/>
  <c r="M16" i="18"/>
  <c r="L16" i="18"/>
  <c r="K16" i="18"/>
  <c r="J16" i="18"/>
  <c r="I16" i="18"/>
  <c r="H16" i="18"/>
  <c r="G16" i="18"/>
  <c r="F16" i="18"/>
  <c r="E16" i="18"/>
  <c r="D16" i="18"/>
  <c r="C16" i="18"/>
  <c r="BC15" i="18"/>
  <c r="BD114" i="3" s="1"/>
  <c r="BB15" i="18"/>
  <c r="BC114" i="3" s="1"/>
  <c r="BA15" i="18"/>
  <c r="BB114" i="3" s="1"/>
  <c r="AN15" i="18"/>
  <c r="AO114" i="3" s="1"/>
  <c r="AM15" i="18"/>
  <c r="AN114" i="3" s="1"/>
  <c r="AL15" i="18"/>
  <c r="AM114" i="3" s="1"/>
  <c r="AK15" i="18"/>
  <c r="AL114" i="3" s="1"/>
  <c r="AJ15" i="18"/>
  <c r="AK114" i="3" s="1"/>
  <c r="AI15" i="18"/>
  <c r="AJ114" i="3" s="1"/>
  <c r="AH15" i="18"/>
  <c r="AI114" i="3" s="1"/>
  <c r="AG15" i="18"/>
  <c r="AH114" i="3" s="1"/>
  <c r="AF15" i="18"/>
  <c r="AG114" i="3" s="1"/>
  <c r="AE15" i="18"/>
  <c r="AF114" i="3" s="1"/>
  <c r="AD15" i="18"/>
  <c r="AE114" i="3" s="1"/>
  <c r="AB15" i="18"/>
  <c r="AA102" i="3" s="1"/>
  <c r="AA15" i="18"/>
  <c r="Z102" i="3" s="1"/>
  <c r="Z15" i="18"/>
  <c r="Y102" i="3" s="1"/>
  <c r="M15" i="18"/>
  <c r="L102" i="3" s="1"/>
  <c r="L15" i="18"/>
  <c r="K102" i="3" s="1"/>
  <c r="K15" i="18"/>
  <c r="J102" i="3" s="1"/>
  <c r="J15" i="18"/>
  <c r="I102" i="3" s="1"/>
  <c r="I15" i="18"/>
  <c r="H102" i="3" s="1"/>
  <c r="H15" i="18"/>
  <c r="G102" i="3" s="1"/>
  <c r="G15" i="18"/>
  <c r="F102" i="3" s="1"/>
  <c r="F15" i="18"/>
  <c r="E102" i="3" s="1"/>
  <c r="E15" i="18"/>
  <c r="D102" i="3" s="1"/>
  <c r="D15" i="18"/>
  <c r="C102" i="3" s="1"/>
  <c r="C15" i="18"/>
  <c r="B102" i="3" s="1"/>
  <c r="BC13" i="18"/>
  <c r="BD118" i="3" s="1"/>
  <c r="BB13" i="18"/>
  <c r="BC118" i="3" s="1"/>
  <c r="BA13" i="18"/>
  <c r="BB118" i="3" s="1"/>
  <c r="AN13" i="18"/>
  <c r="AO118" i="3" s="1"/>
  <c r="AM13" i="18"/>
  <c r="AN118" i="3" s="1"/>
  <c r="AL13" i="18"/>
  <c r="AM118" i="3" s="1"/>
  <c r="AK13" i="18"/>
  <c r="AL118" i="3" s="1"/>
  <c r="AJ13" i="18"/>
  <c r="AK118" i="3" s="1"/>
  <c r="AI13" i="18"/>
  <c r="AJ118" i="3" s="1"/>
  <c r="AH13" i="18"/>
  <c r="AI118" i="3" s="1"/>
  <c r="AG13" i="18"/>
  <c r="AH118" i="3" s="1"/>
  <c r="AF13" i="18"/>
  <c r="AG118" i="3" s="1"/>
  <c r="AE13" i="18"/>
  <c r="AF118" i="3" s="1"/>
  <c r="AD13" i="18"/>
  <c r="AE118" i="3" s="1"/>
  <c r="AB13" i="18"/>
  <c r="AA106" i="3" s="1"/>
  <c r="AA13" i="18"/>
  <c r="Z106" i="3" s="1"/>
  <c r="Z13" i="18"/>
  <c r="Y106" i="3" s="1"/>
  <c r="M13" i="18"/>
  <c r="L106" i="3" s="1"/>
  <c r="L13" i="18"/>
  <c r="K106" i="3" s="1"/>
  <c r="K13" i="18"/>
  <c r="J106" i="3" s="1"/>
  <c r="J13" i="18"/>
  <c r="I106" i="3" s="1"/>
  <c r="I13" i="18"/>
  <c r="H106" i="3" s="1"/>
  <c r="H13" i="18"/>
  <c r="G106" i="3" s="1"/>
  <c r="G13" i="18"/>
  <c r="F106" i="3" s="1"/>
  <c r="F13" i="18"/>
  <c r="E106" i="3" s="1"/>
  <c r="E13" i="18"/>
  <c r="D106" i="3" s="1"/>
  <c r="D13" i="18"/>
  <c r="C106" i="3" s="1"/>
  <c r="C13" i="18"/>
  <c r="B106" i="3" s="1"/>
  <c r="BC12" i="18"/>
  <c r="BD117" i="3" s="1"/>
  <c r="BB12" i="18"/>
  <c r="BC117" i="3" s="1"/>
  <c r="BA12" i="18"/>
  <c r="BB117" i="3" s="1"/>
  <c r="AN12" i="18"/>
  <c r="AO117" i="3" s="1"/>
  <c r="AM12" i="18"/>
  <c r="AN117" i="3" s="1"/>
  <c r="AL12" i="18"/>
  <c r="AM117" i="3" s="1"/>
  <c r="AK12" i="18"/>
  <c r="AL117" i="3" s="1"/>
  <c r="AJ12" i="18"/>
  <c r="AK117" i="3" s="1"/>
  <c r="AI12" i="18"/>
  <c r="AJ117" i="3" s="1"/>
  <c r="AH12" i="18"/>
  <c r="AI117" i="3" s="1"/>
  <c r="AG12" i="18"/>
  <c r="AH117" i="3" s="1"/>
  <c r="AF12" i="18"/>
  <c r="AG117" i="3" s="1"/>
  <c r="AE12" i="18"/>
  <c r="AF117" i="3" s="1"/>
  <c r="AD12" i="18"/>
  <c r="AE117" i="3" s="1"/>
  <c r="AB12" i="18"/>
  <c r="AA105" i="3" s="1"/>
  <c r="AA12" i="18"/>
  <c r="Z105" i="3" s="1"/>
  <c r="Z12" i="18"/>
  <c r="Y105" i="3" s="1"/>
  <c r="M12" i="18"/>
  <c r="L105" i="3" s="1"/>
  <c r="L12" i="18"/>
  <c r="K105" i="3" s="1"/>
  <c r="K12" i="18"/>
  <c r="J105" i="3" s="1"/>
  <c r="J12" i="18"/>
  <c r="I105" i="3" s="1"/>
  <c r="I12" i="18"/>
  <c r="H105" i="3" s="1"/>
  <c r="H12" i="18"/>
  <c r="G105" i="3" s="1"/>
  <c r="G12" i="18"/>
  <c r="F105" i="3" s="1"/>
  <c r="F12" i="18"/>
  <c r="E105" i="3" s="1"/>
  <c r="E12" i="18"/>
  <c r="D105" i="3" s="1"/>
  <c r="D12" i="18"/>
  <c r="C105" i="3" s="1"/>
  <c r="C12" i="18"/>
  <c r="B105" i="3" s="1"/>
  <c r="BC11" i="18"/>
  <c r="BD116" i="3" s="1"/>
  <c r="BB11" i="18"/>
  <c r="BC116" i="3" s="1"/>
  <c r="BA11" i="18"/>
  <c r="BB116" i="3" s="1"/>
  <c r="AN11" i="18"/>
  <c r="AO116" i="3" s="1"/>
  <c r="AM11" i="18"/>
  <c r="AN116" i="3" s="1"/>
  <c r="AL11" i="18"/>
  <c r="AM116" i="3" s="1"/>
  <c r="AK11" i="18"/>
  <c r="AL116" i="3" s="1"/>
  <c r="AJ11" i="18"/>
  <c r="AK116" i="3" s="1"/>
  <c r="AI11" i="18"/>
  <c r="AJ116" i="3" s="1"/>
  <c r="AH11" i="18"/>
  <c r="AI116" i="3" s="1"/>
  <c r="AG11" i="18"/>
  <c r="AH116" i="3" s="1"/>
  <c r="AF11" i="18"/>
  <c r="AG116" i="3" s="1"/>
  <c r="AE11" i="18"/>
  <c r="AF116" i="3" s="1"/>
  <c r="AD11" i="18"/>
  <c r="AE116" i="3" s="1"/>
  <c r="AB11" i="18"/>
  <c r="AA104" i="3" s="1"/>
  <c r="AA11" i="18"/>
  <c r="Z104" i="3" s="1"/>
  <c r="Z11" i="18"/>
  <c r="Y104" i="3" s="1"/>
  <c r="M11" i="18"/>
  <c r="L104" i="3" s="1"/>
  <c r="L11" i="18"/>
  <c r="K104" i="3" s="1"/>
  <c r="K11" i="18"/>
  <c r="J104" i="3" s="1"/>
  <c r="J11" i="18"/>
  <c r="I104" i="3" s="1"/>
  <c r="I11" i="18"/>
  <c r="H104" i="3" s="1"/>
  <c r="H11" i="18"/>
  <c r="G104" i="3" s="1"/>
  <c r="G11" i="18"/>
  <c r="F104" i="3" s="1"/>
  <c r="F11" i="18"/>
  <c r="E104" i="3" s="1"/>
  <c r="E11" i="18"/>
  <c r="D104" i="3" s="1"/>
  <c r="D11" i="18"/>
  <c r="C104" i="3" s="1"/>
  <c r="C11" i="18"/>
  <c r="B104" i="3" s="1"/>
  <c r="BC10" i="18"/>
  <c r="BD115" i="3" s="1"/>
  <c r="BB10" i="18"/>
  <c r="BC115" i="3" s="1"/>
  <c r="BA10" i="18"/>
  <c r="BB115" i="3" s="1"/>
  <c r="AN10" i="18"/>
  <c r="AO115" i="3" s="1"/>
  <c r="AM10" i="18"/>
  <c r="AN115" i="3" s="1"/>
  <c r="AL10" i="18"/>
  <c r="AM115" i="3" s="1"/>
  <c r="AK10" i="18"/>
  <c r="AL115" i="3" s="1"/>
  <c r="AJ10" i="18"/>
  <c r="AK115" i="3" s="1"/>
  <c r="AI10" i="18"/>
  <c r="AJ115" i="3" s="1"/>
  <c r="AH10" i="18"/>
  <c r="AI115" i="3" s="1"/>
  <c r="AG10" i="18"/>
  <c r="AH115" i="3" s="1"/>
  <c r="AF10" i="18"/>
  <c r="AG115" i="3" s="1"/>
  <c r="AE10" i="18"/>
  <c r="AF115" i="3" s="1"/>
  <c r="AD10" i="18"/>
  <c r="AE115" i="3" s="1"/>
  <c r="AB10" i="18"/>
  <c r="AA103" i="3" s="1"/>
  <c r="AA10" i="18"/>
  <c r="Z103" i="3" s="1"/>
  <c r="Z10" i="18"/>
  <c r="Y103" i="3" s="1"/>
  <c r="M10" i="18"/>
  <c r="L103" i="3" s="1"/>
  <c r="L10" i="18"/>
  <c r="K103" i="3" s="1"/>
  <c r="K10" i="18"/>
  <c r="J103" i="3" s="1"/>
  <c r="J10" i="18"/>
  <c r="I103" i="3" s="1"/>
  <c r="I10" i="18"/>
  <c r="H103" i="3" s="1"/>
  <c r="H10" i="18"/>
  <c r="G103" i="3" s="1"/>
  <c r="G10" i="18"/>
  <c r="F103" i="3" s="1"/>
  <c r="F10" i="18"/>
  <c r="E103" i="3" s="1"/>
  <c r="E10" i="18"/>
  <c r="D103" i="3" s="1"/>
  <c r="D10" i="18"/>
  <c r="C103" i="3" s="1"/>
  <c r="C10" i="18"/>
  <c r="B103" i="3" s="1"/>
  <c r="BC9" i="18"/>
  <c r="BB9" i="18"/>
  <c r="BA9" i="18"/>
  <c r="AN9" i="18"/>
  <c r="AM9" i="18"/>
  <c r="AL9" i="18"/>
  <c r="AK9" i="18"/>
  <c r="AJ9" i="18"/>
  <c r="AI9" i="18"/>
  <c r="AH9" i="18"/>
  <c r="AH14" i="18" s="1"/>
  <c r="AG9" i="18"/>
  <c r="AF9" i="18"/>
  <c r="AE9" i="18"/>
  <c r="AD9" i="18"/>
  <c r="AB9" i="18"/>
  <c r="AA9" i="18"/>
  <c r="Z9" i="18"/>
  <c r="M9" i="18"/>
  <c r="L9" i="18"/>
  <c r="K9" i="18"/>
  <c r="J9" i="18"/>
  <c r="I9" i="18"/>
  <c r="I14" i="18" s="1"/>
  <c r="H9" i="18"/>
  <c r="G9" i="18"/>
  <c r="F9" i="18"/>
  <c r="E9" i="18"/>
  <c r="D9" i="18"/>
  <c r="C9" i="18"/>
  <c r="BC8" i="18"/>
  <c r="BB8" i="18"/>
  <c r="BA8" i="18"/>
  <c r="AN8" i="18"/>
  <c r="AM8" i="18"/>
  <c r="AL8" i="18"/>
  <c r="AK8" i="18"/>
  <c r="AJ8" i="18"/>
  <c r="AI8" i="18"/>
  <c r="AH8" i="18"/>
  <c r="AG8" i="18"/>
  <c r="AF8" i="18"/>
  <c r="AE8" i="18"/>
  <c r="AD8" i="18"/>
  <c r="AB8" i="18"/>
  <c r="AA8" i="18"/>
  <c r="Z8" i="18"/>
  <c r="M8" i="18"/>
  <c r="L8" i="18"/>
  <c r="K8" i="18"/>
  <c r="J8" i="18"/>
  <c r="I8" i="18"/>
  <c r="H8" i="18"/>
  <c r="G8" i="18"/>
  <c r="F8" i="18"/>
  <c r="E8" i="18"/>
  <c r="D8" i="18"/>
  <c r="C8" i="18"/>
  <c r="BC7" i="18"/>
  <c r="BB7" i="18"/>
  <c r="BA7" i="18"/>
  <c r="AN7" i="18"/>
  <c r="AM7" i="18"/>
  <c r="AL7" i="18"/>
  <c r="AK7" i="18"/>
  <c r="AJ7" i="18"/>
  <c r="AI7" i="18"/>
  <c r="AH7" i="18"/>
  <c r="AG7" i="18"/>
  <c r="AF7" i="18"/>
  <c r="AE7" i="18"/>
  <c r="AD7" i="18"/>
  <c r="AB7" i="18"/>
  <c r="AA7" i="18"/>
  <c r="Z7" i="18"/>
  <c r="M7" i="18"/>
  <c r="L7" i="18"/>
  <c r="K7" i="18"/>
  <c r="J7" i="18"/>
  <c r="I7" i="18"/>
  <c r="H7" i="18"/>
  <c r="G7" i="18"/>
  <c r="F7" i="18"/>
  <c r="E7" i="18"/>
  <c r="D7" i="18"/>
  <c r="C7" i="18"/>
  <c r="BC6" i="18"/>
  <c r="BB6" i="18"/>
  <c r="BA6" i="18"/>
  <c r="AN6" i="18"/>
  <c r="AL6" i="18"/>
  <c r="AK6" i="18"/>
  <c r="AJ6" i="18"/>
  <c r="AI6" i="18"/>
  <c r="AH6" i="18"/>
  <c r="AG6" i="18"/>
  <c r="AF6" i="18"/>
  <c r="AE6" i="18"/>
  <c r="AD6" i="18"/>
  <c r="AB6" i="18"/>
  <c r="AA6" i="18"/>
  <c r="Z6" i="18"/>
  <c r="M6" i="18"/>
  <c r="L6" i="18"/>
  <c r="K6" i="18"/>
  <c r="J6" i="18"/>
  <c r="I6" i="18"/>
  <c r="H6" i="18"/>
  <c r="G6" i="18"/>
  <c r="F6" i="18"/>
  <c r="E6" i="18"/>
  <c r="D6" i="18"/>
  <c r="C6" i="18"/>
  <c r="BC5" i="18"/>
  <c r="BB5" i="18"/>
  <c r="BA5" i="18"/>
  <c r="AN5" i="18"/>
  <c r="AL5" i="18"/>
  <c r="AK5" i="18"/>
  <c r="AJ5" i="18"/>
  <c r="AI5" i="18"/>
  <c r="AH5" i="18"/>
  <c r="AG5" i="18"/>
  <c r="AF5" i="18"/>
  <c r="AE5" i="18"/>
  <c r="AD5" i="18"/>
  <c r="AB5" i="18"/>
  <c r="AA5" i="18"/>
  <c r="Z5" i="18"/>
  <c r="M5" i="18"/>
  <c r="L5" i="18"/>
  <c r="K5" i="18"/>
  <c r="J5" i="18"/>
  <c r="I5" i="18"/>
  <c r="H5" i="18"/>
  <c r="G5" i="18"/>
  <c r="F5" i="18"/>
  <c r="E5" i="18"/>
  <c r="D5" i="18"/>
  <c r="C5" i="18"/>
  <c r="AL4" i="18"/>
  <c r="AM4" i="18" s="1"/>
  <c r="AN4" i="18" s="1"/>
  <c r="AO4" i="18" s="1"/>
  <c r="AP4" i="18" s="1"/>
  <c r="AQ4" i="18" s="1"/>
  <c r="AR4" i="18" s="1"/>
  <c r="AS4" i="18" s="1"/>
  <c r="AT4" i="18" s="1"/>
  <c r="AU4" i="18" s="1"/>
  <c r="AV4" i="18" s="1"/>
  <c r="AW4" i="18" s="1"/>
  <c r="AX4" i="18" s="1"/>
  <c r="AY4" i="18" s="1"/>
  <c r="AZ4" i="18" s="1"/>
  <c r="BA4" i="18" s="1"/>
  <c r="BB4" i="18" s="1"/>
  <c r="BC4" i="18" s="1"/>
  <c r="K4" i="18"/>
  <c r="L4" i="18" s="1"/>
  <c r="M4" i="18" s="1"/>
  <c r="N4" i="18" s="1"/>
  <c r="O4" i="18" s="1"/>
  <c r="P4" i="18" s="1"/>
  <c r="Q4" i="18" s="1"/>
  <c r="R4" i="18" s="1"/>
  <c r="S4" i="18" s="1"/>
  <c r="T4" i="18" s="1"/>
  <c r="U4" i="18" s="1"/>
  <c r="V4" i="18" s="1"/>
  <c r="W4" i="18" s="1"/>
  <c r="X4" i="18" s="1"/>
  <c r="Y4" i="18" s="1"/>
  <c r="Z4" i="18" s="1"/>
  <c r="AA4" i="18" s="1"/>
  <c r="AB4" i="18" s="1"/>
  <c r="BC48" i="20"/>
  <c r="BB48" i="20"/>
  <c r="AN48" i="20"/>
  <c r="AM48" i="20"/>
  <c r="AL48" i="20"/>
  <c r="AK48" i="20"/>
  <c r="AJ48" i="20"/>
  <c r="AI48" i="20"/>
  <c r="AH48" i="20"/>
  <c r="AG48" i="20"/>
  <c r="AF48" i="20"/>
  <c r="AE48" i="20"/>
  <c r="AD48" i="20"/>
  <c r="AB48" i="20"/>
  <c r="AA48" i="20"/>
  <c r="Z48" i="20"/>
  <c r="M48" i="20"/>
  <c r="L48" i="20"/>
  <c r="K48" i="20"/>
  <c r="J48" i="20"/>
  <c r="I48" i="20"/>
  <c r="H48" i="20"/>
  <c r="G48" i="20"/>
  <c r="F48" i="20"/>
  <c r="E48" i="20"/>
  <c r="D48" i="20"/>
  <c r="C48" i="20"/>
  <c r="BC47" i="20"/>
  <c r="BD146" i="3" s="1"/>
  <c r="BB47" i="20"/>
  <c r="BC146" i="3" s="1"/>
  <c r="AN47" i="20"/>
  <c r="AO146" i="3" s="1"/>
  <c r="AM47" i="20"/>
  <c r="AN146" i="3" s="1"/>
  <c r="AL47" i="20"/>
  <c r="AM146" i="3" s="1"/>
  <c r="AK47" i="20"/>
  <c r="AL146" i="3" s="1"/>
  <c r="AJ47" i="20"/>
  <c r="AK146" i="3" s="1"/>
  <c r="AI47" i="20"/>
  <c r="AJ146" i="3" s="1"/>
  <c r="AH47" i="20"/>
  <c r="AI146" i="3" s="1"/>
  <c r="AG47" i="20"/>
  <c r="AH146" i="3" s="1"/>
  <c r="AF47" i="20"/>
  <c r="AG146" i="3" s="1"/>
  <c r="AE47" i="20"/>
  <c r="AF146" i="3" s="1"/>
  <c r="AD47" i="20"/>
  <c r="AE146" i="3" s="1"/>
  <c r="AB47" i="20"/>
  <c r="AA131" i="3" s="1"/>
  <c r="AA47" i="20"/>
  <c r="Z131" i="3" s="1"/>
  <c r="Z47" i="20"/>
  <c r="Y131" i="3" s="1"/>
  <c r="M47" i="20"/>
  <c r="L131" i="3" s="1"/>
  <c r="L47" i="20"/>
  <c r="K131" i="3" s="1"/>
  <c r="K47" i="20"/>
  <c r="J131" i="3" s="1"/>
  <c r="J47" i="20"/>
  <c r="I131" i="3" s="1"/>
  <c r="I47" i="20"/>
  <c r="H131" i="3" s="1"/>
  <c r="H47" i="20"/>
  <c r="G131" i="3" s="1"/>
  <c r="G47" i="20"/>
  <c r="F131" i="3" s="1"/>
  <c r="F47" i="20"/>
  <c r="E131" i="3" s="1"/>
  <c r="E47" i="20"/>
  <c r="D131" i="3" s="1"/>
  <c r="D47" i="20"/>
  <c r="C131" i="3" s="1"/>
  <c r="C47" i="20"/>
  <c r="B131" i="3" s="1"/>
  <c r="BC46" i="20"/>
  <c r="BB46" i="20"/>
  <c r="AN46" i="20"/>
  <c r="AM46" i="20"/>
  <c r="AL46" i="20"/>
  <c r="AK46" i="20"/>
  <c r="AJ46" i="20"/>
  <c r="AI46" i="20"/>
  <c r="AH46" i="20"/>
  <c r="AG46" i="20"/>
  <c r="AF46" i="20"/>
  <c r="AE46" i="20"/>
  <c r="AD46" i="20"/>
  <c r="AB46" i="20"/>
  <c r="AA46" i="20"/>
  <c r="Z46" i="20"/>
  <c r="M46" i="20"/>
  <c r="L46" i="20"/>
  <c r="K46" i="20"/>
  <c r="J46" i="20"/>
  <c r="I46" i="20"/>
  <c r="H46" i="20"/>
  <c r="G46" i="20"/>
  <c r="F46" i="20"/>
  <c r="E46" i="20"/>
  <c r="D46" i="20"/>
  <c r="C46" i="20"/>
  <c r="BC45" i="20"/>
  <c r="BD145" i="3" s="1"/>
  <c r="BB45" i="20"/>
  <c r="BC145" i="3" s="1"/>
  <c r="AN45" i="20"/>
  <c r="AO145" i="3" s="1"/>
  <c r="AM45" i="20"/>
  <c r="AN145" i="3" s="1"/>
  <c r="AL45" i="20"/>
  <c r="AM145" i="3" s="1"/>
  <c r="AK45" i="20"/>
  <c r="AL145" i="3" s="1"/>
  <c r="AJ45" i="20"/>
  <c r="AK145" i="3" s="1"/>
  <c r="AI45" i="20"/>
  <c r="AJ145" i="3" s="1"/>
  <c r="AH45" i="20"/>
  <c r="AI145" i="3" s="1"/>
  <c r="AG45" i="20"/>
  <c r="AH145" i="3" s="1"/>
  <c r="AF45" i="20"/>
  <c r="AG145" i="3" s="1"/>
  <c r="AE45" i="20"/>
  <c r="AF145" i="3" s="1"/>
  <c r="AD45" i="20"/>
  <c r="AE145" i="3" s="1"/>
  <c r="AB45" i="20"/>
  <c r="AA130" i="3" s="1"/>
  <c r="AA45" i="20"/>
  <c r="Z130" i="3" s="1"/>
  <c r="Z45" i="20"/>
  <c r="Y130" i="3" s="1"/>
  <c r="M45" i="20"/>
  <c r="L130" i="3" s="1"/>
  <c r="L45" i="20"/>
  <c r="K130" i="3" s="1"/>
  <c r="K45" i="20"/>
  <c r="J130" i="3" s="1"/>
  <c r="J45" i="20"/>
  <c r="I130" i="3" s="1"/>
  <c r="I45" i="20"/>
  <c r="H130" i="3" s="1"/>
  <c r="H45" i="20"/>
  <c r="G130" i="3" s="1"/>
  <c r="G45" i="20"/>
  <c r="F130" i="3" s="1"/>
  <c r="F45" i="20"/>
  <c r="E130" i="3" s="1"/>
  <c r="E45" i="20"/>
  <c r="D130" i="3" s="1"/>
  <c r="D45" i="20"/>
  <c r="C130" i="3" s="1"/>
  <c r="C45" i="20"/>
  <c r="B130" i="3" s="1"/>
  <c r="BC44" i="20"/>
  <c r="BB44" i="20"/>
  <c r="AN44" i="20"/>
  <c r="AM44" i="20"/>
  <c r="AL44" i="20"/>
  <c r="AK44" i="20"/>
  <c r="AJ44" i="20"/>
  <c r="AI44" i="20"/>
  <c r="AH44" i="20"/>
  <c r="AG44" i="20"/>
  <c r="AF44" i="20"/>
  <c r="AE44" i="20"/>
  <c r="AD44" i="20"/>
  <c r="AB44" i="20"/>
  <c r="AA44" i="20"/>
  <c r="Z44" i="20"/>
  <c r="M44" i="20"/>
  <c r="L44" i="20"/>
  <c r="K44" i="20"/>
  <c r="J44" i="20"/>
  <c r="I44" i="20"/>
  <c r="H44" i="20"/>
  <c r="G44" i="20"/>
  <c r="F44" i="20"/>
  <c r="E44" i="20"/>
  <c r="D44" i="20"/>
  <c r="C44" i="20"/>
  <c r="BC43" i="20"/>
  <c r="BB43" i="20"/>
  <c r="AN43" i="20"/>
  <c r="AM43" i="20"/>
  <c r="AL43" i="20"/>
  <c r="AK43" i="20"/>
  <c r="AJ43" i="20"/>
  <c r="AI43" i="20"/>
  <c r="AH43" i="20"/>
  <c r="AG43" i="20"/>
  <c r="AF43" i="20"/>
  <c r="AE43" i="20"/>
  <c r="AD43" i="20"/>
  <c r="AB43" i="20"/>
  <c r="AA43" i="20"/>
  <c r="Z43" i="20"/>
  <c r="M43" i="20"/>
  <c r="L43" i="20"/>
  <c r="K43" i="20"/>
  <c r="J43" i="20"/>
  <c r="I43" i="20"/>
  <c r="H43" i="20"/>
  <c r="G43" i="20"/>
  <c r="F43" i="20"/>
  <c r="E43" i="20"/>
  <c r="D43" i="20"/>
  <c r="C43" i="20"/>
  <c r="BC40" i="20"/>
  <c r="BB40" i="20"/>
  <c r="AN40" i="20"/>
  <c r="AM40" i="20"/>
  <c r="AL40" i="20"/>
  <c r="AK40" i="20"/>
  <c r="AJ40" i="20"/>
  <c r="AI40" i="20"/>
  <c r="AH40" i="20"/>
  <c r="AG40" i="20"/>
  <c r="AF40" i="20"/>
  <c r="AE40" i="20"/>
  <c r="AD40" i="20"/>
  <c r="AB40" i="20"/>
  <c r="AA40" i="20"/>
  <c r="Z40" i="20"/>
  <c r="M40" i="20"/>
  <c r="L40" i="20"/>
  <c r="K40" i="20"/>
  <c r="J40" i="20"/>
  <c r="I40" i="20"/>
  <c r="H40" i="20"/>
  <c r="G40" i="20"/>
  <c r="F40" i="20"/>
  <c r="E40" i="20"/>
  <c r="D40" i="20"/>
  <c r="C40" i="20"/>
  <c r="BC39" i="20"/>
  <c r="BB39" i="20"/>
  <c r="AN39" i="20"/>
  <c r="AM39" i="20"/>
  <c r="AL39" i="20"/>
  <c r="AK39" i="20"/>
  <c r="AJ39" i="20"/>
  <c r="AI39" i="20"/>
  <c r="AH39" i="20"/>
  <c r="AG39" i="20"/>
  <c r="AF39" i="20"/>
  <c r="AE39" i="20"/>
  <c r="AD39" i="20"/>
  <c r="AB39" i="20"/>
  <c r="AA39" i="20"/>
  <c r="Z39" i="20"/>
  <c r="M39" i="20"/>
  <c r="L39" i="20"/>
  <c r="K39" i="20"/>
  <c r="J39" i="20"/>
  <c r="I39" i="20"/>
  <c r="H39" i="20"/>
  <c r="G39" i="20"/>
  <c r="F39" i="20"/>
  <c r="E39" i="20"/>
  <c r="D39" i="20"/>
  <c r="C39" i="20"/>
  <c r="BC38" i="20"/>
  <c r="BB38" i="20"/>
  <c r="AN38" i="20"/>
  <c r="AM38" i="20"/>
  <c r="AL38" i="20"/>
  <c r="AK38" i="20"/>
  <c r="AJ38" i="20"/>
  <c r="AI38" i="20"/>
  <c r="AH38" i="20"/>
  <c r="AG38" i="20"/>
  <c r="AF38" i="20"/>
  <c r="AE38" i="20"/>
  <c r="AD38" i="20"/>
  <c r="AB38" i="20"/>
  <c r="AA38" i="20"/>
  <c r="Z38" i="20"/>
  <c r="M38" i="20"/>
  <c r="L38" i="20"/>
  <c r="K38" i="20"/>
  <c r="J38" i="20"/>
  <c r="I38" i="20"/>
  <c r="H38" i="20"/>
  <c r="G38" i="20"/>
  <c r="F38" i="20"/>
  <c r="E38" i="20"/>
  <c r="D38" i="20"/>
  <c r="C38" i="20"/>
  <c r="BC37" i="20"/>
  <c r="BB37" i="20"/>
  <c r="AN37" i="20"/>
  <c r="AM37" i="20"/>
  <c r="AL37" i="20"/>
  <c r="AK37" i="20"/>
  <c r="AJ37" i="20"/>
  <c r="AI37" i="20"/>
  <c r="AH37" i="20"/>
  <c r="AG37" i="20"/>
  <c r="AF37" i="20"/>
  <c r="AE37" i="20"/>
  <c r="AD37" i="20"/>
  <c r="AB37" i="20"/>
  <c r="AA37" i="20"/>
  <c r="Z37" i="20"/>
  <c r="M37" i="20"/>
  <c r="L37" i="20"/>
  <c r="K37" i="20"/>
  <c r="J37" i="20"/>
  <c r="I37" i="20"/>
  <c r="H37" i="20"/>
  <c r="G37" i="20"/>
  <c r="F37" i="20"/>
  <c r="E37" i="20"/>
  <c r="D37" i="20"/>
  <c r="C37" i="20"/>
  <c r="BC36" i="20"/>
  <c r="BB36" i="20"/>
  <c r="AN36" i="20"/>
  <c r="AM36" i="20"/>
  <c r="AL36" i="20"/>
  <c r="AK36" i="20"/>
  <c r="AJ36" i="20"/>
  <c r="AI36" i="20"/>
  <c r="AH36" i="20"/>
  <c r="AG36" i="20"/>
  <c r="AF36" i="20"/>
  <c r="AE36" i="20"/>
  <c r="AD36" i="20"/>
  <c r="AB36" i="20"/>
  <c r="AA36" i="20"/>
  <c r="Z36" i="20"/>
  <c r="M36" i="20"/>
  <c r="L36" i="20"/>
  <c r="K36" i="20"/>
  <c r="J36" i="20"/>
  <c r="I36" i="20"/>
  <c r="H36" i="20"/>
  <c r="G36" i="20"/>
  <c r="F36" i="20"/>
  <c r="E36" i="20"/>
  <c r="D36" i="20"/>
  <c r="C36" i="20"/>
  <c r="BC35" i="20"/>
  <c r="BB35" i="20"/>
  <c r="AN35" i="20"/>
  <c r="AM35" i="20"/>
  <c r="AL35" i="20"/>
  <c r="AK35" i="20"/>
  <c r="AJ35" i="20"/>
  <c r="AI35" i="20"/>
  <c r="AH35" i="20"/>
  <c r="AG35" i="20"/>
  <c r="AF35" i="20"/>
  <c r="AE35" i="20"/>
  <c r="AD35" i="20"/>
  <c r="AB35" i="20"/>
  <c r="AA35" i="20"/>
  <c r="Z35" i="20"/>
  <c r="M35" i="20"/>
  <c r="L35" i="20"/>
  <c r="K35" i="20"/>
  <c r="J35" i="20"/>
  <c r="I35" i="20"/>
  <c r="H35" i="20"/>
  <c r="G35" i="20"/>
  <c r="F35" i="20"/>
  <c r="E35" i="20"/>
  <c r="D35" i="20"/>
  <c r="C35" i="20"/>
  <c r="BC34" i="20"/>
  <c r="BB34" i="20"/>
  <c r="AN34" i="20"/>
  <c r="AM34" i="20"/>
  <c r="AL34" i="20"/>
  <c r="AK34" i="20"/>
  <c r="AJ34" i="20"/>
  <c r="AI34" i="20"/>
  <c r="AH34" i="20"/>
  <c r="AG34" i="20"/>
  <c r="AF34" i="20"/>
  <c r="AE34" i="20"/>
  <c r="AD34" i="20"/>
  <c r="AB34" i="20"/>
  <c r="AA34" i="20"/>
  <c r="Z34" i="20"/>
  <c r="M34" i="20"/>
  <c r="L34" i="20"/>
  <c r="K34" i="20"/>
  <c r="J34" i="20"/>
  <c r="I34" i="20"/>
  <c r="H34" i="20"/>
  <c r="G34" i="20"/>
  <c r="F34" i="20"/>
  <c r="E34" i="20"/>
  <c r="D34" i="20"/>
  <c r="C34" i="20"/>
  <c r="BC33" i="20"/>
  <c r="BB33" i="20"/>
  <c r="AN33" i="20"/>
  <c r="AM33" i="20"/>
  <c r="AL33" i="20"/>
  <c r="AK33" i="20"/>
  <c r="AJ33" i="20"/>
  <c r="AI33" i="20"/>
  <c r="AH33" i="20"/>
  <c r="AG33" i="20"/>
  <c r="AF33" i="20"/>
  <c r="AE33" i="20"/>
  <c r="AD33" i="20"/>
  <c r="AB33" i="20"/>
  <c r="AA33" i="20"/>
  <c r="Z33" i="20"/>
  <c r="M33" i="20"/>
  <c r="L33" i="20"/>
  <c r="K33" i="20"/>
  <c r="J33" i="20"/>
  <c r="I33" i="20"/>
  <c r="H33" i="20"/>
  <c r="G33" i="20"/>
  <c r="F33" i="20"/>
  <c r="E33" i="20"/>
  <c r="D33" i="20"/>
  <c r="C33" i="20"/>
  <c r="BC32" i="20"/>
  <c r="BB32" i="20"/>
  <c r="AN32" i="20"/>
  <c r="AM32" i="20"/>
  <c r="AL32" i="20"/>
  <c r="AK32" i="20"/>
  <c r="AJ32" i="20"/>
  <c r="AI32" i="20"/>
  <c r="AH32" i="20"/>
  <c r="AG32" i="20"/>
  <c r="AF32" i="20"/>
  <c r="AE32" i="20"/>
  <c r="AD32" i="20"/>
  <c r="AB32" i="20"/>
  <c r="AA32" i="20"/>
  <c r="Z32" i="20"/>
  <c r="M32" i="20"/>
  <c r="L32" i="20"/>
  <c r="K32" i="20"/>
  <c r="J32" i="20"/>
  <c r="I32" i="20"/>
  <c r="H32" i="20"/>
  <c r="G32" i="20"/>
  <c r="F32" i="20"/>
  <c r="E32" i="20"/>
  <c r="D32" i="20"/>
  <c r="C32" i="20"/>
  <c r="BC31" i="20"/>
  <c r="BB31" i="20"/>
  <c r="AN31" i="20"/>
  <c r="AM31" i="20"/>
  <c r="AL31" i="20"/>
  <c r="AK31" i="20"/>
  <c r="AJ31" i="20"/>
  <c r="AI31" i="20"/>
  <c r="AH31" i="20"/>
  <c r="AG31" i="20"/>
  <c r="AF31" i="20"/>
  <c r="AE31" i="20"/>
  <c r="AD31" i="20"/>
  <c r="AB31" i="20"/>
  <c r="AA31" i="20"/>
  <c r="Z31" i="20"/>
  <c r="M31" i="20"/>
  <c r="L31" i="20"/>
  <c r="K31" i="20"/>
  <c r="J31" i="20"/>
  <c r="I31" i="20"/>
  <c r="H31" i="20"/>
  <c r="G31" i="20"/>
  <c r="F31" i="20"/>
  <c r="E31" i="20"/>
  <c r="D31" i="20"/>
  <c r="C31" i="20"/>
  <c r="BC30" i="20"/>
  <c r="BB30" i="20"/>
  <c r="AN30" i="20"/>
  <c r="AM30" i="20"/>
  <c r="AL30" i="20"/>
  <c r="AK30" i="20"/>
  <c r="AJ30" i="20"/>
  <c r="AI30" i="20"/>
  <c r="AH30" i="20"/>
  <c r="AG30" i="20"/>
  <c r="AF30" i="20"/>
  <c r="AE30" i="20"/>
  <c r="AD30" i="20"/>
  <c r="AB30" i="20"/>
  <c r="AA30" i="20"/>
  <c r="Z30" i="20"/>
  <c r="M30" i="20"/>
  <c r="L30" i="20"/>
  <c r="K30" i="20"/>
  <c r="J30" i="20"/>
  <c r="I30" i="20"/>
  <c r="H30" i="20"/>
  <c r="G30" i="20"/>
  <c r="F30" i="20"/>
  <c r="E30" i="20"/>
  <c r="D30" i="20"/>
  <c r="C30" i="20"/>
  <c r="BC29" i="20"/>
  <c r="BD140" i="3" s="1"/>
  <c r="BB29" i="20"/>
  <c r="BC140" i="3" s="1"/>
  <c r="AN29" i="20"/>
  <c r="AO140" i="3" s="1"/>
  <c r="AM29" i="20"/>
  <c r="AN140" i="3" s="1"/>
  <c r="AL29" i="20"/>
  <c r="AM140" i="3" s="1"/>
  <c r="AK29" i="20"/>
  <c r="AL140" i="3" s="1"/>
  <c r="AJ29" i="20"/>
  <c r="AI29" i="20"/>
  <c r="AJ140" i="3" s="1"/>
  <c r="AH29" i="20"/>
  <c r="AI140" i="3" s="1"/>
  <c r="AG29" i="20"/>
  <c r="AH140" i="3" s="1"/>
  <c r="AF29" i="20"/>
  <c r="AG140" i="3" s="1"/>
  <c r="AE29" i="20"/>
  <c r="AF140" i="3" s="1"/>
  <c r="AD29" i="20"/>
  <c r="AE140" i="3" s="1"/>
  <c r="AB29" i="20"/>
  <c r="AA125" i="3" s="1"/>
  <c r="AA29" i="20"/>
  <c r="Z29" i="20"/>
  <c r="Y125" i="3" s="1"/>
  <c r="M29" i="20"/>
  <c r="L125" i="3" s="1"/>
  <c r="L29" i="20"/>
  <c r="K125" i="3" s="1"/>
  <c r="K29" i="20"/>
  <c r="J29" i="20"/>
  <c r="I125" i="3" s="1"/>
  <c r="I29" i="20"/>
  <c r="H125" i="3" s="1"/>
  <c r="H29" i="20"/>
  <c r="G125" i="3" s="1"/>
  <c r="G29" i="20"/>
  <c r="F125" i="3" s="1"/>
  <c r="F29" i="20"/>
  <c r="E125" i="3" s="1"/>
  <c r="E29" i="20"/>
  <c r="D125" i="3" s="1"/>
  <c r="D29" i="20"/>
  <c r="C125" i="3" s="1"/>
  <c r="C29" i="20"/>
  <c r="BC27" i="20"/>
  <c r="BB27" i="20"/>
  <c r="AN27" i="20"/>
  <c r="AM27" i="20"/>
  <c r="AL27" i="20"/>
  <c r="AK27" i="20"/>
  <c r="AJ27" i="20"/>
  <c r="AI27" i="20"/>
  <c r="AH27" i="20"/>
  <c r="AG27" i="20"/>
  <c r="AF27" i="20"/>
  <c r="AE27" i="20"/>
  <c r="AD27" i="20"/>
  <c r="AB27" i="20"/>
  <c r="AA27" i="20"/>
  <c r="Z27" i="20"/>
  <c r="M27" i="20"/>
  <c r="L27" i="20"/>
  <c r="K27" i="20"/>
  <c r="J27" i="20"/>
  <c r="I27" i="20"/>
  <c r="H27" i="20"/>
  <c r="G27" i="20"/>
  <c r="F27" i="20"/>
  <c r="E27" i="20"/>
  <c r="D27" i="20"/>
  <c r="C27" i="20"/>
  <c r="BC26" i="20"/>
  <c r="BB26" i="20"/>
  <c r="AN26" i="20"/>
  <c r="AM26" i="20"/>
  <c r="AL26" i="20"/>
  <c r="AK26" i="20"/>
  <c r="AJ26" i="20"/>
  <c r="AI26" i="20"/>
  <c r="AH26" i="20"/>
  <c r="AG26" i="20"/>
  <c r="AF26" i="20"/>
  <c r="AE26" i="20"/>
  <c r="AD26" i="20"/>
  <c r="AB26" i="20"/>
  <c r="AA26" i="20"/>
  <c r="Z26" i="20"/>
  <c r="M26" i="20"/>
  <c r="L26" i="20"/>
  <c r="K26" i="20"/>
  <c r="J26" i="20"/>
  <c r="I26" i="20"/>
  <c r="H26" i="20"/>
  <c r="G26" i="20"/>
  <c r="F26" i="20"/>
  <c r="E26" i="20"/>
  <c r="D26" i="20"/>
  <c r="C26" i="20"/>
  <c r="BC25" i="20"/>
  <c r="BB25" i="20"/>
  <c r="AN25" i="20"/>
  <c r="AM25" i="20"/>
  <c r="AL25" i="20"/>
  <c r="AK25" i="20"/>
  <c r="AJ25" i="20"/>
  <c r="AI25" i="20"/>
  <c r="AH25" i="20"/>
  <c r="AG25" i="20"/>
  <c r="AF25" i="20"/>
  <c r="AE25" i="20"/>
  <c r="AD25" i="20"/>
  <c r="AB25" i="20"/>
  <c r="AA25" i="20"/>
  <c r="Z25" i="20"/>
  <c r="M25" i="20"/>
  <c r="L25" i="20"/>
  <c r="K25" i="20"/>
  <c r="J25" i="20"/>
  <c r="I25" i="20"/>
  <c r="H25" i="20"/>
  <c r="G25" i="20"/>
  <c r="F25" i="20"/>
  <c r="E25" i="20"/>
  <c r="D25" i="20"/>
  <c r="C25" i="20"/>
  <c r="BC24" i="20"/>
  <c r="BB24" i="20"/>
  <c r="AN24" i="20"/>
  <c r="AM24" i="20"/>
  <c r="AL24" i="20"/>
  <c r="AK24" i="20"/>
  <c r="AJ24" i="20"/>
  <c r="AI24" i="20"/>
  <c r="AH24" i="20"/>
  <c r="AG24" i="20"/>
  <c r="AF24" i="20"/>
  <c r="AE24" i="20"/>
  <c r="AD24" i="20"/>
  <c r="AB24" i="20"/>
  <c r="AA24" i="20"/>
  <c r="Z24" i="20"/>
  <c r="M24" i="20"/>
  <c r="L24" i="20"/>
  <c r="K24" i="20"/>
  <c r="J24" i="20"/>
  <c r="I24" i="20"/>
  <c r="H24" i="20"/>
  <c r="G24" i="20"/>
  <c r="F24" i="20"/>
  <c r="E24" i="20"/>
  <c r="D24" i="20"/>
  <c r="C24" i="20"/>
  <c r="BC23" i="20"/>
  <c r="BB23" i="20"/>
  <c r="AN23" i="20"/>
  <c r="AM23" i="20"/>
  <c r="AL23" i="20"/>
  <c r="AK23" i="20"/>
  <c r="AJ23" i="20"/>
  <c r="AI23" i="20"/>
  <c r="AH23" i="20"/>
  <c r="AG23" i="20"/>
  <c r="AF23" i="20"/>
  <c r="AE23" i="20"/>
  <c r="AD23" i="20"/>
  <c r="AB23" i="20"/>
  <c r="AA23" i="20"/>
  <c r="Z23" i="20"/>
  <c r="M23" i="20"/>
  <c r="L23" i="20"/>
  <c r="K23" i="20"/>
  <c r="J23" i="20"/>
  <c r="I23" i="20"/>
  <c r="H23" i="20"/>
  <c r="G23" i="20"/>
  <c r="F23" i="20"/>
  <c r="E23" i="20"/>
  <c r="D23" i="20"/>
  <c r="C23" i="20"/>
  <c r="BC22" i="20"/>
  <c r="BB22" i="20"/>
  <c r="AN22" i="20"/>
  <c r="AM22" i="20"/>
  <c r="AL22" i="20"/>
  <c r="AK22" i="20"/>
  <c r="AJ22" i="20"/>
  <c r="AI22" i="20"/>
  <c r="AH22" i="20"/>
  <c r="AG22" i="20"/>
  <c r="AF22" i="20"/>
  <c r="AE22" i="20"/>
  <c r="AD22" i="20"/>
  <c r="AB22" i="20"/>
  <c r="AA22" i="20"/>
  <c r="Z22" i="20"/>
  <c r="M22" i="20"/>
  <c r="L22" i="20"/>
  <c r="K22" i="20"/>
  <c r="J22" i="20"/>
  <c r="I22" i="20"/>
  <c r="H22" i="20"/>
  <c r="G22" i="20"/>
  <c r="F22" i="20"/>
  <c r="E22" i="20"/>
  <c r="D22" i="20"/>
  <c r="C22" i="20"/>
  <c r="BC21" i="20"/>
  <c r="BB21" i="20"/>
  <c r="AN21" i="20"/>
  <c r="AM21" i="20"/>
  <c r="AL21" i="20"/>
  <c r="AK21" i="20"/>
  <c r="AJ21" i="20"/>
  <c r="AI21" i="20"/>
  <c r="AH21" i="20"/>
  <c r="AG21" i="20"/>
  <c r="AF21" i="20"/>
  <c r="AE21" i="20"/>
  <c r="AD21" i="20"/>
  <c r="AB21" i="20"/>
  <c r="AA21" i="20"/>
  <c r="Z21" i="20"/>
  <c r="M21" i="20"/>
  <c r="L21" i="20"/>
  <c r="K21" i="20"/>
  <c r="J21" i="20"/>
  <c r="I21" i="20"/>
  <c r="H21" i="20"/>
  <c r="G21" i="20"/>
  <c r="F21" i="20"/>
  <c r="E21" i="20"/>
  <c r="D21" i="20"/>
  <c r="C21" i="20"/>
  <c r="BC20" i="20"/>
  <c r="BB20" i="20"/>
  <c r="AW20" i="20"/>
  <c r="AN20" i="20"/>
  <c r="AM20" i="20"/>
  <c r="AL20" i="20"/>
  <c r="AK20" i="20"/>
  <c r="AJ20" i="20"/>
  <c r="AI20" i="20"/>
  <c r="AH20" i="20"/>
  <c r="AG20" i="20"/>
  <c r="AF20" i="20"/>
  <c r="AE20" i="20"/>
  <c r="AD20" i="20"/>
  <c r="AB20" i="20"/>
  <c r="AA20" i="20"/>
  <c r="Z20" i="20"/>
  <c r="V20" i="20"/>
  <c r="M20" i="20"/>
  <c r="L20" i="20"/>
  <c r="K20" i="20"/>
  <c r="J20" i="20"/>
  <c r="I20" i="20"/>
  <c r="H20" i="20"/>
  <c r="G20" i="20"/>
  <c r="F20" i="20"/>
  <c r="E20" i="20"/>
  <c r="D20" i="20"/>
  <c r="C20" i="20"/>
  <c r="BC19" i="20"/>
  <c r="BD144" i="3" s="1"/>
  <c r="BB19" i="20"/>
  <c r="BC144" i="3" s="1"/>
  <c r="AN19" i="20"/>
  <c r="AO144" i="3" s="1"/>
  <c r="AM19" i="20"/>
  <c r="AN144" i="3" s="1"/>
  <c r="AL19" i="20"/>
  <c r="AM144" i="3" s="1"/>
  <c r="AK19" i="20"/>
  <c r="AL144" i="3" s="1"/>
  <c r="AJ19" i="20"/>
  <c r="AK144" i="3" s="1"/>
  <c r="AI19" i="20"/>
  <c r="AJ144" i="3" s="1"/>
  <c r="AH19" i="20"/>
  <c r="AI144" i="3" s="1"/>
  <c r="AG19" i="20"/>
  <c r="AH144" i="3" s="1"/>
  <c r="AF19" i="20"/>
  <c r="AG144" i="3" s="1"/>
  <c r="AE19" i="20"/>
  <c r="AF144" i="3" s="1"/>
  <c r="AD19" i="20"/>
  <c r="AE144" i="3" s="1"/>
  <c r="AB19" i="20"/>
  <c r="AA129" i="3" s="1"/>
  <c r="AA19" i="20"/>
  <c r="Z129" i="3" s="1"/>
  <c r="Z19" i="20"/>
  <c r="Y129" i="3" s="1"/>
  <c r="M19" i="20"/>
  <c r="L129" i="3" s="1"/>
  <c r="L19" i="20"/>
  <c r="K129" i="3" s="1"/>
  <c r="K19" i="20"/>
  <c r="J129" i="3" s="1"/>
  <c r="J19" i="20"/>
  <c r="I129" i="3" s="1"/>
  <c r="I19" i="20"/>
  <c r="H129" i="3" s="1"/>
  <c r="H19" i="20"/>
  <c r="G129" i="3" s="1"/>
  <c r="G19" i="20"/>
  <c r="F129" i="3" s="1"/>
  <c r="F19" i="20"/>
  <c r="E129" i="3" s="1"/>
  <c r="E19" i="20"/>
  <c r="D129" i="3" s="1"/>
  <c r="D19" i="20"/>
  <c r="C129" i="3" s="1"/>
  <c r="C19" i="20"/>
  <c r="B129" i="3" s="1"/>
  <c r="BC18" i="20"/>
  <c r="BB18" i="20"/>
  <c r="AN18" i="20"/>
  <c r="AM18" i="20"/>
  <c r="AL18" i="20"/>
  <c r="AK18" i="20"/>
  <c r="AJ18" i="20"/>
  <c r="AI18" i="20"/>
  <c r="AH18" i="20"/>
  <c r="AG18" i="20"/>
  <c r="AF18" i="20"/>
  <c r="AE18" i="20"/>
  <c r="AD18" i="20"/>
  <c r="AB18" i="20"/>
  <c r="AA18" i="20"/>
  <c r="Z18" i="20"/>
  <c r="M18" i="20"/>
  <c r="L18" i="20"/>
  <c r="K18" i="20"/>
  <c r="J18" i="20"/>
  <c r="I18" i="20"/>
  <c r="H18" i="20"/>
  <c r="G18" i="20"/>
  <c r="F18" i="20"/>
  <c r="E18" i="20"/>
  <c r="D18" i="20"/>
  <c r="C18" i="20"/>
  <c r="BC16" i="20"/>
  <c r="BD141" i="3" s="1"/>
  <c r="BB16" i="20"/>
  <c r="BC141" i="3" s="1"/>
  <c r="AN16" i="20"/>
  <c r="AO141" i="3" s="1"/>
  <c r="AM16" i="20"/>
  <c r="AN141" i="3" s="1"/>
  <c r="AL16" i="20"/>
  <c r="AM141" i="3" s="1"/>
  <c r="AK16" i="20"/>
  <c r="AL141" i="3" s="1"/>
  <c r="AJ16" i="20"/>
  <c r="AK141" i="3" s="1"/>
  <c r="AI16" i="20"/>
  <c r="AJ141" i="3" s="1"/>
  <c r="AH16" i="20"/>
  <c r="AI141" i="3" s="1"/>
  <c r="AG16" i="20"/>
  <c r="AH141" i="3" s="1"/>
  <c r="AF16" i="20"/>
  <c r="AG141" i="3" s="1"/>
  <c r="AE16" i="20"/>
  <c r="AF141" i="3" s="1"/>
  <c r="AD16" i="20"/>
  <c r="AE141" i="3" s="1"/>
  <c r="AB16" i="20"/>
  <c r="AA126" i="3" s="1"/>
  <c r="AA16" i="20"/>
  <c r="Z126" i="3" s="1"/>
  <c r="Z16" i="20"/>
  <c r="Y126" i="3" s="1"/>
  <c r="M16" i="20"/>
  <c r="L126" i="3" s="1"/>
  <c r="L16" i="20"/>
  <c r="K126" i="3" s="1"/>
  <c r="K16" i="20"/>
  <c r="J126" i="3" s="1"/>
  <c r="J16" i="20"/>
  <c r="I126" i="3" s="1"/>
  <c r="I16" i="20"/>
  <c r="H126" i="3" s="1"/>
  <c r="H16" i="20"/>
  <c r="G126" i="3" s="1"/>
  <c r="G16" i="20"/>
  <c r="F126" i="3" s="1"/>
  <c r="F16" i="20"/>
  <c r="E126" i="3" s="1"/>
  <c r="E16" i="20"/>
  <c r="D126" i="3" s="1"/>
  <c r="D16" i="20"/>
  <c r="C126" i="3" s="1"/>
  <c r="C16" i="20"/>
  <c r="B126" i="3" s="1"/>
  <c r="BC15" i="20"/>
  <c r="BD147" i="3" s="1"/>
  <c r="BB15" i="20"/>
  <c r="BC147" i="3" s="1"/>
  <c r="AN15" i="20"/>
  <c r="AO147" i="3" s="1"/>
  <c r="AM15" i="20"/>
  <c r="AN147" i="3" s="1"/>
  <c r="AL15" i="20"/>
  <c r="AM147" i="3" s="1"/>
  <c r="AK15" i="20"/>
  <c r="AL147" i="3" s="1"/>
  <c r="AJ15" i="20"/>
  <c r="AK147" i="3" s="1"/>
  <c r="AI15" i="20"/>
  <c r="AJ147" i="3" s="1"/>
  <c r="AH15" i="20"/>
  <c r="AI147" i="3" s="1"/>
  <c r="AG15" i="20"/>
  <c r="AH147" i="3" s="1"/>
  <c r="AF15" i="20"/>
  <c r="AG147" i="3" s="1"/>
  <c r="AE15" i="20"/>
  <c r="AF147" i="3" s="1"/>
  <c r="AD15" i="20"/>
  <c r="AE147" i="3" s="1"/>
  <c r="AB15" i="20"/>
  <c r="AA132" i="3" s="1"/>
  <c r="AA15" i="20"/>
  <c r="Z132" i="3" s="1"/>
  <c r="Z15" i="20"/>
  <c r="Y132" i="3" s="1"/>
  <c r="M15" i="20"/>
  <c r="L132" i="3" s="1"/>
  <c r="L15" i="20"/>
  <c r="K132" i="3" s="1"/>
  <c r="K15" i="20"/>
  <c r="J132" i="3" s="1"/>
  <c r="J15" i="20"/>
  <c r="I132" i="3" s="1"/>
  <c r="I15" i="20"/>
  <c r="H132" i="3" s="1"/>
  <c r="H15" i="20"/>
  <c r="G132" i="3" s="1"/>
  <c r="G15" i="20"/>
  <c r="F132" i="3" s="1"/>
  <c r="F15" i="20"/>
  <c r="E132" i="3" s="1"/>
  <c r="E15" i="20"/>
  <c r="D132" i="3" s="1"/>
  <c r="D15" i="20"/>
  <c r="C132" i="3" s="1"/>
  <c r="C15" i="20"/>
  <c r="B132" i="3" s="1"/>
  <c r="BC14" i="20"/>
  <c r="BB14" i="20"/>
  <c r="AN14" i="20"/>
  <c r="AM14" i="20"/>
  <c r="AL14" i="20"/>
  <c r="AK14" i="20"/>
  <c r="AJ14" i="20"/>
  <c r="AI14" i="20"/>
  <c r="AH14" i="20"/>
  <c r="AG14" i="20"/>
  <c r="AF14" i="20"/>
  <c r="AE14" i="20"/>
  <c r="AD14" i="20"/>
  <c r="AB14" i="20"/>
  <c r="AA14" i="20"/>
  <c r="Z14" i="20"/>
  <c r="M14" i="20"/>
  <c r="L14" i="20"/>
  <c r="K14" i="20"/>
  <c r="J14" i="20"/>
  <c r="I14" i="20"/>
  <c r="H14" i="20"/>
  <c r="G14" i="20"/>
  <c r="F14" i="20"/>
  <c r="E14" i="20"/>
  <c r="D14" i="20"/>
  <c r="C14" i="20"/>
  <c r="BC13" i="20"/>
  <c r="BD148" i="3" s="1"/>
  <c r="BB13" i="20"/>
  <c r="BC148" i="3" s="1"/>
  <c r="AN13" i="20"/>
  <c r="AO148" i="3" s="1"/>
  <c r="AM13" i="20"/>
  <c r="AN148" i="3" s="1"/>
  <c r="AL13" i="20"/>
  <c r="AM148" i="3" s="1"/>
  <c r="AK13" i="20"/>
  <c r="AL148" i="3" s="1"/>
  <c r="AJ13" i="20"/>
  <c r="AK148" i="3" s="1"/>
  <c r="AI13" i="20"/>
  <c r="AJ148" i="3" s="1"/>
  <c r="AH13" i="20"/>
  <c r="AI148" i="3" s="1"/>
  <c r="AG13" i="20"/>
  <c r="AH148" i="3" s="1"/>
  <c r="AF13" i="20"/>
  <c r="AG148" i="3" s="1"/>
  <c r="AE13" i="20"/>
  <c r="AF148" i="3" s="1"/>
  <c r="AD13" i="20"/>
  <c r="AE148" i="3" s="1"/>
  <c r="AB13" i="20"/>
  <c r="AA133" i="3" s="1"/>
  <c r="AA13" i="20"/>
  <c r="Z133" i="3" s="1"/>
  <c r="Z13" i="20"/>
  <c r="Y133" i="3" s="1"/>
  <c r="M13" i="20"/>
  <c r="L133" i="3" s="1"/>
  <c r="L13" i="20"/>
  <c r="K133" i="3" s="1"/>
  <c r="K13" i="20"/>
  <c r="J133" i="3" s="1"/>
  <c r="J13" i="20"/>
  <c r="I133" i="3" s="1"/>
  <c r="I13" i="20"/>
  <c r="H133" i="3" s="1"/>
  <c r="H13" i="20"/>
  <c r="G133" i="3" s="1"/>
  <c r="G13" i="20"/>
  <c r="F133" i="3" s="1"/>
  <c r="F13" i="20"/>
  <c r="E133" i="3" s="1"/>
  <c r="E13" i="20"/>
  <c r="D133" i="3" s="1"/>
  <c r="D13" i="20"/>
  <c r="C133" i="3" s="1"/>
  <c r="C13" i="20"/>
  <c r="B133" i="3" s="1"/>
  <c r="BC12" i="20"/>
  <c r="BB12" i="20"/>
  <c r="AO12" i="20"/>
  <c r="AN12" i="20"/>
  <c r="AM12" i="20"/>
  <c r="AL12" i="20"/>
  <c r="AK12" i="20"/>
  <c r="AJ12" i="20"/>
  <c r="AI12" i="20"/>
  <c r="AH12" i="20"/>
  <c r="AG12" i="20"/>
  <c r="AF12" i="20"/>
  <c r="AE12" i="20"/>
  <c r="AD12" i="20"/>
  <c r="AB12" i="20"/>
  <c r="AA12" i="20"/>
  <c r="Z12" i="20"/>
  <c r="N12" i="20"/>
  <c r="M12" i="20"/>
  <c r="L12" i="20"/>
  <c r="K12" i="20"/>
  <c r="J12" i="20"/>
  <c r="I12" i="20"/>
  <c r="H12" i="20"/>
  <c r="G12" i="20"/>
  <c r="F12" i="20"/>
  <c r="E12" i="20"/>
  <c r="D12" i="20"/>
  <c r="C12" i="20"/>
  <c r="BC11" i="20"/>
  <c r="BD142" i="3" s="1"/>
  <c r="BB11" i="20"/>
  <c r="BC142" i="3" s="1"/>
  <c r="AN11" i="20"/>
  <c r="AO142" i="3" s="1"/>
  <c r="AM11" i="20"/>
  <c r="AN142" i="3" s="1"/>
  <c r="AL11" i="20"/>
  <c r="AM142" i="3" s="1"/>
  <c r="AK11" i="20"/>
  <c r="AL142" i="3" s="1"/>
  <c r="AJ11" i="20"/>
  <c r="AK142" i="3" s="1"/>
  <c r="AI11" i="20"/>
  <c r="AJ142" i="3" s="1"/>
  <c r="AH11" i="20"/>
  <c r="AI142" i="3" s="1"/>
  <c r="AG11" i="20"/>
  <c r="AH142" i="3" s="1"/>
  <c r="AF11" i="20"/>
  <c r="AG142" i="3" s="1"/>
  <c r="AE11" i="20"/>
  <c r="AF142" i="3" s="1"/>
  <c r="AD11" i="20"/>
  <c r="AE142" i="3" s="1"/>
  <c r="AB11" i="20"/>
  <c r="AA127" i="3" s="1"/>
  <c r="AA11" i="20"/>
  <c r="Z127" i="3" s="1"/>
  <c r="Z11" i="20"/>
  <c r="Y127" i="3" s="1"/>
  <c r="M11" i="20"/>
  <c r="L127" i="3" s="1"/>
  <c r="L11" i="20"/>
  <c r="K127" i="3" s="1"/>
  <c r="K11" i="20"/>
  <c r="J127" i="3" s="1"/>
  <c r="J11" i="20"/>
  <c r="I127" i="3" s="1"/>
  <c r="I11" i="20"/>
  <c r="H127" i="3" s="1"/>
  <c r="H11" i="20"/>
  <c r="G127" i="3" s="1"/>
  <c r="G11" i="20"/>
  <c r="F127" i="3" s="1"/>
  <c r="F11" i="20"/>
  <c r="E127" i="3" s="1"/>
  <c r="E11" i="20"/>
  <c r="D127" i="3" s="1"/>
  <c r="D11" i="20"/>
  <c r="C127" i="3" s="1"/>
  <c r="C11" i="20"/>
  <c r="B127" i="3" s="1"/>
  <c r="BC10" i="20"/>
  <c r="BB10" i="20"/>
  <c r="AN10" i="20"/>
  <c r="AM10" i="20"/>
  <c r="AL10" i="20"/>
  <c r="AK10" i="20"/>
  <c r="AJ10" i="20"/>
  <c r="AI10" i="20"/>
  <c r="AH10" i="20"/>
  <c r="AG10" i="20"/>
  <c r="AF10" i="20"/>
  <c r="AE10" i="20"/>
  <c r="AD10" i="20"/>
  <c r="AB10" i="20"/>
  <c r="AA10" i="20"/>
  <c r="Z10" i="20"/>
  <c r="M10" i="20"/>
  <c r="L10" i="20"/>
  <c r="K10" i="20"/>
  <c r="J10" i="20"/>
  <c r="I10" i="20"/>
  <c r="H10" i="20"/>
  <c r="G10" i="20"/>
  <c r="F10" i="20"/>
  <c r="E10" i="20"/>
  <c r="D10" i="20"/>
  <c r="C10" i="20"/>
  <c r="BC8" i="20"/>
  <c r="BB8" i="20"/>
  <c r="AY8" i="20"/>
  <c r="AV8" i="20"/>
  <c r="AU8" i="20"/>
  <c r="AT8" i="20"/>
  <c r="AS8" i="20"/>
  <c r="AN8" i="20"/>
  <c r="AM8" i="20"/>
  <c r="AL8" i="20"/>
  <c r="AK8" i="20"/>
  <c r="AJ8" i="20"/>
  <c r="AI8" i="20"/>
  <c r="AH8" i="20"/>
  <c r="AG8" i="20"/>
  <c r="AF8" i="20"/>
  <c r="AE8" i="20"/>
  <c r="AD8" i="20"/>
  <c r="AB8" i="20"/>
  <c r="AA8" i="20"/>
  <c r="Z8" i="20"/>
  <c r="X8" i="20"/>
  <c r="U8" i="20"/>
  <c r="T8" i="20"/>
  <c r="S8" i="20"/>
  <c r="R8" i="20"/>
  <c r="M8" i="20"/>
  <c r="L8" i="20"/>
  <c r="K8" i="20"/>
  <c r="J8" i="20"/>
  <c r="I8" i="20"/>
  <c r="H8" i="20"/>
  <c r="G8" i="20"/>
  <c r="F8" i="20"/>
  <c r="E8" i="20"/>
  <c r="D8" i="20"/>
  <c r="C8" i="20"/>
  <c r="BC7" i="20"/>
  <c r="BD143" i="3" s="1"/>
  <c r="BB7" i="20"/>
  <c r="BC143" i="3" s="1"/>
  <c r="AN7" i="20"/>
  <c r="AO143" i="3" s="1"/>
  <c r="AM7" i="20"/>
  <c r="AN143" i="3" s="1"/>
  <c r="AL7" i="20"/>
  <c r="AM143" i="3" s="1"/>
  <c r="AK7" i="20"/>
  <c r="AL143" i="3" s="1"/>
  <c r="AJ7" i="20"/>
  <c r="AK143" i="3" s="1"/>
  <c r="AI7" i="20"/>
  <c r="AJ143" i="3" s="1"/>
  <c r="AH7" i="20"/>
  <c r="AI143" i="3" s="1"/>
  <c r="AG7" i="20"/>
  <c r="AH143" i="3" s="1"/>
  <c r="AF7" i="20"/>
  <c r="AG143" i="3" s="1"/>
  <c r="AE7" i="20"/>
  <c r="AF143" i="3" s="1"/>
  <c r="AD7" i="20"/>
  <c r="AE143" i="3" s="1"/>
  <c r="AB7" i="20"/>
  <c r="AA128" i="3" s="1"/>
  <c r="AA7" i="20"/>
  <c r="Z128" i="3" s="1"/>
  <c r="Z7" i="20"/>
  <c r="Y128" i="3" s="1"/>
  <c r="M7" i="20"/>
  <c r="L128" i="3" s="1"/>
  <c r="L7" i="20"/>
  <c r="K128" i="3" s="1"/>
  <c r="K7" i="20"/>
  <c r="J128" i="3" s="1"/>
  <c r="J7" i="20"/>
  <c r="I128" i="3" s="1"/>
  <c r="I7" i="20"/>
  <c r="H128" i="3" s="1"/>
  <c r="H7" i="20"/>
  <c r="G128" i="3" s="1"/>
  <c r="G7" i="20"/>
  <c r="F128" i="3" s="1"/>
  <c r="F7" i="20"/>
  <c r="E128" i="3" s="1"/>
  <c r="E7" i="20"/>
  <c r="D128" i="3" s="1"/>
  <c r="D7" i="20"/>
  <c r="C128" i="3" s="1"/>
  <c r="C7" i="20"/>
  <c r="B128" i="3" s="1"/>
  <c r="BC6" i="20"/>
  <c r="BB6" i="20"/>
  <c r="AN6" i="20"/>
  <c r="AM6" i="20"/>
  <c r="AL6" i="20"/>
  <c r="AK6" i="20"/>
  <c r="AJ6" i="20"/>
  <c r="AI6" i="20"/>
  <c r="AH6" i="20"/>
  <c r="AG6" i="20"/>
  <c r="AF6" i="20"/>
  <c r="AE6" i="20"/>
  <c r="AD6" i="20"/>
  <c r="AB6" i="20"/>
  <c r="AA6" i="20"/>
  <c r="Z6" i="20"/>
  <c r="M6" i="20"/>
  <c r="L6" i="20"/>
  <c r="K6" i="20"/>
  <c r="J6" i="20"/>
  <c r="I6" i="20"/>
  <c r="H6" i="20"/>
  <c r="G6" i="20"/>
  <c r="F6" i="20"/>
  <c r="E6" i="20"/>
  <c r="D6" i="20"/>
  <c r="C6" i="20"/>
  <c r="BC5" i="20"/>
  <c r="BB5" i="20"/>
  <c r="AN5" i="20"/>
  <c r="AM5" i="20"/>
  <c r="AL5" i="20"/>
  <c r="AK5" i="20"/>
  <c r="AJ5" i="20"/>
  <c r="AI5" i="20"/>
  <c r="AH5" i="20"/>
  <c r="AG5" i="20"/>
  <c r="AF5" i="20"/>
  <c r="AE5" i="20"/>
  <c r="AD5" i="20"/>
  <c r="AB5" i="20"/>
  <c r="AA5" i="20"/>
  <c r="Z5" i="20"/>
  <c r="M5" i="20"/>
  <c r="L5" i="20"/>
  <c r="K5" i="20"/>
  <c r="J5" i="20"/>
  <c r="I5" i="20"/>
  <c r="H5" i="20"/>
  <c r="G5" i="20"/>
  <c r="F5" i="20"/>
  <c r="E5" i="20"/>
  <c r="D5" i="20"/>
  <c r="C5" i="20"/>
  <c r="AN4" i="20"/>
  <c r="AO4" i="20" s="1"/>
  <c r="AP4" i="20" s="1"/>
  <c r="AQ4" i="20" s="1"/>
  <c r="AR4" i="20" s="1"/>
  <c r="AS4" i="20" s="1"/>
  <c r="AT4" i="20" s="1"/>
  <c r="AU4" i="20" s="1"/>
  <c r="AV4" i="20" s="1"/>
  <c r="AW4" i="20" s="1"/>
  <c r="AX4" i="20" s="1"/>
  <c r="AY4" i="20" s="1"/>
  <c r="AZ4" i="20" s="1"/>
  <c r="BA4" i="20" s="1"/>
  <c r="BB4" i="20" s="1"/>
  <c r="BC4" i="20" s="1"/>
  <c r="AM4" i="20"/>
  <c r="AL4" i="20"/>
  <c r="L4" i="20"/>
  <c r="M4" i="20" s="1"/>
  <c r="N4" i="20" s="1"/>
  <c r="O4" i="20" s="1"/>
  <c r="P4" i="20" s="1"/>
  <c r="Q4" i="20" s="1"/>
  <c r="R4" i="20" s="1"/>
  <c r="S4" i="20" s="1"/>
  <c r="T4" i="20" s="1"/>
  <c r="U4" i="20" s="1"/>
  <c r="V4" i="20" s="1"/>
  <c r="W4" i="20" s="1"/>
  <c r="X4" i="20" s="1"/>
  <c r="Y4" i="20" s="1"/>
  <c r="Z4" i="20" s="1"/>
  <c r="AA4" i="20" s="1"/>
  <c r="AB4" i="20" s="1"/>
  <c r="K4" i="20"/>
  <c r="BC21" i="6"/>
  <c r="BB21" i="6"/>
  <c r="BA21" i="6"/>
  <c r="AW21" i="6"/>
  <c r="AR21" i="6"/>
  <c r="AN21" i="6"/>
  <c r="AM21" i="6"/>
  <c r="AL21" i="6"/>
  <c r="AK21" i="6"/>
  <c r="AJ21" i="6"/>
  <c r="AI21" i="6"/>
  <c r="AH21" i="6"/>
  <c r="AG21" i="6"/>
  <c r="AF21" i="6"/>
  <c r="AE21" i="6"/>
  <c r="AD21" i="6"/>
  <c r="BC20" i="6"/>
  <c r="BB20" i="6"/>
  <c r="BA20" i="6"/>
  <c r="AN20" i="6"/>
  <c r="AM20" i="6"/>
  <c r="AL20" i="6"/>
  <c r="AK20" i="6"/>
  <c r="AJ20" i="6"/>
  <c r="AI20" i="6"/>
  <c r="AH20" i="6"/>
  <c r="AG20" i="6"/>
  <c r="AF20" i="6"/>
  <c r="AE20" i="6"/>
  <c r="AD20" i="6"/>
  <c r="BC17" i="6"/>
  <c r="BB17" i="6"/>
  <c r="BA17" i="6"/>
  <c r="AN17" i="6"/>
  <c r="AM17" i="6"/>
  <c r="AL17" i="6"/>
  <c r="AK17" i="6"/>
  <c r="AJ17" i="6"/>
  <c r="AI17" i="6"/>
  <c r="AH17" i="6"/>
  <c r="AG17" i="6"/>
  <c r="AF17" i="6"/>
  <c r="AE17" i="6"/>
  <c r="AD17" i="6"/>
  <c r="BC16" i="6"/>
  <c r="BD165" i="3" s="1"/>
  <c r="BB16" i="6"/>
  <c r="BC165" i="3" s="1"/>
  <c r="BA16" i="6"/>
  <c r="BB165" i="3" s="1"/>
  <c r="AN16" i="6"/>
  <c r="AO165" i="3" s="1"/>
  <c r="AM16" i="6"/>
  <c r="AN165" i="3" s="1"/>
  <c r="AL16" i="6"/>
  <c r="AM165" i="3" s="1"/>
  <c r="AK16" i="6"/>
  <c r="AL165" i="3" s="1"/>
  <c r="AJ16" i="6"/>
  <c r="AK165" i="3" s="1"/>
  <c r="AI16" i="6"/>
  <c r="AJ165" i="3" s="1"/>
  <c r="AH16" i="6"/>
  <c r="AI165" i="3" s="1"/>
  <c r="AG16" i="6"/>
  <c r="AH165" i="3" s="1"/>
  <c r="AF16" i="6"/>
  <c r="AG165" i="3" s="1"/>
  <c r="AE16" i="6"/>
  <c r="AF165" i="3" s="1"/>
  <c r="AD16" i="6"/>
  <c r="AE165" i="3" s="1"/>
  <c r="BC14" i="6"/>
  <c r="BD167" i="3" s="1"/>
  <c r="BB14" i="6"/>
  <c r="BC167" i="3" s="1"/>
  <c r="BA14" i="6"/>
  <c r="BB167" i="3" s="1"/>
  <c r="AN14" i="6"/>
  <c r="AO167" i="3" s="1"/>
  <c r="AM14" i="6"/>
  <c r="AN167" i="3" s="1"/>
  <c r="AL14" i="6"/>
  <c r="AM167" i="3" s="1"/>
  <c r="AK14" i="6"/>
  <c r="AL167" i="3" s="1"/>
  <c r="AJ14" i="6"/>
  <c r="AK167" i="3" s="1"/>
  <c r="AI14" i="6"/>
  <c r="AJ167" i="3" s="1"/>
  <c r="AH14" i="6"/>
  <c r="AI167" i="3" s="1"/>
  <c r="AG14" i="6"/>
  <c r="AH167" i="3" s="1"/>
  <c r="AF14" i="6"/>
  <c r="AG167" i="3" s="1"/>
  <c r="AE14" i="6"/>
  <c r="AF167" i="3" s="1"/>
  <c r="AD14" i="6"/>
  <c r="AE167" i="3" s="1"/>
  <c r="BC13" i="6"/>
  <c r="BB13" i="6"/>
  <c r="BA13" i="6"/>
  <c r="AN13" i="6"/>
  <c r="AM13" i="6"/>
  <c r="AL13" i="6"/>
  <c r="AK13" i="6"/>
  <c r="AJ13" i="6"/>
  <c r="AI13" i="6"/>
  <c r="AH13" i="6"/>
  <c r="AG13" i="6"/>
  <c r="AF13" i="6"/>
  <c r="AE13" i="6"/>
  <c r="AD13" i="6"/>
  <c r="BC12" i="6"/>
  <c r="BB12" i="6"/>
  <c r="BA12" i="6"/>
  <c r="AN12" i="6"/>
  <c r="AM12" i="6"/>
  <c r="AL12" i="6"/>
  <c r="AK12" i="6"/>
  <c r="AJ12" i="6"/>
  <c r="AI12" i="6"/>
  <c r="AH12" i="6"/>
  <c r="AG12" i="6"/>
  <c r="AF12" i="6"/>
  <c r="AE12" i="6"/>
  <c r="AD12" i="6"/>
  <c r="BC10" i="6"/>
  <c r="BD168" i="3" s="1"/>
  <c r="BB10" i="6"/>
  <c r="BC168" i="3" s="1"/>
  <c r="BA10" i="6"/>
  <c r="BB168" i="3" s="1"/>
  <c r="AN10" i="6"/>
  <c r="AO168" i="3" s="1"/>
  <c r="AM10" i="6"/>
  <c r="AN168" i="3" s="1"/>
  <c r="AL10" i="6"/>
  <c r="AM168" i="3" s="1"/>
  <c r="AK10" i="6"/>
  <c r="AL168" i="3" s="1"/>
  <c r="AJ10" i="6"/>
  <c r="AK168" i="3" s="1"/>
  <c r="AI10" i="6"/>
  <c r="AJ168" i="3" s="1"/>
  <c r="AH10" i="6"/>
  <c r="AI168" i="3" s="1"/>
  <c r="AG10" i="6"/>
  <c r="AH168" i="3" s="1"/>
  <c r="AF10" i="6"/>
  <c r="AG168" i="3" s="1"/>
  <c r="AE10" i="6"/>
  <c r="AF168" i="3" s="1"/>
  <c r="AD10" i="6"/>
  <c r="AE168" i="3" s="1"/>
  <c r="BC9" i="6"/>
  <c r="BB9" i="6"/>
  <c r="BA9" i="6"/>
  <c r="AN9" i="6"/>
  <c r="AM9" i="6"/>
  <c r="AL9" i="6"/>
  <c r="AK9" i="6"/>
  <c r="AJ9" i="6"/>
  <c r="AI9" i="6"/>
  <c r="AH9" i="6"/>
  <c r="AG9" i="6"/>
  <c r="AF9" i="6"/>
  <c r="AE9" i="6"/>
  <c r="AD9" i="6"/>
  <c r="BC7" i="6"/>
  <c r="BD166" i="3" s="1"/>
  <c r="BB7" i="6"/>
  <c r="BC166" i="3" s="1"/>
  <c r="BA7" i="6"/>
  <c r="BB166" i="3" s="1"/>
  <c r="AZ7" i="6"/>
  <c r="BA166" i="3" s="1"/>
  <c r="AY7" i="6"/>
  <c r="AZ166" i="3" s="1"/>
  <c r="AX7" i="6"/>
  <c r="AY166" i="3" s="1"/>
  <c r="AW7" i="6"/>
  <c r="AX166" i="3" s="1"/>
  <c r="AV7" i="6"/>
  <c r="AW166" i="3" s="1"/>
  <c r="AU7" i="6"/>
  <c r="AV166" i="3" s="1"/>
  <c r="AT7" i="6"/>
  <c r="AU166" i="3" s="1"/>
  <c r="AS7" i="6"/>
  <c r="AT166" i="3" s="1"/>
  <c r="AR7" i="6"/>
  <c r="AS166" i="3" s="1"/>
  <c r="AQ7" i="6"/>
  <c r="AR166" i="3" s="1"/>
  <c r="AO7" i="6"/>
  <c r="AP166" i="3" s="1"/>
  <c r="AN7" i="6"/>
  <c r="AO166" i="3" s="1"/>
  <c r="AM7" i="6"/>
  <c r="AN166" i="3" s="1"/>
  <c r="AL7" i="6"/>
  <c r="AM166" i="3" s="1"/>
  <c r="AK7" i="6"/>
  <c r="AL166" i="3" s="1"/>
  <c r="AJ7" i="6"/>
  <c r="AK166" i="3" s="1"/>
  <c r="AI7" i="6"/>
  <c r="AJ166" i="3" s="1"/>
  <c r="AH7" i="6"/>
  <c r="AI166" i="3" s="1"/>
  <c r="AG7" i="6"/>
  <c r="AH166" i="3" s="1"/>
  <c r="AF7" i="6"/>
  <c r="AG166" i="3" s="1"/>
  <c r="AE7" i="6"/>
  <c r="AF166" i="3" s="1"/>
  <c r="AD7" i="6"/>
  <c r="AE166" i="3" s="1"/>
  <c r="BC6" i="6"/>
  <c r="BB6" i="6"/>
  <c r="BA6" i="6"/>
  <c r="AN6" i="6"/>
  <c r="AM6" i="6"/>
  <c r="AL6" i="6"/>
  <c r="AK6" i="6"/>
  <c r="AJ6" i="6"/>
  <c r="AI6" i="6"/>
  <c r="AH6" i="6"/>
  <c r="AG6" i="6"/>
  <c r="AF6" i="6"/>
  <c r="AE6" i="6"/>
  <c r="AD6" i="6"/>
  <c r="BC5" i="6"/>
  <c r="BD153" i="3" s="1"/>
  <c r="BB5" i="6"/>
  <c r="BC153" i="3" s="1"/>
  <c r="BA5" i="6"/>
  <c r="BB153" i="3" s="1"/>
  <c r="AN5" i="6"/>
  <c r="AO153" i="3" s="1"/>
  <c r="AM5" i="6"/>
  <c r="AN153" i="3" s="1"/>
  <c r="AL5" i="6"/>
  <c r="AM153" i="3" s="1"/>
  <c r="AK5" i="6"/>
  <c r="AL153" i="3" s="1"/>
  <c r="AJ5" i="6"/>
  <c r="AK153" i="3" s="1"/>
  <c r="AI5" i="6"/>
  <c r="AJ153" i="3" s="1"/>
  <c r="AH5" i="6"/>
  <c r="AI153" i="3" s="1"/>
  <c r="AG5" i="6"/>
  <c r="AH153" i="3" s="1"/>
  <c r="AF5" i="6"/>
  <c r="AG153" i="3" s="1"/>
  <c r="AE5" i="6"/>
  <c r="AF153" i="3" s="1"/>
  <c r="AD5" i="6"/>
  <c r="AE153" i="3" s="1"/>
  <c r="AL4" i="6"/>
  <c r="AM4" i="6" s="1"/>
  <c r="AN4" i="6" s="1"/>
  <c r="AO4" i="6" s="1"/>
  <c r="AP4" i="6" s="1"/>
  <c r="AQ4" i="6" s="1"/>
  <c r="AR4" i="6" s="1"/>
  <c r="AS4" i="6" s="1"/>
  <c r="AT4" i="6" s="1"/>
  <c r="AU4" i="6" s="1"/>
  <c r="AV4" i="6" s="1"/>
  <c r="AW4" i="6" s="1"/>
  <c r="AX4" i="6" s="1"/>
  <c r="AY4" i="6" s="1"/>
  <c r="AZ4" i="6" s="1"/>
  <c r="BA4" i="6" s="1"/>
  <c r="BB4" i="6" s="1"/>
  <c r="BC4" i="6" s="1"/>
  <c r="K4" i="6"/>
  <c r="L4" i="6" s="1"/>
  <c r="M4" i="6" s="1"/>
  <c r="N4" i="6" s="1"/>
  <c r="O4" i="6" s="1"/>
  <c r="P4" i="6" s="1"/>
  <c r="Q4" i="6" s="1"/>
  <c r="R4" i="6" s="1"/>
  <c r="S4" i="6" s="1"/>
  <c r="T4" i="6" s="1"/>
  <c r="U4" i="6" s="1"/>
  <c r="V4" i="6" s="1"/>
  <c r="W4" i="6" s="1"/>
  <c r="X4" i="6" s="1"/>
  <c r="Y4" i="6" s="1"/>
  <c r="Z4" i="6" s="1"/>
  <c r="AA4" i="6" s="1"/>
  <c r="AB4" i="6" s="1"/>
  <c r="A1" i="6"/>
  <c r="AB12" i="6" s="1"/>
  <c r="BC26" i="7"/>
  <c r="BD187" i="3" s="1"/>
  <c r="BB26" i="7"/>
  <c r="BC187" i="3" s="1"/>
  <c r="BA26" i="7"/>
  <c r="BB187" i="3" s="1"/>
  <c r="AN26" i="7"/>
  <c r="AO187" i="3" s="1"/>
  <c r="AM26" i="7"/>
  <c r="AN187" i="3" s="1"/>
  <c r="AL26" i="7"/>
  <c r="AM187" i="3" s="1"/>
  <c r="AK26" i="7"/>
  <c r="AL187" i="3" s="1"/>
  <c r="AJ26" i="7"/>
  <c r="AK187" i="3" s="1"/>
  <c r="AI26" i="7"/>
  <c r="AJ187" i="3" s="1"/>
  <c r="AH26" i="7"/>
  <c r="AI187" i="3" s="1"/>
  <c r="AG26" i="7"/>
  <c r="AH187" i="3" s="1"/>
  <c r="AF26" i="7"/>
  <c r="AG187" i="3" s="1"/>
  <c r="AE26" i="7"/>
  <c r="AF187" i="3" s="1"/>
  <c r="AD26" i="7"/>
  <c r="AE187" i="3" s="1"/>
  <c r="BC23" i="7"/>
  <c r="BB23" i="7"/>
  <c r="BA23" i="7"/>
  <c r="AO23" i="7"/>
  <c r="AN23" i="7"/>
  <c r="AM23" i="7"/>
  <c r="AL23" i="7"/>
  <c r="AK23" i="7"/>
  <c r="AJ23" i="7"/>
  <c r="AI23" i="7"/>
  <c r="AH23" i="7"/>
  <c r="AG23" i="7"/>
  <c r="AF23" i="7"/>
  <c r="AE23" i="7"/>
  <c r="AD23" i="7"/>
  <c r="BC20" i="7"/>
  <c r="BD185" i="3" s="1"/>
  <c r="BB20" i="7"/>
  <c r="BC185" i="3" s="1"/>
  <c r="BA20" i="7"/>
  <c r="BB185" i="3" s="1"/>
  <c r="AN20" i="7"/>
  <c r="AO185" i="3" s="1"/>
  <c r="AM20" i="7"/>
  <c r="AN185" i="3" s="1"/>
  <c r="AL20" i="7"/>
  <c r="AM185" i="3" s="1"/>
  <c r="AK20" i="7"/>
  <c r="AL185" i="3" s="1"/>
  <c r="AJ20" i="7"/>
  <c r="AK185" i="3" s="1"/>
  <c r="AI20" i="7"/>
  <c r="AJ185" i="3" s="1"/>
  <c r="AH20" i="7"/>
  <c r="AI185" i="3" s="1"/>
  <c r="AG20" i="7"/>
  <c r="AH185" i="3" s="1"/>
  <c r="AF20" i="7"/>
  <c r="AG185" i="3" s="1"/>
  <c r="AE20" i="7"/>
  <c r="AF185" i="3" s="1"/>
  <c r="AD20" i="7"/>
  <c r="AE185" i="3" s="1"/>
  <c r="BC18" i="7"/>
  <c r="BD186" i="3" s="1"/>
  <c r="BB18" i="7"/>
  <c r="BC186" i="3" s="1"/>
  <c r="BA18" i="7"/>
  <c r="BB186" i="3" s="1"/>
  <c r="AN18" i="7"/>
  <c r="AO186" i="3" s="1"/>
  <c r="AM18" i="7"/>
  <c r="AN186" i="3" s="1"/>
  <c r="AL18" i="7"/>
  <c r="AM186" i="3" s="1"/>
  <c r="AK18" i="7"/>
  <c r="AL186" i="3" s="1"/>
  <c r="AJ18" i="7"/>
  <c r="AK186" i="3" s="1"/>
  <c r="AI18" i="7"/>
  <c r="AJ186" i="3" s="1"/>
  <c r="AH18" i="7"/>
  <c r="AI186" i="3" s="1"/>
  <c r="AG18" i="7"/>
  <c r="AH186" i="3" s="1"/>
  <c r="AF18" i="7"/>
  <c r="AG186" i="3" s="1"/>
  <c r="AE18" i="7"/>
  <c r="AF186" i="3" s="1"/>
  <c r="AD18" i="7"/>
  <c r="AE186" i="3" s="1"/>
  <c r="BC17" i="7"/>
  <c r="BB17" i="7"/>
  <c r="BA17" i="7"/>
  <c r="AN17" i="7"/>
  <c r="AM17" i="7"/>
  <c r="AL17" i="7"/>
  <c r="AK17" i="7"/>
  <c r="AJ17" i="7"/>
  <c r="AI17" i="7"/>
  <c r="AH17" i="7"/>
  <c r="AG17" i="7"/>
  <c r="AF17" i="7"/>
  <c r="AE17" i="7"/>
  <c r="AD17" i="7"/>
  <c r="BC16" i="7"/>
  <c r="BB16" i="7"/>
  <c r="BA16" i="7"/>
  <c r="AN16" i="7"/>
  <c r="AM16" i="7"/>
  <c r="AL16" i="7"/>
  <c r="AK16" i="7"/>
  <c r="AJ16" i="7"/>
  <c r="AI16" i="7"/>
  <c r="AH16" i="7"/>
  <c r="AG16" i="7"/>
  <c r="AF16" i="7"/>
  <c r="AE16" i="7"/>
  <c r="AD16" i="7"/>
  <c r="BC12" i="7"/>
  <c r="BB12" i="7"/>
  <c r="BA12" i="7"/>
  <c r="AN12" i="7"/>
  <c r="AM12" i="7"/>
  <c r="AL12" i="7"/>
  <c r="AK12" i="7"/>
  <c r="AJ12" i="7"/>
  <c r="AI12" i="7"/>
  <c r="AH12" i="7"/>
  <c r="AG12" i="7"/>
  <c r="AF12" i="7"/>
  <c r="AE12" i="7"/>
  <c r="AD12" i="7"/>
  <c r="BC11" i="7"/>
  <c r="BB11" i="7"/>
  <c r="BB15" i="7" s="1"/>
  <c r="BA11" i="7"/>
  <c r="AN11" i="7"/>
  <c r="AN15" i="7" s="1"/>
  <c r="AM11" i="7"/>
  <c r="AM15" i="7" s="1"/>
  <c r="AL11" i="7"/>
  <c r="AL15" i="7" s="1"/>
  <c r="AK11" i="7"/>
  <c r="AK15" i="7" s="1"/>
  <c r="AJ11" i="7"/>
  <c r="AJ15" i="7" s="1"/>
  <c r="AI11" i="7"/>
  <c r="AI15" i="7" s="1"/>
  <c r="AH11" i="7"/>
  <c r="AH15" i="7" s="1"/>
  <c r="AG11" i="7"/>
  <c r="AG15" i="7" s="1"/>
  <c r="AF11" i="7"/>
  <c r="AF15" i="7" s="1"/>
  <c r="AE11" i="7"/>
  <c r="AE15" i="7" s="1"/>
  <c r="AD11" i="7"/>
  <c r="AD15" i="7" s="1"/>
  <c r="BC10" i="7"/>
  <c r="BD188" i="3" s="1"/>
  <c r="BB10" i="7"/>
  <c r="BC188" i="3" s="1"/>
  <c r="BA10" i="7"/>
  <c r="BB188" i="3" s="1"/>
  <c r="AN10" i="7"/>
  <c r="AO188" i="3" s="1"/>
  <c r="AM10" i="7"/>
  <c r="AN188" i="3" s="1"/>
  <c r="AL10" i="7"/>
  <c r="AM188" i="3" s="1"/>
  <c r="AK10" i="7"/>
  <c r="AL188" i="3" s="1"/>
  <c r="AJ10" i="7"/>
  <c r="AK188" i="3" s="1"/>
  <c r="AI10" i="7"/>
  <c r="AJ188" i="3" s="1"/>
  <c r="AH10" i="7"/>
  <c r="AI188" i="3" s="1"/>
  <c r="AG10" i="7"/>
  <c r="AH188" i="3" s="1"/>
  <c r="AF10" i="7"/>
  <c r="AG188" i="3" s="1"/>
  <c r="AE10" i="7"/>
  <c r="AF188" i="3" s="1"/>
  <c r="AD10" i="7"/>
  <c r="AE188" i="3" s="1"/>
  <c r="BC9" i="7"/>
  <c r="BB9" i="7"/>
  <c r="BA9" i="7"/>
  <c r="AU9" i="7"/>
  <c r="AT9" i="7"/>
  <c r="AS9" i="7"/>
  <c r="AQ9" i="7"/>
  <c r="AO9" i="7"/>
  <c r="AN9" i="7"/>
  <c r="AM9" i="7"/>
  <c r="AL9" i="7"/>
  <c r="AK9" i="7"/>
  <c r="AJ9" i="7"/>
  <c r="AI9" i="7"/>
  <c r="AH9" i="7"/>
  <c r="AG9" i="7"/>
  <c r="AF9" i="7"/>
  <c r="AE9" i="7"/>
  <c r="AD9" i="7"/>
  <c r="BC8" i="7"/>
  <c r="BB8" i="7"/>
  <c r="BA8" i="7"/>
  <c r="AN8" i="7"/>
  <c r="AM8" i="7"/>
  <c r="AL8" i="7"/>
  <c r="AK8" i="7"/>
  <c r="AJ8" i="7"/>
  <c r="AI8" i="7"/>
  <c r="AH8" i="7"/>
  <c r="AG8" i="7"/>
  <c r="AF8" i="7"/>
  <c r="AE8" i="7"/>
  <c r="AD8" i="7"/>
  <c r="BC7" i="7"/>
  <c r="BB7" i="7"/>
  <c r="BA7" i="7"/>
  <c r="AN7" i="7"/>
  <c r="AM7" i="7"/>
  <c r="AL7" i="7"/>
  <c r="AK7" i="7"/>
  <c r="AJ7" i="7"/>
  <c r="AI7" i="7"/>
  <c r="AH7" i="7"/>
  <c r="AG7" i="7"/>
  <c r="AF7" i="7"/>
  <c r="AE7" i="7"/>
  <c r="AD7" i="7"/>
  <c r="BC6" i="7"/>
  <c r="BB6" i="7"/>
  <c r="BA6" i="7"/>
  <c r="AN6" i="7"/>
  <c r="AM6" i="7"/>
  <c r="AL6" i="7"/>
  <c r="AK6" i="7"/>
  <c r="AJ6" i="7"/>
  <c r="AI6" i="7"/>
  <c r="AH6" i="7"/>
  <c r="AG6" i="7"/>
  <c r="AF6" i="7"/>
  <c r="AE6" i="7"/>
  <c r="AD6" i="7"/>
  <c r="BC5" i="7"/>
  <c r="BD173" i="3" s="1"/>
  <c r="BB5" i="7"/>
  <c r="BC173" i="3" s="1"/>
  <c r="BA5" i="7"/>
  <c r="BB173" i="3" s="1"/>
  <c r="AN5" i="7"/>
  <c r="AO173" i="3" s="1"/>
  <c r="AM5" i="7"/>
  <c r="AN173" i="3" s="1"/>
  <c r="AL5" i="7"/>
  <c r="AM173" i="3" s="1"/>
  <c r="AK5" i="7"/>
  <c r="AL173" i="3" s="1"/>
  <c r="AJ5" i="7"/>
  <c r="AK173" i="3" s="1"/>
  <c r="AI5" i="7"/>
  <c r="AJ173" i="3" s="1"/>
  <c r="AH5" i="7"/>
  <c r="AI173" i="3" s="1"/>
  <c r="AG5" i="7"/>
  <c r="AH173" i="3" s="1"/>
  <c r="AF5" i="7"/>
  <c r="AG173" i="3" s="1"/>
  <c r="AE5" i="7"/>
  <c r="AF173" i="3" s="1"/>
  <c r="AD5" i="7"/>
  <c r="AE173" i="3" s="1"/>
  <c r="AL4" i="7"/>
  <c r="AM4" i="7" s="1"/>
  <c r="AN4" i="7" s="1"/>
  <c r="AO4" i="7" s="1"/>
  <c r="AP4" i="7" s="1"/>
  <c r="AQ4" i="7" s="1"/>
  <c r="AR4" i="7" s="1"/>
  <c r="AS4" i="7" s="1"/>
  <c r="AT4" i="7" s="1"/>
  <c r="AU4" i="7" s="1"/>
  <c r="AV4" i="7" s="1"/>
  <c r="AW4" i="7" s="1"/>
  <c r="AX4" i="7" s="1"/>
  <c r="AY4" i="7" s="1"/>
  <c r="AZ4" i="7" s="1"/>
  <c r="BA4" i="7" s="1"/>
  <c r="BB4" i="7" s="1"/>
  <c r="BC4" i="7" s="1"/>
  <c r="K4" i="7"/>
  <c r="L4" i="7" s="1"/>
  <c r="M4" i="7" s="1"/>
  <c r="N4" i="7" s="1"/>
  <c r="O4" i="7" s="1"/>
  <c r="P4" i="7" s="1"/>
  <c r="Q4" i="7" s="1"/>
  <c r="R4" i="7" s="1"/>
  <c r="S4" i="7" s="1"/>
  <c r="T4" i="7" s="1"/>
  <c r="U4" i="7" s="1"/>
  <c r="V4" i="7" s="1"/>
  <c r="W4" i="7" s="1"/>
  <c r="X4" i="7" s="1"/>
  <c r="Y4" i="7" s="1"/>
  <c r="Z4" i="7" s="1"/>
  <c r="AA4" i="7" s="1"/>
  <c r="AB4" i="7" s="1"/>
  <c r="A1" i="7"/>
  <c r="BC14" i="10"/>
  <c r="BD203" i="3" s="1"/>
  <c r="BB14" i="10"/>
  <c r="BC203" i="3" s="1"/>
  <c r="BA14" i="10"/>
  <c r="BB203" i="3" s="1"/>
  <c r="AN14" i="10"/>
  <c r="AO203" i="3" s="1"/>
  <c r="AM14" i="10"/>
  <c r="AN203" i="3" s="1"/>
  <c r="AL14" i="10"/>
  <c r="AM203" i="3" s="1"/>
  <c r="AK14" i="10"/>
  <c r="AL203" i="3" s="1"/>
  <c r="AJ14" i="10"/>
  <c r="AK203" i="3" s="1"/>
  <c r="AI14" i="10"/>
  <c r="AJ203" i="3" s="1"/>
  <c r="AH14" i="10"/>
  <c r="AI203" i="3" s="1"/>
  <c r="AG14" i="10"/>
  <c r="AH203" i="3" s="1"/>
  <c r="AF14" i="10"/>
  <c r="AG203" i="3" s="1"/>
  <c r="AE14" i="10"/>
  <c r="AF203" i="3" s="1"/>
  <c r="AD14" i="10"/>
  <c r="AE203" i="3" s="1"/>
  <c r="BC12" i="10"/>
  <c r="BD204" i="3" s="1"/>
  <c r="BB12" i="10"/>
  <c r="BC204" i="3" s="1"/>
  <c r="BA12" i="10"/>
  <c r="BB204" i="3" s="1"/>
  <c r="AN12" i="10"/>
  <c r="AO204" i="3" s="1"/>
  <c r="AM12" i="10"/>
  <c r="AN204" i="3" s="1"/>
  <c r="AL12" i="10"/>
  <c r="AM204" i="3" s="1"/>
  <c r="AK12" i="10"/>
  <c r="AL204" i="3" s="1"/>
  <c r="AJ12" i="10"/>
  <c r="AK204" i="3" s="1"/>
  <c r="AI12" i="10"/>
  <c r="AJ204" i="3" s="1"/>
  <c r="AH12" i="10"/>
  <c r="AI204" i="3" s="1"/>
  <c r="AG12" i="10"/>
  <c r="AH204" i="3" s="1"/>
  <c r="AF12" i="10"/>
  <c r="AG204" i="3" s="1"/>
  <c r="AE12" i="10"/>
  <c r="AF204" i="3" s="1"/>
  <c r="AD12" i="10"/>
  <c r="AE204" i="3" s="1"/>
  <c r="BC11" i="10"/>
  <c r="BB11" i="10"/>
  <c r="BA11" i="10"/>
  <c r="AN11" i="10"/>
  <c r="AM11" i="10"/>
  <c r="AL11" i="10"/>
  <c r="AK11" i="10"/>
  <c r="AJ11" i="10"/>
  <c r="AI11" i="10"/>
  <c r="AH11" i="10"/>
  <c r="AG11" i="10"/>
  <c r="AF11" i="10"/>
  <c r="AF13" i="10" s="1"/>
  <c r="AE11" i="10"/>
  <c r="AD11" i="10"/>
  <c r="BC10" i="10"/>
  <c r="BB10" i="10"/>
  <c r="BA10" i="10"/>
  <c r="AN10" i="10"/>
  <c r="AM10" i="10"/>
  <c r="AL10" i="10"/>
  <c r="AK10" i="10"/>
  <c r="AJ10" i="10"/>
  <c r="AI10" i="10"/>
  <c r="AH10" i="10"/>
  <c r="AG10" i="10"/>
  <c r="AF10" i="10"/>
  <c r="AE10" i="10"/>
  <c r="AD10" i="10"/>
  <c r="BC8" i="10"/>
  <c r="BD205" i="3" s="1"/>
  <c r="BB8" i="10"/>
  <c r="BC205" i="3" s="1"/>
  <c r="BA8" i="10"/>
  <c r="BB205" i="3" s="1"/>
  <c r="AN8" i="10"/>
  <c r="AO205" i="3" s="1"/>
  <c r="AM8" i="10"/>
  <c r="AN205" i="3" s="1"/>
  <c r="AL8" i="10"/>
  <c r="AM205" i="3" s="1"/>
  <c r="AK8" i="10"/>
  <c r="AL205" i="3" s="1"/>
  <c r="AJ8" i="10"/>
  <c r="AK205" i="3" s="1"/>
  <c r="AI8" i="10"/>
  <c r="AJ205" i="3" s="1"/>
  <c r="AH8" i="10"/>
  <c r="AI205" i="3" s="1"/>
  <c r="AG8" i="10"/>
  <c r="AH205" i="3" s="1"/>
  <c r="AF8" i="10"/>
  <c r="AG205" i="3" s="1"/>
  <c r="AE8" i="10"/>
  <c r="AF205" i="3" s="1"/>
  <c r="AD8" i="10"/>
  <c r="AE205" i="3" s="1"/>
  <c r="BC7" i="10"/>
  <c r="BB7" i="10"/>
  <c r="BA7" i="10"/>
  <c r="AN7" i="10"/>
  <c r="AM7" i="10"/>
  <c r="AL7" i="10"/>
  <c r="AK7" i="10"/>
  <c r="AJ7" i="10"/>
  <c r="AI7" i="10"/>
  <c r="AH7" i="10"/>
  <c r="AG7" i="10"/>
  <c r="AF7" i="10"/>
  <c r="AE7" i="10"/>
  <c r="AD7" i="10"/>
  <c r="BC6" i="10"/>
  <c r="BB6" i="10"/>
  <c r="BA6" i="10"/>
  <c r="AN6" i="10"/>
  <c r="AM6" i="10"/>
  <c r="AL6" i="10"/>
  <c r="AK6" i="10"/>
  <c r="AJ6" i="10"/>
  <c r="AI6" i="10"/>
  <c r="AH6" i="10"/>
  <c r="AG6" i="10"/>
  <c r="AF6" i="10"/>
  <c r="AE6" i="10"/>
  <c r="AD6" i="10"/>
  <c r="BC5" i="10"/>
  <c r="BD193" i="3" s="1"/>
  <c r="BB5" i="10"/>
  <c r="BC193" i="3" s="1"/>
  <c r="BA5" i="10"/>
  <c r="BB193" i="3" s="1"/>
  <c r="AN5" i="10"/>
  <c r="AO193" i="3" s="1"/>
  <c r="AM5" i="10"/>
  <c r="AN193" i="3" s="1"/>
  <c r="AL5" i="10"/>
  <c r="AM193" i="3" s="1"/>
  <c r="AK5" i="10"/>
  <c r="AL193" i="3" s="1"/>
  <c r="AJ5" i="10"/>
  <c r="AK193" i="3" s="1"/>
  <c r="AI5" i="10"/>
  <c r="AJ193" i="3" s="1"/>
  <c r="AH5" i="10"/>
  <c r="AI193" i="3" s="1"/>
  <c r="AG5" i="10"/>
  <c r="AH193" i="3" s="1"/>
  <c r="AF5" i="10"/>
  <c r="AG193" i="3" s="1"/>
  <c r="AE5" i="10"/>
  <c r="AF193" i="3" s="1"/>
  <c r="AD5" i="10"/>
  <c r="AE193" i="3" s="1"/>
  <c r="AO4" i="10"/>
  <c r="AP4" i="10" s="1"/>
  <c r="AQ4" i="10" s="1"/>
  <c r="AR4" i="10" s="1"/>
  <c r="AS4" i="10" s="1"/>
  <c r="AT4" i="10" s="1"/>
  <c r="AU4" i="10" s="1"/>
  <c r="AV4" i="10" s="1"/>
  <c r="AW4" i="10" s="1"/>
  <c r="AX4" i="10" s="1"/>
  <c r="AY4" i="10" s="1"/>
  <c r="AZ4" i="10" s="1"/>
  <c r="BA4" i="10" s="1"/>
  <c r="BB4" i="10" s="1"/>
  <c r="BC4" i="10" s="1"/>
  <c r="AL4" i="10"/>
  <c r="AM4" i="10" s="1"/>
  <c r="AN4" i="10" s="1"/>
  <c r="U4" i="10"/>
  <c r="V4" i="10" s="1"/>
  <c r="W4" i="10" s="1"/>
  <c r="X4" i="10" s="1"/>
  <c r="Y4" i="10" s="1"/>
  <c r="Z4" i="10" s="1"/>
  <c r="AA4" i="10" s="1"/>
  <c r="AB4" i="10" s="1"/>
  <c r="K4" i="10"/>
  <c r="L4" i="10" s="1"/>
  <c r="M4" i="10" s="1"/>
  <c r="N4" i="10" s="1"/>
  <c r="O4" i="10" s="1"/>
  <c r="P4" i="10" s="1"/>
  <c r="Q4" i="10" s="1"/>
  <c r="R4" i="10" s="1"/>
  <c r="S4" i="10" s="1"/>
  <c r="T4" i="10" s="1"/>
  <c r="A1" i="10"/>
  <c r="BC13" i="9"/>
  <c r="BD220" i="3" s="1"/>
  <c r="BB13" i="9"/>
  <c r="BC220" i="3" s="1"/>
  <c r="BA13" i="9"/>
  <c r="BB220" i="3" s="1"/>
  <c r="AN13" i="9"/>
  <c r="AO220" i="3" s="1"/>
  <c r="AM13" i="9"/>
  <c r="AN220" i="3" s="1"/>
  <c r="AL13" i="9"/>
  <c r="AM220" i="3" s="1"/>
  <c r="AK13" i="9"/>
  <c r="AL220" i="3" s="1"/>
  <c r="AJ13" i="9"/>
  <c r="AK220" i="3" s="1"/>
  <c r="AI13" i="9"/>
  <c r="AJ220" i="3" s="1"/>
  <c r="AH13" i="9"/>
  <c r="AI220" i="3" s="1"/>
  <c r="AG13" i="9"/>
  <c r="AH220" i="3" s="1"/>
  <c r="AF13" i="9"/>
  <c r="AG220" i="3" s="1"/>
  <c r="AE13" i="9"/>
  <c r="AF220" i="3" s="1"/>
  <c r="AD13" i="9"/>
  <c r="AE220" i="3" s="1"/>
  <c r="BC11" i="9"/>
  <c r="BD222" i="3" s="1"/>
  <c r="BB11" i="9"/>
  <c r="BC222" i="3" s="1"/>
  <c r="BA11" i="9"/>
  <c r="BB222" i="3" s="1"/>
  <c r="AN11" i="9"/>
  <c r="AO222" i="3" s="1"/>
  <c r="AM11" i="9"/>
  <c r="AN222" i="3" s="1"/>
  <c r="AL11" i="9"/>
  <c r="AM222" i="3" s="1"/>
  <c r="AK11" i="9"/>
  <c r="AL222" i="3" s="1"/>
  <c r="AJ11" i="9"/>
  <c r="AK222" i="3" s="1"/>
  <c r="AI11" i="9"/>
  <c r="AJ222" i="3" s="1"/>
  <c r="AH11" i="9"/>
  <c r="AI222" i="3" s="1"/>
  <c r="AG11" i="9"/>
  <c r="AH222" i="3" s="1"/>
  <c r="AF11" i="9"/>
  <c r="AG222" i="3" s="1"/>
  <c r="AE11" i="9"/>
  <c r="AF222" i="3" s="1"/>
  <c r="AD11" i="9"/>
  <c r="AE222" i="3" s="1"/>
  <c r="BC10" i="9"/>
  <c r="BD221" i="3" s="1"/>
  <c r="BB10" i="9"/>
  <c r="BC221" i="3" s="1"/>
  <c r="BA10" i="9"/>
  <c r="BB221" i="3" s="1"/>
  <c r="AN10" i="9"/>
  <c r="AO221" i="3" s="1"/>
  <c r="AM10" i="9"/>
  <c r="AN221" i="3" s="1"/>
  <c r="AL10" i="9"/>
  <c r="AM221" i="3" s="1"/>
  <c r="AK10" i="9"/>
  <c r="AL221" i="3" s="1"/>
  <c r="AJ10" i="9"/>
  <c r="AK221" i="3" s="1"/>
  <c r="AI10" i="9"/>
  <c r="AJ221" i="3" s="1"/>
  <c r="AH10" i="9"/>
  <c r="AI221" i="3" s="1"/>
  <c r="AG10" i="9"/>
  <c r="AH221" i="3" s="1"/>
  <c r="AF10" i="9"/>
  <c r="AG221" i="3" s="1"/>
  <c r="AE10" i="9"/>
  <c r="AF221" i="3" s="1"/>
  <c r="AD10" i="9"/>
  <c r="AE221" i="3" s="1"/>
  <c r="BC9" i="9"/>
  <c r="BB9" i="9"/>
  <c r="BA9" i="9"/>
  <c r="AN9" i="9"/>
  <c r="AM9" i="9"/>
  <c r="AL9" i="9"/>
  <c r="AK9" i="9"/>
  <c r="AJ9" i="9"/>
  <c r="AI9" i="9"/>
  <c r="AH9" i="9"/>
  <c r="AG9" i="9"/>
  <c r="AF9" i="9"/>
  <c r="AE9" i="9"/>
  <c r="AD9" i="9"/>
  <c r="BC8" i="9"/>
  <c r="BB8" i="9"/>
  <c r="BA8" i="9"/>
  <c r="AN8" i="9"/>
  <c r="AM8" i="9"/>
  <c r="AL8" i="9"/>
  <c r="AK8" i="9"/>
  <c r="AJ8" i="9"/>
  <c r="AI8" i="9"/>
  <c r="AH8" i="9"/>
  <c r="AG8" i="9"/>
  <c r="AF8" i="9"/>
  <c r="AE8" i="9"/>
  <c r="AD8" i="9"/>
  <c r="BC7" i="9"/>
  <c r="BB7" i="9"/>
  <c r="BA7" i="9"/>
  <c r="AN7" i="9"/>
  <c r="AM7" i="9"/>
  <c r="AL7" i="9"/>
  <c r="AK7" i="9"/>
  <c r="AJ7" i="9"/>
  <c r="AI7" i="9"/>
  <c r="AH7" i="9"/>
  <c r="AG7" i="9"/>
  <c r="AF7" i="9"/>
  <c r="AE7" i="9"/>
  <c r="AD7" i="9"/>
  <c r="BC6" i="9"/>
  <c r="BB6" i="9"/>
  <c r="BA6" i="9"/>
  <c r="AN6" i="9"/>
  <c r="AM6" i="9"/>
  <c r="AL6" i="9"/>
  <c r="AK6" i="9"/>
  <c r="AJ6" i="9"/>
  <c r="AI6" i="9"/>
  <c r="AH6" i="9"/>
  <c r="AG6" i="9"/>
  <c r="AF6" i="9"/>
  <c r="AE6" i="9"/>
  <c r="AD6" i="9"/>
  <c r="BC5" i="9"/>
  <c r="BD210" i="3" s="1"/>
  <c r="BB5" i="9"/>
  <c r="BC210" i="3" s="1"/>
  <c r="BA5" i="9"/>
  <c r="BB210" i="3" s="1"/>
  <c r="AN5" i="9"/>
  <c r="AO210" i="3" s="1"/>
  <c r="AM5" i="9"/>
  <c r="AN210" i="3" s="1"/>
  <c r="AL5" i="9"/>
  <c r="AM210" i="3" s="1"/>
  <c r="AK5" i="9"/>
  <c r="AL210" i="3" s="1"/>
  <c r="AJ5" i="9"/>
  <c r="AK210" i="3" s="1"/>
  <c r="AI5" i="9"/>
  <c r="AJ210" i="3" s="1"/>
  <c r="AH5" i="9"/>
  <c r="AI210" i="3" s="1"/>
  <c r="AG5" i="9"/>
  <c r="AH210" i="3" s="1"/>
  <c r="AF5" i="9"/>
  <c r="AG210" i="3" s="1"/>
  <c r="AE5" i="9"/>
  <c r="AF210" i="3" s="1"/>
  <c r="AD5" i="9"/>
  <c r="AE210" i="3" s="1"/>
  <c r="AL4" i="9"/>
  <c r="AM4" i="9" s="1"/>
  <c r="AN4" i="9" s="1"/>
  <c r="AO4" i="9" s="1"/>
  <c r="AP4" i="9" s="1"/>
  <c r="AQ4" i="9" s="1"/>
  <c r="AR4" i="9" s="1"/>
  <c r="AS4" i="9" s="1"/>
  <c r="AT4" i="9" s="1"/>
  <c r="AU4" i="9" s="1"/>
  <c r="AV4" i="9" s="1"/>
  <c r="AW4" i="9" s="1"/>
  <c r="AX4" i="9" s="1"/>
  <c r="AY4" i="9" s="1"/>
  <c r="AZ4" i="9" s="1"/>
  <c r="BA4" i="9" s="1"/>
  <c r="BB4" i="9" s="1"/>
  <c r="BC4" i="9" s="1"/>
  <c r="AA4" i="9"/>
  <c r="AB4" i="9" s="1"/>
  <c r="K4" i="9"/>
  <c r="L4" i="9" s="1"/>
  <c r="M4" i="9" s="1"/>
  <c r="N4" i="9" s="1"/>
  <c r="O4" i="9" s="1"/>
  <c r="P4" i="9" s="1"/>
  <c r="Q4" i="9" s="1"/>
  <c r="R4" i="9" s="1"/>
  <c r="S4" i="9" s="1"/>
  <c r="T4" i="9" s="1"/>
  <c r="U4" i="9" s="1"/>
  <c r="V4" i="9" s="1"/>
  <c r="W4" i="9" s="1"/>
  <c r="X4" i="9" s="1"/>
  <c r="Y4" i="9" s="1"/>
  <c r="Z4" i="9" s="1"/>
  <c r="A1" i="9"/>
  <c r="G5" i="9" s="1"/>
  <c r="F210" i="3" s="1"/>
  <c r="BC19" i="31"/>
  <c r="BD241" i="3" s="1"/>
  <c r="BB19" i="31"/>
  <c r="BC241" i="3" s="1"/>
  <c r="BA19" i="31"/>
  <c r="BB241" i="3" s="1"/>
  <c r="AN19" i="31"/>
  <c r="AO241" i="3" s="1"/>
  <c r="AM19" i="31"/>
  <c r="AN241" i="3" s="1"/>
  <c r="AL19" i="31"/>
  <c r="AM241" i="3" s="1"/>
  <c r="AK19" i="31"/>
  <c r="AL241" i="3" s="1"/>
  <c r="AJ19" i="31"/>
  <c r="AK241" i="3" s="1"/>
  <c r="AI19" i="31"/>
  <c r="AJ241" i="3" s="1"/>
  <c r="AH19" i="31"/>
  <c r="AI241" i="3" s="1"/>
  <c r="AG19" i="31"/>
  <c r="AH241" i="3" s="1"/>
  <c r="AF19" i="31"/>
  <c r="AG241" i="3" s="1"/>
  <c r="AE19" i="31"/>
  <c r="AF241" i="3" s="1"/>
  <c r="AD19" i="31"/>
  <c r="AE241" i="3" s="1"/>
  <c r="AB19" i="31"/>
  <c r="AA232" i="3" s="1"/>
  <c r="AA19" i="31"/>
  <c r="Z232" i="3" s="1"/>
  <c r="Z19" i="31"/>
  <c r="Y232" i="3" s="1"/>
  <c r="M19" i="31"/>
  <c r="L232" i="3" s="1"/>
  <c r="L19" i="31"/>
  <c r="K232" i="3" s="1"/>
  <c r="K19" i="31"/>
  <c r="J232" i="3" s="1"/>
  <c r="J19" i="31"/>
  <c r="I232" i="3" s="1"/>
  <c r="I19" i="31"/>
  <c r="H232" i="3" s="1"/>
  <c r="H19" i="31"/>
  <c r="G232" i="3" s="1"/>
  <c r="G19" i="31"/>
  <c r="F232" i="3" s="1"/>
  <c r="F19" i="31"/>
  <c r="E232" i="3" s="1"/>
  <c r="E19" i="31"/>
  <c r="D232" i="3" s="1"/>
  <c r="D19" i="31"/>
  <c r="C232" i="3" s="1"/>
  <c r="C19" i="31"/>
  <c r="B232" i="3" s="1"/>
  <c r="BC18" i="31"/>
  <c r="BB18" i="31"/>
  <c r="BA18" i="31"/>
  <c r="AN18" i="31"/>
  <c r="AM18" i="31"/>
  <c r="AL18" i="31"/>
  <c r="AK18" i="31"/>
  <c r="AJ18" i="31"/>
  <c r="AI18" i="31"/>
  <c r="AH18" i="31"/>
  <c r="AG18" i="31"/>
  <c r="AF18" i="31"/>
  <c r="AE18" i="31"/>
  <c r="AD18" i="31"/>
  <c r="AB18" i="31"/>
  <c r="AA18" i="31"/>
  <c r="Z18" i="31"/>
  <c r="M18" i="31"/>
  <c r="L18" i="31"/>
  <c r="K18" i="31"/>
  <c r="J18" i="31"/>
  <c r="I18" i="31"/>
  <c r="H18" i="31"/>
  <c r="G18" i="31"/>
  <c r="F18" i="31"/>
  <c r="E18" i="31"/>
  <c r="D18" i="31"/>
  <c r="C18" i="31"/>
  <c r="BC15" i="31"/>
  <c r="BB15" i="31"/>
  <c r="BA15" i="31"/>
  <c r="AN15" i="31"/>
  <c r="AM15" i="31"/>
  <c r="AL15" i="31"/>
  <c r="AK15" i="31"/>
  <c r="AJ15" i="31"/>
  <c r="AI15" i="31"/>
  <c r="AH15" i="31"/>
  <c r="AG15" i="31"/>
  <c r="AF15" i="31"/>
  <c r="AE15" i="31"/>
  <c r="AD15" i="31"/>
  <c r="AB15" i="31"/>
  <c r="AA15" i="31"/>
  <c r="Z15" i="31"/>
  <c r="M15" i="31"/>
  <c r="L15" i="31"/>
  <c r="K15" i="31"/>
  <c r="J15" i="31"/>
  <c r="I15" i="31"/>
  <c r="H15" i="31"/>
  <c r="G15" i="31"/>
  <c r="F15" i="31"/>
  <c r="E15" i="31"/>
  <c r="D15" i="31"/>
  <c r="C15" i="31"/>
  <c r="BC14" i="31"/>
  <c r="BD238" i="3" s="1"/>
  <c r="BB14" i="31"/>
  <c r="BC238" i="3" s="1"/>
  <c r="BA14" i="31"/>
  <c r="BB238" i="3" s="1"/>
  <c r="AN14" i="31"/>
  <c r="AO238" i="3" s="1"/>
  <c r="AM14" i="31"/>
  <c r="AN238" i="3" s="1"/>
  <c r="AL14" i="31"/>
  <c r="AM238" i="3" s="1"/>
  <c r="AK14" i="31"/>
  <c r="AL238" i="3" s="1"/>
  <c r="AJ14" i="31"/>
  <c r="AK238" i="3" s="1"/>
  <c r="AI14" i="31"/>
  <c r="AJ238" i="3" s="1"/>
  <c r="AH14" i="31"/>
  <c r="AI238" i="3" s="1"/>
  <c r="AG14" i="31"/>
  <c r="AH238" i="3" s="1"/>
  <c r="AF14" i="31"/>
  <c r="AG238" i="3" s="1"/>
  <c r="AE14" i="31"/>
  <c r="AF238" i="3" s="1"/>
  <c r="AD14" i="31"/>
  <c r="AE238" i="3" s="1"/>
  <c r="AB14" i="31"/>
  <c r="AA229" i="3" s="1"/>
  <c r="AA14" i="31"/>
  <c r="Z229" i="3" s="1"/>
  <c r="Z14" i="31"/>
  <c r="Y229" i="3" s="1"/>
  <c r="M14" i="31"/>
  <c r="L229" i="3" s="1"/>
  <c r="L14" i="31"/>
  <c r="K229" i="3" s="1"/>
  <c r="K14" i="31"/>
  <c r="J229" i="3" s="1"/>
  <c r="J14" i="31"/>
  <c r="I229" i="3" s="1"/>
  <c r="I14" i="31"/>
  <c r="H229" i="3" s="1"/>
  <c r="H14" i="31"/>
  <c r="G229" i="3" s="1"/>
  <c r="G14" i="31"/>
  <c r="F229" i="3" s="1"/>
  <c r="F14" i="31"/>
  <c r="E229" i="3" s="1"/>
  <c r="E14" i="31"/>
  <c r="D229" i="3" s="1"/>
  <c r="D14" i="31"/>
  <c r="C229" i="3" s="1"/>
  <c r="C14" i="31"/>
  <c r="B229" i="3" s="1"/>
  <c r="BC12" i="31"/>
  <c r="BD242" i="3" s="1"/>
  <c r="BB12" i="31"/>
  <c r="BC242" i="3" s="1"/>
  <c r="BA12" i="31"/>
  <c r="BB242" i="3" s="1"/>
  <c r="AN12" i="31"/>
  <c r="AO242" i="3" s="1"/>
  <c r="AM12" i="31"/>
  <c r="AN242" i="3" s="1"/>
  <c r="AL12" i="31"/>
  <c r="AM242" i="3" s="1"/>
  <c r="AK12" i="31"/>
  <c r="AL242" i="3" s="1"/>
  <c r="AJ12" i="31"/>
  <c r="AK242" i="3" s="1"/>
  <c r="AI12" i="31"/>
  <c r="AJ242" i="3" s="1"/>
  <c r="AH12" i="31"/>
  <c r="AI242" i="3" s="1"/>
  <c r="AG12" i="31"/>
  <c r="AH242" i="3" s="1"/>
  <c r="AF12" i="31"/>
  <c r="AG242" i="3" s="1"/>
  <c r="AE12" i="31"/>
  <c r="AF242" i="3" s="1"/>
  <c r="AD12" i="31"/>
  <c r="AE242" i="3" s="1"/>
  <c r="AB12" i="31"/>
  <c r="AA233" i="3" s="1"/>
  <c r="AA12" i="31"/>
  <c r="Z233" i="3" s="1"/>
  <c r="Z12" i="31"/>
  <c r="Y233" i="3" s="1"/>
  <c r="M12" i="31"/>
  <c r="L233" i="3" s="1"/>
  <c r="L12" i="31"/>
  <c r="K233" i="3" s="1"/>
  <c r="K12" i="31"/>
  <c r="J233" i="3" s="1"/>
  <c r="J12" i="31"/>
  <c r="I233" i="3" s="1"/>
  <c r="I12" i="31"/>
  <c r="H233" i="3" s="1"/>
  <c r="H12" i="31"/>
  <c r="G233" i="3" s="1"/>
  <c r="G12" i="31"/>
  <c r="F233" i="3" s="1"/>
  <c r="F12" i="31"/>
  <c r="E233" i="3" s="1"/>
  <c r="E12" i="31"/>
  <c r="D233" i="3" s="1"/>
  <c r="D12" i="31"/>
  <c r="C233" i="3" s="1"/>
  <c r="C12" i="31"/>
  <c r="B233" i="3" s="1"/>
  <c r="BC11" i="31"/>
  <c r="BD240" i="3" s="1"/>
  <c r="BB11" i="31"/>
  <c r="BC240" i="3" s="1"/>
  <c r="BA11" i="31"/>
  <c r="BB240" i="3" s="1"/>
  <c r="AN11" i="31"/>
  <c r="AO240" i="3" s="1"/>
  <c r="AM11" i="31"/>
  <c r="AN240" i="3" s="1"/>
  <c r="AL11" i="31"/>
  <c r="AM240" i="3" s="1"/>
  <c r="AK11" i="31"/>
  <c r="AL240" i="3" s="1"/>
  <c r="AJ11" i="31"/>
  <c r="AK240" i="3" s="1"/>
  <c r="AI11" i="31"/>
  <c r="AJ240" i="3" s="1"/>
  <c r="AH11" i="31"/>
  <c r="AI240" i="3" s="1"/>
  <c r="AG11" i="31"/>
  <c r="AH240" i="3" s="1"/>
  <c r="AF11" i="31"/>
  <c r="AG240" i="3" s="1"/>
  <c r="AE11" i="31"/>
  <c r="AF240" i="3" s="1"/>
  <c r="AD11" i="31"/>
  <c r="AE240" i="3" s="1"/>
  <c r="AB11" i="31"/>
  <c r="AA231" i="3" s="1"/>
  <c r="AA11" i="31"/>
  <c r="Z231" i="3" s="1"/>
  <c r="Z11" i="31"/>
  <c r="Y231" i="3" s="1"/>
  <c r="M11" i="31"/>
  <c r="L231" i="3" s="1"/>
  <c r="L11" i="31"/>
  <c r="K231" i="3" s="1"/>
  <c r="K11" i="31"/>
  <c r="J231" i="3" s="1"/>
  <c r="J11" i="31"/>
  <c r="I231" i="3" s="1"/>
  <c r="I11" i="31"/>
  <c r="H231" i="3" s="1"/>
  <c r="H11" i="31"/>
  <c r="G231" i="3" s="1"/>
  <c r="G11" i="31"/>
  <c r="F231" i="3" s="1"/>
  <c r="F11" i="31"/>
  <c r="E231" i="3" s="1"/>
  <c r="E11" i="31"/>
  <c r="D231" i="3" s="1"/>
  <c r="D11" i="31"/>
  <c r="C231" i="3" s="1"/>
  <c r="C11" i="31"/>
  <c r="B231" i="3" s="1"/>
  <c r="BC10" i="31"/>
  <c r="BD239" i="3" s="1"/>
  <c r="BB10" i="31"/>
  <c r="BC239" i="3" s="1"/>
  <c r="BA10" i="31"/>
  <c r="BB239" i="3" s="1"/>
  <c r="AN10" i="31"/>
  <c r="AO239" i="3" s="1"/>
  <c r="AM10" i="31"/>
  <c r="AN239" i="3" s="1"/>
  <c r="AL10" i="31"/>
  <c r="AM239" i="3" s="1"/>
  <c r="AK10" i="31"/>
  <c r="AL239" i="3" s="1"/>
  <c r="AJ10" i="31"/>
  <c r="AK239" i="3" s="1"/>
  <c r="AI10" i="31"/>
  <c r="AJ239" i="3" s="1"/>
  <c r="AH10" i="31"/>
  <c r="AI239" i="3" s="1"/>
  <c r="AG10" i="31"/>
  <c r="AH239" i="3" s="1"/>
  <c r="AF10" i="31"/>
  <c r="AG239" i="3" s="1"/>
  <c r="AE10" i="31"/>
  <c r="AF239" i="3" s="1"/>
  <c r="AD10" i="31"/>
  <c r="AE239" i="3" s="1"/>
  <c r="AB10" i="31"/>
  <c r="AA230" i="3" s="1"/>
  <c r="AA10" i="31"/>
  <c r="Z230" i="3" s="1"/>
  <c r="Z10" i="31"/>
  <c r="Y230" i="3" s="1"/>
  <c r="M10" i="31"/>
  <c r="L230" i="3" s="1"/>
  <c r="L10" i="31"/>
  <c r="K230" i="3" s="1"/>
  <c r="K10" i="31"/>
  <c r="J230" i="3" s="1"/>
  <c r="J10" i="31"/>
  <c r="I230" i="3" s="1"/>
  <c r="I10" i="31"/>
  <c r="H230" i="3" s="1"/>
  <c r="H10" i="31"/>
  <c r="G230" i="3" s="1"/>
  <c r="G10" i="31"/>
  <c r="F230" i="3" s="1"/>
  <c r="F10" i="31"/>
  <c r="E230" i="3" s="1"/>
  <c r="E10" i="31"/>
  <c r="D230" i="3" s="1"/>
  <c r="D10" i="31"/>
  <c r="C230" i="3" s="1"/>
  <c r="C10" i="31"/>
  <c r="B230" i="3" s="1"/>
  <c r="BC9" i="31"/>
  <c r="BB9" i="31"/>
  <c r="BA9" i="31"/>
  <c r="AN9" i="31"/>
  <c r="AM9" i="31"/>
  <c r="AL9" i="31"/>
  <c r="AK9" i="31"/>
  <c r="AJ9" i="31"/>
  <c r="AI9" i="31"/>
  <c r="AH9" i="31"/>
  <c r="AG9" i="31"/>
  <c r="AF9" i="31"/>
  <c r="AE9" i="31"/>
  <c r="AD9" i="31"/>
  <c r="AB9" i="31"/>
  <c r="AA9" i="31"/>
  <c r="Z9" i="31"/>
  <c r="M9" i="31"/>
  <c r="L9" i="31"/>
  <c r="K9" i="31"/>
  <c r="J9" i="31"/>
  <c r="I9" i="31"/>
  <c r="H9" i="31"/>
  <c r="G9" i="31"/>
  <c r="F9" i="31"/>
  <c r="E9" i="31"/>
  <c r="D9" i="31"/>
  <c r="C9" i="31"/>
  <c r="BC8" i="31"/>
  <c r="BB8" i="31"/>
  <c r="BA8" i="31"/>
  <c r="AN8" i="31"/>
  <c r="AM8" i="31"/>
  <c r="AL8" i="31"/>
  <c r="AK8" i="31"/>
  <c r="AJ8" i="31"/>
  <c r="AI8" i="31"/>
  <c r="AH8" i="31"/>
  <c r="AG8" i="31"/>
  <c r="AF8" i="31"/>
  <c r="AE8" i="31"/>
  <c r="AD8" i="31"/>
  <c r="AB8" i="31"/>
  <c r="AA8" i="31"/>
  <c r="Z8" i="31"/>
  <c r="M8" i="31"/>
  <c r="L8" i="31"/>
  <c r="K8" i="31"/>
  <c r="J8" i="31"/>
  <c r="I8" i="31"/>
  <c r="H8" i="31"/>
  <c r="G8" i="31"/>
  <c r="F8" i="31"/>
  <c r="E8" i="31"/>
  <c r="D8" i="31"/>
  <c r="C8" i="31"/>
  <c r="BC7" i="31"/>
  <c r="BB7" i="31"/>
  <c r="BA7" i="31"/>
  <c r="AN7" i="31"/>
  <c r="AM7" i="31"/>
  <c r="AL7" i="31"/>
  <c r="AK7" i="31"/>
  <c r="AJ7" i="31"/>
  <c r="AI7" i="31"/>
  <c r="AH7" i="31"/>
  <c r="AG7" i="31"/>
  <c r="AF7" i="31"/>
  <c r="AE7" i="31"/>
  <c r="AD7" i="31"/>
  <c r="AB7" i="31"/>
  <c r="AA7" i="31"/>
  <c r="Z7" i="31"/>
  <c r="M7" i="31"/>
  <c r="L7" i="31"/>
  <c r="K7" i="31"/>
  <c r="J7" i="31"/>
  <c r="I7" i="31"/>
  <c r="H7" i="31"/>
  <c r="G7" i="31"/>
  <c r="F7" i="31"/>
  <c r="E7" i="31"/>
  <c r="D7" i="31"/>
  <c r="C7" i="31"/>
  <c r="BC6" i="31"/>
  <c r="BB6" i="31"/>
  <c r="BA6" i="31"/>
  <c r="AN6" i="31"/>
  <c r="AM6" i="31"/>
  <c r="AL6" i="31"/>
  <c r="AK6" i="31"/>
  <c r="AJ6" i="31"/>
  <c r="AI6" i="31"/>
  <c r="AH6" i="31"/>
  <c r="AG6" i="31"/>
  <c r="AF6" i="31"/>
  <c r="AE6" i="31"/>
  <c r="AD6" i="31"/>
  <c r="AB6" i="31"/>
  <c r="AA6" i="31"/>
  <c r="Z6" i="31"/>
  <c r="M6" i="31"/>
  <c r="L6" i="31"/>
  <c r="K6" i="31"/>
  <c r="J6" i="31"/>
  <c r="I6" i="31"/>
  <c r="H6" i="31"/>
  <c r="G6" i="31"/>
  <c r="F6" i="31"/>
  <c r="E6" i="31"/>
  <c r="D6" i="31"/>
  <c r="C6" i="31"/>
  <c r="BC5" i="31"/>
  <c r="BD227" i="3" s="1"/>
  <c r="BB5" i="31"/>
  <c r="BC227" i="3" s="1"/>
  <c r="BA5" i="31"/>
  <c r="BB227" i="3" s="1"/>
  <c r="AN5" i="31"/>
  <c r="AO227" i="3" s="1"/>
  <c r="AM5" i="31"/>
  <c r="AN227" i="3" s="1"/>
  <c r="AL5" i="31"/>
  <c r="AM227" i="3" s="1"/>
  <c r="AK5" i="31"/>
  <c r="AL227" i="3" s="1"/>
  <c r="AJ5" i="31"/>
  <c r="AK227" i="3" s="1"/>
  <c r="AI5" i="31"/>
  <c r="AJ227" i="3" s="1"/>
  <c r="AH5" i="31"/>
  <c r="AI227" i="3" s="1"/>
  <c r="AG5" i="31"/>
  <c r="AH227" i="3" s="1"/>
  <c r="AF5" i="31"/>
  <c r="AG227" i="3" s="1"/>
  <c r="AE5" i="31"/>
  <c r="AF227" i="3" s="1"/>
  <c r="AD5" i="31"/>
  <c r="AE227" i="3" s="1"/>
  <c r="AB5" i="31"/>
  <c r="AA227" i="3" s="1"/>
  <c r="AA5" i="31"/>
  <c r="Z227" i="3" s="1"/>
  <c r="Z5" i="31"/>
  <c r="Y227" i="3" s="1"/>
  <c r="M5" i="31"/>
  <c r="L227" i="3" s="1"/>
  <c r="L5" i="31"/>
  <c r="K227" i="3" s="1"/>
  <c r="K5" i="31"/>
  <c r="J227" i="3" s="1"/>
  <c r="J5" i="31"/>
  <c r="I227" i="3" s="1"/>
  <c r="I5" i="31"/>
  <c r="H227" i="3" s="1"/>
  <c r="H5" i="31"/>
  <c r="G227" i="3" s="1"/>
  <c r="G5" i="31"/>
  <c r="F227" i="3" s="1"/>
  <c r="F5" i="31"/>
  <c r="E227" i="3" s="1"/>
  <c r="E5" i="31"/>
  <c r="D227" i="3" s="1"/>
  <c r="D5" i="31"/>
  <c r="C227" i="3" s="1"/>
  <c r="C5" i="31"/>
  <c r="B227" i="3" s="1"/>
  <c r="AL4" i="31"/>
  <c r="AM4" i="31" s="1"/>
  <c r="AN4" i="31" s="1"/>
  <c r="AO4" i="31" s="1"/>
  <c r="AP4" i="31" s="1"/>
  <c r="AQ4" i="31" s="1"/>
  <c r="AR4" i="31" s="1"/>
  <c r="AS4" i="31" s="1"/>
  <c r="AT4" i="31" s="1"/>
  <c r="AU4" i="31" s="1"/>
  <c r="AV4" i="31" s="1"/>
  <c r="AW4" i="31" s="1"/>
  <c r="AX4" i="31" s="1"/>
  <c r="AY4" i="31" s="1"/>
  <c r="AZ4" i="31" s="1"/>
  <c r="BA4" i="31" s="1"/>
  <c r="BB4" i="31" s="1"/>
  <c r="BC4" i="31" s="1"/>
  <c r="K4" i="31"/>
  <c r="L4" i="31" s="1"/>
  <c r="M4" i="31" s="1"/>
  <c r="N4" i="31" s="1"/>
  <c r="O4" i="31" s="1"/>
  <c r="P4" i="31" s="1"/>
  <c r="Q4" i="31" s="1"/>
  <c r="R4" i="31" s="1"/>
  <c r="S4" i="31" s="1"/>
  <c r="T4" i="31" s="1"/>
  <c r="U4" i="31" s="1"/>
  <c r="V4" i="31" s="1"/>
  <c r="W4" i="31" s="1"/>
  <c r="X4" i="31" s="1"/>
  <c r="Y4" i="31" s="1"/>
  <c r="Z4" i="31" s="1"/>
  <c r="AA4" i="31" s="1"/>
  <c r="AB4" i="31" s="1"/>
  <c r="BC17" i="32"/>
  <c r="BB17" i="32"/>
  <c r="BA17" i="32"/>
  <c r="AN17" i="32"/>
  <c r="AM17" i="32"/>
  <c r="AL17" i="32"/>
  <c r="AK17" i="32"/>
  <c r="AJ17" i="32"/>
  <c r="AI17" i="32"/>
  <c r="AH17" i="32"/>
  <c r="AG17" i="32"/>
  <c r="AF17" i="32"/>
  <c r="AE17" i="32"/>
  <c r="AD17" i="32"/>
  <c r="AB17" i="32"/>
  <c r="AA17" i="32"/>
  <c r="Z17" i="32"/>
  <c r="M17" i="32"/>
  <c r="L17" i="32"/>
  <c r="K17" i="32"/>
  <c r="J17" i="32"/>
  <c r="I17" i="32"/>
  <c r="H17" i="32"/>
  <c r="G17" i="32"/>
  <c r="F17" i="32"/>
  <c r="E17" i="32"/>
  <c r="D17" i="32"/>
  <c r="C17" i="32"/>
  <c r="BC15" i="32"/>
  <c r="BD255" i="3" s="1"/>
  <c r="BB15" i="32"/>
  <c r="BC255" i="3" s="1"/>
  <c r="BA15" i="32"/>
  <c r="BB255" i="3" s="1"/>
  <c r="AN15" i="32"/>
  <c r="AO255" i="3" s="1"/>
  <c r="AM15" i="32"/>
  <c r="AN255" i="3" s="1"/>
  <c r="AL15" i="32"/>
  <c r="AM255" i="3" s="1"/>
  <c r="AK15" i="32"/>
  <c r="AL255" i="3" s="1"/>
  <c r="AJ15" i="32"/>
  <c r="AK255" i="3" s="1"/>
  <c r="AI15" i="32"/>
  <c r="AJ255" i="3" s="1"/>
  <c r="AH15" i="32"/>
  <c r="AI255" i="3" s="1"/>
  <c r="AG15" i="32"/>
  <c r="AH255" i="3" s="1"/>
  <c r="AF15" i="32"/>
  <c r="AG255" i="3" s="1"/>
  <c r="AE15" i="32"/>
  <c r="AF255" i="3" s="1"/>
  <c r="AD15" i="32"/>
  <c r="AE255" i="3" s="1"/>
  <c r="AB15" i="32"/>
  <c r="AA249" i="3" s="1"/>
  <c r="AA15" i="32"/>
  <c r="Z249" i="3" s="1"/>
  <c r="Z15" i="32"/>
  <c r="Y249" i="3" s="1"/>
  <c r="M15" i="32"/>
  <c r="L249" i="3" s="1"/>
  <c r="L15" i="32"/>
  <c r="K249" i="3" s="1"/>
  <c r="K15" i="32"/>
  <c r="J249" i="3" s="1"/>
  <c r="J15" i="32"/>
  <c r="I249" i="3" s="1"/>
  <c r="I15" i="32"/>
  <c r="H249" i="3" s="1"/>
  <c r="H15" i="32"/>
  <c r="G249" i="3" s="1"/>
  <c r="G15" i="32"/>
  <c r="F249" i="3" s="1"/>
  <c r="F15" i="32"/>
  <c r="E249" i="3" s="1"/>
  <c r="E15" i="32"/>
  <c r="D249" i="3" s="1"/>
  <c r="D15" i="32"/>
  <c r="C249" i="3" s="1"/>
  <c r="C15" i="32"/>
  <c r="B249" i="3" s="1"/>
  <c r="BC12" i="32"/>
  <c r="BD256" i="3" s="1"/>
  <c r="BB12" i="32"/>
  <c r="BC256" i="3" s="1"/>
  <c r="BA12" i="32"/>
  <c r="BB256" i="3" s="1"/>
  <c r="AN12" i="32"/>
  <c r="AO256" i="3" s="1"/>
  <c r="AM12" i="32"/>
  <c r="AN256" i="3" s="1"/>
  <c r="AL12" i="32"/>
  <c r="AM256" i="3" s="1"/>
  <c r="AK12" i="32"/>
  <c r="AL256" i="3" s="1"/>
  <c r="AJ12" i="32"/>
  <c r="AK256" i="3" s="1"/>
  <c r="AI12" i="32"/>
  <c r="AJ256" i="3" s="1"/>
  <c r="AH12" i="32"/>
  <c r="AI256" i="3" s="1"/>
  <c r="AG12" i="32"/>
  <c r="AH256" i="3" s="1"/>
  <c r="AF12" i="32"/>
  <c r="AG256" i="3" s="1"/>
  <c r="AE12" i="32"/>
  <c r="AF256" i="3" s="1"/>
  <c r="AD12" i="32"/>
  <c r="AE256" i="3" s="1"/>
  <c r="AB12" i="32"/>
  <c r="AA250" i="3" s="1"/>
  <c r="AA12" i="32"/>
  <c r="Z250" i="3" s="1"/>
  <c r="Z12" i="32"/>
  <c r="Y250" i="3" s="1"/>
  <c r="M12" i="32"/>
  <c r="L250" i="3" s="1"/>
  <c r="L12" i="32"/>
  <c r="K250" i="3" s="1"/>
  <c r="K12" i="32"/>
  <c r="J250" i="3" s="1"/>
  <c r="J12" i="32"/>
  <c r="I250" i="3" s="1"/>
  <c r="I12" i="32"/>
  <c r="H250" i="3" s="1"/>
  <c r="H12" i="32"/>
  <c r="G250" i="3" s="1"/>
  <c r="G12" i="32"/>
  <c r="F250" i="3" s="1"/>
  <c r="F12" i="32"/>
  <c r="E250" i="3" s="1"/>
  <c r="E12" i="32"/>
  <c r="D250" i="3" s="1"/>
  <c r="D12" i="32"/>
  <c r="C250" i="3" s="1"/>
  <c r="C12" i="32"/>
  <c r="B250" i="3" s="1"/>
  <c r="BC11" i="32"/>
  <c r="BB11" i="32"/>
  <c r="BA11" i="32"/>
  <c r="AN11" i="32"/>
  <c r="AM11" i="32"/>
  <c r="AL11" i="32"/>
  <c r="AK11" i="32"/>
  <c r="AJ11" i="32"/>
  <c r="AI11" i="32"/>
  <c r="AH11" i="32"/>
  <c r="AG11" i="32"/>
  <c r="AF11" i="32"/>
  <c r="AE11" i="32"/>
  <c r="AD11" i="32"/>
  <c r="AB11" i="32"/>
  <c r="AA11" i="32"/>
  <c r="Z11" i="32"/>
  <c r="M11" i="32"/>
  <c r="L11" i="32"/>
  <c r="K11" i="32"/>
  <c r="J11" i="32"/>
  <c r="I11" i="32"/>
  <c r="H11" i="32"/>
  <c r="G11" i="32"/>
  <c r="F11" i="32"/>
  <c r="E11" i="32"/>
  <c r="D11" i="32"/>
  <c r="C11" i="32"/>
  <c r="BC10" i="32"/>
  <c r="BB10" i="32"/>
  <c r="BA10" i="32"/>
  <c r="AN10" i="32"/>
  <c r="AM10" i="32"/>
  <c r="AL10" i="32"/>
  <c r="AK10" i="32"/>
  <c r="AJ10" i="32"/>
  <c r="AI10" i="32"/>
  <c r="AH10" i="32"/>
  <c r="AG10" i="32"/>
  <c r="AF10" i="32"/>
  <c r="AE10" i="32"/>
  <c r="AD10" i="32"/>
  <c r="AB10" i="32"/>
  <c r="AA10" i="32"/>
  <c r="Z10" i="32"/>
  <c r="M10" i="32"/>
  <c r="L10" i="32"/>
  <c r="K10" i="32"/>
  <c r="J10" i="32"/>
  <c r="I10" i="32"/>
  <c r="H10" i="32"/>
  <c r="G10" i="32"/>
  <c r="F10" i="32"/>
  <c r="E10" i="32"/>
  <c r="D10" i="32"/>
  <c r="C10" i="32"/>
  <c r="BC8" i="32"/>
  <c r="BB8" i="32"/>
  <c r="BA8" i="32"/>
  <c r="AN8" i="32"/>
  <c r="AM8" i="32"/>
  <c r="AL8" i="32"/>
  <c r="AK8" i="32"/>
  <c r="AJ8" i="32"/>
  <c r="AI8" i="32"/>
  <c r="AH8" i="32"/>
  <c r="AG8" i="32"/>
  <c r="AF8" i="32"/>
  <c r="AE8" i="32"/>
  <c r="AD8" i="32"/>
  <c r="AB8" i="32"/>
  <c r="AA8" i="32"/>
  <c r="Z8" i="32"/>
  <c r="M8" i="32"/>
  <c r="L8" i="32"/>
  <c r="K8" i="32"/>
  <c r="J8" i="32"/>
  <c r="I8" i="32"/>
  <c r="H8" i="32"/>
  <c r="G8" i="32"/>
  <c r="F8" i="32"/>
  <c r="E8" i="32"/>
  <c r="D8" i="32"/>
  <c r="C8" i="32"/>
  <c r="BC7" i="32"/>
  <c r="BB7" i="32"/>
  <c r="BA7" i="32"/>
  <c r="AN7" i="32"/>
  <c r="AM7" i="32"/>
  <c r="AL7" i="32"/>
  <c r="AK7" i="32"/>
  <c r="AJ7" i="32"/>
  <c r="AJ9" i="32" s="1"/>
  <c r="AI7" i="32"/>
  <c r="AH7" i="32"/>
  <c r="AG7" i="32"/>
  <c r="AF7" i="32"/>
  <c r="AE7" i="32"/>
  <c r="AD7" i="32"/>
  <c r="AB7" i="32"/>
  <c r="AA7" i="32"/>
  <c r="AA9" i="32" s="1"/>
  <c r="Z7" i="32"/>
  <c r="M7" i="32"/>
  <c r="L7" i="32"/>
  <c r="K7" i="32"/>
  <c r="K9" i="32" s="1"/>
  <c r="J7" i="32"/>
  <c r="I7" i="32"/>
  <c r="H7" i="32"/>
  <c r="G7" i="32"/>
  <c r="F7" i="32"/>
  <c r="E7" i="32"/>
  <c r="D7" i="32"/>
  <c r="C7" i="32"/>
  <c r="C9" i="32" s="1"/>
  <c r="BC6" i="32"/>
  <c r="BB6" i="32"/>
  <c r="BA6" i="32"/>
  <c r="AN6" i="32"/>
  <c r="AM6" i="32"/>
  <c r="AL6" i="32"/>
  <c r="AK6" i="32"/>
  <c r="AJ6" i="32"/>
  <c r="AI6" i="32"/>
  <c r="AH6" i="32"/>
  <c r="AG6" i="32"/>
  <c r="AF6" i="32"/>
  <c r="AE6" i="32"/>
  <c r="AD6" i="32"/>
  <c r="AB6" i="32"/>
  <c r="AA6" i="32"/>
  <c r="Z6" i="32"/>
  <c r="M6" i="32"/>
  <c r="L6" i="32"/>
  <c r="K6" i="32"/>
  <c r="J6" i="32"/>
  <c r="I6" i="32"/>
  <c r="H6" i="32"/>
  <c r="G6" i="32"/>
  <c r="F6" i="32"/>
  <c r="E6" i="32"/>
  <c r="D6" i="32"/>
  <c r="C6" i="32"/>
  <c r="BC5" i="32"/>
  <c r="BD247" i="3" s="1"/>
  <c r="BB5" i="32"/>
  <c r="BC247" i="3" s="1"/>
  <c r="BA5" i="32"/>
  <c r="BB247" i="3" s="1"/>
  <c r="AN5" i="32"/>
  <c r="AO247" i="3" s="1"/>
  <c r="AM5" i="32"/>
  <c r="AN247" i="3" s="1"/>
  <c r="AL5" i="32"/>
  <c r="AM247" i="3" s="1"/>
  <c r="AK5" i="32"/>
  <c r="AL247" i="3" s="1"/>
  <c r="AJ5" i="32"/>
  <c r="AI5" i="32"/>
  <c r="AJ247" i="3" s="1"/>
  <c r="AH5" i="32"/>
  <c r="AI247" i="3" s="1"/>
  <c r="AG5" i="32"/>
  <c r="AH247" i="3" s="1"/>
  <c r="AF5" i="32"/>
  <c r="AG247" i="3" s="1"/>
  <c r="AE5" i="32"/>
  <c r="AF247" i="3" s="1"/>
  <c r="AD5" i="32"/>
  <c r="AE247" i="3" s="1"/>
  <c r="AB5" i="32"/>
  <c r="AA247" i="3" s="1"/>
  <c r="AA5" i="32"/>
  <c r="Z5" i="32"/>
  <c r="Y247" i="3" s="1"/>
  <c r="BV250" i="3" s="1"/>
  <c r="M5" i="32"/>
  <c r="L247" i="3" s="1"/>
  <c r="L5" i="32"/>
  <c r="K247" i="3" s="1"/>
  <c r="K5" i="32"/>
  <c r="J5" i="32"/>
  <c r="I247" i="3" s="1"/>
  <c r="I5" i="32"/>
  <c r="H247" i="3" s="1"/>
  <c r="H5" i="32"/>
  <c r="G247" i="3" s="1"/>
  <c r="G5" i="32"/>
  <c r="F247" i="3" s="1"/>
  <c r="F5" i="32"/>
  <c r="E247" i="3" s="1"/>
  <c r="E5" i="32"/>
  <c r="D247" i="3" s="1"/>
  <c r="D5" i="32"/>
  <c r="C247" i="3" s="1"/>
  <c r="C5" i="32"/>
  <c r="AL4" i="32"/>
  <c r="AM4" i="32" s="1"/>
  <c r="AN4" i="32" s="1"/>
  <c r="AO4" i="32" s="1"/>
  <c r="AP4" i="32" s="1"/>
  <c r="AQ4" i="32" s="1"/>
  <c r="AR4" i="32" s="1"/>
  <c r="AS4" i="32" s="1"/>
  <c r="AT4" i="32" s="1"/>
  <c r="AU4" i="32" s="1"/>
  <c r="AV4" i="32" s="1"/>
  <c r="AW4" i="32" s="1"/>
  <c r="AX4" i="32" s="1"/>
  <c r="AY4" i="32" s="1"/>
  <c r="AZ4" i="32" s="1"/>
  <c r="BA4" i="32" s="1"/>
  <c r="BB4" i="32" s="1"/>
  <c r="BC4" i="32" s="1"/>
  <c r="K4" i="32"/>
  <c r="L4" i="32" s="1"/>
  <c r="M4" i="32" s="1"/>
  <c r="N4" i="32" s="1"/>
  <c r="O4" i="32" s="1"/>
  <c r="P4" i="32" s="1"/>
  <c r="Q4" i="32" s="1"/>
  <c r="R4" i="32" s="1"/>
  <c r="S4" i="32" s="1"/>
  <c r="T4" i="32" s="1"/>
  <c r="U4" i="32" s="1"/>
  <c r="V4" i="32" s="1"/>
  <c r="W4" i="32" s="1"/>
  <c r="X4" i="32" s="1"/>
  <c r="Y4" i="32" s="1"/>
  <c r="Z4" i="32" s="1"/>
  <c r="AA4" i="32" s="1"/>
  <c r="AB4" i="32" s="1"/>
  <c r="BC14" i="30"/>
  <c r="BD271" i="3" s="1"/>
  <c r="BB14" i="30"/>
  <c r="BC271" i="3" s="1"/>
  <c r="BA14" i="30"/>
  <c r="BB271" i="3" s="1"/>
  <c r="AN14" i="30"/>
  <c r="AO271" i="3" s="1"/>
  <c r="AM14" i="30"/>
  <c r="AN271" i="3" s="1"/>
  <c r="AL14" i="30"/>
  <c r="AM271" i="3" s="1"/>
  <c r="AK14" i="30"/>
  <c r="AL271" i="3" s="1"/>
  <c r="AJ14" i="30"/>
  <c r="AK271" i="3" s="1"/>
  <c r="AI14" i="30"/>
  <c r="AJ271" i="3" s="1"/>
  <c r="AH14" i="30"/>
  <c r="AI271" i="3" s="1"/>
  <c r="AG14" i="30"/>
  <c r="AH271" i="3" s="1"/>
  <c r="AF14" i="30"/>
  <c r="AG271" i="3" s="1"/>
  <c r="AE14" i="30"/>
  <c r="AF271" i="3" s="1"/>
  <c r="AD14" i="30"/>
  <c r="AE271" i="3" s="1"/>
  <c r="BD273" i="3"/>
  <c r="BC273" i="3"/>
  <c r="BB273" i="3"/>
  <c r="AO273" i="3"/>
  <c r="AN273" i="3"/>
  <c r="AM273" i="3"/>
  <c r="AL273" i="3"/>
  <c r="AK273" i="3"/>
  <c r="AJ273" i="3"/>
  <c r="AI273" i="3"/>
  <c r="AH273" i="3"/>
  <c r="AG273" i="3"/>
  <c r="AF273" i="3"/>
  <c r="AE273" i="3"/>
  <c r="BC10" i="30"/>
  <c r="BD272" i="3" s="1"/>
  <c r="BB10" i="30"/>
  <c r="BC272" i="3" s="1"/>
  <c r="BA10" i="30"/>
  <c r="BB272" i="3" s="1"/>
  <c r="AN10" i="30"/>
  <c r="AO272" i="3" s="1"/>
  <c r="AM10" i="30"/>
  <c r="AN272" i="3" s="1"/>
  <c r="AL10" i="30"/>
  <c r="AM272" i="3" s="1"/>
  <c r="AK10" i="30"/>
  <c r="AL272" i="3" s="1"/>
  <c r="AJ10" i="30"/>
  <c r="AK272" i="3" s="1"/>
  <c r="AI10" i="30"/>
  <c r="AJ272" i="3" s="1"/>
  <c r="AH10" i="30"/>
  <c r="AI272" i="3" s="1"/>
  <c r="AG10" i="30"/>
  <c r="AH272" i="3" s="1"/>
  <c r="AF10" i="30"/>
  <c r="AG272" i="3" s="1"/>
  <c r="AE10" i="30"/>
  <c r="AF272" i="3" s="1"/>
  <c r="AD10" i="30"/>
  <c r="AE272" i="3" s="1"/>
  <c r="BC9" i="30"/>
  <c r="BB9" i="30"/>
  <c r="BA9" i="30"/>
  <c r="AN9" i="30"/>
  <c r="AM9" i="30"/>
  <c r="AL9" i="30"/>
  <c r="AK9" i="30"/>
  <c r="AJ9" i="30"/>
  <c r="AI9" i="30"/>
  <c r="AH9" i="30"/>
  <c r="AG9" i="30"/>
  <c r="AF9" i="30"/>
  <c r="AE9" i="30"/>
  <c r="AD9" i="30"/>
  <c r="BC8" i="30"/>
  <c r="BB8" i="30"/>
  <c r="BA8" i="30"/>
  <c r="AZ8" i="30"/>
  <c r="AN8" i="30"/>
  <c r="AM8" i="30"/>
  <c r="AL8" i="30"/>
  <c r="AK8" i="30"/>
  <c r="AJ8" i="30"/>
  <c r="AI8" i="30"/>
  <c r="AH8" i="30"/>
  <c r="AG8" i="30"/>
  <c r="AF8" i="30"/>
  <c r="AE8" i="30"/>
  <c r="AD8" i="30"/>
  <c r="BC7" i="30"/>
  <c r="BB7" i="30"/>
  <c r="BA7" i="30"/>
  <c r="AN7" i="30"/>
  <c r="AM7" i="30"/>
  <c r="AL7" i="30"/>
  <c r="AK7" i="30"/>
  <c r="AJ7" i="30"/>
  <c r="AI7" i="30"/>
  <c r="AH7" i="30"/>
  <c r="AG7" i="30"/>
  <c r="AF7" i="30"/>
  <c r="AE7" i="30"/>
  <c r="AD7" i="30"/>
  <c r="BC6" i="30"/>
  <c r="BB6" i="30"/>
  <c r="BA6" i="30"/>
  <c r="AN6" i="30"/>
  <c r="AM6" i="30"/>
  <c r="AL6" i="30"/>
  <c r="AK6" i="30"/>
  <c r="AJ6" i="30"/>
  <c r="AI6" i="30"/>
  <c r="AH6" i="30"/>
  <c r="AG6" i="30"/>
  <c r="AF6" i="30"/>
  <c r="AE6" i="30"/>
  <c r="AD6" i="30"/>
  <c r="BC5" i="30"/>
  <c r="BD261" i="3" s="1"/>
  <c r="BB5" i="30"/>
  <c r="BC261" i="3" s="1"/>
  <c r="BA5" i="30"/>
  <c r="BB261" i="3" s="1"/>
  <c r="AN5" i="30"/>
  <c r="AO261" i="3" s="1"/>
  <c r="AM5" i="30"/>
  <c r="AN261" i="3" s="1"/>
  <c r="AL5" i="30"/>
  <c r="AM261" i="3" s="1"/>
  <c r="AK5" i="30"/>
  <c r="AL261" i="3" s="1"/>
  <c r="AJ5" i="30"/>
  <c r="AK261" i="3" s="1"/>
  <c r="AI5" i="30"/>
  <c r="AJ261" i="3" s="1"/>
  <c r="AH5" i="30"/>
  <c r="AI261" i="3" s="1"/>
  <c r="AG5" i="30"/>
  <c r="AH261" i="3" s="1"/>
  <c r="AF5" i="30"/>
  <c r="AG261" i="3" s="1"/>
  <c r="AE5" i="30"/>
  <c r="AF261" i="3" s="1"/>
  <c r="AD5" i="30"/>
  <c r="AE261" i="3" s="1"/>
  <c r="AT4" i="30"/>
  <c r="AU4" i="30" s="1"/>
  <c r="AV4" i="30" s="1"/>
  <c r="AW4" i="30" s="1"/>
  <c r="AX4" i="30" s="1"/>
  <c r="AY4" i="30" s="1"/>
  <c r="AZ4" i="30" s="1"/>
  <c r="BA4" i="30" s="1"/>
  <c r="BB4" i="30" s="1"/>
  <c r="BC4" i="30" s="1"/>
  <c r="AL4" i="30"/>
  <c r="AM4" i="30" s="1"/>
  <c r="AN4" i="30" s="1"/>
  <c r="AO4" i="30" s="1"/>
  <c r="AP4" i="30" s="1"/>
  <c r="AQ4" i="30" s="1"/>
  <c r="AR4" i="30" s="1"/>
  <c r="AS4" i="30" s="1"/>
  <c r="K4" i="30"/>
  <c r="L4" i="30" s="1"/>
  <c r="M4" i="30" s="1"/>
  <c r="N4" i="30" s="1"/>
  <c r="O4" i="30" s="1"/>
  <c r="P4" i="30" s="1"/>
  <c r="Q4" i="30" s="1"/>
  <c r="R4" i="30" s="1"/>
  <c r="S4" i="30" s="1"/>
  <c r="T4" i="30" s="1"/>
  <c r="U4" i="30" s="1"/>
  <c r="V4" i="30" s="1"/>
  <c r="W4" i="30" s="1"/>
  <c r="X4" i="30" s="1"/>
  <c r="Y4" i="30" s="1"/>
  <c r="Z4" i="30" s="1"/>
  <c r="AA4" i="30" s="1"/>
  <c r="AB4" i="30" s="1"/>
  <c r="A1" i="30"/>
  <c r="BC31" i="13"/>
  <c r="BB31" i="13"/>
  <c r="BA31" i="13"/>
  <c r="AN31" i="13"/>
  <c r="AM31" i="13"/>
  <c r="AL31" i="13"/>
  <c r="AK31" i="13"/>
  <c r="AJ31" i="13"/>
  <c r="AI31" i="13"/>
  <c r="AH31" i="13"/>
  <c r="AG31" i="13"/>
  <c r="AF31" i="13"/>
  <c r="AE31" i="13"/>
  <c r="AD31" i="13"/>
  <c r="BC30" i="13"/>
  <c r="BD296" i="3" s="1"/>
  <c r="BB30" i="13"/>
  <c r="BC296" i="3" s="1"/>
  <c r="BA30" i="13"/>
  <c r="BB296" i="3" s="1"/>
  <c r="AN30" i="13"/>
  <c r="AO296" i="3" s="1"/>
  <c r="AM30" i="13"/>
  <c r="AN296" i="3" s="1"/>
  <c r="AL30" i="13"/>
  <c r="AM296" i="3" s="1"/>
  <c r="AK30" i="13"/>
  <c r="AL296" i="3" s="1"/>
  <c r="AJ30" i="13"/>
  <c r="AK296" i="3" s="1"/>
  <c r="AI30" i="13"/>
  <c r="AJ296" i="3" s="1"/>
  <c r="AH30" i="13"/>
  <c r="AI296" i="3" s="1"/>
  <c r="AG30" i="13"/>
  <c r="AH296" i="3" s="1"/>
  <c r="AF30" i="13"/>
  <c r="AG296" i="3" s="1"/>
  <c r="AE30" i="13"/>
  <c r="AF296" i="3" s="1"/>
  <c r="AD30" i="13"/>
  <c r="AE296" i="3" s="1"/>
  <c r="BC27" i="13"/>
  <c r="BB27" i="13"/>
  <c r="BA27" i="13"/>
  <c r="AN27" i="13"/>
  <c r="AM27" i="13"/>
  <c r="AL27" i="13"/>
  <c r="AK27" i="13"/>
  <c r="AJ27" i="13"/>
  <c r="AI27" i="13"/>
  <c r="AH27" i="13"/>
  <c r="AG27" i="13"/>
  <c r="AF27" i="13"/>
  <c r="AE27" i="13"/>
  <c r="AD27" i="13"/>
  <c r="BC26" i="13"/>
  <c r="BB26" i="13"/>
  <c r="BA26" i="13"/>
  <c r="AN26" i="13"/>
  <c r="AM26" i="13"/>
  <c r="AL26" i="13"/>
  <c r="AK26" i="13"/>
  <c r="AJ26" i="13"/>
  <c r="AI26" i="13"/>
  <c r="AH26" i="13"/>
  <c r="AG26" i="13"/>
  <c r="AF26" i="13"/>
  <c r="AE26" i="13"/>
  <c r="AD26" i="13"/>
  <c r="BC25" i="13"/>
  <c r="BB25" i="13"/>
  <c r="BA25" i="13"/>
  <c r="AN25" i="13"/>
  <c r="AM25" i="13"/>
  <c r="AL25" i="13"/>
  <c r="AK25" i="13"/>
  <c r="AJ25" i="13"/>
  <c r="AI25" i="13"/>
  <c r="AH25" i="13"/>
  <c r="AG25" i="13"/>
  <c r="AF25" i="13"/>
  <c r="AE25" i="13"/>
  <c r="AD25" i="13"/>
  <c r="BC24" i="13"/>
  <c r="BB24" i="13"/>
  <c r="BA24" i="13"/>
  <c r="AN24" i="13"/>
  <c r="AM24" i="13"/>
  <c r="AL24" i="13"/>
  <c r="AK24" i="13"/>
  <c r="AJ24" i="13"/>
  <c r="AI24" i="13"/>
  <c r="AH24" i="13"/>
  <c r="AG24" i="13"/>
  <c r="AF24" i="13"/>
  <c r="AE24" i="13"/>
  <c r="AD24" i="13"/>
  <c r="BC23" i="13"/>
  <c r="BD292" i="3" s="1"/>
  <c r="BB23" i="13"/>
  <c r="BC292" i="3" s="1"/>
  <c r="BA23" i="13"/>
  <c r="BB292" i="3" s="1"/>
  <c r="AN23" i="13"/>
  <c r="AO292" i="3" s="1"/>
  <c r="AM23" i="13"/>
  <c r="AN292" i="3" s="1"/>
  <c r="AL23" i="13"/>
  <c r="AM292" i="3" s="1"/>
  <c r="AK23" i="13"/>
  <c r="AL292" i="3" s="1"/>
  <c r="AJ23" i="13"/>
  <c r="AK292" i="3" s="1"/>
  <c r="AI23" i="13"/>
  <c r="AJ292" i="3" s="1"/>
  <c r="AH23" i="13"/>
  <c r="AI292" i="3" s="1"/>
  <c r="AG23" i="13"/>
  <c r="AH292" i="3" s="1"/>
  <c r="AF23" i="13"/>
  <c r="AG292" i="3" s="1"/>
  <c r="AE23" i="13"/>
  <c r="AF292" i="3" s="1"/>
  <c r="AD23" i="13"/>
  <c r="AE292" i="3" s="1"/>
  <c r="BC21" i="13"/>
  <c r="BB21" i="13"/>
  <c r="BA21" i="13"/>
  <c r="AW21" i="13"/>
  <c r="AU21" i="13"/>
  <c r="AT21" i="13"/>
  <c r="AN21" i="13"/>
  <c r="AM21" i="13"/>
  <c r="AL21" i="13"/>
  <c r="AK21" i="13"/>
  <c r="AJ21" i="13"/>
  <c r="AI21" i="13"/>
  <c r="AH21" i="13"/>
  <c r="AG21" i="13"/>
  <c r="AF21" i="13"/>
  <c r="AE21" i="13"/>
  <c r="AD21" i="13"/>
  <c r="BC20" i="13"/>
  <c r="BB20" i="13"/>
  <c r="BA20" i="13"/>
  <c r="AN20" i="13"/>
  <c r="AM20" i="13"/>
  <c r="AL20" i="13"/>
  <c r="AK20" i="13"/>
  <c r="AJ20" i="13"/>
  <c r="AI20" i="13"/>
  <c r="AH20" i="13"/>
  <c r="AG20" i="13"/>
  <c r="AF20" i="13"/>
  <c r="AE20" i="13"/>
  <c r="AD20" i="13"/>
  <c r="BC19" i="13"/>
  <c r="BB19" i="13"/>
  <c r="BA19" i="13"/>
  <c r="AN19" i="13"/>
  <c r="AM19" i="13"/>
  <c r="AL19" i="13"/>
  <c r="AK19" i="13"/>
  <c r="AJ19" i="13"/>
  <c r="AI19" i="13"/>
  <c r="AH19" i="13"/>
  <c r="AG19" i="13"/>
  <c r="AF19" i="13"/>
  <c r="AE19" i="13"/>
  <c r="AD19" i="13"/>
  <c r="BC18" i="13"/>
  <c r="BB18" i="13"/>
  <c r="BA18" i="13"/>
  <c r="AN18" i="13"/>
  <c r="AM18" i="13"/>
  <c r="AL18" i="13"/>
  <c r="AK18" i="13"/>
  <c r="AJ18" i="13"/>
  <c r="AI18" i="13"/>
  <c r="AH18" i="13"/>
  <c r="AG18" i="13"/>
  <c r="AF18" i="13"/>
  <c r="AE18" i="13"/>
  <c r="AD18" i="13"/>
  <c r="BC17" i="13"/>
  <c r="BB17" i="13"/>
  <c r="BA17" i="13"/>
  <c r="AN17" i="13"/>
  <c r="AM17" i="13"/>
  <c r="AL17" i="13"/>
  <c r="AK17" i="13"/>
  <c r="AJ17" i="13"/>
  <c r="AI17" i="13"/>
  <c r="AH17" i="13"/>
  <c r="AG17" i="13"/>
  <c r="AF17" i="13"/>
  <c r="AE17" i="13"/>
  <c r="AD17" i="13"/>
  <c r="BC15" i="13"/>
  <c r="BD295" i="3" s="1"/>
  <c r="BB15" i="13"/>
  <c r="BC295" i="3" s="1"/>
  <c r="BA15" i="13"/>
  <c r="BB295" i="3" s="1"/>
  <c r="AN15" i="13"/>
  <c r="AO295" i="3" s="1"/>
  <c r="AM15" i="13"/>
  <c r="AN295" i="3" s="1"/>
  <c r="AL15" i="13"/>
  <c r="AM295" i="3" s="1"/>
  <c r="AK15" i="13"/>
  <c r="AL295" i="3" s="1"/>
  <c r="AJ15" i="13"/>
  <c r="AK295" i="3" s="1"/>
  <c r="AI15" i="13"/>
  <c r="AJ295" i="3" s="1"/>
  <c r="AH15" i="13"/>
  <c r="AI295" i="3" s="1"/>
  <c r="AG15" i="13"/>
  <c r="AH295" i="3" s="1"/>
  <c r="AF15" i="13"/>
  <c r="AG295" i="3" s="1"/>
  <c r="AE15" i="13"/>
  <c r="AF295" i="3" s="1"/>
  <c r="AD15" i="13"/>
  <c r="AE295" i="3" s="1"/>
  <c r="BC14" i="13"/>
  <c r="BD293" i="3" s="1"/>
  <c r="BB14" i="13"/>
  <c r="BC293" i="3" s="1"/>
  <c r="BA14" i="13"/>
  <c r="BB293" i="3" s="1"/>
  <c r="AN14" i="13"/>
  <c r="AO293" i="3" s="1"/>
  <c r="AM14" i="13"/>
  <c r="AN293" i="3" s="1"/>
  <c r="AL14" i="13"/>
  <c r="AM293" i="3" s="1"/>
  <c r="AK14" i="13"/>
  <c r="AL293" i="3" s="1"/>
  <c r="AJ14" i="13"/>
  <c r="AK293" i="3" s="1"/>
  <c r="AI14" i="13"/>
  <c r="AJ293" i="3" s="1"/>
  <c r="AH14" i="13"/>
  <c r="AI293" i="3" s="1"/>
  <c r="AG14" i="13"/>
  <c r="AH293" i="3" s="1"/>
  <c r="AF14" i="13"/>
  <c r="AG293" i="3" s="1"/>
  <c r="AE14" i="13"/>
  <c r="AF293" i="3" s="1"/>
  <c r="AD14" i="13"/>
  <c r="AE293" i="3" s="1"/>
  <c r="BC13" i="13"/>
  <c r="BB13" i="13"/>
  <c r="BA13" i="13"/>
  <c r="AN13" i="13"/>
  <c r="AM13" i="13"/>
  <c r="AL13" i="13"/>
  <c r="AK13" i="13"/>
  <c r="AJ13" i="13"/>
  <c r="AI13" i="13"/>
  <c r="AH13" i="13"/>
  <c r="AG13" i="13"/>
  <c r="AF13" i="13"/>
  <c r="AE13" i="13"/>
  <c r="AD13" i="13"/>
  <c r="BC12" i="13"/>
  <c r="BD298" i="3" s="1"/>
  <c r="BB12" i="13"/>
  <c r="BC298" i="3" s="1"/>
  <c r="BA12" i="13"/>
  <c r="BB298" i="3" s="1"/>
  <c r="AN12" i="13"/>
  <c r="AO298" i="3" s="1"/>
  <c r="AM12" i="13"/>
  <c r="AN298" i="3" s="1"/>
  <c r="AL12" i="13"/>
  <c r="AM298" i="3" s="1"/>
  <c r="AK12" i="13"/>
  <c r="AL298" i="3" s="1"/>
  <c r="AJ12" i="13"/>
  <c r="AK298" i="3" s="1"/>
  <c r="AI12" i="13"/>
  <c r="AJ298" i="3" s="1"/>
  <c r="AH12" i="13"/>
  <c r="AI298" i="3" s="1"/>
  <c r="AG12" i="13"/>
  <c r="AH298" i="3" s="1"/>
  <c r="AF12" i="13"/>
  <c r="AG298" i="3" s="1"/>
  <c r="AE12" i="13"/>
  <c r="AF298" i="3" s="1"/>
  <c r="AD12" i="13"/>
  <c r="AE298" i="3" s="1"/>
  <c r="BC11" i="13"/>
  <c r="BB11" i="13"/>
  <c r="BA11" i="13"/>
  <c r="AZ11" i="13"/>
  <c r="AY11" i="13"/>
  <c r="AX11" i="13"/>
  <c r="AW11" i="13"/>
  <c r="AV11" i="13"/>
  <c r="AU11" i="13"/>
  <c r="AT11" i="13"/>
  <c r="AS11" i="13"/>
  <c r="AR11" i="13"/>
  <c r="AQ11" i="13"/>
  <c r="AP11" i="13"/>
  <c r="AO11" i="13"/>
  <c r="AN11" i="13"/>
  <c r="AM11" i="13"/>
  <c r="AL11" i="13"/>
  <c r="AK11" i="13"/>
  <c r="AJ11" i="13"/>
  <c r="AI11" i="13"/>
  <c r="AH11" i="13"/>
  <c r="AG11" i="13"/>
  <c r="AF11" i="13"/>
  <c r="AE11" i="13"/>
  <c r="AD11" i="13"/>
  <c r="BC10" i="13"/>
  <c r="BD294" i="3" s="1"/>
  <c r="BB10" i="13"/>
  <c r="BC294" i="3" s="1"/>
  <c r="BA10" i="13"/>
  <c r="BB294" i="3" s="1"/>
  <c r="AN10" i="13"/>
  <c r="AO294" i="3" s="1"/>
  <c r="AM10" i="13"/>
  <c r="AN294" i="3" s="1"/>
  <c r="AL10" i="13"/>
  <c r="AM294" i="3" s="1"/>
  <c r="AK10" i="13"/>
  <c r="AL294" i="3" s="1"/>
  <c r="AJ10" i="13"/>
  <c r="AK294" i="3" s="1"/>
  <c r="AI10" i="13"/>
  <c r="AJ294" i="3" s="1"/>
  <c r="AH10" i="13"/>
  <c r="AI294" i="3" s="1"/>
  <c r="AG10" i="13"/>
  <c r="AH294" i="3" s="1"/>
  <c r="AF10" i="13"/>
  <c r="AG294" i="3" s="1"/>
  <c r="AE10" i="13"/>
  <c r="AF294" i="3" s="1"/>
  <c r="AD10" i="13"/>
  <c r="AE294" i="3" s="1"/>
  <c r="BC9" i="13"/>
  <c r="BB9" i="13"/>
  <c r="BA9" i="13"/>
  <c r="AN9" i="13"/>
  <c r="AM9" i="13"/>
  <c r="AL9" i="13"/>
  <c r="AK9" i="13"/>
  <c r="AJ9" i="13"/>
  <c r="AI9" i="13"/>
  <c r="AH9" i="13"/>
  <c r="AG9" i="13"/>
  <c r="AF9" i="13"/>
  <c r="AE9" i="13"/>
  <c r="AD9" i="13"/>
  <c r="BC7" i="13"/>
  <c r="BD297" i="3" s="1"/>
  <c r="BB7" i="13"/>
  <c r="BC297" i="3" s="1"/>
  <c r="BA7" i="13"/>
  <c r="BB297" i="3" s="1"/>
  <c r="AN7" i="13"/>
  <c r="AO297" i="3" s="1"/>
  <c r="AM7" i="13"/>
  <c r="AN297" i="3" s="1"/>
  <c r="AL7" i="13"/>
  <c r="AM297" i="3" s="1"/>
  <c r="AK7" i="13"/>
  <c r="AL297" i="3" s="1"/>
  <c r="AJ7" i="13"/>
  <c r="AK297" i="3" s="1"/>
  <c r="AI7" i="13"/>
  <c r="AJ297" i="3" s="1"/>
  <c r="AH7" i="13"/>
  <c r="AI297" i="3" s="1"/>
  <c r="AG7" i="13"/>
  <c r="AH297" i="3" s="1"/>
  <c r="AF7" i="13"/>
  <c r="AG297" i="3" s="1"/>
  <c r="AE7" i="13"/>
  <c r="AF297" i="3" s="1"/>
  <c r="AD7" i="13"/>
  <c r="AE297" i="3" s="1"/>
  <c r="BC6" i="13"/>
  <c r="BB6" i="13"/>
  <c r="BA6" i="13"/>
  <c r="AN6" i="13"/>
  <c r="AM6" i="13"/>
  <c r="AL6" i="13"/>
  <c r="AK6" i="13"/>
  <c r="AJ6" i="13"/>
  <c r="AI6" i="13"/>
  <c r="AH6" i="13"/>
  <c r="AG6" i="13"/>
  <c r="AF6" i="13"/>
  <c r="AE6" i="13"/>
  <c r="AD6" i="13"/>
  <c r="BC5" i="13"/>
  <c r="BD278" i="3" s="1"/>
  <c r="BB5" i="13"/>
  <c r="BC278" i="3" s="1"/>
  <c r="BA5" i="13"/>
  <c r="BB278" i="3" s="1"/>
  <c r="AN5" i="13"/>
  <c r="AO278" i="3" s="1"/>
  <c r="AM5" i="13"/>
  <c r="AN278" i="3" s="1"/>
  <c r="AL5" i="13"/>
  <c r="AM278" i="3" s="1"/>
  <c r="AK5" i="13"/>
  <c r="AL278" i="3" s="1"/>
  <c r="AJ5" i="13"/>
  <c r="AK278" i="3" s="1"/>
  <c r="AI5" i="13"/>
  <c r="AJ278" i="3" s="1"/>
  <c r="AH5" i="13"/>
  <c r="AI278" i="3" s="1"/>
  <c r="AG5" i="13"/>
  <c r="AH278" i="3" s="1"/>
  <c r="AF5" i="13"/>
  <c r="AG278" i="3" s="1"/>
  <c r="AE5" i="13"/>
  <c r="AF278" i="3" s="1"/>
  <c r="AD5" i="13"/>
  <c r="AE278" i="3" s="1"/>
  <c r="AM4" i="13"/>
  <c r="AN4" i="13" s="1"/>
  <c r="AO4" i="13" s="1"/>
  <c r="AP4" i="13" s="1"/>
  <c r="AQ4" i="13" s="1"/>
  <c r="AR4" i="13" s="1"/>
  <c r="AS4" i="13" s="1"/>
  <c r="AT4" i="13" s="1"/>
  <c r="AU4" i="13" s="1"/>
  <c r="AV4" i="13" s="1"/>
  <c r="AW4" i="13" s="1"/>
  <c r="AX4" i="13" s="1"/>
  <c r="AY4" i="13" s="1"/>
  <c r="AZ4" i="13" s="1"/>
  <c r="BA4" i="13" s="1"/>
  <c r="BB4" i="13" s="1"/>
  <c r="BC4" i="13" s="1"/>
  <c r="AL4" i="13"/>
  <c r="K4" i="13"/>
  <c r="L4" i="13" s="1"/>
  <c r="M4" i="13" s="1"/>
  <c r="N4" i="13" s="1"/>
  <c r="O4" i="13" s="1"/>
  <c r="P4" i="13" s="1"/>
  <c r="Q4" i="13" s="1"/>
  <c r="R4" i="13" s="1"/>
  <c r="S4" i="13" s="1"/>
  <c r="T4" i="13" s="1"/>
  <c r="U4" i="13" s="1"/>
  <c r="V4" i="13" s="1"/>
  <c r="W4" i="13" s="1"/>
  <c r="X4" i="13" s="1"/>
  <c r="Y4" i="13" s="1"/>
  <c r="Z4" i="13" s="1"/>
  <c r="AA4" i="13" s="1"/>
  <c r="AB4" i="13" s="1"/>
  <c r="A1" i="13"/>
  <c r="G27" i="13" s="1"/>
  <c r="BC33" i="12"/>
  <c r="BB33" i="12"/>
  <c r="BA33" i="12"/>
  <c r="AN33" i="12"/>
  <c r="AM33" i="12"/>
  <c r="AL33" i="12"/>
  <c r="AK33" i="12"/>
  <c r="AJ33" i="12"/>
  <c r="AI33" i="12"/>
  <c r="AH33" i="12"/>
  <c r="AG33" i="12"/>
  <c r="AF33" i="12"/>
  <c r="AE33" i="12"/>
  <c r="AD33" i="12"/>
  <c r="BC32" i="12"/>
  <c r="BB32" i="12"/>
  <c r="BA32" i="12"/>
  <c r="AN32" i="12"/>
  <c r="AM32" i="12"/>
  <c r="AL32" i="12"/>
  <c r="AK32" i="12"/>
  <c r="AJ32" i="12"/>
  <c r="AI32" i="12"/>
  <c r="AH32" i="12"/>
  <c r="AG32" i="12"/>
  <c r="AF32" i="12"/>
  <c r="AE32" i="12"/>
  <c r="AD32" i="12"/>
  <c r="BC31" i="12"/>
  <c r="BB31" i="12"/>
  <c r="BA31" i="12"/>
  <c r="AN31" i="12"/>
  <c r="AM31" i="12"/>
  <c r="AL31" i="12"/>
  <c r="AK31" i="12"/>
  <c r="AJ31" i="12"/>
  <c r="AI31" i="12"/>
  <c r="AH31" i="12"/>
  <c r="AG31" i="12"/>
  <c r="AF31" i="12"/>
  <c r="AE31" i="12"/>
  <c r="AD31" i="12"/>
  <c r="BC28" i="12"/>
  <c r="BB28" i="12"/>
  <c r="BA28" i="12"/>
  <c r="AN28" i="12"/>
  <c r="AM28" i="12"/>
  <c r="AL28" i="12"/>
  <c r="AK28" i="12"/>
  <c r="AJ28" i="12"/>
  <c r="AI28" i="12"/>
  <c r="AH28" i="12"/>
  <c r="AG28" i="12"/>
  <c r="AF28" i="12"/>
  <c r="AE28" i="12"/>
  <c r="AD28" i="12"/>
  <c r="BC27" i="12"/>
  <c r="BB27" i="12"/>
  <c r="BA27" i="12"/>
  <c r="AN27" i="12"/>
  <c r="AM27" i="12"/>
  <c r="AL27" i="12"/>
  <c r="AK27" i="12"/>
  <c r="AJ27" i="12"/>
  <c r="AI27" i="12"/>
  <c r="AH27" i="12"/>
  <c r="AG27" i="12"/>
  <c r="AF27" i="12"/>
  <c r="AE27" i="12"/>
  <c r="AD27" i="12"/>
  <c r="BC26" i="12"/>
  <c r="BB26" i="12"/>
  <c r="BA26" i="12"/>
  <c r="AN26" i="12"/>
  <c r="AM26" i="12"/>
  <c r="AL26" i="12"/>
  <c r="AK26" i="12"/>
  <c r="AJ26" i="12"/>
  <c r="AI26" i="12"/>
  <c r="AH26" i="12"/>
  <c r="AG26" i="12"/>
  <c r="AF26" i="12"/>
  <c r="AE26" i="12"/>
  <c r="AD26" i="12"/>
  <c r="BC25" i="12"/>
  <c r="BB25" i="12"/>
  <c r="BA25" i="12"/>
  <c r="AN25" i="12"/>
  <c r="AM25" i="12"/>
  <c r="AL25" i="12"/>
  <c r="AK25" i="12"/>
  <c r="AJ25" i="12"/>
  <c r="AI25" i="12"/>
  <c r="AH25" i="12"/>
  <c r="AG25" i="12"/>
  <c r="AF25" i="12"/>
  <c r="AE25" i="12"/>
  <c r="AD25" i="12"/>
  <c r="BC24" i="12"/>
  <c r="BB24" i="12"/>
  <c r="BA24" i="12"/>
  <c r="AN24" i="12"/>
  <c r="AM24" i="12"/>
  <c r="AL24" i="12"/>
  <c r="AK24" i="12"/>
  <c r="AJ24" i="12"/>
  <c r="AI24" i="12"/>
  <c r="AH24" i="12"/>
  <c r="AG24" i="12"/>
  <c r="AF24" i="12"/>
  <c r="AE24" i="12"/>
  <c r="AD24" i="12"/>
  <c r="BC23" i="12"/>
  <c r="BB23" i="12"/>
  <c r="BA23" i="12"/>
  <c r="AN23" i="12"/>
  <c r="AM23" i="12"/>
  <c r="AL23" i="12"/>
  <c r="AK23" i="12"/>
  <c r="AJ23" i="12"/>
  <c r="AI23" i="12"/>
  <c r="AH23" i="12"/>
  <c r="AG23" i="12"/>
  <c r="AF23" i="12"/>
  <c r="AE23" i="12"/>
  <c r="AD23" i="12"/>
  <c r="BC22" i="12"/>
  <c r="BB22" i="12"/>
  <c r="BA22" i="12"/>
  <c r="AN22" i="12"/>
  <c r="AM22" i="12"/>
  <c r="AL22" i="12"/>
  <c r="AK22" i="12"/>
  <c r="AJ22" i="12"/>
  <c r="AI22" i="12"/>
  <c r="AH22" i="12"/>
  <c r="AG22" i="12"/>
  <c r="AF22" i="12"/>
  <c r="AE22" i="12"/>
  <c r="AD22" i="12"/>
  <c r="BC21" i="12"/>
  <c r="BD327" i="3" s="1"/>
  <c r="BB21" i="12"/>
  <c r="BC327" i="3" s="1"/>
  <c r="BA21" i="12"/>
  <c r="BB327" i="3" s="1"/>
  <c r="AN21" i="12"/>
  <c r="AO327" i="3" s="1"/>
  <c r="AM21" i="12"/>
  <c r="AN327" i="3" s="1"/>
  <c r="AL21" i="12"/>
  <c r="AM327" i="3" s="1"/>
  <c r="AK21" i="12"/>
  <c r="AL327" i="3" s="1"/>
  <c r="AJ21" i="12"/>
  <c r="AK327" i="3" s="1"/>
  <c r="AI21" i="12"/>
  <c r="AJ327" i="3" s="1"/>
  <c r="AH21" i="12"/>
  <c r="AI327" i="3" s="1"/>
  <c r="AG21" i="12"/>
  <c r="AH327" i="3" s="1"/>
  <c r="AF21" i="12"/>
  <c r="AG327" i="3" s="1"/>
  <c r="AE21" i="12"/>
  <c r="AF327" i="3" s="1"/>
  <c r="AD21" i="12"/>
  <c r="AE327" i="3" s="1"/>
  <c r="BC19" i="12"/>
  <c r="BB19" i="12"/>
  <c r="BA19" i="12"/>
  <c r="AN19" i="12"/>
  <c r="AM19" i="12"/>
  <c r="AL19" i="12"/>
  <c r="AK19" i="12"/>
  <c r="AJ19" i="12"/>
  <c r="AI19" i="12"/>
  <c r="AH19" i="12"/>
  <c r="AG19" i="12"/>
  <c r="AF19" i="12"/>
  <c r="AE19" i="12"/>
  <c r="AD19" i="12"/>
  <c r="BC18" i="12"/>
  <c r="BD328" i="3" s="1"/>
  <c r="BB18" i="12"/>
  <c r="BC328" i="3" s="1"/>
  <c r="BA18" i="12"/>
  <c r="BB328" i="3" s="1"/>
  <c r="AN18" i="12"/>
  <c r="AO328" i="3" s="1"/>
  <c r="AM18" i="12"/>
  <c r="AN328" i="3" s="1"/>
  <c r="AL18" i="12"/>
  <c r="AM328" i="3" s="1"/>
  <c r="AK18" i="12"/>
  <c r="AL328" i="3" s="1"/>
  <c r="AJ18" i="12"/>
  <c r="AK328" i="3" s="1"/>
  <c r="AI18" i="12"/>
  <c r="AJ328" i="3" s="1"/>
  <c r="AH18" i="12"/>
  <c r="AI328" i="3" s="1"/>
  <c r="AG18" i="12"/>
  <c r="AH328" i="3" s="1"/>
  <c r="AF18" i="12"/>
  <c r="AG328" i="3" s="1"/>
  <c r="AE18" i="12"/>
  <c r="AF328" i="3" s="1"/>
  <c r="AD18" i="12"/>
  <c r="AE328" i="3" s="1"/>
  <c r="BC17" i="12"/>
  <c r="BD326" i="3" s="1"/>
  <c r="BB17" i="12"/>
  <c r="BC326" i="3" s="1"/>
  <c r="BA17" i="12"/>
  <c r="BB326" i="3" s="1"/>
  <c r="AN17" i="12"/>
  <c r="AO326" i="3" s="1"/>
  <c r="AM17" i="12"/>
  <c r="AN326" i="3" s="1"/>
  <c r="AL17" i="12"/>
  <c r="AM326" i="3" s="1"/>
  <c r="AK17" i="12"/>
  <c r="AL326" i="3" s="1"/>
  <c r="AJ17" i="12"/>
  <c r="AK326" i="3" s="1"/>
  <c r="AI17" i="12"/>
  <c r="AJ326" i="3" s="1"/>
  <c r="AH17" i="12"/>
  <c r="AI326" i="3" s="1"/>
  <c r="AG17" i="12"/>
  <c r="AH326" i="3" s="1"/>
  <c r="AF17" i="12"/>
  <c r="AG326" i="3" s="1"/>
  <c r="AE17" i="12"/>
  <c r="AF326" i="3" s="1"/>
  <c r="AD17" i="12"/>
  <c r="AE326" i="3" s="1"/>
  <c r="BC16" i="12"/>
  <c r="BD325" i="3" s="1"/>
  <c r="BB16" i="12"/>
  <c r="BC325" i="3" s="1"/>
  <c r="BA16" i="12"/>
  <c r="BB325" i="3" s="1"/>
  <c r="AN16" i="12"/>
  <c r="AO325" i="3" s="1"/>
  <c r="AM16" i="12"/>
  <c r="AN325" i="3" s="1"/>
  <c r="AL16" i="12"/>
  <c r="AM325" i="3" s="1"/>
  <c r="AK16" i="12"/>
  <c r="AL325" i="3" s="1"/>
  <c r="AJ16" i="12"/>
  <c r="AK325" i="3" s="1"/>
  <c r="AI16" i="12"/>
  <c r="AJ325" i="3" s="1"/>
  <c r="AH16" i="12"/>
  <c r="AI325" i="3" s="1"/>
  <c r="AG16" i="12"/>
  <c r="AH325" i="3" s="1"/>
  <c r="AF16" i="12"/>
  <c r="AG325" i="3" s="1"/>
  <c r="AE16" i="12"/>
  <c r="AF325" i="3" s="1"/>
  <c r="AD16" i="12"/>
  <c r="AE325" i="3" s="1"/>
  <c r="BC15" i="12"/>
  <c r="BD324" i="3" s="1"/>
  <c r="BB15" i="12"/>
  <c r="BC324" i="3" s="1"/>
  <c r="BA15" i="12"/>
  <c r="BB324" i="3" s="1"/>
  <c r="AN15" i="12"/>
  <c r="AO324" i="3" s="1"/>
  <c r="AM15" i="12"/>
  <c r="AN324" i="3" s="1"/>
  <c r="AL15" i="12"/>
  <c r="AM324" i="3" s="1"/>
  <c r="AK15" i="12"/>
  <c r="AL324" i="3" s="1"/>
  <c r="AJ15" i="12"/>
  <c r="AK324" i="3" s="1"/>
  <c r="AI15" i="12"/>
  <c r="AJ324" i="3" s="1"/>
  <c r="AH15" i="12"/>
  <c r="AI324" i="3" s="1"/>
  <c r="AG15" i="12"/>
  <c r="AH324" i="3" s="1"/>
  <c r="AF15" i="12"/>
  <c r="AG324" i="3" s="1"/>
  <c r="AE15" i="12"/>
  <c r="AF324" i="3" s="1"/>
  <c r="AD15" i="12"/>
  <c r="AE324" i="3" s="1"/>
  <c r="BC14" i="12"/>
  <c r="BB14" i="12"/>
  <c r="BA14" i="12"/>
  <c r="AN14" i="12"/>
  <c r="AM14" i="12"/>
  <c r="AL14" i="12"/>
  <c r="AK14" i="12"/>
  <c r="AJ14" i="12"/>
  <c r="AI14" i="12"/>
  <c r="AH14" i="12"/>
  <c r="AG14" i="12"/>
  <c r="AF14" i="12"/>
  <c r="AE14" i="12"/>
  <c r="AD14" i="12"/>
  <c r="BC13" i="12"/>
  <c r="BD321" i="3" s="1"/>
  <c r="BB13" i="12"/>
  <c r="BC321" i="3" s="1"/>
  <c r="BA13" i="12"/>
  <c r="BB321" i="3" s="1"/>
  <c r="AN13" i="12"/>
  <c r="AO321" i="3" s="1"/>
  <c r="AM13" i="12"/>
  <c r="AN321" i="3" s="1"/>
  <c r="AL13" i="12"/>
  <c r="AM321" i="3" s="1"/>
  <c r="AK13" i="12"/>
  <c r="AL321" i="3" s="1"/>
  <c r="AJ13" i="12"/>
  <c r="AK321" i="3" s="1"/>
  <c r="AI13" i="12"/>
  <c r="AJ321" i="3" s="1"/>
  <c r="AH13" i="12"/>
  <c r="AI321" i="3" s="1"/>
  <c r="AG13" i="12"/>
  <c r="AH321" i="3" s="1"/>
  <c r="AF13" i="12"/>
  <c r="AG321" i="3" s="1"/>
  <c r="AE13" i="12"/>
  <c r="AF321" i="3" s="1"/>
  <c r="AD13" i="12"/>
  <c r="AE321" i="3" s="1"/>
  <c r="BC12" i="12"/>
  <c r="BB12" i="12"/>
  <c r="BA12" i="12"/>
  <c r="AN12" i="12"/>
  <c r="AM12" i="12"/>
  <c r="AL12" i="12"/>
  <c r="AK12" i="12"/>
  <c r="AJ12" i="12"/>
  <c r="AI12" i="12"/>
  <c r="AH12" i="12"/>
  <c r="AG12" i="12"/>
  <c r="AF12" i="12"/>
  <c r="AE12" i="12"/>
  <c r="AD12" i="12"/>
  <c r="BC11" i="12"/>
  <c r="BB11" i="12"/>
  <c r="BA11" i="12"/>
  <c r="AN11" i="12"/>
  <c r="AM11" i="12"/>
  <c r="AL11" i="12"/>
  <c r="AK11" i="12"/>
  <c r="AJ11" i="12"/>
  <c r="AI11" i="12"/>
  <c r="AH11" i="12"/>
  <c r="AG11" i="12"/>
  <c r="AF11" i="12"/>
  <c r="AE11" i="12"/>
  <c r="AD11" i="12"/>
  <c r="BC10" i="12"/>
  <c r="BD320" i="3" s="1"/>
  <c r="BB10" i="12"/>
  <c r="BC320" i="3" s="1"/>
  <c r="BA10" i="12"/>
  <c r="BB320" i="3" s="1"/>
  <c r="AN10" i="12"/>
  <c r="AO320" i="3" s="1"/>
  <c r="AM10" i="12"/>
  <c r="AN320" i="3" s="1"/>
  <c r="AL10" i="12"/>
  <c r="AM320" i="3" s="1"/>
  <c r="AK10" i="12"/>
  <c r="AL320" i="3" s="1"/>
  <c r="AJ10" i="12"/>
  <c r="AK320" i="3" s="1"/>
  <c r="AI10" i="12"/>
  <c r="AJ320" i="3" s="1"/>
  <c r="AH10" i="12"/>
  <c r="AI320" i="3" s="1"/>
  <c r="AG10" i="12"/>
  <c r="AH320" i="3" s="1"/>
  <c r="AF10" i="12"/>
  <c r="AG320" i="3" s="1"/>
  <c r="AE10" i="12"/>
  <c r="AF320" i="3" s="1"/>
  <c r="AD10" i="12"/>
  <c r="AE320" i="3" s="1"/>
  <c r="BC9" i="12"/>
  <c r="BB9" i="12"/>
  <c r="BA9" i="12"/>
  <c r="AO9" i="12"/>
  <c r="AN9" i="12"/>
  <c r="AM9" i="12"/>
  <c r="AL9" i="12"/>
  <c r="AK9" i="12"/>
  <c r="AJ9" i="12"/>
  <c r="AI9" i="12"/>
  <c r="AH9" i="12"/>
  <c r="AG9" i="12"/>
  <c r="AF9" i="12"/>
  <c r="AE9" i="12"/>
  <c r="AD9" i="12"/>
  <c r="BC8" i="12"/>
  <c r="BB8" i="12"/>
  <c r="BA8" i="12"/>
  <c r="AN8" i="12"/>
  <c r="AM8" i="12"/>
  <c r="AL8" i="12"/>
  <c r="AK8" i="12"/>
  <c r="AJ8" i="12"/>
  <c r="AI8" i="12"/>
  <c r="AH8" i="12"/>
  <c r="AG8" i="12"/>
  <c r="AF8" i="12"/>
  <c r="AE8" i="12"/>
  <c r="AD8" i="12"/>
  <c r="BC7" i="12"/>
  <c r="BB7" i="12"/>
  <c r="BA7" i="12"/>
  <c r="AN7" i="12"/>
  <c r="AM7" i="12"/>
  <c r="AL7" i="12"/>
  <c r="AK7" i="12"/>
  <c r="AJ7" i="12"/>
  <c r="AI7" i="12"/>
  <c r="AH7" i="12"/>
  <c r="AG7" i="12"/>
  <c r="AF7" i="12"/>
  <c r="AE7" i="12"/>
  <c r="AD7" i="12"/>
  <c r="BC6" i="12"/>
  <c r="BB6" i="12"/>
  <c r="BA6" i="12"/>
  <c r="AN6" i="12"/>
  <c r="AM6" i="12"/>
  <c r="AL6" i="12"/>
  <c r="AK6" i="12"/>
  <c r="AJ6" i="12"/>
  <c r="AI6" i="12"/>
  <c r="AH6" i="12"/>
  <c r="AG6" i="12"/>
  <c r="AF6" i="12"/>
  <c r="AE6" i="12"/>
  <c r="AD6" i="12"/>
  <c r="BD303" i="3"/>
  <c r="BC303" i="3"/>
  <c r="BB303" i="3"/>
  <c r="AO303" i="3"/>
  <c r="AN303" i="3"/>
  <c r="AM303" i="3"/>
  <c r="AL303" i="3"/>
  <c r="AK303" i="3"/>
  <c r="AJ303" i="3"/>
  <c r="AI303" i="3"/>
  <c r="AH303" i="3"/>
  <c r="AG303" i="3"/>
  <c r="AF303" i="3"/>
  <c r="AE303" i="3"/>
  <c r="AM4" i="12"/>
  <c r="AN4" i="12" s="1"/>
  <c r="AO4" i="12" s="1"/>
  <c r="AP4" i="12" s="1"/>
  <c r="AQ4" i="12" s="1"/>
  <c r="AR4" i="12" s="1"/>
  <c r="AS4" i="12" s="1"/>
  <c r="AT4" i="12" s="1"/>
  <c r="AU4" i="12" s="1"/>
  <c r="AV4" i="12" s="1"/>
  <c r="AW4" i="12" s="1"/>
  <c r="AX4" i="12" s="1"/>
  <c r="AY4" i="12" s="1"/>
  <c r="AZ4" i="12" s="1"/>
  <c r="BA4" i="12" s="1"/>
  <c r="BB4" i="12" s="1"/>
  <c r="BC4" i="12" s="1"/>
  <c r="AL4" i="12"/>
  <c r="K4" i="12"/>
  <c r="L4" i="12" s="1"/>
  <c r="M4" i="12" s="1"/>
  <c r="N4" i="12" s="1"/>
  <c r="O4" i="12" s="1"/>
  <c r="P4" i="12" s="1"/>
  <c r="Q4" i="12" s="1"/>
  <c r="R4" i="12" s="1"/>
  <c r="S4" i="12" s="1"/>
  <c r="T4" i="12" s="1"/>
  <c r="U4" i="12" s="1"/>
  <c r="V4" i="12" s="1"/>
  <c r="W4" i="12" s="1"/>
  <c r="X4" i="12" s="1"/>
  <c r="Y4" i="12" s="1"/>
  <c r="Z4" i="12" s="1"/>
  <c r="AA4" i="12" s="1"/>
  <c r="AB4" i="12" s="1"/>
  <c r="A1" i="12"/>
  <c r="BC93" i="55"/>
  <c r="BB93" i="55"/>
  <c r="BA93" i="55"/>
  <c r="AN93" i="55"/>
  <c r="AM93" i="55"/>
  <c r="AL93" i="55"/>
  <c r="AK93" i="55"/>
  <c r="AJ93" i="55"/>
  <c r="AI93" i="55"/>
  <c r="AH93" i="55"/>
  <c r="AG93" i="55"/>
  <c r="AF93" i="55"/>
  <c r="AE93" i="55"/>
  <c r="AD93" i="55"/>
  <c r="AB93" i="55"/>
  <c r="AA93" i="55"/>
  <c r="Z93" i="55"/>
  <c r="M93" i="55"/>
  <c r="L93" i="55"/>
  <c r="J93" i="55"/>
  <c r="I93" i="55"/>
  <c r="H93" i="55"/>
  <c r="G93" i="55"/>
  <c r="F93" i="55"/>
  <c r="E93" i="55"/>
  <c r="D93" i="55"/>
  <c r="C93" i="55"/>
  <c r="BC92" i="55"/>
  <c r="BB92" i="55"/>
  <c r="BA92" i="55"/>
  <c r="AN92" i="55"/>
  <c r="AM92" i="55"/>
  <c r="AL92" i="55"/>
  <c r="AK92" i="55"/>
  <c r="AJ92" i="55"/>
  <c r="AI92" i="55"/>
  <c r="AH92" i="55"/>
  <c r="AG92" i="55"/>
  <c r="AF92" i="55"/>
  <c r="AE92" i="55"/>
  <c r="AD92" i="55"/>
  <c r="AB92" i="55"/>
  <c r="AA92" i="55"/>
  <c r="Z92" i="55"/>
  <c r="M92" i="55"/>
  <c r="L92" i="55"/>
  <c r="J92" i="55"/>
  <c r="I92" i="55"/>
  <c r="H92" i="55"/>
  <c r="G92" i="55"/>
  <c r="F92" i="55"/>
  <c r="E92" i="55"/>
  <c r="D92" i="55"/>
  <c r="C92" i="55"/>
  <c r="BC91" i="55"/>
  <c r="BB91" i="55"/>
  <c r="BA91" i="55"/>
  <c r="AN91" i="55"/>
  <c r="AM91" i="55"/>
  <c r="AL91" i="55"/>
  <c r="AK91" i="55"/>
  <c r="AJ91" i="55"/>
  <c r="AI91" i="55"/>
  <c r="AH91" i="55"/>
  <c r="AG91" i="55"/>
  <c r="AF91" i="55"/>
  <c r="AE91" i="55"/>
  <c r="AD91" i="55"/>
  <c r="AB91" i="55"/>
  <c r="AA91" i="55"/>
  <c r="Z91" i="55"/>
  <c r="M91" i="55"/>
  <c r="L91" i="55"/>
  <c r="J91" i="55"/>
  <c r="I91" i="55"/>
  <c r="H91" i="55"/>
  <c r="G91" i="55"/>
  <c r="F91" i="55"/>
  <c r="E91" i="55"/>
  <c r="D91" i="55"/>
  <c r="C91" i="55"/>
  <c r="BC90" i="55"/>
  <c r="BB90" i="55"/>
  <c r="BA90" i="55"/>
  <c r="AN90" i="55"/>
  <c r="AM90" i="55"/>
  <c r="AL90" i="55"/>
  <c r="AK90" i="55"/>
  <c r="AJ90" i="55"/>
  <c r="AI90" i="55"/>
  <c r="AH90" i="55"/>
  <c r="AG90" i="55"/>
  <c r="AF90" i="55"/>
  <c r="AE90" i="55"/>
  <c r="AD90" i="55"/>
  <c r="AB90" i="55"/>
  <c r="AA90" i="55"/>
  <c r="Z90" i="55"/>
  <c r="M90" i="55"/>
  <c r="L90" i="55"/>
  <c r="J90" i="55"/>
  <c r="I90" i="55"/>
  <c r="H90" i="55"/>
  <c r="G90" i="55"/>
  <c r="F90" i="55"/>
  <c r="E90" i="55"/>
  <c r="D90" i="55"/>
  <c r="C90" i="55"/>
  <c r="BC89" i="55"/>
  <c r="BB89" i="55"/>
  <c r="BA89" i="55"/>
  <c r="AN89" i="55"/>
  <c r="AM89" i="55"/>
  <c r="AL89" i="55"/>
  <c r="AK89" i="55"/>
  <c r="AJ89" i="55"/>
  <c r="AI89" i="55"/>
  <c r="AH89" i="55"/>
  <c r="AG89" i="55"/>
  <c r="AF89" i="55"/>
  <c r="AE89" i="55"/>
  <c r="AD89" i="55"/>
  <c r="AB89" i="55"/>
  <c r="AA89" i="55"/>
  <c r="Z89" i="55"/>
  <c r="M89" i="55"/>
  <c r="L89" i="55"/>
  <c r="J89" i="55"/>
  <c r="I89" i="55"/>
  <c r="H89" i="55"/>
  <c r="G89" i="55"/>
  <c r="F89" i="55"/>
  <c r="E89" i="55"/>
  <c r="D89" i="55"/>
  <c r="C89" i="55"/>
  <c r="BC88" i="55"/>
  <c r="BB88" i="55"/>
  <c r="BA88" i="55"/>
  <c r="AN88" i="55"/>
  <c r="AM88" i="55"/>
  <c r="AL88" i="55"/>
  <c r="AK88" i="55"/>
  <c r="AJ88" i="55"/>
  <c r="AI88" i="55"/>
  <c r="AH88" i="55"/>
  <c r="AG88" i="55"/>
  <c r="AF88" i="55"/>
  <c r="AE88" i="55"/>
  <c r="AD88" i="55"/>
  <c r="AB88" i="55"/>
  <c r="AA88" i="55"/>
  <c r="Z88" i="55"/>
  <c r="M88" i="55"/>
  <c r="L88" i="55"/>
  <c r="J88" i="55"/>
  <c r="I88" i="55"/>
  <c r="H88" i="55"/>
  <c r="G88" i="55"/>
  <c r="F88" i="55"/>
  <c r="E88" i="55"/>
  <c r="D88" i="55"/>
  <c r="C88" i="55"/>
  <c r="BC87" i="55"/>
  <c r="BB87" i="55"/>
  <c r="BA87" i="55"/>
  <c r="AN87" i="55"/>
  <c r="AM87" i="55"/>
  <c r="AL87" i="55"/>
  <c r="AK87" i="55"/>
  <c r="AJ87" i="55"/>
  <c r="AI87" i="55"/>
  <c r="AH87" i="55"/>
  <c r="AG87" i="55"/>
  <c r="AF87" i="55"/>
  <c r="AE87" i="55"/>
  <c r="AD87" i="55"/>
  <c r="AB87" i="55"/>
  <c r="AA87" i="55"/>
  <c r="Z87" i="55"/>
  <c r="M87" i="55"/>
  <c r="L87" i="55"/>
  <c r="J87" i="55"/>
  <c r="I87" i="55"/>
  <c r="H87" i="55"/>
  <c r="G87" i="55"/>
  <c r="F87" i="55"/>
  <c r="E87" i="55"/>
  <c r="D87" i="55"/>
  <c r="C87" i="55"/>
  <c r="BC86" i="55"/>
  <c r="BB86" i="55"/>
  <c r="BA86" i="55"/>
  <c r="AN86" i="55"/>
  <c r="AM86" i="55"/>
  <c r="AL86" i="55"/>
  <c r="AK86" i="55"/>
  <c r="AJ86" i="55"/>
  <c r="AI86" i="55"/>
  <c r="AH86" i="55"/>
  <c r="AG86" i="55"/>
  <c r="AF86" i="55"/>
  <c r="AE86" i="55"/>
  <c r="AD86" i="55"/>
  <c r="AB86" i="55"/>
  <c r="AA86" i="55"/>
  <c r="Z86" i="55"/>
  <c r="M86" i="55"/>
  <c r="L86" i="55"/>
  <c r="J86" i="55"/>
  <c r="I86" i="55"/>
  <c r="H86" i="55"/>
  <c r="G86" i="55"/>
  <c r="F86" i="55"/>
  <c r="E86" i="55"/>
  <c r="D86" i="55"/>
  <c r="C86" i="55"/>
  <c r="BC85" i="55"/>
  <c r="BB85" i="55"/>
  <c r="BA85" i="55"/>
  <c r="AN85" i="55"/>
  <c r="AM85" i="55"/>
  <c r="AL85" i="55"/>
  <c r="AK85" i="55"/>
  <c r="AJ85" i="55"/>
  <c r="AI85" i="55"/>
  <c r="AH85" i="55"/>
  <c r="AG85" i="55"/>
  <c r="AF85" i="55"/>
  <c r="AE85" i="55"/>
  <c r="AD85" i="55"/>
  <c r="AB85" i="55"/>
  <c r="AA85" i="55"/>
  <c r="Z85" i="55"/>
  <c r="M85" i="55"/>
  <c r="L85" i="55"/>
  <c r="J85" i="55"/>
  <c r="I85" i="55"/>
  <c r="H85" i="55"/>
  <c r="G85" i="55"/>
  <c r="F85" i="55"/>
  <c r="E85" i="55"/>
  <c r="D85" i="55"/>
  <c r="C85" i="55"/>
  <c r="BC84" i="55"/>
  <c r="BB84" i="55"/>
  <c r="BA84" i="55"/>
  <c r="AY84" i="55"/>
  <c r="AN84" i="55"/>
  <c r="AM84" i="55"/>
  <c r="AL84" i="55"/>
  <c r="AK84" i="55"/>
  <c r="AJ84" i="55"/>
  <c r="AI84" i="55"/>
  <c r="AH84" i="55"/>
  <c r="AG84" i="55"/>
  <c r="AF84" i="55"/>
  <c r="AE84" i="55"/>
  <c r="AD84" i="55"/>
  <c r="AB84" i="55"/>
  <c r="AA84" i="55"/>
  <c r="Z84" i="55"/>
  <c r="X84" i="55"/>
  <c r="M84" i="55"/>
  <c r="L84" i="55"/>
  <c r="J84" i="55"/>
  <c r="I84" i="55"/>
  <c r="H84" i="55"/>
  <c r="G84" i="55"/>
  <c r="F84" i="55"/>
  <c r="E84" i="55"/>
  <c r="D84" i="55"/>
  <c r="C84" i="55"/>
  <c r="BC83" i="55"/>
  <c r="BB83" i="55"/>
  <c r="BA83" i="55"/>
  <c r="AN83" i="55"/>
  <c r="AM83" i="55"/>
  <c r="AK83" i="55"/>
  <c r="AJ83" i="55"/>
  <c r="AI83" i="55"/>
  <c r="AH83" i="55"/>
  <c r="AG83" i="55"/>
  <c r="AF83" i="55"/>
  <c r="AE83" i="55"/>
  <c r="AD83" i="55"/>
  <c r="AB83" i="55"/>
  <c r="AA83" i="55"/>
  <c r="Z83" i="55"/>
  <c r="M83" i="55"/>
  <c r="L83" i="55"/>
  <c r="J83" i="55"/>
  <c r="I83" i="55"/>
  <c r="H83" i="55"/>
  <c r="G83" i="55"/>
  <c r="F83" i="55"/>
  <c r="E83" i="55"/>
  <c r="D83" i="55"/>
  <c r="C83" i="55"/>
  <c r="BC82" i="55"/>
  <c r="BB82" i="55"/>
  <c r="BA82" i="55"/>
  <c r="AN82" i="55"/>
  <c r="AM82" i="55"/>
  <c r="AL82" i="55"/>
  <c r="AK82" i="55"/>
  <c r="AJ82" i="55"/>
  <c r="AI82" i="55"/>
  <c r="AH82" i="55"/>
  <c r="AG82" i="55"/>
  <c r="AF82" i="55"/>
  <c r="AE82" i="55"/>
  <c r="AD82" i="55"/>
  <c r="AB82" i="55"/>
  <c r="AA82" i="55"/>
  <c r="Z82" i="55"/>
  <c r="M82" i="55"/>
  <c r="L82" i="55"/>
  <c r="J82" i="55"/>
  <c r="I82" i="55"/>
  <c r="H82" i="55"/>
  <c r="G82" i="55"/>
  <c r="F82" i="55"/>
  <c r="E82" i="55"/>
  <c r="D82" i="55"/>
  <c r="C82" i="55"/>
  <c r="BC79" i="55"/>
  <c r="BB79" i="55"/>
  <c r="BA79" i="55"/>
  <c r="AN79" i="55"/>
  <c r="AM79" i="55"/>
  <c r="AL79" i="55"/>
  <c r="AK79" i="55"/>
  <c r="AJ79" i="55"/>
  <c r="AI79" i="55"/>
  <c r="AH79" i="55"/>
  <c r="AG79" i="55"/>
  <c r="AF79" i="55"/>
  <c r="AE79" i="55"/>
  <c r="AD79" i="55"/>
  <c r="AB79" i="55"/>
  <c r="AA79" i="55"/>
  <c r="Z79" i="55"/>
  <c r="M79" i="55"/>
  <c r="L79" i="55"/>
  <c r="J79" i="55"/>
  <c r="I79" i="55"/>
  <c r="H79" i="55"/>
  <c r="G79" i="55"/>
  <c r="F79" i="55"/>
  <c r="E79" i="55"/>
  <c r="D79" i="55"/>
  <c r="C79" i="55"/>
  <c r="BC78" i="55"/>
  <c r="BB78" i="55"/>
  <c r="BA78" i="55"/>
  <c r="AN78" i="55"/>
  <c r="AM78" i="55"/>
  <c r="AL78" i="55"/>
  <c r="AK78" i="55"/>
  <c r="AJ78" i="55"/>
  <c r="AI78" i="55"/>
  <c r="AH78" i="55"/>
  <c r="AG78" i="55"/>
  <c r="AF78" i="55"/>
  <c r="AE78" i="55"/>
  <c r="AD78" i="55"/>
  <c r="AB78" i="55"/>
  <c r="AA78" i="55"/>
  <c r="Z78" i="55"/>
  <c r="M78" i="55"/>
  <c r="L78" i="55"/>
  <c r="J78" i="55"/>
  <c r="I78" i="55"/>
  <c r="H78" i="55"/>
  <c r="G78" i="55"/>
  <c r="F78" i="55"/>
  <c r="E78" i="55"/>
  <c r="D78" i="55"/>
  <c r="C78" i="55"/>
  <c r="BC77" i="55"/>
  <c r="BB77" i="55"/>
  <c r="BA77" i="55"/>
  <c r="AZ77" i="55"/>
  <c r="AY77" i="55"/>
  <c r="AN77" i="55"/>
  <c r="AM77" i="55"/>
  <c r="AL77" i="55"/>
  <c r="AK77" i="55"/>
  <c r="AJ77" i="55"/>
  <c r="AI77" i="55"/>
  <c r="AH77" i="55"/>
  <c r="AG77" i="55"/>
  <c r="AF77" i="55"/>
  <c r="AE77" i="55"/>
  <c r="AD77" i="55"/>
  <c r="AB77" i="55"/>
  <c r="AA77" i="55"/>
  <c r="Z77" i="55"/>
  <c r="Y77" i="55"/>
  <c r="X77" i="55"/>
  <c r="M77" i="55"/>
  <c r="L77" i="55"/>
  <c r="J77" i="55"/>
  <c r="I77" i="55"/>
  <c r="H77" i="55"/>
  <c r="G77" i="55"/>
  <c r="F77" i="55"/>
  <c r="E77" i="55"/>
  <c r="D77" i="55"/>
  <c r="C77" i="55"/>
  <c r="BC76" i="55"/>
  <c r="BB76" i="55"/>
  <c r="BA76" i="55"/>
  <c r="AN76" i="55"/>
  <c r="AM76" i="55"/>
  <c r="AL76" i="55"/>
  <c r="AK76" i="55"/>
  <c r="AJ76" i="55"/>
  <c r="AI76" i="55"/>
  <c r="AH76" i="55"/>
  <c r="AG76" i="55"/>
  <c r="AF76" i="55"/>
  <c r="AE76" i="55"/>
  <c r="AD76" i="55"/>
  <c r="AB76" i="55"/>
  <c r="AA76" i="55"/>
  <c r="Z76" i="55"/>
  <c r="M76" i="55"/>
  <c r="L76" i="55"/>
  <c r="J76" i="55"/>
  <c r="I76" i="55"/>
  <c r="H76" i="55"/>
  <c r="G76" i="55"/>
  <c r="F76" i="55"/>
  <c r="E76" i="55"/>
  <c r="D76" i="55"/>
  <c r="C76" i="55"/>
  <c r="BC75" i="55"/>
  <c r="BB75" i="55"/>
  <c r="BA75" i="55"/>
  <c r="AN75" i="55"/>
  <c r="AM75" i="55"/>
  <c r="AL75" i="55"/>
  <c r="AK75" i="55"/>
  <c r="AJ75" i="55"/>
  <c r="AI75" i="55"/>
  <c r="AH75" i="55"/>
  <c r="AG75" i="55"/>
  <c r="AF75" i="55"/>
  <c r="AE75" i="55"/>
  <c r="AD75" i="55"/>
  <c r="AB75" i="55"/>
  <c r="AA75" i="55"/>
  <c r="Z75" i="55"/>
  <c r="M75" i="55"/>
  <c r="L75" i="55"/>
  <c r="J75" i="55"/>
  <c r="I75" i="55"/>
  <c r="H75" i="55"/>
  <c r="G75" i="55"/>
  <c r="F75" i="55"/>
  <c r="E75" i="55"/>
  <c r="D75" i="55"/>
  <c r="C75" i="55"/>
  <c r="BC74" i="55"/>
  <c r="BB74" i="55"/>
  <c r="BA74" i="55"/>
  <c r="AN74" i="55"/>
  <c r="AM74" i="55"/>
  <c r="AL74" i="55"/>
  <c r="AK74" i="55"/>
  <c r="AJ74" i="55"/>
  <c r="AI74" i="55"/>
  <c r="AH74" i="55"/>
  <c r="AG74" i="55"/>
  <c r="AF74" i="55"/>
  <c r="AE74" i="55"/>
  <c r="AD74" i="55"/>
  <c r="AB74" i="55"/>
  <c r="AA74" i="55"/>
  <c r="Z74" i="55"/>
  <c r="M74" i="55"/>
  <c r="L74" i="55"/>
  <c r="J74" i="55"/>
  <c r="I74" i="55"/>
  <c r="H74" i="55"/>
  <c r="G74" i="55"/>
  <c r="F74" i="55"/>
  <c r="E74" i="55"/>
  <c r="D74" i="55"/>
  <c r="C74" i="55"/>
  <c r="BC73" i="55"/>
  <c r="BB73" i="55"/>
  <c r="BA73" i="55"/>
  <c r="AN73" i="55"/>
  <c r="AM73" i="55"/>
  <c r="AL73" i="55"/>
  <c r="AK73" i="55"/>
  <c r="AJ73" i="55"/>
  <c r="AI73" i="55"/>
  <c r="AH73" i="55"/>
  <c r="AG73" i="55"/>
  <c r="AF73" i="55"/>
  <c r="AE73" i="55"/>
  <c r="AD73" i="55"/>
  <c r="AB73" i="55"/>
  <c r="AA73" i="55"/>
  <c r="Z73" i="55"/>
  <c r="M73" i="55"/>
  <c r="L73" i="55"/>
  <c r="J73" i="55"/>
  <c r="I73" i="55"/>
  <c r="H73" i="55"/>
  <c r="G73" i="55"/>
  <c r="F73" i="55"/>
  <c r="E73" i="55"/>
  <c r="D73" i="55"/>
  <c r="C73" i="55"/>
  <c r="BC72" i="55"/>
  <c r="BB72" i="55"/>
  <c r="BA72" i="55"/>
  <c r="AN72" i="55"/>
  <c r="AM72" i="55"/>
  <c r="AL72" i="55"/>
  <c r="AK72" i="55"/>
  <c r="AJ72" i="55"/>
  <c r="AI72" i="55"/>
  <c r="AH72" i="55"/>
  <c r="AG72" i="55"/>
  <c r="AF72" i="55"/>
  <c r="AE72" i="55"/>
  <c r="AD72" i="55"/>
  <c r="AB72" i="55"/>
  <c r="AA72" i="55"/>
  <c r="Z72" i="55"/>
  <c r="M72" i="55"/>
  <c r="L72" i="55"/>
  <c r="J72" i="55"/>
  <c r="I72" i="55"/>
  <c r="H72" i="55"/>
  <c r="G72" i="55"/>
  <c r="F72" i="55"/>
  <c r="E72" i="55"/>
  <c r="D72" i="55"/>
  <c r="C72" i="55"/>
  <c r="BC71" i="55"/>
  <c r="BB71" i="55"/>
  <c r="BA71" i="55"/>
  <c r="AN71" i="55"/>
  <c r="AM71" i="55"/>
  <c r="AL71" i="55"/>
  <c r="AK71" i="55"/>
  <c r="AJ71" i="55"/>
  <c r="AI71" i="55"/>
  <c r="AH71" i="55"/>
  <c r="AG71" i="55"/>
  <c r="AF71" i="55"/>
  <c r="AE71" i="55"/>
  <c r="AD71" i="55"/>
  <c r="AB71" i="55"/>
  <c r="AA71" i="55"/>
  <c r="Z71" i="55"/>
  <c r="M71" i="55"/>
  <c r="L71" i="55"/>
  <c r="J71" i="55"/>
  <c r="I71" i="55"/>
  <c r="H71" i="55"/>
  <c r="G71" i="55"/>
  <c r="F71" i="55"/>
  <c r="E71" i="55"/>
  <c r="D71" i="55"/>
  <c r="C71" i="55"/>
  <c r="BC70" i="55"/>
  <c r="BB70" i="55"/>
  <c r="BA70" i="55"/>
  <c r="AN70" i="55"/>
  <c r="AM70" i="55"/>
  <c r="AL70" i="55"/>
  <c r="AK70" i="55"/>
  <c r="AJ70" i="55"/>
  <c r="AI70" i="55"/>
  <c r="AH70" i="55"/>
  <c r="AG70" i="55"/>
  <c r="AF70" i="55"/>
  <c r="AE70" i="55"/>
  <c r="AD70" i="55"/>
  <c r="AB70" i="55"/>
  <c r="AA70" i="55"/>
  <c r="Z70" i="55"/>
  <c r="M70" i="55"/>
  <c r="L70" i="55"/>
  <c r="K70" i="55"/>
  <c r="J70" i="55"/>
  <c r="I70" i="55"/>
  <c r="H70" i="55"/>
  <c r="G70" i="55"/>
  <c r="F70" i="55"/>
  <c r="E70" i="55"/>
  <c r="D70" i="55"/>
  <c r="C70" i="55"/>
  <c r="BC69" i="55"/>
  <c r="BB69" i="55"/>
  <c r="BA69" i="55"/>
  <c r="AN69" i="55"/>
  <c r="AM69" i="55"/>
  <c r="AL69" i="55"/>
  <c r="AK69" i="55"/>
  <c r="AJ69" i="55"/>
  <c r="AI69" i="55"/>
  <c r="AH69" i="55"/>
  <c r="AG69" i="55"/>
  <c r="AF69" i="55"/>
  <c r="AE69" i="55"/>
  <c r="AD69" i="55"/>
  <c r="AB69" i="55"/>
  <c r="AA69" i="55"/>
  <c r="Z69" i="55"/>
  <c r="M69" i="55"/>
  <c r="L69" i="55"/>
  <c r="J69" i="55"/>
  <c r="I69" i="55"/>
  <c r="H69" i="55"/>
  <c r="G69" i="55"/>
  <c r="F69" i="55"/>
  <c r="E69" i="55"/>
  <c r="D69" i="55"/>
  <c r="C69" i="55"/>
  <c r="BC68" i="55"/>
  <c r="BB68" i="55"/>
  <c r="BA68" i="55"/>
  <c r="AN68" i="55"/>
  <c r="AM68" i="55"/>
  <c r="AL68" i="55"/>
  <c r="AK68" i="55"/>
  <c r="AJ68" i="55"/>
  <c r="AI68" i="55"/>
  <c r="AH68" i="55"/>
  <c r="AG68" i="55"/>
  <c r="AF68" i="55"/>
  <c r="AE68" i="55"/>
  <c r="AD68" i="55"/>
  <c r="AB68" i="55"/>
  <c r="AA68" i="55"/>
  <c r="Z68" i="55"/>
  <c r="M68" i="55"/>
  <c r="L68" i="55"/>
  <c r="J68" i="55"/>
  <c r="I68" i="55"/>
  <c r="H68" i="55"/>
  <c r="G68" i="55"/>
  <c r="F68" i="55"/>
  <c r="E68" i="55"/>
  <c r="D68" i="55"/>
  <c r="C68" i="55"/>
  <c r="BC67" i="55"/>
  <c r="BB67" i="55"/>
  <c r="BA67" i="55"/>
  <c r="AN67" i="55"/>
  <c r="AM67" i="55"/>
  <c r="AL67" i="55"/>
  <c r="AK67" i="55"/>
  <c r="AJ67" i="55"/>
  <c r="AI67" i="55"/>
  <c r="AH67" i="55"/>
  <c r="AG67" i="55"/>
  <c r="AF67" i="55"/>
  <c r="AE67" i="55"/>
  <c r="AD67" i="55"/>
  <c r="AB67" i="55"/>
  <c r="AA67" i="55"/>
  <c r="Z67" i="55"/>
  <c r="M67" i="55"/>
  <c r="L67" i="55"/>
  <c r="J67" i="55"/>
  <c r="I67" i="55"/>
  <c r="G67" i="55"/>
  <c r="F67" i="55"/>
  <c r="E67" i="55"/>
  <c r="D67" i="55"/>
  <c r="C67" i="55"/>
  <c r="BC65" i="55"/>
  <c r="BB65" i="55"/>
  <c r="BA65" i="55"/>
  <c r="AN65" i="55"/>
  <c r="AM65" i="55"/>
  <c r="AL65" i="55"/>
  <c r="AK65" i="55"/>
  <c r="AI65" i="55"/>
  <c r="AH65" i="55"/>
  <c r="AG65" i="55"/>
  <c r="AF65" i="55"/>
  <c r="AE65" i="55"/>
  <c r="AD65" i="55"/>
  <c r="AB65" i="55"/>
  <c r="AA65" i="55"/>
  <c r="Z65" i="55"/>
  <c r="M65" i="55"/>
  <c r="L65" i="55"/>
  <c r="J65" i="55"/>
  <c r="I65" i="55"/>
  <c r="H65" i="55"/>
  <c r="G65" i="55"/>
  <c r="F65" i="55"/>
  <c r="E65" i="55"/>
  <c r="D65" i="55"/>
  <c r="C65" i="55"/>
  <c r="BC64" i="55"/>
  <c r="BB64" i="55"/>
  <c r="BA64" i="55"/>
  <c r="AN64" i="55"/>
  <c r="AM64" i="55"/>
  <c r="AL64" i="55"/>
  <c r="AK64" i="55"/>
  <c r="AJ64" i="55"/>
  <c r="AI64" i="55"/>
  <c r="AH64" i="55"/>
  <c r="AG64" i="55"/>
  <c r="AF64" i="55"/>
  <c r="AE64" i="55"/>
  <c r="AD64" i="55"/>
  <c r="AB64" i="55"/>
  <c r="AA64" i="55"/>
  <c r="Z64" i="55"/>
  <c r="M64" i="55"/>
  <c r="L64" i="55"/>
  <c r="J64" i="55"/>
  <c r="I64" i="55"/>
  <c r="H64" i="55"/>
  <c r="G64" i="55"/>
  <c r="F64" i="55"/>
  <c r="E64" i="55"/>
  <c r="D64" i="55"/>
  <c r="C64" i="55"/>
  <c r="BC63" i="55"/>
  <c r="BB63" i="55"/>
  <c r="BA63" i="55"/>
  <c r="AN63" i="55"/>
  <c r="AM63" i="55"/>
  <c r="AL63" i="55"/>
  <c r="AK63" i="55"/>
  <c r="AJ63" i="55"/>
  <c r="AI63" i="55"/>
  <c r="AH63" i="55"/>
  <c r="AG63" i="55"/>
  <c r="AF63" i="55"/>
  <c r="AE63" i="55"/>
  <c r="AD63" i="55"/>
  <c r="AB63" i="55"/>
  <c r="AA63" i="55"/>
  <c r="Z63" i="55"/>
  <c r="M63" i="55"/>
  <c r="L63" i="55"/>
  <c r="J63" i="55"/>
  <c r="I63" i="55"/>
  <c r="H63" i="55"/>
  <c r="G63" i="55"/>
  <c r="F63" i="55"/>
  <c r="E63" i="55"/>
  <c r="D63" i="55"/>
  <c r="C63" i="55"/>
  <c r="BC62" i="55"/>
  <c r="BB62" i="55"/>
  <c r="BA62" i="55"/>
  <c r="AN62" i="55"/>
  <c r="AM62" i="55"/>
  <c r="AL62" i="55"/>
  <c r="AK62" i="55"/>
  <c r="AJ62" i="55"/>
  <c r="AI62" i="55"/>
  <c r="AH62" i="55"/>
  <c r="AG62" i="55"/>
  <c r="AF62" i="55"/>
  <c r="AE62" i="55"/>
  <c r="AD62" i="55"/>
  <c r="AB62" i="55"/>
  <c r="AA62" i="55"/>
  <c r="Z62" i="55"/>
  <c r="M62" i="55"/>
  <c r="L62" i="55"/>
  <c r="J62" i="55"/>
  <c r="I62" i="55"/>
  <c r="H62" i="55"/>
  <c r="G62" i="55"/>
  <c r="F62" i="55"/>
  <c r="E62" i="55"/>
  <c r="D62" i="55"/>
  <c r="C62" i="55"/>
  <c r="BC61" i="55"/>
  <c r="BB61" i="55"/>
  <c r="BA61" i="55"/>
  <c r="AN61" i="55"/>
  <c r="AM61" i="55"/>
  <c r="AL61" i="55"/>
  <c r="AK61" i="55"/>
  <c r="AJ61" i="55"/>
  <c r="AI61" i="55"/>
  <c r="AH61" i="55"/>
  <c r="AG61" i="55"/>
  <c r="AF61" i="55"/>
  <c r="AE61" i="55"/>
  <c r="AD61" i="55"/>
  <c r="AB61" i="55"/>
  <c r="AA61" i="55"/>
  <c r="Z61" i="55"/>
  <c r="M61" i="55"/>
  <c r="L61" i="55"/>
  <c r="J61" i="55"/>
  <c r="I61" i="55"/>
  <c r="H61" i="55"/>
  <c r="G61" i="55"/>
  <c r="F61" i="55"/>
  <c r="E61" i="55"/>
  <c r="D61" i="55"/>
  <c r="C61" i="55"/>
  <c r="BC60" i="55"/>
  <c r="BB60" i="55"/>
  <c r="BA60" i="55"/>
  <c r="AN60" i="55"/>
  <c r="AM60" i="55"/>
  <c r="AL60" i="55"/>
  <c r="AK60" i="55"/>
  <c r="AJ60" i="55"/>
  <c r="AI60" i="55"/>
  <c r="AH60" i="55"/>
  <c r="AG60" i="55"/>
  <c r="AF60" i="55"/>
  <c r="AE60" i="55"/>
  <c r="AD60" i="55"/>
  <c r="AB60" i="55"/>
  <c r="AA60" i="55"/>
  <c r="Z60" i="55"/>
  <c r="M60" i="55"/>
  <c r="L60" i="55"/>
  <c r="J60" i="55"/>
  <c r="I60" i="55"/>
  <c r="H60" i="55"/>
  <c r="G60" i="55"/>
  <c r="F60" i="55"/>
  <c r="E60" i="55"/>
  <c r="D60" i="55"/>
  <c r="C60" i="55"/>
  <c r="BC59" i="55"/>
  <c r="BB59" i="55"/>
  <c r="BA59" i="55"/>
  <c r="AN59" i="55"/>
  <c r="AM59" i="55"/>
  <c r="AL59" i="55"/>
  <c r="AK59" i="55"/>
  <c r="AJ59" i="55"/>
  <c r="AI59" i="55"/>
  <c r="AH59" i="55"/>
  <c r="AG59" i="55"/>
  <c r="AF59" i="55"/>
  <c r="AE59" i="55"/>
  <c r="AD59" i="55"/>
  <c r="AB59" i="55"/>
  <c r="AA59" i="55"/>
  <c r="Z59" i="55"/>
  <c r="M59" i="55"/>
  <c r="L59" i="55"/>
  <c r="J59" i="55"/>
  <c r="I59" i="55"/>
  <c r="H59" i="55"/>
  <c r="G59" i="55"/>
  <c r="F59" i="55"/>
  <c r="E59" i="55"/>
  <c r="D59" i="55"/>
  <c r="C59" i="55"/>
  <c r="BC58" i="55"/>
  <c r="BB58" i="55"/>
  <c r="BA58" i="55"/>
  <c r="AN58" i="55"/>
  <c r="AM58" i="55"/>
  <c r="AL58" i="55"/>
  <c r="AK58" i="55"/>
  <c r="AJ58" i="55"/>
  <c r="AI58" i="55"/>
  <c r="AH58" i="55"/>
  <c r="AG58" i="55"/>
  <c r="AF58" i="55"/>
  <c r="AE58" i="55"/>
  <c r="AD58" i="55"/>
  <c r="AB58" i="55"/>
  <c r="AA58" i="55"/>
  <c r="Z58" i="55"/>
  <c r="M58" i="55"/>
  <c r="L58" i="55"/>
  <c r="J58" i="55"/>
  <c r="I58" i="55"/>
  <c r="H58" i="55"/>
  <c r="G58" i="55"/>
  <c r="F58" i="55"/>
  <c r="E58" i="55"/>
  <c r="D58" i="55"/>
  <c r="C58" i="55"/>
  <c r="BC57" i="55"/>
  <c r="BB57" i="55"/>
  <c r="BA57" i="55"/>
  <c r="AN57" i="55"/>
  <c r="AM57" i="55"/>
  <c r="AL57" i="55"/>
  <c r="AK57" i="55"/>
  <c r="AJ57" i="55"/>
  <c r="AI57" i="55"/>
  <c r="AH57" i="55"/>
  <c r="AG57" i="55"/>
  <c r="AF57" i="55"/>
  <c r="AE57" i="55"/>
  <c r="AD57" i="55"/>
  <c r="AB57" i="55"/>
  <c r="AA57" i="55"/>
  <c r="Z57" i="55"/>
  <c r="M57" i="55"/>
  <c r="L57" i="55"/>
  <c r="J57" i="55"/>
  <c r="I57" i="55"/>
  <c r="H57" i="55"/>
  <c r="G57" i="55"/>
  <c r="F57" i="55"/>
  <c r="E57" i="55"/>
  <c r="D57" i="55"/>
  <c r="C57" i="55"/>
  <c r="BC56" i="55"/>
  <c r="BB56" i="55"/>
  <c r="BA56" i="55"/>
  <c r="AN56" i="55"/>
  <c r="AM56" i="55"/>
  <c r="AL56" i="55"/>
  <c r="AK56" i="55"/>
  <c r="AJ56" i="55"/>
  <c r="AI56" i="55"/>
  <c r="AH56" i="55"/>
  <c r="AG56" i="55"/>
  <c r="AF56" i="55"/>
  <c r="AE56" i="55"/>
  <c r="AD56" i="55"/>
  <c r="AB56" i="55"/>
  <c r="AA56" i="55"/>
  <c r="Z56" i="55"/>
  <c r="M56" i="55"/>
  <c r="L56" i="55"/>
  <c r="J56" i="55"/>
  <c r="I56" i="55"/>
  <c r="H56" i="55"/>
  <c r="G56" i="55"/>
  <c r="F56" i="55"/>
  <c r="E56" i="55"/>
  <c r="D56" i="55"/>
  <c r="C56" i="55"/>
  <c r="BC55" i="55"/>
  <c r="BB55" i="55"/>
  <c r="BA55" i="55"/>
  <c r="AN55" i="55"/>
  <c r="AM55" i="55"/>
  <c r="AL55" i="55"/>
  <c r="AK55" i="55"/>
  <c r="AJ55" i="55"/>
  <c r="AI55" i="55"/>
  <c r="AH55" i="55"/>
  <c r="AG55" i="55"/>
  <c r="AF55" i="55"/>
  <c r="AE55" i="55"/>
  <c r="AD55" i="55"/>
  <c r="AB55" i="55"/>
  <c r="AA55" i="55"/>
  <c r="Z55" i="55"/>
  <c r="M55" i="55"/>
  <c r="L55" i="55"/>
  <c r="J55" i="55"/>
  <c r="I55" i="55"/>
  <c r="H55" i="55"/>
  <c r="G55" i="55"/>
  <c r="F55" i="55"/>
  <c r="E55" i="55"/>
  <c r="D55" i="55"/>
  <c r="C55" i="55"/>
  <c r="BC54" i="55"/>
  <c r="BB54" i="55"/>
  <c r="BA54" i="55"/>
  <c r="AN54" i="55"/>
  <c r="AM54" i="55"/>
  <c r="AL54" i="55"/>
  <c r="AK54" i="55"/>
  <c r="AJ54" i="55"/>
  <c r="AI54" i="55"/>
  <c r="AH54" i="55"/>
  <c r="AG54" i="55"/>
  <c r="AF54" i="55"/>
  <c r="AE54" i="55"/>
  <c r="AD54" i="55"/>
  <c r="AB54" i="55"/>
  <c r="AA54" i="55"/>
  <c r="Z54" i="55"/>
  <c r="M54" i="55"/>
  <c r="L54" i="55"/>
  <c r="J54" i="55"/>
  <c r="I54" i="55"/>
  <c r="H54" i="55"/>
  <c r="G54" i="55"/>
  <c r="F54" i="55"/>
  <c r="E54" i="55"/>
  <c r="D54" i="55"/>
  <c r="C54" i="55"/>
  <c r="BC53" i="55"/>
  <c r="BB53" i="55"/>
  <c r="BA53" i="55"/>
  <c r="AN53" i="55"/>
  <c r="AM53" i="55"/>
  <c r="AL53" i="55"/>
  <c r="AK53" i="55"/>
  <c r="AI53" i="55"/>
  <c r="AH53" i="55"/>
  <c r="AG53" i="55"/>
  <c r="AF53" i="55"/>
  <c r="AE53" i="55"/>
  <c r="AD53" i="55"/>
  <c r="AB53" i="55"/>
  <c r="AA53" i="55"/>
  <c r="Z53" i="55"/>
  <c r="M53" i="55"/>
  <c r="L53" i="55"/>
  <c r="J53" i="55"/>
  <c r="I53" i="55"/>
  <c r="H53" i="55"/>
  <c r="G53" i="55"/>
  <c r="F53" i="55"/>
  <c r="E53" i="55"/>
  <c r="D53" i="55"/>
  <c r="C53" i="55"/>
  <c r="BC51" i="55"/>
  <c r="BB51" i="55"/>
  <c r="BA51" i="55"/>
  <c r="AN51" i="55"/>
  <c r="AM51" i="55"/>
  <c r="AL51" i="55"/>
  <c r="AK51" i="55"/>
  <c r="AJ51" i="55"/>
  <c r="AI51" i="55"/>
  <c r="AH51" i="55"/>
  <c r="AG51" i="55"/>
  <c r="AF51" i="55"/>
  <c r="AE51" i="55"/>
  <c r="AD51" i="55"/>
  <c r="AB51" i="55"/>
  <c r="AA51" i="55"/>
  <c r="Z51" i="55"/>
  <c r="M51" i="55"/>
  <c r="L51" i="55"/>
  <c r="J51" i="55"/>
  <c r="I51" i="55"/>
  <c r="H51" i="55"/>
  <c r="G51" i="55"/>
  <c r="F51" i="55"/>
  <c r="E51" i="55"/>
  <c r="D51" i="55"/>
  <c r="C51" i="55"/>
  <c r="BC50" i="55"/>
  <c r="BB50" i="55"/>
  <c r="BA50" i="55"/>
  <c r="AN50" i="55"/>
  <c r="AM50" i="55"/>
  <c r="AL50" i="55"/>
  <c r="AK50" i="55"/>
  <c r="AJ50" i="55"/>
  <c r="AI50" i="55"/>
  <c r="AH50" i="55"/>
  <c r="AG50" i="55"/>
  <c r="AF50" i="55"/>
  <c r="AE50" i="55"/>
  <c r="AD50" i="55"/>
  <c r="AB50" i="55"/>
  <c r="AA50" i="55"/>
  <c r="Z50" i="55"/>
  <c r="M50" i="55"/>
  <c r="L50" i="55"/>
  <c r="J50" i="55"/>
  <c r="I50" i="55"/>
  <c r="H50" i="55"/>
  <c r="G50" i="55"/>
  <c r="F50" i="55"/>
  <c r="E50" i="55"/>
  <c r="D50" i="55"/>
  <c r="C50" i="55"/>
  <c r="BC49" i="55"/>
  <c r="BB49" i="55"/>
  <c r="BA49" i="55"/>
  <c r="AN49" i="55"/>
  <c r="AM49" i="55"/>
  <c r="AL49" i="55"/>
  <c r="AK49" i="55"/>
  <c r="AJ49" i="55"/>
  <c r="AI49" i="55"/>
  <c r="AH49" i="55"/>
  <c r="AG49" i="55"/>
  <c r="AF49" i="55"/>
  <c r="AE49" i="55"/>
  <c r="AD49" i="55"/>
  <c r="AB49" i="55"/>
  <c r="AA49" i="55"/>
  <c r="Z49" i="55"/>
  <c r="M49" i="55"/>
  <c r="L49" i="55"/>
  <c r="J49" i="55"/>
  <c r="I49" i="55"/>
  <c r="H49" i="55"/>
  <c r="G49" i="55"/>
  <c r="F49" i="55"/>
  <c r="E49" i="55"/>
  <c r="D49" i="55"/>
  <c r="C49" i="55"/>
  <c r="BC48" i="55"/>
  <c r="BB48" i="55"/>
  <c r="BA48" i="55"/>
  <c r="AN48" i="55"/>
  <c r="AM48" i="55"/>
  <c r="AL48" i="55"/>
  <c r="AK48" i="55"/>
  <c r="AJ48" i="55"/>
  <c r="AI48" i="55"/>
  <c r="AH48" i="55"/>
  <c r="AG48" i="55"/>
  <c r="AF48" i="55"/>
  <c r="AE48" i="55"/>
  <c r="AD48" i="55"/>
  <c r="AB48" i="55"/>
  <c r="AA48" i="55"/>
  <c r="Z48" i="55"/>
  <c r="M48" i="55"/>
  <c r="L48" i="55"/>
  <c r="J48" i="55"/>
  <c r="I48" i="55"/>
  <c r="H48" i="55"/>
  <c r="G48" i="55"/>
  <c r="F48" i="55"/>
  <c r="E48" i="55"/>
  <c r="D48" i="55"/>
  <c r="C48" i="55"/>
  <c r="BC47" i="55"/>
  <c r="BB47" i="55"/>
  <c r="BA47" i="55"/>
  <c r="AN47" i="55"/>
  <c r="AM47" i="55"/>
  <c r="AL47" i="55"/>
  <c r="AK47" i="55"/>
  <c r="AJ47" i="55"/>
  <c r="AI47" i="55"/>
  <c r="AH47" i="55"/>
  <c r="AG47" i="55"/>
  <c r="AF47" i="55"/>
  <c r="AE47" i="55"/>
  <c r="AD47" i="55"/>
  <c r="AB47" i="55"/>
  <c r="AA47" i="55"/>
  <c r="Z47" i="55"/>
  <c r="M47" i="55"/>
  <c r="L47" i="55"/>
  <c r="J47" i="55"/>
  <c r="I47" i="55"/>
  <c r="H47" i="55"/>
  <c r="G47" i="55"/>
  <c r="F47" i="55"/>
  <c r="E47" i="55"/>
  <c r="D47" i="55"/>
  <c r="C47" i="55"/>
  <c r="BC46" i="55"/>
  <c r="BB46" i="55"/>
  <c r="BA46" i="55"/>
  <c r="AN46" i="55"/>
  <c r="AM46" i="55"/>
  <c r="AL46" i="55"/>
  <c r="AK46" i="55"/>
  <c r="AJ46" i="55"/>
  <c r="AI46" i="55"/>
  <c r="AH46" i="55"/>
  <c r="AG46" i="55"/>
  <c r="AF46" i="55"/>
  <c r="AE46" i="55"/>
  <c r="AD46" i="55"/>
  <c r="AB46" i="55"/>
  <c r="AA46" i="55"/>
  <c r="Z46" i="55"/>
  <c r="M46" i="55"/>
  <c r="L46" i="55"/>
  <c r="J46" i="55"/>
  <c r="I46" i="55"/>
  <c r="H46" i="55"/>
  <c r="G46" i="55"/>
  <c r="F46" i="55"/>
  <c r="E46" i="55"/>
  <c r="D46" i="55"/>
  <c r="C46" i="55"/>
  <c r="BC45" i="55"/>
  <c r="BB45" i="55"/>
  <c r="BA45" i="55"/>
  <c r="AN45" i="55"/>
  <c r="AM45" i="55"/>
  <c r="AL45" i="55"/>
  <c r="AK45" i="55"/>
  <c r="AJ45" i="55"/>
  <c r="AI45" i="55"/>
  <c r="AH45" i="55"/>
  <c r="AG45" i="55"/>
  <c r="AF45" i="55"/>
  <c r="AE45" i="55"/>
  <c r="AD45" i="55"/>
  <c r="AB45" i="55"/>
  <c r="AA45" i="55"/>
  <c r="Z45" i="55"/>
  <c r="M45" i="55"/>
  <c r="L45" i="55"/>
  <c r="J45" i="55"/>
  <c r="I45" i="55"/>
  <c r="H45" i="55"/>
  <c r="G45" i="55"/>
  <c r="F45" i="55"/>
  <c r="E45" i="55"/>
  <c r="D45" i="55"/>
  <c r="C45" i="55"/>
  <c r="BC44" i="55"/>
  <c r="BB44" i="55"/>
  <c r="BA44" i="55"/>
  <c r="AN44" i="55"/>
  <c r="AM44" i="55"/>
  <c r="AL44" i="55"/>
  <c r="AK44" i="55"/>
  <c r="AJ44" i="55"/>
  <c r="AI44" i="55"/>
  <c r="AH44" i="55"/>
  <c r="AG44" i="55"/>
  <c r="AF44" i="55"/>
  <c r="AE44" i="55"/>
  <c r="AD44" i="55"/>
  <c r="AB44" i="55"/>
  <c r="AA44" i="55"/>
  <c r="Z44" i="55"/>
  <c r="M44" i="55"/>
  <c r="L44" i="55"/>
  <c r="J44" i="55"/>
  <c r="I44" i="55"/>
  <c r="H44" i="55"/>
  <c r="G44" i="55"/>
  <c r="F44" i="55"/>
  <c r="E44" i="55"/>
  <c r="D44" i="55"/>
  <c r="C44" i="55"/>
  <c r="BC43" i="55"/>
  <c r="BB43" i="55"/>
  <c r="BA43" i="55"/>
  <c r="AN43" i="55"/>
  <c r="AM43" i="55"/>
  <c r="AL43" i="55"/>
  <c r="AK43" i="55"/>
  <c r="AJ43" i="55"/>
  <c r="AI43" i="55"/>
  <c r="AH43" i="55"/>
  <c r="AG43" i="55"/>
  <c r="AF43" i="55"/>
  <c r="AE43" i="55"/>
  <c r="AD43" i="55"/>
  <c r="AB43" i="55"/>
  <c r="AA43" i="55"/>
  <c r="Z43" i="55"/>
  <c r="M43" i="55"/>
  <c r="L43" i="55"/>
  <c r="J43" i="55"/>
  <c r="I43" i="55"/>
  <c r="H43" i="55"/>
  <c r="G43" i="55"/>
  <c r="F43" i="55"/>
  <c r="E43" i="55"/>
  <c r="D43" i="55"/>
  <c r="C43" i="55"/>
  <c r="BC42" i="55"/>
  <c r="BB42" i="55"/>
  <c r="BA42" i="55"/>
  <c r="AN42" i="55"/>
  <c r="AM42" i="55"/>
  <c r="AL42" i="55"/>
  <c r="AK42" i="55"/>
  <c r="AJ42" i="55"/>
  <c r="AI42" i="55"/>
  <c r="AH42" i="55"/>
  <c r="AG42" i="55"/>
  <c r="AF42" i="55"/>
  <c r="AE42" i="55"/>
  <c r="AD42" i="55"/>
  <c r="AB42" i="55"/>
  <c r="AA42" i="55"/>
  <c r="Z42" i="55"/>
  <c r="M42" i="55"/>
  <c r="L42" i="55"/>
  <c r="J42" i="55"/>
  <c r="I42" i="55"/>
  <c r="H42" i="55"/>
  <c r="G42" i="55"/>
  <c r="F42" i="55"/>
  <c r="E42" i="55"/>
  <c r="D42" i="55"/>
  <c r="C42" i="55"/>
  <c r="BC41" i="55"/>
  <c r="BB41" i="55"/>
  <c r="BA41" i="55"/>
  <c r="AN41" i="55"/>
  <c r="AM41" i="55"/>
  <c r="AL41" i="55"/>
  <c r="AK41" i="55"/>
  <c r="AJ41" i="55"/>
  <c r="AI41" i="55"/>
  <c r="AH41" i="55"/>
  <c r="AG41" i="55"/>
  <c r="AF41" i="55"/>
  <c r="AE41" i="55"/>
  <c r="AD41" i="55"/>
  <c r="AB41" i="55"/>
  <c r="AA41" i="55"/>
  <c r="Z41" i="55"/>
  <c r="M41" i="55"/>
  <c r="L41" i="55"/>
  <c r="K41" i="55"/>
  <c r="J41" i="55"/>
  <c r="I41" i="55"/>
  <c r="H41" i="55"/>
  <c r="G41" i="55"/>
  <c r="F41" i="55"/>
  <c r="E41" i="55"/>
  <c r="D41" i="55"/>
  <c r="C41" i="55"/>
  <c r="BC40" i="55"/>
  <c r="BB40" i="55"/>
  <c r="BA40" i="55"/>
  <c r="AN40" i="55"/>
  <c r="AL40" i="55"/>
  <c r="AK40" i="55"/>
  <c r="AJ40" i="55"/>
  <c r="AI40" i="55"/>
  <c r="AG40" i="55"/>
  <c r="AF40" i="55"/>
  <c r="AE40" i="55"/>
  <c r="AD40" i="55"/>
  <c r="AB40" i="55"/>
  <c r="AA40" i="55"/>
  <c r="Z40" i="55"/>
  <c r="M40" i="55"/>
  <c r="L40" i="55"/>
  <c r="J40" i="55"/>
  <c r="I40" i="55"/>
  <c r="H40" i="55"/>
  <c r="G40" i="55"/>
  <c r="F40" i="55"/>
  <c r="D40" i="55"/>
  <c r="C40" i="55"/>
  <c r="BC38" i="55"/>
  <c r="BB38" i="55"/>
  <c r="BA38" i="55"/>
  <c r="AN38" i="55"/>
  <c r="AM38" i="55"/>
  <c r="AL38" i="55"/>
  <c r="AK38" i="55"/>
  <c r="AJ38" i="55"/>
  <c r="AI38" i="55"/>
  <c r="AH38" i="55"/>
  <c r="AG38" i="55"/>
  <c r="AF38" i="55"/>
  <c r="AE38" i="55"/>
  <c r="AD38" i="55"/>
  <c r="AB38" i="55"/>
  <c r="AA38" i="55"/>
  <c r="Z38" i="55"/>
  <c r="M38" i="55"/>
  <c r="L38" i="55"/>
  <c r="J38" i="55"/>
  <c r="I38" i="55"/>
  <c r="H38" i="55"/>
  <c r="G38" i="55"/>
  <c r="F38" i="55"/>
  <c r="E38" i="55"/>
  <c r="D38" i="55"/>
  <c r="C38" i="55"/>
  <c r="BC37" i="55"/>
  <c r="BB37" i="55"/>
  <c r="BA37" i="55"/>
  <c r="AN37" i="55"/>
  <c r="AM37" i="55"/>
  <c r="AL37" i="55"/>
  <c r="AK37" i="55"/>
  <c r="AJ37" i="55"/>
  <c r="AI37" i="55"/>
  <c r="AH37" i="55"/>
  <c r="AG37" i="55"/>
  <c r="AF37" i="55"/>
  <c r="AE37" i="55"/>
  <c r="AD37" i="55"/>
  <c r="AB37" i="55"/>
  <c r="AA37" i="55"/>
  <c r="Z37" i="55"/>
  <c r="M37" i="55"/>
  <c r="L37" i="55"/>
  <c r="K37" i="55"/>
  <c r="J37" i="55"/>
  <c r="I37" i="55"/>
  <c r="H37" i="55"/>
  <c r="G37" i="55"/>
  <c r="F37" i="55"/>
  <c r="E37" i="55"/>
  <c r="D37" i="55"/>
  <c r="C37" i="55"/>
  <c r="BC36" i="55"/>
  <c r="BB36" i="55"/>
  <c r="BA36" i="55"/>
  <c r="AN36" i="55"/>
  <c r="AM36" i="55"/>
  <c r="AL36" i="55"/>
  <c r="AK36" i="55"/>
  <c r="AJ36" i="55"/>
  <c r="AI36" i="55"/>
  <c r="AH36" i="55"/>
  <c r="AG36" i="55"/>
  <c r="AF36" i="55"/>
  <c r="AE36" i="55"/>
  <c r="AD36" i="55"/>
  <c r="AB36" i="55"/>
  <c r="AA36" i="55"/>
  <c r="Z36" i="55"/>
  <c r="M36" i="55"/>
  <c r="L36" i="55"/>
  <c r="J36" i="55"/>
  <c r="I36" i="55"/>
  <c r="H36" i="55"/>
  <c r="G36" i="55"/>
  <c r="F36" i="55"/>
  <c r="E36" i="55"/>
  <c r="D36" i="55"/>
  <c r="C36" i="55"/>
  <c r="BC35" i="55"/>
  <c r="BB35" i="55"/>
  <c r="BA35" i="55"/>
  <c r="AN35" i="55"/>
  <c r="AM35" i="55"/>
  <c r="AL35" i="55"/>
  <c r="AK35" i="55"/>
  <c r="AJ35" i="55"/>
  <c r="AI35" i="55"/>
  <c r="AH35" i="55"/>
  <c r="AG35" i="55"/>
  <c r="AF35" i="55"/>
  <c r="AE35" i="55"/>
  <c r="AD35" i="55"/>
  <c r="AB35" i="55"/>
  <c r="AA35" i="55"/>
  <c r="Z35" i="55"/>
  <c r="M35" i="55"/>
  <c r="L35" i="55"/>
  <c r="J35" i="55"/>
  <c r="I35" i="55"/>
  <c r="H35" i="55"/>
  <c r="G35" i="55"/>
  <c r="F35" i="55"/>
  <c r="E35" i="55"/>
  <c r="D35" i="55"/>
  <c r="C35" i="55"/>
  <c r="BC34" i="55"/>
  <c r="BB34" i="55"/>
  <c r="BA34" i="55"/>
  <c r="AN34" i="55"/>
  <c r="AM34" i="55"/>
  <c r="AL34" i="55"/>
  <c r="AK34" i="55"/>
  <c r="AJ34" i="55"/>
  <c r="AI34" i="55"/>
  <c r="AH34" i="55"/>
  <c r="AG34" i="55"/>
  <c r="AF34" i="55"/>
  <c r="AE34" i="55"/>
  <c r="AD34" i="55"/>
  <c r="AB34" i="55"/>
  <c r="AA34" i="55"/>
  <c r="Z34" i="55"/>
  <c r="M34" i="55"/>
  <c r="L34" i="55"/>
  <c r="J34" i="55"/>
  <c r="I34" i="55"/>
  <c r="H34" i="55"/>
  <c r="G34" i="55"/>
  <c r="F34" i="55"/>
  <c r="E34" i="55"/>
  <c r="D34" i="55"/>
  <c r="C34" i="55"/>
  <c r="BC33" i="55"/>
  <c r="BB33" i="55"/>
  <c r="BA33" i="55"/>
  <c r="AN33" i="55"/>
  <c r="AM33" i="55"/>
  <c r="AL33" i="55"/>
  <c r="AK33" i="55"/>
  <c r="AJ33" i="55"/>
  <c r="AI33" i="55"/>
  <c r="AH33" i="55"/>
  <c r="AG33" i="55"/>
  <c r="AF33" i="55"/>
  <c r="AE33" i="55"/>
  <c r="AD33" i="55"/>
  <c r="AB33" i="55"/>
  <c r="AA33" i="55"/>
  <c r="Z33" i="55"/>
  <c r="M33" i="55"/>
  <c r="L33" i="55"/>
  <c r="J33" i="55"/>
  <c r="I33" i="55"/>
  <c r="H33" i="55"/>
  <c r="G33" i="55"/>
  <c r="F33" i="55"/>
  <c r="E33" i="55"/>
  <c r="D33" i="55"/>
  <c r="C33" i="55"/>
  <c r="BC32" i="55"/>
  <c r="BB32" i="55"/>
  <c r="BA32" i="55"/>
  <c r="AN32" i="55"/>
  <c r="AM32" i="55"/>
  <c r="AL32" i="55"/>
  <c r="AK32" i="55"/>
  <c r="AJ32" i="55"/>
  <c r="AI32" i="55"/>
  <c r="AH32" i="55"/>
  <c r="AG32" i="55"/>
  <c r="AF32" i="55"/>
  <c r="AE32" i="55"/>
  <c r="AD32" i="55"/>
  <c r="AB32" i="55"/>
  <c r="AA32" i="55"/>
  <c r="Z32" i="55"/>
  <c r="M32" i="55"/>
  <c r="L32" i="55"/>
  <c r="J32" i="55"/>
  <c r="I32" i="55"/>
  <c r="H32" i="55"/>
  <c r="G32" i="55"/>
  <c r="F32" i="55"/>
  <c r="E32" i="55"/>
  <c r="D32" i="55"/>
  <c r="C32" i="55"/>
  <c r="BC31" i="55"/>
  <c r="BB31" i="55"/>
  <c r="BA31" i="55"/>
  <c r="AN31" i="55"/>
  <c r="AM31" i="55"/>
  <c r="AL31" i="55"/>
  <c r="AK31" i="55"/>
  <c r="AJ31" i="55"/>
  <c r="AI31" i="55"/>
  <c r="AH31" i="55"/>
  <c r="AG31" i="55"/>
  <c r="AF31" i="55"/>
  <c r="AE31" i="55"/>
  <c r="AD31" i="55"/>
  <c r="AB31" i="55"/>
  <c r="AA31" i="55"/>
  <c r="Z31" i="55"/>
  <c r="M31" i="55"/>
  <c r="L31" i="55"/>
  <c r="J31" i="55"/>
  <c r="I31" i="55"/>
  <c r="H31" i="55"/>
  <c r="G31" i="55"/>
  <c r="F31" i="55"/>
  <c r="E31" i="55"/>
  <c r="D31" i="55"/>
  <c r="C31" i="55"/>
  <c r="BC30" i="55"/>
  <c r="BB30" i="55"/>
  <c r="BA30" i="55"/>
  <c r="AN30" i="55"/>
  <c r="AM30" i="55"/>
  <c r="AL30" i="55"/>
  <c r="AK30" i="55"/>
  <c r="AJ30" i="55"/>
  <c r="AI30" i="55"/>
  <c r="AH30" i="55"/>
  <c r="AG30" i="55"/>
  <c r="AF30" i="55"/>
  <c r="AD30" i="55"/>
  <c r="AB30" i="55"/>
  <c r="AA30" i="55"/>
  <c r="Z30" i="55"/>
  <c r="M30" i="55"/>
  <c r="L30" i="55"/>
  <c r="J30" i="55"/>
  <c r="I30" i="55"/>
  <c r="H30" i="55"/>
  <c r="G30" i="55"/>
  <c r="F30" i="55"/>
  <c r="E30" i="55"/>
  <c r="D30" i="55"/>
  <c r="C30" i="55"/>
  <c r="BC29" i="55"/>
  <c r="BB29" i="55"/>
  <c r="BA29" i="55"/>
  <c r="AN29" i="55"/>
  <c r="AM29" i="55"/>
  <c r="AL29" i="55"/>
  <c r="AK29" i="55"/>
  <c r="AJ29" i="55"/>
  <c r="AI29" i="55"/>
  <c r="AH29" i="55"/>
  <c r="AG29" i="55"/>
  <c r="AF29" i="55"/>
  <c r="AE29" i="55"/>
  <c r="AD29" i="55"/>
  <c r="AB29" i="55"/>
  <c r="AA29" i="55"/>
  <c r="Z29" i="55"/>
  <c r="M29" i="55"/>
  <c r="L29" i="55"/>
  <c r="J29" i="55"/>
  <c r="I29" i="55"/>
  <c r="H29" i="55"/>
  <c r="G29" i="55"/>
  <c r="F29" i="55"/>
  <c r="E29" i="55"/>
  <c r="C29" i="55"/>
  <c r="BC28" i="55"/>
  <c r="BB28" i="55"/>
  <c r="BA28" i="55"/>
  <c r="AN28" i="55"/>
  <c r="AM28" i="55"/>
  <c r="AL28" i="55"/>
  <c r="AK28" i="55"/>
  <c r="AJ28" i="55"/>
  <c r="AI28" i="55"/>
  <c r="AH28" i="55"/>
  <c r="AG28" i="55"/>
  <c r="AF28" i="55"/>
  <c r="AE28" i="55"/>
  <c r="AD28" i="55"/>
  <c r="AB28" i="55"/>
  <c r="AA28" i="55"/>
  <c r="Z28" i="55"/>
  <c r="M28" i="55"/>
  <c r="L28" i="55"/>
  <c r="J28" i="55"/>
  <c r="I28" i="55"/>
  <c r="H28" i="55"/>
  <c r="G28" i="55"/>
  <c r="F28" i="55"/>
  <c r="E28" i="55"/>
  <c r="D28" i="55"/>
  <c r="C28" i="55"/>
  <c r="BC27" i="55"/>
  <c r="BB27" i="55"/>
  <c r="BA27" i="55"/>
  <c r="AN27" i="55"/>
  <c r="AM27" i="55"/>
  <c r="AL27" i="55"/>
  <c r="AK27" i="55"/>
  <c r="AJ27" i="55"/>
  <c r="AI27" i="55"/>
  <c r="AH27" i="55"/>
  <c r="AG27" i="55"/>
  <c r="AF27" i="55"/>
  <c r="AE27" i="55"/>
  <c r="AD27" i="55"/>
  <c r="AB27" i="55"/>
  <c r="AA27" i="55"/>
  <c r="Z27" i="55"/>
  <c r="M27" i="55"/>
  <c r="L27" i="55"/>
  <c r="J27" i="55"/>
  <c r="I27" i="55"/>
  <c r="H27" i="55"/>
  <c r="G27" i="55"/>
  <c r="F27" i="55"/>
  <c r="E27" i="55"/>
  <c r="D27" i="55"/>
  <c r="C27" i="55"/>
  <c r="BC26" i="55"/>
  <c r="BB26" i="55"/>
  <c r="BA26" i="55"/>
  <c r="AN26" i="55"/>
  <c r="AM26" i="55"/>
  <c r="AL26" i="55"/>
  <c r="AK26" i="55"/>
  <c r="AJ26" i="55"/>
  <c r="AI26" i="55"/>
  <c r="AH26" i="55"/>
  <c r="AG26" i="55"/>
  <c r="AF26" i="55"/>
  <c r="AE26" i="55"/>
  <c r="AD26" i="55"/>
  <c r="AB26" i="55"/>
  <c r="AA26" i="55"/>
  <c r="Z26" i="55"/>
  <c r="M26" i="55"/>
  <c r="L26" i="55"/>
  <c r="J26" i="55"/>
  <c r="I26" i="55"/>
  <c r="H26" i="55"/>
  <c r="G26" i="55"/>
  <c r="F26" i="55"/>
  <c r="E26" i="55"/>
  <c r="C26" i="55"/>
  <c r="BC24" i="55"/>
  <c r="BB24" i="55"/>
  <c r="BA24" i="55"/>
  <c r="AN24" i="55"/>
  <c r="AM24" i="55"/>
  <c r="AL24" i="55"/>
  <c r="AK24" i="55"/>
  <c r="AJ24" i="55"/>
  <c r="AI24" i="55"/>
  <c r="AH24" i="55"/>
  <c r="AG24" i="55"/>
  <c r="AF24" i="55"/>
  <c r="AE24" i="55"/>
  <c r="AD24" i="55"/>
  <c r="AB24" i="55"/>
  <c r="AA24" i="55"/>
  <c r="Z24" i="55"/>
  <c r="M24" i="55"/>
  <c r="L24" i="55"/>
  <c r="J24" i="55"/>
  <c r="I24" i="55"/>
  <c r="H24" i="55"/>
  <c r="G24" i="55"/>
  <c r="F24" i="55"/>
  <c r="E24" i="55"/>
  <c r="D24" i="55"/>
  <c r="C24" i="55"/>
  <c r="BC23" i="55"/>
  <c r="BB23" i="55"/>
  <c r="BA23" i="55"/>
  <c r="AN23" i="55"/>
  <c r="AM23" i="55"/>
  <c r="AL23" i="55"/>
  <c r="AK23" i="55"/>
  <c r="AJ23" i="55"/>
  <c r="AI23" i="55"/>
  <c r="AH23" i="55"/>
  <c r="AG23" i="55"/>
  <c r="AF23" i="55"/>
  <c r="AE23" i="55"/>
  <c r="AD23" i="55"/>
  <c r="AB23" i="55"/>
  <c r="AA23" i="55"/>
  <c r="Z23" i="55"/>
  <c r="M23" i="55"/>
  <c r="L23" i="55"/>
  <c r="J23" i="55"/>
  <c r="I23" i="55"/>
  <c r="H23" i="55"/>
  <c r="G23" i="55"/>
  <c r="F23" i="55"/>
  <c r="E23" i="55"/>
  <c r="D23" i="55"/>
  <c r="C23" i="55"/>
  <c r="BC22" i="55"/>
  <c r="BB22" i="55"/>
  <c r="BA22" i="55"/>
  <c r="AN22" i="55"/>
  <c r="AM22" i="55"/>
  <c r="AL22" i="55"/>
  <c r="AK22" i="55"/>
  <c r="AJ22" i="55"/>
  <c r="AI22" i="55"/>
  <c r="AH22" i="55"/>
  <c r="AG22" i="55"/>
  <c r="AF22" i="55"/>
  <c r="AE22" i="55"/>
  <c r="AD22" i="55"/>
  <c r="AB22" i="55"/>
  <c r="AA22" i="55"/>
  <c r="Z22" i="55"/>
  <c r="M22" i="55"/>
  <c r="L22" i="55"/>
  <c r="J22" i="55"/>
  <c r="I22" i="55"/>
  <c r="H22" i="55"/>
  <c r="G22" i="55"/>
  <c r="F22" i="55"/>
  <c r="E22" i="55"/>
  <c r="D22" i="55"/>
  <c r="C22" i="55"/>
  <c r="BC21" i="55"/>
  <c r="BB21" i="55"/>
  <c r="BA21" i="55"/>
  <c r="AN21" i="55"/>
  <c r="AM21" i="55"/>
  <c r="AL21" i="55"/>
  <c r="AK21" i="55"/>
  <c r="AJ21" i="55"/>
  <c r="AI21" i="55"/>
  <c r="AH21" i="55"/>
  <c r="AG21" i="55"/>
  <c r="AF21" i="55"/>
  <c r="AE21" i="55"/>
  <c r="AD21" i="55"/>
  <c r="AB21" i="55"/>
  <c r="AA21" i="55"/>
  <c r="Z21" i="55"/>
  <c r="M21" i="55"/>
  <c r="L21" i="55"/>
  <c r="J21" i="55"/>
  <c r="I21" i="55"/>
  <c r="H21" i="55"/>
  <c r="G21" i="55"/>
  <c r="F21" i="55"/>
  <c r="E21" i="55"/>
  <c r="D21" i="55"/>
  <c r="C21" i="55"/>
  <c r="BC20" i="55"/>
  <c r="BB20" i="55"/>
  <c r="BA20" i="55"/>
  <c r="AN20" i="55"/>
  <c r="AM20" i="55"/>
  <c r="AL20" i="55"/>
  <c r="AK20" i="55"/>
  <c r="AJ20" i="55"/>
  <c r="AI20" i="55"/>
  <c r="AH20" i="55"/>
  <c r="AG20" i="55"/>
  <c r="AF20" i="55"/>
  <c r="AE20" i="55"/>
  <c r="AD20" i="55"/>
  <c r="AB20" i="55"/>
  <c r="AA20" i="55"/>
  <c r="Z20" i="55"/>
  <c r="M20" i="55"/>
  <c r="L20" i="55"/>
  <c r="J20" i="55"/>
  <c r="I20" i="55"/>
  <c r="H20" i="55"/>
  <c r="G20" i="55"/>
  <c r="F20" i="55"/>
  <c r="E20" i="55"/>
  <c r="D20" i="55"/>
  <c r="C20" i="55"/>
  <c r="BC19" i="55"/>
  <c r="BB19" i="55"/>
  <c r="BA19" i="55"/>
  <c r="AN19" i="55"/>
  <c r="AM19" i="55"/>
  <c r="AL19" i="55"/>
  <c r="AK19" i="55"/>
  <c r="AJ19" i="55"/>
  <c r="AI19" i="55"/>
  <c r="AH19" i="55"/>
  <c r="AG19" i="55"/>
  <c r="AF19" i="55"/>
  <c r="AE19" i="55"/>
  <c r="AD19" i="55"/>
  <c r="AB19" i="55"/>
  <c r="AA19" i="55"/>
  <c r="Z19" i="55"/>
  <c r="M19" i="55"/>
  <c r="L19" i="55"/>
  <c r="J19" i="55"/>
  <c r="I19" i="55"/>
  <c r="H19" i="55"/>
  <c r="G19" i="55"/>
  <c r="F19" i="55"/>
  <c r="E19" i="55"/>
  <c r="D19" i="55"/>
  <c r="C19" i="55"/>
  <c r="BC18" i="55"/>
  <c r="BB18" i="55"/>
  <c r="BA18" i="55"/>
  <c r="AN18" i="55"/>
  <c r="AM18" i="55"/>
  <c r="AL18" i="55"/>
  <c r="AK18" i="55"/>
  <c r="AJ18" i="55"/>
  <c r="AI18" i="55"/>
  <c r="AH18" i="55"/>
  <c r="AG18" i="55"/>
  <c r="AF18" i="55"/>
  <c r="AE18" i="55"/>
  <c r="AD18" i="55"/>
  <c r="AB18" i="55"/>
  <c r="AA18" i="55"/>
  <c r="Z18" i="55"/>
  <c r="M18" i="55"/>
  <c r="L18" i="55"/>
  <c r="J18" i="55"/>
  <c r="I18" i="55"/>
  <c r="H18" i="55"/>
  <c r="G18" i="55"/>
  <c r="F18" i="55"/>
  <c r="E18" i="55"/>
  <c r="D18" i="55"/>
  <c r="C18" i="55"/>
  <c r="BC17" i="55"/>
  <c r="BB17" i="55"/>
  <c r="BA17" i="55"/>
  <c r="AN17" i="55"/>
  <c r="AM17" i="55"/>
  <c r="AL17" i="55"/>
  <c r="AK17" i="55"/>
  <c r="AJ17" i="55"/>
  <c r="AI17" i="55"/>
  <c r="AH17" i="55"/>
  <c r="AG17" i="55"/>
  <c r="AF17" i="55"/>
  <c r="AE17" i="55"/>
  <c r="AD17" i="55"/>
  <c r="AB17" i="55"/>
  <c r="AA17" i="55"/>
  <c r="Z17" i="55"/>
  <c r="M17" i="55"/>
  <c r="L17" i="55"/>
  <c r="J17" i="55"/>
  <c r="I17" i="55"/>
  <c r="H17" i="55"/>
  <c r="G17" i="55"/>
  <c r="F17" i="55"/>
  <c r="E17" i="55"/>
  <c r="D17" i="55"/>
  <c r="C17" i="55"/>
  <c r="BC16" i="55"/>
  <c r="BB16" i="55"/>
  <c r="BA16" i="55"/>
  <c r="AN16" i="55"/>
  <c r="AM16" i="55"/>
  <c r="AL16" i="55"/>
  <c r="AK16" i="55"/>
  <c r="AJ16" i="55"/>
  <c r="AI16" i="55"/>
  <c r="AH16" i="55"/>
  <c r="AG16" i="55"/>
  <c r="AF16" i="55"/>
  <c r="AE16" i="55"/>
  <c r="AD16" i="55"/>
  <c r="AB16" i="55"/>
  <c r="AA16" i="55"/>
  <c r="Z16" i="55"/>
  <c r="M16" i="55"/>
  <c r="L16" i="55"/>
  <c r="J16" i="55"/>
  <c r="I16" i="55"/>
  <c r="H16" i="55"/>
  <c r="G16" i="55"/>
  <c r="F16" i="55"/>
  <c r="E16" i="55"/>
  <c r="D16" i="55"/>
  <c r="C16" i="55"/>
  <c r="BC15" i="55"/>
  <c r="BB15" i="55"/>
  <c r="BA15" i="55"/>
  <c r="AN15" i="55"/>
  <c r="AM15" i="55"/>
  <c r="AL15" i="55"/>
  <c r="AK15" i="55"/>
  <c r="AJ15" i="55"/>
  <c r="AI15" i="55"/>
  <c r="AH15" i="55"/>
  <c r="AG15" i="55"/>
  <c r="AF15" i="55"/>
  <c r="AE15" i="55"/>
  <c r="AD15" i="55"/>
  <c r="AB15" i="55"/>
  <c r="AA15" i="55"/>
  <c r="Z15" i="55"/>
  <c r="M15" i="55"/>
  <c r="L15" i="55"/>
  <c r="J15" i="55"/>
  <c r="I15" i="55"/>
  <c r="H15" i="55"/>
  <c r="G15" i="55"/>
  <c r="F15" i="55"/>
  <c r="E15" i="55"/>
  <c r="D15" i="55"/>
  <c r="C15" i="55"/>
  <c r="BC14" i="55"/>
  <c r="BB14" i="55"/>
  <c r="BA14" i="55"/>
  <c r="AN14" i="55"/>
  <c r="AM14" i="55"/>
  <c r="AL14" i="55"/>
  <c r="AK14" i="55"/>
  <c r="AJ14" i="55"/>
  <c r="AI14" i="55"/>
  <c r="AH14" i="55"/>
  <c r="AG14" i="55"/>
  <c r="AF14" i="55"/>
  <c r="AE14" i="55"/>
  <c r="AD14" i="55"/>
  <c r="AB14" i="55"/>
  <c r="AA14" i="55"/>
  <c r="Z14" i="55"/>
  <c r="M14" i="55"/>
  <c r="L14" i="55"/>
  <c r="K14" i="55"/>
  <c r="J14" i="55"/>
  <c r="I14" i="55"/>
  <c r="H14" i="55"/>
  <c r="G14" i="55"/>
  <c r="F14" i="55"/>
  <c r="E14" i="55"/>
  <c r="D14" i="55"/>
  <c r="C14" i="55"/>
  <c r="BC13" i="55"/>
  <c r="BB13" i="55"/>
  <c r="BA13" i="55"/>
  <c r="AN13" i="55"/>
  <c r="AM13" i="55"/>
  <c r="AL13" i="55"/>
  <c r="AK13" i="55"/>
  <c r="AJ13" i="55"/>
  <c r="AI13" i="55"/>
  <c r="AH13" i="55"/>
  <c r="AG13" i="55"/>
  <c r="AF13" i="55"/>
  <c r="AE13" i="55"/>
  <c r="AD13" i="55"/>
  <c r="AB13" i="55"/>
  <c r="AA13" i="55"/>
  <c r="Z13" i="55"/>
  <c r="M13" i="55"/>
  <c r="L13" i="55"/>
  <c r="J13" i="55"/>
  <c r="I13" i="55"/>
  <c r="H13" i="55"/>
  <c r="G13" i="55"/>
  <c r="F13" i="55"/>
  <c r="E13" i="55"/>
  <c r="D13" i="55"/>
  <c r="C13" i="55"/>
  <c r="BC12" i="55"/>
  <c r="BB12" i="55"/>
  <c r="BA12" i="55"/>
  <c r="AN12" i="55"/>
  <c r="AM12" i="55"/>
  <c r="AL12" i="55"/>
  <c r="AK12" i="55"/>
  <c r="AJ12" i="55"/>
  <c r="AI12" i="55"/>
  <c r="AH12" i="55"/>
  <c r="AG12" i="55"/>
  <c r="AF12" i="55"/>
  <c r="AE12" i="55"/>
  <c r="AD12" i="55"/>
  <c r="AB12" i="55"/>
  <c r="AA12" i="55"/>
  <c r="Z12" i="55"/>
  <c r="M12" i="55"/>
  <c r="L12" i="55"/>
  <c r="J12" i="55"/>
  <c r="I12" i="55"/>
  <c r="H12" i="55"/>
  <c r="G12" i="55"/>
  <c r="F12" i="55"/>
  <c r="E12" i="55"/>
  <c r="D12" i="55"/>
  <c r="C12" i="55"/>
  <c r="BC11" i="55"/>
  <c r="BB11" i="55"/>
  <c r="BA11" i="55"/>
  <c r="AN11" i="55"/>
  <c r="AM11" i="55"/>
  <c r="AL11" i="55"/>
  <c r="AK11" i="55"/>
  <c r="AJ11" i="55"/>
  <c r="AI11" i="55"/>
  <c r="AH11" i="55"/>
  <c r="AG11" i="55"/>
  <c r="AF11" i="55"/>
  <c r="AE11" i="55"/>
  <c r="AD11" i="55"/>
  <c r="AB11" i="55"/>
  <c r="AA11" i="55"/>
  <c r="Z11" i="55"/>
  <c r="M11" i="55"/>
  <c r="L11" i="55"/>
  <c r="J11" i="55"/>
  <c r="I11" i="55"/>
  <c r="H11" i="55"/>
  <c r="G11" i="55"/>
  <c r="F11" i="55"/>
  <c r="E11" i="55"/>
  <c r="D11" i="55"/>
  <c r="C11" i="55"/>
  <c r="BC10" i="55"/>
  <c r="BB10" i="55"/>
  <c r="BA10" i="55"/>
  <c r="AN10" i="55"/>
  <c r="AM10" i="55"/>
  <c r="AL10" i="55"/>
  <c r="AK10" i="55"/>
  <c r="AJ10" i="55"/>
  <c r="AI10" i="55"/>
  <c r="AH10" i="55"/>
  <c r="AG10" i="55"/>
  <c r="AF10" i="55"/>
  <c r="AE10" i="55"/>
  <c r="AD10" i="55"/>
  <c r="AB10" i="55"/>
  <c r="AA10" i="55"/>
  <c r="Z10" i="55"/>
  <c r="M10" i="55"/>
  <c r="L10" i="55"/>
  <c r="J10" i="55"/>
  <c r="I10" i="55"/>
  <c r="H10" i="55"/>
  <c r="G10" i="55"/>
  <c r="F10" i="55"/>
  <c r="E10" i="55"/>
  <c r="D10" i="55"/>
  <c r="C10" i="55"/>
  <c r="BC9" i="55"/>
  <c r="BB9" i="55"/>
  <c r="BA9" i="55"/>
  <c r="AN9" i="55"/>
  <c r="AM9" i="55"/>
  <c r="AL9" i="55"/>
  <c r="AK9" i="55"/>
  <c r="AJ9" i="55"/>
  <c r="AI9" i="55"/>
  <c r="AH9" i="55"/>
  <c r="AG9" i="55"/>
  <c r="AF9" i="55"/>
  <c r="AE9" i="55"/>
  <c r="AD9" i="55"/>
  <c r="AB9" i="55"/>
  <c r="AA9" i="55"/>
  <c r="Z9" i="55"/>
  <c r="M9" i="55"/>
  <c r="L9" i="55"/>
  <c r="J9" i="55"/>
  <c r="I9" i="55"/>
  <c r="H9" i="55"/>
  <c r="G9" i="55"/>
  <c r="F9" i="55"/>
  <c r="E9" i="55"/>
  <c r="D9" i="55"/>
  <c r="C9" i="55"/>
  <c r="BC8" i="55"/>
  <c r="BB8" i="55"/>
  <c r="BA8" i="55"/>
  <c r="AN8" i="55"/>
  <c r="AM8" i="55"/>
  <c r="AL8" i="55"/>
  <c r="AK8" i="55"/>
  <c r="AJ8" i="55"/>
  <c r="AI8" i="55"/>
  <c r="AH8" i="55"/>
  <c r="AG8" i="55"/>
  <c r="AF8" i="55"/>
  <c r="AE8" i="55"/>
  <c r="AD8" i="55"/>
  <c r="AB8" i="55"/>
  <c r="AA8" i="55"/>
  <c r="Z8" i="55"/>
  <c r="M8" i="55"/>
  <c r="L8" i="55"/>
  <c r="J8" i="55"/>
  <c r="I8" i="55"/>
  <c r="H8" i="55"/>
  <c r="G8" i="55"/>
  <c r="F8" i="55"/>
  <c r="E8" i="55"/>
  <c r="D8" i="55"/>
  <c r="C8" i="55"/>
  <c r="BC7" i="55"/>
  <c r="BB7" i="55"/>
  <c r="BA7" i="55"/>
  <c r="AN7" i="55"/>
  <c r="AM7" i="55"/>
  <c r="AL7" i="55"/>
  <c r="AK7" i="55"/>
  <c r="AJ7" i="55"/>
  <c r="AI7" i="55"/>
  <c r="AH7" i="55"/>
  <c r="AG7" i="55"/>
  <c r="AF7" i="55"/>
  <c r="AE7" i="55"/>
  <c r="AD7" i="55"/>
  <c r="AB7" i="55"/>
  <c r="AA7" i="55"/>
  <c r="Z7" i="55"/>
  <c r="M7" i="55"/>
  <c r="L7" i="55"/>
  <c r="J7" i="55"/>
  <c r="I7" i="55"/>
  <c r="H7" i="55"/>
  <c r="G7" i="55"/>
  <c r="F7" i="55"/>
  <c r="E7" i="55"/>
  <c r="D7" i="55"/>
  <c r="C7" i="55"/>
  <c r="BC6" i="55"/>
  <c r="BB6" i="55"/>
  <c r="BA6" i="55"/>
  <c r="AN6" i="55"/>
  <c r="AM6" i="55"/>
  <c r="AL6" i="55"/>
  <c r="AK6" i="55"/>
  <c r="AJ6" i="55"/>
  <c r="AI6" i="55"/>
  <c r="AH6" i="55"/>
  <c r="AG6" i="55"/>
  <c r="AF6" i="55"/>
  <c r="AD6" i="55"/>
  <c r="AB6" i="55"/>
  <c r="AA6" i="55"/>
  <c r="Z6" i="55"/>
  <c r="M6" i="55"/>
  <c r="L6" i="55"/>
  <c r="J6" i="55"/>
  <c r="I6" i="55"/>
  <c r="H6" i="55"/>
  <c r="G6" i="55"/>
  <c r="F6" i="55"/>
  <c r="E6" i="55"/>
  <c r="C6" i="55"/>
  <c r="BC5" i="55"/>
  <c r="BB5" i="55"/>
  <c r="BA5" i="55"/>
  <c r="AN5" i="55"/>
  <c r="AK5" i="55"/>
  <c r="AI5" i="55"/>
  <c r="AG5" i="55"/>
  <c r="AD5" i="55"/>
  <c r="AB5" i="55"/>
  <c r="AA5" i="55"/>
  <c r="Z5" i="55"/>
  <c r="M5" i="55"/>
  <c r="L5" i="55"/>
  <c r="I5" i="55"/>
  <c r="G5" i="55"/>
  <c r="C5" i="55"/>
  <c r="AL4" i="55"/>
  <c r="AM4" i="55" s="1"/>
  <c r="AN4" i="55" s="1"/>
  <c r="AO4" i="55" s="1"/>
  <c r="AP4" i="55" s="1"/>
  <c r="AQ4" i="55" s="1"/>
  <c r="AR4" i="55" s="1"/>
  <c r="AS4" i="55" s="1"/>
  <c r="AT4" i="55" s="1"/>
  <c r="AU4" i="55" s="1"/>
  <c r="AV4" i="55" s="1"/>
  <c r="AW4" i="55" s="1"/>
  <c r="AX4" i="55" s="1"/>
  <c r="AY4" i="55" s="1"/>
  <c r="AZ4" i="55" s="1"/>
  <c r="BA4" i="55" s="1"/>
  <c r="BB4" i="55" s="1"/>
  <c r="BC4" i="55" s="1"/>
  <c r="K4" i="55"/>
  <c r="L4" i="55" s="1"/>
  <c r="M4" i="55" s="1"/>
  <c r="N4" i="55" s="1"/>
  <c r="O4" i="55" s="1"/>
  <c r="P4" i="55" s="1"/>
  <c r="Q4" i="55" s="1"/>
  <c r="R4" i="55" s="1"/>
  <c r="S4" i="55" s="1"/>
  <c r="T4" i="55" s="1"/>
  <c r="U4" i="55" s="1"/>
  <c r="V4" i="55" s="1"/>
  <c r="W4" i="55" s="1"/>
  <c r="X4" i="55" s="1"/>
  <c r="Y4" i="55" s="1"/>
  <c r="Z4" i="55" s="1"/>
  <c r="AA4" i="55" s="1"/>
  <c r="AB4" i="55" s="1"/>
  <c r="BC52" i="22"/>
  <c r="BB52" i="22"/>
  <c r="BA52" i="22"/>
  <c r="AN52" i="22"/>
  <c r="AM52" i="22"/>
  <c r="AL52" i="22"/>
  <c r="AK52" i="22"/>
  <c r="AJ52" i="22"/>
  <c r="AI52" i="22"/>
  <c r="AH52" i="22"/>
  <c r="AG52" i="22"/>
  <c r="AF52" i="22"/>
  <c r="AE52" i="22"/>
  <c r="AD52" i="22"/>
  <c r="AB52" i="22"/>
  <c r="AA52" i="22"/>
  <c r="Z52" i="22"/>
  <c r="M52" i="22"/>
  <c r="L52" i="22"/>
  <c r="K52" i="22"/>
  <c r="J52" i="22"/>
  <c r="I52" i="22"/>
  <c r="H52" i="22"/>
  <c r="G52" i="22"/>
  <c r="F52" i="22"/>
  <c r="E52" i="22"/>
  <c r="D52" i="22"/>
  <c r="C52" i="22"/>
  <c r="BC51" i="22"/>
  <c r="BB51" i="22"/>
  <c r="BA51" i="22"/>
  <c r="AN51" i="22"/>
  <c r="AM51" i="22"/>
  <c r="AL51" i="22"/>
  <c r="AK51" i="22"/>
  <c r="AJ51" i="22"/>
  <c r="AI51" i="22"/>
  <c r="AH51" i="22"/>
  <c r="AG51" i="22"/>
  <c r="AF51" i="22"/>
  <c r="AE51" i="22"/>
  <c r="AD51" i="22"/>
  <c r="AB51" i="22"/>
  <c r="AA51" i="22"/>
  <c r="Z51" i="22"/>
  <c r="M51" i="22"/>
  <c r="L51" i="22"/>
  <c r="K51" i="22"/>
  <c r="J51" i="22"/>
  <c r="I51" i="22"/>
  <c r="H51" i="22"/>
  <c r="G51" i="22"/>
  <c r="F51" i="22"/>
  <c r="E51" i="22"/>
  <c r="D51" i="22"/>
  <c r="C51" i="22"/>
  <c r="BC50" i="22"/>
  <c r="BB50" i="22"/>
  <c r="BA50" i="22"/>
  <c r="AN50" i="22"/>
  <c r="AM50" i="22"/>
  <c r="AL50" i="22"/>
  <c r="AK50" i="22"/>
  <c r="AJ50" i="22"/>
  <c r="AI50" i="22"/>
  <c r="AH50" i="22"/>
  <c r="AG50" i="22"/>
  <c r="AF50" i="22"/>
  <c r="AE50" i="22"/>
  <c r="AD50" i="22"/>
  <c r="AB50" i="22"/>
  <c r="AA50" i="22"/>
  <c r="Z50" i="22"/>
  <c r="M50" i="22"/>
  <c r="L50" i="22"/>
  <c r="K50" i="22"/>
  <c r="J50" i="22"/>
  <c r="I50" i="22"/>
  <c r="H50" i="22"/>
  <c r="G50" i="22"/>
  <c r="F50" i="22"/>
  <c r="E50" i="22"/>
  <c r="D50" i="22"/>
  <c r="C50" i="22"/>
  <c r="BC47" i="22"/>
  <c r="BB47" i="22"/>
  <c r="BA47" i="22"/>
  <c r="AQ47" i="22"/>
  <c r="AN47" i="22"/>
  <c r="AM47" i="22"/>
  <c r="AL47" i="22"/>
  <c r="AK47" i="22"/>
  <c r="AJ47" i="22"/>
  <c r="AI47" i="22"/>
  <c r="AH47" i="22"/>
  <c r="AG47" i="22"/>
  <c r="AF47" i="22"/>
  <c r="AE47" i="22"/>
  <c r="AD47" i="22"/>
  <c r="AB47" i="22"/>
  <c r="AA47" i="22"/>
  <c r="Z47" i="22"/>
  <c r="P47" i="22"/>
  <c r="M47" i="22"/>
  <c r="L47" i="22"/>
  <c r="K47" i="22"/>
  <c r="J47" i="22"/>
  <c r="I47" i="22"/>
  <c r="H47" i="22"/>
  <c r="G47" i="22"/>
  <c r="F47" i="22"/>
  <c r="E47" i="22"/>
  <c r="D47" i="22"/>
  <c r="C47" i="22"/>
  <c r="BC46" i="22"/>
  <c r="BB46" i="22"/>
  <c r="BA46" i="22"/>
  <c r="AN46" i="22"/>
  <c r="AM46" i="22"/>
  <c r="AL46" i="22"/>
  <c r="AK46" i="22"/>
  <c r="AJ46" i="22"/>
  <c r="AI46" i="22"/>
  <c r="AH46" i="22"/>
  <c r="AG46" i="22"/>
  <c r="AF46" i="22"/>
  <c r="AE46" i="22"/>
  <c r="AD46" i="22"/>
  <c r="AB46" i="22"/>
  <c r="AA46" i="22"/>
  <c r="Z46" i="22"/>
  <c r="M46" i="22"/>
  <c r="L46" i="22"/>
  <c r="K46" i="22"/>
  <c r="J46" i="22"/>
  <c r="I46" i="22"/>
  <c r="H46" i="22"/>
  <c r="G46" i="22"/>
  <c r="F46" i="22"/>
  <c r="E46" i="22"/>
  <c r="D46" i="22"/>
  <c r="C46" i="22"/>
  <c r="BC45" i="22"/>
  <c r="BB45" i="22"/>
  <c r="BA45" i="22"/>
  <c r="AZ45" i="22"/>
  <c r="AY45" i="22"/>
  <c r="AN45" i="22"/>
  <c r="AM45" i="22"/>
  <c r="AL45" i="22"/>
  <c r="AK45" i="22"/>
  <c r="AJ45" i="22"/>
  <c r="AI45" i="22"/>
  <c r="AH45" i="22"/>
  <c r="AG45" i="22"/>
  <c r="AF45" i="22"/>
  <c r="AE45" i="22"/>
  <c r="AD45" i="22"/>
  <c r="AB45" i="22"/>
  <c r="AA45" i="22"/>
  <c r="Z45" i="22"/>
  <c r="Y45" i="22"/>
  <c r="X45" i="22"/>
  <c r="M45" i="22"/>
  <c r="L45" i="22"/>
  <c r="K45" i="22"/>
  <c r="J45" i="22"/>
  <c r="I45" i="22"/>
  <c r="H45" i="22"/>
  <c r="G45" i="22"/>
  <c r="F45" i="22"/>
  <c r="E45" i="22"/>
  <c r="D45" i="22"/>
  <c r="C45" i="22"/>
  <c r="BC44" i="22"/>
  <c r="BB44" i="22"/>
  <c r="BA44" i="22"/>
  <c r="AN44" i="22"/>
  <c r="AM44" i="22"/>
  <c r="AL44" i="22"/>
  <c r="AK44" i="22"/>
  <c r="AJ44" i="22"/>
  <c r="AI44" i="22"/>
  <c r="AH44" i="22"/>
  <c r="AG44" i="22"/>
  <c r="AF44" i="22"/>
  <c r="AE44" i="22"/>
  <c r="AD44" i="22"/>
  <c r="AB44" i="22"/>
  <c r="AA44" i="22"/>
  <c r="Z44" i="22"/>
  <c r="M44" i="22"/>
  <c r="L44" i="22"/>
  <c r="K44" i="22"/>
  <c r="J44" i="22"/>
  <c r="I44" i="22"/>
  <c r="H44" i="22"/>
  <c r="G44" i="22"/>
  <c r="F44" i="22"/>
  <c r="E44" i="22"/>
  <c r="D44" i="22"/>
  <c r="C44" i="22"/>
  <c r="BC43" i="22"/>
  <c r="BB43" i="22"/>
  <c r="BA43" i="22"/>
  <c r="AN43" i="22"/>
  <c r="AM43" i="22"/>
  <c r="AL43" i="22"/>
  <c r="AK43" i="22"/>
  <c r="AJ43" i="22"/>
  <c r="AI43" i="22"/>
  <c r="AH43" i="22"/>
  <c r="AG43" i="22"/>
  <c r="AF43" i="22"/>
  <c r="AE43" i="22"/>
  <c r="AD43" i="22"/>
  <c r="AB43" i="22"/>
  <c r="AA43" i="22"/>
  <c r="Z43" i="22"/>
  <c r="M43" i="22"/>
  <c r="L43" i="22"/>
  <c r="K43" i="22"/>
  <c r="J43" i="22"/>
  <c r="I43" i="22"/>
  <c r="H43" i="22"/>
  <c r="G43" i="22"/>
  <c r="F43" i="22"/>
  <c r="E43" i="22"/>
  <c r="D43" i="22"/>
  <c r="C43" i="22"/>
  <c r="BC42" i="22"/>
  <c r="BB42" i="22"/>
  <c r="BA42" i="22"/>
  <c r="AN42" i="22"/>
  <c r="AM42" i="22"/>
  <c r="AL42" i="22"/>
  <c r="AK42" i="22"/>
  <c r="AJ42" i="22"/>
  <c r="AI42" i="22"/>
  <c r="AH42" i="22"/>
  <c r="AG42" i="22"/>
  <c r="AF42" i="22"/>
  <c r="AE42" i="22"/>
  <c r="AD42" i="22"/>
  <c r="AB42" i="22"/>
  <c r="AA42" i="22"/>
  <c r="Z42" i="22"/>
  <c r="M42" i="22"/>
  <c r="L42" i="22"/>
  <c r="K42" i="22"/>
  <c r="J42" i="22"/>
  <c r="I42" i="22"/>
  <c r="H42" i="22"/>
  <c r="G42" i="22"/>
  <c r="F42" i="22"/>
  <c r="E42" i="22"/>
  <c r="D42" i="22"/>
  <c r="C42" i="22"/>
  <c r="BC41" i="22"/>
  <c r="BB41" i="22"/>
  <c r="BA41" i="22"/>
  <c r="AN41" i="22"/>
  <c r="AM41" i="22"/>
  <c r="AL41" i="22"/>
  <c r="AK41" i="22"/>
  <c r="AJ41" i="22"/>
  <c r="AI41" i="22"/>
  <c r="AH41" i="22"/>
  <c r="AG41" i="22"/>
  <c r="AF41" i="22"/>
  <c r="AE41" i="22"/>
  <c r="AD41" i="22"/>
  <c r="AB41" i="22"/>
  <c r="AA41" i="22"/>
  <c r="Z41" i="22"/>
  <c r="M41" i="22"/>
  <c r="L41" i="22"/>
  <c r="K41" i="22"/>
  <c r="J41" i="22"/>
  <c r="I41" i="22"/>
  <c r="H41" i="22"/>
  <c r="G41" i="22"/>
  <c r="F41" i="22"/>
  <c r="E41" i="22"/>
  <c r="D41" i="22"/>
  <c r="C41" i="22"/>
  <c r="BC40" i="22"/>
  <c r="BB40" i="22"/>
  <c r="BA40" i="22"/>
  <c r="AN40" i="22"/>
  <c r="AM40" i="22"/>
  <c r="AL40" i="22"/>
  <c r="AK40" i="22"/>
  <c r="AJ40" i="22"/>
  <c r="AI40" i="22"/>
  <c r="AH40" i="22"/>
  <c r="AG40" i="22"/>
  <c r="AF40" i="22"/>
  <c r="AE40" i="22"/>
  <c r="AD40" i="22"/>
  <c r="AB40" i="22"/>
  <c r="AA40" i="22"/>
  <c r="Z40" i="22"/>
  <c r="M40" i="22"/>
  <c r="L40" i="22"/>
  <c r="K40" i="22"/>
  <c r="J40" i="22"/>
  <c r="I40" i="22"/>
  <c r="H40" i="22"/>
  <c r="G40" i="22"/>
  <c r="F40" i="22"/>
  <c r="E40" i="22"/>
  <c r="D40" i="22"/>
  <c r="C40" i="22"/>
  <c r="BC39" i="22"/>
  <c r="BB39" i="22"/>
  <c r="BA39" i="22"/>
  <c r="AN39" i="22"/>
  <c r="AM39" i="22"/>
  <c r="AL39" i="22"/>
  <c r="AK39" i="22"/>
  <c r="AJ39" i="22"/>
  <c r="AI39" i="22"/>
  <c r="AH39" i="22"/>
  <c r="AG39" i="22"/>
  <c r="AF39" i="22"/>
  <c r="AE39" i="22"/>
  <c r="AD39" i="22"/>
  <c r="AB39" i="22"/>
  <c r="AA39" i="22"/>
  <c r="Z39" i="22"/>
  <c r="M39" i="22"/>
  <c r="L39" i="22"/>
  <c r="K39" i="22"/>
  <c r="J39" i="22"/>
  <c r="I39" i="22"/>
  <c r="H39" i="22"/>
  <c r="G39" i="22"/>
  <c r="F39" i="22"/>
  <c r="E39" i="22"/>
  <c r="D39" i="22"/>
  <c r="C39" i="22"/>
  <c r="BC38" i="22"/>
  <c r="BB38" i="22"/>
  <c r="BA38" i="22"/>
  <c r="AN38" i="22"/>
  <c r="AM38" i="22"/>
  <c r="AL38" i="22"/>
  <c r="AK38" i="22"/>
  <c r="AJ38" i="22"/>
  <c r="AI38" i="22"/>
  <c r="AH38" i="22"/>
  <c r="AG38" i="22"/>
  <c r="AF38" i="22"/>
  <c r="AE38" i="22"/>
  <c r="AD38" i="22"/>
  <c r="AB38" i="22"/>
  <c r="AA38" i="22"/>
  <c r="Z38" i="22"/>
  <c r="M38" i="22"/>
  <c r="L38" i="22"/>
  <c r="K38" i="22"/>
  <c r="J38" i="22"/>
  <c r="I38" i="22"/>
  <c r="H38" i="22"/>
  <c r="G38" i="22"/>
  <c r="F38" i="22"/>
  <c r="E38" i="22"/>
  <c r="D38" i="22"/>
  <c r="C38" i="22"/>
  <c r="BC37" i="22"/>
  <c r="BB37" i="22"/>
  <c r="BA37" i="22"/>
  <c r="AN37" i="22"/>
  <c r="AM37" i="22"/>
  <c r="AL37" i="22"/>
  <c r="AK37" i="22"/>
  <c r="AJ37" i="22"/>
  <c r="AI37" i="22"/>
  <c r="AH37" i="22"/>
  <c r="AG37" i="22"/>
  <c r="AF37" i="22"/>
  <c r="AE37" i="22"/>
  <c r="AD37" i="22"/>
  <c r="AB37" i="22"/>
  <c r="AA37" i="22"/>
  <c r="Z37" i="22"/>
  <c r="M37" i="22"/>
  <c r="L37" i="22"/>
  <c r="K37" i="22"/>
  <c r="J37" i="22"/>
  <c r="I37" i="22"/>
  <c r="H37" i="22"/>
  <c r="G37" i="22"/>
  <c r="F37" i="22"/>
  <c r="E37" i="22"/>
  <c r="D37" i="22"/>
  <c r="C37" i="22"/>
  <c r="BC36" i="22"/>
  <c r="BD386" i="3" s="1"/>
  <c r="BB36" i="22"/>
  <c r="BC386" i="3" s="1"/>
  <c r="BA36" i="22"/>
  <c r="BB386" i="3" s="1"/>
  <c r="AN36" i="22"/>
  <c r="AM36" i="22"/>
  <c r="AN386" i="3" s="1"/>
  <c r="AL36" i="22"/>
  <c r="AM386" i="3" s="1"/>
  <c r="AK36" i="22"/>
  <c r="AL386" i="3" s="1"/>
  <c r="AJ36" i="22"/>
  <c r="AK386" i="3" s="1"/>
  <c r="AI36" i="22"/>
  <c r="AJ386" i="3" s="1"/>
  <c r="AH36" i="22"/>
  <c r="AI386" i="3" s="1"/>
  <c r="AG36" i="22"/>
  <c r="AH386" i="3" s="1"/>
  <c r="AF36" i="22"/>
  <c r="AE36" i="22"/>
  <c r="AF386" i="3" s="1"/>
  <c r="AD36" i="22"/>
  <c r="AE386" i="3" s="1"/>
  <c r="AB36" i="22"/>
  <c r="AA374" i="3" s="1"/>
  <c r="AA36" i="22"/>
  <c r="Z374" i="3" s="1"/>
  <c r="Z36" i="22"/>
  <c r="Y374" i="3" s="1"/>
  <c r="M36" i="22"/>
  <c r="L374" i="3" s="1"/>
  <c r="L36" i="22"/>
  <c r="K374" i="3" s="1"/>
  <c r="K36" i="22"/>
  <c r="J374" i="3" s="1"/>
  <c r="J36" i="22"/>
  <c r="I374" i="3" s="1"/>
  <c r="I36" i="22"/>
  <c r="H374" i="3" s="1"/>
  <c r="H36" i="22"/>
  <c r="G374" i="3" s="1"/>
  <c r="G36" i="22"/>
  <c r="F36" i="22"/>
  <c r="E374" i="3" s="1"/>
  <c r="E36" i="22"/>
  <c r="D374" i="3" s="1"/>
  <c r="D36" i="22"/>
  <c r="C374" i="3" s="1"/>
  <c r="C36" i="22"/>
  <c r="B374" i="3" s="1"/>
  <c r="BC34" i="22"/>
  <c r="BB34" i="22"/>
  <c r="BA34" i="22"/>
  <c r="AN34" i="22"/>
  <c r="AM34" i="22"/>
  <c r="AL34" i="22"/>
  <c r="AK34" i="22"/>
  <c r="AJ34" i="22"/>
  <c r="AI34" i="22"/>
  <c r="AH34" i="22"/>
  <c r="AG34" i="22"/>
  <c r="AF34" i="22"/>
  <c r="AE34" i="22"/>
  <c r="AD34" i="22"/>
  <c r="AB34" i="22"/>
  <c r="AA34" i="22"/>
  <c r="Z34" i="22"/>
  <c r="M34" i="22"/>
  <c r="L34" i="22"/>
  <c r="K34" i="22"/>
  <c r="J34" i="22"/>
  <c r="I34" i="22"/>
  <c r="H34" i="22"/>
  <c r="G34" i="22"/>
  <c r="F34" i="22"/>
  <c r="E34" i="22"/>
  <c r="D34" i="22"/>
  <c r="C34" i="22"/>
  <c r="BC33" i="22"/>
  <c r="BB33" i="22"/>
  <c r="BA33" i="22"/>
  <c r="AN33" i="22"/>
  <c r="AM33" i="22"/>
  <c r="AL33" i="22"/>
  <c r="AK33" i="22"/>
  <c r="AJ33" i="22"/>
  <c r="AI33" i="22"/>
  <c r="AH33" i="22"/>
  <c r="AG33" i="22"/>
  <c r="AF33" i="22"/>
  <c r="AE33" i="22"/>
  <c r="AD33" i="22"/>
  <c r="AB33" i="22"/>
  <c r="AA33" i="22"/>
  <c r="Z33" i="22"/>
  <c r="M33" i="22"/>
  <c r="L33" i="22"/>
  <c r="K33" i="22"/>
  <c r="J33" i="22"/>
  <c r="I33" i="22"/>
  <c r="H33" i="22"/>
  <c r="G33" i="22"/>
  <c r="F33" i="22"/>
  <c r="E33" i="22"/>
  <c r="D33" i="22"/>
  <c r="C33" i="22"/>
  <c r="BC32" i="22"/>
  <c r="BB32" i="22"/>
  <c r="BA32" i="22"/>
  <c r="AN32" i="22"/>
  <c r="AM32" i="22"/>
  <c r="AL32" i="22"/>
  <c r="AK32" i="22"/>
  <c r="AJ32" i="22"/>
  <c r="AI32" i="22"/>
  <c r="AH32" i="22"/>
  <c r="AG32" i="22"/>
  <c r="AF32" i="22"/>
  <c r="AE32" i="22"/>
  <c r="AD32" i="22"/>
  <c r="AB32" i="22"/>
  <c r="AA32" i="22"/>
  <c r="Z32" i="22"/>
  <c r="M32" i="22"/>
  <c r="L32" i="22"/>
  <c r="K32" i="22"/>
  <c r="J32" i="22"/>
  <c r="I32" i="22"/>
  <c r="H32" i="22"/>
  <c r="G32" i="22"/>
  <c r="F32" i="22"/>
  <c r="E32" i="22"/>
  <c r="D32" i="22"/>
  <c r="C32" i="22"/>
  <c r="BC31" i="22"/>
  <c r="BB31" i="22"/>
  <c r="BA31" i="22"/>
  <c r="AN31" i="22"/>
  <c r="AM31" i="22"/>
  <c r="AL31" i="22"/>
  <c r="AK31" i="22"/>
  <c r="AJ31" i="22"/>
  <c r="AI31" i="22"/>
  <c r="AH31" i="22"/>
  <c r="AG31" i="22"/>
  <c r="AF31" i="22"/>
  <c r="AE31" i="22"/>
  <c r="AD31" i="22"/>
  <c r="AB31" i="22"/>
  <c r="AA31" i="22"/>
  <c r="Z31" i="22"/>
  <c r="M31" i="22"/>
  <c r="L31" i="22"/>
  <c r="K31" i="22"/>
  <c r="J31" i="22"/>
  <c r="I31" i="22"/>
  <c r="H31" i="22"/>
  <c r="G31" i="22"/>
  <c r="F31" i="22"/>
  <c r="E31" i="22"/>
  <c r="D31" i="22"/>
  <c r="C31" i="22"/>
  <c r="BC30" i="22"/>
  <c r="BB30" i="22"/>
  <c r="BA30" i="22"/>
  <c r="AN30" i="22"/>
  <c r="AM30" i="22"/>
  <c r="AL30" i="22"/>
  <c r="AK30" i="22"/>
  <c r="AJ30" i="22"/>
  <c r="AI30" i="22"/>
  <c r="AH30" i="22"/>
  <c r="AG30" i="22"/>
  <c r="AF30" i="22"/>
  <c r="AE30" i="22"/>
  <c r="AD30" i="22"/>
  <c r="AB30" i="22"/>
  <c r="AA30" i="22"/>
  <c r="Z30" i="22"/>
  <c r="M30" i="22"/>
  <c r="L30" i="22"/>
  <c r="K30" i="22"/>
  <c r="J30" i="22"/>
  <c r="I30" i="22"/>
  <c r="H30" i="22"/>
  <c r="G30" i="22"/>
  <c r="F30" i="22"/>
  <c r="E30" i="22"/>
  <c r="D30" i="22"/>
  <c r="C30" i="22"/>
  <c r="BC29" i="22"/>
  <c r="BB29" i="22"/>
  <c r="BA29" i="22"/>
  <c r="AN29" i="22"/>
  <c r="AM29" i="22"/>
  <c r="AL29" i="22"/>
  <c r="AK29" i="22"/>
  <c r="AJ29" i="22"/>
  <c r="AI29" i="22"/>
  <c r="AH29" i="22"/>
  <c r="AG29" i="22"/>
  <c r="AF29" i="22"/>
  <c r="AE29" i="22"/>
  <c r="AD29" i="22"/>
  <c r="AB29" i="22"/>
  <c r="AA29" i="22"/>
  <c r="Z29" i="22"/>
  <c r="M29" i="22"/>
  <c r="L29" i="22"/>
  <c r="K29" i="22"/>
  <c r="J29" i="22"/>
  <c r="I29" i="22"/>
  <c r="H29" i="22"/>
  <c r="G29" i="22"/>
  <c r="F29" i="22"/>
  <c r="E29" i="22"/>
  <c r="D29" i="22"/>
  <c r="C29" i="22"/>
  <c r="BC28" i="22"/>
  <c r="BB28" i="22"/>
  <c r="BA28" i="22"/>
  <c r="AN28" i="22"/>
  <c r="AM28" i="22"/>
  <c r="AL28" i="22"/>
  <c r="AK28" i="22"/>
  <c r="AJ28" i="22"/>
  <c r="AI28" i="22"/>
  <c r="AH28" i="22"/>
  <c r="AG28" i="22"/>
  <c r="AF28" i="22"/>
  <c r="AE28" i="22"/>
  <c r="AD28" i="22"/>
  <c r="AB28" i="22"/>
  <c r="AA28" i="22"/>
  <c r="Z28" i="22"/>
  <c r="M28" i="22"/>
  <c r="L28" i="22"/>
  <c r="K28" i="22"/>
  <c r="J28" i="22"/>
  <c r="I28" i="22"/>
  <c r="H28" i="22"/>
  <c r="G28" i="22"/>
  <c r="F28" i="22"/>
  <c r="E28" i="22"/>
  <c r="D28" i="22"/>
  <c r="C28" i="22"/>
  <c r="BC27" i="22"/>
  <c r="BB27" i="22"/>
  <c r="BA27" i="22"/>
  <c r="AN27" i="22"/>
  <c r="AM27" i="22"/>
  <c r="AL27" i="22"/>
  <c r="AK27" i="22"/>
  <c r="AJ27" i="22"/>
  <c r="AI27" i="22"/>
  <c r="AH27" i="22"/>
  <c r="AG27" i="22"/>
  <c r="AF27" i="22"/>
  <c r="AE27" i="22"/>
  <c r="AD27" i="22"/>
  <c r="AB27" i="22"/>
  <c r="AA27" i="22"/>
  <c r="Z27" i="22"/>
  <c r="M27" i="22"/>
  <c r="L27" i="22"/>
  <c r="K27" i="22"/>
  <c r="J27" i="22"/>
  <c r="I27" i="22"/>
  <c r="H27" i="22"/>
  <c r="G27" i="22"/>
  <c r="F27" i="22"/>
  <c r="E27" i="22"/>
  <c r="D27" i="22"/>
  <c r="C27" i="22"/>
  <c r="BC26" i="22"/>
  <c r="BD383" i="3" s="1"/>
  <c r="BB26" i="22"/>
  <c r="BC383" i="3" s="1"/>
  <c r="BA26" i="22"/>
  <c r="BB383" i="3" s="1"/>
  <c r="AN26" i="22"/>
  <c r="AO383" i="3" s="1"/>
  <c r="AM26" i="22"/>
  <c r="AN383" i="3" s="1"/>
  <c r="AL26" i="22"/>
  <c r="AM383" i="3" s="1"/>
  <c r="AK26" i="22"/>
  <c r="AL383" i="3" s="1"/>
  <c r="AJ26" i="22"/>
  <c r="AI26" i="22"/>
  <c r="AJ383" i="3" s="1"/>
  <c r="AH26" i="22"/>
  <c r="AI383" i="3" s="1"/>
  <c r="AG26" i="22"/>
  <c r="AH383" i="3" s="1"/>
  <c r="AF26" i="22"/>
  <c r="AG383" i="3" s="1"/>
  <c r="AE26" i="22"/>
  <c r="AF383" i="3" s="1"/>
  <c r="AD26" i="22"/>
  <c r="AE383" i="3" s="1"/>
  <c r="AB26" i="22"/>
  <c r="AA371" i="3" s="1"/>
  <c r="AA26" i="22"/>
  <c r="Z26" i="22"/>
  <c r="Y371" i="3" s="1"/>
  <c r="M26" i="22"/>
  <c r="L371" i="3" s="1"/>
  <c r="L26" i="22"/>
  <c r="K371" i="3" s="1"/>
  <c r="K26" i="22"/>
  <c r="J26" i="22"/>
  <c r="I371" i="3" s="1"/>
  <c r="I26" i="22"/>
  <c r="H371" i="3" s="1"/>
  <c r="H26" i="22"/>
  <c r="G371" i="3" s="1"/>
  <c r="G26" i="22"/>
  <c r="F371" i="3" s="1"/>
  <c r="F26" i="22"/>
  <c r="E371" i="3" s="1"/>
  <c r="E26" i="22"/>
  <c r="D371" i="3" s="1"/>
  <c r="D26" i="22"/>
  <c r="C371" i="3" s="1"/>
  <c r="C26" i="22"/>
  <c r="BC24" i="22"/>
  <c r="BB24" i="22"/>
  <c r="BA24" i="22"/>
  <c r="AN24" i="22"/>
  <c r="AM24" i="22"/>
  <c r="AL24" i="22"/>
  <c r="AK24" i="22"/>
  <c r="AJ24" i="22"/>
  <c r="AI24" i="22"/>
  <c r="AH24" i="22"/>
  <c r="AG24" i="22"/>
  <c r="AF24" i="22"/>
  <c r="AE24" i="22"/>
  <c r="AD24" i="22"/>
  <c r="AB24" i="22"/>
  <c r="AA24" i="22"/>
  <c r="Z24" i="22"/>
  <c r="M24" i="22"/>
  <c r="L24" i="22"/>
  <c r="K24" i="22"/>
  <c r="J24" i="22"/>
  <c r="I24" i="22"/>
  <c r="H24" i="22"/>
  <c r="G24" i="22"/>
  <c r="F24" i="22"/>
  <c r="E24" i="22"/>
  <c r="D24" i="22"/>
  <c r="C24" i="22"/>
  <c r="BC23" i="22"/>
  <c r="BB23" i="22"/>
  <c r="BA23" i="22"/>
  <c r="AN23" i="22"/>
  <c r="AM23" i="22"/>
  <c r="AL23" i="22"/>
  <c r="AK23" i="22"/>
  <c r="AJ23" i="22"/>
  <c r="AI23" i="22"/>
  <c r="AH23" i="22"/>
  <c r="AG23" i="22"/>
  <c r="AF23" i="22"/>
  <c r="AE23" i="22"/>
  <c r="AD23" i="22"/>
  <c r="AB23" i="22"/>
  <c r="AA23" i="22"/>
  <c r="Z23" i="22"/>
  <c r="M23" i="22"/>
  <c r="L23" i="22"/>
  <c r="K23" i="22"/>
  <c r="J23" i="22"/>
  <c r="I23" i="22"/>
  <c r="H23" i="22"/>
  <c r="G23" i="22"/>
  <c r="F23" i="22"/>
  <c r="E23" i="22"/>
  <c r="D23" i="22"/>
  <c r="C23" i="22"/>
  <c r="BC22" i="22"/>
  <c r="BD388" i="3" s="1"/>
  <c r="BB22" i="22"/>
  <c r="BC388" i="3" s="1"/>
  <c r="BA22" i="22"/>
  <c r="BB388" i="3" s="1"/>
  <c r="AN22" i="22"/>
  <c r="AO388" i="3" s="1"/>
  <c r="AM22" i="22"/>
  <c r="AN388" i="3" s="1"/>
  <c r="AL22" i="22"/>
  <c r="AM388" i="3" s="1"/>
  <c r="AK22" i="22"/>
  <c r="AL388" i="3" s="1"/>
  <c r="AJ22" i="22"/>
  <c r="AK388" i="3" s="1"/>
  <c r="AI22" i="22"/>
  <c r="AJ388" i="3" s="1"/>
  <c r="AH22" i="22"/>
  <c r="AI388" i="3" s="1"/>
  <c r="AG22" i="22"/>
  <c r="AH388" i="3" s="1"/>
  <c r="AF22" i="22"/>
  <c r="AG388" i="3" s="1"/>
  <c r="AE22" i="22"/>
  <c r="AF388" i="3" s="1"/>
  <c r="AD22" i="22"/>
  <c r="AE388" i="3" s="1"/>
  <c r="AB22" i="22"/>
  <c r="AA376" i="3" s="1"/>
  <c r="AA22" i="22"/>
  <c r="Z376" i="3" s="1"/>
  <c r="Z22" i="22"/>
  <c r="Y376" i="3" s="1"/>
  <c r="M22" i="22"/>
  <c r="L376" i="3" s="1"/>
  <c r="L22" i="22"/>
  <c r="K376" i="3" s="1"/>
  <c r="K22" i="22"/>
  <c r="J376" i="3" s="1"/>
  <c r="J22" i="22"/>
  <c r="I376" i="3" s="1"/>
  <c r="I22" i="22"/>
  <c r="H376" i="3" s="1"/>
  <c r="H22" i="22"/>
  <c r="G376" i="3" s="1"/>
  <c r="G22" i="22"/>
  <c r="F376" i="3" s="1"/>
  <c r="F22" i="22"/>
  <c r="E376" i="3" s="1"/>
  <c r="E22" i="22"/>
  <c r="D376" i="3" s="1"/>
  <c r="D22" i="22"/>
  <c r="C376" i="3" s="1"/>
  <c r="C22" i="22"/>
  <c r="B376" i="3" s="1"/>
  <c r="BC21" i="22"/>
  <c r="BD387" i="3" s="1"/>
  <c r="BB21" i="22"/>
  <c r="BC387" i="3" s="1"/>
  <c r="BA21" i="22"/>
  <c r="BB387" i="3" s="1"/>
  <c r="AN21" i="22"/>
  <c r="AO387" i="3" s="1"/>
  <c r="AM21" i="22"/>
  <c r="AN387" i="3" s="1"/>
  <c r="AL21" i="22"/>
  <c r="AM387" i="3" s="1"/>
  <c r="AK21" i="22"/>
  <c r="AL387" i="3" s="1"/>
  <c r="AJ21" i="22"/>
  <c r="AK387" i="3" s="1"/>
  <c r="AI21" i="22"/>
  <c r="AJ387" i="3" s="1"/>
  <c r="AH21" i="22"/>
  <c r="AI387" i="3" s="1"/>
  <c r="AG21" i="22"/>
  <c r="AH387" i="3" s="1"/>
  <c r="AF21" i="22"/>
  <c r="AG387" i="3" s="1"/>
  <c r="AE21" i="22"/>
  <c r="AF387" i="3" s="1"/>
  <c r="AD21" i="22"/>
  <c r="AE387" i="3" s="1"/>
  <c r="AB21" i="22"/>
  <c r="AA375" i="3" s="1"/>
  <c r="AA21" i="22"/>
  <c r="Z375" i="3" s="1"/>
  <c r="Z21" i="22"/>
  <c r="Y375" i="3" s="1"/>
  <c r="M21" i="22"/>
  <c r="L375" i="3" s="1"/>
  <c r="L21" i="22"/>
  <c r="K375" i="3" s="1"/>
  <c r="K21" i="22"/>
  <c r="J375" i="3" s="1"/>
  <c r="J21" i="22"/>
  <c r="I375" i="3" s="1"/>
  <c r="I21" i="22"/>
  <c r="H375" i="3" s="1"/>
  <c r="H21" i="22"/>
  <c r="G375" i="3" s="1"/>
  <c r="G21" i="22"/>
  <c r="F375" i="3" s="1"/>
  <c r="F21" i="22"/>
  <c r="E375" i="3" s="1"/>
  <c r="E21" i="22"/>
  <c r="D375" i="3" s="1"/>
  <c r="D21" i="22"/>
  <c r="C375" i="3" s="1"/>
  <c r="C21" i="22"/>
  <c r="B375" i="3" s="1"/>
  <c r="BC20" i="22"/>
  <c r="BB20" i="22"/>
  <c r="BA20" i="22"/>
  <c r="AN20" i="22"/>
  <c r="AM20" i="22"/>
  <c r="AL20" i="22"/>
  <c r="AK20" i="22"/>
  <c r="AJ20" i="22"/>
  <c r="AI20" i="22"/>
  <c r="AH20" i="22"/>
  <c r="AG20" i="22"/>
  <c r="AF20" i="22"/>
  <c r="AE20" i="22"/>
  <c r="AD20" i="22"/>
  <c r="AB20" i="22"/>
  <c r="AA20" i="22"/>
  <c r="Z20" i="22"/>
  <c r="M20" i="22"/>
  <c r="L20" i="22"/>
  <c r="K20" i="22"/>
  <c r="J20" i="22"/>
  <c r="I20" i="22"/>
  <c r="H20" i="22"/>
  <c r="G20" i="22"/>
  <c r="F20" i="22"/>
  <c r="E20" i="22"/>
  <c r="D20" i="22"/>
  <c r="C20" i="22"/>
  <c r="BC19" i="22"/>
  <c r="BB19" i="22"/>
  <c r="BA19" i="22"/>
  <c r="AN19" i="22"/>
  <c r="AM19" i="22"/>
  <c r="AL19" i="22"/>
  <c r="AK19" i="22"/>
  <c r="AJ19" i="22"/>
  <c r="AI19" i="22"/>
  <c r="AH19" i="22"/>
  <c r="AG19" i="22"/>
  <c r="AF19" i="22"/>
  <c r="AE19" i="22"/>
  <c r="AD19" i="22"/>
  <c r="AB19" i="22"/>
  <c r="AA19" i="22"/>
  <c r="Z19" i="22"/>
  <c r="M19" i="22"/>
  <c r="L19" i="22"/>
  <c r="K19" i="22"/>
  <c r="J19" i="22"/>
  <c r="I19" i="22"/>
  <c r="H19" i="22"/>
  <c r="G19" i="22"/>
  <c r="F19" i="22"/>
  <c r="E19" i="22"/>
  <c r="D19" i="22"/>
  <c r="C19" i="22"/>
  <c r="BC18" i="22"/>
  <c r="BD385" i="3" s="1"/>
  <c r="BB18" i="22"/>
  <c r="BC385" i="3" s="1"/>
  <c r="BA18" i="22"/>
  <c r="BB385" i="3" s="1"/>
  <c r="AN18" i="22"/>
  <c r="AO385" i="3" s="1"/>
  <c r="AM18" i="22"/>
  <c r="AN385" i="3" s="1"/>
  <c r="AL18" i="22"/>
  <c r="AM385" i="3" s="1"/>
  <c r="AK18" i="22"/>
  <c r="AL385" i="3" s="1"/>
  <c r="AJ18" i="22"/>
  <c r="AK385" i="3" s="1"/>
  <c r="AI18" i="22"/>
  <c r="AJ385" i="3" s="1"/>
  <c r="AH18" i="22"/>
  <c r="AI385" i="3" s="1"/>
  <c r="AG18" i="22"/>
  <c r="AH385" i="3" s="1"/>
  <c r="AF18" i="22"/>
  <c r="AG385" i="3" s="1"/>
  <c r="AE18" i="22"/>
  <c r="AF385" i="3" s="1"/>
  <c r="AD18" i="22"/>
  <c r="AE385" i="3" s="1"/>
  <c r="AB18" i="22"/>
  <c r="AA373" i="3" s="1"/>
  <c r="AA18" i="22"/>
  <c r="Z373" i="3" s="1"/>
  <c r="Z18" i="22"/>
  <c r="Y373" i="3" s="1"/>
  <c r="M18" i="22"/>
  <c r="L373" i="3" s="1"/>
  <c r="L18" i="22"/>
  <c r="K373" i="3" s="1"/>
  <c r="K18" i="22"/>
  <c r="J373" i="3" s="1"/>
  <c r="J18" i="22"/>
  <c r="I373" i="3" s="1"/>
  <c r="I18" i="22"/>
  <c r="H373" i="3" s="1"/>
  <c r="H18" i="22"/>
  <c r="G373" i="3" s="1"/>
  <c r="G18" i="22"/>
  <c r="F373" i="3" s="1"/>
  <c r="F18" i="22"/>
  <c r="E373" i="3" s="1"/>
  <c r="E18" i="22"/>
  <c r="D373" i="3" s="1"/>
  <c r="D18" i="22"/>
  <c r="C373" i="3" s="1"/>
  <c r="C18" i="22"/>
  <c r="B373" i="3" s="1"/>
  <c r="BC17" i="22"/>
  <c r="BD384" i="3" s="1"/>
  <c r="BB17" i="22"/>
  <c r="BC384" i="3" s="1"/>
  <c r="BA17" i="22"/>
  <c r="BB384" i="3" s="1"/>
  <c r="AN17" i="22"/>
  <c r="AO384" i="3" s="1"/>
  <c r="AM17" i="22"/>
  <c r="AN384" i="3" s="1"/>
  <c r="AL17" i="22"/>
  <c r="AM384" i="3" s="1"/>
  <c r="AK17" i="22"/>
  <c r="AL384" i="3" s="1"/>
  <c r="AJ17" i="22"/>
  <c r="AK384" i="3" s="1"/>
  <c r="AI17" i="22"/>
  <c r="AJ384" i="3" s="1"/>
  <c r="AH17" i="22"/>
  <c r="AI384" i="3" s="1"/>
  <c r="AG17" i="22"/>
  <c r="AH384" i="3" s="1"/>
  <c r="AF17" i="22"/>
  <c r="AG384" i="3" s="1"/>
  <c r="AE17" i="22"/>
  <c r="AF384" i="3" s="1"/>
  <c r="AD17" i="22"/>
  <c r="AE384" i="3" s="1"/>
  <c r="AB17" i="22"/>
  <c r="AA372" i="3" s="1"/>
  <c r="AA17" i="22"/>
  <c r="Z372" i="3" s="1"/>
  <c r="Z17" i="22"/>
  <c r="Y372" i="3" s="1"/>
  <c r="M17" i="22"/>
  <c r="L372" i="3" s="1"/>
  <c r="L17" i="22"/>
  <c r="K372" i="3" s="1"/>
  <c r="K17" i="22"/>
  <c r="J372" i="3" s="1"/>
  <c r="J17" i="22"/>
  <c r="I372" i="3" s="1"/>
  <c r="I17" i="22"/>
  <c r="H372" i="3" s="1"/>
  <c r="H17" i="22"/>
  <c r="G372" i="3" s="1"/>
  <c r="G17" i="22"/>
  <c r="F372" i="3" s="1"/>
  <c r="F17" i="22"/>
  <c r="E372" i="3" s="1"/>
  <c r="E17" i="22"/>
  <c r="D372" i="3" s="1"/>
  <c r="D17" i="22"/>
  <c r="C372" i="3" s="1"/>
  <c r="C17" i="22"/>
  <c r="B372" i="3" s="1"/>
  <c r="BC16" i="22"/>
  <c r="BB16" i="22"/>
  <c r="BA16" i="22"/>
  <c r="AN16" i="22"/>
  <c r="AN25" i="22" s="1"/>
  <c r="AM16" i="22"/>
  <c r="AL16" i="22"/>
  <c r="AK16" i="22"/>
  <c r="AJ16" i="22"/>
  <c r="AI16" i="22"/>
  <c r="AH16" i="22"/>
  <c r="AG16" i="22"/>
  <c r="AF16" i="22"/>
  <c r="AF25" i="22" s="1"/>
  <c r="AE16" i="22"/>
  <c r="AD16" i="22"/>
  <c r="AB16" i="22"/>
  <c r="AA16" i="22"/>
  <c r="Z16" i="22"/>
  <c r="M16" i="22"/>
  <c r="L16" i="22"/>
  <c r="K16" i="22"/>
  <c r="J16" i="22"/>
  <c r="I16" i="22"/>
  <c r="H16" i="22"/>
  <c r="G16" i="22"/>
  <c r="G25" i="22" s="1"/>
  <c r="F16" i="22"/>
  <c r="E16" i="22"/>
  <c r="D16" i="22"/>
  <c r="C16" i="22"/>
  <c r="BC15" i="22"/>
  <c r="BB15" i="22"/>
  <c r="BA15" i="22"/>
  <c r="AN15" i="22"/>
  <c r="AM15" i="22"/>
  <c r="AL15" i="22"/>
  <c r="AK15" i="22"/>
  <c r="AJ15" i="22"/>
  <c r="AI15" i="22"/>
  <c r="AH15" i="22"/>
  <c r="AG15" i="22"/>
  <c r="AF15" i="22"/>
  <c r="AE15" i="22"/>
  <c r="AD15" i="22"/>
  <c r="AB15" i="22"/>
  <c r="AA15" i="22"/>
  <c r="Z15" i="22"/>
  <c r="M15" i="22"/>
  <c r="L15" i="22"/>
  <c r="K15" i="22"/>
  <c r="J15" i="22"/>
  <c r="I15" i="22"/>
  <c r="H15" i="22"/>
  <c r="G15" i="22"/>
  <c r="F15" i="22"/>
  <c r="E15" i="22"/>
  <c r="D15" i="22"/>
  <c r="C15" i="22"/>
  <c r="BC14" i="22"/>
  <c r="BD389" i="3" s="1"/>
  <c r="BB14" i="22"/>
  <c r="BC389" i="3" s="1"/>
  <c r="BA14" i="22"/>
  <c r="BB389" i="3" s="1"/>
  <c r="AN14" i="22"/>
  <c r="AO389" i="3" s="1"/>
  <c r="AM14" i="22"/>
  <c r="AN389" i="3" s="1"/>
  <c r="AL14" i="22"/>
  <c r="AM389" i="3" s="1"/>
  <c r="AK14" i="22"/>
  <c r="AL389" i="3" s="1"/>
  <c r="AJ14" i="22"/>
  <c r="AK389" i="3" s="1"/>
  <c r="AI14" i="22"/>
  <c r="AJ389" i="3" s="1"/>
  <c r="AH14" i="22"/>
  <c r="AI389" i="3" s="1"/>
  <c r="AG14" i="22"/>
  <c r="AH389" i="3" s="1"/>
  <c r="AF14" i="22"/>
  <c r="AG389" i="3" s="1"/>
  <c r="AE14" i="22"/>
  <c r="AF389" i="3" s="1"/>
  <c r="AD14" i="22"/>
  <c r="AE389" i="3" s="1"/>
  <c r="AB14" i="22"/>
  <c r="AA377" i="3" s="1"/>
  <c r="AA14" i="22"/>
  <c r="Z377" i="3" s="1"/>
  <c r="Z14" i="22"/>
  <c r="Y377" i="3" s="1"/>
  <c r="M14" i="22"/>
  <c r="L377" i="3" s="1"/>
  <c r="L14" i="22"/>
  <c r="K377" i="3" s="1"/>
  <c r="K14" i="22"/>
  <c r="J377" i="3" s="1"/>
  <c r="J14" i="22"/>
  <c r="I377" i="3" s="1"/>
  <c r="I14" i="22"/>
  <c r="H377" i="3" s="1"/>
  <c r="H14" i="22"/>
  <c r="G377" i="3" s="1"/>
  <c r="G14" i="22"/>
  <c r="F377" i="3" s="1"/>
  <c r="F14" i="22"/>
  <c r="E377" i="3" s="1"/>
  <c r="E14" i="22"/>
  <c r="D377" i="3" s="1"/>
  <c r="D14" i="22"/>
  <c r="C377" i="3" s="1"/>
  <c r="C14" i="22"/>
  <c r="B377" i="3" s="1"/>
  <c r="BC13" i="22"/>
  <c r="BB13" i="22"/>
  <c r="BA13" i="22"/>
  <c r="AN13" i="22"/>
  <c r="AM13" i="22"/>
  <c r="AL13" i="22"/>
  <c r="AK13" i="22"/>
  <c r="AJ13" i="22"/>
  <c r="AI13" i="22"/>
  <c r="AH13" i="22"/>
  <c r="AG13" i="22"/>
  <c r="AF13" i="22"/>
  <c r="AE13" i="22"/>
  <c r="AD13" i="22"/>
  <c r="AB13" i="22"/>
  <c r="AA13" i="22"/>
  <c r="Z13" i="22"/>
  <c r="M13" i="22"/>
  <c r="L13" i="22"/>
  <c r="K13" i="22"/>
  <c r="J13" i="22"/>
  <c r="I13" i="22"/>
  <c r="H13" i="22"/>
  <c r="G13" i="22"/>
  <c r="F13" i="22"/>
  <c r="E13" i="22"/>
  <c r="D13" i="22"/>
  <c r="C13" i="22"/>
  <c r="BC12" i="22"/>
  <c r="BB12" i="22"/>
  <c r="BA12" i="22"/>
  <c r="AN12" i="22"/>
  <c r="AM12" i="22"/>
  <c r="AL12" i="22"/>
  <c r="AK12" i="22"/>
  <c r="AJ12" i="22"/>
  <c r="AI12" i="22"/>
  <c r="AH12" i="22"/>
  <c r="AG12" i="22"/>
  <c r="AF12" i="22"/>
  <c r="AE12" i="22"/>
  <c r="AD12" i="22"/>
  <c r="AB12" i="22"/>
  <c r="AA12" i="22"/>
  <c r="Z12" i="22"/>
  <c r="M12" i="22"/>
  <c r="L12" i="22"/>
  <c r="K12" i="22"/>
  <c r="J12" i="22"/>
  <c r="I12" i="22"/>
  <c r="H12" i="22"/>
  <c r="G12" i="22"/>
  <c r="F12" i="22"/>
  <c r="E12" i="22"/>
  <c r="D12" i="22"/>
  <c r="C12" i="22"/>
  <c r="BC11" i="22"/>
  <c r="BB11" i="22"/>
  <c r="BA11" i="22"/>
  <c r="AN11" i="22"/>
  <c r="AM11" i="22"/>
  <c r="AL11" i="22"/>
  <c r="AK11" i="22"/>
  <c r="AJ11" i="22"/>
  <c r="AI11" i="22"/>
  <c r="AH11" i="22"/>
  <c r="AG11" i="22"/>
  <c r="AF11" i="22"/>
  <c r="AE11" i="22"/>
  <c r="AD11" i="22"/>
  <c r="AB11" i="22"/>
  <c r="AA11" i="22"/>
  <c r="Z11" i="22"/>
  <c r="M11" i="22"/>
  <c r="L11" i="22"/>
  <c r="K11" i="22"/>
  <c r="J11" i="22"/>
  <c r="I11" i="22"/>
  <c r="H11" i="22"/>
  <c r="G11" i="22"/>
  <c r="F11" i="22"/>
  <c r="E11" i="22"/>
  <c r="D11" i="22"/>
  <c r="C11" i="22"/>
  <c r="BC9" i="22"/>
  <c r="BB9" i="22"/>
  <c r="BA9" i="22"/>
  <c r="AN9" i="22"/>
  <c r="AM9" i="22"/>
  <c r="AL9" i="22"/>
  <c r="AK9" i="22"/>
  <c r="AJ9" i="22"/>
  <c r="AI9" i="22"/>
  <c r="AH9" i="22"/>
  <c r="AG9" i="22"/>
  <c r="AF9" i="22"/>
  <c r="AE9" i="22"/>
  <c r="AD9" i="22"/>
  <c r="AB9" i="22"/>
  <c r="AA9" i="22"/>
  <c r="Z9" i="22"/>
  <c r="M9" i="22"/>
  <c r="L9" i="22"/>
  <c r="K9" i="22"/>
  <c r="J9" i="22"/>
  <c r="I9" i="22"/>
  <c r="H9" i="22"/>
  <c r="G9" i="22"/>
  <c r="F9" i="22"/>
  <c r="E9" i="22"/>
  <c r="D9" i="22"/>
  <c r="C9" i="22"/>
  <c r="BC8" i="22"/>
  <c r="BB8" i="22"/>
  <c r="BA8" i="22"/>
  <c r="AN8" i="22"/>
  <c r="AM8" i="22"/>
  <c r="AL8" i="22"/>
  <c r="AK8" i="22"/>
  <c r="AJ8" i="22"/>
  <c r="AI8" i="22"/>
  <c r="AH8" i="22"/>
  <c r="AG8" i="22"/>
  <c r="AF8" i="22"/>
  <c r="AE8" i="22"/>
  <c r="AD8" i="22"/>
  <c r="AB8" i="22"/>
  <c r="AA8" i="22"/>
  <c r="Z8" i="22"/>
  <c r="M8" i="22"/>
  <c r="L8" i="22"/>
  <c r="K8" i="22"/>
  <c r="J8" i="22"/>
  <c r="I8" i="22"/>
  <c r="H8" i="22"/>
  <c r="G8" i="22"/>
  <c r="F8" i="22"/>
  <c r="E8" i="22"/>
  <c r="D8" i="22"/>
  <c r="C8" i="22"/>
  <c r="BC7" i="22"/>
  <c r="BB7" i="22"/>
  <c r="BA7" i="22"/>
  <c r="AN7" i="22"/>
  <c r="AM7" i="22"/>
  <c r="AL7" i="22"/>
  <c r="AK7" i="22"/>
  <c r="AJ7" i="22"/>
  <c r="AI7" i="22"/>
  <c r="AH7" i="22"/>
  <c r="AG7" i="22"/>
  <c r="AF7" i="22"/>
  <c r="AE7" i="22"/>
  <c r="AD7" i="22"/>
  <c r="AB7" i="22"/>
  <c r="AA7" i="22"/>
  <c r="Z7" i="22"/>
  <c r="M7" i="22"/>
  <c r="L7" i="22"/>
  <c r="K7" i="22"/>
  <c r="J7" i="22"/>
  <c r="I7" i="22"/>
  <c r="H7" i="22"/>
  <c r="G7" i="22"/>
  <c r="F7" i="22"/>
  <c r="E7" i="22"/>
  <c r="D7" i="22"/>
  <c r="C7" i="22"/>
  <c r="BC6" i="22"/>
  <c r="BB6" i="22"/>
  <c r="BA6" i="22"/>
  <c r="AN6" i="22"/>
  <c r="AM6" i="22"/>
  <c r="AL6" i="22"/>
  <c r="AK6" i="22"/>
  <c r="AJ6" i="22"/>
  <c r="AJ10" i="22" s="1"/>
  <c r="AI6" i="22"/>
  <c r="AH6" i="22"/>
  <c r="AG6" i="22"/>
  <c r="AF6" i="22"/>
  <c r="AE6" i="22"/>
  <c r="AD6" i="22"/>
  <c r="AB6" i="22"/>
  <c r="AA6" i="22"/>
  <c r="AA10" i="22" s="1"/>
  <c r="Z6" i="22"/>
  <c r="M6" i="22"/>
  <c r="L6" i="22"/>
  <c r="K6" i="22"/>
  <c r="K10" i="22" s="1"/>
  <c r="J6" i="22"/>
  <c r="I6" i="22"/>
  <c r="H6" i="22"/>
  <c r="G6" i="22"/>
  <c r="F6" i="22"/>
  <c r="E6" i="22"/>
  <c r="D6" i="22"/>
  <c r="C6" i="22"/>
  <c r="C10" i="22" s="1"/>
  <c r="BC5" i="22"/>
  <c r="BB5" i="22"/>
  <c r="BA5" i="22"/>
  <c r="AN5" i="22"/>
  <c r="AM5" i="22"/>
  <c r="AL5" i="22"/>
  <c r="AK5" i="22"/>
  <c r="AJ5" i="22"/>
  <c r="AI5" i="22"/>
  <c r="AH5" i="22"/>
  <c r="AG5" i="22"/>
  <c r="AF5" i="22"/>
  <c r="AE5" i="22"/>
  <c r="AD5" i="22"/>
  <c r="AB5" i="22"/>
  <c r="AA5" i="22"/>
  <c r="Z5" i="22"/>
  <c r="M5" i="22"/>
  <c r="L5" i="22"/>
  <c r="K5" i="22"/>
  <c r="J5" i="22"/>
  <c r="I5" i="22"/>
  <c r="H5" i="22"/>
  <c r="G5" i="22"/>
  <c r="F5" i="22"/>
  <c r="E5" i="22"/>
  <c r="D5" i="22"/>
  <c r="C5" i="22"/>
  <c r="AL4" i="22"/>
  <c r="AM4" i="22" s="1"/>
  <c r="AN4" i="22" s="1"/>
  <c r="AO4" i="22" s="1"/>
  <c r="AP4" i="22" s="1"/>
  <c r="AQ4" i="22" s="1"/>
  <c r="AR4" i="22" s="1"/>
  <c r="AS4" i="22" s="1"/>
  <c r="AT4" i="22" s="1"/>
  <c r="AU4" i="22" s="1"/>
  <c r="AV4" i="22" s="1"/>
  <c r="AW4" i="22" s="1"/>
  <c r="AX4" i="22" s="1"/>
  <c r="AY4" i="22" s="1"/>
  <c r="AZ4" i="22" s="1"/>
  <c r="BA4" i="22" s="1"/>
  <c r="BB4" i="22" s="1"/>
  <c r="BC4" i="22" s="1"/>
  <c r="K4" i="22"/>
  <c r="L4" i="22" s="1"/>
  <c r="M4" i="22" s="1"/>
  <c r="N4" i="22" s="1"/>
  <c r="O4" i="22" s="1"/>
  <c r="P4" i="22" s="1"/>
  <c r="Q4" i="22" s="1"/>
  <c r="R4" i="22" s="1"/>
  <c r="S4" i="22" s="1"/>
  <c r="T4" i="22" s="1"/>
  <c r="U4" i="22" s="1"/>
  <c r="V4" i="22" s="1"/>
  <c r="W4" i="22" s="1"/>
  <c r="X4" i="22" s="1"/>
  <c r="Y4" i="22" s="1"/>
  <c r="Z4" i="22" s="1"/>
  <c r="AA4" i="22" s="1"/>
  <c r="AB4" i="22" s="1"/>
  <c r="BC57" i="21"/>
  <c r="BB57" i="21"/>
  <c r="BA57" i="21"/>
  <c r="AN57" i="21"/>
  <c r="AM57" i="21"/>
  <c r="AL57" i="21"/>
  <c r="AK57" i="21"/>
  <c r="AJ57" i="21"/>
  <c r="AI57" i="21"/>
  <c r="AH57" i="21"/>
  <c r="AG57" i="21"/>
  <c r="AF57" i="21"/>
  <c r="AE57" i="21"/>
  <c r="AD57" i="21"/>
  <c r="AB57" i="21"/>
  <c r="AA57" i="21"/>
  <c r="Z57" i="21"/>
  <c r="M57" i="21"/>
  <c r="L57" i="21"/>
  <c r="J57" i="21"/>
  <c r="I57" i="21"/>
  <c r="H57" i="21"/>
  <c r="G57" i="21"/>
  <c r="F57" i="21"/>
  <c r="E57" i="21"/>
  <c r="D57" i="21"/>
  <c r="C57" i="21"/>
  <c r="BC56" i="21"/>
  <c r="BB56" i="21"/>
  <c r="BA56" i="21"/>
  <c r="AN56" i="21"/>
  <c r="AM56" i="21"/>
  <c r="AL56" i="21"/>
  <c r="AK56" i="21"/>
  <c r="AJ56" i="21"/>
  <c r="AI56" i="21"/>
  <c r="AH56" i="21"/>
  <c r="AG56" i="21"/>
  <c r="AF56" i="21"/>
  <c r="AE56" i="21"/>
  <c r="AD56" i="21"/>
  <c r="AB56" i="21"/>
  <c r="AA56" i="21"/>
  <c r="Z56" i="21"/>
  <c r="M56" i="21"/>
  <c r="L56" i="21"/>
  <c r="J56" i="21"/>
  <c r="I56" i="21"/>
  <c r="H56" i="21"/>
  <c r="G56" i="21"/>
  <c r="F56" i="21"/>
  <c r="E56" i="21"/>
  <c r="D56" i="21"/>
  <c r="C56" i="21"/>
  <c r="BC55" i="21"/>
  <c r="BB55" i="21"/>
  <c r="BA55" i="21"/>
  <c r="AN55" i="21"/>
  <c r="AM55" i="21"/>
  <c r="AL55" i="21"/>
  <c r="AK55" i="21"/>
  <c r="AJ55" i="21"/>
  <c r="AI55" i="21"/>
  <c r="AH55" i="21"/>
  <c r="AG55" i="21"/>
  <c r="AF55" i="21"/>
  <c r="AE55" i="21"/>
  <c r="AD55" i="21"/>
  <c r="AB55" i="21"/>
  <c r="AA55" i="21"/>
  <c r="Z55" i="21"/>
  <c r="M55" i="21"/>
  <c r="L55" i="21"/>
  <c r="J55" i="21"/>
  <c r="I55" i="21"/>
  <c r="H55" i="21"/>
  <c r="G55" i="21"/>
  <c r="F55" i="21"/>
  <c r="E55" i="21"/>
  <c r="D55" i="21"/>
  <c r="C55" i="21"/>
  <c r="BC54" i="21"/>
  <c r="BB54" i="21"/>
  <c r="BA54" i="21"/>
  <c r="AN54" i="21"/>
  <c r="AM54" i="21"/>
  <c r="AL54" i="21"/>
  <c r="AK54" i="21"/>
  <c r="AJ54" i="21"/>
  <c r="AI54" i="21"/>
  <c r="AH54" i="21"/>
  <c r="AG54" i="21"/>
  <c r="AF54" i="21"/>
  <c r="AE54" i="21"/>
  <c r="AD54" i="21"/>
  <c r="AB54" i="21"/>
  <c r="AA54" i="21"/>
  <c r="Z54" i="21"/>
  <c r="M54" i="21"/>
  <c r="L54" i="21"/>
  <c r="J54" i="21"/>
  <c r="I54" i="21"/>
  <c r="H54" i="21"/>
  <c r="G54" i="21"/>
  <c r="F54" i="21"/>
  <c r="E54" i="21"/>
  <c r="D54" i="21"/>
  <c r="C54" i="21"/>
  <c r="BC53" i="21"/>
  <c r="BB53" i="21"/>
  <c r="BA53" i="21"/>
  <c r="AN53" i="21"/>
  <c r="AM53" i="21"/>
  <c r="AL53" i="21"/>
  <c r="AK53" i="21"/>
  <c r="AJ53" i="21"/>
  <c r="AI53" i="21"/>
  <c r="AH53" i="21"/>
  <c r="AG53" i="21"/>
  <c r="AF53" i="21"/>
  <c r="AE53" i="21"/>
  <c r="AD53" i="21"/>
  <c r="AB53" i="21"/>
  <c r="AA53" i="21"/>
  <c r="Z53" i="21"/>
  <c r="M53" i="21"/>
  <c r="L53" i="21"/>
  <c r="J53" i="21"/>
  <c r="I53" i="21"/>
  <c r="H53" i="21"/>
  <c r="G53" i="21"/>
  <c r="F53" i="21"/>
  <c r="E53" i="21"/>
  <c r="D53" i="21"/>
  <c r="C53" i="21"/>
  <c r="BC52" i="21"/>
  <c r="BB52" i="21"/>
  <c r="BA52" i="21"/>
  <c r="AN52" i="21"/>
  <c r="AM52" i="21"/>
  <c r="AL52" i="21"/>
  <c r="AK52" i="21"/>
  <c r="AJ52" i="21"/>
  <c r="AI52" i="21"/>
  <c r="AH52" i="21"/>
  <c r="AG52" i="21"/>
  <c r="AF52" i="21"/>
  <c r="AE52" i="21"/>
  <c r="AD52" i="21"/>
  <c r="AB52" i="21"/>
  <c r="AA52" i="21"/>
  <c r="Z52" i="21"/>
  <c r="M52" i="21"/>
  <c r="L52" i="21"/>
  <c r="J52" i="21"/>
  <c r="I52" i="21"/>
  <c r="H52" i="21"/>
  <c r="G52" i="21"/>
  <c r="F52" i="21"/>
  <c r="E52" i="21"/>
  <c r="D52" i="21"/>
  <c r="C52" i="21"/>
  <c r="BC51" i="21"/>
  <c r="BD409" i="3" s="1"/>
  <c r="BB51" i="21"/>
  <c r="BC409" i="3" s="1"/>
  <c r="BA51" i="21"/>
  <c r="BB409" i="3" s="1"/>
  <c r="AN51" i="21"/>
  <c r="AO409" i="3" s="1"/>
  <c r="AM51" i="21"/>
  <c r="AN409" i="3" s="1"/>
  <c r="AL51" i="21"/>
  <c r="AM409" i="3" s="1"/>
  <c r="AK51" i="21"/>
  <c r="AL409" i="3" s="1"/>
  <c r="AJ51" i="21"/>
  <c r="AK409" i="3" s="1"/>
  <c r="AI51" i="21"/>
  <c r="AJ409" i="3" s="1"/>
  <c r="AH51" i="21"/>
  <c r="AI409" i="3" s="1"/>
  <c r="AG51" i="21"/>
  <c r="AH409" i="3" s="1"/>
  <c r="AF51" i="21"/>
  <c r="AG409" i="3" s="1"/>
  <c r="AE51" i="21"/>
  <c r="AF409" i="3" s="1"/>
  <c r="AD51" i="21"/>
  <c r="AE409" i="3" s="1"/>
  <c r="AB51" i="21"/>
  <c r="AA397" i="3" s="1"/>
  <c r="AA51" i="21"/>
  <c r="Z397" i="3" s="1"/>
  <c r="Z51" i="21"/>
  <c r="Y397" i="3" s="1"/>
  <c r="M51" i="21"/>
  <c r="L397" i="3" s="1"/>
  <c r="L51" i="21"/>
  <c r="K397" i="3" s="1"/>
  <c r="J51" i="21"/>
  <c r="I397" i="3" s="1"/>
  <c r="I51" i="21"/>
  <c r="H397" i="3" s="1"/>
  <c r="H51" i="21"/>
  <c r="G397" i="3" s="1"/>
  <c r="G51" i="21"/>
  <c r="F397" i="3" s="1"/>
  <c r="F51" i="21"/>
  <c r="E397" i="3" s="1"/>
  <c r="E51" i="21"/>
  <c r="D397" i="3" s="1"/>
  <c r="D51" i="21"/>
  <c r="C397" i="3" s="1"/>
  <c r="C51" i="21"/>
  <c r="B397" i="3" s="1"/>
  <c r="BC48" i="21"/>
  <c r="BB48" i="21"/>
  <c r="BA48" i="21"/>
  <c r="AN48" i="21"/>
  <c r="AM48" i="21"/>
  <c r="AL48" i="21"/>
  <c r="AK48" i="21"/>
  <c r="AJ48" i="21"/>
  <c r="AI48" i="21"/>
  <c r="AH48" i="21"/>
  <c r="AG48" i="21"/>
  <c r="AF48" i="21"/>
  <c r="AE48" i="21"/>
  <c r="AD48" i="21"/>
  <c r="AB48" i="21"/>
  <c r="AA48" i="21"/>
  <c r="Z48" i="21"/>
  <c r="M48" i="21"/>
  <c r="L48" i="21"/>
  <c r="J48" i="21"/>
  <c r="I48" i="21"/>
  <c r="H48" i="21"/>
  <c r="G48" i="21"/>
  <c r="F48" i="21"/>
  <c r="E48" i="21"/>
  <c r="D48" i="21"/>
  <c r="C48" i="21"/>
  <c r="BC47" i="21"/>
  <c r="BB47" i="21"/>
  <c r="BA47" i="21"/>
  <c r="AN47" i="21"/>
  <c r="AM47" i="21"/>
  <c r="AL47" i="21"/>
  <c r="AK47" i="21"/>
  <c r="AJ47" i="21"/>
  <c r="AI47" i="21"/>
  <c r="AH47" i="21"/>
  <c r="AG47" i="21"/>
  <c r="AF47" i="21"/>
  <c r="AE47" i="21"/>
  <c r="AD47" i="21"/>
  <c r="AB47" i="21"/>
  <c r="AA47" i="21"/>
  <c r="Z47" i="21"/>
  <c r="M47" i="21"/>
  <c r="L47" i="21"/>
  <c r="J47" i="21"/>
  <c r="I47" i="21"/>
  <c r="H47" i="21"/>
  <c r="G47" i="21"/>
  <c r="F47" i="21"/>
  <c r="E47" i="21"/>
  <c r="D47" i="21"/>
  <c r="C47" i="21"/>
  <c r="BC46" i="21"/>
  <c r="BB46" i="21"/>
  <c r="BA46" i="21"/>
  <c r="AZ46" i="21"/>
  <c r="AY46" i="21"/>
  <c r="AN46" i="21"/>
  <c r="AM46" i="21"/>
  <c r="AL46" i="21"/>
  <c r="AK46" i="21"/>
  <c r="AJ46" i="21"/>
  <c r="AI46" i="21"/>
  <c r="AH46" i="21"/>
  <c r="AG46" i="21"/>
  <c r="AF46" i="21"/>
  <c r="AE46" i="21"/>
  <c r="AD46" i="21"/>
  <c r="AB46" i="21"/>
  <c r="AA46" i="21"/>
  <c r="Z46" i="21"/>
  <c r="Y46" i="21"/>
  <c r="X46" i="21"/>
  <c r="M46" i="21"/>
  <c r="L46" i="21"/>
  <c r="J46" i="21"/>
  <c r="I46" i="21"/>
  <c r="H46" i="21"/>
  <c r="G46" i="21"/>
  <c r="F46" i="21"/>
  <c r="E46" i="21"/>
  <c r="D46" i="21"/>
  <c r="C46" i="21"/>
  <c r="BC45" i="21"/>
  <c r="BB45" i="21"/>
  <c r="BA45" i="21"/>
  <c r="AN45" i="21"/>
  <c r="AM45" i="21"/>
  <c r="AL45" i="21"/>
  <c r="AK45" i="21"/>
  <c r="AJ45" i="21"/>
  <c r="AI45" i="21"/>
  <c r="AH45" i="21"/>
  <c r="AG45" i="21"/>
  <c r="AF45" i="21"/>
  <c r="AE45" i="21"/>
  <c r="AD45" i="21"/>
  <c r="AB45" i="21"/>
  <c r="AA45" i="21"/>
  <c r="Z45" i="21"/>
  <c r="M45" i="21"/>
  <c r="L45" i="21"/>
  <c r="J45" i="21"/>
  <c r="I45" i="21"/>
  <c r="H45" i="21"/>
  <c r="G45" i="21"/>
  <c r="F45" i="21"/>
  <c r="E45" i="21"/>
  <c r="D45" i="21"/>
  <c r="C45" i="21"/>
  <c r="BC44" i="21"/>
  <c r="BB44" i="21"/>
  <c r="BA44" i="21"/>
  <c r="AN44" i="21"/>
  <c r="AM44" i="21"/>
  <c r="AL44" i="21"/>
  <c r="AK44" i="21"/>
  <c r="AJ44" i="21"/>
  <c r="AI44" i="21"/>
  <c r="AH44" i="21"/>
  <c r="AG44" i="21"/>
  <c r="AF44" i="21"/>
  <c r="AE44" i="21"/>
  <c r="AD44" i="21"/>
  <c r="AB44" i="21"/>
  <c r="AA44" i="21"/>
  <c r="Z44" i="21"/>
  <c r="M44" i="21"/>
  <c r="L44" i="21"/>
  <c r="J44" i="21"/>
  <c r="I44" i="21"/>
  <c r="H44" i="21"/>
  <c r="G44" i="21"/>
  <c r="F44" i="21"/>
  <c r="E44" i="21"/>
  <c r="D44" i="21"/>
  <c r="C44" i="21"/>
  <c r="BC43" i="21"/>
  <c r="BB43" i="21"/>
  <c r="BA43" i="21"/>
  <c r="AN43" i="21"/>
  <c r="AM43" i="21"/>
  <c r="AL43" i="21"/>
  <c r="AK43" i="21"/>
  <c r="AJ43" i="21"/>
  <c r="AI43" i="21"/>
  <c r="AH43" i="21"/>
  <c r="AG43" i="21"/>
  <c r="AF43" i="21"/>
  <c r="AE43" i="21"/>
  <c r="AD43" i="21"/>
  <c r="AB43" i="21"/>
  <c r="AA43" i="21"/>
  <c r="Z43" i="21"/>
  <c r="M43" i="21"/>
  <c r="L43" i="21"/>
  <c r="J43" i="21"/>
  <c r="I43" i="21"/>
  <c r="H43" i="21"/>
  <c r="G43" i="21"/>
  <c r="F43" i="21"/>
  <c r="E43" i="21"/>
  <c r="D43" i="21"/>
  <c r="C43" i="21"/>
  <c r="BC42" i="21"/>
  <c r="BB42" i="21"/>
  <c r="BA42" i="21"/>
  <c r="AL42" i="21"/>
  <c r="AK42" i="21"/>
  <c r="AJ42" i="21"/>
  <c r="AI42" i="21"/>
  <c r="AH42" i="21"/>
  <c r="AG42" i="21"/>
  <c r="AE42" i="21"/>
  <c r="AD42" i="21"/>
  <c r="AB42" i="21"/>
  <c r="AA42" i="21"/>
  <c r="Z42" i="21"/>
  <c r="M42" i="21"/>
  <c r="L42" i="21"/>
  <c r="J42" i="21"/>
  <c r="I42" i="21"/>
  <c r="H42" i="21"/>
  <c r="G42" i="21"/>
  <c r="F42" i="21"/>
  <c r="E42" i="21"/>
  <c r="D42" i="21"/>
  <c r="C42" i="21"/>
  <c r="BC40" i="21"/>
  <c r="BB40" i="21"/>
  <c r="BA40" i="21"/>
  <c r="AN40" i="21"/>
  <c r="AM40" i="21"/>
  <c r="AL40" i="21"/>
  <c r="AK40" i="21"/>
  <c r="AJ40" i="21"/>
  <c r="AI40" i="21"/>
  <c r="AH40" i="21"/>
  <c r="AG40" i="21"/>
  <c r="AF40" i="21"/>
  <c r="AE40" i="21"/>
  <c r="AD40" i="21"/>
  <c r="AB40" i="21"/>
  <c r="AA40" i="21"/>
  <c r="Z40" i="21"/>
  <c r="M40" i="21"/>
  <c r="L40" i="21"/>
  <c r="J40" i="21"/>
  <c r="I40" i="21"/>
  <c r="H40" i="21"/>
  <c r="G40" i="21"/>
  <c r="F40" i="21"/>
  <c r="E40" i="21"/>
  <c r="D40" i="21"/>
  <c r="C40" i="21"/>
  <c r="BC39" i="21"/>
  <c r="BB39" i="21"/>
  <c r="BA39" i="21"/>
  <c r="AN39" i="21"/>
  <c r="AM39" i="21"/>
  <c r="AL39" i="21"/>
  <c r="AK39" i="21"/>
  <c r="AJ39" i="21"/>
  <c r="AI39" i="21"/>
  <c r="AH39" i="21"/>
  <c r="AG39" i="21"/>
  <c r="AF39" i="21"/>
  <c r="AE39" i="21"/>
  <c r="AD39" i="21"/>
  <c r="AB39" i="21"/>
  <c r="AA39" i="21"/>
  <c r="Z39" i="21"/>
  <c r="M39" i="21"/>
  <c r="L39" i="21"/>
  <c r="J39" i="21"/>
  <c r="I39" i="21"/>
  <c r="H39" i="21"/>
  <c r="G39" i="21"/>
  <c r="F39" i="21"/>
  <c r="E39" i="21"/>
  <c r="D39" i="21"/>
  <c r="C39" i="21"/>
  <c r="BC38" i="21"/>
  <c r="BB38" i="21"/>
  <c r="BA38" i="21"/>
  <c r="AN38" i="21"/>
  <c r="AM38" i="21"/>
  <c r="AL38" i="21"/>
  <c r="AK38" i="21"/>
  <c r="AJ38" i="21"/>
  <c r="AI38" i="21"/>
  <c r="AH38" i="21"/>
  <c r="AG38" i="21"/>
  <c r="AF38" i="21"/>
  <c r="AE38" i="21"/>
  <c r="AD38" i="21"/>
  <c r="AB38" i="21"/>
  <c r="AA38" i="21"/>
  <c r="Z38" i="21"/>
  <c r="M38" i="21"/>
  <c r="L38" i="21"/>
  <c r="J38" i="21"/>
  <c r="I38" i="21"/>
  <c r="H38" i="21"/>
  <c r="G38" i="21"/>
  <c r="F38" i="21"/>
  <c r="E38" i="21"/>
  <c r="D38" i="21"/>
  <c r="C38" i="21"/>
  <c r="BC37" i="21"/>
  <c r="BB37" i="21"/>
  <c r="BA37" i="21"/>
  <c r="AN37" i="21"/>
  <c r="AM37" i="21"/>
  <c r="AL37" i="21"/>
  <c r="AK37" i="21"/>
  <c r="AJ37" i="21"/>
  <c r="AI37" i="21"/>
  <c r="AH37" i="21"/>
  <c r="AG37" i="21"/>
  <c r="AF37" i="21"/>
  <c r="AE37" i="21"/>
  <c r="AD37" i="21"/>
  <c r="AB37" i="21"/>
  <c r="AA37" i="21"/>
  <c r="Z37" i="21"/>
  <c r="M37" i="21"/>
  <c r="L37" i="21"/>
  <c r="J37" i="21"/>
  <c r="I37" i="21"/>
  <c r="H37" i="21"/>
  <c r="G37" i="21"/>
  <c r="F37" i="21"/>
  <c r="E37" i="21"/>
  <c r="D37" i="21"/>
  <c r="C37" i="21"/>
  <c r="BC36" i="21"/>
  <c r="BB36" i="21"/>
  <c r="BA36" i="21"/>
  <c r="AN36" i="21"/>
  <c r="AM36" i="21"/>
  <c r="AL36" i="21"/>
  <c r="AK36" i="21"/>
  <c r="AJ36" i="21"/>
  <c r="AI36" i="21"/>
  <c r="AH36" i="21"/>
  <c r="AG36" i="21"/>
  <c r="AF36" i="21"/>
  <c r="AE36" i="21"/>
  <c r="AD36" i="21"/>
  <c r="AB36" i="21"/>
  <c r="AA36" i="21"/>
  <c r="Z36" i="21"/>
  <c r="M36" i="21"/>
  <c r="L36" i="21"/>
  <c r="J36" i="21"/>
  <c r="I36" i="21"/>
  <c r="H36" i="21"/>
  <c r="G36" i="21"/>
  <c r="F36" i="21"/>
  <c r="E36" i="21"/>
  <c r="D36" i="21"/>
  <c r="C36" i="21"/>
  <c r="BC35" i="21"/>
  <c r="BB35" i="21"/>
  <c r="BA35" i="21"/>
  <c r="AN35" i="21"/>
  <c r="AM35" i="21"/>
  <c r="AL35" i="21"/>
  <c r="AK35" i="21"/>
  <c r="AJ35" i="21"/>
  <c r="AI35" i="21"/>
  <c r="AH35" i="21"/>
  <c r="AG35" i="21"/>
  <c r="AF35" i="21"/>
  <c r="AE35" i="21"/>
  <c r="AD35" i="21"/>
  <c r="AB35" i="21"/>
  <c r="AA35" i="21"/>
  <c r="Z35" i="21"/>
  <c r="M35" i="21"/>
  <c r="L35" i="21"/>
  <c r="J35" i="21"/>
  <c r="I35" i="21"/>
  <c r="H35" i="21"/>
  <c r="G35" i="21"/>
  <c r="F35" i="21"/>
  <c r="E35" i="21"/>
  <c r="D35" i="21"/>
  <c r="C35" i="21"/>
  <c r="BC34" i="21"/>
  <c r="BB34" i="21"/>
  <c r="BA34" i="21"/>
  <c r="AN34" i="21"/>
  <c r="AM34" i="21"/>
  <c r="AL34" i="21"/>
  <c r="AK34" i="21"/>
  <c r="AJ34" i="21"/>
  <c r="AI34" i="21"/>
  <c r="AH34" i="21"/>
  <c r="AG34" i="21"/>
  <c r="AF34" i="21"/>
  <c r="AE34" i="21"/>
  <c r="AD34" i="21"/>
  <c r="AB34" i="21"/>
  <c r="AA34" i="21"/>
  <c r="Z34" i="21"/>
  <c r="M34" i="21"/>
  <c r="L34" i="21"/>
  <c r="J34" i="21"/>
  <c r="I34" i="21"/>
  <c r="H34" i="21"/>
  <c r="G34" i="21"/>
  <c r="F34" i="21"/>
  <c r="E34" i="21"/>
  <c r="D34" i="21"/>
  <c r="C34" i="21"/>
  <c r="BC33" i="21"/>
  <c r="BB33" i="21"/>
  <c r="BA33" i="21"/>
  <c r="AN33" i="21"/>
  <c r="AM33" i="21"/>
  <c r="AL33" i="21"/>
  <c r="AK33" i="21"/>
  <c r="AJ33" i="21"/>
  <c r="AI33" i="21"/>
  <c r="AH33" i="21"/>
  <c r="AG33" i="21"/>
  <c r="AF33" i="21"/>
  <c r="AE33" i="21"/>
  <c r="AD33" i="21"/>
  <c r="AB33" i="21"/>
  <c r="AA33" i="21"/>
  <c r="Z33" i="21"/>
  <c r="M33" i="21"/>
  <c r="L33" i="21"/>
  <c r="J33" i="21"/>
  <c r="I33" i="21"/>
  <c r="H33" i="21"/>
  <c r="G33" i="21"/>
  <c r="F33" i="21"/>
  <c r="E33" i="21"/>
  <c r="D33" i="21"/>
  <c r="C33" i="21"/>
  <c r="BC32" i="21"/>
  <c r="BB32" i="21"/>
  <c r="BA32" i="21"/>
  <c r="AN32" i="21"/>
  <c r="AM32" i="21"/>
  <c r="AL32" i="21"/>
  <c r="AK32" i="21"/>
  <c r="AJ32" i="21"/>
  <c r="AI32" i="21"/>
  <c r="AH32" i="21"/>
  <c r="AG32" i="21"/>
  <c r="AF32" i="21"/>
  <c r="AE32" i="21"/>
  <c r="AD32" i="21"/>
  <c r="AB32" i="21"/>
  <c r="AA32" i="21"/>
  <c r="Z32" i="21"/>
  <c r="M32" i="21"/>
  <c r="L32" i="21"/>
  <c r="J32" i="21"/>
  <c r="I32" i="21"/>
  <c r="H32" i="21"/>
  <c r="G32" i="21"/>
  <c r="F32" i="21"/>
  <c r="E32" i="21"/>
  <c r="D32" i="21"/>
  <c r="C32" i="21"/>
  <c r="BC31" i="21"/>
  <c r="BB31" i="21"/>
  <c r="BA31" i="21"/>
  <c r="AN31" i="21"/>
  <c r="AM31" i="21"/>
  <c r="AL31" i="21"/>
  <c r="AK31" i="21"/>
  <c r="AJ31" i="21"/>
  <c r="AI31" i="21"/>
  <c r="AH31" i="21"/>
  <c r="AG31" i="21"/>
  <c r="AF31" i="21"/>
  <c r="AE31" i="21"/>
  <c r="AD31" i="21"/>
  <c r="AB31" i="21"/>
  <c r="AA31" i="21"/>
  <c r="Z31" i="21"/>
  <c r="M31" i="21"/>
  <c r="L31" i="21"/>
  <c r="J31" i="21"/>
  <c r="I31" i="21"/>
  <c r="H31" i="21"/>
  <c r="G31" i="21"/>
  <c r="F31" i="21"/>
  <c r="E31" i="21"/>
  <c r="D31" i="21"/>
  <c r="C31" i="21"/>
  <c r="BC30" i="21"/>
  <c r="BB30" i="21"/>
  <c r="BA30" i="21"/>
  <c r="AN30" i="21"/>
  <c r="AM30" i="21"/>
  <c r="AL30" i="21"/>
  <c r="AK30" i="21"/>
  <c r="AJ30" i="21"/>
  <c r="AI30" i="21"/>
  <c r="AH30" i="21"/>
  <c r="AG30" i="21"/>
  <c r="AF30" i="21"/>
  <c r="AE30" i="21"/>
  <c r="AD30" i="21"/>
  <c r="AB30" i="21"/>
  <c r="AA30" i="21"/>
  <c r="Z30" i="21"/>
  <c r="M30" i="21"/>
  <c r="L30" i="21"/>
  <c r="J30" i="21"/>
  <c r="I30" i="21"/>
  <c r="H30" i="21"/>
  <c r="G30" i="21"/>
  <c r="F30" i="21"/>
  <c r="E30" i="21"/>
  <c r="D30" i="21"/>
  <c r="C30" i="21"/>
  <c r="BC29" i="21"/>
  <c r="BB29" i="21"/>
  <c r="BA29" i="21"/>
  <c r="AN29" i="21"/>
  <c r="AM29" i="21"/>
  <c r="AL29" i="21"/>
  <c r="AK29" i="21"/>
  <c r="AJ29" i="21"/>
  <c r="AI29" i="21"/>
  <c r="AH29" i="21"/>
  <c r="AG29" i="21"/>
  <c r="AF29" i="21"/>
  <c r="AE29" i="21"/>
  <c r="AD29" i="21"/>
  <c r="AB29" i="21"/>
  <c r="AA29" i="21"/>
  <c r="Z29" i="21"/>
  <c r="M29" i="21"/>
  <c r="L29" i="21"/>
  <c r="J29" i="21"/>
  <c r="I29" i="21"/>
  <c r="H29" i="21"/>
  <c r="G29" i="21"/>
  <c r="F29" i="21"/>
  <c r="E29" i="21"/>
  <c r="D29" i="21"/>
  <c r="C29" i="21"/>
  <c r="BC28" i="21"/>
  <c r="BB28" i="21"/>
  <c r="BA28" i="21"/>
  <c r="AN28" i="21"/>
  <c r="AM28" i="21"/>
  <c r="AL28" i="21"/>
  <c r="AK28" i="21"/>
  <c r="AJ28" i="21"/>
  <c r="AI28" i="21"/>
  <c r="AH28" i="21"/>
  <c r="AG28" i="21"/>
  <c r="AF28" i="21"/>
  <c r="AE28" i="21"/>
  <c r="AD28" i="21"/>
  <c r="AB28" i="21"/>
  <c r="AA28" i="21"/>
  <c r="Z28" i="21"/>
  <c r="M28" i="21"/>
  <c r="L28" i="21"/>
  <c r="J28" i="21"/>
  <c r="I28" i="21"/>
  <c r="H28" i="21"/>
  <c r="G28" i="21"/>
  <c r="F28" i="21"/>
  <c r="E28" i="21"/>
  <c r="D28" i="21"/>
  <c r="C28" i="21"/>
  <c r="BC27" i="21"/>
  <c r="BB27" i="21"/>
  <c r="BA27" i="21"/>
  <c r="AN27" i="21"/>
  <c r="AM27" i="21"/>
  <c r="AL27" i="21"/>
  <c r="AK27" i="21"/>
  <c r="AJ27" i="21"/>
  <c r="AI27" i="21"/>
  <c r="AH27" i="21"/>
  <c r="AG27" i="21"/>
  <c r="AF27" i="21"/>
  <c r="AE27" i="21"/>
  <c r="AD27" i="21"/>
  <c r="AB27" i="21"/>
  <c r="AA27" i="21"/>
  <c r="Z27" i="21"/>
  <c r="M27" i="21"/>
  <c r="L27" i="21"/>
  <c r="J27" i="21"/>
  <c r="I27" i="21"/>
  <c r="H27" i="21"/>
  <c r="G27" i="21"/>
  <c r="F27" i="21"/>
  <c r="E27" i="21"/>
  <c r="D27" i="21"/>
  <c r="C27" i="21"/>
  <c r="BC26" i="21"/>
  <c r="BD408" i="3" s="1"/>
  <c r="BB26" i="21"/>
  <c r="BC408" i="3" s="1"/>
  <c r="BA26" i="21"/>
  <c r="BB408" i="3" s="1"/>
  <c r="AN26" i="21"/>
  <c r="AO408" i="3" s="1"/>
  <c r="AM26" i="21"/>
  <c r="AN408" i="3" s="1"/>
  <c r="AL26" i="21"/>
  <c r="AM408" i="3" s="1"/>
  <c r="AK26" i="21"/>
  <c r="AL408" i="3" s="1"/>
  <c r="AJ26" i="21"/>
  <c r="AK408" i="3" s="1"/>
  <c r="AI26" i="21"/>
  <c r="AJ408" i="3" s="1"/>
  <c r="AH26" i="21"/>
  <c r="AI408" i="3" s="1"/>
  <c r="AG26" i="21"/>
  <c r="AH408" i="3" s="1"/>
  <c r="AF26" i="21"/>
  <c r="AG408" i="3" s="1"/>
  <c r="AE26" i="21"/>
  <c r="AF408" i="3" s="1"/>
  <c r="AD26" i="21"/>
  <c r="AE408" i="3" s="1"/>
  <c r="AB26" i="21"/>
  <c r="AA396" i="3" s="1"/>
  <c r="AA26" i="21"/>
  <c r="Z396" i="3" s="1"/>
  <c r="Z26" i="21"/>
  <c r="Y396" i="3" s="1"/>
  <c r="J26" i="21"/>
  <c r="I396" i="3" s="1"/>
  <c r="H26" i="21"/>
  <c r="G396" i="3" s="1"/>
  <c r="G26" i="21"/>
  <c r="F396" i="3" s="1"/>
  <c r="F26" i="21"/>
  <c r="E396" i="3" s="1"/>
  <c r="E26" i="21"/>
  <c r="D396" i="3" s="1"/>
  <c r="D26" i="21"/>
  <c r="C396" i="3" s="1"/>
  <c r="C26" i="21"/>
  <c r="B396" i="3" s="1"/>
  <c r="BC24" i="21"/>
  <c r="BB24" i="21"/>
  <c r="BA24" i="21"/>
  <c r="AN24" i="21"/>
  <c r="AM24" i="21"/>
  <c r="AL24" i="21"/>
  <c r="AK24" i="21"/>
  <c r="AJ24" i="21"/>
  <c r="AI24" i="21"/>
  <c r="AH24" i="21"/>
  <c r="AG24" i="21"/>
  <c r="AF24" i="21"/>
  <c r="AE24" i="21"/>
  <c r="AD24" i="21"/>
  <c r="AB24" i="21"/>
  <c r="AA24" i="21"/>
  <c r="Z24" i="21"/>
  <c r="M24" i="21"/>
  <c r="L24" i="21"/>
  <c r="J24" i="21"/>
  <c r="I24" i="21"/>
  <c r="H24" i="21"/>
  <c r="G24" i="21"/>
  <c r="F24" i="21"/>
  <c r="E24" i="21"/>
  <c r="D24" i="21"/>
  <c r="C24" i="21"/>
  <c r="BC23" i="21"/>
  <c r="BB23" i="21"/>
  <c r="BA23" i="21"/>
  <c r="AN23" i="21"/>
  <c r="AM23" i="21"/>
  <c r="AL23" i="21"/>
  <c r="AK23" i="21"/>
  <c r="AJ23" i="21"/>
  <c r="AI23" i="21"/>
  <c r="AH23" i="21"/>
  <c r="AG23" i="21"/>
  <c r="AF23" i="21"/>
  <c r="AE23" i="21"/>
  <c r="AD23" i="21"/>
  <c r="AB23" i="21"/>
  <c r="AA23" i="21"/>
  <c r="Z23" i="21"/>
  <c r="M23" i="21"/>
  <c r="L23" i="21"/>
  <c r="J23" i="21"/>
  <c r="I23" i="21"/>
  <c r="H23" i="21"/>
  <c r="G23" i="21"/>
  <c r="F23" i="21"/>
  <c r="E23" i="21"/>
  <c r="D23" i="21"/>
  <c r="C23" i="21"/>
  <c r="BC22" i="21"/>
  <c r="BD413" i="3" s="1"/>
  <c r="BB22" i="21"/>
  <c r="BC413" i="3" s="1"/>
  <c r="BA22" i="21"/>
  <c r="BB413" i="3" s="1"/>
  <c r="AN22" i="21"/>
  <c r="AO413" i="3" s="1"/>
  <c r="AM22" i="21"/>
  <c r="AN413" i="3" s="1"/>
  <c r="AL22" i="21"/>
  <c r="AM413" i="3" s="1"/>
  <c r="AK22" i="21"/>
  <c r="AL413" i="3" s="1"/>
  <c r="AJ22" i="21"/>
  <c r="AK413" i="3" s="1"/>
  <c r="AI22" i="21"/>
  <c r="AJ413" i="3" s="1"/>
  <c r="AH22" i="21"/>
  <c r="AI413" i="3" s="1"/>
  <c r="AG22" i="21"/>
  <c r="AH413" i="3" s="1"/>
  <c r="AF22" i="21"/>
  <c r="AG413" i="3" s="1"/>
  <c r="AE22" i="21"/>
  <c r="AF413" i="3" s="1"/>
  <c r="AD22" i="21"/>
  <c r="AE413" i="3" s="1"/>
  <c r="AB22" i="21"/>
  <c r="AA401" i="3" s="1"/>
  <c r="AA22" i="21"/>
  <c r="Z401" i="3" s="1"/>
  <c r="Z22" i="21"/>
  <c r="Y401" i="3" s="1"/>
  <c r="M22" i="21"/>
  <c r="L401" i="3" s="1"/>
  <c r="L22" i="21"/>
  <c r="K401" i="3" s="1"/>
  <c r="J22" i="21"/>
  <c r="I401" i="3" s="1"/>
  <c r="I22" i="21"/>
  <c r="H401" i="3" s="1"/>
  <c r="H22" i="21"/>
  <c r="G401" i="3" s="1"/>
  <c r="G22" i="21"/>
  <c r="F401" i="3" s="1"/>
  <c r="F22" i="21"/>
  <c r="E401" i="3" s="1"/>
  <c r="E22" i="21"/>
  <c r="D401" i="3" s="1"/>
  <c r="D22" i="21"/>
  <c r="C401" i="3" s="1"/>
  <c r="C22" i="21"/>
  <c r="B401" i="3" s="1"/>
  <c r="BC21" i="21"/>
  <c r="BD412" i="3" s="1"/>
  <c r="BB21" i="21"/>
  <c r="BC412" i="3" s="1"/>
  <c r="BA21" i="21"/>
  <c r="BB412" i="3" s="1"/>
  <c r="AN21" i="21"/>
  <c r="AO412" i="3" s="1"/>
  <c r="AM21" i="21"/>
  <c r="AN412" i="3" s="1"/>
  <c r="AL21" i="21"/>
  <c r="AM412" i="3" s="1"/>
  <c r="AK21" i="21"/>
  <c r="AL412" i="3" s="1"/>
  <c r="AJ21" i="21"/>
  <c r="AK412" i="3" s="1"/>
  <c r="AI21" i="21"/>
  <c r="AJ412" i="3" s="1"/>
  <c r="AH21" i="21"/>
  <c r="AI412" i="3" s="1"/>
  <c r="AG21" i="21"/>
  <c r="AH412" i="3" s="1"/>
  <c r="AF21" i="21"/>
  <c r="AG412" i="3" s="1"/>
  <c r="AE21" i="21"/>
  <c r="AF412" i="3" s="1"/>
  <c r="AD21" i="21"/>
  <c r="AE412" i="3" s="1"/>
  <c r="AB21" i="21"/>
  <c r="AA400" i="3" s="1"/>
  <c r="AA21" i="21"/>
  <c r="Z400" i="3" s="1"/>
  <c r="Z21" i="21"/>
  <c r="Y400" i="3" s="1"/>
  <c r="M21" i="21"/>
  <c r="L400" i="3" s="1"/>
  <c r="L21" i="21"/>
  <c r="K400" i="3" s="1"/>
  <c r="J21" i="21"/>
  <c r="I400" i="3" s="1"/>
  <c r="I21" i="21"/>
  <c r="H400" i="3" s="1"/>
  <c r="H21" i="21"/>
  <c r="G400" i="3" s="1"/>
  <c r="G21" i="21"/>
  <c r="F400" i="3" s="1"/>
  <c r="F21" i="21"/>
  <c r="E400" i="3" s="1"/>
  <c r="E21" i="21"/>
  <c r="D400" i="3" s="1"/>
  <c r="D21" i="21"/>
  <c r="C400" i="3" s="1"/>
  <c r="C21" i="21"/>
  <c r="B400" i="3" s="1"/>
  <c r="BC20" i="21"/>
  <c r="BB20" i="21"/>
  <c r="BA20" i="21"/>
  <c r="AN20" i="21"/>
  <c r="AM20" i="21"/>
  <c r="AL20" i="21"/>
  <c r="AK20" i="21"/>
  <c r="AJ20" i="21"/>
  <c r="AI20" i="21"/>
  <c r="AH20" i="21"/>
  <c r="AG20" i="21"/>
  <c r="AF20" i="21"/>
  <c r="AE20" i="21"/>
  <c r="AD20" i="21"/>
  <c r="AB20" i="21"/>
  <c r="AA20" i="21"/>
  <c r="Z20" i="21"/>
  <c r="M20" i="21"/>
  <c r="L20" i="21"/>
  <c r="J20" i="21"/>
  <c r="I20" i="21"/>
  <c r="H20" i="21"/>
  <c r="G20" i="21"/>
  <c r="F20" i="21"/>
  <c r="E20" i="21"/>
  <c r="D20" i="21"/>
  <c r="C20" i="21"/>
  <c r="BC19" i="21"/>
  <c r="BB19" i="21"/>
  <c r="BA19" i="21"/>
  <c r="AN19" i="21"/>
  <c r="AM19" i="21"/>
  <c r="AL19" i="21"/>
  <c r="AK19" i="21"/>
  <c r="AJ19" i="21"/>
  <c r="AI19" i="21"/>
  <c r="AH19" i="21"/>
  <c r="AG19" i="21"/>
  <c r="AF19" i="21"/>
  <c r="AE19" i="21"/>
  <c r="AD19" i="21"/>
  <c r="AB19" i="21"/>
  <c r="AA19" i="21"/>
  <c r="Z19" i="21"/>
  <c r="M19" i="21"/>
  <c r="L19" i="21"/>
  <c r="J19" i="21"/>
  <c r="I19" i="21"/>
  <c r="H19" i="21"/>
  <c r="G19" i="21"/>
  <c r="F19" i="21"/>
  <c r="E19" i="21"/>
  <c r="D19" i="21"/>
  <c r="C19" i="21"/>
  <c r="BC18" i="21"/>
  <c r="BB18" i="21"/>
  <c r="BA18" i="21"/>
  <c r="AN18" i="21"/>
  <c r="AM18" i="21"/>
  <c r="AL18" i="21"/>
  <c r="AK18" i="21"/>
  <c r="AJ18" i="21"/>
  <c r="AI18" i="21"/>
  <c r="AH18" i="21"/>
  <c r="AG18" i="21"/>
  <c r="AF18" i="21"/>
  <c r="AE18" i="21"/>
  <c r="AD18" i="21"/>
  <c r="AB18" i="21"/>
  <c r="AA18" i="21"/>
  <c r="Z18" i="21"/>
  <c r="M18" i="21"/>
  <c r="L18" i="21"/>
  <c r="J18" i="21"/>
  <c r="I18" i="21"/>
  <c r="H18" i="21"/>
  <c r="G18" i="21"/>
  <c r="F18" i="21"/>
  <c r="E18" i="21"/>
  <c r="D18" i="21"/>
  <c r="C18" i="21"/>
  <c r="BC17" i="21"/>
  <c r="BD411" i="3" s="1"/>
  <c r="BB17" i="21"/>
  <c r="BC411" i="3" s="1"/>
  <c r="BA17" i="21"/>
  <c r="BB411" i="3" s="1"/>
  <c r="AN17" i="21"/>
  <c r="AO411" i="3" s="1"/>
  <c r="AM17" i="21"/>
  <c r="AN411" i="3" s="1"/>
  <c r="AL17" i="21"/>
  <c r="AM411" i="3" s="1"/>
  <c r="AK17" i="21"/>
  <c r="AL411" i="3" s="1"/>
  <c r="AJ17" i="21"/>
  <c r="AK411" i="3" s="1"/>
  <c r="AI17" i="21"/>
  <c r="AJ411" i="3" s="1"/>
  <c r="AH17" i="21"/>
  <c r="AI411" i="3" s="1"/>
  <c r="AG17" i="21"/>
  <c r="AH411" i="3" s="1"/>
  <c r="AF17" i="21"/>
  <c r="AG411" i="3" s="1"/>
  <c r="AE17" i="21"/>
  <c r="AF411" i="3" s="1"/>
  <c r="AD17" i="21"/>
  <c r="AE411" i="3" s="1"/>
  <c r="AB17" i="21"/>
  <c r="AA399" i="3" s="1"/>
  <c r="AA17" i="21"/>
  <c r="Z399" i="3" s="1"/>
  <c r="Z17" i="21"/>
  <c r="Y399" i="3" s="1"/>
  <c r="M17" i="21"/>
  <c r="L399" i="3" s="1"/>
  <c r="L17" i="21"/>
  <c r="K399" i="3" s="1"/>
  <c r="J17" i="21"/>
  <c r="I399" i="3" s="1"/>
  <c r="I17" i="21"/>
  <c r="H399" i="3" s="1"/>
  <c r="H17" i="21"/>
  <c r="G399" i="3" s="1"/>
  <c r="G17" i="21"/>
  <c r="F399" i="3" s="1"/>
  <c r="F17" i="21"/>
  <c r="E399" i="3" s="1"/>
  <c r="E17" i="21"/>
  <c r="D399" i="3" s="1"/>
  <c r="D17" i="21"/>
  <c r="C399" i="3" s="1"/>
  <c r="C17" i="21"/>
  <c r="B399" i="3" s="1"/>
  <c r="BC16" i="21"/>
  <c r="BD410" i="3" s="1"/>
  <c r="BB16" i="21"/>
  <c r="BC410" i="3" s="1"/>
  <c r="BA16" i="21"/>
  <c r="BB410" i="3" s="1"/>
  <c r="AN16" i="21"/>
  <c r="AO410" i="3" s="1"/>
  <c r="AM16" i="21"/>
  <c r="AN410" i="3" s="1"/>
  <c r="AL16" i="21"/>
  <c r="AM410" i="3" s="1"/>
  <c r="AK16" i="21"/>
  <c r="AL410" i="3" s="1"/>
  <c r="AJ16" i="21"/>
  <c r="AK410" i="3" s="1"/>
  <c r="AI16" i="21"/>
  <c r="AJ410" i="3" s="1"/>
  <c r="AH16" i="21"/>
  <c r="AI410" i="3" s="1"/>
  <c r="AG16" i="21"/>
  <c r="AH410" i="3" s="1"/>
  <c r="AF16" i="21"/>
  <c r="AG410" i="3" s="1"/>
  <c r="AE16" i="21"/>
  <c r="AF410" i="3" s="1"/>
  <c r="AD16" i="21"/>
  <c r="AE410" i="3" s="1"/>
  <c r="AB16" i="21"/>
  <c r="AA398" i="3" s="1"/>
  <c r="AA16" i="21"/>
  <c r="Z398" i="3" s="1"/>
  <c r="Z16" i="21"/>
  <c r="Y398" i="3" s="1"/>
  <c r="M16" i="21"/>
  <c r="L398" i="3" s="1"/>
  <c r="L16" i="21"/>
  <c r="K398" i="3" s="1"/>
  <c r="J16" i="21"/>
  <c r="I398" i="3" s="1"/>
  <c r="I16" i="21"/>
  <c r="H398" i="3" s="1"/>
  <c r="H16" i="21"/>
  <c r="G398" i="3" s="1"/>
  <c r="G16" i="21"/>
  <c r="F398" i="3" s="1"/>
  <c r="F16" i="21"/>
  <c r="E398" i="3" s="1"/>
  <c r="E16" i="21"/>
  <c r="D398" i="3" s="1"/>
  <c r="D16" i="21"/>
  <c r="C398" i="3" s="1"/>
  <c r="C16" i="21"/>
  <c r="B398" i="3" s="1"/>
  <c r="BC15" i="21"/>
  <c r="BB15" i="21"/>
  <c r="BA15" i="21"/>
  <c r="AN15" i="21"/>
  <c r="AM15" i="21"/>
  <c r="AL15" i="21"/>
  <c r="AK15" i="21"/>
  <c r="AJ15" i="21"/>
  <c r="AI15" i="21"/>
  <c r="AH15" i="21"/>
  <c r="AG15" i="21"/>
  <c r="AF15" i="21"/>
  <c r="AE15" i="21"/>
  <c r="AD15" i="21"/>
  <c r="AB15" i="21"/>
  <c r="AA15" i="21"/>
  <c r="Z15" i="21"/>
  <c r="M15" i="21"/>
  <c r="L15" i="21"/>
  <c r="J15" i="21"/>
  <c r="I15" i="21"/>
  <c r="H15" i="21"/>
  <c r="G15" i="21"/>
  <c r="F15" i="21"/>
  <c r="E15" i="21"/>
  <c r="D15" i="21"/>
  <c r="C15" i="21"/>
  <c r="BC14" i="21"/>
  <c r="BB14" i="21"/>
  <c r="BA14" i="21"/>
  <c r="AN14" i="21"/>
  <c r="AM14" i="21"/>
  <c r="AL14" i="21"/>
  <c r="AK14" i="21"/>
  <c r="AJ14" i="21"/>
  <c r="AI14" i="21"/>
  <c r="AH14" i="21"/>
  <c r="AG14" i="21"/>
  <c r="AF14" i="21"/>
  <c r="AE14" i="21"/>
  <c r="AD14" i="21"/>
  <c r="AB14" i="21"/>
  <c r="AA14" i="21"/>
  <c r="Z14" i="21"/>
  <c r="M14" i="21"/>
  <c r="L14" i="21"/>
  <c r="J14" i="21"/>
  <c r="I14" i="21"/>
  <c r="H14" i="21"/>
  <c r="G14" i="21"/>
  <c r="F14" i="21"/>
  <c r="E14" i="21"/>
  <c r="D14" i="21"/>
  <c r="C14" i="21"/>
  <c r="BC13" i="21"/>
  <c r="BD414" i="3" s="1"/>
  <c r="BB13" i="21"/>
  <c r="BC414" i="3" s="1"/>
  <c r="BA13" i="21"/>
  <c r="BB414" i="3" s="1"/>
  <c r="AN13" i="21"/>
  <c r="AO414" i="3" s="1"/>
  <c r="AM13" i="21"/>
  <c r="AN414" i="3" s="1"/>
  <c r="AL13" i="21"/>
  <c r="AM414" i="3" s="1"/>
  <c r="AK13" i="21"/>
  <c r="AL414" i="3" s="1"/>
  <c r="AJ13" i="21"/>
  <c r="AK414" i="3" s="1"/>
  <c r="AI13" i="21"/>
  <c r="AJ414" i="3" s="1"/>
  <c r="AH13" i="21"/>
  <c r="AI414" i="3" s="1"/>
  <c r="AG13" i="21"/>
  <c r="AH414" i="3" s="1"/>
  <c r="AF13" i="21"/>
  <c r="AG414" i="3" s="1"/>
  <c r="AE13" i="21"/>
  <c r="AF414" i="3" s="1"/>
  <c r="AD13" i="21"/>
  <c r="AE414" i="3" s="1"/>
  <c r="AB13" i="21"/>
  <c r="AA402" i="3" s="1"/>
  <c r="AA13" i="21"/>
  <c r="Z402" i="3" s="1"/>
  <c r="Z13" i="21"/>
  <c r="Y402" i="3" s="1"/>
  <c r="M13" i="21"/>
  <c r="L402" i="3" s="1"/>
  <c r="L13" i="21"/>
  <c r="K402" i="3" s="1"/>
  <c r="J13" i="21"/>
  <c r="I402" i="3" s="1"/>
  <c r="I13" i="21"/>
  <c r="H402" i="3" s="1"/>
  <c r="H13" i="21"/>
  <c r="G402" i="3" s="1"/>
  <c r="G13" i="21"/>
  <c r="F402" i="3" s="1"/>
  <c r="F13" i="21"/>
  <c r="E402" i="3" s="1"/>
  <c r="E13" i="21"/>
  <c r="D402" i="3" s="1"/>
  <c r="D13" i="21"/>
  <c r="C402" i="3" s="1"/>
  <c r="C13" i="21"/>
  <c r="B402" i="3" s="1"/>
  <c r="BC12" i="21"/>
  <c r="BB12" i="21"/>
  <c r="BA12" i="21"/>
  <c r="AN12" i="21"/>
  <c r="AM12" i="21"/>
  <c r="AL12" i="21"/>
  <c r="AK12" i="21"/>
  <c r="AJ12" i="21"/>
  <c r="AI12" i="21"/>
  <c r="AH12" i="21"/>
  <c r="AG12" i="21"/>
  <c r="AF12" i="21"/>
  <c r="AE12" i="21"/>
  <c r="AD12" i="21"/>
  <c r="AB12" i="21"/>
  <c r="AA12" i="21"/>
  <c r="Z12" i="21"/>
  <c r="M12" i="21"/>
  <c r="L12" i="21"/>
  <c r="J12" i="21"/>
  <c r="I12" i="21"/>
  <c r="H12" i="21"/>
  <c r="G12" i="21"/>
  <c r="F12" i="21"/>
  <c r="E12" i="21"/>
  <c r="D12" i="21"/>
  <c r="C12" i="21"/>
  <c r="BC11" i="21"/>
  <c r="BB11" i="21"/>
  <c r="BA11" i="21"/>
  <c r="AN11" i="21"/>
  <c r="AM11" i="21"/>
  <c r="AL11" i="21"/>
  <c r="AK11" i="21"/>
  <c r="AJ11" i="21"/>
  <c r="AI11" i="21"/>
  <c r="AH11" i="21"/>
  <c r="AG11" i="21"/>
  <c r="AF11" i="21"/>
  <c r="AE11" i="21"/>
  <c r="AD11" i="21"/>
  <c r="AB11" i="21"/>
  <c r="AA11" i="21"/>
  <c r="Z11" i="21"/>
  <c r="M11" i="21"/>
  <c r="L11" i="21"/>
  <c r="J11" i="21"/>
  <c r="I11" i="21"/>
  <c r="H11" i="21"/>
  <c r="G11" i="21"/>
  <c r="F11" i="21"/>
  <c r="E11" i="21"/>
  <c r="D11" i="21"/>
  <c r="C11" i="21"/>
  <c r="BC10" i="21"/>
  <c r="BB10" i="21"/>
  <c r="BA10" i="21"/>
  <c r="AN10" i="21"/>
  <c r="AM10" i="21"/>
  <c r="AL10" i="21"/>
  <c r="AK10" i="21"/>
  <c r="AJ10" i="21"/>
  <c r="AI10" i="21"/>
  <c r="AH10" i="21"/>
  <c r="AG10" i="21"/>
  <c r="AF10" i="21"/>
  <c r="AE10" i="21"/>
  <c r="AD10" i="21"/>
  <c r="AB10" i="21"/>
  <c r="AA10" i="21"/>
  <c r="Z10" i="21"/>
  <c r="M10" i="21"/>
  <c r="L10" i="21"/>
  <c r="J10" i="21"/>
  <c r="I10" i="21"/>
  <c r="H10" i="21"/>
  <c r="G10" i="21"/>
  <c r="F10" i="21"/>
  <c r="E10" i="21"/>
  <c r="D10" i="21"/>
  <c r="C10" i="21"/>
  <c r="BC8" i="21"/>
  <c r="BB8" i="21"/>
  <c r="BA8" i="21"/>
  <c r="AN8" i="21"/>
  <c r="AM8" i="21"/>
  <c r="AL8" i="21"/>
  <c r="AK8" i="21"/>
  <c r="AJ8" i="21"/>
  <c r="AI8" i="21"/>
  <c r="AH8" i="21"/>
  <c r="AG8" i="21"/>
  <c r="AF8" i="21"/>
  <c r="AE8" i="21"/>
  <c r="AD8" i="21"/>
  <c r="AB8" i="21"/>
  <c r="AA8" i="21"/>
  <c r="Z8" i="21"/>
  <c r="M8" i="21"/>
  <c r="L8" i="21"/>
  <c r="J8" i="21"/>
  <c r="I8" i="21"/>
  <c r="H8" i="21"/>
  <c r="G8" i="21"/>
  <c r="F8" i="21"/>
  <c r="E8" i="21"/>
  <c r="D8" i="21"/>
  <c r="C8" i="21"/>
  <c r="BC7" i="21"/>
  <c r="BB7" i="21"/>
  <c r="BA7" i="21"/>
  <c r="AN7" i="21"/>
  <c r="AM7" i="21"/>
  <c r="AL7" i="21"/>
  <c r="AK7" i="21"/>
  <c r="AJ7" i="21"/>
  <c r="AI7" i="21"/>
  <c r="AH7" i="21"/>
  <c r="AG7" i="21"/>
  <c r="AF7" i="21"/>
  <c r="AE7" i="21"/>
  <c r="AD7" i="21"/>
  <c r="AB7" i="21"/>
  <c r="AA7" i="21"/>
  <c r="Z7" i="21"/>
  <c r="M7" i="21"/>
  <c r="L7" i="21"/>
  <c r="J7" i="21"/>
  <c r="I7" i="21"/>
  <c r="H7" i="21"/>
  <c r="G7" i="21"/>
  <c r="F7" i="21"/>
  <c r="E7" i="21"/>
  <c r="D7" i="21"/>
  <c r="C7" i="21"/>
  <c r="BC6" i="21"/>
  <c r="BB6" i="21"/>
  <c r="BA6" i="21"/>
  <c r="AN6" i="21"/>
  <c r="AK6" i="21"/>
  <c r="AJ6" i="21"/>
  <c r="AI6" i="21"/>
  <c r="AH6" i="21"/>
  <c r="AG6" i="21"/>
  <c r="AF6" i="21"/>
  <c r="AE6" i="21"/>
  <c r="AD6" i="21"/>
  <c r="AB6" i="21"/>
  <c r="AA6" i="21"/>
  <c r="Z6" i="21"/>
  <c r="M6" i="21"/>
  <c r="J6" i="21"/>
  <c r="I6" i="21"/>
  <c r="H6" i="21"/>
  <c r="G6" i="21"/>
  <c r="F6" i="21"/>
  <c r="E6" i="21"/>
  <c r="D6" i="21"/>
  <c r="C6" i="21"/>
  <c r="BC5" i="21"/>
  <c r="BB5" i="21"/>
  <c r="BA5" i="21"/>
  <c r="AK5" i="21"/>
  <c r="AJ5" i="21"/>
  <c r="AI5" i="21"/>
  <c r="AH5" i="21"/>
  <c r="AG5" i="21"/>
  <c r="AB5" i="21"/>
  <c r="AA5" i="21"/>
  <c r="Z5" i="21"/>
  <c r="J5" i="21"/>
  <c r="G5" i="21"/>
  <c r="F5" i="21"/>
  <c r="E5" i="21"/>
  <c r="D5" i="21"/>
  <c r="C5" i="21"/>
  <c r="AL4" i="21"/>
  <c r="AM4" i="21" s="1"/>
  <c r="AN4" i="21" s="1"/>
  <c r="AO4" i="21" s="1"/>
  <c r="AP4" i="21" s="1"/>
  <c r="AQ4" i="21" s="1"/>
  <c r="AR4" i="21" s="1"/>
  <c r="AS4" i="21" s="1"/>
  <c r="AT4" i="21" s="1"/>
  <c r="AU4" i="21" s="1"/>
  <c r="AV4" i="21" s="1"/>
  <c r="AW4" i="21" s="1"/>
  <c r="AX4" i="21" s="1"/>
  <c r="AY4" i="21" s="1"/>
  <c r="AZ4" i="21" s="1"/>
  <c r="BA4" i="21" s="1"/>
  <c r="BB4" i="21" s="1"/>
  <c r="BC4" i="21" s="1"/>
  <c r="L4" i="21"/>
  <c r="M4" i="21" s="1"/>
  <c r="N4" i="21" s="1"/>
  <c r="O4" i="21" s="1"/>
  <c r="P4" i="21" s="1"/>
  <c r="Q4" i="21" s="1"/>
  <c r="R4" i="21" s="1"/>
  <c r="S4" i="21" s="1"/>
  <c r="T4" i="21" s="1"/>
  <c r="U4" i="21" s="1"/>
  <c r="V4" i="21" s="1"/>
  <c r="W4" i="21" s="1"/>
  <c r="X4" i="21" s="1"/>
  <c r="Y4" i="21" s="1"/>
  <c r="Z4" i="21" s="1"/>
  <c r="AA4" i="21" s="1"/>
  <c r="AB4" i="21" s="1"/>
  <c r="K4" i="21"/>
  <c r="BC91" i="26"/>
  <c r="BB91" i="26"/>
  <c r="BA91" i="26"/>
  <c r="AN91" i="26"/>
  <c r="AM91" i="26"/>
  <c r="AL91" i="26"/>
  <c r="AK91" i="26"/>
  <c r="AJ91" i="26"/>
  <c r="AI91" i="26"/>
  <c r="AH91" i="26"/>
  <c r="AG91" i="26"/>
  <c r="AF91" i="26"/>
  <c r="AE91" i="26"/>
  <c r="AD91" i="26"/>
  <c r="AB91" i="26"/>
  <c r="AA91" i="26"/>
  <c r="Z91" i="26"/>
  <c r="M91" i="26"/>
  <c r="L91" i="26"/>
  <c r="K91" i="26"/>
  <c r="J91" i="26"/>
  <c r="I91" i="26"/>
  <c r="H91" i="26"/>
  <c r="G91" i="26"/>
  <c r="F91" i="26"/>
  <c r="E91" i="26"/>
  <c r="D91" i="26"/>
  <c r="C91" i="26"/>
  <c r="BC90" i="26"/>
  <c r="BB90" i="26"/>
  <c r="BA90" i="26"/>
  <c r="AN90" i="26"/>
  <c r="AM90" i="26"/>
  <c r="AL90" i="26"/>
  <c r="AK90" i="26"/>
  <c r="AJ90" i="26"/>
  <c r="AI90" i="26"/>
  <c r="AH90" i="26"/>
  <c r="AG90" i="26"/>
  <c r="AF90" i="26"/>
  <c r="AE90" i="26"/>
  <c r="AD90" i="26"/>
  <c r="AB90" i="26"/>
  <c r="AA90" i="26"/>
  <c r="Z90" i="26"/>
  <c r="M90" i="26"/>
  <c r="L90" i="26"/>
  <c r="K90" i="26"/>
  <c r="J90" i="26"/>
  <c r="I90" i="26"/>
  <c r="H90" i="26"/>
  <c r="G90" i="26"/>
  <c r="F90" i="26"/>
  <c r="E90" i="26"/>
  <c r="D90" i="26"/>
  <c r="C90" i="26"/>
  <c r="BC89" i="26"/>
  <c r="BB89" i="26"/>
  <c r="BA89" i="26"/>
  <c r="AN89" i="26"/>
  <c r="AM89" i="26"/>
  <c r="AL89" i="26"/>
  <c r="AK89" i="26"/>
  <c r="AJ89" i="26"/>
  <c r="AI89" i="26"/>
  <c r="AH89" i="26"/>
  <c r="AG89" i="26"/>
  <c r="AF89" i="26"/>
  <c r="AE89" i="26"/>
  <c r="AD89" i="26"/>
  <c r="AB89" i="26"/>
  <c r="AA89" i="26"/>
  <c r="Z89" i="26"/>
  <c r="M89" i="26"/>
  <c r="L89" i="26"/>
  <c r="K89" i="26"/>
  <c r="J89" i="26"/>
  <c r="I89" i="26"/>
  <c r="H89" i="26"/>
  <c r="G89" i="26"/>
  <c r="F89" i="26"/>
  <c r="E89" i="26"/>
  <c r="D89" i="26"/>
  <c r="C89" i="26"/>
  <c r="BC88" i="26"/>
  <c r="BB88" i="26"/>
  <c r="BA88" i="26"/>
  <c r="AN88" i="26"/>
  <c r="AM88" i="26"/>
  <c r="AL88" i="26"/>
  <c r="AK88" i="26"/>
  <c r="AJ88" i="26"/>
  <c r="AI88" i="26"/>
  <c r="AH88" i="26"/>
  <c r="AG88" i="26"/>
  <c r="AF88" i="26"/>
  <c r="AE88" i="26"/>
  <c r="AD88" i="26"/>
  <c r="AB88" i="26"/>
  <c r="AA88" i="26"/>
  <c r="Z88" i="26"/>
  <c r="M88" i="26"/>
  <c r="L88" i="26"/>
  <c r="K88" i="26"/>
  <c r="J88" i="26"/>
  <c r="I88" i="26"/>
  <c r="H88" i="26"/>
  <c r="G88" i="26"/>
  <c r="F88" i="26"/>
  <c r="E88" i="26"/>
  <c r="D88" i="26"/>
  <c r="C88" i="26"/>
  <c r="BC87" i="26"/>
  <c r="BB87" i="26"/>
  <c r="BA87" i="26"/>
  <c r="AN87" i="26"/>
  <c r="AM87" i="26"/>
  <c r="AL87" i="26"/>
  <c r="AK87" i="26"/>
  <c r="AJ87" i="26"/>
  <c r="AI87" i="26"/>
  <c r="AH87" i="26"/>
  <c r="AG87" i="26"/>
  <c r="AF87" i="26"/>
  <c r="AE87" i="26"/>
  <c r="AD87" i="26"/>
  <c r="AB87" i="26"/>
  <c r="AA87" i="26"/>
  <c r="Z87" i="26"/>
  <c r="M87" i="26"/>
  <c r="L87" i="26"/>
  <c r="K87" i="26"/>
  <c r="J87" i="26"/>
  <c r="I87" i="26"/>
  <c r="H87" i="26"/>
  <c r="G87" i="26"/>
  <c r="F87" i="26"/>
  <c r="E87" i="26"/>
  <c r="D87" i="26"/>
  <c r="C87" i="26"/>
  <c r="BC86" i="26"/>
  <c r="BB86" i="26"/>
  <c r="BA86" i="26"/>
  <c r="AN86" i="26"/>
  <c r="AM86" i="26"/>
  <c r="AL86" i="26"/>
  <c r="AK86" i="26"/>
  <c r="AJ86" i="26"/>
  <c r="AI86" i="26"/>
  <c r="AH86" i="26"/>
  <c r="AG86" i="26"/>
  <c r="AF86" i="26"/>
  <c r="AE86" i="26"/>
  <c r="AD86" i="26"/>
  <c r="AB86" i="26"/>
  <c r="AA86" i="26"/>
  <c r="Z86" i="26"/>
  <c r="M86" i="26"/>
  <c r="L86" i="26"/>
  <c r="K86" i="26"/>
  <c r="J86" i="26"/>
  <c r="I86" i="26"/>
  <c r="H86" i="26"/>
  <c r="G86" i="26"/>
  <c r="F86" i="26"/>
  <c r="E86" i="26"/>
  <c r="D86" i="26"/>
  <c r="C86" i="26"/>
  <c r="BC85" i="26"/>
  <c r="BB85" i="26"/>
  <c r="BA85" i="26"/>
  <c r="AN85" i="26"/>
  <c r="AM85" i="26"/>
  <c r="AL85" i="26"/>
  <c r="AK85" i="26"/>
  <c r="AJ85" i="26"/>
  <c r="AI85" i="26"/>
  <c r="AH85" i="26"/>
  <c r="AG85" i="26"/>
  <c r="AF85" i="26"/>
  <c r="AE85" i="26"/>
  <c r="AD85" i="26"/>
  <c r="AB85" i="26"/>
  <c r="AA85" i="26"/>
  <c r="Z85" i="26"/>
  <c r="M85" i="26"/>
  <c r="L85" i="26"/>
  <c r="K85" i="26"/>
  <c r="J85" i="26"/>
  <c r="I85" i="26"/>
  <c r="H85" i="26"/>
  <c r="G85" i="26"/>
  <c r="F85" i="26"/>
  <c r="E85" i="26"/>
  <c r="D85" i="26"/>
  <c r="C85" i="26"/>
  <c r="BC84" i="26"/>
  <c r="BB84" i="26"/>
  <c r="BA84" i="26"/>
  <c r="AN84" i="26"/>
  <c r="AM84" i="26"/>
  <c r="AL84" i="26"/>
  <c r="AK84" i="26"/>
  <c r="AJ84" i="26"/>
  <c r="AI84" i="26"/>
  <c r="AH84" i="26"/>
  <c r="AG84" i="26"/>
  <c r="AF84" i="26"/>
  <c r="AE84" i="26"/>
  <c r="AD84" i="26"/>
  <c r="AB84" i="26"/>
  <c r="AA84" i="26"/>
  <c r="Z84" i="26"/>
  <c r="M84" i="26"/>
  <c r="L84" i="26"/>
  <c r="K84" i="26"/>
  <c r="J84" i="26"/>
  <c r="I84" i="26"/>
  <c r="H84" i="26"/>
  <c r="G84" i="26"/>
  <c r="F84" i="26"/>
  <c r="E84" i="26"/>
  <c r="D84" i="26"/>
  <c r="C84" i="26"/>
  <c r="BC83" i="26"/>
  <c r="BB83" i="26"/>
  <c r="BA83" i="26"/>
  <c r="AN83" i="26"/>
  <c r="AM83" i="26"/>
  <c r="AL83" i="26"/>
  <c r="AK83" i="26"/>
  <c r="AJ83" i="26"/>
  <c r="AI83" i="26"/>
  <c r="AH83" i="26"/>
  <c r="AG83" i="26"/>
  <c r="AF83" i="26"/>
  <c r="AE83" i="26"/>
  <c r="AD83" i="26"/>
  <c r="AB83" i="26"/>
  <c r="AA83" i="26"/>
  <c r="Z83" i="26"/>
  <c r="M83" i="26"/>
  <c r="L83" i="26"/>
  <c r="K83" i="26"/>
  <c r="J83" i="26"/>
  <c r="I83" i="26"/>
  <c r="H83" i="26"/>
  <c r="G83" i="26"/>
  <c r="F83" i="26"/>
  <c r="E83" i="26"/>
  <c r="D83" i="26"/>
  <c r="C83" i="26"/>
  <c r="BC82" i="26"/>
  <c r="BB82" i="26"/>
  <c r="BA82" i="26"/>
  <c r="AZ82" i="26"/>
  <c r="AY82" i="26"/>
  <c r="AN82" i="26"/>
  <c r="AM82" i="26"/>
  <c r="AL82" i="26"/>
  <c r="AK82" i="26"/>
  <c r="AJ82" i="26"/>
  <c r="AI82" i="26"/>
  <c r="AH82" i="26"/>
  <c r="AG82" i="26"/>
  <c r="AF82" i="26"/>
  <c r="AE82" i="26"/>
  <c r="AD82" i="26"/>
  <c r="AB82" i="26"/>
  <c r="AA82" i="26"/>
  <c r="Z82" i="26"/>
  <c r="Y82" i="26"/>
  <c r="X82" i="26"/>
  <c r="M82" i="26"/>
  <c r="L82" i="26"/>
  <c r="K82" i="26"/>
  <c r="J82" i="26"/>
  <c r="I82" i="26"/>
  <c r="H82" i="26"/>
  <c r="G82" i="26"/>
  <c r="F82" i="26"/>
  <c r="E82" i="26"/>
  <c r="D82" i="26"/>
  <c r="C82" i="26"/>
  <c r="BC81" i="26"/>
  <c r="BB81" i="26"/>
  <c r="BA81" i="26"/>
  <c r="AN81" i="26"/>
  <c r="AM81" i="26"/>
  <c r="AL81" i="26"/>
  <c r="AK81" i="26"/>
  <c r="AJ81" i="26"/>
  <c r="AI81" i="26"/>
  <c r="AH81" i="26"/>
  <c r="AG81" i="26"/>
  <c r="AF81" i="26"/>
  <c r="AE81" i="26"/>
  <c r="AD81" i="26"/>
  <c r="AB81" i="26"/>
  <c r="AA81" i="26"/>
  <c r="Z81" i="26"/>
  <c r="M81" i="26"/>
  <c r="L81" i="26"/>
  <c r="K81" i="26"/>
  <c r="J81" i="26"/>
  <c r="I81" i="26"/>
  <c r="H81" i="26"/>
  <c r="G81" i="26"/>
  <c r="F81" i="26"/>
  <c r="E81" i="26"/>
  <c r="D81" i="26"/>
  <c r="C81" i="26"/>
  <c r="BC80" i="26"/>
  <c r="BD437" i="3" s="1"/>
  <c r="BB80" i="26"/>
  <c r="BC437" i="3" s="1"/>
  <c r="BA80" i="26"/>
  <c r="BB437" i="3" s="1"/>
  <c r="AN80" i="26"/>
  <c r="AO437" i="3" s="1"/>
  <c r="AM80" i="26"/>
  <c r="AN437" i="3" s="1"/>
  <c r="AL80" i="26"/>
  <c r="AM437" i="3" s="1"/>
  <c r="AK80" i="26"/>
  <c r="AL437" i="3" s="1"/>
  <c r="AJ80" i="26"/>
  <c r="AK437" i="3" s="1"/>
  <c r="AI80" i="26"/>
  <c r="AJ437" i="3" s="1"/>
  <c r="AH80" i="26"/>
  <c r="AI437" i="3" s="1"/>
  <c r="AG80" i="26"/>
  <c r="AH437" i="3" s="1"/>
  <c r="AF80" i="26"/>
  <c r="AG437" i="3" s="1"/>
  <c r="AE80" i="26"/>
  <c r="AF437" i="3" s="1"/>
  <c r="AD80" i="26"/>
  <c r="AE437" i="3" s="1"/>
  <c r="AB80" i="26"/>
  <c r="AA422" i="3" s="1"/>
  <c r="AA80" i="26"/>
  <c r="Z422" i="3" s="1"/>
  <c r="Z80" i="26"/>
  <c r="Y422" i="3" s="1"/>
  <c r="M80" i="26"/>
  <c r="L422" i="3" s="1"/>
  <c r="L80" i="26"/>
  <c r="K422" i="3" s="1"/>
  <c r="K80" i="26"/>
  <c r="J422" i="3" s="1"/>
  <c r="J80" i="26"/>
  <c r="I422" i="3" s="1"/>
  <c r="I80" i="26"/>
  <c r="H422" i="3" s="1"/>
  <c r="H80" i="26"/>
  <c r="G422" i="3" s="1"/>
  <c r="G80" i="26"/>
  <c r="F422" i="3" s="1"/>
  <c r="F80" i="26"/>
  <c r="E422" i="3" s="1"/>
  <c r="E80" i="26"/>
  <c r="D422" i="3" s="1"/>
  <c r="D80" i="26"/>
  <c r="C422" i="3" s="1"/>
  <c r="C80" i="26"/>
  <c r="B422" i="3" s="1"/>
  <c r="BC77" i="26"/>
  <c r="BB77" i="26"/>
  <c r="BA77" i="26"/>
  <c r="AN77" i="26"/>
  <c r="AM77" i="26"/>
  <c r="AL77" i="26"/>
  <c r="AK77" i="26"/>
  <c r="AJ77" i="26"/>
  <c r="AI77" i="26"/>
  <c r="AH77" i="26"/>
  <c r="AG77" i="26"/>
  <c r="AF77" i="26"/>
  <c r="AE77" i="26"/>
  <c r="AD77" i="26"/>
  <c r="AB77" i="26"/>
  <c r="AA77" i="26"/>
  <c r="Z77" i="26"/>
  <c r="M77" i="26"/>
  <c r="L77" i="26"/>
  <c r="K77" i="26"/>
  <c r="J77" i="26"/>
  <c r="I77" i="26"/>
  <c r="H77" i="26"/>
  <c r="G77" i="26"/>
  <c r="F77" i="26"/>
  <c r="E77" i="26"/>
  <c r="D77" i="26"/>
  <c r="C77" i="26"/>
  <c r="BC76" i="26"/>
  <c r="BB76" i="26"/>
  <c r="BA76" i="26"/>
  <c r="AN76" i="26"/>
  <c r="AM76" i="26"/>
  <c r="AL76" i="26"/>
  <c r="AK76" i="26"/>
  <c r="AJ76" i="26"/>
  <c r="AI76" i="26"/>
  <c r="AH76" i="26"/>
  <c r="AG76" i="26"/>
  <c r="AF76" i="26"/>
  <c r="AE76" i="26"/>
  <c r="AD76" i="26"/>
  <c r="AB76" i="26"/>
  <c r="AA76" i="26"/>
  <c r="Z76" i="26"/>
  <c r="M76" i="26"/>
  <c r="L76" i="26"/>
  <c r="K76" i="26"/>
  <c r="J76" i="26"/>
  <c r="I76" i="26"/>
  <c r="H76" i="26"/>
  <c r="G76" i="26"/>
  <c r="F76" i="26"/>
  <c r="E76" i="26"/>
  <c r="D76" i="26"/>
  <c r="C76" i="26"/>
  <c r="BC75" i="26"/>
  <c r="BB75" i="26"/>
  <c r="BA75" i="26"/>
  <c r="AZ75" i="26"/>
  <c r="AY75" i="26"/>
  <c r="AN75" i="26"/>
  <c r="AM75" i="26"/>
  <c r="AL75" i="26"/>
  <c r="AK75" i="26"/>
  <c r="AJ75" i="26"/>
  <c r="AI75" i="26"/>
  <c r="AH75" i="26"/>
  <c r="AG75" i="26"/>
  <c r="AF75" i="26"/>
  <c r="AE75" i="26"/>
  <c r="AD75" i="26"/>
  <c r="AB75" i="26"/>
  <c r="AA75" i="26"/>
  <c r="Z75" i="26"/>
  <c r="Y75" i="26"/>
  <c r="X75" i="26"/>
  <c r="M75" i="26"/>
  <c r="L75" i="26"/>
  <c r="K75" i="26"/>
  <c r="J75" i="26"/>
  <c r="I75" i="26"/>
  <c r="H75" i="26"/>
  <c r="G75" i="26"/>
  <c r="F75" i="26"/>
  <c r="E75" i="26"/>
  <c r="D75" i="26"/>
  <c r="C75" i="26"/>
  <c r="BC74" i="26"/>
  <c r="BB74" i="26"/>
  <c r="BA74" i="26"/>
  <c r="AN74" i="26"/>
  <c r="AM74" i="26"/>
  <c r="AL74" i="26"/>
  <c r="AK74" i="26"/>
  <c r="AJ74" i="26"/>
  <c r="AI74" i="26"/>
  <c r="AH74" i="26"/>
  <c r="AG74" i="26"/>
  <c r="AF74" i="26"/>
  <c r="AE74" i="26"/>
  <c r="AD74" i="26"/>
  <c r="AB74" i="26"/>
  <c r="AA74" i="26"/>
  <c r="Z74" i="26"/>
  <c r="M74" i="26"/>
  <c r="L74" i="26"/>
  <c r="K74" i="26"/>
  <c r="J74" i="26"/>
  <c r="I74" i="26"/>
  <c r="H74" i="26"/>
  <c r="G74" i="26"/>
  <c r="F74" i="26"/>
  <c r="E74" i="26"/>
  <c r="D74" i="26"/>
  <c r="C74" i="26"/>
  <c r="BC73" i="26"/>
  <c r="BB73" i="26"/>
  <c r="BA73" i="26"/>
  <c r="AN73" i="26"/>
  <c r="AM73" i="26"/>
  <c r="AL73" i="26"/>
  <c r="AK73" i="26"/>
  <c r="AJ73" i="26"/>
  <c r="AI73" i="26"/>
  <c r="AH73" i="26"/>
  <c r="AG73" i="26"/>
  <c r="AF73" i="26"/>
  <c r="AE73" i="26"/>
  <c r="AD73" i="26"/>
  <c r="AB73" i="26"/>
  <c r="AA73" i="26"/>
  <c r="Z73" i="26"/>
  <c r="M73" i="26"/>
  <c r="L73" i="26"/>
  <c r="K73" i="26"/>
  <c r="J73" i="26"/>
  <c r="I73" i="26"/>
  <c r="H73" i="26"/>
  <c r="G73" i="26"/>
  <c r="F73" i="26"/>
  <c r="E73" i="26"/>
  <c r="D73" i="26"/>
  <c r="C73" i="26"/>
  <c r="BC72" i="26"/>
  <c r="BB72" i="26"/>
  <c r="BA72" i="26"/>
  <c r="AN72" i="26"/>
  <c r="AM72" i="26"/>
  <c r="AL72" i="26"/>
  <c r="AK72" i="26"/>
  <c r="AJ72" i="26"/>
  <c r="AI72" i="26"/>
  <c r="AH72" i="26"/>
  <c r="AG72" i="26"/>
  <c r="AF72" i="26"/>
  <c r="AE72" i="26"/>
  <c r="AD72" i="26"/>
  <c r="AB72" i="26"/>
  <c r="AA72" i="26"/>
  <c r="Z72" i="26"/>
  <c r="M72" i="26"/>
  <c r="L72" i="26"/>
  <c r="K72" i="26"/>
  <c r="J72" i="26"/>
  <c r="I72" i="26"/>
  <c r="H72" i="26"/>
  <c r="G72" i="26"/>
  <c r="F72" i="26"/>
  <c r="E72" i="26"/>
  <c r="D72" i="26"/>
  <c r="C72" i="26"/>
  <c r="BC71" i="26"/>
  <c r="BB71" i="26"/>
  <c r="BA71" i="26"/>
  <c r="AN71" i="26"/>
  <c r="AM71" i="26"/>
  <c r="AL71" i="26"/>
  <c r="AK71" i="26"/>
  <c r="AJ71" i="26"/>
  <c r="AI71" i="26"/>
  <c r="AH71" i="26"/>
  <c r="AG71" i="26"/>
  <c r="AF71" i="26"/>
  <c r="AE71" i="26"/>
  <c r="AD71" i="26"/>
  <c r="AB71" i="26"/>
  <c r="AA71" i="26"/>
  <c r="Z71" i="26"/>
  <c r="M71" i="26"/>
  <c r="L71" i="26"/>
  <c r="K71" i="26"/>
  <c r="J71" i="26"/>
  <c r="I71" i="26"/>
  <c r="H71" i="26"/>
  <c r="G71" i="26"/>
  <c r="F71" i="26"/>
  <c r="E71" i="26"/>
  <c r="D71" i="26"/>
  <c r="C71" i="26"/>
  <c r="BC70" i="26"/>
  <c r="BB70" i="26"/>
  <c r="BA70" i="26"/>
  <c r="AN70" i="26"/>
  <c r="AM70" i="26"/>
  <c r="AL70" i="26"/>
  <c r="AK70" i="26"/>
  <c r="AJ70" i="26"/>
  <c r="AI70" i="26"/>
  <c r="AH70" i="26"/>
  <c r="AG70" i="26"/>
  <c r="AF70" i="26"/>
  <c r="AE70" i="26"/>
  <c r="AD70" i="26"/>
  <c r="AB70" i="26"/>
  <c r="AA70" i="26"/>
  <c r="Z70" i="26"/>
  <c r="M70" i="26"/>
  <c r="L70" i="26"/>
  <c r="K70" i="26"/>
  <c r="J70" i="26"/>
  <c r="I70" i="26"/>
  <c r="H70" i="26"/>
  <c r="G70" i="26"/>
  <c r="F70" i="26"/>
  <c r="E70" i="26"/>
  <c r="D70" i="26"/>
  <c r="C70" i="26"/>
  <c r="BC69" i="26"/>
  <c r="BB69" i="26"/>
  <c r="BA69" i="26"/>
  <c r="AN69" i="26"/>
  <c r="AM69" i="26"/>
  <c r="AL69" i="26"/>
  <c r="AK69" i="26"/>
  <c r="AJ69" i="26"/>
  <c r="AI69" i="26"/>
  <c r="AH69" i="26"/>
  <c r="AG69" i="26"/>
  <c r="AF69" i="26"/>
  <c r="AE69" i="26"/>
  <c r="AD69" i="26"/>
  <c r="AB69" i="26"/>
  <c r="AA69" i="26"/>
  <c r="Z69" i="26"/>
  <c r="M69" i="26"/>
  <c r="L69" i="26"/>
  <c r="K69" i="26"/>
  <c r="J69" i="26"/>
  <c r="I69" i="26"/>
  <c r="H69" i="26"/>
  <c r="G69" i="26"/>
  <c r="F69" i="26"/>
  <c r="E69" i="26"/>
  <c r="D69" i="26"/>
  <c r="C69" i="26"/>
  <c r="BC68" i="26"/>
  <c r="BB68" i="26"/>
  <c r="BA68" i="26"/>
  <c r="AN68" i="26"/>
  <c r="AM68" i="26"/>
  <c r="AL68" i="26"/>
  <c r="AK68" i="26"/>
  <c r="AJ68" i="26"/>
  <c r="AI68" i="26"/>
  <c r="AH68" i="26"/>
  <c r="AG68" i="26"/>
  <c r="AF68" i="26"/>
  <c r="AE68" i="26"/>
  <c r="AD68" i="26"/>
  <c r="AB68" i="26"/>
  <c r="AA68" i="26"/>
  <c r="Z68" i="26"/>
  <c r="M68" i="26"/>
  <c r="L68" i="26"/>
  <c r="K68" i="26"/>
  <c r="J68" i="26"/>
  <c r="I68" i="26"/>
  <c r="H68" i="26"/>
  <c r="G68" i="26"/>
  <c r="F68" i="26"/>
  <c r="E68" i="26"/>
  <c r="D68" i="26"/>
  <c r="C68" i="26"/>
  <c r="BC67" i="26"/>
  <c r="BB67" i="26"/>
  <c r="BA67" i="26"/>
  <c r="AN67" i="26"/>
  <c r="AM67" i="26"/>
  <c r="AL67" i="26"/>
  <c r="AK67" i="26"/>
  <c r="AJ67" i="26"/>
  <c r="AI67" i="26"/>
  <c r="AH67" i="26"/>
  <c r="AG67" i="26"/>
  <c r="AF67" i="26"/>
  <c r="AE67" i="26"/>
  <c r="AD67" i="26"/>
  <c r="AB67" i="26"/>
  <c r="AA67" i="26"/>
  <c r="Z67" i="26"/>
  <c r="M67" i="26"/>
  <c r="L67" i="26"/>
  <c r="K67" i="26"/>
  <c r="J67" i="26"/>
  <c r="I67" i="26"/>
  <c r="H67" i="26"/>
  <c r="G67" i="26"/>
  <c r="F67" i="26"/>
  <c r="E67" i="26"/>
  <c r="D67" i="26"/>
  <c r="C67" i="26"/>
  <c r="BC66" i="26"/>
  <c r="BB66" i="26"/>
  <c r="BA66" i="26"/>
  <c r="AN66" i="26"/>
  <c r="AM66" i="26"/>
  <c r="AL66" i="26"/>
  <c r="AK66" i="26"/>
  <c r="AJ66" i="26"/>
  <c r="AI66" i="26"/>
  <c r="AH66" i="26"/>
  <c r="AG66" i="26"/>
  <c r="AF66" i="26"/>
  <c r="AE66" i="26"/>
  <c r="AD66" i="26"/>
  <c r="AB66" i="26"/>
  <c r="AA66" i="26"/>
  <c r="Z66" i="26"/>
  <c r="M66" i="26"/>
  <c r="L66" i="26"/>
  <c r="K66" i="26"/>
  <c r="J66" i="26"/>
  <c r="I66" i="26"/>
  <c r="H66" i="26"/>
  <c r="G66" i="26"/>
  <c r="F66" i="26"/>
  <c r="E66" i="26"/>
  <c r="D66" i="26"/>
  <c r="C66" i="26"/>
  <c r="BC65" i="26"/>
  <c r="BD441" i="3" s="1"/>
  <c r="BB65" i="26"/>
  <c r="BC441" i="3" s="1"/>
  <c r="BA65" i="26"/>
  <c r="BB441" i="3" s="1"/>
  <c r="AN65" i="26"/>
  <c r="AO441" i="3" s="1"/>
  <c r="AM65" i="26"/>
  <c r="AN441" i="3" s="1"/>
  <c r="AL65" i="26"/>
  <c r="AM441" i="3" s="1"/>
  <c r="AK65" i="26"/>
  <c r="AL441" i="3" s="1"/>
  <c r="AJ65" i="26"/>
  <c r="AK441" i="3" s="1"/>
  <c r="AI65" i="26"/>
  <c r="AJ441" i="3" s="1"/>
  <c r="AH65" i="26"/>
  <c r="AI441" i="3" s="1"/>
  <c r="AG65" i="26"/>
  <c r="AH441" i="3" s="1"/>
  <c r="AF65" i="26"/>
  <c r="AG441" i="3" s="1"/>
  <c r="AE65" i="26"/>
  <c r="AF441" i="3" s="1"/>
  <c r="AD65" i="26"/>
  <c r="AE441" i="3" s="1"/>
  <c r="AB65" i="26"/>
  <c r="AA426" i="3" s="1"/>
  <c r="AA65" i="26"/>
  <c r="Z426" i="3" s="1"/>
  <c r="Z65" i="26"/>
  <c r="Y426" i="3" s="1"/>
  <c r="M65" i="26"/>
  <c r="L426" i="3" s="1"/>
  <c r="L65" i="26"/>
  <c r="K426" i="3" s="1"/>
  <c r="K65" i="26"/>
  <c r="J426" i="3" s="1"/>
  <c r="J65" i="26"/>
  <c r="I426" i="3" s="1"/>
  <c r="I65" i="26"/>
  <c r="H426" i="3" s="1"/>
  <c r="H65" i="26"/>
  <c r="G426" i="3" s="1"/>
  <c r="G65" i="26"/>
  <c r="F426" i="3" s="1"/>
  <c r="F65" i="26"/>
  <c r="E426" i="3" s="1"/>
  <c r="E65" i="26"/>
  <c r="D426" i="3" s="1"/>
  <c r="D65" i="26"/>
  <c r="C426" i="3" s="1"/>
  <c r="C65" i="26"/>
  <c r="B426" i="3" s="1"/>
  <c r="BC63" i="26"/>
  <c r="BB63" i="26"/>
  <c r="BA63" i="26"/>
  <c r="AN63" i="26"/>
  <c r="AM63" i="26"/>
  <c r="AL63" i="26"/>
  <c r="AK63" i="26"/>
  <c r="AJ63" i="26"/>
  <c r="AI63" i="26"/>
  <c r="AH63" i="26"/>
  <c r="AG63" i="26"/>
  <c r="AF63" i="26"/>
  <c r="AE63" i="26"/>
  <c r="AD63" i="26"/>
  <c r="AB63" i="26"/>
  <c r="AA63" i="26"/>
  <c r="Z63" i="26"/>
  <c r="M63" i="26"/>
  <c r="L63" i="26"/>
  <c r="K63" i="26"/>
  <c r="J63" i="26"/>
  <c r="I63" i="26"/>
  <c r="H63" i="26"/>
  <c r="G63" i="26"/>
  <c r="F63" i="26"/>
  <c r="E63" i="26"/>
  <c r="D63" i="26"/>
  <c r="C63" i="26"/>
  <c r="BC62" i="26"/>
  <c r="BB62" i="26"/>
  <c r="BA62" i="26"/>
  <c r="AN62" i="26"/>
  <c r="AM62" i="26"/>
  <c r="AL62" i="26"/>
  <c r="AK62" i="26"/>
  <c r="AJ62" i="26"/>
  <c r="AI62" i="26"/>
  <c r="AH62" i="26"/>
  <c r="AG62" i="26"/>
  <c r="AF62" i="26"/>
  <c r="AE62" i="26"/>
  <c r="AD62" i="26"/>
  <c r="AB62" i="26"/>
  <c r="AA62" i="26"/>
  <c r="Z62" i="26"/>
  <c r="M62" i="26"/>
  <c r="L62" i="26"/>
  <c r="K62" i="26"/>
  <c r="J62" i="26"/>
  <c r="I62" i="26"/>
  <c r="H62" i="26"/>
  <c r="G62" i="26"/>
  <c r="F62" i="26"/>
  <c r="E62" i="26"/>
  <c r="D62" i="26"/>
  <c r="C62" i="26"/>
  <c r="BC61" i="26"/>
  <c r="BB61" i="26"/>
  <c r="BA61" i="26"/>
  <c r="AN61" i="26"/>
  <c r="AM61" i="26"/>
  <c r="AL61" i="26"/>
  <c r="AK61" i="26"/>
  <c r="AJ61" i="26"/>
  <c r="AI61" i="26"/>
  <c r="AH61" i="26"/>
  <c r="AG61" i="26"/>
  <c r="AF61" i="26"/>
  <c r="AE61" i="26"/>
  <c r="AD61" i="26"/>
  <c r="AB61" i="26"/>
  <c r="AA61" i="26"/>
  <c r="Z61" i="26"/>
  <c r="M61" i="26"/>
  <c r="L61" i="26"/>
  <c r="K61" i="26"/>
  <c r="J61" i="26"/>
  <c r="I61" i="26"/>
  <c r="H61" i="26"/>
  <c r="G61" i="26"/>
  <c r="F61" i="26"/>
  <c r="E61" i="26"/>
  <c r="D61" i="26"/>
  <c r="C61" i="26"/>
  <c r="BC60" i="26"/>
  <c r="BB60" i="26"/>
  <c r="BA60" i="26"/>
  <c r="AN60" i="26"/>
  <c r="AM60" i="26"/>
  <c r="AL60" i="26"/>
  <c r="AK60" i="26"/>
  <c r="AJ60" i="26"/>
  <c r="AI60" i="26"/>
  <c r="AH60" i="26"/>
  <c r="AG60" i="26"/>
  <c r="AF60" i="26"/>
  <c r="AE60" i="26"/>
  <c r="AD60" i="26"/>
  <c r="AB60" i="26"/>
  <c r="AA60" i="26"/>
  <c r="Z60" i="26"/>
  <c r="M60" i="26"/>
  <c r="L60" i="26"/>
  <c r="K60" i="26"/>
  <c r="J60" i="26"/>
  <c r="I60" i="26"/>
  <c r="H60" i="26"/>
  <c r="G60" i="26"/>
  <c r="F60" i="26"/>
  <c r="E60" i="26"/>
  <c r="D60" i="26"/>
  <c r="C60" i="26"/>
  <c r="BC59" i="26"/>
  <c r="BB59" i="26"/>
  <c r="BA59" i="26"/>
  <c r="AN59" i="26"/>
  <c r="AM59" i="26"/>
  <c r="AL59" i="26"/>
  <c r="AK59" i="26"/>
  <c r="AJ59" i="26"/>
  <c r="AI59" i="26"/>
  <c r="AH59" i="26"/>
  <c r="AG59" i="26"/>
  <c r="AF59" i="26"/>
  <c r="AE59" i="26"/>
  <c r="AD59" i="26"/>
  <c r="AB59" i="26"/>
  <c r="AA59" i="26"/>
  <c r="Z59" i="26"/>
  <c r="M59" i="26"/>
  <c r="L59" i="26"/>
  <c r="K59" i="26"/>
  <c r="J59" i="26"/>
  <c r="I59" i="26"/>
  <c r="H59" i="26"/>
  <c r="G59" i="26"/>
  <c r="F59" i="26"/>
  <c r="E59" i="26"/>
  <c r="D59" i="26"/>
  <c r="C59" i="26"/>
  <c r="BC58" i="26"/>
  <c r="BB58" i="26"/>
  <c r="BA58" i="26"/>
  <c r="AN58" i="26"/>
  <c r="AM58" i="26"/>
  <c r="AL58" i="26"/>
  <c r="AK58" i="26"/>
  <c r="AJ58" i="26"/>
  <c r="AI58" i="26"/>
  <c r="AH58" i="26"/>
  <c r="AG58" i="26"/>
  <c r="AF58" i="26"/>
  <c r="AE58" i="26"/>
  <c r="AD58" i="26"/>
  <c r="AB58" i="26"/>
  <c r="AA58" i="26"/>
  <c r="Z58" i="26"/>
  <c r="M58" i="26"/>
  <c r="L58" i="26"/>
  <c r="K58" i="26"/>
  <c r="J58" i="26"/>
  <c r="I58" i="26"/>
  <c r="H58" i="26"/>
  <c r="G58" i="26"/>
  <c r="F58" i="26"/>
  <c r="E58" i="26"/>
  <c r="D58" i="26"/>
  <c r="C58" i="26"/>
  <c r="BC57" i="26"/>
  <c r="BB57" i="26"/>
  <c r="BA57" i="26"/>
  <c r="AN57" i="26"/>
  <c r="AM57" i="26"/>
  <c r="AL57" i="26"/>
  <c r="AK57" i="26"/>
  <c r="AJ57" i="26"/>
  <c r="AI57" i="26"/>
  <c r="AH57" i="26"/>
  <c r="AG57" i="26"/>
  <c r="AF57" i="26"/>
  <c r="AE57" i="26"/>
  <c r="AD57" i="26"/>
  <c r="AB57" i="26"/>
  <c r="AA57" i="26"/>
  <c r="Z57" i="26"/>
  <c r="M57" i="26"/>
  <c r="L57" i="26"/>
  <c r="K57" i="26"/>
  <c r="J57" i="26"/>
  <c r="I57" i="26"/>
  <c r="H57" i="26"/>
  <c r="G57" i="26"/>
  <c r="F57" i="26"/>
  <c r="E57" i="26"/>
  <c r="D57" i="26"/>
  <c r="C57" i="26"/>
  <c r="BC56" i="26"/>
  <c r="BB56" i="26"/>
  <c r="BA56" i="26"/>
  <c r="AN56" i="26"/>
  <c r="AM56" i="26"/>
  <c r="AL56" i="26"/>
  <c r="AK56" i="26"/>
  <c r="AJ56" i="26"/>
  <c r="AI56" i="26"/>
  <c r="AH56" i="26"/>
  <c r="AG56" i="26"/>
  <c r="AF56" i="26"/>
  <c r="AE56" i="26"/>
  <c r="AD56" i="26"/>
  <c r="AB56" i="26"/>
  <c r="AA56" i="26"/>
  <c r="Z56" i="26"/>
  <c r="M56" i="26"/>
  <c r="L56" i="26"/>
  <c r="K56" i="26"/>
  <c r="J56" i="26"/>
  <c r="I56" i="26"/>
  <c r="H56" i="26"/>
  <c r="G56" i="26"/>
  <c r="F56" i="26"/>
  <c r="E56" i="26"/>
  <c r="D56" i="26"/>
  <c r="C56" i="26"/>
  <c r="BC55" i="26"/>
  <c r="BB55" i="26"/>
  <c r="BA55" i="26"/>
  <c r="AN55" i="26"/>
  <c r="AM55" i="26"/>
  <c r="AL55" i="26"/>
  <c r="AK55" i="26"/>
  <c r="AJ55" i="26"/>
  <c r="AI55" i="26"/>
  <c r="AH55" i="26"/>
  <c r="AG55" i="26"/>
  <c r="AF55" i="26"/>
  <c r="AE55" i="26"/>
  <c r="AD55" i="26"/>
  <c r="AB55" i="26"/>
  <c r="AA55" i="26"/>
  <c r="Z55" i="26"/>
  <c r="M55" i="26"/>
  <c r="L55" i="26"/>
  <c r="K55" i="26"/>
  <c r="J55" i="26"/>
  <c r="I55" i="26"/>
  <c r="H55" i="26"/>
  <c r="G55" i="26"/>
  <c r="F55" i="26"/>
  <c r="E55" i="26"/>
  <c r="D55" i="26"/>
  <c r="C55" i="26"/>
  <c r="BC54" i="26"/>
  <c r="BB54" i="26"/>
  <c r="BA54" i="26"/>
  <c r="AN54" i="26"/>
  <c r="AM54" i="26"/>
  <c r="AL54" i="26"/>
  <c r="AK54" i="26"/>
  <c r="AJ54" i="26"/>
  <c r="AI54" i="26"/>
  <c r="AH54" i="26"/>
  <c r="AG54" i="26"/>
  <c r="AF54" i="26"/>
  <c r="AE54" i="26"/>
  <c r="AD54" i="26"/>
  <c r="AB54" i="26"/>
  <c r="AA54" i="26"/>
  <c r="Z54" i="26"/>
  <c r="M54" i="26"/>
  <c r="L54" i="26"/>
  <c r="K54" i="26"/>
  <c r="J54" i="26"/>
  <c r="I54" i="26"/>
  <c r="H54" i="26"/>
  <c r="G54" i="26"/>
  <c r="F54" i="26"/>
  <c r="E54" i="26"/>
  <c r="D54" i="26"/>
  <c r="C54" i="26"/>
  <c r="BC53" i="26"/>
  <c r="BD436" i="3" s="1"/>
  <c r="BB53" i="26"/>
  <c r="BC436" i="3" s="1"/>
  <c r="BA53" i="26"/>
  <c r="BB436" i="3" s="1"/>
  <c r="AN53" i="26"/>
  <c r="AO436" i="3" s="1"/>
  <c r="AM53" i="26"/>
  <c r="AN436" i="3" s="1"/>
  <c r="AL53" i="26"/>
  <c r="AM436" i="3" s="1"/>
  <c r="AK53" i="26"/>
  <c r="AL436" i="3" s="1"/>
  <c r="AJ53" i="26"/>
  <c r="AK436" i="3" s="1"/>
  <c r="AI53" i="26"/>
  <c r="AJ436" i="3" s="1"/>
  <c r="AH53" i="26"/>
  <c r="AI436" i="3" s="1"/>
  <c r="AG53" i="26"/>
  <c r="AH436" i="3" s="1"/>
  <c r="AF53" i="26"/>
  <c r="AG436" i="3" s="1"/>
  <c r="AE53" i="26"/>
  <c r="AF436" i="3" s="1"/>
  <c r="AD53" i="26"/>
  <c r="AE436" i="3" s="1"/>
  <c r="AB53" i="26"/>
  <c r="AA421" i="3" s="1"/>
  <c r="AA53" i="26"/>
  <c r="Z421" i="3" s="1"/>
  <c r="Z53" i="26"/>
  <c r="Y421" i="3" s="1"/>
  <c r="M53" i="26"/>
  <c r="L421" i="3" s="1"/>
  <c r="L53" i="26"/>
  <c r="K421" i="3" s="1"/>
  <c r="K53" i="26"/>
  <c r="J421" i="3" s="1"/>
  <c r="J53" i="26"/>
  <c r="I421" i="3" s="1"/>
  <c r="I53" i="26"/>
  <c r="H421" i="3" s="1"/>
  <c r="H53" i="26"/>
  <c r="G421" i="3" s="1"/>
  <c r="G53" i="26"/>
  <c r="F421" i="3" s="1"/>
  <c r="F53" i="26"/>
  <c r="E421" i="3" s="1"/>
  <c r="E53" i="26"/>
  <c r="D421" i="3" s="1"/>
  <c r="D53" i="26"/>
  <c r="C421" i="3" s="1"/>
  <c r="C53" i="26"/>
  <c r="B421" i="3" s="1"/>
  <c r="BC51" i="26"/>
  <c r="BB51" i="26"/>
  <c r="BA51" i="26"/>
  <c r="AN51" i="26"/>
  <c r="AM51" i="26"/>
  <c r="AL51" i="26"/>
  <c r="AK51" i="26"/>
  <c r="AJ51" i="26"/>
  <c r="AI51" i="26"/>
  <c r="AH51" i="26"/>
  <c r="AG51" i="26"/>
  <c r="AF51" i="26"/>
  <c r="AE51" i="26"/>
  <c r="AD51" i="26"/>
  <c r="AB51" i="26"/>
  <c r="AA51" i="26"/>
  <c r="Z51" i="26"/>
  <c r="M51" i="26"/>
  <c r="L51" i="26"/>
  <c r="K51" i="26"/>
  <c r="J51" i="26"/>
  <c r="I51" i="26"/>
  <c r="H51" i="26"/>
  <c r="G51" i="26"/>
  <c r="F51" i="26"/>
  <c r="E51" i="26"/>
  <c r="D51" i="26"/>
  <c r="C51" i="26"/>
  <c r="BC50" i="26"/>
  <c r="BB50" i="26"/>
  <c r="BA50" i="26"/>
  <c r="AN50" i="26"/>
  <c r="AM50" i="26"/>
  <c r="AL50" i="26"/>
  <c r="AK50" i="26"/>
  <c r="AJ50" i="26"/>
  <c r="AI50" i="26"/>
  <c r="AH50" i="26"/>
  <c r="AG50" i="26"/>
  <c r="AF50" i="26"/>
  <c r="AE50" i="26"/>
  <c r="AD50" i="26"/>
  <c r="AB50" i="26"/>
  <c r="AA50" i="26"/>
  <c r="Z50" i="26"/>
  <c r="M50" i="26"/>
  <c r="L50" i="26"/>
  <c r="K50" i="26"/>
  <c r="J50" i="26"/>
  <c r="I50" i="26"/>
  <c r="H50" i="26"/>
  <c r="G50" i="26"/>
  <c r="F50" i="26"/>
  <c r="E50" i="26"/>
  <c r="D50" i="26"/>
  <c r="C50" i="26"/>
  <c r="BC49" i="26"/>
  <c r="BD443" i="3" s="1"/>
  <c r="BB49" i="26"/>
  <c r="BC443" i="3" s="1"/>
  <c r="BA49" i="26"/>
  <c r="BB443" i="3" s="1"/>
  <c r="AN49" i="26"/>
  <c r="AO443" i="3" s="1"/>
  <c r="AM49" i="26"/>
  <c r="AN443" i="3" s="1"/>
  <c r="AL49" i="26"/>
  <c r="AM443" i="3" s="1"/>
  <c r="AK49" i="26"/>
  <c r="AL443" i="3" s="1"/>
  <c r="AJ49" i="26"/>
  <c r="AK443" i="3" s="1"/>
  <c r="AI49" i="26"/>
  <c r="AJ443" i="3" s="1"/>
  <c r="AH49" i="26"/>
  <c r="AI443" i="3" s="1"/>
  <c r="AG49" i="26"/>
  <c r="AH443" i="3" s="1"/>
  <c r="AF49" i="26"/>
  <c r="AG443" i="3" s="1"/>
  <c r="AE49" i="26"/>
  <c r="AF443" i="3" s="1"/>
  <c r="AD49" i="26"/>
  <c r="AE443" i="3" s="1"/>
  <c r="AB49" i="26"/>
  <c r="AA428" i="3" s="1"/>
  <c r="AA49" i="26"/>
  <c r="Z428" i="3" s="1"/>
  <c r="Z49" i="26"/>
  <c r="Y428" i="3" s="1"/>
  <c r="M49" i="26"/>
  <c r="L428" i="3" s="1"/>
  <c r="L49" i="26"/>
  <c r="K428" i="3" s="1"/>
  <c r="K49" i="26"/>
  <c r="J428" i="3" s="1"/>
  <c r="J49" i="26"/>
  <c r="I428" i="3" s="1"/>
  <c r="I49" i="26"/>
  <c r="H428" i="3" s="1"/>
  <c r="H49" i="26"/>
  <c r="G428" i="3" s="1"/>
  <c r="G49" i="26"/>
  <c r="F428" i="3" s="1"/>
  <c r="F49" i="26"/>
  <c r="E428" i="3" s="1"/>
  <c r="E49" i="26"/>
  <c r="D428" i="3" s="1"/>
  <c r="D49" i="26"/>
  <c r="C428" i="3" s="1"/>
  <c r="C49" i="26"/>
  <c r="B428" i="3" s="1"/>
  <c r="BC48" i="26"/>
  <c r="BD442" i="3" s="1"/>
  <c r="BB48" i="26"/>
  <c r="BC442" i="3" s="1"/>
  <c r="BA48" i="26"/>
  <c r="BB442" i="3" s="1"/>
  <c r="AN48" i="26"/>
  <c r="AO442" i="3" s="1"/>
  <c r="AM48" i="26"/>
  <c r="AN442" i="3" s="1"/>
  <c r="AL48" i="26"/>
  <c r="AM442" i="3" s="1"/>
  <c r="AK48" i="26"/>
  <c r="AL442" i="3" s="1"/>
  <c r="AJ48" i="26"/>
  <c r="AK442" i="3" s="1"/>
  <c r="AI48" i="26"/>
  <c r="AJ442" i="3" s="1"/>
  <c r="AH48" i="26"/>
  <c r="AI442" i="3" s="1"/>
  <c r="AG48" i="26"/>
  <c r="AH442" i="3" s="1"/>
  <c r="AF48" i="26"/>
  <c r="AG442" i="3" s="1"/>
  <c r="AE48" i="26"/>
  <c r="AF442" i="3" s="1"/>
  <c r="AD48" i="26"/>
  <c r="AE442" i="3" s="1"/>
  <c r="AB48" i="26"/>
  <c r="AA427" i="3" s="1"/>
  <c r="AA48" i="26"/>
  <c r="Z427" i="3" s="1"/>
  <c r="Z48" i="26"/>
  <c r="Y427" i="3" s="1"/>
  <c r="M48" i="26"/>
  <c r="L427" i="3" s="1"/>
  <c r="L48" i="26"/>
  <c r="K427" i="3" s="1"/>
  <c r="K48" i="26"/>
  <c r="J427" i="3" s="1"/>
  <c r="J48" i="26"/>
  <c r="I427" i="3" s="1"/>
  <c r="I48" i="26"/>
  <c r="H427" i="3" s="1"/>
  <c r="H48" i="26"/>
  <c r="G427" i="3" s="1"/>
  <c r="G48" i="26"/>
  <c r="F427" i="3" s="1"/>
  <c r="F48" i="26"/>
  <c r="E427" i="3" s="1"/>
  <c r="E48" i="26"/>
  <c r="D427" i="3" s="1"/>
  <c r="D48" i="26"/>
  <c r="C427" i="3" s="1"/>
  <c r="C48" i="26"/>
  <c r="B427" i="3" s="1"/>
  <c r="BC47" i="26"/>
  <c r="BB47" i="26"/>
  <c r="BA47" i="26"/>
  <c r="AN47" i="26"/>
  <c r="AM47" i="26"/>
  <c r="AL47" i="26"/>
  <c r="AK47" i="26"/>
  <c r="AJ47" i="26"/>
  <c r="AI47" i="26"/>
  <c r="AH47" i="26"/>
  <c r="AG47" i="26"/>
  <c r="AF47" i="26"/>
  <c r="AE47" i="26"/>
  <c r="AD47" i="26"/>
  <c r="AB47" i="26"/>
  <c r="AA47" i="26"/>
  <c r="Z47" i="26"/>
  <c r="M47" i="26"/>
  <c r="L47" i="26"/>
  <c r="K47" i="26"/>
  <c r="J47" i="26"/>
  <c r="I47" i="26"/>
  <c r="H47" i="26"/>
  <c r="G47" i="26"/>
  <c r="F47" i="26"/>
  <c r="E47" i="26"/>
  <c r="D47" i="26"/>
  <c r="C47" i="26"/>
  <c r="BC46" i="26"/>
  <c r="BB46" i="26"/>
  <c r="BA46" i="26"/>
  <c r="AN46" i="26"/>
  <c r="AM46" i="26"/>
  <c r="AL46" i="26"/>
  <c r="AK46" i="26"/>
  <c r="AJ46" i="26"/>
  <c r="AI46" i="26"/>
  <c r="AH46" i="26"/>
  <c r="AG46" i="26"/>
  <c r="AF46" i="26"/>
  <c r="AE46" i="26"/>
  <c r="AD46" i="26"/>
  <c r="AB46" i="26"/>
  <c r="AA46" i="26"/>
  <c r="Z46" i="26"/>
  <c r="M46" i="26"/>
  <c r="L46" i="26"/>
  <c r="K46" i="26"/>
  <c r="J46" i="26"/>
  <c r="I46" i="26"/>
  <c r="H46" i="26"/>
  <c r="G46" i="26"/>
  <c r="F46" i="26"/>
  <c r="E46" i="26"/>
  <c r="D46" i="26"/>
  <c r="C46" i="26"/>
  <c r="BC45" i="26"/>
  <c r="BD440" i="3" s="1"/>
  <c r="BB45" i="26"/>
  <c r="BC440" i="3" s="1"/>
  <c r="BA45" i="26"/>
  <c r="BB440" i="3" s="1"/>
  <c r="AN45" i="26"/>
  <c r="AO440" i="3" s="1"/>
  <c r="AM45" i="26"/>
  <c r="AN440" i="3" s="1"/>
  <c r="AL45" i="26"/>
  <c r="AM440" i="3" s="1"/>
  <c r="AK45" i="26"/>
  <c r="AL440" i="3" s="1"/>
  <c r="AJ45" i="26"/>
  <c r="AK440" i="3" s="1"/>
  <c r="AI45" i="26"/>
  <c r="AJ440" i="3" s="1"/>
  <c r="AH45" i="26"/>
  <c r="AI440" i="3" s="1"/>
  <c r="AG45" i="26"/>
  <c r="AH440" i="3" s="1"/>
  <c r="AF45" i="26"/>
  <c r="AG440" i="3" s="1"/>
  <c r="AE45" i="26"/>
  <c r="AF440" i="3" s="1"/>
  <c r="AD45" i="26"/>
  <c r="AE440" i="3" s="1"/>
  <c r="AB45" i="26"/>
  <c r="AA425" i="3" s="1"/>
  <c r="AA45" i="26"/>
  <c r="Z425" i="3" s="1"/>
  <c r="Z45" i="26"/>
  <c r="Y425" i="3" s="1"/>
  <c r="M45" i="26"/>
  <c r="L425" i="3" s="1"/>
  <c r="L45" i="26"/>
  <c r="K425" i="3" s="1"/>
  <c r="K45" i="26"/>
  <c r="J425" i="3" s="1"/>
  <c r="J45" i="26"/>
  <c r="I425" i="3" s="1"/>
  <c r="I45" i="26"/>
  <c r="H425" i="3" s="1"/>
  <c r="H45" i="26"/>
  <c r="G425" i="3" s="1"/>
  <c r="G45" i="26"/>
  <c r="F425" i="3" s="1"/>
  <c r="F45" i="26"/>
  <c r="E425" i="3" s="1"/>
  <c r="E45" i="26"/>
  <c r="D425" i="3" s="1"/>
  <c r="D45" i="26"/>
  <c r="C425" i="3" s="1"/>
  <c r="C45" i="26"/>
  <c r="B425" i="3" s="1"/>
  <c r="BC44" i="26"/>
  <c r="BD439" i="3" s="1"/>
  <c r="BB44" i="26"/>
  <c r="BC439" i="3" s="1"/>
  <c r="BA44" i="26"/>
  <c r="BB439" i="3" s="1"/>
  <c r="AN44" i="26"/>
  <c r="AO439" i="3" s="1"/>
  <c r="AM44" i="26"/>
  <c r="AN439" i="3" s="1"/>
  <c r="AL44" i="26"/>
  <c r="AM439" i="3" s="1"/>
  <c r="AK44" i="26"/>
  <c r="AL439" i="3" s="1"/>
  <c r="AJ44" i="26"/>
  <c r="AK439" i="3" s="1"/>
  <c r="AI44" i="26"/>
  <c r="AJ439" i="3" s="1"/>
  <c r="AH44" i="26"/>
  <c r="AI439" i="3" s="1"/>
  <c r="AG44" i="26"/>
  <c r="AH439" i="3" s="1"/>
  <c r="AF44" i="26"/>
  <c r="AG439" i="3" s="1"/>
  <c r="AE44" i="26"/>
  <c r="AF439" i="3" s="1"/>
  <c r="AD44" i="26"/>
  <c r="AE439" i="3" s="1"/>
  <c r="AB44" i="26"/>
  <c r="AA424" i="3" s="1"/>
  <c r="AA44" i="26"/>
  <c r="Z424" i="3" s="1"/>
  <c r="Z44" i="26"/>
  <c r="Y424" i="3" s="1"/>
  <c r="M44" i="26"/>
  <c r="L424" i="3" s="1"/>
  <c r="L44" i="26"/>
  <c r="K424" i="3" s="1"/>
  <c r="K44" i="26"/>
  <c r="J424" i="3" s="1"/>
  <c r="J44" i="26"/>
  <c r="I424" i="3" s="1"/>
  <c r="I44" i="26"/>
  <c r="H424" i="3" s="1"/>
  <c r="H44" i="26"/>
  <c r="G424" i="3" s="1"/>
  <c r="G44" i="26"/>
  <c r="F424" i="3" s="1"/>
  <c r="F44" i="26"/>
  <c r="E424" i="3" s="1"/>
  <c r="E44" i="26"/>
  <c r="D424" i="3" s="1"/>
  <c r="D44" i="26"/>
  <c r="C424" i="3" s="1"/>
  <c r="C44" i="26"/>
  <c r="B424" i="3" s="1"/>
  <c r="BC43" i="26"/>
  <c r="BD438" i="3" s="1"/>
  <c r="BB43" i="26"/>
  <c r="BC438" i="3" s="1"/>
  <c r="BA43" i="26"/>
  <c r="BB438" i="3" s="1"/>
  <c r="AN43" i="26"/>
  <c r="AO438" i="3" s="1"/>
  <c r="AM43" i="26"/>
  <c r="AN438" i="3" s="1"/>
  <c r="AL43" i="26"/>
  <c r="AM438" i="3" s="1"/>
  <c r="AK43" i="26"/>
  <c r="AL438" i="3" s="1"/>
  <c r="AJ43" i="26"/>
  <c r="AK438" i="3" s="1"/>
  <c r="AI43" i="26"/>
  <c r="AJ438" i="3" s="1"/>
  <c r="AH43" i="26"/>
  <c r="AI438" i="3" s="1"/>
  <c r="AG43" i="26"/>
  <c r="AH438" i="3" s="1"/>
  <c r="AF43" i="26"/>
  <c r="AG438" i="3" s="1"/>
  <c r="AE43" i="26"/>
  <c r="AF438" i="3" s="1"/>
  <c r="AD43" i="26"/>
  <c r="AE438" i="3" s="1"/>
  <c r="AB43" i="26"/>
  <c r="AA423" i="3" s="1"/>
  <c r="AA43" i="26"/>
  <c r="Z423" i="3" s="1"/>
  <c r="Z43" i="26"/>
  <c r="Y423" i="3" s="1"/>
  <c r="M43" i="26"/>
  <c r="L423" i="3" s="1"/>
  <c r="L43" i="26"/>
  <c r="K423" i="3" s="1"/>
  <c r="K43" i="26"/>
  <c r="J423" i="3" s="1"/>
  <c r="J43" i="26"/>
  <c r="I423" i="3" s="1"/>
  <c r="I43" i="26"/>
  <c r="H423" i="3" s="1"/>
  <c r="H43" i="26"/>
  <c r="G423" i="3" s="1"/>
  <c r="G43" i="26"/>
  <c r="F423" i="3" s="1"/>
  <c r="F43" i="26"/>
  <c r="E423" i="3" s="1"/>
  <c r="E43" i="26"/>
  <c r="D423" i="3" s="1"/>
  <c r="D43" i="26"/>
  <c r="C423" i="3" s="1"/>
  <c r="C43" i="26"/>
  <c r="B423" i="3" s="1"/>
  <c r="BC42" i="26"/>
  <c r="BB42" i="26"/>
  <c r="BA42" i="26"/>
  <c r="AN42" i="26"/>
  <c r="AM42" i="26"/>
  <c r="AL42" i="26"/>
  <c r="AK42" i="26"/>
  <c r="AJ42" i="26"/>
  <c r="AI42" i="26"/>
  <c r="AH42" i="26"/>
  <c r="AG42" i="26"/>
  <c r="AF42" i="26"/>
  <c r="AE42" i="26"/>
  <c r="AD42" i="26"/>
  <c r="AB42" i="26"/>
  <c r="AA42" i="26"/>
  <c r="Z42" i="26"/>
  <c r="M42" i="26"/>
  <c r="L42" i="26"/>
  <c r="K42" i="26"/>
  <c r="J42" i="26"/>
  <c r="I42" i="26"/>
  <c r="H42" i="26"/>
  <c r="G42" i="26"/>
  <c r="F42" i="26"/>
  <c r="E42" i="26"/>
  <c r="D42" i="26"/>
  <c r="C42" i="26"/>
  <c r="BC41" i="26"/>
  <c r="BB41" i="26"/>
  <c r="BA41" i="26"/>
  <c r="AN41" i="26"/>
  <c r="AM41" i="26"/>
  <c r="AL41" i="26"/>
  <c r="AK41" i="26"/>
  <c r="AJ41" i="26"/>
  <c r="AI41" i="26"/>
  <c r="AH41" i="26"/>
  <c r="AG41" i="26"/>
  <c r="AF41" i="26"/>
  <c r="AE41" i="26"/>
  <c r="AD41" i="26"/>
  <c r="AB41" i="26"/>
  <c r="AA41" i="26"/>
  <c r="Z41" i="26"/>
  <c r="M41" i="26"/>
  <c r="L41" i="26"/>
  <c r="K41" i="26"/>
  <c r="J41" i="26"/>
  <c r="I41" i="26"/>
  <c r="H41" i="26"/>
  <c r="G41" i="26"/>
  <c r="F41" i="26"/>
  <c r="E41" i="26"/>
  <c r="D41" i="26"/>
  <c r="C41" i="26"/>
  <c r="BC40" i="26"/>
  <c r="BB40" i="26"/>
  <c r="BA40" i="26"/>
  <c r="AN40" i="26"/>
  <c r="AM40" i="26"/>
  <c r="AL40" i="26"/>
  <c r="AK40" i="26"/>
  <c r="AJ40" i="26"/>
  <c r="AI40" i="26"/>
  <c r="AH40" i="26"/>
  <c r="AG40" i="26"/>
  <c r="AF40" i="26"/>
  <c r="AE40" i="26"/>
  <c r="AD40" i="26"/>
  <c r="AB40" i="26"/>
  <c r="AA40" i="26"/>
  <c r="Z40" i="26"/>
  <c r="M40" i="26"/>
  <c r="L40" i="26"/>
  <c r="K40" i="26"/>
  <c r="J40" i="26"/>
  <c r="I40" i="26"/>
  <c r="H40" i="26"/>
  <c r="G40" i="26"/>
  <c r="F40" i="26"/>
  <c r="E40" i="26"/>
  <c r="D40" i="26"/>
  <c r="C40" i="26"/>
  <c r="BC38" i="26"/>
  <c r="BB38" i="26"/>
  <c r="BA38" i="26"/>
  <c r="AN38" i="26"/>
  <c r="AM38" i="26"/>
  <c r="AL38" i="26"/>
  <c r="AK38" i="26"/>
  <c r="AJ38" i="26"/>
  <c r="AI38" i="26"/>
  <c r="AH38" i="26"/>
  <c r="AG38" i="26"/>
  <c r="AF38" i="26"/>
  <c r="AE38" i="26"/>
  <c r="AD38" i="26"/>
  <c r="AB38" i="26"/>
  <c r="AA38" i="26"/>
  <c r="Z38" i="26"/>
  <c r="M38" i="26"/>
  <c r="L38" i="26"/>
  <c r="K38" i="26"/>
  <c r="J38" i="26"/>
  <c r="I38" i="26"/>
  <c r="H38" i="26"/>
  <c r="G38" i="26"/>
  <c r="F38" i="26"/>
  <c r="E38" i="26"/>
  <c r="D38" i="26"/>
  <c r="C38" i="26"/>
  <c r="BC37" i="26"/>
  <c r="BB37" i="26"/>
  <c r="BA37" i="26"/>
  <c r="AN37" i="26"/>
  <c r="AM37" i="26"/>
  <c r="AL37" i="26"/>
  <c r="AK37" i="26"/>
  <c r="AJ37" i="26"/>
  <c r="AI37" i="26"/>
  <c r="AH37" i="26"/>
  <c r="AG37" i="26"/>
  <c r="AF37" i="26"/>
  <c r="AE37" i="26"/>
  <c r="AD37" i="26"/>
  <c r="AB37" i="26"/>
  <c r="AA37" i="26"/>
  <c r="Z37" i="26"/>
  <c r="M37" i="26"/>
  <c r="L37" i="26"/>
  <c r="K37" i="26"/>
  <c r="J37" i="26"/>
  <c r="I37" i="26"/>
  <c r="H37" i="26"/>
  <c r="G37" i="26"/>
  <c r="F37" i="26"/>
  <c r="E37" i="26"/>
  <c r="D37" i="26"/>
  <c r="C37" i="26"/>
  <c r="BC36" i="26"/>
  <c r="BB36" i="26"/>
  <c r="BA36" i="26"/>
  <c r="AN36" i="26"/>
  <c r="AM36" i="26"/>
  <c r="AL36" i="26"/>
  <c r="AK36" i="26"/>
  <c r="AJ36" i="26"/>
  <c r="AI36" i="26"/>
  <c r="AH36" i="26"/>
  <c r="AG36" i="26"/>
  <c r="AF36" i="26"/>
  <c r="AE36" i="26"/>
  <c r="AD36" i="26"/>
  <c r="AB36" i="26"/>
  <c r="AA36" i="26"/>
  <c r="Z36" i="26"/>
  <c r="M36" i="26"/>
  <c r="L36" i="26"/>
  <c r="K36" i="26"/>
  <c r="J36" i="26"/>
  <c r="I36" i="26"/>
  <c r="H36" i="26"/>
  <c r="G36" i="26"/>
  <c r="F36" i="26"/>
  <c r="E36" i="26"/>
  <c r="D36" i="26"/>
  <c r="C36" i="26"/>
  <c r="BC35" i="26"/>
  <c r="BB35" i="26"/>
  <c r="BA35" i="26"/>
  <c r="AN35" i="26"/>
  <c r="AM35" i="26"/>
  <c r="AL35" i="26"/>
  <c r="AK35" i="26"/>
  <c r="AJ35" i="26"/>
  <c r="AI35" i="26"/>
  <c r="AH35" i="26"/>
  <c r="AG35" i="26"/>
  <c r="AF35" i="26"/>
  <c r="AE35" i="26"/>
  <c r="AD35" i="26"/>
  <c r="AB35" i="26"/>
  <c r="AA35" i="26"/>
  <c r="Z35" i="26"/>
  <c r="M35" i="26"/>
  <c r="L35" i="26"/>
  <c r="K35" i="26"/>
  <c r="J35" i="26"/>
  <c r="I35" i="26"/>
  <c r="H35" i="26"/>
  <c r="G35" i="26"/>
  <c r="F35" i="26"/>
  <c r="E35" i="26"/>
  <c r="D35" i="26"/>
  <c r="C35" i="26"/>
  <c r="BC34" i="26"/>
  <c r="BB34" i="26"/>
  <c r="BA34" i="26"/>
  <c r="AN34" i="26"/>
  <c r="AM34" i="26"/>
  <c r="AL34" i="26"/>
  <c r="AK34" i="26"/>
  <c r="AJ34" i="26"/>
  <c r="AI34" i="26"/>
  <c r="AH34" i="26"/>
  <c r="AG34" i="26"/>
  <c r="AF34" i="26"/>
  <c r="AE34" i="26"/>
  <c r="AD34" i="26"/>
  <c r="AB34" i="26"/>
  <c r="AA34" i="26"/>
  <c r="Z34" i="26"/>
  <c r="M34" i="26"/>
  <c r="L34" i="26"/>
  <c r="K34" i="26"/>
  <c r="J34" i="26"/>
  <c r="I34" i="26"/>
  <c r="H34" i="26"/>
  <c r="G34" i="26"/>
  <c r="F34" i="26"/>
  <c r="E34" i="26"/>
  <c r="D34" i="26"/>
  <c r="C34" i="26"/>
  <c r="BC33" i="26"/>
  <c r="BB33" i="26"/>
  <c r="BA33" i="26"/>
  <c r="AN33" i="26"/>
  <c r="AM33" i="26"/>
  <c r="AL33" i="26"/>
  <c r="AK33" i="26"/>
  <c r="AJ33" i="26"/>
  <c r="AI33" i="26"/>
  <c r="AH33" i="26"/>
  <c r="AG33" i="26"/>
  <c r="AF33" i="26"/>
  <c r="AE33" i="26"/>
  <c r="AD33" i="26"/>
  <c r="AB33" i="26"/>
  <c r="AA33" i="26"/>
  <c r="Z33" i="26"/>
  <c r="M33" i="26"/>
  <c r="L33" i="26"/>
  <c r="K33" i="26"/>
  <c r="J33" i="26"/>
  <c r="I33" i="26"/>
  <c r="H33" i="26"/>
  <c r="G33" i="26"/>
  <c r="F33" i="26"/>
  <c r="E33" i="26"/>
  <c r="D33" i="26"/>
  <c r="C33" i="26"/>
  <c r="BC32" i="26"/>
  <c r="BB32" i="26"/>
  <c r="BA32" i="26"/>
  <c r="AN32" i="26"/>
  <c r="AM32" i="26"/>
  <c r="AL32" i="26"/>
  <c r="AK32" i="26"/>
  <c r="AJ32" i="26"/>
  <c r="AI32" i="26"/>
  <c r="AH32" i="26"/>
  <c r="AG32" i="26"/>
  <c r="AF32" i="26"/>
  <c r="AE32" i="26"/>
  <c r="AD32" i="26"/>
  <c r="AB32" i="26"/>
  <c r="AA32" i="26"/>
  <c r="Z32" i="26"/>
  <c r="M32" i="26"/>
  <c r="L32" i="26"/>
  <c r="K32" i="26"/>
  <c r="J32" i="26"/>
  <c r="I32" i="26"/>
  <c r="H32" i="26"/>
  <c r="G32" i="26"/>
  <c r="F32" i="26"/>
  <c r="E32" i="26"/>
  <c r="D32" i="26"/>
  <c r="C32" i="26"/>
  <c r="BC31" i="26"/>
  <c r="BB31" i="26"/>
  <c r="BA31" i="26"/>
  <c r="AN31" i="26"/>
  <c r="AM31" i="26"/>
  <c r="AL31" i="26"/>
  <c r="AK31" i="26"/>
  <c r="AJ31" i="26"/>
  <c r="AI31" i="26"/>
  <c r="AH31" i="26"/>
  <c r="AG31" i="26"/>
  <c r="AF31" i="26"/>
  <c r="AE31" i="26"/>
  <c r="AD31" i="26"/>
  <c r="AB31" i="26"/>
  <c r="AA31" i="26"/>
  <c r="Z31" i="26"/>
  <c r="M31" i="26"/>
  <c r="L31" i="26"/>
  <c r="K31" i="26"/>
  <c r="J31" i="26"/>
  <c r="I31" i="26"/>
  <c r="H31" i="26"/>
  <c r="G31" i="26"/>
  <c r="F31" i="26"/>
  <c r="E31" i="26"/>
  <c r="D31" i="26"/>
  <c r="C31" i="26"/>
  <c r="BC30" i="26"/>
  <c r="BB30" i="26"/>
  <c r="BA30" i="26"/>
  <c r="AN30" i="26"/>
  <c r="AM30" i="26"/>
  <c r="AL30" i="26"/>
  <c r="AK30" i="26"/>
  <c r="AJ30" i="26"/>
  <c r="AI30" i="26"/>
  <c r="AH30" i="26"/>
  <c r="AG30" i="26"/>
  <c r="AF30" i="26"/>
  <c r="AE30" i="26"/>
  <c r="AD30" i="26"/>
  <c r="AB30" i="26"/>
  <c r="AA30" i="26"/>
  <c r="Z30" i="26"/>
  <c r="M30" i="26"/>
  <c r="L30" i="26"/>
  <c r="K30" i="26"/>
  <c r="J30" i="26"/>
  <c r="I30" i="26"/>
  <c r="H30" i="26"/>
  <c r="G30" i="26"/>
  <c r="F30" i="26"/>
  <c r="E30" i="26"/>
  <c r="D30" i="26"/>
  <c r="C30" i="26"/>
  <c r="BC29" i="26"/>
  <c r="BD444" i="3" s="1"/>
  <c r="BB29" i="26"/>
  <c r="BC444" i="3" s="1"/>
  <c r="BA29" i="26"/>
  <c r="BB444" i="3" s="1"/>
  <c r="AN29" i="26"/>
  <c r="AO444" i="3" s="1"/>
  <c r="AM29" i="26"/>
  <c r="AN444" i="3" s="1"/>
  <c r="AL29" i="26"/>
  <c r="AM444" i="3" s="1"/>
  <c r="AK29" i="26"/>
  <c r="AL444" i="3" s="1"/>
  <c r="AJ29" i="26"/>
  <c r="AK444" i="3" s="1"/>
  <c r="AI29" i="26"/>
  <c r="AJ444" i="3" s="1"/>
  <c r="AH29" i="26"/>
  <c r="AI444" i="3" s="1"/>
  <c r="AG29" i="26"/>
  <c r="AH444" i="3" s="1"/>
  <c r="AF29" i="26"/>
  <c r="AG444" i="3" s="1"/>
  <c r="AE29" i="26"/>
  <c r="AF444" i="3" s="1"/>
  <c r="AD29" i="26"/>
  <c r="AE444" i="3" s="1"/>
  <c r="AB29" i="26"/>
  <c r="AA429" i="3" s="1"/>
  <c r="AA29" i="26"/>
  <c r="Z429" i="3" s="1"/>
  <c r="Z29" i="26"/>
  <c r="Y429" i="3" s="1"/>
  <c r="M29" i="26"/>
  <c r="L429" i="3" s="1"/>
  <c r="L29" i="26"/>
  <c r="K429" i="3" s="1"/>
  <c r="K29" i="26"/>
  <c r="J429" i="3" s="1"/>
  <c r="J29" i="26"/>
  <c r="I429" i="3" s="1"/>
  <c r="I29" i="26"/>
  <c r="H429" i="3" s="1"/>
  <c r="H29" i="26"/>
  <c r="G429" i="3" s="1"/>
  <c r="G29" i="26"/>
  <c r="F429" i="3" s="1"/>
  <c r="F29" i="26"/>
  <c r="E429" i="3" s="1"/>
  <c r="E29" i="26"/>
  <c r="D429" i="3" s="1"/>
  <c r="D29" i="26"/>
  <c r="C429" i="3" s="1"/>
  <c r="C29" i="26"/>
  <c r="B429" i="3" s="1"/>
  <c r="BC28" i="26"/>
  <c r="BB28" i="26"/>
  <c r="BA28" i="26"/>
  <c r="AN28" i="26"/>
  <c r="AM28" i="26"/>
  <c r="AL28" i="26"/>
  <c r="AK28" i="26"/>
  <c r="AJ28" i="26"/>
  <c r="AI28" i="26"/>
  <c r="AH28" i="26"/>
  <c r="AG28" i="26"/>
  <c r="AF28" i="26"/>
  <c r="AE28" i="26"/>
  <c r="AD28" i="26"/>
  <c r="AB28" i="26"/>
  <c r="AA28" i="26"/>
  <c r="Z28" i="26"/>
  <c r="M28" i="26"/>
  <c r="L28" i="26"/>
  <c r="K28" i="26"/>
  <c r="J28" i="26"/>
  <c r="I28" i="26"/>
  <c r="H28" i="26"/>
  <c r="G28" i="26"/>
  <c r="F28" i="26"/>
  <c r="E28" i="26"/>
  <c r="D28" i="26"/>
  <c r="C28" i="26"/>
  <c r="BC27" i="26"/>
  <c r="BB27" i="26"/>
  <c r="BA27" i="26"/>
  <c r="AN27" i="26"/>
  <c r="AM27" i="26"/>
  <c r="AL27" i="26"/>
  <c r="AK27" i="26"/>
  <c r="AJ27" i="26"/>
  <c r="AI27" i="26"/>
  <c r="AH27" i="26"/>
  <c r="AG27" i="26"/>
  <c r="AF27" i="26"/>
  <c r="AE27" i="26"/>
  <c r="AD27" i="26"/>
  <c r="AB27" i="26"/>
  <c r="AA27" i="26"/>
  <c r="Z27" i="26"/>
  <c r="M27" i="26"/>
  <c r="L27" i="26"/>
  <c r="K27" i="26"/>
  <c r="J27" i="26"/>
  <c r="I27" i="26"/>
  <c r="H27" i="26"/>
  <c r="G27" i="26"/>
  <c r="F27" i="26"/>
  <c r="E27" i="26"/>
  <c r="D27" i="26"/>
  <c r="C27" i="26"/>
  <c r="BC26" i="26"/>
  <c r="BB26" i="26"/>
  <c r="BA26" i="26"/>
  <c r="AN26" i="26"/>
  <c r="AM26" i="26"/>
  <c r="AL26" i="26"/>
  <c r="AK26" i="26"/>
  <c r="AJ26" i="26"/>
  <c r="AI26" i="26"/>
  <c r="AH26" i="26"/>
  <c r="AG26" i="26"/>
  <c r="AF26" i="26"/>
  <c r="AE26" i="26"/>
  <c r="AD26" i="26"/>
  <c r="AB26" i="26"/>
  <c r="AA26" i="26"/>
  <c r="Z26" i="26"/>
  <c r="M26" i="26"/>
  <c r="L26" i="26"/>
  <c r="K26" i="26"/>
  <c r="J26" i="26"/>
  <c r="I26" i="26"/>
  <c r="H26" i="26"/>
  <c r="G26" i="26"/>
  <c r="F26" i="26"/>
  <c r="E26" i="26"/>
  <c r="D26" i="26"/>
  <c r="C26" i="26"/>
  <c r="BC24" i="26"/>
  <c r="BB24" i="26"/>
  <c r="BA24" i="26"/>
  <c r="AN24" i="26"/>
  <c r="AM24" i="26"/>
  <c r="AL24" i="26"/>
  <c r="AK24" i="26"/>
  <c r="AJ24" i="26"/>
  <c r="AI24" i="26"/>
  <c r="AH24" i="26"/>
  <c r="AG24" i="26"/>
  <c r="AF24" i="26"/>
  <c r="AE24" i="26"/>
  <c r="AD24" i="26"/>
  <c r="AB24" i="26"/>
  <c r="AA24" i="26"/>
  <c r="Z24" i="26"/>
  <c r="M24" i="26"/>
  <c r="L24" i="26"/>
  <c r="K24" i="26"/>
  <c r="J24" i="26"/>
  <c r="I24" i="26"/>
  <c r="H24" i="26"/>
  <c r="G24" i="26"/>
  <c r="F24" i="26"/>
  <c r="E24" i="26"/>
  <c r="D24" i="26"/>
  <c r="C24" i="26"/>
  <c r="BC23" i="26"/>
  <c r="BB23" i="26"/>
  <c r="BA23" i="26"/>
  <c r="AN23" i="26"/>
  <c r="AM23" i="26"/>
  <c r="AL23" i="26"/>
  <c r="AK23" i="26"/>
  <c r="AJ23" i="26"/>
  <c r="AI23" i="26"/>
  <c r="AH23" i="26"/>
  <c r="AG23" i="26"/>
  <c r="AF23" i="26"/>
  <c r="AE23" i="26"/>
  <c r="AD23" i="26"/>
  <c r="AB23" i="26"/>
  <c r="AA23" i="26"/>
  <c r="Z23" i="26"/>
  <c r="M23" i="26"/>
  <c r="L23" i="26"/>
  <c r="K23" i="26"/>
  <c r="J23" i="26"/>
  <c r="I23" i="26"/>
  <c r="H23" i="26"/>
  <c r="G23" i="26"/>
  <c r="F23" i="26"/>
  <c r="E23" i="26"/>
  <c r="D23" i="26"/>
  <c r="C23" i="26"/>
  <c r="BC22" i="26"/>
  <c r="BB22" i="26"/>
  <c r="BA22" i="26"/>
  <c r="AN22" i="26"/>
  <c r="AM22" i="26"/>
  <c r="AL22" i="26"/>
  <c r="AK22" i="26"/>
  <c r="AJ22" i="26"/>
  <c r="AI22" i="26"/>
  <c r="AH22" i="26"/>
  <c r="AG22" i="26"/>
  <c r="AF22" i="26"/>
  <c r="AE22" i="26"/>
  <c r="AD22" i="26"/>
  <c r="AB22" i="26"/>
  <c r="AA22" i="26"/>
  <c r="Z22" i="26"/>
  <c r="M22" i="26"/>
  <c r="L22" i="26"/>
  <c r="K22" i="26"/>
  <c r="J22" i="26"/>
  <c r="I22" i="26"/>
  <c r="H22" i="26"/>
  <c r="G22" i="26"/>
  <c r="F22" i="26"/>
  <c r="E22" i="26"/>
  <c r="D22" i="26"/>
  <c r="C22" i="26"/>
  <c r="BC21" i="26"/>
  <c r="BB21" i="26"/>
  <c r="BA21" i="26"/>
  <c r="AN21" i="26"/>
  <c r="AM21" i="26"/>
  <c r="AL21" i="26"/>
  <c r="AK21" i="26"/>
  <c r="AJ21" i="26"/>
  <c r="AI21" i="26"/>
  <c r="AH21" i="26"/>
  <c r="AG21" i="26"/>
  <c r="AF21" i="26"/>
  <c r="AE21" i="26"/>
  <c r="AD21" i="26"/>
  <c r="AB21" i="26"/>
  <c r="AA21" i="26"/>
  <c r="Z21" i="26"/>
  <c r="M21" i="26"/>
  <c r="L21" i="26"/>
  <c r="K21" i="26"/>
  <c r="J21" i="26"/>
  <c r="I21" i="26"/>
  <c r="H21" i="26"/>
  <c r="G21" i="26"/>
  <c r="F21" i="26"/>
  <c r="E21" i="26"/>
  <c r="D21" i="26"/>
  <c r="C21" i="26"/>
  <c r="BC20" i="26"/>
  <c r="BB20" i="26"/>
  <c r="BA20" i="26"/>
  <c r="AN20" i="26"/>
  <c r="AM20" i="26"/>
  <c r="AL20" i="26"/>
  <c r="AK20" i="26"/>
  <c r="AJ20" i="26"/>
  <c r="AI20" i="26"/>
  <c r="AH20" i="26"/>
  <c r="AG20" i="26"/>
  <c r="AF20" i="26"/>
  <c r="AE20" i="26"/>
  <c r="AD20" i="26"/>
  <c r="AB20" i="26"/>
  <c r="AA20" i="26"/>
  <c r="Z20" i="26"/>
  <c r="M20" i="26"/>
  <c r="L20" i="26"/>
  <c r="K20" i="26"/>
  <c r="J20" i="26"/>
  <c r="I20" i="26"/>
  <c r="H20" i="26"/>
  <c r="G20" i="26"/>
  <c r="F20" i="26"/>
  <c r="E20" i="26"/>
  <c r="D20" i="26"/>
  <c r="C20" i="26"/>
  <c r="BC19" i="26"/>
  <c r="BB19" i="26"/>
  <c r="BA19" i="26"/>
  <c r="AN19" i="26"/>
  <c r="AM19" i="26"/>
  <c r="AL19" i="26"/>
  <c r="AK19" i="26"/>
  <c r="AJ19" i="26"/>
  <c r="AI19" i="26"/>
  <c r="AH19" i="26"/>
  <c r="AG19" i="26"/>
  <c r="AF19" i="26"/>
  <c r="AE19" i="26"/>
  <c r="AD19" i="26"/>
  <c r="AB19" i="26"/>
  <c r="AA19" i="26"/>
  <c r="Z19" i="26"/>
  <c r="M19" i="26"/>
  <c r="L19" i="26"/>
  <c r="K19" i="26"/>
  <c r="J19" i="26"/>
  <c r="I19" i="26"/>
  <c r="H19" i="26"/>
  <c r="G19" i="26"/>
  <c r="F19" i="26"/>
  <c r="E19" i="26"/>
  <c r="D19" i="26"/>
  <c r="C19" i="26"/>
  <c r="BC18" i="26"/>
  <c r="BB18" i="26"/>
  <c r="BA18" i="26"/>
  <c r="AN18" i="26"/>
  <c r="AM18" i="26"/>
  <c r="AL18" i="26"/>
  <c r="AK18" i="26"/>
  <c r="AJ18" i="26"/>
  <c r="AI18" i="26"/>
  <c r="AH18" i="26"/>
  <c r="AG18" i="26"/>
  <c r="AF18" i="26"/>
  <c r="AE18" i="26"/>
  <c r="AD18" i="26"/>
  <c r="AB18" i="26"/>
  <c r="AA18" i="26"/>
  <c r="Z18" i="26"/>
  <c r="M18" i="26"/>
  <c r="L18" i="26"/>
  <c r="K18" i="26"/>
  <c r="J18" i="26"/>
  <c r="I18" i="26"/>
  <c r="H18" i="26"/>
  <c r="G18" i="26"/>
  <c r="F18" i="26"/>
  <c r="E18" i="26"/>
  <c r="D18" i="26"/>
  <c r="C18" i="26"/>
  <c r="BC17" i="26"/>
  <c r="BB17" i="26"/>
  <c r="BA17" i="26"/>
  <c r="AN17" i="26"/>
  <c r="AM17" i="26"/>
  <c r="AL17" i="26"/>
  <c r="AK17" i="26"/>
  <c r="AJ17" i="26"/>
  <c r="AI17" i="26"/>
  <c r="AH17" i="26"/>
  <c r="AG17" i="26"/>
  <c r="AF17" i="26"/>
  <c r="AE17" i="26"/>
  <c r="AD17" i="26"/>
  <c r="AB17" i="26"/>
  <c r="AA17" i="26"/>
  <c r="Z17" i="26"/>
  <c r="M17" i="26"/>
  <c r="L17" i="26"/>
  <c r="K17" i="26"/>
  <c r="J17" i="26"/>
  <c r="I17" i="26"/>
  <c r="H17" i="26"/>
  <c r="G17" i="26"/>
  <c r="F17" i="26"/>
  <c r="E17" i="26"/>
  <c r="D17" i="26"/>
  <c r="C17" i="26"/>
  <c r="BC16" i="26"/>
  <c r="BB16" i="26"/>
  <c r="BA16" i="26"/>
  <c r="AN16" i="26"/>
  <c r="AM16" i="26"/>
  <c r="AL16" i="26"/>
  <c r="AK16" i="26"/>
  <c r="AJ16" i="26"/>
  <c r="AI16" i="26"/>
  <c r="AH16" i="26"/>
  <c r="AG16" i="26"/>
  <c r="AF16" i="26"/>
  <c r="AE16" i="26"/>
  <c r="AD16" i="26"/>
  <c r="AB16" i="26"/>
  <c r="AA16" i="26"/>
  <c r="Z16" i="26"/>
  <c r="M16" i="26"/>
  <c r="L16" i="26"/>
  <c r="K16" i="26"/>
  <c r="J16" i="26"/>
  <c r="I16" i="26"/>
  <c r="H16" i="26"/>
  <c r="G16" i="26"/>
  <c r="F16" i="26"/>
  <c r="E16" i="26"/>
  <c r="D16" i="26"/>
  <c r="C16" i="26"/>
  <c r="BC15" i="26"/>
  <c r="BB15" i="26"/>
  <c r="BA15" i="26"/>
  <c r="AN15" i="26"/>
  <c r="AM15" i="26"/>
  <c r="AL15" i="26"/>
  <c r="AK15" i="26"/>
  <c r="AJ15" i="26"/>
  <c r="AI15" i="26"/>
  <c r="AH15" i="26"/>
  <c r="AG15" i="26"/>
  <c r="AF15" i="26"/>
  <c r="AE15" i="26"/>
  <c r="AD15" i="26"/>
  <c r="AB15" i="26"/>
  <c r="AA15" i="26"/>
  <c r="Z15" i="26"/>
  <c r="M15" i="26"/>
  <c r="L15" i="26"/>
  <c r="K15" i="26"/>
  <c r="J15" i="26"/>
  <c r="I15" i="26"/>
  <c r="H15" i="26"/>
  <c r="G15" i="26"/>
  <c r="F15" i="26"/>
  <c r="E15" i="26"/>
  <c r="D15" i="26"/>
  <c r="C15" i="26"/>
  <c r="BC14" i="26"/>
  <c r="BB14" i="26"/>
  <c r="BA14" i="26"/>
  <c r="AN14" i="26"/>
  <c r="AM14" i="26"/>
  <c r="AL14" i="26"/>
  <c r="AK14" i="26"/>
  <c r="AJ14" i="26"/>
  <c r="AI14" i="26"/>
  <c r="AH14" i="26"/>
  <c r="AG14" i="26"/>
  <c r="AF14" i="26"/>
  <c r="AE14" i="26"/>
  <c r="AD14" i="26"/>
  <c r="AB14" i="26"/>
  <c r="AA14" i="26"/>
  <c r="Z14" i="26"/>
  <c r="M14" i="26"/>
  <c r="L14" i="26"/>
  <c r="K14" i="26"/>
  <c r="J14" i="26"/>
  <c r="I14" i="26"/>
  <c r="H14" i="26"/>
  <c r="G14" i="26"/>
  <c r="F14" i="26"/>
  <c r="E14" i="26"/>
  <c r="D14" i="26"/>
  <c r="C14" i="26"/>
  <c r="BC13" i="26"/>
  <c r="BB13" i="26"/>
  <c r="BA13" i="26"/>
  <c r="AN13" i="26"/>
  <c r="AM13" i="26"/>
  <c r="AL13" i="26"/>
  <c r="AK13" i="26"/>
  <c r="AJ13" i="26"/>
  <c r="AI13" i="26"/>
  <c r="AH13" i="26"/>
  <c r="AG13" i="26"/>
  <c r="AF13" i="26"/>
  <c r="AE13" i="26"/>
  <c r="AD13" i="26"/>
  <c r="AB13" i="26"/>
  <c r="AA13" i="26"/>
  <c r="Z13" i="26"/>
  <c r="M13" i="26"/>
  <c r="L13" i="26"/>
  <c r="K13" i="26"/>
  <c r="J13" i="26"/>
  <c r="I13" i="26"/>
  <c r="H13" i="26"/>
  <c r="G13" i="26"/>
  <c r="F13" i="26"/>
  <c r="E13" i="26"/>
  <c r="D13" i="26"/>
  <c r="C13" i="26"/>
  <c r="BC12" i="26"/>
  <c r="BB12" i="26"/>
  <c r="BA12" i="26"/>
  <c r="AN12" i="26"/>
  <c r="AM12" i="26"/>
  <c r="AL12" i="26"/>
  <c r="AK12" i="26"/>
  <c r="AJ12" i="26"/>
  <c r="AI12" i="26"/>
  <c r="AH12" i="26"/>
  <c r="AG12" i="26"/>
  <c r="AF12" i="26"/>
  <c r="AE12" i="26"/>
  <c r="AD12" i="26"/>
  <c r="AB12" i="26"/>
  <c r="AA12" i="26"/>
  <c r="Z12" i="26"/>
  <c r="M12" i="26"/>
  <c r="L12" i="26"/>
  <c r="K12" i="26"/>
  <c r="J12" i="26"/>
  <c r="I12" i="26"/>
  <c r="H12" i="26"/>
  <c r="G12" i="26"/>
  <c r="F12" i="26"/>
  <c r="E12" i="26"/>
  <c r="D12" i="26"/>
  <c r="C12" i="26"/>
  <c r="BC11" i="26"/>
  <c r="BB11" i="26"/>
  <c r="BA11" i="26"/>
  <c r="AN11" i="26"/>
  <c r="AM11" i="26"/>
  <c r="AL11" i="26"/>
  <c r="AK11" i="26"/>
  <c r="AJ11" i="26"/>
  <c r="AI11" i="26"/>
  <c r="AH11" i="26"/>
  <c r="AG11" i="26"/>
  <c r="AF11" i="26"/>
  <c r="AE11" i="26"/>
  <c r="AD11" i="26"/>
  <c r="AB11" i="26"/>
  <c r="AA11" i="26"/>
  <c r="Z11" i="26"/>
  <c r="M11" i="26"/>
  <c r="L11" i="26"/>
  <c r="K11" i="26"/>
  <c r="J11" i="26"/>
  <c r="I11" i="26"/>
  <c r="H11" i="26"/>
  <c r="G11" i="26"/>
  <c r="F11" i="26"/>
  <c r="E11" i="26"/>
  <c r="D11" i="26"/>
  <c r="C11" i="26"/>
  <c r="BC10" i="26"/>
  <c r="BB10" i="26"/>
  <c r="BA10" i="26"/>
  <c r="AN10" i="26"/>
  <c r="AM10" i="26"/>
  <c r="AL10" i="26"/>
  <c r="AK10" i="26"/>
  <c r="AJ10" i="26"/>
  <c r="AI10" i="26"/>
  <c r="AH10" i="26"/>
  <c r="AG10" i="26"/>
  <c r="AF10" i="26"/>
  <c r="AE10" i="26"/>
  <c r="AD10" i="26"/>
  <c r="AB10" i="26"/>
  <c r="AA10" i="26"/>
  <c r="Z10" i="26"/>
  <c r="M10" i="26"/>
  <c r="L10" i="26"/>
  <c r="K10" i="26"/>
  <c r="J10" i="26"/>
  <c r="I10" i="26"/>
  <c r="H10" i="26"/>
  <c r="G10" i="26"/>
  <c r="F10" i="26"/>
  <c r="E10" i="26"/>
  <c r="D10" i="26"/>
  <c r="C10" i="26"/>
  <c r="BC9" i="26"/>
  <c r="BB9" i="26"/>
  <c r="BA9" i="26"/>
  <c r="AN9" i="26"/>
  <c r="AM9" i="26"/>
  <c r="AL9" i="26"/>
  <c r="AK9" i="26"/>
  <c r="AJ9" i="26"/>
  <c r="AI9" i="26"/>
  <c r="AH9" i="26"/>
  <c r="AG9" i="26"/>
  <c r="AF9" i="26"/>
  <c r="AE9" i="26"/>
  <c r="AD9" i="26"/>
  <c r="AB9" i="26"/>
  <c r="AA9" i="26"/>
  <c r="Z9" i="26"/>
  <c r="M9" i="26"/>
  <c r="L9" i="26"/>
  <c r="K9" i="26"/>
  <c r="J9" i="26"/>
  <c r="I9" i="26"/>
  <c r="H9" i="26"/>
  <c r="G9" i="26"/>
  <c r="F9" i="26"/>
  <c r="E9" i="26"/>
  <c r="D9" i="26"/>
  <c r="C9" i="26"/>
  <c r="BC8" i="26"/>
  <c r="BB8" i="26"/>
  <c r="BA8" i="26"/>
  <c r="AN8" i="26"/>
  <c r="AM8" i="26"/>
  <c r="AL8" i="26"/>
  <c r="AK8" i="26"/>
  <c r="AJ8" i="26"/>
  <c r="AI8" i="26"/>
  <c r="AH8" i="26"/>
  <c r="AG8" i="26"/>
  <c r="AF8" i="26"/>
  <c r="AE8" i="26"/>
  <c r="AD8" i="26"/>
  <c r="AB8" i="26"/>
  <c r="AA8" i="26"/>
  <c r="Z8" i="26"/>
  <c r="M8" i="26"/>
  <c r="L8" i="26"/>
  <c r="K8" i="26"/>
  <c r="J8" i="26"/>
  <c r="I8" i="26"/>
  <c r="H8" i="26"/>
  <c r="G8" i="26"/>
  <c r="F8" i="26"/>
  <c r="E8" i="26"/>
  <c r="D8" i="26"/>
  <c r="C8" i="26"/>
  <c r="BC7" i="26"/>
  <c r="BB7" i="26"/>
  <c r="BA7" i="26"/>
  <c r="AY7" i="26"/>
  <c r="AQ7" i="26"/>
  <c r="AN7" i="26"/>
  <c r="AM7" i="26"/>
  <c r="AL7" i="26"/>
  <c r="AK7" i="26"/>
  <c r="AJ7" i="26"/>
  <c r="AI7" i="26"/>
  <c r="AH7" i="26"/>
  <c r="AG7" i="26"/>
  <c r="AF7" i="26"/>
  <c r="AE7" i="26"/>
  <c r="AD7" i="26"/>
  <c r="AB7" i="26"/>
  <c r="AA7" i="26"/>
  <c r="Z7" i="26"/>
  <c r="X7" i="26"/>
  <c r="P7" i="26"/>
  <c r="M7" i="26"/>
  <c r="L7" i="26"/>
  <c r="K7" i="26"/>
  <c r="J7" i="26"/>
  <c r="I7" i="26"/>
  <c r="H7" i="26"/>
  <c r="G7" i="26"/>
  <c r="F7" i="26"/>
  <c r="E7" i="26"/>
  <c r="D7" i="26"/>
  <c r="C7" i="26"/>
  <c r="BC6" i="26"/>
  <c r="BB6" i="26"/>
  <c r="BA6" i="26"/>
  <c r="AN6" i="26"/>
  <c r="AM6" i="26"/>
  <c r="AL6" i="26"/>
  <c r="AK6" i="26"/>
  <c r="AJ6" i="26"/>
  <c r="AI6" i="26"/>
  <c r="AH6" i="26"/>
  <c r="AG6" i="26"/>
  <c r="AF6" i="26"/>
  <c r="AE6" i="26"/>
  <c r="AD6" i="26"/>
  <c r="AB6" i="26"/>
  <c r="AA6" i="26"/>
  <c r="Z6" i="26"/>
  <c r="M6" i="26"/>
  <c r="L6" i="26"/>
  <c r="K6" i="26"/>
  <c r="J6" i="26"/>
  <c r="I6" i="26"/>
  <c r="H6" i="26"/>
  <c r="G6" i="26"/>
  <c r="F6" i="26"/>
  <c r="E6" i="26"/>
  <c r="D6" i="26"/>
  <c r="C6" i="26"/>
  <c r="BC5" i="26"/>
  <c r="BB5" i="26"/>
  <c r="BA5" i="26"/>
  <c r="AN5" i="26"/>
  <c r="AM5" i="26"/>
  <c r="AL5" i="26"/>
  <c r="AK5" i="26"/>
  <c r="AJ5" i="26"/>
  <c r="AI5" i="26"/>
  <c r="AH5" i="26"/>
  <c r="AG5" i="26"/>
  <c r="AF5" i="26"/>
  <c r="AE5" i="26"/>
  <c r="AD5" i="26"/>
  <c r="AB5" i="26"/>
  <c r="AA5" i="26"/>
  <c r="Z5" i="26"/>
  <c r="M5" i="26"/>
  <c r="L5" i="26"/>
  <c r="K5" i="26"/>
  <c r="J5" i="26"/>
  <c r="I5" i="26"/>
  <c r="H5" i="26"/>
  <c r="G5" i="26"/>
  <c r="F5" i="26"/>
  <c r="E5" i="26"/>
  <c r="D5" i="26"/>
  <c r="C5" i="26"/>
  <c r="AL4" i="26"/>
  <c r="AM4" i="26" s="1"/>
  <c r="AN4" i="26" s="1"/>
  <c r="AO4" i="26" s="1"/>
  <c r="AP4" i="26" s="1"/>
  <c r="AQ4" i="26" s="1"/>
  <c r="AR4" i="26" s="1"/>
  <c r="AS4" i="26" s="1"/>
  <c r="AT4" i="26" s="1"/>
  <c r="AU4" i="26" s="1"/>
  <c r="AV4" i="26" s="1"/>
  <c r="AW4" i="26" s="1"/>
  <c r="AX4" i="26" s="1"/>
  <c r="AY4" i="26" s="1"/>
  <c r="AZ4" i="26" s="1"/>
  <c r="BA4" i="26" s="1"/>
  <c r="BB4" i="26" s="1"/>
  <c r="BC4" i="26" s="1"/>
  <c r="K4" i="26"/>
  <c r="L4" i="26" s="1"/>
  <c r="M4" i="26" s="1"/>
  <c r="N4" i="26" s="1"/>
  <c r="O4" i="26" s="1"/>
  <c r="P4" i="26" s="1"/>
  <c r="Q4" i="26" s="1"/>
  <c r="R4" i="26" s="1"/>
  <c r="S4" i="26" s="1"/>
  <c r="T4" i="26" s="1"/>
  <c r="U4" i="26" s="1"/>
  <c r="V4" i="26" s="1"/>
  <c r="W4" i="26" s="1"/>
  <c r="X4" i="26" s="1"/>
  <c r="Y4" i="26" s="1"/>
  <c r="Z4" i="26" s="1"/>
  <c r="AA4" i="26" s="1"/>
  <c r="AB4" i="26" s="1"/>
  <c r="BC19" i="38"/>
  <c r="BD465" i="3" s="1"/>
  <c r="BB19" i="38"/>
  <c r="BC465" i="3" s="1"/>
  <c r="BA19" i="38"/>
  <c r="BB465" i="3" s="1"/>
  <c r="AN19" i="38"/>
  <c r="AO465" i="3" s="1"/>
  <c r="AM19" i="38"/>
  <c r="AN465" i="3" s="1"/>
  <c r="AL19" i="38"/>
  <c r="AM465" i="3" s="1"/>
  <c r="AK19" i="38"/>
  <c r="AL465" i="3" s="1"/>
  <c r="AJ19" i="38"/>
  <c r="AK465" i="3" s="1"/>
  <c r="AI19" i="38"/>
  <c r="AJ465" i="3" s="1"/>
  <c r="AH19" i="38"/>
  <c r="AI465" i="3" s="1"/>
  <c r="AG19" i="38"/>
  <c r="AH465" i="3" s="1"/>
  <c r="AF19" i="38"/>
  <c r="AG465" i="3" s="1"/>
  <c r="AE19" i="38"/>
  <c r="AF465" i="3" s="1"/>
  <c r="AD19" i="38"/>
  <c r="AE465" i="3" s="1"/>
  <c r="BC17" i="38"/>
  <c r="BB17" i="38"/>
  <c r="BA17" i="38"/>
  <c r="AN17" i="38"/>
  <c r="AM17" i="38"/>
  <c r="AL17" i="38"/>
  <c r="AK17" i="38"/>
  <c r="AJ17" i="38"/>
  <c r="AI17" i="38"/>
  <c r="AH17" i="38"/>
  <c r="AG17" i="38"/>
  <c r="AF17" i="38"/>
  <c r="AE17" i="38"/>
  <c r="AD17" i="38"/>
  <c r="BC16" i="38"/>
  <c r="BD463" i="3" s="1"/>
  <c r="BB16" i="38"/>
  <c r="BC463" i="3" s="1"/>
  <c r="BA16" i="38"/>
  <c r="BB463" i="3" s="1"/>
  <c r="AN16" i="38"/>
  <c r="AO463" i="3" s="1"/>
  <c r="AM16" i="38"/>
  <c r="AN463" i="3" s="1"/>
  <c r="AL16" i="38"/>
  <c r="AM463" i="3" s="1"/>
  <c r="AK16" i="38"/>
  <c r="AL463" i="3" s="1"/>
  <c r="AJ16" i="38"/>
  <c r="AK463" i="3" s="1"/>
  <c r="AI16" i="38"/>
  <c r="AJ463" i="3" s="1"/>
  <c r="AH16" i="38"/>
  <c r="AI463" i="3" s="1"/>
  <c r="AG16" i="38"/>
  <c r="AH463" i="3" s="1"/>
  <c r="AF16" i="38"/>
  <c r="AG463" i="3" s="1"/>
  <c r="AE16" i="38"/>
  <c r="AF463" i="3" s="1"/>
  <c r="AD16" i="38"/>
  <c r="AE463" i="3" s="1"/>
  <c r="BC14" i="38"/>
  <c r="BB14" i="38"/>
  <c r="BA14" i="38"/>
  <c r="AN14" i="38"/>
  <c r="AM14" i="38"/>
  <c r="AL14" i="38"/>
  <c r="AK14" i="38"/>
  <c r="AJ14" i="38"/>
  <c r="AI14" i="38"/>
  <c r="AH14" i="38"/>
  <c r="AG14" i="38"/>
  <c r="AF14" i="38"/>
  <c r="AE14" i="38"/>
  <c r="AD14" i="38"/>
  <c r="BC13" i="38"/>
  <c r="BD468" i="3" s="1"/>
  <c r="BB13" i="38"/>
  <c r="BC468" i="3" s="1"/>
  <c r="BA13" i="38"/>
  <c r="BB468" i="3" s="1"/>
  <c r="AN13" i="38"/>
  <c r="AO468" i="3" s="1"/>
  <c r="AM13" i="38"/>
  <c r="AN468" i="3" s="1"/>
  <c r="AL13" i="38"/>
  <c r="AM468" i="3" s="1"/>
  <c r="AK13" i="38"/>
  <c r="AL468" i="3" s="1"/>
  <c r="AJ13" i="38"/>
  <c r="AK468" i="3" s="1"/>
  <c r="AI13" i="38"/>
  <c r="AJ468" i="3" s="1"/>
  <c r="AH13" i="38"/>
  <c r="AI468" i="3" s="1"/>
  <c r="AG13" i="38"/>
  <c r="AH468" i="3" s="1"/>
  <c r="AF13" i="38"/>
  <c r="AG468" i="3" s="1"/>
  <c r="AE13" i="38"/>
  <c r="AF468" i="3" s="1"/>
  <c r="AD13" i="38"/>
  <c r="AE468" i="3" s="1"/>
  <c r="BC12" i="38"/>
  <c r="BD467" i="3" s="1"/>
  <c r="BB12" i="38"/>
  <c r="BC467" i="3" s="1"/>
  <c r="BA12" i="38"/>
  <c r="BB467" i="3" s="1"/>
  <c r="AN12" i="38"/>
  <c r="AO467" i="3" s="1"/>
  <c r="AM12" i="38"/>
  <c r="AN467" i="3" s="1"/>
  <c r="AL12" i="38"/>
  <c r="AM467" i="3" s="1"/>
  <c r="AK12" i="38"/>
  <c r="AL467" i="3" s="1"/>
  <c r="AJ12" i="38"/>
  <c r="AK467" i="3" s="1"/>
  <c r="AI12" i="38"/>
  <c r="AJ467" i="3" s="1"/>
  <c r="AH12" i="38"/>
  <c r="AI467" i="3" s="1"/>
  <c r="AG12" i="38"/>
  <c r="AH467" i="3" s="1"/>
  <c r="AF12" i="38"/>
  <c r="AG467" i="3" s="1"/>
  <c r="AE12" i="38"/>
  <c r="AF467" i="3" s="1"/>
  <c r="AD12" i="38"/>
  <c r="AE467" i="3" s="1"/>
  <c r="BC11" i="38"/>
  <c r="BD466" i="3" s="1"/>
  <c r="BB11" i="38"/>
  <c r="BC466" i="3" s="1"/>
  <c r="BA11" i="38"/>
  <c r="BB466" i="3" s="1"/>
  <c r="AN11" i="38"/>
  <c r="AO466" i="3" s="1"/>
  <c r="AM11" i="38"/>
  <c r="AN466" i="3" s="1"/>
  <c r="AL11" i="38"/>
  <c r="AM466" i="3" s="1"/>
  <c r="AK11" i="38"/>
  <c r="AL466" i="3" s="1"/>
  <c r="AJ11" i="38"/>
  <c r="AK466" i="3" s="1"/>
  <c r="AI11" i="38"/>
  <c r="AJ466" i="3" s="1"/>
  <c r="AH11" i="38"/>
  <c r="AI466" i="3" s="1"/>
  <c r="AG11" i="38"/>
  <c r="AH466" i="3" s="1"/>
  <c r="AF11" i="38"/>
  <c r="AG466" i="3" s="1"/>
  <c r="AE11" i="38"/>
  <c r="AF466" i="3" s="1"/>
  <c r="AD11" i="38"/>
  <c r="AE466" i="3" s="1"/>
  <c r="BC10" i="38"/>
  <c r="BD464" i="3" s="1"/>
  <c r="BB10" i="38"/>
  <c r="BC464" i="3" s="1"/>
  <c r="BA10" i="38"/>
  <c r="BB464" i="3" s="1"/>
  <c r="AN10" i="38"/>
  <c r="AO464" i="3" s="1"/>
  <c r="AM10" i="38"/>
  <c r="AN464" i="3" s="1"/>
  <c r="AL10" i="38"/>
  <c r="AM464" i="3" s="1"/>
  <c r="AK10" i="38"/>
  <c r="AL464" i="3" s="1"/>
  <c r="AJ10" i="38"/>
  <c r="AK464" i="3" s="1"/>
  <c r="AI10" i="38"/>
  <c r="AJ464" i="3" s="1"/>
  <c r="AH10" i="38"/>
  <c r="AI464" i="3" s="1"/>
  <c r="AG10" i="38"/>
  <c r="AH464" i="3" s="1"/>
  <c r="AF10" i="38"/>
  <c r="AG464" i="3" s="1"/>
  <c r="AE10" i="38"/>
  <c r="AF464" i="3" s="1"/>
  <c r="AD10" i="38"/>
  <c r="AE464" i="3" s="1"/>
  <c r="BC9" i="38"/>
  <c r="BB9" i="38"/>
  <c r="BA9" i="38"/>
  <c r="AN9" i="38"/>
  <c r="AM9" i="38"/>
  <c r="AL9" i="38"/>
  <c r="AK9" i="38"/>
  <c r="AJ9" i="38"/>
  <c r="AI9" i="38"/>
  <c r="AH9" i="38"/>
  <c r="AG9" i="38"/>
  <c r="AF9" i="38"/>
  <c r="AE9" i="38"/>
  <c r="AD9" i="38"/>
  <c r="BC8" i="38"/>
  <c r="BB8" i="38"/>
  <c r="BA8" i="38"/>
  <c r="AN8" i="38"/>
  <c r="AM8" i="38"/>
  <c r="AL8" i="38"/>
  <c r="AK8" i="38"/>
  <c r="AJ8" i="38"/>
  <c r="AI8" i="38"/>
  <c r="AH8" i="38"/>
  <c r="AG8" i="38"/>
  <c r="AF8" i="38"/>
  <c r="AE8" i="38"/>
  <c r="AD8" i="38"/>
  <c r="BC7" i="38"/>
  <c r="BB7" i="38"/>
  <c r="BA7" i="38"/>
  <c r="AN7" i="38"/>
  <c r="AM7" i="38"/>
  <c r="AL7" i="38"/>
  <c r="AK7" i="38"/>
  <c r="AJ7" i="38"/>
  <c r="AI7" i="38"/>
  <c r="AH7" i="38"/>
  <c r="AG7" i="38"/>
  <c r="AF7" i="38"/>
  <c r="AE7" i="38"/>
  <c r="AD7" i="38"/>
  <c r="BC6" i="38"/>
  <c r="BB6" i="38"/>
  <c r="BA6" i="38"/>
  <c r="AN6" i="38"/>
  <c r="AM6" i="38"/>
  <c r="AL6" i="38"/>
  <c r="AK6" i="38"/>
  <c r="AJ6" i="38"/>
  <c r="AI6" i="38"/>
  <c r="AH6" i="38"/>
  <c r="AG6" i="38"/>
  <c r="AF6" i="38"/>
  <c r="AE6" i="38"/>
  <c r="AD6" i="38"/>
  <c r="BC5" i="38"/>
  <c r="BD449" i="3" s="1"/>
  <c r="BB5" i="38"/>
  <c r="BC449" i="3" s="1"/>
  <c r="BA5" i="38"/>
  <c r="BB449" i="3" s="1"/>
  <c r="AN5" i="38"/>
  <c r="AO449" i="3" s="1"/>
  <c r="AM5" i="38"/>
  <c r="AN449" i="3" s="1"/>
  <c r="AL5" i="38"/>
  <c r="AM449" i="3" s="1"/>
  <c r="AK5" i="38"/>
  <c r="AL449" i="3" s="1"/>
  <c r="AJ5" i="38"/>
  <c r="AK449" i="3" s="1"/>
  <c r="AI5" i="38"/>
  <c r="AJ449" i="3" s="1"/>
  <c r="AH5" i="38"/>
  <c r="AI449" i="3" s="1"/>
  <c r="AG5" i="38"/>
  <c r="AH449" i="3" s="1"/>
  <c r="AF5" i="38"/>
  <c r="AG449" i="3" s="1"/>
  <c r="AE5" i="38"/>
  <c r="AF449" i="3" s="1"/>
  <c r="AD5" i="38"/>
  <c r="AE449" i="3" s="1"/>
  <c r="AL4" i="38"/>
  <c r="AM4" i="38" s="1"/>
  <c r="AN4" i="38" s="1"/>
  <c r="AO4" i="38" s="1"/>
  <c r="AP4" i="38" s="1"/>
  <c r="AQ4" i="38" s="1"/>
  <c r="AR4" i="38" s="1"/>
  <c r="AS4" i="38" s="1"/>
  <c r="AT4" i="38" s="1"/>
  <c r="AU4" i="38" s="1"/>
  <c r="AV4" i="38" s="1"/>
  <c r="AW4" i="38" s="1"/>
  <c r="AX4" i="38" s="1"/>
  <c r="AY4" i="38" s="1"/>
  <c r="AZ4" i="38" s="1"/>
  <c r="BA4" i="38" s="1"/>
  <c r="BB4" i="38" s="1"/>
  <c r="BC4" i="38" s="1"/>
  <c r="L4" i="38"/>
  <c r="M4" i="38" s="1"/>
  <c r="N4" i="38" s="1"/>
  <c r="O4" i="38" s="1"/>
  <c r="P4" i="38" s="1"/>
  <c r="Q4" i="38" s="1"/>
  <c r="R4" i="38" s="1"/>
  <c r="S4" i="38" s="1"/>
  <c r="T4" i="38" s="1"/>
  <c r="U4" i="38" s="1"/>
  <c r="V4" i="38" s="1"/>
  <c r="W4" i="38" s="1"/>
  <c r="X4" i="38" s="1"/>
  <c r="Y4" i="38" s="1"/>
  <c r="Z4" i="38" s="1"/>
  <c r="AA4" i="38" s="1"/>
  <c r="AB4" i="38" s="1"/>
  <c r="K4" i="38"/>
  <c r="A1" i="38"/>
  <c r="BC24" i="39"/>
  <c r="BB24" i="39"/>
  <c r="BA24" i="39"/>
  <c r="BC22" i="39"/>
  <c r="BB22" i="39"/>
  <c r="BA22" i="39"/>
  <c r="AN22" i="39"/>
  <c r="AM22" i="39"/>
  <c r="AL22" i="39"/>
  <c r="AK22" i="39"/>
  <c r="AJ22" i="39"/>
  <c r="AI22" i="39"/>
  <c r="AH22" i="39"/>
  <c r="AG22" i="39"/>
  <c r="AF22" i="39"/>
  <c r="AE22" i="39"/>
  <c r="AD22" i="39"/>
  <c r="BC20" i="39"/>
  <c r="BB20" i="39"/>
  <c r="BA20" i="39"/>
  <c r="AN20" i="39"/>
  <c r="AM20" i="39"/>
  <c r="AL20" i="39"/>
  <c r="AK20" i="39"/>
  <c r="AJ20" i="39"/>
  <c r="AI20" i="39"/>
  <c r="AH20" i="39"/>
  <c r="AG20" i="39"/>
  <c r="AF20" i="39"/>
  <c r="AE20" i="39"/>
  <c r="AD20" i="39"/>
  <c r="BC19" i="39"/>
  <c r="BD487" i="3" s="1"/>
  <c r="BB19" i="39"/>
  <c r="BC487" i="3" s="1"/>
  <c r="BA19" i="39"/>
  <c r="BB487" i="3" s="1"/>
  <c r="AN19" i="39"/>
  <c r="AO487" i="3" s="1"/>
  <c r="AM19" i="39"/>
  <c r="AN487" i="3" s="1"/>
  <c r="AL19" i="39"/>
  <c r="AM487" i="3" s="1"/>
  <c r="AK19" i="39"/>
  <c r="AL487" i="3" s="1"/>
  <c r="AJ19" i="39"/>
  <c r="AK487" i="3" s="1"/>
  <c r="AI19" i="39"/>
  <c r="AJ487" i="3" s="1"/>
  <c r="AH19" i="39"/>
  <c r="AI487" i="3" s="1"/>
  <c r="AG19" i="39"/>
  <c r="AH487" i="3" s="1"/>
  <c r="AF19" i="39"/>
  <c r="AG487" i="3" s="1"/>
  <c r="AE19" i="39"/>
  <c r="AF487" i="3" s="1"/>
  <c r="AD19" i="39"/>
  <c r="AE487" i="3" s="1"/>
  <c r="BC17" i="39"/>
  <c r="BB17" i="39"/>
  <c r="BA17" i="39"/>
  <c r="AW17" i="39"/>
  <c r="AN17" i="39"/>
  <c r="AM17" i="39"/>
  <c r="AL17" i="39"/>
  <c r="AK17" i="39"/>
  <c r="AJ17" i="39"/>
  <c r="AI17" i="39"/>
  <c r="AH17" i="39"/>
  <c r="AG17" i="39"/>
  <c r="AF17" i="39"/>
  <c r="AE17" i="39"/>
  <c r="AD17" i="39"/>
  <c r="BC16" i="39"/>
  <c r="BD492" i="3" s="1"/>
  <c r="BB16" i="39"/>
  <c r="BC492" i="3" s="1"/>
  <c r="BA16" i="39"/>
  <c r="BB492" i="3" s="1"/>
  <c r="AN16" i="39"/>
  <c r="AO492" i="3" s="1"/>
  <c r="AM16" i="39"/>
  <c r="AN492" i="3" s="1"/>
  <c r="AL16" i="39"/>
  <c r="AM492" i="3" s="1"/>
  <c r="AK16" i="39"/>
  <c r="AL492" i="3" s="1"/>
  <c r="AJ16" i="39"/>
  <c r="AK492" i="3" s="1"/>
  <c r="AI16" i="39"/>
  <c r="AJ492" i="3" s="1"/>
  <c r="AH16" i="39"/>
  <c r="AI492" i="3" s="1"/>
  <c r="AG16" i="39"/>
  <c r="AH492" i="3" s="1"/>
  <c r="AF16" i="39"/>
  <c r="AG492" i="3" s="1"/>
  <c r="AE16" i="39"/>
  <c r="AF492" i="3" s="1"/>
  <c r="AD16" i="39"/>
  <c r="AE492" i="3" s="1"/>
  <c r="BC15" i="39"/>
  <c r="BD491" i="3" s="1"/>
  <c r="BB15" i="39"/>
  <c r="BC491" i="3" s="1"/>
  <c r="BA15" i="39"/>
  <c r="BB491" i="3" s="1"/>
  <c r="AN15" i="39"/>
  <c r="AO491" i="3" s="1"/>
  <c r="AM15" i="39"/>
  <c r="AN491" i="3" s="1"/>
  <c r="AL15" i="39"/>
  <c r="AM491" i="3" s="1"/>
  <c r="AK15" i="39"/>
  <c r="AL491" i="3" s="1"/>
  <c r="AJ15" i="39"/>
  <c r="AK491" i="3" s="1"/>
  <c r="AI15" i="39"/>
  <c r="AJ491" i="3" s="1"/>
  <c r="AH15" i="39"/>
  <c r="AI491" i="3" s="1"/>
  <c r="AG15" i="39"/>
  <c r="AH491" i="3" s="1"/>
  <c r="AF15" i="39"/>
  <c r="AG491" i="3" s="1"/>
  <c r="AE15" i="39"/>
  <c r="AF491" i="3" s="1"/>
  <c r="AD15" i="39"/>
  <c r="AE491" i="3" s="1"/>
  <c r="BC14" i="39"/>
  <c r="BD490" i="3" s="1"/>
  <c r="BB14" i="39"/>
  <c r="BC490" i="3" s="1"/>
  <c r="BA14" i="39"/>
  <c r="BB490" i="3" s="1"/>
  <c r="AN14" i="39"/>
  <c r="AO490" i="3" s="1"/>
  <c r="AM14" i="39"/>
  <c r="AN490" i="3" s="1"/>
  <c r="AL14" i="39"/>
  <c r="AM490" i="3" s="1"/>
  <c r="AK14" i="39"/>
  <c r="AL490" i="3" s="1"/>
  <c r="AJ14" i="39"/>
  <c r="AK490" i="3" s="1"/>
  <c r="AI14" i="39"/>
  <c r="AJ490" i="3" s="1"/>
  <c r="AH14" i="39"/>
  <c r="AI490" i="3" s="1"/>
  <c r="AG14" i="39"/>
  <c r="AH490" i="3" s="1"/>
  <c r="AF14" i="39"/>
  <c r="AG490" i="3" s="1"/>
  <c r="AE14" i="39"/>
  <c r="AF490" i="3" s="1"/>
  <c r="AD14" i="39"/>
  <c r="AE490" i="3" s="1"/>
  <c r="BC13" i="39"/>
  <c r="BD489" i="3" s="1"/>
  <c r="BB13" i="39"/>
  <c r="BC489" i="3" s="1"/>
  <c r="BA13" i="39"/>
  <c r="BB489" i="3" s="1"/>
  <c r="AN13" i="39"/>
  <c r="AO489" i="3" s="1"/>
  <c r="AM13" i="39"/>
  <c r="AN489" i="3" s="1"/>
  <c r="AL13" i="39"/>
  <c r="AM489" i="3" s="1"/>
  <c r="AK13" i="39"/>
  <c r="AL489" i="3" s="1"/>
  <c r="AJ13" i="39"/>
  <c r="AK489" i="3" s="1"/>
  <c r="AI13" i="39"/>
  <c r="AJ489" i="3" s="1"/>
  <c r="AH13" i="39"/>
  <c r="AI489" i="3" s="1"/>
  <c r="AG13" i="39"/>
  <c r="AH489" i="3" s="1"/>
  <c r="AF13" i="39"/>
  <c r="AG489" i="3" s="1"/>
  <c r="AE13" i="39"/>
  <c r="AF489" i="3" s="1"/>
  <c r="AD13" i="39"/>
  <c r="AE489" i="3" s="1"/>
  <c r="BC12" i="39"/>
  <c r="BD488" i="3" s="1"/>
  <c r="BB12" i="39"/>
  <c r="BC488" i="3" s="1"/>
  <c r="BA12" i="39"/>
  <c r="BB488" i="3" s="1"/>
  <c r="AN12" i="39"/>
  <c r="AO488" i="3" s="1"/>
  <c r="AM12" i="39"/>
  <c r="AN488" i="3" s="1"/>
  <c r="AL12" i="39"/>
  <c r="AM488" i="3" s="1"/>
  <c r="AK12" i="39"/>
  <c r="AL488" i="3" s="1"/>
  <c r="AJ12" i="39"/>
  <c r="AK488" i="3" s="1"/>
  <c r="AI12" i="39"/>
  <c r="AJ488" i="3" s="1"/>
  <c r="AH12" i="39"/>
  <c r="AI488" i="3" s="1"/>
  <c r="AG12" i="39"/>
  <c r="AH488" i="3" s="1"/>
  <c r="AF12" i="39"/>
  <c r="AG488" i="3" s="1"/>
  <c r="AE12" i="39"/>
  <c r="AF488" i="3" s="1"/>
  <c r="AD12" i="39"/>
  <c r="AE488" i="3" s="1"/>
  <c r="BC11" i="39"/>
  <c r="BB11" i="39"/>
  <c r="BA11" i="39"/>
  <c r="AN11" i="39"/>
  <c r="AM11" i="39"/>
  <c r="AL11" i="39"/>
  <c r="AK11" i="39"/>
  <c r="AJ11" i="39"/>
  <c r="AI11" i="39"/>
  <c r="AH11" i="39"/>
  <c r="AG11" i="39"/>
  <c r="AF11" i="39"/>
  <c r="AE11" i="39"/>
  <c r="AD11" i="39"/>
  <c r="BC10" i="39"/>
  <c r="BB10" i="39"/>
  <c r="BA10" i="39"/>
  <c r="AN10" i="39"/>
  <c r="AM10" i="39"/>
  <c r="AL10" i="39"/>
  <c r="AK10" i="39"/>
  <c r="AJ10" i="39"/>
  <c r="AI10" i="39"/>
  <c r="AH10" i="39"/>
  <c r="AG10" i="39"/>
  <c r="AF10" i="39"/>
  <c r="AE10" i="39"/>
  <c r="AD10" i="39"/>
  <c r="BC8" i="39"/>
  <c r="BD493" i="3" s="1"/>
  <c r="BB8" i="39"/>
  <c r="BC493" i="3" s="1"/>
  <c r="BA8" i="39"/>
  <c r="BB493" i="3" s="1"/>
  <c r="AN8" i="39"/>
  <c r="AO493" i="3" s="1"/>
  <c r="AM8" i="39"/>
  <c r="AN493" i="3" s="1"/>
  <c r="AL8" i="39"/>
  <c r="AM493" i="3" s="1"/>
  <c r="AK8" i="39"/>
  <c r="AL493" i="3" s="1"/>
  <c r="AJ8" i="39"/>
  <c r="AK493" i="3" s="1"/>
  <c r="AI8" i="39"/>
  <c r="AJ493" i="3" s="1"/>
  <c r="AH8" i="39"/>
  <c r="AI493" i="3" s="1"/>
  <c r="AG8" i="39"/>
  <c r="AH493" i="3" s="1"/>
  <c r="AF8" i="39"/>
  <c r="AG493" i="3" s="1"/>
  <c r="AE8" i="39"/>
  <c r="AF493" i="3" s="1"/>
  <c r="AD8" i="39"/>
  <c r="AE493" i="3" s="1"/>
  <c r="BC7" i="39"/>
  <c r="BB7" i="39"/>
  <c r="BA7" i="39"/>
  <c r="AN7" i="39"/>
  <c r="AM7" i="39"/>
  <c r="AL7" i="39"/>
  <c r="AK7" i="39"/>
  <c r="AJ7" i="39"/>
  <c r="AI7" i="39"/>
  <c r="AH7" i="39"/>
  <c r="AG7" i="39"/>
  <c r="AF7" i="39"/>
  <c r="AE7" i="39"/>
  <c r="AD7" i="39"/>
  <c r="BC6" i="39"/>
  <c r="BB6" i="39"/>
  <c r="BA6" i="39"/>
  <c r="AN6" i="39"/>
  <c r="AM6" i="39"/>
  <c r="AL6" i="39"/>
  <c r="AK6" i="39"/>
  <c r="AJ6" i="39"/>
  <c r="AI6" i="39"/>
  <c r="AH6" i="39"/>
  <c r="AG6" i="39"/>
  <c r="AF6" i="39"/>
  <c r="AE6" i="39"/>
  <c r="AD6" i="39"/>
  <c r="BC5" i="39"/>
  <c r="BD473" i="3" s="1"/>
  <c r="BB5" i="39"/>
  <c r="BC473" i="3" s="1"/>
  <c r="BA5" i="39"/>
  <c r="BB473" i="3" s="1"/>
  <c r="AN5" i="39"/>
  <c r="AO473" i="3" s="1"/>
  <c r="AM5" i="39"/>
  <c r="AN473" i="3" s="1"/>
  <c r="AL5" i="39"/>
  <c r="AM473" i="3" s="1"/>
  <c r="AK5" i="39"/>
  <c r="AL473" i="3" s="1"/>
  <c r="AJ5" i="39"/>
  <c r="AK473" i="3" s="1"/>
  <c r="AI5" i="39"/>
  <c r="AJ473" i="3" s="1"/>
  <c r="AH5" i="39"/>
  <c r="AI473" i="3" s="1"/>
  <c r="AG5" i="39"/>
  <c r="AH473" i="3" s="1"/>
  <c r="AF5" i="39"/>
  <c r="AG473" i="3" s="1"/>
  <c r="AE5" i="39"/>
  <c r="AF473" i="3" s="1"/>
  <c r="AD5" i="39"/>
  <c r="AE473" i="3" s="1"/>
  <c r="AL4" i="39"/>
  <c r="AM4" i="39" s="1"/>
  <c r="AN4" i="39" s="1"/>
  <c r="AO4" i="39" s="1"/>
  <c r="AP4" i="39" s="1"/>
  <c r="AQ4" i="39" s="1"/>
  <c r="AR4" i="39" s="1"/>
  <c r="AS4" i="39" s="1"/>
  <c r="AT4" i="39" s="1"/>
  <c r="AU4" i="39" s="1"/>
  <c r="AV4" i="39" s="1"/>
  <c r="AW4" i="39" s="1"/>
  <c r="AX4" i="39" s="1"/>
  <c r="AY4" i="39" s="1"/>
  <c r="AZ4" i="39" s="1"/>
  <c r="BA4" i="39" s="1"/>
  <c r="BB4" i="39" s="1"/>
  <c r="BC4" i="39" s="1"/>
  <c r="K4" i="39"/>
  <c r="L4" i="39" s="1"/>
  <c r="M4" i="39" s="1"/>
  <c r="N4" i="39" s="1"/>
  <c r="O4" i="39" s="1"/>
  <c r="P4" i="39" s="1"/>
  <c r="Q4" i="39" s="1"/>
  <c r="R4" i="39" s="1"/>
  <c r="S4" i="39" s="1"/>
  <c r="T4" i="39" s="1"/>
  <c r="U4" i="39" s="1"/>
  <c r="V4" i="39" s="1"/>
  <c r="W4" i="39" s="1"/>
  <c r="X4" i="39" s="1"/>
  <c r="Y4" i="39" s="1"/>
  <c r="Z4" i="39" s="1"/>
  <c r="AA4" i="39" s="1"/>
  <c r="AB4" i="39" s="1"/>
  <c r="A1" i="39"/>
  <c r="BC19" i="37"/>
  <c r="BD512" i="3" s="1"/>
  <c r="BB19" i="37"/>
  <c r="BC512" i="3" s="1"/>
  <c r="BA19" i="37"/>
  <c r="BB512" i="3" s="1"/>
  <c r="AN19" i="37"/>
  <c r="AO512" i="3" s="1"/>
  <c r="AM19" i="37"/>
  <c r="AN512" i="3" s="1"/>
  <c r="AL19" i="37"/>
  <c r="AM512" i="3" s="1"/>
  <c r="AK19" i="37"/>
  <c r="AL512" i="3" s="1"/>
  <c r="AJ19" i="37"/>
  <c r="AK512" i="3" s="1"/>
  <c r="AI19" i="37"/>
  <c r="AJ512" i="3" s="1"/>
  <c r="AH19" i="37"/>
  <c r="AI512" i="3" s="1"/>
  <c r="AG19" i="37"/>
  <c r="AH512" i="3" s="1"/>
  <c r="AF19" i="37"/>
  <c r="AG512" i="3" s="1"/>
  <c r="AE19" i="37"/>
  <c r="AF512" i="3" s="1"/>
  <c r="AD19" i="37"/>
  <c r="AE512" i="3" s="1"/>
  <c r="BC17" i="37"/>
  <c r="BB17" i="37"/>
  <c r="BA17" i="37"/>
  <c r="AN17" i="37"/>
  <c r="AM17" i="37"/>
  <c r="AL17" i="37"/>
  <c r="AK17" i="37"/>
  <c r="AJ17" i="37"/>
  <c r="AI17" i="37"/>
  <c r="AH17" i="37"/>
  <c r="AG17" i="37"/>
  <c r="AF17" i="37"/>
  <c r="AE17" i="37"/>
  <c r="AD17" i="37"/>
  <c r="BC15" i="37"/>
  <c r="BB15" i="37"/>
  <c r="BA15" i="37"/>
  <c r="AN15" i="37"/>
  <c r="AM15" i="37"/>
  <c r="AL15" i="37"/>
  <c r="AK15" i="37"/>
  <c r="AJ15" i="37"/>
  <c r="AI15" i="37"/>
  <c r="AH15" i="37"/>
  <c r="AG15" i="37"/>
  <c r="AF15" i="37"/>
  <c r="AE15" i="37"/>
  <c r="AD15" i="37"/>
  <c r="BC14" i="37"/>
  <c r="BD510" i="3" s="1"/>
  <c r="BB14" i="37"/>
  <c r="BC510" i="3" s="1"/>
  <c r="BA14" i="37"/>
  <c r="BB510" i="3" s="1"/>
  <c r="AN14" i="37"/>
  <c r="AO510" i="3" s="1"/>
  <c r="AM14" i="37"/>
  <c r="AN510" i="3" s="1"/>
  <c r="AL14" i="37"/>
  <c r="AM510" i="3" s="1"/>
  <c r="AK14" i="37"/>
  <c r="AL510" i="3" s="1"/>
  <c r="AJ14" i="37"/>
  <c r="AK510" i="3" s="1"/>
  <c r="AI14" i="37"/>
  <c r="AJ510" i="3" s="1"/>
  <c r="AH14" i="37"/>
  <c r="AG14" i="37"/>
  <c r="AH510" i="3" s="1"/>
  <c r="AF14" i="37"/>
  <c r="AG510" i="3" s="1"/>
  <c r="AE14" i="37"/>
  <c r="AF510" i="3" s="1"/>
  <c r="AD14" i="37"/>
  <c r="AE510" i="3" s="1"/>
  <c r="BC12" i="37"/>
  <c r="BD511" i="3" s="1"/>
  <c r="BB12" i="37"/>
  <c r="BC511" i="3" s="1"/>
  <c r="BA12" i="37"/>
  <c r="BB511" i="3" s="1"/>
  <c r="AN12" i="37"/>
  <c r="AO511" i="3" s="1"/>
  <c r="AM12" i="37"/>
  <c r="AN511" i="3" s="1"/>
  <c r="AL12" i="37"/>
  <c r="AM511" i="3" s="1"/>
  <c r="AK12" i="37"/>
  <c r="AL511" i="3" s="1"/>
  <c r="AJ12" i="37"/>
  <c r="AK511" i="3" s="1"/>
  <c r="AI12" i="37"/>
  <c r="AJ511" i="3" s="1"/>
  <c r="AH12" i="37"/>
  <c r="AI511" i="3" s="1"/>
  <c r="AG12" i="37"/>
  <c r="AH511" i="3" s="1"/>
  <c r="AF12" i="37"/>
  <c r="AG511" i="3" s="1"/>
  <c r="AE12" i="37"/>
  <c r="AF511" i="3" s="1"/>
  <c r="AD12" i="37"/>
  <c r="AE511" i="3" s="1"/>
  <c r="BC11" i="37"/>
  <c r="BB11" i="37"/>
  <c r="BA11" i="37"/>
  <c r="AN11" i="37"/>
  <c r="AM11" i="37"/>
  <c r="AL11" i="37"/>
  <c r="AK11" i="37"/>
  <c r="AJ11" i="37"/>
  <c r="AI11" i="37"/>
  <c r="AH11" i="37"/>
  <c r="AG11" i="37"/>
  <c r="AF11" i="37"/>
  <c r="AE11" i="37"/>
  <c r="AD11" i="37"/>
  <c r="BC10" i="37"/>
  <c r="BB10" i="37"/>
  <c r="BA10" i="37"/>
  <c r="AN10" i="37"/>
  <c r="AM10" i="37"/>
  <c r="AL10" i="37"/>
  <c r="AK10" i="37"/>
  <c r="AJ10" i="37"/>
  <c r="AI10" i="37"/>
  <c r="AH10" i="37"/>
  <c r="AG10" i="37"/>
  <c r="AF10" i="37"/>
  <c r="AE10" i="37"/>
  <c r="AD10" i="37"/>
  <c r="BC8" i="37"/>
  <c r="BD513" i="3" s="1"/>
  <c r="BB8" i="37"/>
  <c r="BC513" i="3" s="1"/>
  <c r="BA8" i="37"/>
  <c r="BB513" i="3" s="1"/>
  <c r="AN8" i="37"/>
  <c r="AO513" i="3" s="1"/>
  <c r="AM8" i="37"/>
  <c r="AN513" i="3" s="1"/>
  <c r="AL8" i="37"/>
  <c r="AM513" i="3" s="1"/>
  <c r="AK8" i="37"/>
  <c r="AL513" i="3" s="1"/>
  <c r="AJ8" i="37"/>
  <c r="AK513" i="3" s="1"/>
  <c r="AI8" i="37"/>
  <c r="AJ513" i="3" s="1"/>
  <c r="AH8" i="37"/>
  <c r="AI513" i="3" s="1"/>
  <c r="AG8" i="37"/>
  <c r="AH513" i="3" s="1"/>
  <c r="AF8" i="37"/>
  <c r="AG513" i="3" s="1"/>
  <c r="AE8" i="37"/>
  <c r="AF513" i="3" s="1"/>
  <c r="AD8" i="37"/>
  <c r="AE513" i="3" s="1"/>
  <c r="BC7" i="37"/>
  <c r="BB7" i="37"/>
  <c r="BA7" i="37"/>
  <c r="AN7" i="37"/>
  <c r="AM7" i="37"/>
  <c r="AL7" i="37"/>
  <c r="AK7" i="37"/>
  <c r="AJ7" i="37"/>
  <c r="AI7" i="37"/>
  <c r="AH7" i="37"/>
  <c r="AG7" i="37"/>
  <c r="AF7" i="37"/>
  <c r="AE7" i="37"/>
  <c r="AD7" i="37"/>
  <c r="BC6" i="37"/>
  <c r="BB6" i="37"/>
  <c r="BA6" i="37"/>
  <c r="AN6" i="37"/>
  <c r="AM6" i="37"/>
  <c r="AL6" i="37"/>
  <c r="AK6" i="37"/>
  <c r="AJ6" i="37"/>
  <c r="AI6" i="37"/>
  <c r="AH6" i="37"/>
  <c r="AG6" i="37"/>
  <c r="AF6" i="37"/>
  <c r="AE6" i="37"/>
  <c r="AD6" i="37"/>
  <c r="BC5" i="37"/>
  <c r="BD498" i="3" s="1"/>
  <c r="BB5" i="37"/>
  <c r="BC498" i="3" s="1"/>
  <c r="BA5" i="37"/>
  <c r="BB498" i="3" s="1"/>
  <c r="AN5" i="37"/>
  <c r="AO498" i="3" s="1"/>
  <c r="AM5" i="37"/>
  <c r="AN498" i="3" s="1"/>
  <c r="AL5" i="37"/>
  <c r="AM498" i="3" s="1"/>
  <c r="AK5" i="37"/>
  <c r="AL498" i="3" s="1"/>
  <c r="AJ5" i="37"/>
  <c r="AK498" i="3" s="1"/>
  <c r="AI5" i="37"/>
  <c r="AJ498" i="3" s="1"/>
  <c r="AH5" i="37"/>
  <c r="AI498" i="3" s="1"/>
  <c r="AG5" i="37"/>
  <c r="AH498" i="3" s="1"/>
  <c r="AF5" i="37"/>
  <c r="AG498" i="3" s="1"/>
  <c r="AE5" i="37"/>
  <c r="AF498" i="3" s="1"/>
  <c r="AD5" i="37"/>
  <c r="AE498" i="3" s="1"/>
  <c r="AL4" i="37"/>
  <c r="AM4" i="37" s="1"/>
  <c r="AN4" i="37" s="1"/>
  <c r="AO4" i="37" s="1"/>
  <c r="AP4" i="37" s="1"/>
  <c r="AQ4" i="37" s="1"/>
  <c r="AR4" i="37" s="1"/>
  <c r="AS4" i="37" s="1"/>
  <c r="AT4" i="37" s="1"/>
  <c r="AU4" i="37" s="1"/>
  <c r="AV4" i="37" s="1"/>
  <c r="AW4" i="37" s="1"/>
  <c r="AX4" i="37" s="1"/>
  <c r="AY4" i="37" s="1"/>
  <c r="AZ4" i="37" s="1"/>
  <c r="BA4" i="37" s="1"/>
  <c r="BB4" i="37" s="1"/>
  <c r="BC4" i="37" s="1"/>
  <c r="L4" i="37"/>
  <c r="M4" i="37" s="1"/>
  <c r="N4" i="37" s="1"/>
  <c r="O4" i="37" s="1"/>
  <c r="P4" i="37" s="1"/>
  <c r="Q4" i="37" s="1"/>
  <c r="R4" i="37" s="1"/>
  <c r="S4" i="37" s="1"/>
  <c r="T4" i="37" s="1"/>
  <c r="U4" i="37" s="1"/>
  <c r="V4" i="37" s="1"/>
  <c r="W4" i="37" s="1"/>
  <c r="X4" i="37" s="1"/>
  <c r="Y4" i="37" s="1"/>
  <c r="Z4" i="37" s="1"/>
  <c r="AA4" i="37" s="1"/>
  <c r="AB4" i="37" s="1"/>
  <c r="K4" i="37"/>
  <c r="A1" i="37"/>
  <c r="BC47" i="36"/>
  <c r="BB47" i="36"/>
  <c r="BA47" i="36"/>
  <c r="AN47" i="36"/>
  <c r="AM47" i="36"/>
  <c r="AL47" i="36"/>
  <c r="AK47" i="36"/>
  <c r="AJ47" i="36"/>
  <c r="AI47" i="36"/>
  <c r="AH47" i="36"/>
  <c r="AG47" i="36"/>
  <c r="AF47" i="36"/>
  <c r="AE47" i="36"/>
  <c r="AD47" i="36"/>
  <c r="BC46" i="36"/>
  <c r="BB46" i="36"/>
  <c r="BA46" i="36"/>
  <c r="AN46" i="36"/>
  <c r="AM46" i="36"/>
  <c r="AL46" i="36"/>
  <c r="AK46" i="36"/>
  <c r="AJ46" i="36"/>
  <c r="AI46" i="36"/>
  <c r="AH46" i="36"/>
  <c r="AG46" i="36"/>
  <c r="AF46" i="36"/>
  <c r="AE46" i="36"/>
  <c r="AD46" i="36"/>
  <c r="BC45" i="36"/>
  <c r="BB45" i="36"/>
  <c r="BA45" i="36"/>
  <c r="AN45" i="36"/>
  <c r="AM45" i="36"/>
  <c r="AL45" i="36"/>
  <c r="AK45" i="36"/>
  <c r="AJ45" i="36"/>
  <c r="AI45" i="36"/>
  <c r="AH45" i="36"/>
  <c r="AG45" i="36"/>
  <c r="AF45" i="36"/>
  <c r="AE45" i="36"/>
  <c r="AD45" i="36"/>
  <c r="BC42" i="36"/>
  <c r="BB42" i="36"/>
  <c r="BA42" i="36"/>
  <c r="AQ42" i="36"/>
  <c r="AN42" i="36"/>
  <c r="AM42" i="36"/>
  <c r="AL42" i="36"/>
  <c r="AK42" i="36"/>
  <c r="AJ42" i="36"/>
  <c r="AI42" i="36"/>
  <c r="AH42" i="36"/>
  <c r="AG42" i="36"/>
  <c r="AF42" i="36"/>
  <c r="AE42" i="36"/>
  <c r="AD42" i="36"/>
  <c r="BC41" i="36"/>
  <c r="BB41" i="36"/>
  <c r="BA41" i="36"/>
  <c r="AN41" i="36"/>
  <c r="AM41" i="36"/>
  <c r="AL41" i="36"/>
  <c r="AK41" i="36"/>
  <c r="AJ41" i="36"/>
  <c r="AI41" i="36"/>
  <c r="AH41" i="36"/>
  <c r="AG41" i="36"/>
  <c r="AF41" i="36"/>
  <c r="AE41" i="36"/>
  <c r="AD41" i="36"/>
  <c r="BC40" i="36"/>
  <c r="BB40" i="36"/>
  <c r="BA40" i="36"/>
  <c r="AN40" i="36"/>
  <c r="AM40" i="36"/>
  <c r="AL40" i="36"/>
  <c r="AK40" i="36"/>
  <c r="AJ40" i="36"/>
  <c r="AI40" i="36"/>
  <c r="AH40" i="36"/>
  <c r="AG40" i="36"/>
  <c r="AF40" i="36"/>
  <c r="AE40" i="36"/>
  <c r="AD40" i="36"/>
  <c r="BC39" i="36"/>
  <c r="BB39" i="36"/>
  <c r="BA39" i="36"/>
  <c r="AN39" i="36"/>
  <c r="AM39" i="36"/>
  <c r="AL39" i="36"/>
  <c r="AK39" i="36"/>
  <c r="AJ39" i="36"/>
  <c r="AI39" i="36"/>
  <c r="AH39" i="36"/>
  <c r="AG39" i="36"/>
  <c r="AF39" i="36"/>
  <c r="AE39" i="36"/>
  <c r="AD39" i="36"/>
  <c r="BC38" i="36"/>
  <c r="BB38" i="36"/>
  <c r="BA38" i="36"/>
  <c r="AN38" i="36"/>
  <c r="AM38" i="36"/>
  <c r="AL38" i="36"/>
  <c r="AK38" i="36"/>
  <c r="AJ38" i="36"/>
  <c r="AI38" i="36"/>
  <c r="AH38" i="36"/>
  <c r="AG38" i="36"/>
  <c r="AF38" i="36"/>
  <c r="AE38" i="36"/>
  <c r="AD38" i="36"/>
  <c r="BC37" i="36"/>
  <c r="BB37" i="36"/>
  <c r="BA37" i="36"/>
  <c r="AN37" i="36"/>
  <c r="AM37" i="36"/>
  <c r="AL37" i="36"/>
  <c r="AK37" i="36"/>
  <c r="AJ37" i="36"/>
  <c r="AI37" i="36"/>
  <c r="AH37" i="36"/>
  <c r="AG37" i="36"/>
  <c r="AF37" i="36"/>
  <c r="AE37" i="36"/>
  <c r="AD37" i="36"/>
  <c r="BC36" i="36"/>
  <c r="BB36" i="36"/>
  <c r="BA36" i="36"/>
  <c r="AN36" i="36"/>
  <c r="AM36" i="36"/>
  <c r="AL36" i="36"/>
  <c r="AK36" i="36"/>
  <c r="AJ36" i="36"/>
  <c r="AI36" i="36"/>
  <c r="AH36" i="36"/>
  <c r="AG36" i="36"/>
  <c r="AF36" i="36"/>
  <c r="AE36" i="36"/>
  <c r="AD36" i="36"/>
  <c r="BC35" i="36"/>
  <c r="BB35" i="36"/>
  <c r="BA35" i="36"/>
  <c r="AN35" i="36"/>
  <c r="AM35" i="36"/>
  <c r="AL35" i="36"/>
  <c r="AK35" i="36"/>
  <c r="AJ35" i="36"/>
  <c r="AI35" i="36"/>
  <c r="AH35" i="36"/>
  <c r="AG35" i="36"/>
  <c r="AF35" i="36"/>
  <c r="AE35" i="36"/>
  <c r="AD35" i="36"/>
  <c r="BC34" i="36"/>
  <c r="BB34" i="36"/>
  <c r="BA34" i="36"/>
  <c r="AN34" i="36"/>
  <c r="AM34" i="36"/>
  <c r="AL34" i="36"/>
  <c r="AK34" i="36"/>
  <c r="AJ34" i="36"/>
  <c r="AI34" i="36"/>
  <c r="AH34" i="36"/>
  <c r="AG34" i="36"/>
  <c r="AF34" i="36"/>
  <c r="AE34" i="36"/>
  <c r="AD34" i="36"/>
  <c r="BC33" i="36"/>
  <c r="BD535" i="3" s="1"/>
  <c r="BB33" i="36"/>
  <c r="BC535" i="3" s="1"/>
  <c r="BA33" i="36"/>
  <c r="BB535" i="3" s="1"/>
  <c r="AN33" i="36"/>
  <c r="AO535" i="3" s="1"/>
  <c r="AM33" i="36"/>
  <c r="AN535" i="3" s="1"/>
  <c r="AL33" i="36"/>
  <c r="AM535" i="3" s="1"/>
  <c r="AK33" i="36"/>
  <c r="AL535" i="3" s="1"/>
  <c r="AJ33" i="36"/>
  <c r="AK535" i="3" s="1"/>
  <c r="AI33" i="36"/>
  <c r="AJ535" i="3" s="1"/>
  <c r="AH33" i="36"/>
  <c r="AI535" i="3" s="1"/>
  <c r="AG33" i="36"/>
  <c r="AH535" i="3" s="1"/>
  <c r="AF33" i="36"/>
  <c r="AG535" i="3" s="1"/>
  <c r="AE33" i="36"/>
  <c r="AF535" i="3" s="1"/>
  <c r="AD33" i="36"/>
  <c r="AE535" i="3" s="1"/>
  <c r="BC31" i="36"/>
  <c r="BB31" i="36"/>
  <c r="BA31" i="36"/>
  <c r="AN31" i="36"/>
  <c r="AM31" i="36"/>
  <c r="AL31" i="36"/>
  <c r="AK31" i="36"/>
  <c r="AJ31" i="36"/>
  <c r="AI31" i="36"/>
  <c r="AH31" i="36"/>
  <c r="AG31" i="36"/>
  <c r="AF31" i="36"/>
  <c r="AE31" i="36"/>
  <c r="AD31" i="36"/>
  <c r="BC30" i="36"/>
  <c r="BB30" i="36"/>
  <c r="BA30" i="36"/>
  <c r="AN30" i="36"/>
  <c r="AM30" i="36"/>
  <c r="AL30" i="36"/>
  <c r="AK30" i="36"/>
  <c r="AJ30" i="36"/>
  <c r="AI30" i="36"/>
  <c r="AH30" i="36"/>
  <c r="AG30" i="36"/>
  <c r="AF30" i="36"/>
  <c r="AE30" i="36"/>
  <c r="AD30" i="36"/>
  <c r="BC29" i="36"/>
  <c r="BB29" i="36"/>
  <c r="BA29" i="36"/>
  <c r="AN29" i="36"/>
  <c r="AM29" i="36"/>
  <c r="AL29" i="36"/>
  <c r="AK29" i="36"/>
  <c r="AJ29" i="36"/>
  <c r="AI29" i="36"/>
  <c r="AH29" i="36"/>
  <c r="AG29" i="36"/>
  <c r="AF29" i="36"/>
  <c r="AE29" i="36"/>
  <c r="AD29" i="36"/>
  <c r="BC28" i="36"/>
  <c r="BB28" i="36"/>
  <c r="BA28" i="36"/>
  <c r="AN28" i="36"/>
  <c r="AM28" i="36"/>
  <c r="AL28" i="36"/>
  <c r="AK28" i="36"/>
  <c r="AJ28" i="36"/>
  <c r="AI28" i="36"/>
  <c r="AH28" i="36"/>
  <c r="AG28" i="36"/>
  <c r="AF28" i="36"/>
  <c r="AE28" i="36"/>
  <c r="AD28" i="36"/>
  <c r="BC27" i="36"/>
  <c r="BB27" i="36"/>
  <c r="BA27" i="36"/>
  <c r="AN27" i="36"/>
  <c r="AM27" i="36"/>
  <c r="AL27" i="36"/>
  <c r="AK27" i="36"/>
  <c r="AJ27" i="36"/>
  <c r="AI27" i="36"/>
  <c r="AH27" i="36"/>
  <c r="AG27" i="36"/>
  <c r="AF27" i="36"/>
  <c r="AE27" i="36"/>
  <c r="AD27" i="36"/>
  <c r="BC26" i="36"/>
  <c r="BB26" i="36"/>
  <c r="BA26" i="36"/>
  <c r="AN26" i="36"/>
  <c r="AM26" i="36"/>
  <c r="AL26" i="36"/>
  <c r="AK26" i="36"/>
  <c r="AJ26" i="36"/>
  <c r="AI26" i="36"/>
  <c r="AH26" i="36"/>
  <c r="AG26" i="36"/>
  <c r="AF26" i="36"/>
  <c r="AE26" i="36"/>
  <c r="AD26" i="36"/>
  <c r="BC25" i="36"/>
  <c r="BB25" i="36"/>
  <c r="BA25" i="36"/>
  <c r="AN25" i="36"/>
  <c r="AM25" i="36"/>
  <c r="AL25" i="36"/>
  <c r="AK25" i="36"/>
  <c r="AJ25" i="36"/>
  <c r="AI25" i="36"/>
  <c r="AH25" i="36"/>
  <c r="AG25" i="36"/>
  <c r="AF25" i="36"/>
  <c r="AE25" i="36"/>
  <c r="AD25" i="36"/>
  <c r="BC24" i="36"/>
  <c r="BD532" i="3" s="1"/>
  <c r="BB24" i="36"/>
  <c r="BC532" i="3" s="1"/>
  <c r="BA24" i="36"/>
  <c r="BB532" i="3" s="1"/>
  <c r="AN24" i="36"/>
  <c r="AO532" i="3" s="1"/>
  <c r="AM24" i="36"/>
  <c r="AN532" i="3" s="1"/>
  <c r="AL24" i="36"/>
  <c r="AM532" i="3" s="1"/>
  <c r="AK24" i="36"/>
  <c r="AL532" i="3" s="1"/>
  <c r="AJ24" i="36"/>
  <c r="AK532" i="3" s="1"/>
  <c r="AI24" i="36"/>
  <c r="AJ532" i="3" s="1"/>
  <c r="AH24" i="36"/>
  <c r="AI532" i="3" s="1"/>
  <c r="AG24" i="36"/>
  <c r="AH532" i="3" s="1"/>
  <c r="AF24" i="36"/>
  <c r="AG532" i="3" s="1"/>
  <c r="AE24" i="36"/>
  <c r="AF532" i="3" s="1"/>
  <c r="AD24" i="36"/>
  <c r="AE532" i="3" s="1"/>
  <c r="BC22" i="36"/>
  <c r="BB22" i="36"/>
  <c r="BA22" i="36"/>
  <c r="AN22" i="36"/>
  <c r="AM22" i="36"/>
  <c r="AL22" i="36"/>
  <c r="AK22" i="36"/>
  <c r="AJ22" i="36"/>
  <c r="AI22" i="36"/>
  <c r="AH22" i="36"/>
  <c r="AG22" i="36"/>
  <c r="AF22" i="36"/>
  <c r="AE22" i="36"/>
  <c r="AD22" i="36"/>
  <c r="BC21" i="36"/>
  <c r="BD537" i="3" s="1"/>
  <c r="BB21" i="36"/>
  <c r="BC537" i="3" s="1"/>
  <c r="BA21" i="36"/>
  <c r="BB537" i="3" s="1"/>
  <c r="AW21" i="36"/>
  <c r="AX537" i="3" s="1"/>
  <c r="AN21" i="36"/>
  <c r="AO537" i="3" s="1"/>
  <c r="AM21" i="36"/>
  <c r="AN537" i="3" s="1"/>
  <c r="AL21" i="36"/>
  <c r="AM537" i="3" s="1"/>
  <c r="AK21" i="36"/>
  <c r="AL537" i="3" s="1"/>
  <c r="AJ21" i="36"/>
  <c r="AK537" i="3" s="1"/>
  <c r="AI21" i="36"/>
  <c r="AJ537" i="3" s="1"/>
  <c r="AH21" i="36"/>
  <c r="AI537" i="3" s="1"/>
  <c r="AG21" i="36"/>
  <c r="AH537" i="3" s="1"/>
  <c r="AF21" i="36"/>
  <c r="AG537" i="3" s="1"/>
  <c r="AE21" i="36"/>
  <c r="AF537" i="3" s="1"/>
  <c r="AD21" i="36"/>
  <c r="AE537" i="3" s="1"/>
  <c r="BC20" i="36"/>
  <c r="BD536" i="3" s="1"/>
  <c r="BB20" i="36"/>
  <c r="BC536" i="3" s="1"/>
  <c r="BA20" i="36"/>
  <c r="BB536" i="3" s="1"/>
  <c r="AN20" i="36"/>
  <c r="AO536" i="3" s="1"/>
  <c r="AM20" i="36"/>
  <c r="AN536" i="3" s="1"/>
  <c r="AL20" i="36"/>
  <c r="AM536" i="3" s="1"/>
  <c r="AK20" i="36"/>
  <c r="AL536" i="3" s="1"/>
  <c r="AJ20" i="36"/>
  <c r="AK536" i="3" s="1"/>
  <c r="AI20" i="36"/>
  <c r="AJ536" i="3" s="1"/>
  <c r="AH20" i="36"/>
  <c r="AI536" i="3" s="1"/>
  <c r="AG20" i="36"/>
  <c r="AH536" i="3" s="1"/>
  <c r="AF20" i="36"/>
  <c r="AG536" i="3" s="1"/>
  <c r="AE20" i="36"/>
  <c r="AF536" i="3" s="1"/>
  <c r="AD20" i="36"/>
  <c r="AE536" i="3" s="1"/>
  <c r="BC19" i="36"/>
  <c r="BB19" i="36"/>
  <c r="BA19" i="36"/>
  <c r="AN19" i="36"/>
  <c r="AM19" i="36"/>
  <c r="AL19" i="36"/>
  <c r="AK19" i="36"/>
  <c r="AJ19" i="36"/>
  <c r="AI19" i="36"/>
  <c r="AH19" i="36"/>
  <c r="AG19" i="36"/>
  <c r="AF19" i="36"/>
  <c r="AE19" i="36"/>
  <c r="AD19" i="36"/>
  <c r="BC18" i="36"/>
  <c r="BB18" i="36"/>
  <c r="BA18" i="36"/>
  <c r="AN18" i="36"/>
  <c r="AM18" i="36"/>
  <c r="AL18" i="36"/>
  <c r="AK18" i="36"/>
  <c r="AJ18" i="36"/>
  <c r="AI18" i="36"/>
  <c r="AH18" i="36"/>
  <c r="AG18" i="36"/>
  <c r="AF18" i="36"/>
  <c r="AE18" i="36"/>
  <c r="AD18" i="36"/>
  <c r="BC17" i="36"/>
  <c r="BD534" i="3" s="1"/>
  <c r="BB17" i="36"/>
  <c r="BC534" i="3" s="1"/>
  <c r="BA17" i="36"/>
  <c r="BB534" i="3" s="1"/>
  <c r="AN17" i="36"/>
  <c r="AO534" i="3" s="1"/>
  <c r="AM17" i="36"/>
  <c r="AN534" i="3" s="1"/>
  <c r="AL17" i="36"/>
  <c r="AM534" i="3" s="1"/>
  <c r="AK17" i="36"/>
  <c r="AL534" i="3" s="1"/>
  <c r="AJ17" i="36"/>
  <c r="AK534" i="3" s="1"/>
  <c r="AI17" i="36"/>
  <c r="AJ534" i="3" s="1"/>
  <c r="AH17" i="36"/>
  <c r="AI534" i="3" s="1"/>
  <c r="AG17" i="36"/>
  <c r="AH534" i="3" s="1"/>
  <c r="AF17" i="36"/>
  <c r="AG534" i="3" s="1"/>
  <c r="AE17" i="36"/>
  <c r="AF534" i="3" s="1"/>
  <c r="AD17" i="36"/>
  <c r="AE534" i="3" s="1"/>
  <c r="BC16" i="36"/>
  <c r="BD533" i="3" s="1"/>
  <c r="BB16" i="36"/>
  <c r="BC533" i="3" s="1"/>
  <c r="BA16" i="36"/>
  <c r="BB533" i="3" s="1"/>
  <c r="AN16" i="36"/>
  <c r="AO533" i="3" s="1"/>
  <c r="AM16" i="36"/>
  <c r="AN533" i="3" s="1"/>
  <c r="AL16" i="36"/>
  <c r="AM533" i="3" s="1"/>
  <c r="AK16" i="36"/>
  <c r="AL533" i="3" s="1"/>
  <c r="AJ16" i="36"/>
  <c r="AK533" i="3" s="1"/>
  <c r="AI16" i="36"/>
  <c r="AJ533" i="3" s="1"/>
  <c r="AH16" i="36"/>
  <c r="AI533" i="3" s="1"/>
  <c r="AG16" i="36"/>
  <c r="AH533" i="3" s="1"/>
  <c r="AF16" i="36"/>
  <c r="AG533" i="3" s="1"/>
  <c r="AE16" i="36"/>
  <c r="AF533" i="3" s="1"/>
  <c r="AD16" i="36"/>
  <c r="AE533" i="3" s="1"/>
  <c r="BC15" i="36"/>
  <c r="BB15" i="36"/>
  <c r="BA15" i="36"/>
  <c r="AN15" i="36"/>
  <c r="AM15" i="36"/>
  <c r="AL15" i="36"/>
  <c r="AK15" i="36"/>
  <c r="AJ15" i="36"/>
  <c r="AI15" i="36"/>
  <c r="AH15" i="36"/>
  <c r="AG15" i="36"/>
  <c r="AF15" i="36"/>
  <c r="AE15" i="36"/>
  <c r="AD15" i="36"/>
  <c r="BC14" i="36"/>
  <c r="BB14" i="36"/>
  <c r="BA14" i="36"/>
  <c r="AN14" i="36"/>
  <c r="AM14" i="36"/>
  <c r="AL14" i="36"/>
  <c r="AK14" i="36"/>
  <c r="AJ14" i="36"/>
  <c r="AI14" i="36"/>
  <c r="AH14" i="36"/>
  <c r="AG14" i="36"/>
  <c r="AF14" i="36"/>
  <c r="AE14" i="36"/>
  <c r="AD14" i="36"/>
  <c r="BC13" i="36"/>
  <c r="BD538" i="3" s="1"/>
  <c r="BB13" i="36"/>
  <c r="BC538" i="3" s="1"/>
  <c r="BA13" i="36"/>
  <c r="BB538" i="3" s="1"/>
  <c r="AN13" i="36"/>
  <c r="AO538" i="3" s="1"/>
  <c r="AM13" i="36"/>
  <c r="AN538" i="3" s="1"/>
  <c r="AL13" i="36"/>
  <c r="AM538" i="3" s="1"/>
  <c r="AK13" i="36"/>
  <c r="AL538" i="3" s="1"/>
  <c r="AJ13" i="36"/>
  <c r="AK538" i="3" s="1"/>
  <c r="AI13" i="36"/>
  <c r="AJ538" i="3" s="1"/>
  <c r="AH13" i="36"/>
  <c r="AI538" i="3" s="1"/>
  <c r="AG13" i="36"/>
  <c r="AH538" i="3" s="1"/>
  <c r="AF13" i="36"/>
  <c r="AG538" i="3" s="1"/>
  <c r="AE13" i="36"/>
  <c r="AF538" i="3" s="1"/>
  <c r="AD13" i="36"/>
  <c r="AE538" i="3" s="1"/>
  <c r="BC12" i="36"/>
  <c r="BB12" i="36"/>
  <c r="BA12" i="36"/>
  <c r="AN12" i="36"/>
  <c r="AM12" i="36"/>
  <c r="AL12" i="36"/>
  <c r="AK12" i="36"/>
  <c r="AJ12" i="36"/>
  <c r="AI12" i="36"/>
  <c r="AH12" i="36"/>
  <c r="AG12" i="36"/>
  <c r="AF12" i="36"/>
  <c r="AE12" i="36"/>
  <c r="AD12" i="36"/>
  <c r="BC11" i="36"/>
  <c r="BB11" i="36"/>
  <c r="BA11" i="36"/>
  <c r="AN11" i="36"/>
  <c r="AM11" i="36"/>
  <c r="AL11" i="36"/>
  <c r="AK11" i="36"/>
  <c r="AJ11" i="36"/>
  <c r="AI11" i="36"/>
  <c r="AH11" i="36"/>
  <c r="AG11" i="36"/>
  <c r="AF11" i="36"/>
  <c r="AE11" i="36"/>
  <c r="AD11" i="36"/>
  <c r="BC10" i="36"/>
  <c r="BB10" i="36"/>
  <c r="BA10" i="36"/>
  <c r="AN10" i="36"/>
  <c r="AM10" i="36"/>
  <c r="AL10" i="36"/>
  <c r="AK10" i="36"/>
  <c r="AJ10" i="36"/>
  <c r="AI10" i="36"/>
  <c r="AH10" i="36"/>
  <c r="AG10" i="36"/>
  <c r="AF10" i="36"/>
  <c r="AE10" i="36"/>
  <c r="AD10" i="36"/>
  <c r="BC8" i="36"/>
  <c r="BB8" i="36"/>
  <c r="BA8" i="36"/>
  <c r="AN8" i="36"/>
  <c r="AM8" i="36"/>
  <c r="AL8" i="36"/>
  <c r="AK8" i="36"/>
  <c r="AJ8" i="36"/>
  <c r="AI8" i="36"/>
  <c r="AH8" i="36"/>
  <c r="AG8" i="36"/>
  <c r="AF8" i="36"/>
  <c r="AE8" i="36"/>
  <c r="AD8" i="36"/>
  <c r="BC7" i="36"/>
  <c r="BB7" i="36"/>
  <c r="BA7" i="36"/>
  <c r="AN7" i="36"/>
  <c r="AM7" i="36"/>
  <c r="AL7" i="36"/>
  <c r="AK7" i="36"/>
  <c r="AJ7" i="36"/>
  <c r="AI7" i="36"/>
  <c r="AH7" i="36"/>
  <c r="AG7" i="36"/>
  <c r="AF7" i="36"/>
  <c r="AE7" i="36"/>
  <c r="AD7" i="36"/>
  <c r="BC6" i="36"/>
  <c r="BB6" i="36"/>
  <c r="BA6" i="36"/>
  <c r="AN6" i="36"/>
  <c r="AM6" i="36"/>
  <c r="AL6" i="36"/>
  <c r="AK6" i="36"/>
  <c r="AJ6" i="36"/>
  <c r="AI6" i="36"/>
  <c r="AH6" i="36"/>
  <c r="AG6" i="36"/>
  <c r="AF6" i="36"/>
  <c r="AE6" i="36"/>
  <c r="AD6" i="36"/>
  <c r="BC5" i="36"/>
  <c r="BD518" i="3" s="1"/>
  <c r="BB5" i="36"/>
  <c r="BC518" i="3" s="1"/>
  <c r="BA5" i="36"/>
  <c r="BB518" i="3" s="1"/>
  <c r="AN5" i="36"/>
  <c r="AO518" i="3" s="1"/>
  <c r="AM5" i="36"/>
  <c r="AN518" i="3" s="1"/>
  <c r="AL5" i="36"/>
  <c r="AM518" i="3" s="1"/>
  <c r="AK5" i="36"/>
  <c r="AL518" i="3" s="1"/>
  <c r="AJ5" i="36"/>
  <c r="AK518" i="3" s="1"/>
  <c r="AI5" i="36"/>
  <c r="AJ518" i="3" s="1"/>
  <c r="AH5" i="36"/>
  <c r="AI518" i="3" s="1"/>
  <c r="AG5" i="36"/>
  <c r="AH518" i="3" s="1"/>
  <c r="AF5" i="36"/>
  <c r="AG518" i="3" s="1"/>
  <c r="AE5" i="36"/>
  <c r="AF518" i="3" s="1"/>
  <c r="AD5" i="36"/>
  <c r="AE518" i="3" s="1"/>
  <c r="AL4" i="36"/>
  <c r="AM4" i="36" s="1"/>
  <c r="AN4" i="36" s="1"/>
  <c r="AO4" i="36" s="1"/>
  <c r="AP4" i="36" s="1"/>
  <c r="AQ4" i="36" s="1"/>
  <c r="AR4" i="36" s="1"/>
  <c r="AS4" i="36" s="1"/>
  <c r="AT4" i="36" s="1"/>
  <c r="AU4" i="36" s="1"/>
  <c r="AV4" i="36" s="1"/>
  <c r="AW4" i="36" s="1"/>
  <c r="AX4" i="36" s="1"/>
  <c r="AY4" i="36" s="1"/>
  <c r="AZ4" i="36" s="1"/>
  <c r="BA4" i="36" s="1"/>
  <c r="BB4" i="36" s="1"/>
  <c r="BC4" i="36" s="1"/>
  <c r="N4" i="36"/>
  <c r="O4" i="36" s="1"/>
  <c r="P4" i="36" s="1"/>
  <c r="Q4" i="36" s="1"/>
  <c r="R4" i="36" s="1"/>
  <c r="S4" i="36" s="1"/>
  <c r="T4" i="36" s="1"/>
  <c r="U4" i="36" s="1"/>
  <c r="V4" i="36" s="1"/>
  <c r="W4" i="36" s="1"/>
  <c r="X4" i="36" s="1"/>
  <c r="Y4" i="36" s="1"/>
  <c r="Z4" i="36" s="1"/>
  <c r="AA4" i="36" s="1"/>
  <c r="AB4" i="36" s="1"/>
  <c r="K4" i="36"/>
  <c r="L4" i="36" s="1"/>
  <c r="M4" i="36" s="1"/>
  <c r="A1" i="36"/>
  <c r="BC36" i="35"/>
  <c r="BB36" i="35"/>
  <c r="BA36" i="35"/>
  <c r="AN36" i="35"/>
  <c r="AM36" i="35"/>
  <c r="AL36" i="35"/>
  <c r="AK36" i="35"/>
  <c r="AJ36" i="35"/>
  <c r="AI36" i="35"/>
  <c r="AH36" i="35"/>
  <c r="AG36" i="35"/>
  <c r="AF36" i="35"/>
  <c r="AE36" i="35"/>
  <c r="AD36" i="35"/>
  <c r="AB36" i="35"/>
  <c r="AA36" i="35"/>
  <c r="Z36" i="35"/>
  <c r="M36" i="35"/>
  <c r="L36" i="35"/>
  <c r="K36" i="35"/>
  <c r="J36" i="35"/>
  <c r="I36" i="35"/>
  <c r="H36" i="35"/>
  <c r="G36" i="35"/>
  <c r="F36" i="35"/>
  <c r="E36" i="35"/>
  <c r="D36" i="35"/>
  <c r="C36" i="35"/>
  <c r="BC33" i="35"/>
  <c r="BB33" i="35"/>
  <c r="BA33" i="35"/>
  <c r="AN33" i="35"/>
  <c r="AM33" i="35"/>
  <c r="AL33" i="35"/>
  <c r="AK33" i="35"/>
  <c r="AJ33" i="35"/>
  <c r="AI33" i="35"/>
  <c r="AH33" i="35"/>
  <c r="AG33" i="35"/>
  <c r="AF33" i="35"/>
  <c r="AE33" i="35"/>
  <c r="AD33" i="35"/>
  <c r="AB33" i="35"/>
  <c r="AA33" i="35"/>
  <c r="Z33" i="35"/>
  <c r="M33" i="35"/>
  <c r="L33" i="35"/>
  <c r="K33" i="35"/>
  <c r="J33" i="35"/>
  <c r="I33" i="35"/>
  <c r="H33" i="35"/>
  <c r="G33" i="35"/>
  <c r="F33" i="35"/>
  <c r="E33" i="35"/>
  <c r="D33" i="35"/>
  <c r="C33" i="35"/>
  <c r="BC32" i="35"/>
  <c r="BB32" i="35"/>
  <c r="BA32" i="35"/>
  <c r="AZ32" i="35"/>
  <c r="AY32" i="35"/>
  <c r="AN32" i="35"/>
  <c r="AM32" i="35"/>
  <c r="AL32" i="35"/>
  <c r="AK32" i="35"/>
  <c r="AJ32" i="35"/>
  <c r="AI32" i="35"/>
  <c r="AH32" i="35"/>
  <c r="AG32" i="35"/>
  <c r="AF32" i="35"/>
  <c r="AE32" i="35"/>
  <c r="AD32" i="35"/>
  <c r="AB32" i="35"/>
  <c r="AA32" i="35"/>
  <c r="Z32" i="35"/>
  <c r="Y32" i="35"/>
  <c r="M32" i="35"/>
  <c r="L32" i="35"/>
  <c r="K32" i="35"/>
  <c r="J32" i="35"/>
  <c r="I32" i="35"/>
  <c r="H32" i="35"/>
  <c r="G32" i="35"/>
  <c r="F32" i="35"/>
  <c r="E32" i="35"/>
  <c r="D32" i="35"/>
  <c r="C32" i="35"/>
  <c r="BC31" i="35"/>
  <c r="BB31" i="35"/>
  <c r="BA31" i="35"/>
  <c r="AN31" i="35"/>
  <c r="AM31" i="35"/>
  <c r="AL31" i="35"/>
  <c r="AK31" i="35"/>
  <c r="AJ31" i="35"/>
  <c r="AI31" i="35"/>
  <c r="AH31" i="35"/>
  <c r="AG31" i="35"/>
  <c r="AF31" i="35"/>
  <c r="AE31" i="35"/>
  <c r="AD31" i="35"/>
  <c r="AB31" i="35"/>
  <c r="AA31" i="35"/>
  <c r="Z31" i="35"/>
  <c r="M31" i="35"/>
  <c r="L31" i="35"/>
  <c r="K31" i="35"/>
  <c r="J31" i="35"/>
  <c r="I31" i="35"/>
  <c r="H31" i="35"/>
  <c r="G31" i="35"/>
  <c r="F31" i="35"/>
  <c r="E31" i="35"/>
  <c r="D31" i="35"/>
  <c r="C31" i="35"/>
  <c r="BC30" i="35"/>
  <c r="BB30" i="35"/>
  <c r="BA30" i="35"/>
  <c r="AN30" i="35"/>
  <c r="AM30" i="35"/>
  <c r="AL30" i="35"/>
  <c r="AK30" i="35"/>
  <c r="AJ30" i="35"/>
  <c r="AI30" i="35"/>
  <c r="AH30" i="35"/>
  <c r="AG30" i="35"/>
  <c r="AF30" i="35"/>
  <c r="AE30" i="35"/>
  <c r="AD30" i="35"/>
  <c r="AB30" i="35"/>
  <c r="AA30" i="35"/>
  <c r="Z30" i="35"/>
  <c r="M30" i="35"/>
  <c r="L30" i="35"/>
  <c r="K30" i="35"/>
  <c r="J30" i="35"/>
  <c r="I30" i="35"/>
  <c r="H30" i="35"/>
  <c r="G30" i="35"/>
  <c r="F30" i="35"/>
  <c r="E30" i="35"/>
  <c r="D30" i="35"/>
  <c r="C30" i="35"/>
  <c r="BC29" i="35"/>
  <c r="BB29" i="35"/>
  <c r="BA29" i="35"/>
  <c r="AN29" i="35"/>
  <c r="AM29" i="35"/>
  <c r="AL29" i="35"/>
  <c r="AK29" i="35"/>
  <c r="AJ29" i="35"/>
  <c r="AI29" i="35"/>
  <c r="AH29" i="35"/>
  <c r="AG29" i="35"/>
  <c r="AF29" i="35"/>
  <c r="AE29" i="35"/>
  <c r="AD29" i="35"/>
  <c r="AB29" i="35"/>
  <c r="AA29" i="35"/>
  <c r="Z29" i="35"/>
  <c r="M29" i="35"/>
  <c r="L29" i="35"/>
  <c r="K29" i="35"/>
  <c r="J29" i="35"/>
  <c r="I29" i="35"/>
  <c r="H29" i="35"/>
  <c r="G29" i="35"/>
  <c r="F29" i="35"/>
  <c r="E29" i="35"/>
  <c r="D29" i="35"/>
  <c r="C29" i="35"/>
  <c r="BC28" i="35"/>
  <c r="BD560" i="3" s="1"/>
  <c r="BB28" i="35"/>
  <c r="BC560" i="3" s="1"/>
  <c r="BA28" i="35"/>
  <c r="AN28" i="35"/>
  <c r="AO560" i="3" s="1"/>
  <c r="AM28" i="35"/>
  <c r="AN560" i="3" s="1"/>
  <c r="AL28" i="35"/>
  <c r="AM560" i="3" s="1"/>
  <c r="AK28" i="35"/>
  <c r="AJ28" i="35"/>
  <c r="AK560" i="3" s="1"/>
  <c r="AI28" i="35"/>
  <c r="AJ560" i="3" s="1"/>
  <c r="AH28" i="35"/>
  <c r="AI560" i="3" s="1"/>
  <c r="AG28" i="35"/>
  <c r="AH560" i="3" s="1"/>
  <c r="AF28" i="35"/>
  <c r="AG560" i="3" s="1"/>
  <c r="AE28" i="35"/>
  <c r="AF560" i="3" s="1"/>
  <c r="AD28" i="35"/>
  <c r="AE560" i="3" s="1"/>
  <c r="AB28" i="35"/>
  <c r="AA28" i="35"/>
  <c r="Z548" i="3" s="1"/>
  <c r="Z28" i="35"/>
  <c r="Y548" i="3" s="1"/>
  <c r="M28" i="35"/>
  <c r="L548" i="3" s="1"/>
  <c r="L28" i="35"/>
  <c r="K28" i="35"/>
  <c r="J548" i="3" s="1"/>
  <c r="J28" i="35"/>
  <c r="I548" i="3" s="1"/>
  <c r="I28" i="35"/>
  <c r="H548" i="3" s="1"/>
  <c r="H28" i="35"/>
  <c r="G548" i="3" s="1"/>
  <c r="G28" i="35"/>
  <c r="F548" i="3" s="1"/>
  <c r="F28" i="35"/>
  <c r="E548" i="3" s="1"/>
  <c r="E28" i="35"/>
  <c r="D548" i="3" s="1"/>
  <c r="D28" i="35"/>
  <c r="C28" i="35"/>
  <c r="B548" i="3" s="1"/>
  <c r="BC26" i="35"/>
  <c r="BB26" i="35"/>
  <c r="BA26" i="35"/>
  <c r="AN26" i="35"/>
  <c r="AM26" i="35"/>
  <c r="AL26" i="35"/>
  <c r="AK26" i="35"/>
  <c r="AJ26" i="35"/>
  <c r="AI26" i="35"/>
  <c r="AH26" i="35"/>
  <c r="AG26" i="35"/>
  <c r="AF26" i="35"/>
  <c r="AE26" i="35"/>
  <c r="AD26" i="35"/>
  <c r="AB26" i="35"/>
  <c r="AA26" i="35"/>
  <c r="Z26" i="35"/>
  <c r="M26" i="35"/>
  <c r="L26" i="35"/>
  <c r="K26" i="35"/>
  <c r="J26" i="35"/>
  <c r="I26" i="35"/>
  <c r="H26" i="35"/>
  <c r="G26" i="35"/>
  <c r="F26" i="35"/>
  <c r="E26" i="35"/>
  <c r="D26" i="35"/>
  <c r="C26" i="35"/>
  <c r="BC25" i="35"/>
  <c r="BB25" i="35"/>
  <c r="BA25" i="35"/>
  <c r="AN25" i="35"/>
  <c r="AM25" i="35"/>
  <c r="AL25" i="35"/>
  <c r="AK25" i="35"/>
  <c r="AJ25" i="35"/>
  <c r="AI25" i="35"/>
  <c r="AH25" i="35"/>
  <c r="AG25" i="35"/>
  <c r="AF25" i="35"/>
  <c r="AE25" i="35"/>
  <c r="AD25" i="35"/>
  <c r="AB25" i="35"/>
  <c r="AA25" i="35"/>
  <c r="Z25" i="35"/>
  <c r="M25" i="35"/>
  <c r="L25" i="35"/>
  <c r="K25" i="35"/>
  <c r="J25" i="35"/>
  <c r="I25" i="35"/>
  <c r="H25" i="35"/>
  <c r="G25" i="35"/>
  <c r="F25" i="35"/>
  <c r="E25" i="35"/>
  <c r="D25" i="35"/>
  <c r="C25" i="35"/>
  <c r="BC24" i="35"/>
  <c r="BB24" i="35"/>
  <c r="BA24" i="35"/>
  <c r="AN24" i="35"/>
  <c r="AM24" i="35"/>
  <c r="AL24" i="35"/>
  <c r="AK24" i="35"/>
  <c r="AJ24" i="35"/>
  <c r="AI24" i="35"/>
  <c r="AH24" i="35"/>
  <c r="AG24" i="35"/>
  <c r="AF24" i="35"/>
  <c r="AE24" i="35"/>
  <c r="AD24" i="35"/>
  <c r="AB24" i="35"/>
  <c r="AA24" i="35"/>
  <c r="Z24" i="35"/>
  <c r="M24" i="35"/>
  <c r="L24" i="35"/>
  <c r="K24" i="35"/>
  <c r="J24" i="35"/>
  <c r="I24" i="35"/>
  <c r="H24" i="35"/>
  <c r="G24" i="35"/>
  <c r="F24" i="35"/>
  <c r="E24" i="35"/>
  <c r="D24" i="35"/>
  <c r="C24" i="35"/>
  <c r="BC23" i="35"/>
  <c r="BD557" i="3" s="1"/>
  <c r="BB23" i="35"/>
  <c r="BC557" i="3" s="1"/>
  <c r="BA23" i="35"/>
  <c r="BB557" i="3" s="1"/>
  <c r="AN23" i="35"/>
  <c r="AO557" i="3" s="1"/>
  <c r="AM23" i="35"/>
  <c r="AN557" i="3" s="1"/>
  <c r="AL23" i="35"/>
  <c r="AM557" i="3" s="1"/>
  <c r="AK23" i="35"/>
  <c r="AL557" i="3" s="1"/>
  <c r="AJ23" i="35"/>
  <c r="AK557" i="3" s="1"/>
  <c r="AI23" i="35"/>
  <c r="AJ557" i="3" s="1"/>
  <c r="AH23" i="35"/>
  <c r="AI557" i="3" s="1"/>
  <c r="AG23" i="35"/>
  <c r="AH557" i="3" s="1"/>
  <c r="AF23" i="35"/>
  <c r="AG557" i="3" s="1"/>
  <c r="AE23" i="35"/>
  <c r="AF557" i="3" s="1"/>
  <c r="AD23" i="35"/>
  <c r="AE557" i="3" s="1"/>
  <c r="AB23" i="35"/>
  <c r="AA545" i="3" s="1"/>
  <c r="AA23" i="35"/>
  <c r="Z545" i="3" s="1"/>
  <c r="Z23" i="35"/>
  <c r="Y545" i="3" s="1"/>
  <c r="M23" i="35"/>
  <c r="L545" i="3" s="1"/>
  <c r="L23" i="35"/>
  <c r="K545" i="3" s="1"/>
  <c r="K23" i="35"/>
  <c r="J545" i="3" s="1"/>
  <c r="J23" i="35"/>
  <c r="I545" i="3" s="1"/>
  <c r="I23" i="35"/>
  <c r="H545" i="3" s="1"/>
  <c r="H23" i="35"/>
  <c r="G545" i="3" s="1"/>
  <c r="G23" i="35"/>
  <c r="F545" i="3" s="1"/>
  <c r="F23" i="35"/>
  <c r="E545" i="3" s="1"/>
  <c r="E23" i="35"/>
  <c r="D545" i="3" s="1"/>
  <c r="D23" i="35"/>
  <c r="C545" i="3" s="1"/>
  <c r="C23" i="35"/>
  <c r="B545" i="3" s="1"/>
  <c r="BC21" i="35"/>
  <c r="BB21" i="35"/>
  <c r="BA21" i="35"/>
  <c r="AN21" i="35"/>
  <c r="AM21" i="35"/>
  <c r="AL21" i="35"/>
  <c r="AK21" i="35"/>
  <c r="AJ21" i="35"/>
  <c r="AI21" i="35"/>
  <c r="AH21" i="35"/>
  <c r="AG21" i="35"/>
  <c r="AF21" i="35"/>
  <c r="AE21" i="35"/>
  <c r="AD21" i="35"/>
  <c r="AB21" i="35"/>
  <c r="AA21" i="35"/>
  <c r="Z21" i="35"/>
  <c r="M21" i="35"/>
  <c r="L21" i="35"/>
  <c r="K21" i="35"/>
  <c r="J21" i="35"/>
  <c r="I21" i="35"/>
  <c r="H21" i="35"/>
  <c r="G21" i="35"/>
  <c r="F21" i="35"/>
  <c r="E21" i="35"/>
  <c r="D21" i="35"/>
  <c r="C21" i="35"/>
  <c r="BC20" i="35"/>
  <c r="BD562" i="3" s="1"/>
  <c r="BB20" i="35"/>
  <c r="BC562" i="3" s="1"/>
  <c r="BA20" i="35"/>
  <c r="BB562" i="3" s="1"/>
  <c r="AN20" i="35"/>
  <c r="AO562" i="3" s="1"/>
  <c r="AM20" i="35"/>
  <c r="AN562" i="3" s="1"/>
  <c r="AL20" i="35"/>
  <c r="AM562" i="3" s="1"/>
  <c r="AK20" i="35"/>
  <c r="AL562" i="3" s="1"/>
  <c r="AJ20" i="35"/>
  <c r="AK562" i="3" s="1"/>
  <c r="AI20" i="35"/>
  <c r="AJ562" i="3" s="1"/>
  <c r="AH20" i="35"/>
  <c r="AI562" i="3" s="1"/>
  <c r="AG20" i="35"/>
  <c r="AH562" i="3" s="1"/>
  <c r="AF20" i="35"/>
  <c r="AG562" i="3" s="1"/>
  <c r="AE20" i="35"/>
  <c r="AF562" i="3" s="1"/>
  <c r="AD20" i="35"/>
  <c r="AE562" i="3" s="1"/>
  <c r="AB20" i="35"/>
  <c r="AA550" i="3" s="1"/>
  <c r="AA20" i="35"/>
  <c r="Z550" i="3" s="1"/>
  <c r="Z20" i="35"/>
  <c r="Y550" i="3" s="1"/>
  <c r="M20" i="35"/>
  <c r="L550" i="3" s="1"/>
  <c r="L20" i="35"/>
  <c r="K550" i="3" s="1"/>
  <c r="K20" i="35"/>
  <c r="J550" i="3" s="1"/>
  <c r="J20" i="35"/>
  <c r="I550" i="3" s="1"/>
  <c r="I20" i="35"/>
  <c r="H550" i="3" s="1"/>
  <c r="H20" i="35"/>
  <c r="G550" i="3" s="1"/>
  <c r="G20" i="35"/>
  <c r="F550" i="3" s="1"/>
  <c r="F20" i="35"/>
  <c r="E550" i="3" s="1"/>
  <c r="E20" i="35"/>
  <c r="D550" i="3" s="1"/>
  <c r="D20" i="35"/>
  <c r="C550" i="3" s="1"/>
  <c r="C20" i="35"/>
  <c r="B550" i="3" s="1"/>
  <c r="BC19" i="35"/>
  <c r="BD561" i="3" s="1"/>
  <c r="BB19" i="35"/>
  <c r="BC561" i="3" s="1"/>
  <c r="BA19" i="35"/>
  <c r="BB561" i="3" s="1"/>
  <c r="AN19" i="35"/>
  <c r="AO561" i="3" s="1"/>
  <c r="AM19" i="35"/>
  <c r="AN561" i="3" s="1"/>
  <c r="AL19" i="35"/>
  <c r="AM561" i="3" s="1"/>
  <c r="AK19" i="35"/>
  <c r="AL561" i="3" s="1"/>
  <c r="AJ19" i="35"/>
  <c r="AK561" i="3" s="1"/>
  <c r="AI19" i="35"/>
  <c r="AJ561" i="3" s="1"/>
  <c r="AH19" i="35"/>
  <c r="AI561" i="3" s="1"/>
  <c r="AG19" i="35"/>
  <c r="AH561" i="3" s="1"/>
  <c r="AF19" i="35"/>
  <c r="AG561" i="3" s="1"/>
  <c r="AE19" i="35"/>
  <c r="AF561" i="3" s="1"/>
  <c r="AD19" i="35"/>
  <c r="AE561" i="3" s="1"/>
  <c r="AB19" i="35"/>
  <c r="AA549" i="3" s="1"/>
  <c r="AA19" i="35"/>
  <c r="Z549" i="3" s="1"/>
  <c r="Z19" i="35"/>
  <c r="Y549" i="3" s="1"/>
  <c r="M19" i="35"/>
  <c r="L549" i="3" s="1"/>
  <c r="L19" i="35"/>
  <c r="K549" i="3" s="1"/>
  <c r="K19" i="35"/>
  <c r="J549" i="3" s="1"/>
  <c r="J19" i="35"/>
  <c r="I549" i="3" s="1"/>
  <c r="I19" i="35"/>
  <c r="H549" i="3" s="1"/>
  <c r="H19" i="35"/>
  <c r="G549" i="3" s="1"/>
  <c r="G19" i="35"/>
  <c r="F549" i="3" s="1"/>
  <c r="F19" i="35"/>
  <c r="E549" i="3" s="1"/>
  <c r="E19" i="35"/>
  <c r="D549" i="3" s="1"/>
  <c r="D19" i="35"/>
  <c r="C549" i="3" s="1"/>
  <c r="C19" i="35"/>
  <c r="B549" i="3" s="1"/>
  <c r="BC18" i="35"/>
  <c r="BB18" i="35"/>
  <c r="BA18" i="35"/>
  <c r="AN18" i="35"/>
  <c r="AM18" i="35"/>
  <c r="AL18" i="35"/>
  <c r="AK18" i="35"/>
  <c r="AJ18" i="35"/>
  <c r="AI18" i="35"/>
  <c r="AH18" i="35"/>
  <c r="AG18" i="35"/>
  <c r="AF18" i="35"/>
  <c r="AE18" i="35"/>
  <c r="AD18" i="35"/>
  <c r="AB18" i="35"/>
  <c r="AA18" i="35"/>
  <c r="Z18" i="35"/>
  <c r="M18" i="35"/>
  <c r="L18" i="35"/>
  <c r="K18" i="35"/>
  <c r="J18" i="35"/>
  <c r="I18" i="35"/>
  <c r="H18" i="35"/>
  <c r="G18" i="35"/>
  <c r="F18" i="35"/>
  <c r="E18" i="35"/>
  <c r="D18" i="35"/>
  <c r="C18" i="35"/>
  <c r="BC17" i="35"/>
  <c r="BB17" i="35"/>
  <c r="BA17" i="35"/>
  <c r="AN17" i="35"/>
  <c r="AM17" i="35"/>
  <c r="AL17" i="35"/>
  <c r="AK17" i="35"/>
  <c r="AJ17" i="35"/>
  <c r="AI17" i="35"/>
  <c r="AH17" i="35"/>
  <c r="AG17" i="35"/>
  <c r="AF17" i="35"/>
  <c r="AE17" i="35"/>
  <c r="AD17" i="35"/>
  <c r="AB17" i="35"/>
  <c r="AA17" i="35"/>
  <c r="Z17" i="35"/>
  <c r="M17" i="35"/>
  <c r="L17" i="35"/>
  <c r="K17" i="35"/>
  <c r="J17" i="35"/>
  <c r="I17" i="35"/>
  <c r="H17" i="35"/>
  <c r="G17" i="35"/>
  <c r="F17" i="35"/>
  <c r="E17" i="35"/>
  <c r="D17" i="35"/>
  <c r="C17" i="35"/>
  <c r="BC16" i="35"/>
  <c r="BB16" i="35"/>
  <c r="BA16" i="35"/>
  <c r="AN16" i="35"/>
  <c r="AM16" i="35"/>
  <c r="AL16" i="35"/>
  <c r="AK16" i="35"/>
  <c r="AJ16" i="35"/>
  <c r="AI16" i="35"/>
  <c r="AH16" i="35"/>
  <c r="AG16" i="35"/>
  <c r="AF16" i="35"/>
  <c r="AE16" i="35"/>
  <c r="AD16" i="35"/>
  <c r="AB16" i="35"/>
  <c r="AA16" i="35"/>
  <c r="Z16" i="35"/>
  <c r="M16" i="35"/>
  <c r="L16" i="35"/>
  <c r="K16" i="35"/>
  <c r="J16" i="35"/>
  <c r="I16" i="35"/>
  <c r="H16" i="35"/>
  <c r="G16" i="35"/>
  <c r="F16" i="35"/>
  <c r="E16" i="35"/>
  <c r="D16" i="35"/>
  <c r="C16" i="35"/>
  <c r="BC15" i="35"/>
  <c r="BD559" i="3" s="1"/>
  <c r="BB15" i="35"/>
  <c r="BC559" i="3" s="1"/>
  <c r="BA15" i="35"/>
  <c r="BB559" i="3" s="1"/>
  <c r="AN15" i="35"/>
  <c r="AO559" i="3" s="1"/>
  <c r="AM15" i="35"/>
  <c r="AN559" i="3" s="1"/>
  <c r="AL15" i="35"/>
  <c r="AM559" i="3" s="1"/>
  <c r="AK15" i="35"/>
  <c r="AL559" i="3" s="1"/>
  <c r="AJ15" i="35"/>
  <c r="AK559" i="3" s="1"/>
  <c r="AI15" i="35"/>
  <c r="AJ559" i="3" s="1"/>
  <c r="AH15" i="35"/>
  <c r="AI559" i="3" s="1"/>
  <c r="AG15" i="35"/>
  <c r="AH559" i="3" s="1"/>
  <c r="AF15" i="35"/>
  <c r="AG559" i="3" s="1"/>
  <c r="AE15" i="35"/>
  <c r="AF559" i="3" s="1"/>
  <c r="AD15" i="35"/>
  <c r="AE559" i="3" s="1"/>
  <c r="AB15" i="35"/>
  <c r="AA547" i="3" s="1"/>
  <c r="AA15" i="35"/>
  <c r="Z547" i="3" s="1"/>
  <c r="Z15" i="35"/>
  <c r="Y547" i="3" s="1"/>
  <c r="M15" i="35"/>
  <c r="L547" i="3" s="1"/>
  <c r="L15" i="35"/>
  <c r="K547" i="3" s="1"/>
  <c r="K15" i="35"/>
  <c r="J547" i="3" s="1"/>
  <c r="J15" i="35"/>
  <c r="I547" i="3" s="1"/>
  <c r="I15" i="35"/>
  <c r="H547" i="3" s="1"/>
  <c r="H15" i="35"/>
  <c r="G547" i="3" s="1"/>
  <c r="G15" i="35"/>
  <c r="F547" i="3" s="1"/>
  <c r="F15" i="35"/>
  <c r="E547" i="3" s="1"/>
  <c r="E15" i="35"/>
  <c r="D547" i="3" s="1"/>
  <c r="D15" i="35"/>
  <c r="C547" i="3" s="1"/>
  <c r="C15" i="35"/>
  <c r="B547" i="3" s="1"/>
  <c r="BC14" i="35"/>
  <c r="BD558" i="3" s="1"/>
  <c r="BB14" i="35"/>
  <c r="BC558" i="3" s="1"/>
  <c r="BA14" i="35"/>
  <c r="BB558" i="3" s="1"/>
  <c r="AN14" i="35"/>
  <c r="AO558" i="3" s="1"/>
  <c r="AM14" i="35"/>
  <c r="AN558" i="3" s="1"/>
  <c r="AL14" i="35"/>
  <c r="AM558" i="3" s="1"/>
  <c r="AK14" i="35"/>
  <c r="AL558" i="3" s="1"/>
  <c r="AJ14" i="35"/>
  <c r="AK558" i="3" s="1"/>
  <c r="AI14" i="35"/>
  <c r="AJ558" i="3" s="1"/>
  <c r="AH14" i="35"/>
  <c r="AI558" i="3" s="1"/>
  <c r="AG14" i="35"/>
  <c r="AH558" i="3" s="1"/>
  <c r="AF14" i="35"/>
  <c r="AG558" i="3" s="1"/>
  <c r="AE14" i="35"/>
  <c r="AF558" i="3" s="1"/>
  <c r="AD14" i="35"/>
  <c r="AE558" i="3" s="1"/>
  <c r="AB14" i="35"/>
  <c r="AA546" i="3" s="1"/>
  <c r="AA14" i="35"/>
  <c r="Z546" i="3" s="1"/>
  <c r="Z14" i="35"/>
  <c r="Y546" i="3" s="1"/>
  <c r="M14" i="35"/>
  <c r="L546" i="3" s="1"/>
  <c r="L14" i="35"/>
  <c r="K546" i="3" s="1"/>
  <c r="K14" i="35"/>
  <c r="J546" i="3" s="1"/>
  <c r="J14" i="35"/>
  <c r="I546" i="3" s="1"/>
  <c r="I14" i="35"/>
  <c r="H546" i="3" s="1"/>
  <c r="H14" i="35"/>
  <c r="G546" i="3" s="1"/>
  <c r="G14" i="35"/>
  <c r="F546" i="3" s="1"/>
  <c r="F14" i="35"/>
  <c r="E546" i="3" s="1"/>
  <c r="E14" i="35"/>
  <c r="D546" i="3" s="1"/>
  <c r="D14" i="35"/>
  <c r="C546" i="3" s="1"/>
  <c r="C14" i="35"/>
  <c r="B546" i="3" s="1"/>
  <c r="BC13" i="35"/>
  <c r="BB13" i="35"/>
  <c r="BA13" i="35"/>
  <c r="AN13" i="35"/>
  <c r="AM13" i="35"/>
  <c r="AL13" i="35"/>
  <c r="AK13" i="35"/>
  <c r="AJ13" i="35"/>
  <c r="AI13" i="35"/>
  <c r="AH13" i="35"/>
  <c r="AG13" i="35"/>
  <c r="AF13" i="35"/>
  <c r="AE13" i="35"/>
  <c r="AD13" i="35"/>
  <c r="AB13" i="35"/>
  <c r="AA13" i="35"/>
  <c r="Z13" i="35"/>
  <c r="M13" i="35"/>
  <c r="L13" i="35"/>
  <c r="K13" i="35"/>
  <c r="J13" i="35"/>
  <c r="I13" i="35"/>
  <c r="H13" i="35"/>
  <c r="G13" i="35"/>
  <c r="F13" i="35"/>
  <c r="E13" i="35"/>
  <c r="D13" i="35"/>
  <c r="C13" i="35"/>
  <c r="BC12" i="35"/>
  <c r="BB12" i="35"/>
  <c r="BA12" i="35"/>
  <c r="AN12" i="35"/>
  <c r="AM12" i="35"/>
  <c r="AL12" i="35"/>
  <c r="AK12" i="35"/>
  <c r="AJ12" i="35"/>
  <c r="AI12" i="35"/>
  <c r="AH12" i="35"/>
  <c r="AG12" i="35"/>
  <c r="AF12" i="35"/>
  <c r="AE12" i="35"/>
  <c r="AD12" i="35"/>
  <c r="AB12" i="35"/>
  <c r="AA12" i="35"/>
  <c r="Z12" i="35"/>
  <c r="M12" i="35"/>
  <c r="L12" i="35"/>
  <c r="K12" i="35"/>
  <c r="J12" i="35"/>
  <c r="I12" i="35"/>
  <c r="H12" i="35"/>
  <c r="G12" i="35"/>
  <c r="F12" i="35"/>
  <c r="E12" i="35"/>
  <c r="D12" i="35"/>
  <c r="C12" i="35"/>
  <c r="BC10" i="35"/>
  <c r="BB10" i="35"/>
  <c r="BA10" i="35"/>
  <c r="AN10" i="35"/>
  <c r="AM10" i="35"/>
  <c r="AL10" i="35"/>
  <c r="AK10" i="35"/>
  <c r="AJ10" i="35"/>
  <c r="AI10" i="35"/>
  <c r="AH10" i="35"/>
  <c r="AG10" i="35"/>
  <c r="AF10" i="35"/>
  <c r="AE10" i="35"/>
  <c r="AD10" i="35"/>
  <c r="AB10" i="35"/>
  <c r="AA10" i="35"/>
  <c r="Z10" i="35"/>
  <c r="M10" i="35"/>
  <c r="L10" i="35"/>
  <c r="K10" i="35"/>
  <c r="J10" i="35"/>
  <c r="I10" i="35"/>
  <c r="H10" i="35"/>
  <c r="G10" i="35"/>
  <c r="F10" i="35"/>
  <c r="E10" i="35"/>
  <c r="D10" i="35"/>
  <c r="C10" i="35"/>
  <c r="BC9" i="35"/>
  <c r="BB9" i="35"/>
  <c r="BA9" i="35"/>
  <c r="AN9" i="35"/>
  <c r="AM9" i="35"/>
  <c r="AL9" i="35"/>
  <c r="AK9" i="35"/>
  <c r="AJ9" i="35"/>
  <c r="AI9" i="35"/>
  <c r="AH9" i="35"/>
  <c r="AG9" i="35"/>
  <c r="AF9" i="35"/>
  <c r="AE9" i="35"/>
  <c r="AD9" i="35"/>
  <c r="AB9" i="35"/>
  <c r="AA9" i="35"/>
  <c r="Z9" i="35"/>
  <c r="M9" i="35"/>
  <c r="L9" i="35"/>
  <c r="K9" i="35"/>
  <c r="J9" i="35"/>
  <c r="I9" i="35"/>
  <c r="H9" i="35"/>
  <c r="G9" i="35"/>
  <c r="F9" i="35"/>
  <c r="E9" i="35"/>
  <c r="D9" i="35"/>
  <c r="C9" i="35"/>
  <c r="BC7" i="35"/>
  <c r="BB7" i="35"/>
  <c r="BA7" i="35"/>
  <c r="AN7" i="35"/>
  <c r="AM7" i="35"/>
  <c r="AL7" i="35"/>
  <c r="AK7" i="35"/>
  <c r="AJ7" i="35"/>
  <c r="AI7" i="35"/>
  <c r="AH7" i="35"/>
  <c r="AG7" i="35"/>
  <c r="AF7" i="35"/>
  <c r="AE7" i="35"/>
  <c r="AD7" i="35"/>
  <c r="AB7" i="35"/>
  <c r="AA7" i="35"/>
  <c r="Z7" i="35"/>
  <c r="M7" i="35"/>
  <c r="L7" i="35"/>
  <c r="K7" i="35"/>
  <c r="J7" i="35"/>
  <c r="I7" i="35"/>
  <c r="H7" i="35"/>
  <c r="G7" i="35"/>
  <c r="F7" i="35"/>
  <c r="E7" i="35"/>
  <c r="D7" i="35"/>
  <c r="C7" i="35"/>
  <c r="BC6" i="35"/>
  <c r="BB6" i="35"/>
  <c r="BA6" i="35"/>
  <c r="AN6" i="35"/>
  <c r="AM6" i="35"/>
  <c r="AL6" i="35"/>
  <c r="AK6" i="35"/>
  <c r="AJ6" i="35"/>
  <c r="AI6" i="35"/>
  <c r="AH6" i="35"/>
  <c r="AG6" i="35"/>
  <c r="AF6" i="35"/>
  <c r="AE6" i="35"/>
  <c r="AD6" i="35"/>
  <c r="AB6" i="35"/>
  <c r="AA6" i="35"/>
  <c r="Z6" i="35"/>
  <c r="M6" i="35"/>
  <c r="L6" i="35"/>
  <c r="K6" i="35"/>
  <c r="J6" i="35"/>
  <c r="I6" i="35"/>
  <c r="H6" i="35"/>
  <c r="G6" i="35"/>
  <c r="F6" i="35"/>
  <c r="E6" i="35"/>
  <c r="D6" i="35"/>
  <c r="C6" i="35"/>
  <c r="BC5" i="35"/>
  <c r="BD543" i="3" s="1"/>
  <c r="BB5" i="35"/>
  <c r="BC543" i="3" s="1"/>
  <c r="BA5" i="35"/>
  <c r="BB543" i="3" s="1"/>
  <c r="AN5" i="35"/>
  <c r="AO543" i="3" s="1"/>
  <c r="AM5" i="35"/>
  <c r="AN543" i="3" s="1"/>
  <c r="AL5" i="35"/>
  <c r="AM543" i="3" s="1"/>
  <c r="AK5" i="35"/>
  <c r="AL543" i="3" s="1"/>
  <c r="AJ5" i="35"/>
  <c r="AK543" i="3" s="1"/>
  <c r="AI5" i="35"/>
  <c r="AJ543" i="3" s="1"/>
  <c r="AH5" i="35"/>
  <c r="AI543" i="3" s="1"/>
  <c r="AG5" i="35"/>
  <c r="AH543" i="3" s="1"/>
  <c r="AF5" i="35"/>
  <c r="AG543" i="3" s="1"/>
  <c r="AE5" i="35"/>
  <c r="AF543" i="3" s="1"/>
  <c r="AD5" i="35"/>
  <c r="AE543" i="3" s="1"/>
  <c r="AB5" i="35"/>
  <c r="AA543" i="3" s="1"/>
  <c r="AA5" i="35"/>
  <c r="Z543" i="3" s="1"/>
  <c r="Z5" i="35"/>
  <c r="Y543" i="3" s="1"/>
  <c r="M5" i="35"/>
  <c r="L543" i="3" s="1"/>
  <c r="L5" i="35"/>
  <c r="K543" i="3" s="1"/>
  <c r="K5" i="35"/>
  <c r="J543" i="3" s="1"/>
  <c r="J5" i="35"/>
  <c r="I543" i="3" s="1"/>
  <c r="I5" i="35"/>
  <c r="H543" i="3" s="1"/>
  <c r="H5" i="35"/>
  <c r="G543" i="3" s="1"/>
  <c r="G5" i="35"/>
  <c r="F543" i="3" s="1"/>
  <c r="F5" i="35"/>
  <c r="E543" i="3" s="1"/>
  <c r="E5" i="35"/>
  <c r="D543" i="3" s="1"/>
  <c r="D5" i="35"/>
  <c r="C543" i="3" s="1"/>
  <c r="C5" i="35"/>
  <c r="B543" i="3" s="1"/>
  <c r="AL4" i="35"/>
  <c r="AM4" i="35" s="1"/>
  <c r="AN4" i="35" s="1"/>
  <c r="AO4" i="35" s="1"/>
  <c r="AP4" i="35" s="1"/>
  <c r="AQ4" i="35" s="1"/>
  <c r="AR4" i="35" s="1"/>
  <c r="AS4" i="35" s="1"/>
  <c r="AT4" i="35" s="1"/>
  <c r="AU4" i="35" s="1"/>
  <c r="AV4" i="35" s="1"/>
  <c r="AW4" i="35" s="1"/>
  <c r="AX4" i="35" s="1"/>
  <c r="AY4" i="35" s="1"/>
  <c r="AZ4" i="35" s="1"/>
  <c r="BA4" i="35" s="1"/>
  <c r="BB4" i="35" s="1"/>
  <c r="BC4" i="35" s="1"/>
  <c r="K4" i="35"/>
  <c r="L4" i="35" s="1"/>
  <c r="M4" i="35" s="1"/>
  <c r="N4" i="35" s="1"/>
  <c r="O4" i="35" s="1"/>
  <c r="P4" i="35" s="1"/>
  <c r="Q4" i="35" s="1"/>
  <c r="R4" i="35" s="1"/>
  <c r="S4" i="35" s="1"/>
  <c r="T4" i="35" s="1"/>
  <c r="U4" i="35" s="1"/>
  <c r="V4" i="35" s="1"/>
  <c r="W4" i="35" s="1"/>
  <c r="X4" i="35" s="1"/>
  <c r="Y4" i="35" s="1"/>
  <c r="Z4" i="35" s="1"/>
  <c r="AA4" i="35" s="1"/>
  <c r="AB4" i="35" s="1"/>
  <c r="BC42" i="43"/>
  <c r="BB42" i="43"/>
  <c r="BA42" i="43"/>
  <c r="AN42" i="43"/>
  <c r="AM42" i="43"/>
  <c r="AL42" i="43"/>
  <c r="AK42" i="43"/>
  <c r="AJ42" i="43"/>
  <c r="AI42" i="43"/>
  <c r="AH42" i="43"/>
  <c r="AG42" i="43"/>
  <c r="AF42" i="43"/>
  <c r="AE42" i="43"/>
  <c r="AD42" i="43"/>
  <c r="AB42" i="43"/>
  <c r="AA42" i="43"/>
  <c r="Z42" i="43"/>
  <c r="M42" i="43"/>
  <c r="L42" i="43"/>
  <c r="K42" i="43"/>
  <c r="J42" i="43"/>
  <c r="I42" i="43"/>
  <c r="H42" i="43"/>
  <c r="G42" i="43"/>
  <c r="F42" i="43"/>
  <c r="E42" i="43"/>
  <c r="D42" i="43"/>
  <c r="C42" i="43"/>
  <c r="BC41" i="43"/>
  <c r="BB41" i="43"/>
  <c r="BA41" i="43"/>
  <c r="AN41" i="43"/>
  <c r="AM41" i="43"/>
  <c r="AL41" i="43"/>
  <c r="AK41" i="43"/>
  <c r="AJ41" i="43"/>
  <c r="AI41" i="43"/>
  <c r="AH41" i="43"/>
  <c r="AG41" i="43"/>
  <c r="AF41" i="43"/>
  <c r="AE41" i="43"/>
  <c r="AD41" i="43"/>
  <c r="AB41" i="43"/>
  <c r="AA41" i="43"/>
  <c r="Z41" i="43"/>
  <c r="M41" i="43"/>
  <c r="L41" i="43"/>
  <c r="K41" i="43"/>
  <c r="J41" i="43"/>
  <c r="I41" i="43"/>
  <c r="H41" i="43"/>
  <c r="G41" i="43"/>
  <c r="F41" i="43"/>
  <c r="E41" i="43"/>
  <c r="D41" i="43"/>
  <c r="C41" i="43"/>
  <c r="BC40" i="43"/>
  <c r="BB40" i="43"/>
  <c r="BA40" i="43"/>
  <c r="AN40" i="43"/>
  <c r="AM40" i="43"/>
  <c r="AL40" i="43"/>
  <c r="AK40" i="43"/>
  <c r="AJ40" i="43"/>
  <c r="AI40" i="43"/>
  <c r="AH40" i="43"/>
  <c r="AG40" i="43"/>
  <c r="AF40" i="43"/>
  <c r="AE40" i="43"/>
  <c r="AD40" i="43"/>
  <c r="AB40" i="43"/>
  <c r="AA40" i="43"/>
  <c r="Z40" i="43"/>
  <c r="M40" i="43"/>
  <c r="L40" i="43"/>
  <c r="K40" i="43"/>
  <c r="J40" i="43"/>
  <c r="I40" i="43"/>
  <c r="H40" i="43"/>
  <c r="G40" i="43"/>
  <c r="F40" i="43"/>
  <c r="E40" i="43"/>
  <c r="D40" i="43"/>
  <c r="C40" i="43"/>
  <c r="BC39" i="43"/>
  <c r="BD582" i="3" s="1"/>
  <c r="BB39" i="43"/>
  <c r="BC582" i="3" s="1"/>
  <c r="BA39" i="43"/>
  <c r="BB582" i="3" s="1"/>
  <c r="AN39" i="43"/>
  <c r="AO582" i="3" s="1"/>
  <c r="AM39" i="43"/>
  <c r="AN582" i="3" s="1"/>
  <c r="AL39" i="43"/>
  <c r="AM582" i="3" s="1"/>
  <c r="AK39" i="43"/>
  <c r="AL582" i="3" s="1"/>
  <c r="AJ39" i="43"/>
  <c r="AK582" i="3" s="1"/>
  <c r="AI39" i="43"/>
  <c r="AJ582" i="3" s="1"/>
  <c r="AH39" i="43"/>
  <c r="AI582" i="3" s="1"/>
  <c r="AG39" i="43"/>
  <c r="AH582" i="3" s="1"/>
  <c r="AF39" i="43"/>
  <c r="AG582" i="3" s="1"/>
  <c r="AE39" i="43"/>
  <c r="AF582" i="3" s="1"/>
  <c r="AD39" i="43"/>
  <c r="AE582" i="3" s="1"/>
  <c r="AB39" i="43"/>
  <c r="AA570" i="3" s="1"/>
  <c r="AA39" i="43"/>
  <c r="Z570" i="3" s="1"/>
  <c r="Z39" i="43"/>
  <c r="Y570" i="3" s="1"/>
  <c r="M39" i="43"/>
  <c r="L570" i="3" s="1"/>
  <c r="L39" i="43"/>
  <c r="K570" i="3" s="1"/>
  <c r="K39" i="43"/>
  <c r="J570" i="3" s="1"/>
  <c r="J39" i="43"/>
  <c r="I570" i="3" s="1"/>
  <c r="I39" i="43"/>
  <c r="H570" i="3" s="1"/>
  <c r="H39" i="43"/>
  <c r="G570" i="3" s="1"/>
  <c r="G39" i="43"/>
  <c r="F570" i="3" s="1"/>
  <c r="F39" i="43"/>
  <c r="E570" i="3" s="1"/>
  <c r="E39" i="43"/>
  <c r="D570" i="3" s="1"/>
  <c r="D39" i="43"/>
  <c r="C570" i="3" s="1"/>
  <c r="C39" i="43"/>
  <c r="B570" i="3" s="1"/>
  <c r="BC36" i="43"/>
  <c r="BB36" i="43"/>
  <c r="BA36" i="43"/>
  <c r="AN36" i="43"/>
  <c r="AM36" i="43"/>
  <c r="AL36" i="43"/>
  <c r="AK36" i="43"/>
  <c r="AJ36" i="43"/>
  <c r="AI36" i="43"/>
  <c r="AH36" i="43"/>
  <c r="AG36" i="43"/>
  <c r="AF36" i="43"/>
  <c r="AE36" i="43"/>
  <c r="AD36" i="43"/>
  <c r="AB36" i="43"/>
  <c r="AA36" i="43"/>
  <c r="Z36" i="43"/>
  <c r="M36" i="43"/>
  <c r="L36" i="43"/>
  <c r="K36" i="43"/>
  <c r="J36" i="43"/>
  <c r="I36" i="43"/>
  <c r="H36" i="43"/>
  <c r="G36" i="43"/>
  <c r="F36" i="43"/>
  <c r="E36" i="43"/>
  <c r="D36" i="43"/>
  <c r="C36" i="43"/>
  <c r="BC35" i="43"/>
  <c r="BB35" i="43"/>
  <c r="BA35" i="43"/>
  <c r="AN35" i="43"/>
  <c r="AM35" i="43"/>
  <c r="AL35" i="43"/>
  <c r="AK35" i="43"/>
  <c r="AJ35" i="43"/>
  <c r="AI35" i="43"/>
  <c r="AH35" i="43"/>
  <c r="AG35" i="43"/>
  <c r="AF35" i="43"/>
  <c r="AE35" i="43"/>
  <c r="AD35" i="43"/>
  <c r="AB35" i="43"/>
  <c r="AA35" i="43"/>
  <c r="Z35" i="43"/>
  <c r="M35" i="43"/>
  <c r="L35" i="43"/>
  <c r="K35" i="43"/>
  <c r="J35" i="43"/>
  <c r="I35" i="43"/>
  <c r="H35" i="43"/>
  <c r="G35" i="43"/>
  <c r="G37" i="43" s="1"/>
  <c r="F35" i="43"/>
  <c r="E35" i="43"/>
  <c r="D35" i="43"/>
  <c r="C35" i="43"/>
  <c r="BC33" i="43"/>
  <c r="BB33" i="43"/>
  <c r="BA33" i="43"/>
  <c r="AN33" i="43"/>
  <c r="AM33" i="43"/>
  <c r="AL33" i="43"/>
  <c r="AK33" i="43"/>
  <c r="AJ33" i="43"/>
  <c r="AI33" i="43"/>
  <c r="AH33" i="43"/>
  <c r="AG33" i="43"/>
  <c r="AF33" i="43"/>
  <c r="AE33" i="43"/>
  <c r="AD33" i="43"/>
  <c r="AB33" i="43"/>
  <c r="AA33" i="43"/>
  <c r="Z33" i="43"/>
  <c r="M33" i="43"/>
  <c r="L33" i="43"/>
  <c r="K33" i="43"/>
  <c r="J33" i="43"/>
  <c r="I33" i="43"/>
  <c r="H33" i="43"/>
  <c r="G33" i="43"/>
  <c r="F33" i="43"/>
  <c r="E33" i="43"/>
  <c r="D33" i="43"/>
  <c r="C33" i="43"/>
  <c r="BC32" i="43"/>
  <c r="BB32" i="43"/>
  <c r="BA32" i="43"/>
  <c r="AN32" i="43"/>
  <c r="AM32" i="43"/>
  <c r="AL32" i="43"/>
  <c r="AK32" i="43"/>
  <c r="AJ32" i="43"/>
  <c r="AI32" i="43"/>
  <c r="AH32" i="43"/>
  <c r="AG32" i="43"/>
  <c r="AF32" i="43"/>
  <c r="AE32" i="43"/>
  <c r="AD32" i="43"/>
  <c r="AB32" i="43"/>
  <c r="AA32" i="43"/>
  <c r="Z32" i="43"/>
  <c r="M32" i="43"/>
  <c r="L32" i="43"/>
  <c r="K32" i="43"/>
  <c r="J32" i="43"/>
  <c r="I32" i="43"/>
  <c r="H32" i="43"/>
  <c r="G32" i="43"/>
  <c r="F32" i="43"/>
  <c r="E32" i="43"/>
  <c r="D32" i="43"/>
  <c r="C32" i="43"/>
  <c r="BC31" i="43"/>
  <c r="BB31" i="43"/>
  <c r="BA31" i="43"/>
  <c r="AN31" i="43"/>
  <c r="AM31" i="43"/>
  <c r="AL31" i="43"/>
  <c r="AK31" i="43"/>
  <c r="AJ31" i="43"/>
  <c r="AI31" i="43"/>
  <c r="AH31" i="43"/>
  <c r="AG31" i="43"/>
  <c r="AF31" i="43"/>
  <c r="AE31" i="43"/>
  <c r="AD31" i="43"/>
  <c r="AB31" i="43"/>
  <c r="AA31" i="43"/>
  <c r="Z31" i="43"/>
  <c r="M31" i="43"/>
  <c r="L31" i="43"/>
  <c r="K31" i="43"/>
  <c r="J31" i="43"/>
  <c r="I31" i="43"/>
  <c r="H31" i="43"/>
  <c r="G31" i="43"/>
  <c r="F31" i="43"/>
  <c r="E31" i="43"/>
  <c r="D31" i="43"/>
  <c r="C31" i="43"/>
  <c r="BC30" i="43"/>
  <c r="BB30" i="43"/>
  <c r="BA30" i="43"/>
  <c r="AN30" i="43"/>
  <c r="AM30" i="43"/>
  <c r="AL30" i="43"/>
  <c r="AK30" i="43"/>
  <c r="AJ30" i="43"/>
  <c r="AI30" i="43"/>
  <c r="AH30" i="43"/>
  <c r="AG30" i="43"/>
  <c r="AF30" i="43"/>
  <c r="AE30" i="43"/>
  <c r="AD30" i="43"/>
  <c r="AB30" i="43"/>
  <c r="AA30" i="43"/>
  <c r="Z30" i="43"/>
  <c r="M30" i="43"/>
  <c r="L30" i="43"/>
  <c r="K30" i="43"/>
  <c r="J30" i="43"/>
  <c r="I30" i="43"/>
  <c r="H30" i="43"/>
  <c r="G30" i="43"/>
  <c r="F30" i="43"/>
  <c r="E30" i="43"/>
  <c r="D30" i="43"/>
  <c r="C30" i="43"/>
  <c r="BC29" i="43"/>
  <c r="BB29" i="43"/>
  <c r="BA29" i="43"/>
  <c r="AN29" i="43"/>
  <c r="AM29" i="43"/>
  <c r="AL29" i="43"/>
  <c r="AK29" i="43"/>
  <c r="AJ29" i="43"/>
  <c r="AI29" i="43"/>
  <c r="AH29" i="43"/>
  <c r="AG29" i="43"/>
  <c r="AF29" i="43"/>
  <c r="AE29" i="43"/>
  <c r="AD29" i="43"/>
  <c r="AB29" i="43"/>
  <c r="AA29" i="43"/>
  <c r="Z29" i="43"/>
  <c r="M29" i="43"/>
  <c r="L29" i="43"/>
  <c r="K29" i="43"/>
  <c r="J29" i="43"/>
  <c r="I29" i="43"/>
  <c r="H29" i="43"/>
  <c r="G29" i="43"/>
  <c r="F29" i="43"/>
  <c r="E29" i="43"/>
  <c r="D29" i="43"/>
  <c r="C29" i="43"/>
  <c r="BC28" i="43"/>
  <c r="BB28" i="43"/>
  <c r="BA28" i="43"/>
  <c r="AN28" i="43"/>
  <c r="AM28" i="43"/>
  <c r="AL28" i="43"/>
  <c r="AK28" i="43"/>
  <c r="AJ28" i="43"/>
  <c r="AI28" i="43"/>
  <c r="AH28" i="43"/>
  <c r="AG28" i="43"/>
  <c r="AF28" i="43"/>
  <c r="AE28" i="43"/>
  <c r="AD28" i="43"/>
  <c r="AB28" i="43"/>
  <c r="AA28" i="43"/>
  <c r="Z28" i="43"/>
  <c r="M28" i="43"/>
  <c r="L28" i="43"/>
  <c r="K28" i="43"/>
  <c r="J28" i="43"/>
  <c r="I28" i="43"/>
  <c r="H28" i="43"/>
  <c r="G28" i="43"/>
  <c r="F28" i="43"/>
  <c r="E28" i="43"/>
  <c r="D28" i="43"/>
  <c r="C28" i="43"/>
  <c r="BC27" i="43"/>
  <c r="BB27" i="43"/>
  <c r="BA27" i="43"/>
  <c r="AN27" i="43"/>
  <c r="AM27" i="43"/>
  <c r="AL27" i="43"/>
  <c r="AK27" i="43"/>
  <c r="AJ27" i="43"/>
  <c r="AI27" i="43"/>
  <c r="AH27" i="43"/>
  <c r="AG27" i="43"/>
  <c r="AF27" i="43"/>
  <c r="AE27" i="43"/>
  <c r="AD27" i="43"/>
  <c r="AB27" i="43"/>
  <c r="AA27" i="43"/>
  <c r="Z27" i="43"/>
  <c r="M27" i="43"/>
  <c r="L27" i="43"/>
  <c r="K27" i="43"/>
  <c r="J27" i="43"/>
  <c r="I27" i="43"/>
  <c r="H27" i="43"/>
  <c r="G27" i="43"/>
  <c r="F27" i="43"/>
  <c r="E27" i="43"/>
  <c r="D27" i="43"/>
  <c r="C27" i="43"/>
  <c r="BC26" i="43"/>
  <c r="BB26" i="43"/>
  <c r="BA26" i="43"/>
  <c r="AN26" i="43"/>
  <c r="AM26" i="43"/>
  <c r="AL26" i="43"/>
  <c r="AK26" i="43"/>
  <c r="AJ26" i="43"/>
  <c r="AI26" i="43"/>
  <c r="AH26" i="43"/>
  <c r="AG26" i="43"/>
  <c r="AF26" i="43"/>
  <c r="AE26" i="43"/>
  <c r="AD26" i="43"/>
  <c r="AB26" i="43"/>
  <c r="AA26" i="43"/>
  <c r="Z26" i="43"/>
  <c r="M26" i="43"/>
  <c r="L26" i="43"/>
  <c r="K26" i="43"/>
  <c r="J26" i="43"/>
  <c r="I26" i="43"/>
  <c r="H26" i="43"/>
  <c r="G26" i="43"/>
  <c r="F26" i="43"/>
  <c r="E26" i="43"/>
  <c r="D26" i="43"/>
  <c r="C26" i="43"/>
  <c r="BC25" i="43"/>
  <c r="BB25" i="43"/>
  <c r="BA25" i="43"/>
  <c r="AN25" i="43"/>
  <c r="AM25" i="43"/>
  <c r="AL25" i="43"/>
  <c r="AK25" i="43"/>
  <c r="AJ25" i="43"/>
  <c r="AI25" i="43"/>
  <c r="AH25" i="43"/>
  <c r="AG25" i="43"/>
  <c r="AF25" i="43"/>
  <c r="AE25" i="43"/>
  <c r="AD25" i="43"/>
  <c r="AB25" i="43"/>
  <c r="AA25" i="43"/>
  <c r="Z25" i="43"/>
  <c r="M25" i="43"/>
  <c r="L25" i="43"/>
  <c r="K25" i="43"/>
  <c r="J25" i="43"/>
  <c r="I25" i="43"/>
  <c r="H25" i="43"/>
  <c r="G25" i="43"/>
  <c r="F25" i="43"/>
  <c r="E25" i="43"/>
  <c r="D25" i="43"/>
  <c r="C25" i="43"/>
  <c r="BC24" i="43"/>
  <c r="BB24" i="43"/>
  <c r="BA24" i="43"/>
  <c r="AN24" i="43"/>
  <c r="AM24" i="43"/>
  <c r="AL24" i="43"/>
  <c r="AK24" i="43"/>
  <c r="AJ24" i="43"/>
  <c r="AI24" i="43"/>
  <c r="AH24" i="43"/>
  <c r="AG24" i="43"/>
  <c r="AF24" i="43"/>
  <c r="AE24" i="43"/>
  <c r="AD24" i="43"/>
  <c r="AB24" i="43"/>
  <c r="AA24" i="43"/>
  <c r="Z24" i="43"/>
  <c r="M24" i="43"/>
  <c r="L24" i="43"/>
  <c r="K24" i="43"/>
  <c r="J24" i="43"/>
  <c r="I24" i="43"/>
  <c r="H24" i="43"/>
  <c r="G24" i="43"/>
  <c r="F24" i="43"/>
  <c r="E24" i="43"/>
  <c r="D24" i="43"/>
  <c r="C24" i="43"/>
  <c r="BC23" i="43"/>
  <c r="BD581" i="3" s="1"/>
  <c r="BB23" i="43"/>
  <c r="BC581" i="3" s="1"/>
  <c r="BA23" i="43"/>
  <c r="BB581" i="3" s="1"/>
  <c r="AN23" i="43"/>
  <c r="AO581" i="3" s="1"/>
  <c r="AM23" i="43"/>
  <c r="AN581" i="3" s="1"/>
  <c r="AL23" i="43"/>
  <c r="AM581" i="3" s="1"/>
  <c r="AK23" i="43"/>
  <c r="AL581" i="3" s="1"/>
  <c r="AJ23" i="43"/>
  <c r="AI23" i="43"/>
  <c r="AJ581" i="3" s="1"/>
  <c r="AH23" i="43"/>
  <c r="AI581" i="3" s="1"/>
  <c r="AG23" i="43"/>
  <c r="AH581" i="3" s="1"/>
  <c r="AF23" i="43"/>
  <c r="AG581" i="3" s="1"/>
  <c r="AE23" i="43"/>
  <c r="AF581" i="3" s="1"/>
  <c r="AD23" i="43"/>
  <c r="AE581" i="3" s="1"/>
  <c r="AB23" i="43"/>
  <c r="AA569" i="3" s="1"/>
  <c r="AA23" i="43"/>
  <c r="Z23" i="43"/>
  <c r="Y569" i="3" s="1"/>
  <c r="M23" i="43"/>
  <c r="L569" i="3" s="1"/>
  <c r="L23" i="43"/>
  <c r="K569" i="3" s="1"/>
  <c r="K23" i="43"/>
  <c r="J569" i="3" s="1"/>
  <c r="J23" i="43"/>
  <c r="I569" i="3" s="1"/>
  <c r="I23" i="43"/>
  <c r="H569" i="3" s="1"/>
  <c r="H23" i="43"/>
  <c r="G569" i="3" s="1"/>
  <c r="G23" i="43"/>
  <c r="F569" i="3" s="1"/>
  <c r="F23" i="43"/>
  <c r="E569" i="3" s="1"/>
  <c r="E23" i="43"/>
  <c r="D569" i="3" s="1"/>
  <c r="D23" i="43"/>
  <c r="C569" i="3" s="1"/>
  <c r="C23" i="43"/>
  <c r="B569" i="3" s="1"/>
  <c r="BC21" i="43"/>
  <c r="BB21" i="43"/>
  <c r="BA21" i="43"/>
  <c r="AN21" i="43"/>
  <c r="AM21" i="43"/>
  <c r="AL21" i="43"/>
  <c r="AK21" i="43"/>
  <c r="AJ21" i="43"/>
  <c r="AI21" i="43"/>
  <c r="AH21" i="43"/>
  <c r="AG21" i="43"/>
  <c r="AF21" i="43"/>
  <c r="AE21" i="43"/>
  <c r="AD21" i="43"/>
  <c r="AB21" i="43"/>
  <c r="AA21" i="43"/>
  <c r="Z21" i="43"/>
  <c r="M21" i="43"/>
  <c r="L21" i="43"/>
  <c r="K21" i="43"/>
  <c r="J21" i="43"/>
  <c r="I21" i="43"/>
  <c r="H21" i="43"/>
  <c r="G21" i="43"/>
  <c r="F21" i="43"/>
  <c r="E21" i="43"/>
  <c r="D21" i="43"/>
  <c r="C21" i="43"/>
  <c r="BC20" i="43"/>
  <c r="BD586" i="3" s="1"/>
  <c r="BB20" i="43"/>
  <c r="BC586" i="3" s="1"/>
  <c r="BA20" i="43"/>
  <c r="BB586" i="3" s="1"/>
  <c r="AN20" i="43"/>
  <c r="AO586" i="3" s="1"/>
  <c r="AM20" i="43"/>
  <c r="AN586" i="3" s="1"/>
  <c r="AL20" i="43"/>
  <c r="AM586" i="3" s="1"/>
  <c r="AK20" i="43"/>
  <c r="AL586" i="3" s="1"/>
  <c r="AJ20" i="43"/>
  <c r="AK586" i="3" s="1"/>
  <c r="AI20" i="43"/>
  <c r="AJ586" i="3" s="1"/>
  <c r="AH20" i="43"/>
  <c r="AI586" i="3" s="1"/>
  <c r="AG20" i="43"/>
  <c r="AH586" i="3" s="1"/>
  <c r="AF20" i="43"/>
  <c r="AG586" i="3" s="1"/>
  <c r="AE20" i="43"/>
  <c r="AF586" i="3" s="1"/>
  <c r="AD20" i="43"/>
  <c r="AE586" i="3" s="1"/>
  <c r="AB20" i="43"/>
  <c r="AA574" i="3" s="1"/>
  <c r="AA20" i="43"/>
  <c r="Z574" i="3" s="1"/>
  <c r="Z20" i="43"/>
  <c r="Y574" i="3" s="1"/>
  <c r="M20" i="43"/>
  <c r="L574" i="3" s="1"/>
  <c r="L20" i="43"/>
  <c r="K574" i="3" s="1"/>
  <c r="K20" i="43"/>
  <c r="J574" i="3" s="1"/>
  <c r="J20" i="43"/>
  <c r="I574" i="3" s="1"/>
  <c r="I20" i="43"/>
  <c r="H574" i="3" s="1"/>
  <c r="H20" i="43"/>
  <c r="G574" i="3" s="1"/>
  <c r="G20" i="43"/>
  <c r="F574" i="3" s="1"/>
  <c r="F20" i="43"/>
  <c r="E574" i="3" s="1"/>
  <c r="E20" i="43"/>
  <c r="D574" i="3" s="1"/>
  <c r="D20" i="43"/>
  <c r="C574" i="3" s="1"/>
  <c r="C20" i="43"/>
  <c r="B574" i="3" s="1"/>
  <c r="BC19" i="43"/>
  <c r="BD585" i="3" s="1"/>
  <c r="BB19" i="43"/>
  <c r="BC585" i="3" s="1"/>
  <c r="BA19" i="43"/>
  <c r="BB585" i="3" s="1"/>
  <c r="AN19" i="43"/>
  <c r="AO585" i="3" s="1"/>
  <c r="AM19" i="43"/>
  <c r="AN585" i="3" s="1"/>
  <c r="AL19" i="43"/>
  <c r="AM585" i="3" s="1"/>
  <c r="AK19" i="43"/>
  <c r="AL585" i="3" s="1"/>
  <c r="AJ19" i="43"/>
  <c r="AK585" i="3" s="1"/>
  <c r="AI19" i="43"/>
  <c r="AJ585" i="3" s="1"/>
  <c r="AH19" i="43"/>
  <c r="AI585" i="3" s="1"/>
  <c r="AG19" i="43"/>
  <c r="AH585" i="3" s="1"/>
  <c r="AF19" i="43"/>
  <c r="AG585" i="3" s="1"/>
  <c r="AE19" i="43"/>
  <c r="AF585" i="3" s="1"/>
  <c r="AD19" i="43"/>
  <c r="AE585" i="3" s="1"/>
  <c r="AB19" i="43"/>
  <c r="AA573" i="3" s="1"/>
  <c r="AA19" i="43"/>
  <c r="Z573" i="3" s="1"/>
  <c r="Z19" i="43"/>
  <c r="Y573" i="3" s="1"/>
  <c r="M19" i="43"/>
  <c r="L573" i="3" s="1"/>
  <c r="L19" i="43"/>
  <c r="K573" i="3" s="1"/>
  <c r="K19" i="43"/>
  <c r="J573" i="3" s="1"/>
  <c r="J19" i="43"/>
  <c r="I573" i="3" s="1"/>
  <c r="I19" i="43"/>
  <c r="H573" i="3" s="1"/>
  <c r="H19" i="43"/>
  <c r="G573" i="3" s="1"/>
  <c r="G19" i="43"/>
  <c r="F573" i="3" s="1"/>
  <c r="F19" i="43"/>
  <c r="E573" i="3" s="1"/>
  <c r="E19" i="43"/>
  <c r="D573" i="3" s="1"/>
  <c r="D19" i="43"/>
  <c r="C573" i="3" s="1"/>
  <c r="C19" i="43"/>
  <c r="B573" i="3" s="1"/>
  <c r="BC18" i="43"/>
  <c r="BB18" i="43"/>
  <c r="BA18" i="43"/>
  <c r="AN18" i="43"/>
  <c r="AM18" i="43"/>
  <c r="AL18" i="43"/>
  <c r="AK18" i="43"/>
  <c r="AJ18" i="43"/>
  <c r="AI18" i="43"/>
  <c r="AH18" i="43"/>
  <c r="AG18" i="43"/>
  <c r="AF18" i="43"/>
  <c r="AE18" i="43"/>
  <c r="AD18" i="43"/>
  <c r="AB18" i="43"/>
  <c r="AA18" i="43"/>
  <c r="Z18" i="43"/>
  <c r="M18" i="43"/>
  <c r="L18" i="43"/>
  <c r="K18" i="43"/>
  <c r="J18" i="43"/>
  <c r="I18" i="43"/>
  <c r="H18" i="43"/>
  <c r="G18" i="43"/>
  <c r="F18" i="43"/>
  <c r="E18" i="43"/>
  <c r="D18" i="43"/>
  <c r="C18" i="43"/>
  <c r="BC17" i="43"/>
  <c r="BB17" i="43"/>
  <c r="BA17" i="43"/>
  <c r="AN17" i="43"/>
  <c r="AM17" i="43"/>
  <c r="AL17" i="43"/>
  <c r="AK17" i="43"/>
  <c r="AJ17" i="43"/>
  <c r="AI17" i="43"/>
  <c r="AH17" i="43"/>
  <c r="AG17" i="43"/>
  <c r="AF17" i="43"/>
  <c r="AE17" i="43"/>
  <c r="AD17" i="43"/>
  <c r="AB17" i="43"/>
  <c r="AA17" i="43"/>
  <c r="Z17" i="43"/>
  <c r="M17" i="43"/>
  <c r="L17" i="43"/>
  <c r="K17" i="43"/>
  <c r="J17" i="43"/>
  <c r="I17" i="43"/>
  <c r="H17" i="43"/>
  <c r="G17" i="43"/>
  <c r="F17" i="43"/>
  <c r="E17" i="43"/>
  <c r="D17" i="43"/>
  <c r="C17" i="43"/>
  <c r="BC16" i="43"/>
  <c r="BD584" i="3" s="1"/>
  <c r="BB16" i="43"/>
  <c r="BC584" i="3" s="1"/>
  <c r="BA16" i="43"/>
  <c r="BB584" i="3" s="1"/>
  <c r="AN16" i="43"/>
  <c r="AO584" i="3" s="1"/>
  <c r="AM16" i="43"/>
  <c r="AN584" i="3" s="1"/>
  <c r="AL16" i="43"/>
  <c r="AM584" i="3" s="1"/>
  <c r="AK16" i="43"/>
  <c r="AL584" i="3" s="1"/>
  <c r="AJ16" i="43"/>
  <c r="AK584" i="3" s="1"/>
  <c r="AI16" i="43"/>
  <c r="AJ584" i="3" s="1"/>
  <c r="AH16" i="43"/>
  <c r="AI584" i="3" s="1"/>
  <c r="AG16" i="43"/>
  <c r="AH584" i="3" s="1"/>
  <c r="AF16" i="43"/>
  <c r="AG584" i="3" s="1"/>
  <c r="AE16" i="43"/>
  <c r="AF584" i="3" s="1"/>
  <c r="AD16" i="43"/>
  <c r="AE584" i="3" s="1"/>
  <c r="AB16" i="43"/>
  <c r="AA572" i="3" s="1"/>
  <c r="AA16" i="43"/>
  <c r="Z572" i="3" s="1"/>
  <c r="Z16" i="43"/>
  <c r="Y572" i="3" s="1"/>
  <c r="M16" i="43"/>
  <c r="L572" i="3" s="1"/>
  <c r="L16" i="43"/>
  <c r="K572" i="3" s="1"/>
  <c r="K16" i="43"/>
  <c r="J572" i="3" s="1"/>
  <c r="J16" i="43"/>
  <c r="I572" i="3" s="1"/>
  <c r="I16" i="43"/>
  <c r="H572" i="3" s="1"/>
  <c r="H16" i="43"/>
  <c r="G572" i="3" s="1"/>
  <c r="G16" i="43"/>
  <c r="F572" i="3" s="1"/>
  <c r="F16" i="43"/>
  <c r="E572" i="3" s="1"/>
  <c r="E16" i="43"/>
  <c r="D572" i="3" s="1"/>
  <c r="D16" i="43"/>
  <c r="C572" i="3" s="1"/>
  <c r="C16" i="43"/>
  <c r="B572" i="3" s="1"/>
  <c r="BC15" i="43"/>
  <c r="BD583" i="3" s="1"/>
  <c r="BB15" i="43"/>
  <c r="BC583" i="3" s="1"/>
  <c r="BA15" i="43"/>
  <c r="BB583" i="3" s="1"/>
  <c r="AN15" i="43"/>
  <c r="AO583" i="3" s="1"/>
  <c r="AM15" i="43"/>
  <c r="AN583" i="3" s="1"/>
  <c r="AL15" i="43"/>
  <c r="AM583" i="3" s="1"/>
  <c r="AK15" i="43"/>
  <c r="AL583" i="3" s="1"/>
  <c r="AJ15" i="43"/>
  <c r="AK583" i="3" s="1"/>
  <c r="AI15" i="43"/>
  <c r="AJ583" i="3" s="1"/>
  <c r="AH15" i="43"/>
  <c r="AI583" i="3" s="1"/>
  <c r="AG15" i="43"/>
  <c r="AH583" i="3" s="1"/>
  <c r="AF15" i="43"/>
  <c r="AG583" i="3" s="1"/>
  <c r="AE15" i="43"/>
  <c r="AF583" i="3" s="1"/>
  <c r="AD15" i="43"/>
  <c r="AE583" i="3" s="1"/>
  <c r="AB15" i="43"/>
  <c r="AA571" i="3" s="1"/>
  <c r="AA15" i="43"/>
  <c r="Z571" i="3" s="1"/>
  <c r="Z15" i="43"/>
  <c r="Y571" i="3" s="1"/>
  <c r="M15" i="43"/>
  <c r="L571" i="3" s="1"/>
  <c r="L15" i="43"/>
  <c r="K571" i="3" s="1"/>
  <c r="K15" i="43"/>
  <c r="J571" i="3" s="1"/>
  <c r="J15" i="43"/>
  <c r="I571" i="3" s="1"/>
  <c r="I15" i="43"/>
  <c r="H571" i="3" s="1"/>
  <c r="H15" i="43"/>
  <c r="G571" i="3" s="1"/>
  <c r="G15" i="43"/>
  <c r="F571" i="3" s="1"/>
  <c r="F15" i="43"/>
  <c r="E571" i="3" s="1"/>
  <c r="E15" i="43"/>
  <c r="D571" i="3" s="1"/>
  <c r="D15" i="43"/>
  <c r="C571" i="3" s="1"/>
  <c r="C15" i="43"/>
  <c r="B571" i="3" s="1"/>
  <c r="BC14" i="43"/>
  <c r="BB14" i="43"/>
  <c r="BA14" i="43"/>
  <c r="AN14" i="43"/>
  <c r="AN22" i="43" s="1"/>
  <c r="AM14" i="43"/>
  <c r="AL14" i="43"/>
  <c r="AK14" i="43"/>
  <c r="AJ14" i="43"/>
  <c r="AI14" i="43"/>
  <c r="AH14" i="43"/>
  <c r="AG14" i="43"/>
  <c r="AF14" i="43"/>
  <c r="AF22" i="43" s="1"/>
  <c r="AE14" i="43"/>
  <c r="AD14" i="43"/>
  <c r="AB14" i="43"/>
  <c r="AA14" i="43"/>
  <c r="Z14" i="43"/>
  <c r="M14" i="43"/>
  <c r="L14" i="43"/>
  <c r="K14" i="43"/>
  <c r="J14" i="43"/>
  <c r="I14" i="43"/>
  <c r="H14" i="43"/>
  <c r="G14" i="43"/>
  <c r="G22" i="43" s="1"/>
  <c r="F14" i="43"/>
  <c r="E14" i="43"/>
  <c r="D14" i="43"/>
  <c r="C14" i="43"/>
  <c r="BC13" i="43"/>
  <c r="BB13" i="43"/>
  <c r="BA13" i="43"/>
  <c r="AN13" i="43"/>
  <c r="AM13" i="43"/>
  <c r="AL13" i="43"/>
  <c r="AK13" i="43"/>
  <c r="AJ13" i="43"/>
  <c r="AI13" i="43"/>
  <c r="AH13" i="43"/>
  <c r="AG13" i="43"/>
  <c r="AF13" i="43"/>
  <c r="AE13" i="43"/>
  <c r="AD13" i="43"/>
  <c r="AB13" i="43"/>
  <c r="AA13" i="43"/>
  <c r="Z13" i="43"/>
  <c r="M13" i="43"/>
  <c r="L13" i="43"/>
  <c r="K13" i="43"/>
  <c r="J13" i="43"/>
  <c r="I13" i="43"/>
  <c r="H13" i="43"/>
  <c r="G13" i="43"/>
  <c r="F13" i="43"/>
  <c r="E13" i="43"/>
  <c r="D13" i="43"/>
  <c r="C13" i="43"/>
  <c r="BC12" i="43"/>
  <c r="BD587" i="3" s="1"/>
  <c r="BB12" i="43"/>
  <c r="BC587" i="3" s="1"/>
  <c r="BA12" i="43"/>
  <c r="BB587" i="3" s="1"/>
  <c r="AN12" i="43"/>
  <c r="AO587" i="3" s="1"/>
  <c r="AM12" i="43"/>
  <c r="AN587" i="3" s="1"/>
  <c r="AL12" i="43"/>
  <c r="AM587" i="3" s="1"/>
  <c r="AK12" i="43"/>
  <c r="AL587" i="3" s="1"/>
  <c r="AJ12" i="43"/>
  <c r="AK587" i="3" s="1"/>
  <c r="AI12" i="43"/>
  <c r="AJ587" i="3" s="1"/>
  <c r="AH12" i="43"/>
  <c r="AI587" i="3" s="1"/>
  <c r="AG12" i="43"/>
  <c r="AH587" i="3" s="1"/>
  <c r="AF12" i="43"/>
  <c r="AG587" i="3" s="1"/>
  <c r="AE12" i="43"/>
  <c r="AF587" i="3" s="1"/>
  <c r="AD12" i="43"/>
  <c r="AE587" i="3" s="1"/>
  <c r="AB12" i="43"/>
  <c r="AA575" i="3" s="1"/>
  <c r="AA12" i="43"/>
  <c r="Z575" i="3" s="1"/>
  <c r="Z12" i="43"/>
  <c r="Y575" i="3" s="1"/>
  <c r="M12" i="43"/>
  <c r="L575" i="3" s="1"/>
  <c r="L12" i="43"/>
  <c r="K575" i="3" s="1"/>
  <c r="K12" i="43"/>
  <c r="J575" i="3" s="1"/>
  <c r="J12" i="43"/>
  <c r="I575" i="3" s="1"/>
  <c r="I12" i="43"/>
  <c r="H575" i="3" s="1"/>
  <c r="H12" i="43"/>
  <c r="G575" i="3" s="1"/>
  <c r="G12" i="43"/>
  <c r="F575" i="3" s="1"/>
  <c r="F12" i="43"/>
  <c r="E575" i="3" s="1"/>
  <c r="E12" i="43"/>
  <c r="D575" i="3" s="1"/>
  <c r="D12" i="43"/>
  <c r="C575" i="3" s="1"/>
  <c r="C12" i="43"/>
  <c r="B575" i="3" s="1"/>
  <c r="BC11" i="43"/>
  <c r="BB11" i="43"/>
  <c r="BA11" i="43"/>
  <c r="AN11" i="43"/>
  <c r="AM11" i="43"/>
  <c r="AL11" i="43"/>
  <c r="AK11" i="43"/>
  <c r="AJ11" i="43"/>
  <c r="AI11" i="43"/>
  <c r="AH11" i="43"/>
  <c r="AG11" i="43"/>
  <c r="AF11" i="43"/>
  <c r="AE11" i="43"/>
  <c r="AD11" i="43"/>
  <c r="AB11" i="43"/>
  <c r="AA11" i="43"/>
  <c r="Z11" i="43"/>
  <c r="M11" i="43"/>
  <c r="L11" i="43"/>
  <c r="K11" i="43"/>
  <c r="J11" i="43"/>
  <c r="I11" i="43"/>
  <c r="H11" i="43"/>
  <c r="G11" i="43"/>
  <c r="F11" i="43"/>
  <c r="E11" i="43"/>
  <c r="D11" i="43"/>
  <c r="C11" i="43"/>
  <c r="BC10" i="43"/>
  <c r="BB10" i="43"/>
  <c r="BA10" i="43"/>
  <c r="AN10" i="43"/>
  <c r="AM10" i="43"/>
  <c r="AL10" i="43"/>
  <c r="AK10" i="43"/>
  <c r="AJ10" i="43"/>
  <c r="AI10" i="43"/>
  <c r="AH10" i="43"/>
  <c r="AG10" i="43"/>
  <c r="AF10" i="43"/>
  <c r="AE10" i="43"/>
  <c r="AD10" i="43"/>
  <c r="AB10" i="43"/>
  <c r="AA10" i="43"/>
  <c r="Z10" i="43"/>
  <c r="M10" i="43"/>
  <c r="L10" i="43"/>
  <c r="K10" i="43"/>
  <c r="J10" i="43"/>
  <c r="I10" i="43"/>
  <c r="H10" i="43"/>
  <c r="G10" i="43"/>
  <c r="F10" i="43"/>
  <c r="E10" i="43"/>
  <c r="D10" i="43"/>
  <c r="C10" i="43"/>
  <c r="BC9" i="43"/>
  <c r="BB9" i="43"/>
  <c r="BA9" i="43"/>
  <c r="AN9" i="43"/>
  <c r="AM9" i="43"/>
  <c r="AL9" i="43"/>
  <c r="AK9" i="43"/>
  <c r="AJ9" i="43"/>
  <c r="AI9" i="43"/>
  <c r="AH9" i="43"/>
  <c r="AG9" i="43"/>
  <c r="AF9" i="43"/>
  <c r="AE9" i="43"/>
  <c r="AD9" i="43"/>
  <c r="AB9" i="43"/>
  <c r="AA9" i="43"/>
  <c r="Z9" i="43"/>
  <c r="M9" i="43"/>
  <c r="L9" i="43"/>
  <c r="K9" i="43"/>
  <c r="J9" i="43"/>
  <c r="I9" i="43"/>
  <c r="H9" i="43"/>
  <c r="G9" i="43"/>
  <c r="F9" i="43"/>
  <c r="E9" i="43"/>
  <c r="D9" i="43"/>
  <c r="C9" i="43"/>
  <c r="BC7" i="43"/>
  <c r="BB7" i="43"/>
  <c r="BA7" i="43"/>
  <c r="AN7" i="43"/>
  <c r="AM7" i="43"/>
  <c r="AL7" i="43"/>
  <c r="AK7" i="43"/>
  <c r="AJ7" i="43"/>
  <c r="AI7" i="43"/>
  <c r="AH7" i="43"/>
  <c r="AG7" i="43"/>
  <c r="AF7" i="43"/>
  <c r="AE7" i="43"/>
  <c r="AD7" i="43"/>
  <c r="AB7" i="43"/>
  <c r="AA7" i="43"/>
  <c r="Z7" i="43"/>
  <c r="M7" i="43"/>
  <c r="L7" i="43"/>
  <c r="K7" i="43"/>
  <c r="J7" i="43"/>
  <c r="I7" i="43"/>
  <c r="H7" i="43"/>
  <c r="G7" i="43"/>
  <c r="F7" i="43"/>
  <c r="E7" i="43"/>
  <c r="D7" i="43"/>
  <c r="C7" i="43"/>
  <c r="BC6" i="43"/>
  <c r="BB6" i="43"/>
  <c r="BA6" i="43"/>
  <c r="AN6" i="43"/>
  <c r="AM6" i="43"/>
  <c r="AL6" i="43"/>
  <c r="AK6" i="43"/>
  <c r="AK8" i="43" s="1"/>
  <c r="AJ6" i="43"/>
  <c r="AI6" i="43"/>
  <c r="AH6" i="43"/>
  <c r="AG6" i="43"/>
  <c r="AF6" i="43"/>
  <c r="AE6" i="43"/>
  <c r="AD6" i="43"/>
  <c r="AB6" i="43"/>
  <c r="AB8" i="43" s="1"/>
  <c r="AA6" i="43"/>
  <c r="Z6" i="43"/>
  <c r="M6" i="43"/>
  <c r="L6" i="43"/>
  <c r="L8" i="43" s="1"/>
  <c r="K6" i="43"/>
  <c r="K8" i="43" s="1"/>
  <c r="J6" i="43"/>
  <c r="I6" i="43"/>
  <c r="H6" i="43"/>
  <c r="G6" i="43"/>
  <c r="F6" i="43"/>
  <c r="E6" i="43"/>
  <c r="D6" i="43"/>
  <c r="D8" i="43" s="1"/>
  <c r="C6" i="43"/>
  <c r="C8" i="43" s="1"/>
  <c r="BC5" i="43"/>
  <c r="BD567" i="3" s="1"/>
  <c r="BB5" i="43"/>
  <c r="BC567" i="3" s="1"/>
  <c r="BA5" i="43"/>
  <c r="BB567" i="3" s="1"/>
  <c r="AN5" i="43"/>
  <c r="AO567" i="3" s="1"/>
  <c r="AM5" i="43"/>
  <c r="AN567" i="3" s="1"/>
  <c r="AL5" i="43"/>
  <c r="AM567" i="3" s="1"/>
  <c r="AK5" i="43"/>
  <c r="AL567" i="3" s="1"/>
  <c r="AJ5" i="43"/>
  <c r="AK567" i="3" s="1"/>
  <c r="AI5" i="43"/>
  <c r="AJ567" i="3" s="1"/>
  <c r="AH5" i="43"/>
  <c r="AI567" i="3" s="1"/>
  <c r="AG5" i="43"/>
  <c r="AF5" i="43"/>
  <c r="AG567" i="3" s="1"/>
  <c r="AE5" i="43"/>
  <c r="AF567" i="3" s="1"/>
  <c r="AD5" i="43"/>
  <c r="AE567" i="3" s="1"/>
  <c r="AB5" i="43"/>
  <c r="AA567" i="3" s="1"/>
  <c r="AA5" i="43"/>
  <c r="Z567" i="3" s="1"/>
  <c r="Z5" i="43"/>
  <c r="Y567" i="3" s="1"/>
  <c r="M5" i="43"/>
  <c r="L567" i="3" s="1"/>
  <c r="L5" i="43"/>
  <c r="K567" i="3" s="1"/>
  <c r="K5" i="43"/>
  <c r="J567" i="3" s="1"/>
  <c r="J5" i="43"/>
  <c r="I567" i="3" s="1"/>
  <c r="I5" i="43"/>
  <c r="H567" i="3" s="1"/>
  <c r="H5" i="43"/>
  <c r="G5" i="43"/>
  <c r="F567" i="3" s="1"/>
  <c r="F5" i="43"/>
  <c r="E567" i="3" s="1"/>
  <c r="E5" i="43"/>
  <c r="D567" i="3" s="1"/>
  <c r="D5" i="43"/>
  <c r="C567" i="3" s="1"/>
  <c r="C5" i="43"/>
  <c r="B567" i="3" s="1"/>
  <c r="AM4" i="43"/>
  <c r="AN4" i="43" s="1"/>
  <c r="AO4" i="43" s="1"/>
  <c r="AP4" i="43" s="1"/>
  <c r="AQ4" i="43" s="1"/>
  <c r="AR4" i="43" s="1"/>
  <c r="AS4" i="43" s="1"/>
  <c r="AT4" i="43" s="1"/>
  <c r="AU4" i="43" s="1"/>
  <c r="AV4" i="43" s="1"/>
  <c r="AW4" i="43" s="1"/>
  <c r="AX4" i="43" s="1"/>
  <c r="AY4" i="43" s="1"/>
  <c r="AZ4" i="43" s="1"/>
  <c r="BA4" i="43" s="1"/>
  <c r="BB4" i="43" s="1"/>
  <c r="BC4" i="43" s="1"/>
  <c r="AL4" i="43"/>
  <c r="K4" i="43"/>
  <c r="L4" i="43" s="1"/>
  <c r="M4" i="43" s="1"/>
  <c r="N4" i="43" s="1"/>
  <c r="O4" i="43" s="1"/>
  <c r="P4" i="43" s="1"/>
  <c r="Q4" i="43" s="1"/>
  <c r="R4" i="43" s="1"/>
  <c r="S4" i="43" s="1"/>
  <c r="T4" i="43" s="1"/>
  <c r="U4" i="43" s="1"/>
  <c r="V4" i="43" s="1"/>
  <c r="W4" i="43" s="1"/>
  <c r="X4" i="43" s="1"/>
  <c r="Y4" i="43" s="1"/>
  <c r="Z4" i="43" s="1"/>
  <c r="AA4" i="43" s="1"/>
  <c r="AB4" i="43" s="1"/>
  <c r="BC20" i="58"/>
  <c r="BB20" i="58"/>
  <c r="BA20" i="58"/>
  <c r="AN20" i="58"/>
  <c r="AM20" i="58"/>
  <c r="AL20" i="58"/>
  <c r="AK20" i="58"/>
  <c r="AJ20" i="58"/>
  <c r="AI20" i="58"/>
  <c r="AH20" i="58"/>
  <c r="AG20" i="58"/>
  <c r="AF20" i="58"/>
  <c r="AE20" i="58"/>
  <c r="AD20" i="58"/>
  <c r="BC18" i="58"/>
  <c r="BB18" i="58"/>
  <c r="BA18" i="58"/>
  <c r="AN18" i="58"/>
  <c r="AM18" i="58"/>
  <c r="AL18" i="58"/>
  <c r="AK18" i="58"/>
  <c r="AJ18" i="58"/>
  <c r="AI18" i="58"/>
  <c r="AH18" i="58"/>
  <c r="AG18" i="58"/>
  <c r="AF18" i="58"/>
  <c r="AE18" i="58"/>
  <c r="AD18" i="58"/>
  <c r="BC16" i="58"/>
  <c r="BB16" i="58"/>
  <c r="BA16" i="58"/>
  <c r="AN16" i="58"/>
  <c r="AM16" i="58"/>
  <c r="AL16" i="58"/>
  <c r="AK16" i="58"/>
  <c r="AJ16" i="58"/>
  <c r="AI16" i="58"/>
  <c r="AH16" i="58"/>
  <c r="AG16" i="58"/>
  <c r="AF16" i="58"/>
  <c r="AE16" i="58"/>
  <c r="AD16" i="58"/>
  <c r="BC15" i="58"/>
  <c r="BB15" i="58"/>
  <c r="BA15" i="58"/>
  <c r="AN15" i="58"/>
  <c r="AM15" i="58"/>
  <c r="AL15" i="58"/>
  <c r="AK15" i="58"/>
  <c r="AJ15" i="58"/>
  <c r="AI15" i="58"/>
  <c r="AH15" i="58"/>
  <c r="AG15" i="58"/>
  <c r="AF15" i="58"/>
  <c r="AE15" i="58"/>
  <c r="AD15" i="58"/>
  <c r="BC14" i="58"/>
  <c r="BB14" i="58"/>
  <c r="BA14" i="58"/>
  <c r="AN14" i="58"/>
  <c r="AM14" i="58"/>
  <c r="AL14" i="58"/>
  <c r="AK14" i="58"/>
  <c r="AJ14" i="58"/>
  <c r="AI14" i="58"/>
  <c r="AH14" i="58"/>
  <c r="AG14" i="58"/>
  <c r="AF14" i="58"/>
  <c r="AE14" i="58"/>
  <c r="AD14" i="58"/>
  <c r="BC12" i="58"/>
  <c r="BB12" i="58"/>
  <c r="BA12" i="58"/>
  <c r="AN12" i="58"/>
  <c r="AM12" i="58"/>
  <c r="AL12" i="58"/>
  <c r="AK12" i="58"/>
  <c r="AJ12" i="58"/>
  <c r="AI12" i="58"/>
  <c r="AH12" i="58"/>
  <c r="AG12" i="58"/>
  <c r="AF12" i="58"/>
  <c r="AE12" i="58"/>
  <c r="AD12" i="58"/>
  <c r="BC11" i="58"/>
  <c r="BB11" i="58"/>
  <c r="BA11" i="58"/>
  <c r="AN11" i="58"/>
  <c r="AM11" i="58"/>
  <c r="AL11" i="58"/>
  <c r="AK11" i="58"/>
  <c r="AJ11" i="58"/>
  <c r="AJ13" i="58" s="1"/>
  <c r="AI11" i="58"/>
  <c r="AH11" i="58"/>
  <c r="AG11" i="58"/>
  <c r="AF11" i="58"/>
  <c r="AE11" i="58"/>
  <c r="AD11" i="58"/>
  <c r="BC10" i="58"/>
  <c r="BB10" i="58"/>
  <c r="BA10" i="58"/>
  <c r="AN10" i="58"/>
  <c r="AM10" i="58"/>
  <c r="AL10" i="58"/>
  <c r="AK10" i="58"/>
  <c r="AJ10" i="58"/>
  <c r="AI10" i="58"/>
  <c r="AH10" i="58"/>
  <c r="AG10" i="58"/>
  <c r="AF10" i="58"/>
  <c r="AE10" i="58"/>
  <c r="AD10" i="58"/>
  <c r="BC8" i="58"/>
  <c r="BB8" i="58"/>
  <c r="BA8" i="58"/>
  <c r="AN8" i="58"/>
  <c r="AM8" i="58"/>
  <c r="AL8" i="58"/>
  <c r="AK8" i="58"/>
  <c r="AJ8" i="58"/>
  <c r="AI8" i="58"/>
  <c r="AH8" i="58"/>
  <c r="AG8" i="58"/>
  <c r="AF8" i="58"/>
  <c r="AE8" i="58"/>
  <c r="AD8" i="58"/>
  <c r="BC7" i="58"/>
  <c r="BB7" i="58"/>
  <c r="BA7" i="58"/>
  <c r="AN7" i="58"/>
  <c r="AM7" i="58"/>
  <c r="AL7" i="58"/>
  <c r="AK7" i="58"/>
  <c r="AJ7" i="58"/>
  <c r="AI7" i="58"/>
  <c r="AH7" i="58"/>
  <c r="AG7" i="58"/>
  <c r="AF7" i="58"/>
  <c r="AE7" i="58"/>
  <c r="AD7" i="58"/>
  <c r="BC6" i="58"/>
  <c r="BB6" i="58"/>
  <c r="BA6" i="58"/>
  <c r="AN6" i="58"/>
  <c r="AM6" i="58"/>
  <c r="AL6" i="58"/>
  <c r="AK6" i="58"/>
  <c r="AJ6" i="58"/>
  <c r="AI6" i="58"/>
  <c r="AH6" i="58"/>
  <c r="AG6" i="58"/>
  <c r="AF6" i="58"/>
  <c r="AE6" i="58"/>
  <c r="AD6" i="58"/>
  <c r="BC5" i="58"/>
  <c r="BB5" i="58"/>
  <c r="BA5" i="58"/>
  <c r="AN5" i="58"/>
  <c r="AM5" i="58"/>
  <c r="AL5" i="58"/>
  <c r="AK5" i="58"/>
  <c r="AJ5" i="58"/>
  <c r="AI5" i="58"/>
  <c r="AH5" i="58"/>
  <c r="AG5" i="58"/>
  <c r="AF5" i="58"/>
  <c r="AE5" i="58"/>
  <c r="AD5" i="58"/>
  <c r="AL4" i="58"/>
  <c r="AM4" i="58" s="1"/>
  <c r="AN4" i="58" s="1"/>
  <c r="AO4" i="58" s="1"/>
  <c r="AP4" i="58" s="1"/>
  <c r="AQ4" i="58" s="1"/>
  <c r="AR4" i="58" s="1"/>
  <c r="AS4" i="58" s="1"/>
  <c r="AT4" i="58" s="1"/>
  <c r="AU4" i="58" s="1"/>
  <c r="AV4" i="58" s="1"/>
  <c r="AW4" i="58" s="1"/>
  <c r="AX4" i="58" s="1"/>
  <c r="AY4" i="58" s="1"/>
  <c r="AZ4" i="58" s="1"/>
  <c r="BA4" i="58" s="1"/>
  <c r="BB4" i="58" s="1"/>
  <c r="BC4" i="58" s="1"/>
  <c r="K4" i="58"/>
  <c r="L4" i="58" s="1"/>
  <c r="M4" i="58" s="1"/>
  <c r="N4" i="58" s="1"/>
  <c r="O4" i="58" s="1"/>
  <c r="P4" i="58" s="1"/>
  <c r="Q4" i="58" s="1"/>
  <c r="R4" i="58" s="1"/>
  <c r="S4" i="58" s="1"/>
  <c r="T4" i="58" s="1"/>
  <c r="U4" i="58" s="1"/>
  <c r="V4" i="58" s="1"/>
  <c r="W4" i="58" s="1"/>
  <c r="X4" i="58" s="1"/>
  <c r="Y4" i="58" s="1"/>
  <c r="Z4" i="58" s="1"/>
  <c r="AA4" i="58" s="1"/>
  <c r="AB4" i="58" s="1"/>
  <c r="A1" i="58"/>
  <c r="BC25" i="57"/>
  <c r="BB25" i="57"/>
  <c r="BA25" i="57"/>
  <c r="AN25" i="57"/>
  <c r="AM25" i="57"/>
  <c r="AL25" i="57"/>
  <c r="AK25" i="57"/>
  <c r="AJ25" i="57"/>
  <c r="AI25" i="57"/>
  <c r="AH25" i="57"/>
  <c r="AG25" i="57"/>
  <c r="AF25" i="57"/>
  <c r="AE25" i="57"/>
  <c r="AD25" i="57"/>
  <c r="BC23" i="57"/>
  <c r="BB23" i="57"/>
  <c r="BA23" i="57"/>
  <c r="AN23" i="57"/>
  <c r="AM23" i="57"/>
  <c r="AL23" i="57"/>
  <c r="AK23" i="57"/>
  <c r="AJ23" i="57"/>
  <c r="AI23" i="57"/>
  <c r="AH23" i="57"/>
  <c r="AG23" i="57"/>
  <c r="AF23" i="57"/>
  <c r="AE23" i="57"/>
  <c r="AD23" i="57"/>
  <c r="BC21" i="57"/>
  <c r="BB21" i="57"/>
  <c r="BA21" i="57"/>
  <c r="AN21" i="57"/>
  <c r="AM21" i="57"/>
  <c r="AL21" i="57"/>
  <c r="AK21" i="57"/>
  <c r="AJ21" i="57"/>
  <c r="AI21" i="57"/>
  <c r="AH21" i="57"/>
  <c r="AG21" i="57"/>
  <c r="AF21" i="57"/>
  <c r="AE21" i="57"/>
  <c r="AD21" i="57"/>
  <c r="BC20" i="57"/>
  <c r="BB20" i="57"/>
  <c r="BA20" i="57"/>
  <c r="AN20" i="57"/>
  <c r="AM20" i="57"/>
  <c r="AL20" i="57"/>
  <c r="AK20" i="57"/>
  <c r="AJ20" i="57"/>
  <c r="AI20" i="57"/>
  <c r="AH20" i="57"/>
  <c r="AG20" i="57"/>
  <c r="AF20" i="57"/>
  <c r="AE20" i="57"/>
  <c r="AD20" i="57"/>
  <c r="BC19" i="57"/>
  <c r="BB19" i="57"/>
  <c r="BA19" i="57"/>
  <c r="AN19" i="57"/>
  <c r="AM19" i="57"/>
  <c r="AL19" i="57"/>
  <c r="AK19" i="57"/>
  <c r="AJ19" i="57"/>
  <c r="AI19" i="57"/>
  <c r="AH19" i="57"/>
  <c r="AG19" i="57"/>
  <c r="AF19" i="57"/>
  <c r="AE19" i="57"/>
  <c r="AD19" i="57"/>
  <c r="BC18" i="57"/>
  <c r="BB18" i="57"/>
  <c r="BA18" i="57"/>
  <c r="AN18" i="57"/>
  <c r="AM18" i="57"/>
  <c r="AL18" i="57"/>
  <c r="AK18" i="57"/>
  <c r="AJ18" i="57"/>
  <c r="AI18" i="57"/>
  <c r="AH18" i="57"/>
  <c r="AG18" i="57"/>
  <c r="AF18" i="57"/>
  <c r="AE18" i="57"/>
  <c r="AD18" i="57"/>
  <c r="BC17" i="57"/>
  <c r="BB17" i="57"/>
  <c r="BA17" i="57"/>
  <c r="AN17" i="57"/>
  <c r="AM17" i="57"/>
  <c r="AL17" i="57"/>
  <c r="AK17" i="57"/>
  <c r="AJ17" i="57"/>
  <c r="AI17" i="57"/>
  <c r="AH17" i="57"/>
  <c r="AG17" i="57"/>
  <c r="AF17" i="57"/>
  <c r="AE17" i="57"/>
  <c r="AD17" i="57"/>
  <c r="BC16" i="57"/>
  <c r="BB16" i="57"/>
  <c r="BA16" i="57"/>
  <c r="AN16" i="57"/>
  <c r="AM16" i="57"/>
  <c r="AL16" i="57"/>
  <c r="AK16" i="57"/>
  <c r="AJ16" i="57"/>
  <c r="AI16" i="57"/>
  <c r="AH16" i="57"/>
  <c r="AG16" i="57"/>
  <c r="AF16" i="57"/>
  <c r="AE16" i="57"/>
  <c r="AD16" i="57"/>
  <c r="BC15" i="57"/>
  <c r="BB15" i="57"/>
  <c r="BA15" i="57"/>
  <c r="AN15" i="57"/>
  <c r="AM15" i="57"/>
  <c r="AL15" i="57"/>
  <c r="AK15" i="57"/>
  <c r="AJ15" i="57"/>
  <c r="AI15" i="57"/>
  <c r="AH15" i="57"/>
  <c r="AG15" i="57"/>
  <c r="AF15" i="57"/>
  <c r="AE15" i="57"/>
  <c r="AD15" i="57"/>
  <c r="BC13" i="57"/>
  <c r="BB13" i="57"/>
  <c r="BA13" i="57"/>
  <c r="AW13" i="57"/>
  <c r="AN13" i="57"/>
  <c r="AM13" i="57"/>
  <c r="AL13" i="57"/>
  <c r="AK13" i="57"/>
  <c r="AJ13" i="57"/>
  <c r="AI13" i="57"/>
  <c r="AH13" i="57"/>
  <c r="AG13" i="57"/>
  <c r="AF13" i="57"/>
  <c r="AE13" i="57"/>
  <c r="AD13" i="57"/>
  <c r="BC12" i="57"/>
  <c r="BB12" i="57"/>
  <c r="BA12" i="57"/>
  <c r="AN12" i="57"/>
  <c r="AM12" i="57"/>
  <c r="AL12" i="57"/>
  <c r="AK12" i="57"/>
  <c r="AJ12" i="57"/>
  <c r="AI12" i="57"/>
  <c r="AH12" i="57"/>
  <c r="AG12" i="57"/>
  <c r="AF12" i="57"/>
  <c r="AE12" i="57"/>
  <c r="AD12" i="57"/>
  <c r="BC11" i="57"/>
  <c r="BB11" i="57"/>
  <c r="BA11" i="57"/>
  <c r="AN11" i="57"/>
  <c r="AM11" i="57"/>
  <c r="AL11" i="57"/>
  <c r="AK11" i="57"/>
  <c r="AJ11" i="57"/>
  <c r="AI11" i="57"/>
  <c r="AH11" i="57"/>
  <c r="AG11" i="57"/>
  <c r="AF11" i="57"/>
  <c r="AE11" i="57"/>
  <c r="AD11" i="57"/>
  <c r="BC10" i="57"/>
  <c r="BB10" i="57"/>
  <c r="BA10" i="57"/>
  <c r="AN10" i="57"/>
  <c r="AM10" i="57"/>
  <c r="AL10" i="57"/>
  <c r="AK10" i="57"/>
  <c r="AJ10" i="57"/>
  <c r="AI10" i="57"/>
  <c r="AH10" i="57"/>
  <c r="AG10" i="57"/>
  <c r="AF10" i="57"/>
  <c r="AE10" i="57"/>
  <c r="AD10" i="57"/>
  <c r="BC8" i="57"/>
  <c r="BB8" i="57"/>
  <c r="BA8" i="57"/>
  <c r="AN8" i="57"/>
  <c r="AM8" i="57"/>
  <c r="AL8" i="57"/>
  <c r="AK8" i="57"/>
  <c r="AJ8" i="57"/>
  <c r="AI8" i="57"/>
  <c r="AH8" i="57"/>
  <c r="AG8" i="57"/>
  <c r="AF8" i="57"/>
  <c r="AE8" i="57"/>
  <c r="AD8" i="57"/>
  <c r="BC7" i="57"/>
  <c r="BB7" i="57"/>
  <c r="BA7" i="57"/>
  <c r="AN7" i="57"/>
  <c r="AM7" i="57"/>
  <c r="AL7" i="57"/>
  <c r="AK7" i="57"/>
  <c r="AJ7" i="57"/>
  <c r="AI7" i="57"/>
  <c r="AH7" i="57"/>
  <c r="AG7" i="57"/>
  <c r="AF7" i="57"/>
  <c r="AE7" i="57"/>
  <c r="AD7" i="57"/>
  <c r="BC6" i="57"/>
  <c r="BB6" i="57"/>
  <c r="BA6" i="57"/>
  <c r="AN6" i="57"/>
  <c r="AM6" i="57"/>
  <c r="AL6" i="57"/>
  <c r="AK6" i="57"/>
  <c r="AJ6" i="57"/>
  <c r="AI6" i="57"/>
  <c r="AH6" i="57"/>
  <c r="AG6" i="57"/>
  <c r="AF6" i="57"/>
  <c r="AE6" i="57"/>
  <c r="AD6" i="57"/>
  <c r="BC5" i="57"/>
  <c r="BB5" i="57"/>
  <c r="BA5" i="57"/>
  <c r="AN5" i="57"/>
  <c r="AM5" i="57"/>
  <c r="AL5" i="57"/>
  <c r="AK5" i="57"/>
  <c r="AJ5" i="57"/>
  <c r="AI5" i="57"/>
  <c r="AH5" i="57"/>
  <c r="AG5" i="57"/>
  <c r="AF5" i="57"/>
  <c r="AE5" i="57"/>
  <c r="AD5" i="57"/>
  <c r="AS4" i="57"/>
  <c r="AT4" i="57" s="1"/>
  <c r="AU4" i="57" s="1"/>
  <c r="AV4" i="57" s="1"/>
  <c r="AW4" i="57" s="1"/>
  <c r="AX4" i="57" s="1"/>
  <c r="AY4" i="57" s="1"/>
  <c r="AZ4" i="57" s="1"/>
  <c r="BA4" i="57" s="1"/>
  <c r="BB4" i="57" s="1"/>
  <c r="BC4" i="57" s="1"/>
  <c r="AM4" i="57"/>
  <c r="AN4" i="57" s="1"/>
  <c r="AO4" i="57" s="1"/>
  <c r="AP4" i="57" s="1"/>
  <c r="AQ4" i="57" s="1"/>
  <c r="AR4" i="57" s="1"/>
  <c r="AL4" i="57"/>
  <c r="K4" i="57"/>
  <c r="L4" i="57" s="1"/>
  <c r="M4" i="57" s="1"/>
  <c r="N4" i="57" s="1"/>
  <c r="O4" i="57" s="1"/>
  <c r="P4" i="57" s="1"/>
  <c r="Q4" i="57" s="1"/>
  <c r="R4" i="57" s="1"/>
  <c r="S4" i="57" s="1"/>
  <c r="T4" i="57" s="1"/>
  <c r="U4" i="57" s="1"/>
  <c r="V4" i="57" s="1"/>
  <c r="W4" i="57" s="1"/>
  <c r="X4" i="57" s="1"/>
  <c r="Y4" i="57" s="1"/>
  <c r="Z4" i="57" s="1"/>
  <c r="AA4" i="57" s="1"/>
  <c r="AB4" i="57" s="1"/>
  <c r="A1" i="57"/>
  <c r="BC35" i="42"/>
  <c r="BD604" i="3" s="1"/>
  <c r="BB35" i="42"/>
  <c r="BC604" i="3" s="1"/>
  <c r="BA35" i="42"/>
  <c r="BB604" i="3" s="1"/>
  <c r="AN35" i="42"/>
  <c r="AO604" i="3" s="1"/>
  <c r="AM35" i="42"/>
  <c r="AN604" i="3" s="1"/>
  <c r="AL35" i="42"/>
  <c r="AM604" i="3" s="1"/>
  <c r="AK35" i="42"/>
  <c r="AL604" i="3" s="1"/>
  <c r="AJ35" i="42"/>
  <c r="AK604" i="3" s="1"/>
  <c r="AI35" i="42"/>
  <c r="AJ604" i="3" s="1"/>
  <c r="AH35" i="42"/>
  <c r="AI604" i="3" s="1"/>
  <c r="AG35" i="42"/>
  <c r="AH604" i="3" s="1"/>
  <c r="AF35" i="42"/>
  <c r="AG604" i="3" s="1"/>
  <c r="AE35" i="42"/>
  <c r="AF604" i="3" s="1"/>
  <c r="AD35" i="42"/>
  <c r="AE604" i="3" s="1"/>
  <c r="BC32" i="42"/>
  <c r="BB32" i="42"/>
  <c r="BA32" i="42"/>
  <c r="AN32" i="42"/>
  <c r="AM32" i="42"/>
  <c r="AL32" i="42"/>
  <c r="AK32" i="42"/>
  <c r="AJ32" i="42"/>
  <c r="AI32" i="42"/>
  <c r="AH32" i="42"/>
  <c r="AG32" i="42"/>
  <c r="AF32" i="42"/>
  <c r="AE32" i="42"/>
  <c r="AD32" i="42"/>
  <c r="BC31" i="42"/>
  <c r="BD606" i="3" s="1"/>
  <c r="BB31" i="42"/>
  <c r="BC606" i="3" s="1"/>
  <c r="BA31" i="42"/>
  <c r="BB606" i="3" s="1"/>
  <c r="AN31" i="42"/>
  <c r="AO606" i="3" s="1"/>
  <c r="AM31" i="42"/>
  <c r="AN606" i="3" s="1"/>
  <c r="AL31" i="42"/>
  <c r="AM606" i="3" s="1"/>
  <c r="AK31" i="42"/>
  <c r="AL606" i="3" s="1"/>
  <c r="AJ31" i="42"/>
  <c r="AK606" i="3" s="1"/>
  <c r="AI31" i="42"/>
  <c r="AJ606" i="3" s="1"/>
  <c r="AH31" i="42"/>
  <c r="AI606" i="3" s="1"/>
  <c r="AG31" i="42"/>
  <c r="AH606" i="3" s="1"/>
  <c r="AF31" i="42"/>
  <c r="AG606" i="3" s="1"/>
  <c r="AE31" i="42"/>
  <c r="AF606" i="3" s="1"/>
  <c r="AD31" i="42"/>
  <c r="AE606" i="3" s="1"/>
  <c r="BC29" i="42"/>
  <c r="BB29" i="42"/>
  <c r="BA29" i="42"/>
  <c r="AN29" i="42"/>
  <c r="AM29" i="42"/>
  <c r="AL29" i="42"/>
  <c r="AK29" i="42"/>
  <c r="AJ29" i="42"/>
  <c r="AI29" i="42"/>
  <c r="AH29" i="42"/>
  <c r="AG29" i="42"/>
  <c r="AF29" i="42"/>
  <c r="AE29" i="42"/>
  <c r="AD29" i="42"/>
  <c r="BC28" i="42"/>
  <c r="BB28" i="42"/>
  <c r="BA28" i="42"/>
  <c r="AW28" i="42"/>
  <c r="AN28" i="42"/>
  <c r="AM28" i="42"/>
  <c r="AL28" i="42"/>
  <c r="AK28" i="42"/>
  <c r="AJ28" i="42"/>
  <c r="AI28" i="42"/>
  <c r="AH28" i="42"/>
  <c r="AG28" i="42"/>
  <c r="AF28" i="42"/>
  <c r="AE28" i="42"/>
  <c r="AD28" i="42"/>
  <c r="BC27" i="42"/>
  <c r="BB27" i="42"/>
  <c r="BA27" i="42"/>
  <c r="AN27" i="42"/>
  <c r="AM27" i="42"/>
  <c r="AL27" i="42"/>
  <c r="AK27" i="42"/>
  <c r="AJ27" i="42"/>
  <c r="AI27" i="42"/>
  <c r="AH27" i="42"/>
  <c r="AG27" i="42"/>
  <c r="AF27" i="42"/>
  <c r="AE27" i="42"/>
  <c r="AD27" i="42"/>
  <c r="BC26" i="42"/>
  <c r="BB26" i="42"/>
  <c r="BA26" i="42"/>
  <c r="AN26" i="42"/>
  <c r="AM26" i="42"/>
  <c r="AL26" i="42"/>
  <c r="AK26" i="42"/>
  <c r="AJ26" i="42"/>
  <c r="AI26" i="42"/>
  <c r="AH26" i="42"/>
  <c r="AG26" i="42"/>
  <c r="AF26" i="42"/>
  <c r="AE26" i="42"/>
  <c r="AD26" i="42"/>
  <c r="BC25" i="42"/>
  <c r="BB25" i="42"/>
  <c r="BA25" i="42"/>
  <c r="AN25" i="42"/>
  <c r="AM25" i="42"/>
  <c r="AL25" i="42"/>
  <c r="AK25" i="42"/>
  <c r="AJ25" i="42"/>
  <c r="AI25" i="42"/>
  <c r="AH25" i="42"/>
  <c r="AG25" i="42"/>
  <c r="AF25" i="42"/>
  <c r="AE25" i="42"/>
  <c r="AD25" i="42"/>
  <c r="BC24" i="42"/>
  <c r="BB24" i="42"/>
  <c r="BA24" i="42"/>
  <c r="AN24" i="42"/>
  <c r="AM24" i="42"/>
  <c r="AL24" i="42"/>
  <c r="AK24" i="42"/>
  <c r="AJ24" i="42"/>
  <c r="AI24" i="42"/>
  <c r="AH24" i="42"/>
  <c r="AG24" i="42"/>
  <c r="AF24" i="42"/>
  <c r="AE24" i="42"/>
  <c r="AD24" i="42"/>
  <c r="BC23" i="42"/>
  <c r="BB23" i="42"/>
  <c r="BA23" i="42"/>
  <c r="AN23" i="42"/>
  <c r="AM23" i="42"/>
  <c r="AL23" i="42"/>
  <c r="AK23" i="42"/>
  <c r="AJ23" i="42"/>
  <c r="AI23" i="42"/>
  <c r="AH23" i="42"/>
  <c r="AG23" i="42"/>
  <c r="AF23" i="42"/>
  <c r="AE23" i="42"/>
  <c r="AD23" i="42"/>
  <c r="BC22" i="42"/>
  <c r="BD603" i="3" s="1"/>
  <c r="BB22" i="42"/>
  <c r="BC603" i="3" s="1"/>
  <c r="BA22" i="42"/>
  <c r="BB603" i="3" s="1"/>
  <c r="AN22" i="42"/>
  <c r="AO603" i="3" s="1"/>
  <c r="AM22" i="42"/>
  <c r="AN603" i="3" s="1"/>
  <c r="AL22" i="42"/>
  <c r="AM603" i="3" s="1"/>
  <c r="AK22" i="42"/>
  <c r="AL603" i="3" s="1"/>
  <c r="AJ22" i="42"/>
  <c r="AK603" i="3" s="1"/>
  <c r="AI22" i="42"/>
  <c r="AJ603" i="3" s="1"/>
  <c r="AH22" i="42"/>
  <c r="AI603" i="3" s="1"/>
  <c r="AG22" i="42"/>
  <c r="AH603" i="3" s="1"/>
  <c r="AF22" i="42"/>
  <c r="AG603" i="3" s="1"/>
  <c r="AE22" i="42"/>
  <c r="AF603" i="3" s="1"/>
  <c r="AD22" i="42"/>
  <c r="AE603" i="3" s="1"/>
  <c r="BC20" i="42"/>
  <c r="BB20" i="42"/>
  <c r="BA20" i="42"/>
  <c r="AW20" i="42"/>
  <c r="AN20" i="42"/>
  <c r="AM20" i="42"/>
  <c r="AL20" i="42"/>
  <c r="AK20" i="42"/>
  <c r="AJ20" i="42"/>
  <c r="AI20" i="42"/>
  <c r="AH20" i="42"/>
  <c r="AG20" i="42"/>
  <c r="AF20" i="42"/>
  <c r="AE20" i="42"/>
  <c r="AD20" i="42"/>
  <c r="BC19" i="42"/>
  <c r="BB19" i="42"/>
  <c r="BA19" i="42"/>
  <c r="AN19" i="42"/>
  <c r="AM19" i="42"/>
  <c r="AL19" i="42"/>
  <c r="AK19" i="42"/>
  <c r="AJ19" i="42"/>
  <c r="AI19" i="42"/>
  <c r="AH19" i="42"/>
  <c r="AG19" i="42"/>
  <c r="AF19" i="42"/>
  <c r="AE19" i="42"/>
  <c r="AD19" i="42"/>
  <c r="BC18" i="42"/>
  <c r="BB18" i="42"/>
  <c r="BA18" i="42"/>
  <c r="AN18" i="42"/>
  <c r="AM18" i="42"/>
  <c r="AL18" i="42"/>
  <c r="AK18" i="42"/>
  <c r="AJ18" i="42"/>
  <c r="AI18" i="42"/>
  <c r="AH18" i="42"/>
  <c r="AG18" i="42"/>
  <c r="AF18" i="42"/>
  <c r="AE18" i="42"/>
  <c r="AD18" i="42"/>
  <c r="BC17" i="42"/>
  <c r="BB17" i="42"/>
  <c r="BA17" i="42"/>
  <c r="AN17" i="42"/>
  <c r="AM17" i="42"/>
  <c r="AL17" i="42"/>
  <c r="AK17" i="42"/>
  <c r="AJ17" i="42"/>
  <c r="AI17" i="42"/>
  <c r="AH17" i="42"/>
  <c r="AG17" i="42"/>
  <c r="AF17" i="42"/>
  <c r="AE17" i="42"/>
  <c r="AD17" i="42"/>
  <c r="BC16" i="42"/>
  <c r="BD605" i="3" s="1"/>
  <c r="BB16" i="42"/>
  <c r="BC605" i="3" s="1"/>
  <c r="BA16" i="42"/>
  <c r="BB605" i="3" s="1"/>
  <c r="AN16" i="42"/>
  <c r="AO605" i="3" s="1"/>
  <c r="AM16" i="42"/>
  <c r="AN605" i="3" s="1"/>
  <c r="AL16" i="42"/>
  <c r="AM605" i="3" s="1"/>
  <c r="AK16" i="42"/>
  <c r="AL605" i="3" s="1"/>
  <c r="AJ16" i="42"/>
  <c r="AK605" i="3" s="1"/>
  <c r="AI16" i="42"/>
  <c r="AJ605" i="3" s="1"/>
  <c r="AH16" i="42"/>
  <c r="AI605" i="3" s="1"/>
  <c r="AG16" i="42"/>
  <c r="AH605" i="3" s="1"/>
  <c r="AF16" i="42"/>
  <c r="AG605" i="3" s="1"/>
  <c r="AE16" i="42"/>
  <c r="AF605" i="3" s="1"/>
  <c r="AD16" i="42"/>
  <c r="AE605" i="3" s="1"/>
  <c r="BC15" i="42"/>
  <c r="BB15" i="42"/>
  <c r="BA15" i="42"/>
  <c r="AN15" i="42"/>
  <c r="AM15" i="42"/>
  <c r="AL15" i="42"/>
  <c r="AK15" i="42"/>
  <c r="AJ15" i="42"/>
  <c r="AI15" i="42"/>
  <c r="AH15" i="42"/>
  <c r="AG15" i="42"/>
  <c r="AF15" i="42"/>
  <c r="AE15" i="42"/>
  <c r="AD15" i="42"/>
  <c r="BC14" i="42"/>
  <c r="BB14" i="42"/>
  <c r="BA14" i="42"/>
  <c r="AN14" i="42"/>
  <c r="AM14" i="42"/>
  <c r="AL14" i="42"/>
  <c r="AK14" i="42"/>
  <c r="AJ14" i="42"/>
  <c r="AI14" i="42"/>
  <c r="AH14" i="42"/>
  <c r="AG14" i="42"/>
  <c r="AF14" i="42"/>
  <c r="AE14" i="42"/>
  <c r="AD14" i="42"/>
  <c r="BC13" i="42"/>
  <c r="BB13" i="42"/>
  <c r="BA13" i="42"/>
  <c r="AN13" i="42"/>
  <c r="AM13" i="42"/>
  <c r="AL13" i="42"/>
  <c r="AK13" i="42"/>
  <c r="AJ13" i="42"/>
  <c r="AI13" i="42"/>
  <c r="AH13" i="42"/>
  <c r="AG13" i="42"/>
  <c r="AF13" i="42"/>
  <c r="AE13" i="42"/>
  <c r="AD13" i="42"/>
  <c r="BC12" i="42"/>
  <c r="BD607" i="3" s="1"/>
  <c r="BB12" i="42"/>
  <c r="BC607" i="3" s="1"/>
  <c r="BA12" i="42"/>
  <c r="BB607" i="3" s="1"/>
  <c r="AN12" i="42"/>
  <c r="AO607" i="3" s="1"/>
  <c r="AM12" i="42"/>
  <c r="AN607" i="3" s="1"/>
  <c r="AL12" i="42"/>
  <c r="AM607" i="3" s="1"/>
  <c r="AK12" i="42"/>
  <c r="AL607" i="3" s="1"/>
  <c r="AJ12" i="42"/>
  <c r="AK607" i="3" s="1"/>
  <c r="AI12" i="42"/>
  <c r="AJ607" i="3" s="1"/>
  <c r="AH12" i="42"/>
  <c r="AI607" i="3" s="1"/>
  <c r="AG12" i="42"/>
  <c r="AH607" i="3" s="1"/>
  <c r="AF12" i="42"/>
  <c r="AG607" i="3" s="1"/>
  <c r="AE12" i="42"/>
  <c r="AF607" i="3" s="1"/>
  <c r="AD12" i="42"/>
  <c r="AE607" i="3" s="1"/>
  <c r="BC11" i="42"/>
  <c r="BB11" i="42"/>
  <c r="BA11" i="42"/>
  <c r="AN11" i="42"/>
  <c r="AM11" i="42"/>
  <c r="AL11" i="42"/>
  <c r="AK11" i="42"/>
  <c r="AJ11" i="42"/>
  <c r="AI11" i="42"/>
  <c r="AH11" i="42"/>
  <c r="AG11" i="42"/>
  <c r="AF11" i="42"/>
  <c r="AE11" i="42"/>
  <c r="AD11" i="42"/>
  <c r="BC10" i="42"/>
  <c r="BB10" i="42"/>
  <c r="BA10" i="42"/>
  <c r="AN10" i="42"/>
  <c r="AM10" i="42"/>
  <c r="AL10" i="42"/>
  <c r="AK10" i="42"/>
  <c r="AJ10" i="42"/>
  <c r="AI10" i="42"/>
  <c r="AH10" i="42"/>
  <c r="AG10" i="42"/>
  <c r="AF10" i="42"/>
  <c r="AE10" i="42"/>
  <c r="AD10" i="42"/>
  <c r="BC9" i="42"/>
  <c r="BB9" i="42"/>
  <c r="BA9" i="42"/>
  <c r="AN9" i="42"/>
  <c r="AM9" i="42"/>
  <c r="AL9" i="42"/>
  <c r="AK9" i="42"/>
  <c r="AJ9" i="42"/>
  <c r="AI9" i="42"/>
  <c r="AH9" i="42"/>
  <c r="AG9" i="42"/>
  <c r="AF9" i="42"/>
  <c r="AE9" i="42"/>
  <c r="AD9" i="42"/>
  <c r="BC7" i="42"/>
  <c r="BB7" i="42"/>
  <c r="BA7" i="42"/>
  <c r="AN7" i="42"/>
  <c r="AM7" i="42"/>
  <c r="AL7" i="42"/>
  <c r="AK7" i="42"/>
  <c r="AJ7" i="42"/>
  <c r="AI7" i="42"/>
  <c r="AH7" i="42"/>
  <c r="AG7" i="42"/>
  <c r="AF7" i="42"/>
  <c r="AE7" i="42"/>
  <c r="AD7" i="42"/>
  <c r="BC6" i="42"/>
  <c r="BB6" i="42"/>
  <c r="BA6" i="42"/>
  <c r="AN6" i="42"/>
  <c r="AM6" i="42"/>
  <c r="AL6" i="42"/>
  <c r="AK6" i="42"/>
  <c r="AJ6" i="42"/>
  <c r="AI6" i="42"/>
  <c r="AI8" i="42" s="1"/>
  <c r="AH6" i="42"/>
  <c r="AG6" i="42"/>
  <c r="AF6" i="42"/>
  <c r="AE6" i="42"/>
  <c r="AD6" i="42"/>
  <c r="BC5" i="42"/>
  <c r="BD592" i="3" s="1"/>
  <c r="BB5" i="42"/>
  <c r="BC592" i="3" s="1"/>
  <c r="BA5" i="42"/>
  <c r="BB592" i="3" s="1"/>
  <c r="AN5" i="42"/>
  <c r="AO592" i="3" s="1"/>
  <c r="AM5" i="42"/>
  <c r="AN592" i="3" s="1"/>
  <c r="AL5" i="42"/>
  <c r="AM592" i="3" s="1"/>
  <c r="AK5" i="42"/>
  <c r="AL592" i="3" s="1"/>
  <c r="AJ5" i="42"/>
  <c r="AK592" i="3" s="1"/>
  <c r="AI5" i="42"/>
  <c r="AJ592" i="3" s="1"/>
  <c r="AH5" i="42"/>
  <c r="AI592" i="3" s="1"/>
  <c r="AG5" i="42"/>
  <c r="AH592" i="3" s="1"/>
  <c r="AF5" i="42"/>
  <c r="AG592" i="3" s="1"/>
  <c r="AE5" i="42"/>
  <c r="AF592" i="3" s="1"/>
  <c r="AD5" i="42"/>
  <c r="AE592" i="3" s="1"/>
  <c r="AL4" i="42"/>
  <c r="AM4" i="42" s="1"/>
  <c r="AN4" i="42" s="1"/>
  <c r="AO4" i="42" s="1"/>
  <c r="AP4" i="42" s="1"/>
  <c r="AQ4" i="42" s="1"/>
  <c r="AR4" i="42" s="1"/>
  <c r="AS4" i="42" s="1"/>
  <c r="AT4" i="42" s="1"/>
  <c r="AU4" i="42" s="1"/>
  <c r="AV4" i="42" s="1"/>
  <c r="AW4" i="42" s="1"/>
  <c r="AX4" i="42" s="1"/>
  <c r="AY4" i="42" s="1"/>
  <c r="AZ4" i="42" s="1"/>
  <c r="BA4" i="42" s="1"/>
  <c r="BB4" i="42" s="1"/>
  <c r="BC4" i="42" s="1"/>
  <c r="Q4" i="42"/>
  <c r="R4" i="42" s="1"/>
  <c r="S4" i="42" s="1"/>
  <c r="T4" i="42" s="1"/>
  <c r="U4" i="42" s="1"/>
  <c r="V4" i="42" s="1"/>
  <c r="W4" i="42" s="1"/>
  <c r="X4" i="42" s="1"/>
  <c r="Y4" i="42" s="1"/>
  <c r="Z4" i="42" s="1"/>
  <c r="AA4" i="42" s="1"/>
  <c r="AB4" i="42" s="1"/>
  <c r="K4" i="42"/>
  <c r="L4" i="42" s="1"/>
  <c r="M4" i="42" s="1"/>
  <c r="N4" i="42" s="1"/>
  <c r="O4" i="42" s="1"/>
  <c r="P4" i="42" s="1"/>
  <c r="A1" i="42"/>
  <c r="E31" i="42" s="1"/>
  <c r="D597" i="3" s="1"/>
  <c r="BC15" i="49"/>
  <c r="BD623" i="3" s="1"/>
  <c r="BB15" i="49"/>
  <c r="BC623" i="3" s="1"/>
  <c r="BA15" i="49"/>
  <c r="BB623" i="3" s="1"/>
  <c r="AN15" i="49"/>
  <c r="AO623" i="3" s="1"/>
  <c r="AM15" i="49"/>
  <c r="AN623" i="3" s="1"/>
  <c r="AL15" i="49"/>
  <c r="AM623" i="3" s="1"/>
  <c r="AK15" i="49"/>
  <c r="AL623" i="3" s="1"/>
  <c r="AJ15" i="49"/>
  <c r="AK623" i="3" s="1"/>
  <c r="AI15" i="49"/>
  <c r="AJ623" i="3" s="1"/>
  <c r="AH15" i="49"/>
  <c r="AI623" i="3" s="1"/>
  <c r="AG15" i="49"/>
  <c r="AH623" i="3" s="1"/>
  <c r="AF15" i="49"/>
  <c r="AG623" i="3" s="1"/>
  <c r="AE15" i="49"/>
  <c r="AF623" i="3" s="1"/>
  <c r="AD15" i="49"/>
  <c r="AE623" i="3" s="1"/>
  <c r="BC13" i="49"/>
  <c r="BD627" i="3" s="1"/>
  <c r="BB13" i="49"/>
  <c r="BC627" i="3" s="1"/>
  <c r="BA13" i="49"/>
  <c r="BB627" i="3" s="1"/>
  <c r="AN13" i="49"/>
  <c r="AO627" i="3" s="1"/>
  <c r="AM13" i="49"/>
  <c r="AN627" i="3" s="1"/>
  <c r="AL13" i="49"/>
  <c r="AM627" i="3" s="1"/>
  <c r="AK13" i="49"/>
  <c r="AL627" i="3" s="1"/>
  <c r="AJ13" i="49"/>
  <c r="AK627" i="3" s="1"/>
  <c r="AI13" i="49"/>
  <c r="AJ627" i="3" s="1"/>
  <c r="AH13" i="49"/>
  <c r="AI627" i="3" s="1"/>
  <c r="AG13" i="49"/>
  <c r="AH627" i="3" s="1"/>
  <c r="AF13" i="49"/>
  <c r="AG627" i="3" s="1"/>
  <c r="AE13" i="49"/>
  <c r="AF627" i="3" s="1"/>
  <c r="AD13" i="49"/>
  <c r="AE627" i="3" s="1"/>
  <c r="BC12" i="49"/>
  <c r="BD626" i="3" s="1"/>
  <c r="BB12" i="49"/>
  <c r="BC626" i="3" s="1"/>
  <c r="BA12" i="49"/>
  <c r="BB626" i="3" s="1"/>
  <c r="AN12" i="49"/>
  <c r="AO626" i="3" s="1"/>
  <c r="AM12" i="49"/>
  <c r="AN626" i="3" s="1"/>
  <c r="AL12" i="49"/>
  <c r="AM626" i="3" s="1"/>
  <c r="AK12" i="49"/>
  <c r="AL626" i="3" s="1"/>
  <c r="AJ12" i="49"/>
  <c r="AK626" i="3" s="1"/>
  <c r="AI12" i="49"/>
  <c r="AJ626" i="3" s="1"/>
  <c r="AH12" i="49"/>
  <c r="AI626" i="3" s="1"/>
  <c r="AG12" i="49"/>
  <c r="AH626" i="3" s="1"/>
  <c r="AF12" i="49"/>
  <c r="AG626" i="3" s="1"/>
  <c r="AE12" i="49"/>
  <c r="AF626" i="3" s="1"/>
  <c r="AD12" i="49"/>
  <c r="AE626" i="3" s="1"/>
  <c r="BC11" i="49"/>
  <c r="BD625" i="3" s="1"/>
  <c r="BB11" i="49"/>
  <c r="BC625" i="3" s="1"/>
  <c r="BA11" i="49"/>
  <c r="BB625" i="3" s="1"/>
  <c r="AN11" i="49"/>
  <c r="AO625" i="3" s="1"/>
  <c r="AM11" i="49"/>
  <c r="AN625" i="3" s="1"/>
  <c r="AL11" i="49"/>
  <c r="AM625" i="3" s="1"/>
  <c r="AK11" i="49"/>
  <c r="AL625" i="3" s="1"/>
  <c r="AJ11" i="49"/>
  <c r="AK625" i="3" s="1"/>
  <c r="AI11" i="49"/>
  <c r="AJ625" i="3" s="1"/>
  <c r="AH11" i="49"/>
  <c r="AI625" i="3" s="1"/>
  <c r="AG11" i="49"/>
  <c r="AH625" i="3" s="1"/>
  <c r="AF11" i="49"/>
  <c r="AG625" i="3" s="1"/>
  <c r="AE11" i="49"/>
  <c r="AF625" i="3" s="1"/>
  <c r="AD11" i="49"/>
  <c r="AE625" i="3" s="1"/>
  <c r="BC10" i="49"/>
  <c r="BD624" i="3" s="1"/>
  <c r="BB10" i="49"/>
  <c r="BC624" i="3" s="1"/>
  <c r="BA10" i="49"/>
  <c r="BB624" i="3" s="1"/>
  <c r="AN10" i="49"/>
  <c r="AO624" i="3" s="1"/>
  <c r="AM10" i="49"/>
  <c r="AN624" i="3" s="1"/>
  <c r="AL10" i="49"/>
  <c r="AM624" i="3" s="1"/>
  <c r="AK10" i="49"/>
  <c r="AL624" i="3" s="1"/>
  <c r="AJ10" i="49"/>
  <c r="AK624" i="3" s="1"/>
  <c r="AI10" i="49"/>
  <c r="AJ624" i="3" s="1"/>
  <c r="AH10" i="49"/>
  <c r="AI624" i="3" s="1"/>
  <c r="AG10" i="49"/>
  <c r="AH624" i="3" s="1"/>
  <c r="AF10" i="49"/>
  <c r="AG624" i="3" s="1"/>
  <c r="AE10" i="49"/>
  <c r="AF624" i="3" s="1"/>
  <c r="AD10" i="49"/>
  <c r="AE624" i="3" s="1"/>
  <c r="BC9" i="49"/>
  <c r="BB9" i="49"/>
  <c r="BA9" i="49"/>
  <c r="AN9" i="49"/>
  <c r="AM9" i="49"/>
  <c r="AL9" i="49"/>
  <c r="AK9" i="49"/>
  <c r="AJ9" i="49"/>
  <c r="AI9" i="49"/>
  <c r="AH9" i="49"/>
  <c r="AG9" i="49"/>
  <c r="AF9" i="49"/>
  <c r="AE9" i="49"/>
  <c r="AD9" i="49"/>
  <c r="BC8" i="49"/>
  <c r="BB8" i="49"/>
  <c r="BA8" i="49"/>
  <c r="AZ8" i="49"/>
  <c r="AY8" i="49"/>
  <c r="AV8" i="49"/>
  <c r="AU8" i="49"/>
  <c r="AT8" i="49"/>
  <c r="AQ8" i="49"/>
  <c r="AP8" i="49"/>
  <c r="AO8" i="49"/>
  <c r="AN8" i="49"/>
  <c r="AM8" i="49"/>
  <c r="AL8" i="49"/>
  <c r="AK8" i="49"/>
  <c r="AJ8" i="49"/>
  <c r="AI8" i="49"/>
  <c r="AH8" i="49"/>
  <c r="AG8" i="49"/>
  <c r="AF8" i="49"/>
  <c r="AE8" i="49"/>
  <c r="AD8" i="49"/>
  <c r="BC7" i="49"/>
  <c r="BB7" i="49"/>
  <c r="BA7" i="49"/>
  <c r="AZ7" i="49"/>
  <c r="AW7" i="49"/>
  <c r="AT7" i="49"/>
  <c r="AQ7" i="49"/>
  <c r="AP7" i="49"/>
  <c r="AN7" i="49"/>
  <c r="AM7" i="49"/>
  <c r="AL7" i="49"/>
  <c r="AK7" i="49"/>
  <c r="AJ7" i="49"/>
  <c r="AI7" i="49"/>
  <c r="AH7" i="49"/>
  <c r="AG7" i="49"/>
  <c r="AF7" i="49"/>
  <c r="AE7" i="49"/>
  <c r="AD7" i="49"/>
  <c r="BC6" i="49"/>
  <c r="BB6" i="49"/>
  <c r="BA6" i="49"/>
  <c r="AT6" i="49"/>
  <c r="AS6" i="49"/>
  <c r="AR6" i="49"/>
  <c r="AO6" i="49"/>
  <c r="AN6" i="49"/>
  <c r="AM6" i="49"/>
  <c r="AL6" i="49"/>
  <c r="AK6" i="49"/>
  <c r="AJ6" i="49"/>
  <c r="AI6" i="49"/>
  <c r="AH6" i="49"/>
  <c r="AG6" i="49"/>
  <c r="AF6" i="49"/>
  <c r="AE6" i="49"/>
  <c r="AD6" i="49"/>
  <c r="BC5" i="49"/>
  <c r="BD612" i="3" s="1"/>
  <c r="BB5" i="49"/>
  <c r="BC612" i="3" s="1"/>
  <c r="BA5" i="49"/>
  <c r="BB612" i="3" s="1"/>
  <c r="AN5" i="49"/>
  <c r="AO612" i="3" s="1"/>
  <c r="AM5" i="49"/>
  <c r="AN612" i="3" s="1"/>
  <c r="AL5" i="49"/>
  <c r="AM612" i="3" s="1"/>
  <c r="AK5" i="49"/>
  <c r="AL612" i="3" s="1"/>
  <c r="AJ5" i="49"/>
  <c r="AK612" i="3" s="1"/>
  <c r="AI5" i="49"/>
  <c r="AJ612" i="3" s="1"/>
  <c r="AH5" i="49"/>
  <c r="AI612" i="3" s="1"/>
  <c r="AG5" i="49"/>
  <c r="AH612" i="3" s="1"/>
  <c r="AF5" i="49"/>
  <c r="AG612" i="3" s="1"/>
  <c r="AE5" i="49"/>
  <c r="AF612" i="3" s="1"/>
  <c r="AD5" i="49"/>
  <c r="AE612" i="3" s="1"/>
  <c r="AL4" i="49"/>
  <c r="AM4" i="49" s="1"/>
  <c r="AN4" i="49" s="1"/>
  <c r="AO4" i="49" s="1"/>
  <c r="AP4" i="49" s="1"/>
  <c r="AQ4" i="49" s="1"/>
  <c r="AR4" i="49" s="1"/>
  <c r="AS4" i="49" s="1"/>
  <c r="AT4" i="49" s="1"/>
  <c r="AU4" i="49" s="1"/>
  <c r="AV4" i="49" s="1"/>
  <c r="AW4" i="49" s="1"/>
  <c r="AX4" i="49" s="1"/>
  <c r="AY4" i="49" s="1"/>
  <c r="AZ4" i="49" s="1"/>
  <c r="BA4" i="49" s="1"/>
  <c r="BB4" i="49" s="1"/>
  <c r="BC4" i="49" s="1"/>
  <c r="L4" i="49"/>
  <c r="M4" i="49" s="1"/>
  <c r="N4" i="49" s="1"/>
  <c r="O4" i="49" s="1"/>
  <c r="P4" i="49" s="1"/>
  <c r="Q4" i="49" s="1"/>
  <c r="R4" i="49" s="1"/>
  <c r="S4" i="49" s="1"/>
  <c r="T4" i="49" s="1"/>
  <c r="U4" i="49" s="1"/>
  <c r="V4" i="49" s="1"/>
  <c r="W4" i="49" s="1"/>
  <c r="X4" i="49" s="1"/>
  <c r="Y4" i="49" s="1"/>
  <c r="Z4" i="49" s="1"/>
  <c r="AA4" i="49" s="1"/>
  <c r="AB4" i="49" s="1"/>
  <c r="K4" i="49"/>
  <c r="A1" i="49"/>
  <c r="BC35" i="16"/>
  <c r="BD648" i="3" s="1"/>
  <c r="BB35" i="16"/>
  <c r="BC648" i="3" s="1"/>
  <c r="BA35" i="16"/>
  <c r="BB648" i="3" s="1"/>
  <c r="AN35" i="16"/>
  <c r="AO648" i="3" s="1"/>
  <c r="AM35" i="16"/>
  <c r="AN648" i="3" s="1"/>
  <c r="AL35" i="16"/>
  <c r="AM648" i="3" s="1"/>
  <c r="AK35" i="16"/>
  <c r="AL648" i="3" s="1"/>
  <c r="AJ35" i="16"/>
  <c r="AK648" i="3" s="1"/>
  <c r="AI35" i="16"/>
  <c r="AJ648" i="3" s="1"/>
  <c r="AH35" i="16"/>
  <c r="AI648" i="3" s="1"/>
  <c r="AG35" i="16"/>
  <c r="AH648" i="3" s="1"/>
  <c r="AF35" i="16"/>
  <c r="AG648" i="3" s="1"/>
  <c r="AE35" i="16"/>
  <c r="AF648" i="3" s="1"/>
  <c r="AD35" i="16"/>
  <c r="AE648" i="3" s="1"/>
  <c r="BC34" i="16"/>
  <c r="BB34" i="16"/>
  <c r="BA34" i="16"/>
  <c r="AN34" i="16"/>
  <c r="AM34" i="16"/>
  <c r="AL34" i="16"/>
  <c r="AK34" i="16"/>
  <c r="AJ34" i="16"/>
  <c r="AI34" i="16"/>
  <c r="AH34" i="16"/>
  <c r="AG34" i="16"/>
  <c r="AF34" i="16"/>
  <c r="AE34" i="16"/>
  <c r="AD34" i="16"/>
  <c r="BC33" i="16"/>
  <c r="BB33" i="16"/>
  <c r="BA33" i="16"/>
  <c r="AQ33" i="16"/>
  <c r="AP33" i="16"/>
  <c r="AO33" i="16"/>
  <c r="AN33" i="16"/>
  <c r="AM33" i="16"/>
  <c r="AL33" i="16"/>
  <c r="AK33" i="16"/>
  <c r="AJ33" i="16"/>
  <c r="AI33" i="16"/>
  <c r="AH33" i="16"/>
  <c r="AG33" i="16"/>
  <c r="AF33" i="16"/>
  <c r="AE33" i="16"/>
  <c r="AD33" i="16"/>
  <c r="BC30" i="16"/>
  <c r="BB30" i="16"/>
  <c r="BA30" i="16"/>
  <c r="AN30" i="16"/>
  <c r="AM30" i="16"/>
  <c r="AL30" i="16"/>
  <c r="AK30" i="16"/>
  <c r="AJ30" i="16"/>
  <c r="AI30" i="16"/>
  <c r="AH30" i="16"/>
  <c r="AG30" i="16"/>
  <c r="AF30" i="16"/>
  <c r="AE30" i="16"/>
  <c r="AD30" i="16"/>
  <c r="BC29" i="16"/>
  <c r="BB29" i="16"/>
  <c r="BA29" i="16"/>
  <c r="AN29" i="16"/>
  <c r="AM29" i="16"/>
  <c r="AL29" i="16"/>
  <c r="AK29" i="16"/>
  <c r="AJ29" i="16"/>
  <c r="AI29" i="16"/>
  <c r="AH29" i="16"/>
  <c r="AG29" i="16"/>
  <c r="AF29" i="16"/>
  <c r="AE29" i="16"/>
  <c r="AD29" i="16"/>
  <c r="BC28" i="16"/>
  <c r="BB28" i="16"/>
  <c r="BA28" i="16"/>
  <c r="AN28" i="16"/>
  <c r="AM28" i="16"/>
  <c r="AL28" i="16"/>
  <c r="AK28" i="16"/>
  <c r="AJ28" i="16"/>
  <c r="AI28" i="16"/>
  <c r="AH28" i="16"/>
  <c r="AG28" i="16"/>
  <c r="AF28" i="16"/>
  <c r="AE28" i="16"/>
  <c r="AD28" i="16"/>
  <c r="BC26" i="16"/>
  <c r="BB26" i="16"/>
  <c r="BA26" i="16"/>
  <c r="AR26" i="16"/>
  <c r="AQ26" i="16"/>
  <c r="AO26" i="16"/>
  <c r="AN26" i="16"/>
  <c r="AM26" i="16"/>
  <c r="AL26" i="16"/>
  <c r="AK26" i="16"/>
  <c r="AJ26" i="16"/>
  <c r="AI26" i="16"/>
  <c r="AH26" i="16"/>
  <c r="AG26" i="16"/>
  <c r="AF26" i="16"/>
  <c r="AE26" i="16"/>
  <c r="AD26" i="16"/>
  <c r="BC25" i="16"/>
  <c r="BB25" i="16"/>
  <c r="BA25" i="16"/>
  <c r="AZ25" i="16"/>
  <c r="AX25" i="16"/>
  <c r="AW25" i="16"/>
  <c r="AU25" i="16"/>
  <c r="AS25" i="16"/>
  <c r="AN25" i="16"/>
  <c r="AM25" i="16"/>
  <c r="AL25" i="16"/>
  <c r="AK25" i="16"/>
  <c r="AJ25" i="16"/>
  <c r="AI25" i="16"/>
  <c r="AH25" i="16"/>
  <c r="AG25" i="16"/>
  <c r="AF25" i="16"/>
  <c r="AE25" i="16"/>
  <c r="AD25" i="16"/>
  <c r="BC24" i="16"/>
  <c r="BB24" i="16"/>
  <c r="BA24" i="16"/>
  <c r="AY24" i="16"/>
  <c r="AX24" i="16"/>
  <c r="AW24" i="16"/>
  <c r="AS24" i="16"/>
  <c r="AN24" i="16"/>
  <c r="AM24" i="16"/>
  <c r="AL24" i="16"/>
  <c r="AK24" i="16"/>
  <c r="AJ24" i="16"/>
  <c r="AI24" i="16"/>
  <c r="AH24" i="16"/>
  <c r="AG24" i="16"/>
  <c r="AF24" i="16"/>
  <c r="AE24" i="16"/>
  <c r="AD24" i="16"/>
  <c r="BC23" i="16"/>
  <c r="BB23" i="16"/>
  <c r="BA23" i="16"/>
  <c r="AZ23" i="16"/>
  <c r="AY23" i="16"/>
  <c r="AX23" i="16"/>
  <c r="AW23" i="16"/>
  <c r="AV23" i="16"/>
  <c r="AU23" i="16"/>
  <c r="AT23" i="16"/>
  <c r="AS23" i="16"/>
  <c r="AR23" i="16"/>
  <c r="AQ23" i="16"/>
  <c r="AP23" i="16"/>
  <c r="AO23" i="16"/>
  <c r="AN23" i="16"/>
  <c r="AM23" i="16"/>
  <c r="AL23" i="16"/>
  <c r="AK23" i="16"/>
  <c r="AJ23" i="16"/>
  <c r="AI23" i="16"/>
  <c r="AH23" i="16"/>
  <c r="AG23" i="16"/>
  <c r="AF23" i="16"/>
  <c r="AE23" i="16"/>
  <c r="AD23" i="16"/>
  <c r="BC22" i="16"/>
  <c r="BD646" i="3" s="1"/>
  <c r="BB22" i="16"/>
  <c r="BC646" i="3" s="1"/>
  <c r="BA22" i="16"/>
  <c r="BB646" i="3" s="1"/>
  <c r="AN22" i="16"/>
  <c r="AO646" i="3" s="1"/>
  <c r="AM22" i="16"/>
  <c r="AN646" i="3" s="1"/>
  <c r="AL22" i="16"/>
  <c r="AM646" i="3" s="1"/>
  <c r="AK22" i="16"/>
  <c r="AL646" i="3" s="1"/>
  <c r="AJ22" i="16"/>
  <c r="AK646" i="3" s="1"/>
  <c r="AI22" i="16"/>
  <c r="AJ646" i="3" s="1"/>
  <c r="AH22" i="16"/>
  <c r="AI646" i="3" s="1"/>
  <c r="AG22" i="16"/>
  <c r="AH646" i="3" s="1"/>
  <c r="AF22" i="16"/>
  <c r="AG646" i="3" s="1"/>
  <c r="AE22" i="16"/>
  <c r="AF646" i="3" s="1"/>
  <c r="AD22" i="16"/>
  <c r="AE646" i="3" s="1"/>
  <c r="BC20" i="16"/>
  <c r="BB20" i="16"/>
  <c r="BA20" i="16"/>
  <c r="AN20" i="16"/>
  <c r="AM20" i="16"/>
  <c r="AL20" i="16"/>
  <c r="AK20" i="16"/>
  <c r="AJ20" i="16"/>
  <c r="AI20" i="16"/>
  <c r="AH20" i="16"/>
  <c r="AG20" i="16"/>
  <c r="AF20" i="16"/>
  <c r="AE20" i="16"/>
  <c r="AD20" i="16"/>
  <c r="BC19" i="16"/>
  <c r="BB19" i="16"/>
  <c r="BA19" i="16"/>
  <c r="AN19" i="16"/>
  <c r="AM19" i="16"/>
  <c r="AL19" i="16"/>
  <c r="AK19" i="16"/>
  <c r="AJ19" i="16"/>
  <c r="AI19" i="16"/>
  <c r="AH19" i="16"/>
  <c r="AG19" i="16"/>
  <c r="AF19" i="16"/>
  <c r="AE19" i="16"/>
  <c r="AD19" i="16"/>
  <c r="BC18" i="16"/>
  <c r="BD651" i="3" s="1"/>
  <c r="BB18" i="16"/>
  <c r="BC651" i="3" s="1"/>
  <c r="BA18" i="16"/>
  <c r="BB651" i="3" s="1"/>
  <c r="AN18" i="16"/>
  <c r="AO651" i="3" s="1"/>
  <c r="AM18" i="16"/>
  <c r="AN651" i="3" s="1"/>
  <c r="AL18" i="16"/>
  <c r="AM651" i="3" s="1"/>
  <c r="AK18" i="16"/>
  <c r="AL651" i="3" s="1"/>
  <c r="AJ18" i="16"/>
  <c r="AK651" i="3" s="1"/>
  <c r="AI18" i="16"/>
  <c r="AJ651" i="3" s="1"/>
  <c r="AH18" i="16"/>
  <c r="AI651" i="3" s="1"/>
  <c r="AG18" i="16"/>
  <c r="AH651" i="3" s="1"/>
  <c r="AF18" i="16"/>
  <c r="AG651" i="3" s="1"/>
  <c r="AE18" i="16"/>
  <c r="AF651" i="3" s="1"/>
  <c r="AD18" i="16"/>
  <c r="AE651" i="3" s="1"/>
  <c r="BC17" i="16"/>
  <c r="BD650" i="3" s="1"/>
  <c r="BB17" i="16"/>
  <c r="BC650" i="3" s="1"/>
  <c r="BA17" i="16"/>
  <c r="BB650" i="3" s="1"/>
  <c r="AN17" i="16"/>
  <c r="AO650" i="3" s="1"/>
  <c r="AM17" i="16"/>
  <c r="AN650" i="3" s="1"/>
  <c r="AL17" i="16"/>
  <c r="AM650" i="3" s="1"/>
  <c r="AK17" i="16"/>
  <c r="AL650" i="3" s="1"/>
  <c r="AJ17" i="16"/>
  <c r="AK650" i="3" s="1"/>
  <c r="AI17" i="16"/>
  <c r="AJ650" i="3" s="1"/>
  <c r="AH17" i="16"/>
  <c r="AI650" i="3" s="1"/>
  <c r="AG17" i="16"/>
  <c r="AH650" i="3" s="1"/>
  <c r="AF17" i="16"/>
  <c r="AG650" i="3" s="1"/>
  <c r="AE17" i="16"/>
  <c r="AF650" i="3" s="1"/>
  <c r="AD17" i="16"/>
  <c r="AE650" i="3" s="1"/>
  <c r="BC16" i="16"/>
  <c r="BB16" i="16"/>
  <c r="BA16" i="16"/>
  <c r="AZ16" i="16"/>
  <c r="AX16" i="16"/>
  <c r="AW16" i="16"/>
  <c r="AV16" i="16"/>
  <c r="AU16" i="16"/>
  <c r="AR16" i="16"/>
  <c r="AN16" i="16"/>
  <c r="AM16" i="16"/>
  <c r="AL16" i="16"/>
  <c r="AK16" i="16"/>
  <c r="AJ16" i="16"/>
  <c r="AI16" i="16"/>
  <c r="AH16" i="16"/>
  <c r="AG16" i="16"/>
  <c r="AF16" i="16"/>
  <c r="AE16" i="16"/>
  <c r="AD16" i="16"/>
  <c r="BC15" i="16"/>
  <c r="BB15" i="16"/>
  <c r="BA15" i="16"/>
  <c r="AN15" i="16"/>
  <c r="AM15" i="16"/>
  <c r="AL15" i="16"/>
  <c r="AK15" i="16"/>
  <c r="AJ15" i="16"/>
  <c r="AI15" i="16"/>
  <c r="AH15" i="16"/>
  <c r="AG15" i="16"/>
  <c r="AF15" i="16"/>
  <c r="AE15" i="16"/>
  <c r="AD15" i="16"/>
  <c r="BC14" i="16"/>
  <c r="BB14" i="16"/>
  <c r="BA14" i="16"/>
  <c r="AN14" i="16"/>
  <c r="AM14" i="16"/>
  <c r="AL14" i="16"/>
  <c r="AK14" i="16"/>
  <c r="AJ14" i="16"/>
  <c r="AI14" i="16"/>
  <c r="AH14" i="16"/>
  <c r="AG14" i="16"/>
  <c r="AF14" i="16"/>
  <c r="AE14" i="16"/>
  <c r="AD14" i="16"/>
  <c r="BC13" i="16"/>
  <c r="BD649" i="3" s="1"/>
  <c r="BB13" i="16"/>
  <c r="BC649" i="3" s="1"/>
  <c r="BA13" i="16"/>
  <c r="BB649" i="3" s="1"/>
  <c r="AN13" i="16"/>
  <c r="AO649" i="3" s="1"/>
  <c r="AM13" i="16"/>
  <c r="AN649" i="3" s="1"/>
  <c r="AL13" i="16"/>
  <c r="AM649" i="3" s="1"/>
  <c r="AK13" i="16"/>
  <c r="AL649" i="3" s="1"/>
  <c r="AJ13" i="16"/>
  <c r="AK649" i="3" s="1"/>
  <c r="AI13" i="16"/>
  <c r="AJ649" i="3" s="1"/>
  <c r="AH13" i="16"/>
  <c r="AI649" i="3" s="1"/>
  <c r="AG13" i="16"/>
  <c r="AH649" i="3" s="1"/>
  <c r="AF13" i="16"/>
  <c r="AG649" i="3" s="1"/>
  <c r="AE13" i="16"/>
  <c r="AF649" i="3" s="1"/>
  <c r="AD13" i="16"/>
  <c r="AE649" i="3" s="1"/>
  <c r="BC12" i="16"/>
  <c r="BD647" i="3" s="1"/>
  <c r="BB12" i="16"/>
  <c r="BC647" i="3" s="1"/>
  <c r="BA12" i="16"/>
  <c r="BB647" i="3" s="1"/>
  <c r="AN12" i="16"/>
  <c r="AO647" i="3" s="1"/>
  <c r="AM12" i="16"/>
  <c r="AN647" i="3" s="1"/>
  <c r="AL12" i="16"/>
  <c r="AM647" i="3" s="1"/>
  <c r="AK12" i="16"/>
  <c r="AL647" i="3" s="1"/>
  <c r="AJ12" i="16"/>
  <c r="AK647" i="3" s="1"/>
  <c r="AI12" i="16"/>
  <c r="AJ647" i="3" s="1"/>
  <c r="AH12" i="16"/>
  <c r="AI647" i="3" s="1"/>
  <c r="AG12" i="16"/>
  <c r="AH647" i="3" s="1"/>
  <c r="AF12" i="16"/>
  <c r="AG647" i="3" s="1"/>
  <c r="AE12" i="16"/>
  <c r="AF647" i="3" s="1"/>
  <c r="AD12" i="16"/>
  <c r="AE647" i="3" s="1"/>
  <c r="BC11" i="16"/>
  <c r="BB11" i="16"/>
  <c r="BA11" i="16"/>
  <c r="AN11" i="16"/>
  <c r="AM11" i="16"/>
  <c r="AL11" i="16"/>
  <c r="AK11" i="16"/>
  <c r="AJ11" i="16"/>
  <c r="AI11" i="16"/>
  <c r="AH11" i="16"/>
  <c r="AG11" i="16"/>
  <c r="AF11" i="16"/>
  <c r="AE11" i="16"/>
  <c r="AD11" i="16"/>
  <c r="BC10" i="16"/>
  <c r="BB10" i="16"/>
  <c r="BA10" i="16"/>
  <c r="AZ10" i="16"/>
  <c r="AW10" i="16"/>
  <c r="AU10" i="16"/>
  <c r="AT10" i="16"/>
  <c r="AR10" i="16"/>
  <c r="AP10" i="16"/>
  <c r="AN10" i="16"/>
  <c r="AM10" i="16"/>
  <c r="AL10" i="16"/>
  <c r="AK10" i="16"/>
  <c r="AJ10" i="16"/>
  <c r="AI10" i="16"/>
  <c r="AH10" i="16"/>
  <c r="AG10" i="16"/>
  <c r="AF10" i="16"/>
  <c r="AE10" i="16"/>
  <c r="AD10" i="16"/>
  <c r="BC8" i="16"/>
  <c r="BB8" i="16"/>
  <c r="BA8" i="16"/>
  <c r="AZ8" i="16"/>
  <c r="AY8" i="16"/>
  <c r="AX8" i="16"/>
  <c r="AW8" i="16"/>
  <c r="AV8" i="16"/>
  <c r="AR8" i="16"/>
  <c r="AQ8" i="16"/>
  <c r="AN8" i="16"/>
  <c r="AM8" i="16"/>
  <c r="AL8" i="16"/>
  <c r="AK8" i="16"/>
  <c r="AJ8" i="16"/>
  <c r="AI8" i="16"/>
  <c r="AH8" i="16"/>
  <c r="AG8" i="16"/>
  <c r="AF8" i="16"/>
  <c r="AE8" i="16"/>
  <c r="AD8" i="16"/>
  <c r="BC7" i="16"/>
  <c r="BB7" i="16"/>
  <c r="BA7" i="16"/>
  <c r="AY7" i="16"/>
  <c r="AV7" i="16"/>
  <c r="AR7" i="16"/>
  <c r="AQ7" i="16"/>
  <c r="AN7" i="16"/>
  <c r="AM7" i="16"/>
  <c r="AL7" i="16"/>
  <c r="AK7" i="16"/>
  <c r="AJ7" i="16"/>
  <c r="AI7" i="16"/>
  <c r="AH7" i="16"/>
  <c r="AG7" i="16"/>
  <c r="AF7" i="16"/>
  <c r="AE7" i="16"/>
  <c r="AD7" i="16"/>
  <c r="BC6" i="16"/>
  <c r="BB6" i="16"/>
  <c r="BA6" i="16"/>
  <c r="AN6" i="16"/>
  <c r="AM6" i="16"/>
  <c r="AL6" i="16"/>
  <c r="AK6" i="16"/>
  <c r="AJ6" i="16"/>
  <c r="AI6" i="16"/>
  <c r="AH6" i="16"/>
  <c r="AG6" i="16"/>
  <c r="AF6" i="16"/>
  <c r="AE6" i="16"/>
  <c r="AD6" i="16"/>
  <c r="BC5" i="16"/>
  <c r="BD632" i="3" s="1"/>
  <c r="BB5" i="16"/>
  <c r="BC632" i="3" s="1"/>
  <c r="BA5" i="16"/>
  <c r="BB632" i="3" s="1"/>
  <c r="AN5" i="16"/>
  <c r="AO632" i="3" s="1"/>
  <c r="AM5" i="16"/>
  <c r="AN632" i="3" s="1"/>
  <c r="AL5" i="16"/>
  <c r="AM632" i="3" s="1"/>
  <c r="AK5" i="16"/>
  <c r="AL632" i="3" s="1"/>
  <c r="AJ5" i="16"/>
  <c r="AK632" i="3" s="1"/>
  <c r="AI5" i="16"/>
  <c r="AJ632" i="3" s="1"/>
  <c r="AH5" i="16"/>
  <c r="AI632" i="3" s="1"/>
  <c r="AG5" i="16"/>
  <c r="AH632" i="3" s="1"/>
  <c r="AF5" i="16"/>
  <c r="AG632" i="3" s="1"/>
  <c r="AE5" i="16"/>
  <c r="AF632" i="3" s="1"/>
  <c r="AD5" i="16"/>
  <c r="AE632" i="3" s="1"/>
  <c r="AL4" i="16"/>
  <c r="AM4" i="16" s="1"/>
  <c r="AN4" i="16" s="1"/>
  <c r="AO4" i="16" s="1"/>
  <c r="AP4" i="16" s="1"/>
  <c r="AQ4" i="16" s="1"/>
  <c r="AR4" i="16" s="1"/>
  <c r="AS4" i="16" s="1"/>
  <c r="AT4" i="16" s="1"/>
  <c r="AU4" i="16" s="1"/>
  <c r="AV4" i="16" s="1"/>
  <c r="AW4" i="16" s="1"/>
  <c r="AX4" i="16" s="1"/>
  <c r="AY4" i="16" s="1"/>
  <c r="AZ4" i="16" s="1"/>
  <c r="BA4" i="16" s="1"/>
  <c r="BB4" i="16" s="1"/>
  <c r="BC4" i="16" s="1"/>
  <c r="K4" i="16"/>
  <c r="L4" i="16" s="1"/>
  <c r="M4" i="16" s="1"/>
  <c r="N4" i="16" s="1"/>
  <c r="O4" i="16" s="1"/>
  <c r="P4" i="16" s="1"/>
  <c r="Q4" i="16" s="1"/>
  <c r="R4" i="16" s="1"/>
  <c r="S4" i="16" s="1"/>
  <c r="T4" i="16" s="1"/>
  <c r="U4" i="16" s="1"/>
  <c r="V4" i="16" s="1"/>
  <c r="W4" i="16" s="1"/>
  <c r="X4" i="16" s="1"/>
  <c r="Y4" i="16" s="1"/>
  <c r="Z4" i="16" s="1"/>
  <c r="AA4" i="16" s="1"/>
  <c r="AB4" i="16" s="1"/>
  <c r="A1" i="16"/>
  <c r="BC71" i="15"/>
  <c r="BB71" i="15"/>
  <c r="BA71" i="15"/>
  <c r="AN71" i="15"/>
  <c r="AM71" i="15"/>
  <c r="AL71" i="15"/>
  <c r="AK71" i="15"/>
  <c r="AJ71" i="15"/>
  <c r="AI71" i="15"/>
  <c r="AH71" i="15"/>
  <c r="AG71" i="15"/>
  <c r="AF71" i="15"/>
  <c r="AE71" i="15"/>
  <c r="AD71" i="15"/>
  <c r="BC70" i="15"/>
  <c r="BB70" i="15"/>
  <c r="BA70" i="15"/>
  <c r="AN70" i="15"/>
  <c r="AM70" i="15"/>
  <c r="AL70" i="15"/>
  <c r="AK70" i="15"/>
  <c r="AJ70" i="15"/>
  <c r="AI70" i="15"/>
  <c r="AH70" i="15"/>
  <c r="AG70" i="15"/>
  <c r="AF70" i="15"/>
  <c r="AE70" i="15"/>
  <c r="AD70" i="15"/>
  <c r="BC69" i="15"/>
  <c r="BB69" i="15"/>
  <c r="BA69" i="15"/>
  <c r="AN69" i="15"/>
  <c r="AM69" i="15"/>
  <c r="AL69" i="15"/>
  <c r="AK69" i="15"/>
  <c r="AJ69" i="15"/>
  <c r="AI69" i="15"/>
  <c r="AH69" i="15"/>
  <c r="AG69" i="15"/>
  <c r="AF69" i="15"/>
  <c r="AE69" i="15"/>
  <c r="AD69" i="15"/>
  <c r="BC68" i="15"/>
  <c r="BB68" i="15"/>
  <c r="BA68" i="15"/>
  <c r="AN68" i="15"/>
  <c r="AM68" i="15"/>
  <c r="AL68" i="15"/>
  <c r="AK68" i="15"/>
  <c r="AJ68" i="15"/>
  <c r="AI68" i="15"/>
  <c r="AH68" i="15"/>
  <c r="AG68" i="15"/>
  <c r="AF68" i="15"/>
  <c r="AE68" i="15"/>
  <c r="AD68" i="15"/>
  <c r="BC67" i="15"/>
  <c r="BB67" i="15"/>
  <c r="BA67" i="15"/>
  <c r="AN67" i="15"/>
  <c r="AM67" i="15"/>
  <c r="AL67" i="15"/>
  <c r="AK67" i="15"/>
  <c r="AJ67" i="15"/>
  <c r="AI67" i="15"/>
  <c r="AH67" i="15"/>
  <c r="AG67" i="15"/>
  <c r="AF67" i="15"/>
  <c r="AE67" i="15"/>
  <c r="AD67" i="15"/>
  <c r="BC66" i="15"/>
  <c r="BB66" i="15"/>
  <c r="BA66" i="15"/>
  <c r="AN66" i="15"/>
  <c r="AM66" i="15"/>
  <c r="AL66" i="15"/>
  <c r="AK66" i="15"/>
  <c r="AJ66" i="15"/>
  <c r="AI66" i="15"/>
  <c r="AH66" i="15"/>
  <c r="AG66" i="15"/>
  <c r="AF66" i="15"/>
  <c r="AE66" i="15"/>
  <c r="AD66" i="15"/>
  <c r="BC65" i="15"/>
  <c r="BB65" i="15"/>
  <c r="BA65" i="15"/>
  <c r="AZ65" i="15"/>
  <c r="AY65" i="15"/>
  <c r="AX65" i="15"/>
  <c r="AN65" i="15"/>
  <c r="AM65" i="15"/>
  <c r="AL65" i="15"/>
  <c r="AK65" i="15"/>
  <c r="AJ65" i="15"/>
  <c r="AI65" i="15"/>
  <c r="AH65" i="15"/>
  <c r="AG65" i="15"/>
  <c r="AF65" i="15"/>
  <c r="AE65" i="15"/>
  <c r="AD65" i="15"/>
  <c r="BC64" i="15"/>
  <c r="BB64" i="15"/>
  <c r="BA64" i="15"/>
  <c r="AN64" i="15"/>
  <c r="AM64" i="15"/>
  <c r="AL64" i="15"/>
  <c r="AK64" i="15"/>
  <c r="AJ64" i="15"/>
  <c r="AI64" i="15"/>
  <c r="AH64" i="15"/>
  <c r="AG64" i="15"/>
  <c r="AF64" i="15"/>
  <c r="AE64" i="15"/>
  <c r="AD64" i="15"/>
  <c r="BC63" i="15"/>
  <c r="BD674" i="3" s="1"/>
  <c r="BB63" i="15"/>
  <c r="BC674" i="3" s="1"/>
  <c r="BA63" i="15"/>
  <c r="BB674" i="3" s="1"/>
  <c r="AN63" i="15"/>
  <c r="AO674" i="3" s="1"/>
  <c r="AM63" i="15"/>
  <c r="AN674" i="3" s="1"/>
  <c r="AL63" i="15"/>
  <c r="AM674" i="3" s="1"/>
  <c r="AK63" i="15"/>
  <c r="AL674" i="3" s="1"/>
  <c r="AJ63" i="15"/>
  <c r="AK674" i="3" s="1"/>
  <c r="AI63" i="15"/>
  <c r="AJ674" i="3" s="1"/>
  <c r="AH63" i="15"/>
  <c r="AI674" i="3" s="1"/>
  <c r="AG63" i="15"/>
  <c r="AH674" i="3" s="1"/>
  <c r="AF63" i="15"/>
  <c r="AG674" i="3" s="1"/>
  <c r="AE63" i="15"/>
  <c r="AF674" i="3" s="1"/>
  <c r="AD63" i="15"/>
  <c r="AE674" i="3" s="1"/>
  <c r="BC60" i="15"/>
  <c r="BB60" i="15"/>
  <c r="BA60" i="15"/>
  <c r="AN60" i="15"/>
  <c r="AM60" i="15"/>
  <c r="AL60" i="15"/>
  <c r="AK60" i="15"/>
  <c r="AJ60" i="15"/>
  <c r="AI60" i="15"/>
  <c r="AH60" i="15"/>
  <c r="AG60" i="15"/>
  <c r="AF60" i="15"/>
  <c r="AE60" i="15"/>
  <c r="AD60" i="15"/>
  <c r="BC59" i="15"/>
  <c r="BB59" i="15"/>
  <c r="BA59" i="15"/>
  <c r="AN59" i="15"/>
  <c r="AM59" i="15"/>
  <c r="AL59" i="15"/>
  <c r="AK59" i="15"/>
  <c r="AJ59" i="15"/>
  <c r="AI59" i="15"/>
  <c r="AH59" i="15"/>
  <c r="AG59" i="15"/>
  <c r="AF59" i="15"/>
  <c r="AE59" i="15"/>
  <c r="AD59" i="15"/>
  <c r="BC58" i="15"/>
  <c r="BB58" i="15"/>
  <c r="BA58" i="15"/>
  <c r="AZ58" i="15"/>
  <c r="AY58" i="15"/>
  <c r="AX58" i="15"/>
  <c r="AN58" i="15"/>
  <c r="AM58" i="15"/>
  <c r="AL58" i="15"/>
  <c r="AK58" i="15"/>
  <c r="AJ58" i="15"/>
  <c r="AI58" i="15"/>
  <c r="AH58" i="15"/>
  <c r="AG58" i="15"/>
  <c r="AF58" i="15"/>
  <c r="AE58" i="15"/>
  <c r="AD58" i="15"/>
  <c r="BC57" i="15"/>
  <c r="BB57" i="15"/>
  <c r="BA57" i="15"/>
  <c r="AN57" i="15"/>
  <c r="AM57" i="15"/>
  <c r="AL57" i="15"/>
  <c r="AK57" i="15"/>
  <c r="AJ57" i="15"/>
  <c r="AI57" i="15"/>
  <c r="AH57" i="15"/>
  <c r="AG57" i="15"/>
  <c r="AF57" i="15"/>
  <c r="AE57" i="15"/>
  <c r="AD57" i="15"/>
  <c r="BC56" i="15"/>
  <c r="BB56" i="15"/>
  <c r="BA56" i="15"/>
  <c r="AN56" i="15"/>
  <c r="AM56" i="15"/>
  <c r="AL56" i="15"/>
  <c r="AK56" i="15"/>
  <c r="AJ56" i="15"/>
  <c r="AI56" i="15"/>
  <c r="AH56" i="15"/>
  <c r="AG56" i="15"/>
  <c r="AF56" i="15"/>
  <c r="AE56" i="15"/>
  <c r="AD56" i="15"/>
  <c r="BC55" i="15"/>
  <c r="BB55" i="15"/>
  <c r="BA55" i="15"/>
  <c r="AN55" i="15"/>
  <c r="AM55" i="15"/>
  <c r="AL55" i="15"/>
  <c r="AK55" i="15"/>
  <c r="AJ55" i="15"/>
  <c r="AI55" i="15"/>
  <c r="AH55" i="15"/>
  <c r="AG55" i="15"/>
  <c r="AF55" i="15"/>
  <c r="AE55" i="15"/>
  <c r="AD55" i="15"/>
  <c r="BC54" i="15"/>
  <c r="BB54" i="15"/>
  <c r="BA54" i="15"/>
  <c r="AN54" i="15"/>
  <c r="AM54" i="15"/>
  <c r="AL54" i="15"/>
  <c r="AK54" i="15"/>
  <c r="AJ54" i="15"/>
  <c r="AI54" i="15"/>
  <c r="AH54" i="15"/>
  <c r="AG54" i="15"/>
  <c r="AF54" i="15"/>
  <c r="AE54" i="15"/>
  <c r="AD54" i="15"/>
  <c r="BC53" i="15"/>
  <c r="BB53" i="15"/>
  <c r="BA53" i="15"/>
  <c r="AN53" i="15"/>
  <c r="AM53" i="15"/>
  <c r="AL53" i="15"/>
  <c r="AK53" i="15"/>
  <c r="AJ53" i="15"/>
  <c r="AI53" i="15"/>
  <c r="AH53" i="15"/>
  <c r="AG53" i="15"/>
  <c r="AF53" i="15"/>
  <c r="AE53" i="15"/>
  <c r="AD53" i="15"/>
  <c r="BC52" i="15"/>
  <c r="BB52" i="15"/>
  <c r="BA52" i="15"/>
  <c r="AN52" i="15"/>
  <c r="AM52" i="15"/>
  <c r="AL52" i="15"/>
  <c r="AK52" i="15"/>
  <c r="AJ52" i="15"/>
  <c r="AI52" i="15"/>
  <c r="AH52" i="15"/>
  <c r="AG52" i="15"/>
  <c r="AF52" i="15"/>
  <c r="AE52" i="15"/>
  <c r="AD52" i="15"/>
  <c r="BC51" i="15"/>
  <c r="BB51" i="15"/>
  <c r="BA51" i="15"/>
  <c r="AN51" i="15"/>
  <c r="AM51" i="15"/>
  <c r="AL51" i="15"/>
  <c r="AK51" i="15"/>
  <c r="AJ51" i="15"/>
  <c r="AI51" i="15"/>
  <c r="AH51" i="15"/>
  <c r="AG51" i="15"/>
  <c r="AF51" i="15"/>
  <c r="AE51" i="15"/>
  <c r="AD51" i="15"/>
  <c r="BC50" i="15"/>
  <c r="BB50" i="15"/>
  <c r="BA50" i="15"/>
  <c r="AN50" i="15"/>
  <c r="AM50" i="15"/>
  <c r="AL50" i="15"/>
  <c r="AK50" i="15"/>
  <c r="AJ50" i="15"/>
  <c r="AI50" i="15"/>
  <c r="AH50" i="15"/>
  <c r="AG50" i="15"/>
  <c r="AF50" i="15"/>
  <c r="AE50" i="15"/>
  <c r="AD50" i="15"/>
  <c r="BC49" i="15"/>
  <c r="BD678" i="3" s="1"/>
  <c r="BB49" i="15"/>
  <c r="BC678" i="3" s="1"/>
  <c r="BA49" i="15"/>
  <c r="BB678" i="3" s="1"/>
  <c r="AN49" i="15"/>
  <c r="AO678" i="3" s="1"/>
  <c r="AM49" i="15"/>
  <c r="AN678" i="3" s="1"/>
  <c r="AL49" i="15"/>
  <c r="AM678" i="3" s="1"/>
  <c r="AK49" i="15"/>
  <c r="AL678" i="3" s="1"/>
  <c r="AJ49" i="15"/>
  <c r="AK678" i="3" s="1"/>
  <c r="AI49" i="15"/>
  <c r="AJ678" i="3" s="1"/>
  <c r="AH49" i="15"/>
  <c r="AI678" i="3" s="1"/>
  <c r="AG49" i="15"/>
  <c r="AH678" i="3" s="1"/>
  <c r="AF49" i="15"/>
  <c r="AG678" i="3" s="1"/>
  <c r="AE49" i="15"/>
  <c r="AF678" i="3" s="1"/>
  <c r="AD49" i="15"/>
  <c r="AE678" i="3" s="1"/>
  <c r="BC47" i="15"/>
  <c r="BB47" i="15"/>
  <c r="BA47" i="15"/>
  <c r="AN47" i="15"/>
  <c r="AM47" i="15"/>
  <c r="AL47" i="15"/>
  <c r="AK47" i="15"/>
  <c r="AJ47" i="15"/>
  <c r="AI47" i="15"/>
  <c r="AH47" i="15"/>
  <c r="AG47" i="15"/>
  <c r="AF47" i="15"/>
  <c r="AE47" i="15"/>
  <c r="AD47" i="15"/>
  <c r="BC46" i="15"/>
  <c r="BB46" i="15"/>
  <c r="BA46" i="15"/>
  <c r="AN46" i="15"/>
  <c r="AM46" i="15"/>
  <c r="AL46" i="15"/>
  <c r="AK46" i="15"/>
  <c r="AJ46" i="15"/>
  <c r="AI46" i="15"/>
  <c r="AH46" i="15"/>
  <c r="AG46" i="15"/>
  <c r="AF46" i="15"/>
  <c r="AE46" i="15"/>
  <c r="AD46" i="15"/>
  <c r="BC45" i="15"/>
  <c r="BB45" i="15"/>
  <c r="BA45" i="15"/>
  <c r="AN45" i="15"/>
  <c r="AM45" i="15"/>
  <c r="AL45" i="15"/>
  <c r="AK45" i="15"/>
  <c r="AJ45" i="15"/>
  <c r="AI45" i="15"/>
  <c r="AH45" i="15"/>
  <c r="AG45" i="15"/>
  <c r="AF45" i="15"/>
  <c r="AE45" i="15"/>
  <c r="AD45" i="15"/>
  <c r="BC44" i="15"/>
  <c r="BB44" i="15"/>
  <c r="BA44" i="15"/>
  <c r="AN44" i="15"/>
  <c r="AM44" i="15"/>
  <c r="AL44" i="15"/>
  <c r="AK44" i="15"/>
  <c r="AJ44" i="15"/>
  <c r="AI44" i="15"/>
  <c r="AH44" i="15"/>
  <c r="AG44" i="15"/>
  <c r="AF44" i="15"/>
  <c r="AE44" i="15"/>
  <c r="AD44" i="15"/>
  <c r="BC43" i="15"/>
  <c r="BB43" i="15"/>
  <c r="BA43" i="15"/>
  <c r="AN43" i="15"/>
  <c r="AM43" i="15"/>
  <c r="AL43" i="15"/>
  <c r="AK43" i="15"/>
  <c r="AJ43" i="15"/>
  <c r="AI43" i="15"/>
  <c r="AH43" i="15"/>
  <c r="AG43" i="15"/>
  <c r="AF43" i="15"/>
  <c r="AE43" i="15"/>
  <c r="AD43" i="15"/>
  <c r="BC42" i="15"/>
  <c r="BB42" i="15"/>
  <c r="BA42" i="15"/>
  <c r="AN42" i="15"/>
  <c r="AM42" i="15"/>
  <c r="AL42" i="15"/>
  <c r="AK42" i="15"/>
  <c r="AJ42" i="15"/>
  <c r="AI42" i="15"/>
  <c r="AH42" i="15"/>
  <c r="AG42" i="15"/>
  <c r="AF42" i="15"/>
  <c r="AE42" i="15"/>
  <c r="AD42" i="15"/>
  <c r="BC41" i="15"/>
  <c r="BB41" i="15"/>
  <c r="BA41" i="15"/>
  <c r="AN41" i="15"/>
  <c r="AM41" i="15"/>
  <c r="AL41" i="15"/>
  <c r="AK41" i="15"/>
  <c r="AJ41" i="15"/>
  <c r="AI41" i="15"/>
  <c r="AH41" i="15"/>
  <c r="AG41" i="15"/>
  <c r="AF41" i="15"/>
  <c r="AE41" i="15"/>
  <c r="AD41" i="15"/>
  <c r="BC40" i="15"/>
  <c r="BB40" i="15"/>
  <c r="BA40" i="15"/>
  <c r="AN40" i="15"/>
  <c r="AM40" i="15"/>
  <c r="AL40" i="15"/>
  <c r="AK40" i="15"/>
  <c r="AJ40" i="15"/>
  <c r="AI40" i="15"/>
  <c r="AH40" i="15"/>
  <c r="AG40" i="15"/>
  <c r="AF40" i="15"/>
  <c r="AE40" i="15"/>
  <c r="AD40" i="15"/>
  <c r="BC39" i="15"/>
  <c r="BD673" i="3" s="1"/>
  <c r="BB39" i="15"/>
  <c r="BC673" i="3" s="1"/>
  <c r="BA39" i="15"/>
  <c r="BB673" i="3" s="1"/>
  <c r="AN39" i="15"/>
  <c r="AO673" i="3" s="1"/>
  <c r="AM39" i="15"/>
  <c r="AN673" i="3" s="1"/>
  <c r="AL39" i="15"/>
  <c r="AM673" i="3" s="1"/>
  <c r="AK39" i="15"/>
  <c r="AL673" i="3" s="1"/>
  <c r="AJ39" i="15"/>
  <c r="AK673" i="3" s="1"/>
  <c r="AI39" i="15"/>
  <c r="AJ673" i="3" s="1"/>
  <c r="AH39" i="15"/>
  <c r="AI673" i="3" s="1"/>
  <c r="AG39" i="15"/>
  <c r="AH673" i="3" s="1"/>
  <c r="AF39" i="15"/>
  <c r="AG673" i="3" s="1"/>
  <c r="AE39" i="15"/>
  <c r="AF673" i="3" s="1"/>
  <c r="AD39" i="15"/>
  <c r="AE673" i="3" s="1"/>
  <c r="BC37" i="15"/>
  <c r="BD681" i="3" s="1"/>
  <c r="BB37" i="15"/>
  <c r="BC681" i="3" s="1"/>
  <c r="BA37" i="15"/>
  <c r="BB681" i="3" s="1"/>
  <c r="AN37" i="15"/>
  <c r="AO681" i="3" s="1"/>
  <c r="AM37" i="15"/>
  <c r="AN681" i="3" s="1"/>
  <c r="AL37" i="15"/>
  <c r="AM681" i="3" s="1"/>
  <c r="AK37" i="15"/>
  <c r="AL681" i="3" s="1"/>
  <c r="AJ37" i="15"/>
  <c r="AK681" i="3" s="1"/>
  <c r="AI37" i="15"/>
  <c r="AJ681" i="3" s="1"/>
  <c r="AH37" i="15"/>
  <c r="AI681" i="3" s="1"/>
  <c r="AG37" i="15"/>
  <c r="AH681" i="3" s="1"/>
  <c r="AF37" i="15"/>
  <c r="AG681" i="3" s="1"/>
  <c r="AE37" i="15"/>
  <c r="AF681" i="3" s="1"/>
  <c r="AD37" i="15"/>
  <c r="AE681" i="3" s="1"/>
  <c r="BC36" i="15"/>
  <c r="BB36" i="15"/>
  <c r="BA36" i="15"/>
  <c r="AN36" i="15"/>
  <c r="AM36" i="15"/>
  <c r="AL36" i="15"/>
  <c r="AK36" i="15"/>
  <c r="AJ36" i="15"/>
  <c r="AI36" i="15"/>
  <c r="AH36" i="15"/>
  <c r="AG36" i="15"/>
  <c r="AF36" i="15"/>
  <c r="AE36" i="15"/>
  <c r="AD36" i="15"/>
  <c r="BC35" i="15"/>
  <c r="BD679" i="3" s="1"/>
  <c r="BB35" i="15"/>
  <c r="BC679" i="3" s="1"/>
  <c r="BA35" i="15"/>
  <c r="BB679" i="3" s="1"/>
  <c r="AW35" i="15"/>
  <c r="AX679" i="3" s="1"/>
  <c r="AN35" i="15"/>
  <c r="AO679" i="3" s="1"/>
  <c r="AM35" i="15"/>
  <c r="AN679" i="3" s="1"/>
  <c r="AL35" i="15"/>
  <c r="AM679" i="3" s="1"/>
  <c r="AK35" i="15"/>
  <c r="AL679" i="3" s="1"/>
  <c r="AJ35" i="15"/>
  <c r="AK679" i="3" s="1"/>
  <c r="AI35" i="15"/>
  <c r="AJ679" i="3" s="1"/>
  <c r="AH35" i="15"/>
  <c r="AI679" i="3" s="1"/>
  <c r="AG35" i="15"/>
  <c r="AH679" i="3" s="1"/>
  <c r="AF35" i="15"/>
  <c r="AG679" i="3" s="1"/>
  <c r="AE35" i="15"/>
  <c r="AF679" i="3" s="1"/>
  <c r="AD35" i="15"/>
  <c r="AE679" i="3" s="1"/>
  <c r="BC34" i="15"/>
  <c r="BB34" i="15"/>
  <c r="BA34" i="15"/>
  <c r="AN34" i="15"/>
  <c r="AM34" i="15"/>
  <c r="AL34" i="15"/>
  <c r="AK34" i="15"/>
  <c r="AJ34" i="15"/>
  <c r="AI34" i="15"/>
  <c r="AH34" i="15"/>
  <c r="AG34" i="15"/>
  <c r="AF34" i="15"/>
  <c r="AE34" i="15"/>
  <c r="AD34" i="15"/>
  <c r="BC33" i="15"/>
  <c r="BB33" i="15"/>
  <c r="BA33" i="15"/>
  <c r="AN33" i="15"/>
  <c r="AM33" i="15"/>
  <c r="AL33" i="15"/>
  <c r="AK33" i="15"/>
  <c r="AJ33" i="15"/>
  <c r="AI33" i="15"/>
  <c r="AH33" i="15"/>
  <c r="AG33" i="15"/>
  <c r="AF33" i="15"/>
  <c r="AE33" i="15"/>
  <c r="AD33" i="15"/>
  <c r="BC32" i="15"/>
  <c r="BB32" i="15"/>
  <c r="BA32" i="15"/>
  <c r="AN32" i="15"/>
  <c r="AM32" i="15"/>
  <c r="AL32" i="15"/>
  <c r="AK32" i="15"/>
  <c r="AJ32" i="15"/>
  <c r="AI32" i="15"/>
  <c r="AH32" i="15"/>
  <c r="AG32" i="15"/>
  <c r="AF32" i="15"/>
  <c r="AE32" i="15"/>
  <c r="AD32" i="15"/>
  <c r="BC31" i="15"/>
  <c r="BD677" i="3" s="1"/>
  <c r="BB31" i="15"/>
  <c r="BC677" i="3" s="1"/>
  <c r="BA31" i="15"/>
  <c r="BB677" i="3" s="1"/>
  <c r="AN31" i="15"/>
  <c r="AO677" i="3" s="1"/>
  <c r="AM31" i="15"/>
  <c r="AN677" i="3" s="1"/>
  <c r="AL31" i="15"/>
  <c r="AM677" i="3" s="1"/>
  <c r="AK31" i="15"/>
  <c r="AL677" i="3" s="1"/>
  <c r="AJ31" i="15"/>
  <c r="AK677" i="3" s="1"/>
  <c r="AI31" i="15"/>
  <c r="AJ677" i="3" s="1"/>
  <c r="AH31" i="15"/>
  <c r="AI677" i="3" s="1"/>
  <c r="AG31" i="15"/>
  <c r="AH677" i="3" s="1"/>
  <c r="AF31" i="15"/>
  <c r="AG677" i="3" s="1"/>
  <c r="AE31" i="15"/>
  <c r="AF677" i="3" s="1"/>
  <c r="AD31" i="15"/>
  <c r="AE677" i="3" s="1"/>
  <c r="BC30" i="15"/>
  <c r="BD676" i="3" s="1"/>
  <c r="BB30" i="15"/>
  <c r="BC676" i="3" s="1"/>
  <c r="BA30" i="15"/>
  <c r="BB676" i="3" s="1"/>
  <c r="AN30" i="15"/>
  <c r="AO676" i="3" s="1"/>
  <c r="AM30" i="15"/>
  <c r="AN676" i="3" s="1"/>
  <c r="AL30" i="15"/>
  <c r="AM676" i="3" s="1"/>
  <c r="AK30" i="15"/>
  <c r="AL676" i="3" s="1"/>
  <c r="AJ30" i="15"/>
  <c r="AK676" i="3" s="1"/>
  <c r="AI30" i="15"/>
  <c r="AJ676" i="3" s="1"/>
  <c r="AH30" i="15"/>
  <c r="AI676" i="3" s="1"/>
  <c r="AG30" i="15"/>
  <c r="AH676" i="3" s="1"/>
  <c r="AF30" i="15"/>
  <c r="AG676" i="3" s="1"/>
  <c r="AE30" i="15"/>
  <c r="AF676" i="3" s="1"/>
  <c r="AD30" i="15"/>
  <c r="AE676" i="3" s="1"/>
  <c r="BC29" i="15"/>
  <c r="BD675" i="3" s="1"/>
  <c r="BB29" i="15"/>
  <c r="BC675" i="3" s="1"/>
  <c r="BA29" i="15"/>
  <c r="BB675" i="3" s="1"/>
  <c r="AN29" i="15"/>
  <c r="AO675" i="3" s="1"/>
  <c r="AM29" i="15"/>
  <c r="AN675" i="3" s="1"/>
  <c r="AL29" i="15"/>
  <c r="AM675" i="3" s="1"/>
  <c r="AK29" i="15"/>
  <c r="AL675" i="3" s="1"/>
  <c r="AJ29" i="15"/>
  <c r="AK675" i="3" s="1"/>
  <c r="AI29" i="15"/>
  <c r="AJ675" i="3" s="1"/>
  <c r="AH29" i="15"/>
  <c r="AI675" i="3" s="1"/>
  <c r="AG29" i="15"/>
  <c r="AH675" i="3" s="1"/>
  <c r="AF29" i="15"/>
  <c r="AG675" i="3" s="1"/>
  <c r="AE29" i="15"/>
  <c r="AF675" i="3" s="1"/>
  <c r="AD29" i="15"/>
  <c r="AE675" i="3" s="1"/>
  <c r="BC28" i="15"/>
  <c r="BB28" i="15"/>
  <c r="BA28" i="15"/>
  <c r="AN28" i="15"/>
  <c r="AM28" i="15"/>
  <c r="AL28" i="15"/>
  <c r="AK28" i="15"/>
  <c r="AJ28" i="15"/>
  <c r="AI28" i="15"/>
  <c r="AH28" i="15"/>
  <c r="AG28" i="15"/>
  <c r="AF28" i="15"/>
  <c r="AE28" i="15"/>
  <c r="AD28" i="15"/>
  <c r="BC27" i="15"/>
  <c r="BB27" i="15"/>
  <c r="BA27" i="15"/>
  <c r="AN27" i="15"/>
  <c r="AM27" i="15"/>
  <c r="AL27" i="15"/>
  <c r="AK27" i="15"/>
  <c r="AJ27" i="15"/>
  <c r="AI27" i="15"/>
  <c r="AH27" i="15"/>
  <c r="AG27" i="15"/>
  <c r="AF27" i="15"/>
  <c r="AE27" i="15"/>
  <c r="AD27" i="15"/>
  <c r="BC26" i="15"/>
  <c r="BB26" i="15"/>
  <c r="BA26" i="15"/>
  <c r="AN26" i="15"/>
  <c r="AM26" i="15"/>
  <c r="AL26" i="15"/>
  <c r="AK26" i="15"/>
  <c r="AJ26" i="15"/>
  <c r="AI26" i="15"/>
  <c r="AH26" i="15"/>
  <c r="AG26" i="15"/>
  <c r="AF26" i="15"/>
  <c r="AE26" i="15"/>
  <c r="AD26" i="15"/>
  <c r="BC24" i="15"/>
  <c r="BB24" i="15"/>
  <c r="BA24" i="15"/>
  <c r="AN24" i="15"/>
  <c r="AM24" i="15"/>
  <c r="AL24" i="15"/>
  <c r="AK24" i="15"/>
  <c r="AJ24" i="15"/>
  <c r="AI24" i="15"/>
  <c r="AH24" i="15"/>
  <c r="AG24" i="15"/>
  <c r="AF24" i="15"/>
  <c r="AE24" i="15"/>
  <c r="AD24" i="15"/>
  <c r="BC23" i="15"/>
  <c r="BB23" i="15"/>
  <c r="BA23" i="15"/>
  <c r="AN23" i="15"/>
  <c r="AM23" i="15"/>
  <c r="AL23" i="15"/>
  <c r="AK23" i="15"/>
  <c r="AJ23" i="15"/>
  <c r="AI23" i="15"/>
  <c r="AH23" i="15"/>
  <c r="AG23" i="15"/>
  <c r="AF23" i="15"/>
  <c r="AE23" i="15"/>
  <c r="AD23" i="15"/>
  <c r="BC22" i="15"/>
  <c r="BB22" i="15"/>
  <c r="BA22" i="15"/>
  <c r="AN22" i="15"/>
  <c r="AM22" i="15"/>
  <c r="AL22" i="15"/>
  <c r="AK22" i="15"/>
  <c r="AJ22" i="15"/>
  <c r="AI22" i="15"/>
  <c r="AH22" i="15"/>
  <c r="AG22" i="15"/>
  <c r="AF22" i="15"/>
  <c r="AE22" i="15"/>
  <c r="AD22" i="15"/>
  <c r="BC21" i="15"/>
  <c r="BB21" i="15"/>
  <c r="BA21" i="15"/>
  <c r="AN21" i="15"/>
  <c r="AM21" i="15"/>
  <c r="AL21" i="15"/>
  <c r="AK21" i="15"/>
  <c r="AJ21" i="15"/>
  <c r="AI21" i="15"/>
  <c r="AH21" i="15"/>
  <c r="AG21" i="15"/>
  <c r="AF21" i="15"/>
  <c r="AE21" i="15"/>
  <c r="AD21" i="15"/>
  <c r="BC20" i="15"/>
  <c r="BD680" i="3" s="1"/>
  <c r="BB20" i="15"/>
  <c r="BC680" i="3" s="1"/>
  <c r="BA20" i="15"/>
  <c r="BB680" i="3" s="1"/>
  <c r="AN20" i="15"/>
  <c r="AO680" i="3" s="1"/>
  <c r="AM20" i="15"/>
  <c r="AN680" i="3" s="1"/>
  <c r="AL20" i="15"/>
  <c r="AM680" i="3" s="1"/>
  <c r="AK20" i="15"/>
  <c r="AL680" i="3" s="1"/>
  <c r="AJ20" i="15"/>
  <c r="AK680" i="3" s="1"/>
  <c r="AI20" i="15"/>
  <c r="AJ680" i="3" s="1"/>
  <c r="AH20" i="15"/>
  <c r="AI680" i="3" s="1"/>
  <c r="AG20" i="15"/>
  <c r="AH680" i="3" s="1"/>
  <c r="AF20" i="15"/>
  <c r="AG680" i="3" s="1"/>
  <c r="AE20" i="15"/>
  <c r="AF680" i="3" s="1"/>
  <c r="AD20" i="15"/>
  <c r="AE680" i="3" s="1"/>
  <c r="BC19" i="15"/>
  <c r="BB19" i="15"/>
  <c r="BA19" i="15"/>
  <c r="AN19" i="15"/>
  <c r="AM19" i="15"/>
  <c r="AL19" i="15"/>
  <c r="AK19" i="15"/>
  <c r="AJ19" i="15"/>
  <c r="AI19" i="15"/>
  <c r="AH19" i="15"/>
  <c r="AG19" i="15"/>
  <c r="AF19" i="15"/>
  <c r="AE19" i="15"/>
  <c r="AD19" i="15"/>
  <c r="BC18" i="15"/>
  <c r="BB18" i="15"/>
  <c r="BA18" i="15"/>
  <c r="AN18" i="15"/>
  <c r="AM18" i="15"/>
  <c r="AL18" i="15"/>
  <c r="AK18" i="15"/>
  <c r="AJ18" i="15"/>
  <c r="AI18" i="15"/>
  <c r="AH18" i="15"/>
  <c r="AG18" i="15"/>
  <c r="AF18" i="15"/>
  <c r="AE18" i="15"/>
  <c r="AD18" i="15"/>
  <c r="BC17" i="15"/>
  <c r="BB17" i="15"/>
  <c r="BA17" i="15"/>
  <c r="AN17" i="15"/>
  <c r="AM17" i="15"/>
  <c r="AL17" i="15"/>
  <c r="AK17" i="15"/>
  <c r="AJ17" i="15"/>
  <c r="AI17" i="15"/>
  <c r="AH17" i="15"/>
  <c r="AG17" i="15"/>
  <c r="AF17" i="15"/>
  <c r="AE17" i="15"/>
  <c r="AD17" i="15"/>
  <c r="BC15" i="15"/>
  <c r="BB15" i="15"/>
  <c r="BA15" i="15"/>
  <c r="AN15" i="15"/>
  <c r="AM15" i="15"/>
  <c r="AL15" i="15"/>
  <c r="AK15" i="15"/>
  <c r="AJ15" i="15"/>
  <c r="AI15" i="15"/>
  <c r="AH15" i="15"/>
  <c r="AG15" i="15"/>
  <c r="AF15" i="15"/>
  <c r="AE15" i="15"/>
  <c r="AD15" i="15"/>
  <c r="BC14" i="15"/>
  <c r="BB14" i="15"/>
  <c r="BA14" i="15"/>
  <c r="AN14" i="15"/>
  <c r="AM14" i="15"/>
  <c r="AL14" i="15"/>
  <c r="AK14" i="15"/>
  <c r="AJ14" i="15"/>
  <c r="AI14" i="15"/>
  <c r="AH14" i="15"/>
  <c r="AG14" i="15"/>
  <c r="AF14" i="15"/>
  <c r="AE14" i="15"/>
  <c r="AD14" i="15"/>
  <c r="BC13" i="15"/>
  <c r="BB13" i="15"/>
  <c r="BA13" i="15"/>
  <c r="AN13" i="15"/>
  <c r="AM13" i="15"/>
  <c r="AL13" i="15"/>
  <c r="AK13" i="15"/>
  <c r="AJ13" i="15"/>
  <c r="AI13" i="15"/>
  <c r="AH13" i="15"/>
  <c r="AG13" i="15"/>
  <c r="AF13" i="15"/>
  <c r="AE13" i="15"/>
  <c r="AD13" i="15"/>
  <c r="BC12" i="15"/>
  <c r="BB12" i="15"/>
  <c r="BA12" i="15"/>
  <c r="AN12" i="15"/>
  <c r="AM12" i="15"/>
  <c r="AL12" i="15"/>
  <c r="AK12" i="15"/>
  <c r="AJ12" i="15"/>
  <c r="AI12" i="15"/>
  <c r="AH12" i="15"/>
  <c r="AG12" i="15"/>
  <c r="AF12" i="15"/>
  <c r="AE12" i="15"/>
  <c r="AD12" i="15"/>
  <c r="BC11" i="15"/>
  <c r="BB11" i="15"/>
  <c r="BA11" i="15"/>
  <c r="AN11" i="15"/>
  <c r="AM11" i="15"/>
  <c r="AL11" i="15"/>
  <c r="AK11" i="15"/>
  <c r="AJ11" i="15"/>
  <c r="AI11" i="15"/>
  <c r="AH11" i="15"/>
  <c r="AG11" i="15"/>
  <c r="AF11" i="15"/>
  <c r="AE11" i="15"/>
  <c r="AD11" i="15"/>
  <c r="BC10" i="15"/>
  <c r="BB10" i="15"/>
  <c r="BA10" i="15"/>
  <c r="AN10" i="15"/>
  <c r="AM10" i="15"/>
  <c r="AL10" i="15"/>
  <c r="AK10" i="15"/>
  <c r="AJ10" i="15"/>
  <c r="AI10" i="15"/>
  <c r="AH10" i="15"/>
  <c r="AG10" i="15"/>
  <c r="AF10" i="15"/>
  <c r="AE10" i="15"/>
  <c r="AD10" i="15"/>
  <c r="BC9" i="15"/>
  <c r="BB9" i="15"/>
  <c r="BA9" i="15"/>
  <c r="AN9" i="15"/>
  <c r="AM9" i="15"/>
  <c r="AL9" i="15"/>
  <c r="AK9" i="15"/>
  <c r="AJ9" i="15"/>
  <c r="AI9" i="15"/>
  <c r="AH9" i="15"/>
  <c r="AG9" i="15"/>
  <c r="AF9" i="15"/>
  <c r="AE9" i="15"/>
  <c r="AD9" i="15"/>
  <c r="BC8" i="15"/>
  <c r="BB8" i="15"/>
  <c r="BA8" i="15"/>
  <c r="AN8" i="15"/>
  <c r="AM8" i="15"/>
  <c r="AL8" i="15"/>
  <c r="AK8" i="15"/>
  <c r="AJ8" i="15"/>
  <c r="AI8" i="15"/>
  <c r="AH8" i="15"/>
  <c r="AG8" i="15"/>
  <c r="AF8" i="15"/>
  <c r="AE8" i="15"/>
  <c r="AD8" i="15"/>
  <c r="BC7" i="15"/>
  <c r="BB7" i="15"/>
  <c r="BA7" i="15"/>
  <c r="AN7" i="15"/>
  <c r="AM7" i="15"/>
  <c r="AL7" i="15"/>
  <c r="AK7" i="15"/>
  <c r="AJ7" i="15"/>
  <c r="AI7" i="15"/>
  <c r="AH7" i="15"/>
  <c r="AG7" i="15"/>
  <c r="AF7" i="15"/>
  <c r="AE7" i="15"/>
  <c r="AD7" i="15"/>
  <c r="BC6" i="15"/>
  <c r="BB6" i="15"/>
  <c r="BA6" i="15"/>
  <c r="AN6" i="15"/>
  <c r="AM6" i="15"/>
  <c r="AL6" i="15"/>
  <c r="AK6" i="15"/>
  <c r="AJ6" i="15"/>
  <c r="AI6" i="15"/>
  <c r="AH6" i="15"/>
  <c r="AG6" i="15"/>
  <c r="AF6" i="15"/>
  <c r="AE6" i="15"/>
  <c r="AD6" i="15"/>
  <c r="BC5" i="15"/>
  <c r="BD656" i="3" s="1"/>
  <c r="BB5" i="15"/>
  <c r="BC656" i="3" s="1"/>
  <c r="BA5" i="15"/>
  <c r="BB656" i="3" s="1"/>
  <c r="AN5" i="15"/>
  <c r="AO656" i="3" s="1"/>
  <c r="AM5" i="15"/>
  <c r="AN656" i="3" s="1"/>
  <c r="AL5" i="15"/>
  <c r="AM656" i="3" s="1"/>
  <c r="AK5" i="15"/>
  <c r="AL656" i="3" s="1"/>
  <c r="AJ5" i="15"/>
  <c r="AK656" i="3" s="1"/>
  <c r="AI5" i="15"/>
  <c r="AJ656" i="3" s="1"/>
  <c r="AH5" i="15"/>
  <c r="AI656" i="3" s="1"/>
  <c r="AG5" i="15"/>
  <c r="AH656" i="3" s="1"/>
  <c r="AF5" i="15"/>
  <c r="AG656" i="3" s="1"/>
  <c r="AE5" i="15"/>
  <c r="AF656" i="3" s="1"/>
  <c r="AD5" i="15"/>
  <c r="AE656" i="3" s="1"/>
  <c r="AL4" i="15"/>
  <c r="AM4" i="15" s="1"/>
  <c r="AN4" i="15" s="1"/>
  <c r="AO4" i="15" s="1"/>
  <c r="AP4" i="15" s="1"/>
  <c r="AQ4" i="15" s="1"/>
  <c r="AR4" i="15" s="1"/>
  <c r="AS4" i="15" s="1"/>
  <c r="AT4" i="15" s="1"/>
  <c r="AU4" i="15" s="1"/>
  <c r="AV4" i="15" s="1"/>
  <c r="AW4" i="15" s="1"/>
  <c r="AX4" i="15" s="1"/>
  <c r="AY4" i="15" s="1"/>
  <c r="AZ4" i="15" s="1"/>
  <c r="BA4" i="15" s="1"/>
  <c r="BB4" i="15" s="1"/>
  <c r="BC4" i="15" s="1"/>
  <c r="K4" i="15"/>
  <c r="L4" i="15" s="1"/>
  <c r="M4" i="15" s="1"/>
  <c r="N4" i="15" s="1"/>
  <c r="O4" i="15" s="1"/>
  <c r="P4" i="15" s="1"/>
  <c r="Q4" i="15" s="1"/>
  <c r="R4" i="15" s="1"/>
  <c r="S4" i="15" s="1"/>
  <c r="T4" i="15" s="1"/>
  <c r="U4" i="15" s="1"/>
  <c r="V4" i="15" s="1"/>
  <c r="W4" i="15" s="1"/>
  <c r="X4" i="15" s="1"/>
  <c r="Y4" i="15" s="1"/>
  <c r="Z4" i="15" s="1"/>
  <c r="AA4" i="15" s="1"/>
  <c r="AB4" i="15" s="1"/>
  <c r="A1" i="15"/>
  <c r="A702" i="3"/>
  <c r="A701" i="3"/>
  <c r="A700" i="3"/>
  <c r="A699" i="3"/>
  <c r="A698" i="3"/>
  <c r="A697" i="3"/>
  <c r="AF687" i="3"/>
  <c r="AG687" i="3" s="1"/>
  <c r="AH687" i="3" s="1"/>
  <c r="AI687" i="3" s="1"/>
  <c r="AJ687" i="3" s="1"/>
  <c r="AK687" i="3" s="1"/>
  <c r="AL687" i="3" s="1"/>
  <c r="AM687" i="3" s="1"/>
  <c r="AN687" i="3" s="1"/>
  <c r="AO687" i="3" s="1"/>
  <c r="AP687" i="3" s="1"/>
  <c r="AQ687" i="3" s="1"/>
  <c r="AR687" i="3" s="1"/>
  <c r="AS687" i="3" s="1"/>
  <c r="AT687" i="3" s="1"/>
  <c r="AU687" i="3" s="1"/>
  <c r="AV687" i="3" s="1"/>
  <c r="AW687" i="3" s="1"/>
  <c r="AX687" i="3" s="1"/>
  <c r="AY687" i="3" s="1"/>
  <c r="AZ687" i="3" s="1"/>
  <c r="BA687" i="3" s="1"/>
  <c r="BB687" i="3" s="1"/>
  <c r="BC687" i="3" s="1"/>
  <c r="BD687" i="3" s="1"/>
  <c r="C687" i="3"/>
  <c r="D687" i="3" s="1"/>
  <c r="E687" i="3" s="1"/>
  <c r="F687" i="3" s="1"/>
  <c r="G687" i="3" s="1"/>
  <c r="H687" i="3" s="1"/>
  <c r="I687" i="3" s="1"/>
  <c r="J687" i="3" s="1"/>
  <c r="K687" i="3" s="1"/>
  <c r="L687" i="3" s="1"/>
  <c r="M687" i="3" s="1"/>
  <c r="N687" i="3" s="1"/>
  <c r="O687" i="3" s="1"/>
  <c r="P687" i="3" s="1"/>
  <c r="Q687" i="3" s="1"/>
  <c r="R687" i="3" s="1"/>
  <c r="S687" i="3" s="1"/>
  <c r="T687" i="3" s="1"/>
  <c r="U687" i="3" s="1"/>
  <c r="V687" i="3" s="1"/>
  <c r="W687" i="3" s="1"/>
  <c r="X687" i="3" s="1"/>
  <c r="Y687" i="3" s="1"/>
  <c r="Z687" i="3" s="1"/>
  <c r="AA687" i="3" s="1"/>
  <c r="A682" i="3"/>
  <c r="A681" i="3"/>
  <c r="A680" i="3"/>
  <c r="A679" i="3"/>
  <c r="A678" i="3"/>
  <c r="A677" i="3"/>
  <c r="A676" i="3"/>
  <c r="A675" i="3"/>
  <c r="A674" i="3"/>
  <c r="A673" i="3"/>
  <c r="AF657" i="3"/>
  <c r="AG657" i="3" s="1"/>
  <c r="AH657" i="3" s="1"/>
  <c r="AI657" i="3" s="1"/>
  <c r="AJ657" i="3" s="1"/>
  <c r="AK657" i="3" s="1"/>
  <c r="AL657" i="3" s="1"/>
  <c r="AM657" i="3" s="1"/>
  <c r="AN657" i="3" s="1"/>
  <c r="AO657" i="3" s="1"/>
  <c r="AP657" i="3" s="1"/>
  <c r="AQ657" i="3" s="1"/>
  <c r="AR657" i="3" s="1"/>
  <c r="AS657" i="3" s="1"/>
  <c r="AT657" i="3" s="1"/>
  <c r="AU657" i="3" s="1"/>
  <c r="AV657" i="3" s="1"/>
  <c r="AW657" i="3" s="1"/>
  <c r="AX657" i="3" s="1"/>
  <c r="AY657" i="3" s="1"/>
  <c r="AZ657" i="3" s="1"/>
  <c r="BA657" i="3" s="1"/>
  <c r="BB657" i="3" s="1"/>
  <c r="BC657" i="3" s="1"/>
  <c r="BD657" i="3" s="1"/>
  <c r="C657" i="3"/>
  <c r="D657" i="3" s="1"/>
  <c r="E657" i="3" s="1"/>
  <c r="F657" i="3" s="1"/>
  <c r="G657" i="3" s="1"/>
  <c r="H657" i="3" s="1"/>
  <c r="I657" i="3" s="1"/>
  <c r="J657" i="3" s="1"/>
  <c r="K657" i="3" s="1"/>
  <c r="L657" i="3" s="1"/>
  <c r="M657" i="3" s="1"/>
  <c r="N657" i="3" s="1"/>
  <c r="O657" i="3" s="1"/>
  <c r="P657" i="3" s="1"/>
  <c r="Q657" i="3" s="1"/>
  <c r="R657" i="3" s="1"/>
  <c r="S657" i="3" s="1"/>
  <c r="T657" i="3" s="1"/>
  <c r="U657" i="3" s="1"/>
  <c r="V657" i="3" s="1"/>
  <c r="W657" i="3" s="1"/>
  <c r="X657" i="3" s="1"/>
  <c r="Y657" i="3" s="1"/>
  <c r="Z657" i="3" s="1"/>
  <c r="AA657" i="3" s="1"/>
  <c r="A652" i="3"/>
  <c r="A651" i="3"/>
  <c r="A650" i="3"/>
  <c r="A649" i="3"/>
  <c r="A648" i="3"/>
  <c r="A647" i="3"/>
  <c r="A646" i="3"/>
  <c r="AG633" i="3"/>
  <c r="AH633" i="3" s="1"/>
  <c r="AI633" i="3" s="1"/>
  <c r="AJ633" i="3" s="1"/>
  <c r="AK633" i="3" s="1"/>
  <c r="AL633" i="3" s="1"/>
  <c r="AM633" i="3" s="1"/>
  <c r="AN633" i="3" s="1"/>
  <c r="AO633" i="3" s="1"/>
  <c r="AP633" i="3" s="1"/>
  <c r="AQ633" i="3" s="1"/>
  <c r="AR633" i="3" s="1"/>
  <c r="AS633" i="3" s="1"/>
  <c r="AT633" i="3" s="1"/>
  <c r="AU633" i="3" s="1"/>
  <c r="AV633" i="3" s="1"/>
  <c r="AW633" i="3" s="1"/>
  <c r="AX633" i="3" s="1"/>
  <c r="AY633" i="3" s="1"/>
  <c r="AZ633" i="3" s="1"/>
  <c r="BA633" i="3" s="1"/>
  <c r="BB633" i="3" s="1"/>
  <c r="BC633" i="3" s="1"/>
  <c r="BD633" i="3" s="1"/>
  <c r="AF633" i="3"/>
  <c r="C633" i="3"/>
  <c r="D633" i="3" s="1"/>
  <c r="E633" i="3" s="1"/>
  <c r="F633" i="3" s="1"/>
  <c r="G633" i="3" s="1"/>
  <c r="H633" i="3" s="1"/>
  <c r="I633" i="3" s="1"/>
  <c r="J633" i="3" s="1"/>
  <c r="K633" i="3" s="1"/>
  <c r="L633" i="3" s="1"/>
  <c r="M633" i="3" s="1"/>
  <c r="N633" i="3" s="1"/>
  <c r="O633" i="3" s="1"/>
  <c r="P633" i="3" s="1"/>
  <c r="Q633" i="3" s="1"/>
  <c r="R633" i="3" s="1"/>
  <c r="S633" i="3" s="1"/>
  <c r="T633" i="3" s="1"/>
  <c r="U633" i="3" s="1"/>
  <c r="V633" i="3" s="1"/>
  <c r="W633" i="3" s="1"/>
  <c r="X633" i="3" s="1"/>
  <c r="Y633" i="3" s="1"/>
  <c r="Z633" i="3" s="1"/>
  <c r="AA633" i="3" s="1"/>
  <c r="A628" i="3"/>
  <c r="A627" i="3"/>
  <c r="A626" i="3"/>
  <c r="A625" i="3"/>
  <c r="A624" i="3"/>
  <c r="A623" i="3"/>
  <c r="AF613" i="3"/>
  <c r="AG613" i="3" s="1"/>
  <c r="AH613" i="3" s="1"/>
  <c r="AI613" i="3" s="1"/>
  <c r="AJ613" i="3" s="1"/>
  <c r="AK613" i="3" s="1"/>
  <c r="AL613" i="3" s="1"/>
  <c r="AM613" i="3" s="1"/>
  <c r="AN613" i="3" s="1"/>
  <c r="AO613" i="3" s="1"/>
  <c r="AP613" i="3" s="1"/>
  <c r="AQ613" i="3" s="1"/>
  <c r="AR613" i="3" s="1"/>
  <c r="AS613" i="3" s="1"/>
  <c r="AT613" i="3" s="1"/>
  <c r="AU613" i="3" s="1"/>
  <c r="AV613" i="3" s="1"/>
  <c r="AW613" i="3" s="1"/>
  <c r="AX613" i="3" s="1"/>
  <c r="AY613" i="3" s="1"/>
  <c r="AZ613" i="3" s="1"/>
  <c r="BA613" i="3" s="1"/>
  <c r="BB613" i="3" s="1"/>
  <c r="BC613" i="3" s="1"/>
  <c r="BD613" i="3" s="1"/>
  <c r="C613" i="3"/>
  <c r="D613" i="3" s="1"/>
  <c r="E613" i="3" s="1"/>
  <c r="F613" i="3" s="1"/>
  <c r="G613" i="3" s="1"/>
  <c r="H613" i="3" s="1"/>
  <c r="I613" i="3" s="1"/>
  <c r="J613" i="3" s="1"/>
  <c r="K613" i="3" s="1"/>
  <c r="L613" i="3" s="1"/>
  <c r="M613" i="3" s="1"/>
  <c r="N613" i="3" s="1"/>
  <c r="O613" i="3" s="1"/>
  <c r="P613" i="3" s="1"/>
  <c r="Q613" i="3" s="1"/>
  <c r="R613" i="3" s="1"/>
  <c r="S613" i="3" s="1"/>
  <c r="T613" i="3" s="1"/>
  <c r="U613" i="3" s="1"/>
  <c r="V613" i="3" s="1"/>
  <c r="W613" i="3" s="1"/>
  <c r="X613" i="3" s="1"/>
  <c r="Y613" i="3" s="1"/>
  <c r="Z613" i="3" s="1"/>
  <c r="AA613" i="3" s="1"/>
  <c r="A608" i="3"/>
  <c r="A607" i="3"/>
  <c r="A606" i="3"/>
  <c r="A605" i="3"/>
  <c r="A604" i="3"/>
  <c r="A603" i="3"/>
  <c r="AF593" i="3"/>
  <c r="AG593" i="3" s="1"/>
  <c r="AH593" i="3" s="1"/>
  <c r="AI593" i="3" s="1"/>
  <c r="AJ593" i="3" s="1"/>
  <c r="AK593" i="3" s="1"/>
  <c r="AL593" i="3" s="1"/>
  <c r="AM593" i="3" s="1"/>
  <c r="AN593" i="3" s="1"/>
  <c r="AO593" i="3" s="1"/>
  <c r="AP593" i="3" s="1"/>
  <c r="AQ593" i="3" s="1"/>
  <c r="AR593" i="3" s="1"/>
  <c r="AS593" i="3" s="1"/>
  <c r="AT593" i="3" s="1"/>
  <c r="AU593" i="3" s="1"/>
  <c r="AV593" i="3" s="1"/>
  <c r="AW593" i="3" s="1"/>
  <c r="AX593" i="3" s="1"/>
  <c r="AY593" i="3" s="1"/>
  <c r="AZ593" i="3" s="1"/>
  <c r="BA593" i="3" s="1"/>
  <c r="BB593" i="3" s="1"/>
  <c r="BC593" i="3" s="1"/>
  <c r="BD593" i="3" s="1"/>
  <c r="C593" i="3"/>
  <c r="D593" i="3" s="1"/>
  <c r="E593" i="3" s="1"/>
  <c r="F593" i="3" s="1"/>
  <c r="G593" i="3" s="1"/>
  <c r="H593" i="3" s="1"/>
  <c r="I593" i="3" s="1"/>
  <c r="J593" i="3" s="1"/>
  <c r="K593" i="3" s="1"/>
  <c r="L593" i="3" s="1"/>
  <c r="M593" i="3" s="1"/>
  <c r="N593" i="3" s="1"/>
  <c r="O593" i="3" s="1"/>
  <c r="P593" i="3" s="1"/>
  <c r="Q593" i="3" s="1"/>
  <c r="R593" i="3" s="1"/>
  <c r="S593" i="3" s="1"/>
  <c r="T593" i="3" s="1"/>
  <c r="U593" i="3" s="1"/>
  <c r="V593" i="3" s="1"/>
  <c r="W593" i="3" s="1"/>
  <c r="X593" i="3" s="1"/>
  <c r="Y593" i="3" s="1"/>
  <c r="Z593" i="3" s="1"/>
  <c r="AA593" i="3" s="1"/>
  <c r="A588" i="3"/>
  <c r="A587" i="3"/>
  <c r="A586" i="3"/>
  <c r="A585" i="3"/>
  <c r="A584" i="3"/>
  <c r="A583" i="3"/>
  <c r="A582" i="3"/>
  <c r="A581" i="3"/>
  <c r="AF568" i="3"/>
  <c r="AG568" i="3" s="1"/>
  <c r="AH568" i="3" s="1"/>
  <c r="AI568" i="3" s="1"/>
  <c r="AJ568" i="3" s="1"/>
  <c r="AK568" i="3" s="1"/>
  <c r="AL568" i="3" s="1"/>
  <c r="AM568" i="3" s="1"/>
  <c r="AN568" i="3" s="1"/>
  <c r="AO568" i="3" s="1"/>
  <c r="AP568" i="3" s="1"/>
  <c r="AQ568" i="3" s="1"/>
  <c r="AR568" i="3" s="1"/>
  <c r="AS568" i="3" s="1"/>
  <c r="AT568" i="3" s="1"/>
  <c r="AU568" i="3" s="1"/>
  <c r="AV568" i="3" s="1"/>
  <c r="AW568" i="3" s="1"/>
  <c r="AX568" i="3" s="1"/>
  <c r="AY568" i="3" s="1"/>
  <c r="AZ568" i="3" s="1"/>
  <c r="BA568" i="3" s="1"/>
  <c r="BB568" i="3" s="1"/>
  <c r="BC568" i="3" s="1"/>
  <c r="BD568" i="3" s="1"/>
  <c r="C568" i="3"/>
  <c r="D568" i="3" s="1"/>
  <c r="E568" i="3" s="1"/>
  <c r="F568" i="3" s="1"/>
  <c r="G568" i="3" s="1"/>
  <c r="H568" i="3" s="1"/>
  <c r="I568" i="3" s="1"/>
  <c r="J568" i="3" s="1"/>
  <c r="K568" i="3" s="1"/>
  <c r="L568" i="3" s="1"/>
  <c r="M568" i="3" s="1"/>
  <c r="N568" i="3" s="1"/>
  <c r="O568" i="3" s="1"/>
  <c r="P568" i="3" s="1"/>
  <c r="Q568" i="3" s="1"/>
  <c r="R568" i="3" s="1"/>
  <c r="S568" i="3" s="1"/>
  <c r="T568" i="3" s="1"/>
  <c r="U568" i="3" s="1"/>
  <c r="V568" i="3" s="1"/>
  <c r="W568" i="3" s="1"/>
  <c r="X568" i="3" s="1"/>
  <c r="Y568" i="3" s="1"/>
  <c r="Z568" i="3" s="1"/>
  <c r="AA568" i="3" s="1"/>
  <c r="A563" i="3"/>
  <c r="A562" i="3"/>
  <c r="A561" i="3"/>
  <c r="A560" i="3"/>
  <c r="A559" i="3"/>
  <c r="A558" i="3"/>
  <c r="A557" i="3"/>
  <c r="AF544" i="3"/>
  <c r="AG544" i="3" s="1"/>
  <c r="AH544" i="3" s="1"/>
  <c r="AI544" i="3" s="1"/>
  <c r="AJ544" i="3" s="1"/>
  <c r="AK544" i="3" s="1"/>
  <c r="AL544" i="3" s="1"/>
  <c r="AM544" i="3" s="1"/>
  <c r="AN544" i="3" s="1"/>
  <c r="AO544" i="3" s="1"/>
  <c r="AP544" i="3" s="1"/>
  <c r="AQ544" i="3" s="1"/>
  <c r="AR544" i="3" s="1"/>
  <c r="AS544" i="3" s="1"/>
  <c r="AT544" i="3" s="1"/>
  <c r="AU544" i="3" s="1"/>
  <c r="AV544" i="3" s="1"/>
  <c r="AW544" i="3" s="1"/>
  <c r="AX544" i="3" s="1"/>
  <c r="AY544" i="3" s="1"/>
  <c r="AZ544" i="3" s="1"/>
  <c r="BA544" i="3" s="1"/>
  <c r="BB544" i="3" s="1"/>
  <c r="BC544" i="3" s="1"/>
  <c r="BD544" i="3" s="1"/>
  <c r="C544" i="3"/>
  <c r="D544" i="3" s="1"/>
  <c r="E544" i="3" s="1"/>
  <c r="F544" i="3" s="1"/>
  <c r="G544" i="3" s="1"/>
  <c r="H544" i="3" s="1"/>
  <c r="I544" i="3" s="1"/>
  <c r="J544" i="3" s="1"/>
  <c r="K544" i="3" s="1"/>
  <c r="L544" i="3" s="1"/>
  <c r="M544" i="3" s="1"/>
  <c r="N544" i="3" s="1"/>
  <c r="O544" i="3" s="1"/>
  <c r="P544" i="3" s="1"/>
  <c r="Q544" i="3" s="1"/>
  <c r="R544" i="3" s="1"/>
  <c r="S544" i="3" s="1"/>
  <c r="T544" i="3" s="1"/>
  <c r="U544" i="3" s="1"/>
  <c r="V544" i="3" s="1"/>
  <c r="W544" i="3" s="1"/>
  <c r="X544" i="3" s="1"/>
  <c r="Y544" i="3" s="1"/>
  <c r="Z544" i="3" s="1"/>
  <c r="AA544" i="3" s="1"/>
  <c r="A539" i="3"/>
  <c r="A538" i="3"/>
  <c r="A537" i="3"/>
  <c r="A536" i="3"/>
  <c r="A535" i="3"/>
  <c r="A534" i="3"/>
  <c r="A533" i="3"/>
  <c r="A532" i="3"/>
  <c r="AF519" i="3"/>
  <c r="AG519" i="3" s="1"/>
  <c r="AH519" i="3" s="1"/>
  <c r="AI519" i="3" s="1"/>
  <c r="AJ519" i="3" s="1"/>
  <c r="AK519" i="3" s="1"/>
  <c r="AL519" i="3" s="1"/>
  <c r="AM519" i="3" s="1"/>
  <c r="AN519" i="3" s="1"/>
  <c r="AO519" i="3" s="1"/>
  <c r="AP519" i="3" s="1"/>
  <c r="AQ519" i="3" s="1"/>
  <c r="AR519" i="3" s="1"/>
  <c r="AS519" i="3" s="1"/>
  <c r="AT519" i="3" s="1"/>
  <c r="AU519" i="3" s="1"/>
  <c r="AV519" i="3" s="1"/>
  <c r="AW519" i="3" s="1"/>
  <c r="AX519" i="3" s="1"/>
  <c r="AY519" i="3" s="1"/>
  <c r="AZ519" i="3" s="1"/>
  <c r="BA519" i="3" s="1"/>
  <c r="BB519" i="3" s="1"/>
  <c r="BC519" i="3" s="1"/>
  <c r="BD519" i="3" s="1"/>
  <c r="C519" i="3"/>
  <c r="D519" i="3" s="1"/>
  <c r="E519" i="3" s="1"/>
  <c r="F519" i="3" s="1"/>
  <c r="G519" i="3" s="1"/>
  <c r="H519" i="3" s="1"/>
  <c r="I519" i="3" s="1"/>
  <c r="J519" i="3" s="1"/>
  <c r="K519" i="3" s="1"/>
  <c r="L519" i="3" s="1"/>
  <c r="M519" i="3" s="1"/>
  <c r="N519" i="3" s="1"/>
  <c r="O519" i="3" s="1"/>
  <c r="P519" i="3" s="1"/>
  <c r="Q519" i="3" s="1"/>
  <c r="R519" i="3" s="1"/>
  <c r="S519" i="3" s="1"/>
  <c r="T519" i="3" s="1"/>
  <c r="U519" i="3" s="1"/>
  <c r="V519" i="3" s="1"/>
  <c r="W519" i="3" s="1"/>
  <c r="X519" i="3" s="1"/>
  <c r="Y519" i="3" s="1"/>
  <c r="Z519" i="3" s="1"/>
  <c r="AA519" i="3" s="1"/>
  <c r="A514" i="3"/>
  <c r="A510" i="3"/>
  <c r="A513" i="3"/>
  <c r="A512" i="3"/>
  <c r="A511" i="3"/>
  <c r="AF499" i="3"/>
  <c r="AG499" i="3" s="1"/>
  <c r="AH499" i="3" s="1"/>
  <c r="AI499" i="3" s="1"/>
  <c r="AJ499" i="3" s="1"/>
  <c r="AK499" i="3" s="1"/>
  <c r="AL499" i="3" s="1"/>
  <c r="AM499" i="3" s="1"/>
  <c r="AN499" i="3" s="1"/>
  <c r="AO499" i="3" s="1"/>
  <c r="AP499" i="3" s="1"/>
  <c r="AQ499" i="3" s="1"/>
  <c r="AR499" i="3" s="1"/>
  <c r="AS499" i="3" s="1"/>
  <c r="AT499" i="3" s="1"/>
  <c r="AU499" i="3" s="1"/>
  <c r="AV499" i="3" s="1"/>
  <c r="AW499" i="3" s="1"/>
  <c r="AX499" i="3" s="1"/>
  <c r="AY499" i="3" s="1"/>
  <c r="AZ499" i="3" s="1"/>
  <c r="BA499" i="3" s="1"/>
  <c r="BB499" i="3" s="1"/>
  <c r="BC499" i="3" s="1"/>
  <c r="BD499" i="3" s="1"/>
  <c r="C499" i="3"/>
  <c r="D499" i="3" s="1"/>
  <c r="E499" i="3" s="1"/>
  <c r="F499" i="3" s="1"/>
  <c r="G499" i="3" s="1"/>
  <c r="H499" i="3" s="1"/>
  <c r="I499" i="3" s="1"/>
  <c r="J499" i="3" s="1"/>
  <c r="K499" i="3" s="1"/>
  <c r="L499" i="3" s="1"/>
  <c r="M499" i="3" s="1"/>
  <c r="N499" i="3" s="1"/>
  <c r="O499" i="3" s="1"/>
  <c r="P499" i="3" s="1"/>
  <c r="Q499" i="3" s="1"/>
  <c r="R499" i="3" s="1"/>
  <c r="S499" i="3" s="1"/>
  <c r="T499" i="3" s="1"/>
  <c r="U499" i="3" s="1"/>
  <c r="V499" i="3" s="1"/>
  <c r="W499" i="3" s="1"/>
  <c r="X499" i="3" s="1"/>
  <c r="Y499" i="3" s="1"/>
  <c r="Z499" i="3" s="1"/>
  <c r="AA499" i="3" s="1"/>
  <c r="A494" i="3"/>
  <c r="A493" i="3"/>
  <c r="A492" i="3"/>
  <c r="A491" i="3"/>
  <c r="A490" i="3"/>
  <c r="A489" i="3"/>
  <c r="A488" i="3"/>
  <c r="A487" i="3"/>
  <c r="AF474" i="3"/>
  <c r="AG474" i="3" s="1"/>
  <c r="AH474" i="3" s="1"/>
  <c r="AI474" i="3" s="1"/>
  <c r="AJ474" i="3" s="1"/>
  <c r="AK474" i="3" s="1"/>
  <c r="AL474" i="3" s="1"/>
  <c r="AM474" i="3" s="1"/>
  <c r="AN474" i="3" s="1"/>
  <c r="AO474" i="3" s="1"/>
  <c r="AP474" i="3" s="1"/>
  <c r="AQ474" i="3" s="1"/>
  <c r="AR474" i="3" s="1"/>
  <c r="AS474" i="3" s="1"/>
  <c r="AT474" i="3" s="1"/>
  <c r="AU474" i="3" s="1"/>
  <c r="AV474" i="3" s="1"/>
  <c r="AW474" i="3" s="1"/>
  <c r="AX474" i="3" s="1"/>
  <c r="AY474" i="3" s="1"/>
  <c r="AZ474" i="3" s="1"/>
  <c r="BA474" i="3" s="1"/>
  <c r="BB474" i="3" s="1"/>
  <c r="BC474" i="3" s="1"/>
  <c r="BD474" i="3" s="1"/>
  <c r="C474" i="3"/>
  <c r="D474" i="3" s="1"/>
  <c r="E474" i="3" s="1"/>
  <c r="F474" i="3" s="1"/>
  <c r="G474" i="3" s="1"/>
  <c r="H474" i="3" s="1"/>
  <c r="I474" i="3" s="1"/>
  <c r="J474" i="3" s="1"/>
  <c r="K474" i="3" s="1"/>
  <c r="L474" i="3" s="1"/>
  <c r="M474" i="3" s="1"/>
  <c r="N474" i="3" s="1"/>
  <c r="O474" i="3" s="1"/>
  <c r="P474" i="3" s="1"/>
  <c r="Q474" i="3" s="1"/>
  <c r="R474" i="3" s="1"/>
  <c r="S474" i="3" s="1"/>
  <c r="T474" i="3" s="1"/>
  <c r="U474" i="3" s="1"/>
  <c r="V474" i="3" s="1"/>
  <c r="W474" i="3" s="1"/>
  <c r="X474" i="3" s="1"/>
  <c r="Y474" i="3" s="1"/>
  <c r="Z474" i="3" s="1"/>
  <c r="AA474" i="3" s="1"/>
  <c r="A469" i="3"/>
  <c r="A468" i="3"/>
  <c r="A467" i="3"/>
  <c r="A466" i="3"/>
  <c r="A465" i="3"/>
  <c r="A464" i="3"/>
  <c r="A463" i="3"/>
  <c r="AF450" i="3"/>
  <c r="AG450" i="3" s="1"/>
  <c r="AH450" i="3" s="1"/>
  <c r="AI450" i="3" s="1"/>
  <c r="AJ450" i="3" s="1"/>
  <c r="AK450" i="3" s="1"/>
  <c r="AL450" i="3" s="1"/>
  <c r="AM450" i="3" s="1"/>
  <c r="AN450" i="3" s="1"/>
  <c r="AO450" i="3" s="1"/>
  <c r="AP450" i="3" s="1"/>
  <c r="AQ450" i="3" s="1"/>
  <c r="AR450" i="3" s="1"/>
  <c r="AS450" i="3" s="1"/>
  <c r="AT450" i="3" s="1"/>
  <c r="AU450" i="3" s="1"/>
  <c r="AV450" i="3" s="1"/>
  <c r="AW450" i="3" s="1"/>
  <c r="AX450" i="3" s="1"/>
  <c r="AY450" i="3" s="1"/>
  <c r="AZ450" i="3" s="1"/>
  <c r="BA450" i="3" s="1"/>
  <c r="BB450" i="3" s="1"/>
  <c r="BC450" i="3" s="1"/>
  <c r="BD450" i="3" s="1"/>
  <c r="C450" i="3"/>
  <c r="D450" i="3" s="1"/>
  <c r="E450" i="3" s="1"/>
  <c r="F450" i="3" s="1"/>
  <c r="G450" i="3" s="1"/>
  <c r="H450" i="3" s="1"/>
  <c r="I450" i="3" s="1"/>
  <c r="J450" i="3" s="1"/>
  <c r="K450" i="3" s="1"/>
  <c r="L450" i="3" s="1"/>
  <c r="M450" i="3" s="1"/>
  <c r="N450" i="3" s="1"/>
  <c r="O450" i="3" s="1"/>
  <c r="P450" i="3" s="1"/>
  <c r="Q450" i="3" s="1"/>
  <c r="R450" i="3" s="1"/>
  <c r="S450" i="3" s="1"/>
  <c r="T450" i="3" s="1"/>
  <c r="U450" i="3" s="1"/>
  <c r="V450" i="3" s="1"/>
  <c r="W450" i="3" s="1"/>
  <c r="X450" i="3" s="1"/>
  <c r="Y450" i="3" s="1"/>
  <c r="Z450" i="3" s="1"/>
  <c r="AA450" i="3" s="1"/>
  <c r="A445" i="3"/>
  <c r="A444" i="3"/>
  <c r="A443" i="3"/>
  <c r="A442" i="3"/>
  <c r="A441" i="3"/>
  <c r="A440" i="3"/>
  <c r="A439" i="3"/>
  <c r="A438" i="3"/>
  <c r="A437" i="3"/>
  <c r="A436" i="3"/>
  <c r="AF420" i="3"/>
  <c r="AG420" i="3" s="1"/>
  <c r="AH420" i="3" s="1"/>
  <c r="AI420" i="3" s="1"/>
  <c r="AJ420" i="3" s="1"/>
  <c r="AK420" i="3" s="1"/>
  <c r="AL420" i="3" s="1"/>
  <c r="AM420" i="3" s="1"/>
  <c r="AN420" i="3" s="1"/>
  <c r="AO420" i="3" s="1"/>
  <c r="AP420" i="3" s="1"/>
  <c r="AQ420" i="3" s="1"/>
  <c r="AR420" i="3" s="1"/>
  <c r="AS420" i="3" s="1"/>
  <c r="AT420" i="3" s="1"/>
  <c r="AU420" i="3" s="1"/>
  <c r="AV420" i="3" s="1"/>
  <c r="AW420" i="3" s="1"/>
  <c r="AX420" i="3" s="1"/>
  <c r="AY420" i="3" s="1"/>
  <c r="AZ420" i="3" s="1"/>
  <c r="BA420" i="3" s="1"/>
  <c r="BB420" i="3" s="1"/>
  <c r="BC420" i="3" s="1"/>
  <c r="BD420" i="3" s="1"/>
  <c r="C420" i="3"/>
  <c r="D420" i="3" s="1"/>
  <c r="E420" i="3" s="1"/>
  <c r="F420" i="3" s="1"/>
  <c r="G420" i="3" s="1"/>
  <c r="H420" i="3" s="1"/>
  <c r="I420" i="3" s="1"/>
  <c r="J420" i="3" s="1"/>
  <c r="K420" i="3" s="1"/>
  <c r="L420" i="3" s="1"/>
  <c r="M420" i="3" s="1"/>
  <c r="N420" i="3" s="1"/>
  <c r="O420" i="3" s="1"/>
  <c r="P420" i="3" s="1"/>
  <c r="Q420" i="3" s="1"/>
  <c r="R420" i="3" s="1"/>
  <c r="S420" i="3" s="1"/>
  <c r="T420" i="3" s="1"/>
  <c r="U420" i="3" s="1"/>
  <c r="V420" i="3" s="1"/>
  <c r="W420" i="3" s="1"/>
  <c r="X420" i="3" s="1"/>
  <c r="Y420" i="3" s="1"/>
  <c r="Z420" i="3" s="1"/>
  <c r="AA420" i="3" s="1"/>
  <c r="A415" i="3"/>
  <c r="A414" i="3"/>
  <c r="A413" i="3"/>
  <c r="A412" i="3"/>
  <c r="A411" i="3"/>
  <c r="A410" i="3"/>
  <c r="A409" i="3"/>
  <c r="A408" i="3"/>
  <c r="AF395" i="3"/>
  <c r="AG395" i="3" s="1"/>
  <c r="AH395" i="3" s="1"/>
  <c r="AI395" i="3" s="1"/>
  <c r="AJ395" i="3" s="1"/>
  <c r="AK395" i="3" s="1"/>
  <c r="AL395" i="3" s="1"/>
  <c r="AM395" i="3" s="1"/>
  <c r="AN395" i="3" s="1"/>
  <c r="AO395" i="3" s="1"/>
  <c r="AP395" i="3" s="1"/>
  <c r="AQ395" i="3" s="1"/>
  <c r="AR395" i="3" s="1"/>
  <c r="AS395" i="3" s="1"/>
  <c r="AT395" i="3" s="1"/>
  <c r="AU395" i="3" s="1"/>
  <c r="AV395" i="3" s="1"/>
  <c r="AW395" i="3" s="1"/>
  <c r="AX395" i="3" s="1"/>
  <c r="AY395" i="3" s="1"/>
  <c r="AZ395" i="3" s="1"/>
  <c r="BA395" i="3" s="1"/>
  <c r="BB395" i="3" s="1"/>
  <c r="BC395" i="3" s="1"/>
  <c r="BD395" i="3" s="1"/>
  <c r="C395" i="3"/>
  <c r="D395" i="3" s="1"/>
  <c r="E395" i="3" s="1"/>
  <c r="F395" i="3" s="1"/>
  <c r="G395" i="3" s="1"/>
  <c r="H395" i="3" s="1"/>
  <c r="I395" i="3" s="1"/>
  <c r="J395" i="3" s="1"/>
  <c r="K395" i="3" s="1"/>
  <c r="L395" i="3" s="1"/>
  <c r="M395" i="3" s="1"/>
  <c r="N395" i="3" s="1"/>
  <c r="O395" i="3" s="1"/>
  <c r="P395" i="3" s="1"/>
  <c r="Q395" i="3" s="1"/>
  <c r="R395" i="3" s="1"/>
  <c r="S395" i="3" s="1"/>
  <c r="T395" i="3" s="1"/>
  <c r="U395" i="3" s="1"/>
  <c r="V395" i="3" s="1"/>
  <c r="W395" i="3" s="1"/>
  <c r="X395" i="3" s="1"/>
  <c r="Y395" i="3" s="1"/>
  <c r="Z395" i="3" s="1"/>
  <c r="AA395" i="3" s="1"/>
  <c r="A390" i="3"/>
  <c r="A389" i="3"/>
  <c r="A388" i="3"/>
  <c r="A387" i="3"/>
  <c r="A385" i="3"/>
  <c r="A384" i="3"/>
  <c r="A383" i="3"/>
  <c r="AF370" i="3"/>
  <c r="AG370" i="3" s="1"/>
  <c r="AH370" i="3" s="1"/>
  <c r="AI370" i="3" s="1"/>
  <c r="AJ370" i="3" s="1"/>
  <c r="AK370" i="3" s="1"/>
  <c r="AL370" i="3" s="1"/>
  <c r="AM370" i="3" s="1"/>
  <c r="AN370" i="3" s="1"/>
  <c r="AO370" i="3" s="1"/>
  <c r="AP370" i="3" s="1"/>
  <c r="AQ370" i="3" s="1"/>
  <c r="AR370" i="3" s="1"/>
  <c r="AS370" i="3" s="1"/>
  <c r="AT370" i="3" s="1"/>
  <c r="AU370" i="3" s="1"/>
  <c r="AV370" i="3" s="1"/>
  <c r="AW370" i="3" s="1"/>
  <c r="AX370" i="3" s="1"/>
  <c r="AY370" i="3" s="1"/>
  <c r="AZ370" i="3" s="1"/>
  <c r="BA370" i="3" s="1"/>
  <c r="BB370" i="3" s="1"/>
  <c r="BC370" i="3" s="1"/>
  <c r="BD370" i="3" s="1"/>
  <c r="C370" i="3"/>
  <c r="D370" i="3" s="1"/>
  <c r="E370" i="3" s="1"/>
  <c r="F370" i="3" s="1"/>
  <c r="G370" i="3" s="1"/>
  <c r="H370" i="3" s="1"/>
  <c r="I370" i="3" s="1"/>
  <c r="J370" i="3" s="1"/>
  <c r="K370" i="3" s="1"/>
  <c r="L370" i="3" s="1"/>
  <c r="M370" i="3" s="1"/>
  <c r="N370" i="3" s="1"/>
  <c r="O370" i="3" s="1"/>
  <c r="P370" i="3" s="1"/>
  <c r="Q370" i="3" s="1"/>
  <c r="R370" i="3" s="1"/>
  <c r="S370" i="3" s="1"/>
  <c r="T370" i="3" s="1"/>
  <c r="U370" i="3" s="1"/>
  <c r="V370" i="3" s="1"/>
  <c r="W370" i="3" s="1"/>
  <c r="X370" i="3" s="1"/>
  <c r="Y370" i="3" s="1"/>
  <c r="Z370" i="3" s="1"/>
  <c r="AA370" i="3" s="1"/>
  <c r="A365" i="3"/>
  <c r="A364" i="3"/>
  <c r="A363" i="3"/>
  <c r="A362" i="3"/>
  <c r="A361" i="3"/>
  <c r="A360" i="3"/>
  <c r="AF347" i="3"/>
  <c r="AG347" i="3" s="1"/>
  <c r="AH347" i="3" s="1"/>
  <c r="AI347" i="3" s="1"/>
  <c r="AJ347" i="3" s="1"/>
  <c r="AK347" i="3" s="1"/>
  <c r="AL347" i="3" s="1"/>
  <c r="AM347" i="3" s="1"/>
  <c r="AN347" i="3" s="1"/>
  <c r="AO347" i="3" s="1"/>
  <c r="AP347" i="3" s="1"/>
  <c r="AQ347" i="3" s="1"/>
  <c r="AR347" i="3" s="1"/>
  <c r="AS347" i="3" s="1"/>
  <c r="AT347" i="3" s="1"/>
  <c r="AU347" i="3" s="1"/>
  <c r="AV347" i="3" s="1"/>
  <c r="AW347" i="3" s="1"/>
  <c r="AX347" i="3" s="1"/>
  <c r="AY347" i="3" s="1"/>
  <c r="AZ347" i="3" s="1"/>
  <c r="BA347" i="3" s="1"/>
  <c r="BB347" i="3" s="1"/>
  <c r="BC347" i="3" s="1"/>
  <c r="BD347" i="3" s="1"/>
  <c r="D347" i="3"/>
  <c r="E347" i="3" s="1"/>
  <c r="F347" i="3" s="1"/>
  <c r="G347" i="3" s="1"/>
  <c r="H347" i="3" s="1"/>
  <c r="I347" i="3" s="1"/>
  <c r="J347" i="3" s="1"/>
  <c r="K347" i="3" s="1"/>
  <c r="L347" i="3" s="1"/>
  <c r="M347" i="3" s="1"/>
  <c r="N347" i="3" s="1"/>
  <c r="O347" i="3" s="1"/>
  <c r="P347" i="3" s="1"/>
  <c r="Q347" i="3" s="1"/>
  <c r="R347" i="3" s="1"/>
  <c r="S347" i="3" s="1"/>
  <c r="T347" i="3" s="1"/>
  <c r="U347" i="3" s="1"/>
  <c r="V347" i="3" s="1"/>
  <c r="W347" i="3" s="1"/>
  <c r="X347" i="3" s="1"/>
  <c r="Y347" i="3" s="1"/>
  <c r="Z347" i="3" s="1"/>
  <c r="AA347" i="3" s="1"/>
  <c r="C347" i="3"/>
  <c r="A342" i="3"/>
  <c r="A341" i="3"/>
  <c r="A340" i="3"/>
  <c r="AF333" i="3"/>
  <c r="AG333" i="3" s="1"/>
  <c r="AH333" i="3" s="1"/>
  <c r="AI333" i="3" s="1"/>
  <c r="AJ333" i="3" s="1"/>
  <c r="AK333" i="3" s="1"/>
  <c r="AL333" i="3" s="1"/>
  <c r="AM333" i="3" s="1"/>
  <c r="AN333" i="3" s="1"/>
  <c r="AO333" i="3" s="1"/>
  <c r="AP333" i="3" s="1"/>
  <c r="AQ333" i="3" s="1"/>
  <c r="AR333" i="3" s="1"/>
  <c r="AS333" i="3" s="1"/>
  <c r="AT333" i="3" s="1"/>
  <c r="AU333" i="3" s="1"/>
  <c r="AV333" i="3" s="1"/>
  <c r="AW333" i="3" s="1"/>
  <c r="AX333" i="3" s="1"/>
  <c r="AY333" i="3" s="1"/>
  <c r="AZ333" i="3" s="1"/>
  <c r="BA333" i="3" s="1"/>
  <c r="BB333" i="3" s="1"/>
  <c r="BC333" i="3" s="1"/>
  <c r="BD333" i="3" s="1"/>
  <c r="C333" i="3"/>
  <c r="D333" i="3" s="1"/>
  <c r="E333" i="3" s="1"/>
  <c r="F333" i="3" s="1"/>
  <c r="G333" i="3" s="1"/>
  <c r="H333" i="3" s="1"/>
  <c r="I333" i="3" s="1"/>
  <c r="J333" i="3" s="1"/>
  <c r="K333" i="3" s="1"/>
  <c r="L333" i="3" s="1"/>
  <c r="M333" i="3" s="1"/>
  <c r="N333" i="3" s="1"/>
  <c r="O333" i="3" s="1"/>
  <c r="P333" i="3" s="1"/>
  <c r="Q333" i="3" s="1"/>
  <c r="R333" i="3" s="1"/>
  <c r="S333" i="3" s="1"/>
  <c r="T333" i="3" s="1"/>
  <c r="U333" i="3" s="1"/>
  <c r="V333" i="3" s="1"/>
  <c r="W333" i="3" s="1"/>
  <c r="X333" i="3" s="1"/>
  <c r="Y333" i="3" s="1"/>
  <c r="Z333" i="3" s="1"/>
  <c r="AA333" i="3" s="1"/>
  <c r="A329" i="3"/>
  <c r="A328" i="3"/>
  <c r="A327" i="3"/>
  <c r="A326" i="3"/>
  <c r="A325" i="3"/>
  <c r="A324" i="3"/>
  <c r="A323" i="3"/>
  <c r="A322" i="3"/>
  <c r="A321" i="3"/>
  <c r="A320" i="3"/>
  <c r="AF304" i="3"/>
  <c r="AG304" i="3" s="1"/>
  <c r="AH304" i="3" s="1"/>
  <c r="AI304" i="3" s="1"/>
  <c r="AJ304" i="3" s="1"/>
  <c r="AK304" i="3" s="1"/>
  <c r="AL304" i="3" s="1"/>
  <c r="AM304" i="3" s="1"/>
  <c r="AN304" i="3" s="1"/>
  <c r="AO304" i="3" s="1"/>
  <c r="AP304" i="3" s="1"/>
  <c r="AQ304" i="3" s="1"/>
  <c r="AR304" i="3" s="1"/>
  <c r="AS304" i="3" s="1"/>
  <c r="AT304" i="3" s="1"/>
  <c r="AU304" i="3" s="1"/>
  <c r="AV304" i="3" s="1"/>
  <c r="AW304" i="3" s="1"/>
  <c r="AX304" i="3" s="1"/>
  <c r="AY304" i="3" s="1"/>
  <c r="AZ304" i="3" s="1"/>
  <c r="BA304" i="3" s="1"/>
  <c r="BB304" i="3" s="1"/>
  <c r="BC304" i="3" s="1"/>
  <c r="BD304" i="3" s="1"/>
  <c r="C304" i="3"/>
  <c r="D304" i="3" s="1"/>
  <c r="E304" i="3" s="1"/>
  <c r="F304" i="3" s="1"/>
  <c r="G304" i="3" s="1"/>
  <c r="H304" i="3" s="1"/>
  <c r="I304" i="3" s="1"/>
  <c r="J304" i="3" s="1"/>
  <c r="K304" i="3" s="1"/>
  <c r="L304" i="3" s="1"/>
  <c r="M304" i="3" s="1"/>
  <c r="N304" i="3" s="1"/>
  <c r="O304" i="3" s="1"/>
  <c r="P304" i="3" s="1"/>
  <c r="Q304" i="3" s="1"/>
  <c r="R304" i="3" s="1"/>
  <c r="S304" i="3" s="1"/>
  <c r="T304" i="3" s="1"/>
  <c r="U304" i="3" s="1"/>
  <c r="V304" i="3" s="1"/>
  <c r="W304" i="3" s="1"/>
  <c r="X304" i="3" s="1"/>
  <c r="Y304" i="3" s="1"/>
  <c r="Z304" i="3" s="1"/>
  <c r="AA304" i="3" s="1"/>
  <c r="A299" i="3"/>
  <c r="A292" i="3"/>
  <c r="A298" i="3"/>
  <c r="A297" i="3"/>
  <c r="A296" i="3"/>
  <c r="A295" i="3"/>
  <c r="A294" i="3"/>
  <c r="A293" i="3"/>
  <c r="AF279" i="3"/>
  <c r="AG279" i="3" s="1"/>
  <c r="AH279" i="3" s="1"/>
  <c r="AI279" i="3" s="1"/>
  <c r="AJ279" i="3" s="1"/>
  <c r="AK279" i="3" s="1"/>
  <c r="AL279" i="3" s="1"/>
  <c r="AM279" i="3" s="1"/>
  <c r="AN279" i="3" s="1"/>
  <c r="AO279" i="3" s="1"/>
  <c r="AP279" i="3" s="1"/>
  <c r="AQ279" i="3" s="1"/>
  <c r="AR279" i="3" s="1"/>
  <c r="AS279" i="3" s="1"/>
  <c r="AT279" i="3" s="1"/>
  <c r="AU279" i="3" s="1"/>
  <c r="AV279" i="3" s="1"/>
  <c r="AW279" i="3" s="1"/>
  <c r="AX279" i="3" s="1"/>
  <c r="AY279" i="3" s="1"/>
  <c r="AZ279" i="3" s="1"/>
  <c r="BA279" i="3" s="1"/>
  <c r="BB279" i="3" s="1"/>
  <c r="BC279" i="3" s="1"/>
  <c r="BD279" i="3" s="1"/>
  <c r="C279" i="3"/>
  <c r="D279" i="3" s="1"/>
  <c r="E279" i="3" s="1"/>
  <c r="F279" i="3" s="1"/>
  <c r="G279" i="3" s="1"/>
  <c r="H279" i="3" s="1"/>
  <c r="I279" i="3" s="1"/>
  <c r="J279" i="3" s="1"/>
  <c r="K279" i="3" s="1"/>
  <c r="L279" i="3" s="1"/>
  <c r="M279" i="3" s="1"/>
  <c r="N279" i="3" s="1"/>
  <c r="O279" i="3" s="1"/>
  <c r="P279" i="3" s="1"/>
  <c r="Q279" i="3" s="1"/>
  <c r="R279" i="3" s="1"/>
  <c r="S279" i="3" s="1"/>
  <c r="T279" i="3" s="1"/>
  <c r="U279" i="3" s="1"/>
  <c r="V279" i="3" s="1"/>
  <c r="W279" i="3" s="1"/>
  <c r="X279" i="3" s="1"/>
  <c r="Y279" i="3" s="1"/>
  <c r="Z279" i="3" s="1"/>
  <c r="AA279" i="3" s="1"/>
  <c r="A274" i="3"/>
  <c r="A273" i="3"/>
  <c r="A272" i="3"/>
  <c r="A271" i="3"/>
  <c r="AF262" i="3"/>
  <c r="AG262" i="3" s="1"/>
  <c r="AH262" i="3" s="1"/>
  <c r="AI262" i="3" s="1"/>
  <c r="AJ262" i="3" s="1"/>
  <c r="AK262" i="3" s="1"/>
  <c r="AL262" i="3" s="1"/>
  <c r="AM262" i="3" s="1"/>
  <c r="AN262" i="3" s="1"/>
  <c r="AO262" i="3" s="1"/>
  <c r="AP262" i="3" s="1"/>
  <c r="AQ262" i="3" s="1"/>
  <c r="AR262" i="3" s="1"/>
  <c r="AS262" i="3" s="1"/>
  <c r="AT262" i="3" s="1"/>
  <c r="AU262" i="3" s="1"/>
  <c r="AV262" i="3" s="1"/>
  <c r="AW262" i="3" s="1"/>
  <c r="AX262" i="3" s="1"/>
  <c r="AY262" i="3" s="1"/>
  <c r="AZ262" i="3" s="1"/>
  <c r="BA262" i="3" s="1"/>
  <c r="BB262" i="3" s="1"/>
  <c r="BC262" i="3" s="1"/>
  <c r="BD262" i="3" s="1"/>
  <c r="C262" i="3"/>
  <c r="D262" i="3" s="1"/>
  <c r="E262" i="3" s="1"/>
  <c r="F262" i="3" s="1"/>
  <c r="G262" i="3" s="1"/>
  <c r="H262" i="3" s="1"/>
  <c r="I262" i="3" s="1"/>
  <c r="J262" i="3" s="1"/>
  <c r="K262" i="3" s="1"/>
  <c r="L262" i="3" s="1"/>
  <c r="M262" i="3" s="1"/>
  <c r="N262" i="3" s="1"/>
  <c r="O262" i="3" s="1"/>
  <c r="P262" i="3" s="1"/>
  <c r="Q262" i="3" s="1"/>
  <c r="R262" i="3" s="1"/>
  <c r="S262" i="3" s="1"/>
  <c r="T262" i="3" s="1"/>
  <c r="U262" i="3" s="1"/>
  <c r="V262" i="3" s="1"/>
  <c r="W262" i="3" s="1"/>
  <c r="X262" i="3" s="1"/>
  <c r="Y262" i="3" s="1"/>
  <c r="Z262" i="3" s="1"/>
  <c r="AA262" i="3" s="1"/>
  <c r="A257" i="3"/>
  <c r="A256" i="3"/>
  <c r="A255" i="3"/>
  <c r="AF248" i="3"/>
  <c r="AG248" i="3" s="1"/>
  <c r="AH248" i="3" s="1"/>
  <c r="AI248" i="3" s="1"/>
  <c r="AJ248" i="3" s="1"/>
  <c r="AK248" i="3" s="1"/>
  <c r="AL248" i="3" s="1"/>
  <c r="AM248" i="3" s="1"/>
  <c r="AN248" i="3" s="1"/>
  <c r="AO248" i="3" s="1"/>
  <c r="AP248" i="3" s="1"/>
  <c r="AQ248" i="3" s="1"/>
  <c r="AR248" i="3" s="1"/>
  <c r="AS248" i="3" s="1"/>
  <c r="AT248" i="3" s="1"/>
  <c r="AU248" i="3" s="1"/>
  <c r="AV248" i="3" s="1"/>
  <c r="AW248" i="3" s="1"/>
  <c r="AX248" i="3" s="1"/>
  <c r="AY248" i="3" s="1"/>
  <c r="AZ248" i="3" s="1"/>
  <c r="BA248" i="3" s="1"/>
  <c r="BB248" i="3" s="1"/>
  <c r="BC248" i="3" s="1"/>
  <c r="BD248" i="3" s="1"/>
  <c r="C248" i="3"/>
  <c r="D248" i="3" s="1"/>
  <c r="E248" i="3" s="1"/>
  <c r="F248" i="3" s="1"/>
  <c r="G248" i="3" s="1"/>
  <c r="H248" i="3" s="1"/>
  <c r="I248" i="3" s="1"/>
  <c r="J248" i="3" s="1"/>
  <c r="K248" i="3" s="1"/>
  <c r="L248" i="3" s="1"/>
  <c r="M248" i="3" s="1"/>
  <c r="N248" i="3" s="1"/>
  <c r="O248" i="3" s="1"/>
  <c r="P248" i="3" s="1"/>
  <c r="Q248" i="3" s="1"/>
  <c r="R248" i="3" s="1"/>
  <c r="S248" i="3" s="1"/>
  <c r="T248" i="3" s="1"/>
  <c r="U248" i="3" s="1"/>
  <c r="V248" i="3" s="1"/>
  <c r="W248" i="3" s="1"/>
  <c r="X248" i="3" s="1"/>
  <c r="Y248" i="3" s="1"/>
  <c r="Z248" i="3" s="1"/>
  <c r="AA248" i="3" s="1"/>
  <c r="A243" i="3"/>
  <c r="A242" i="3"/>
  <c r="A241" i="3"/>
  <c r="A240" i="3"/>
  <c r="A238" i="3"/>
  <c r="AF228" i="3"/>
  <c r="AG228" i="3" s="1"/>
  <c r="AH228" i="3" s="1"/>
  <c r="AI228" i="3" s="1"/>
  <c r="AJ228" i="3" s="1"/>
  <c r="AK228" i="3" s="1"/>
  <c r="AL228" i="3" s="1"/>
  <c r="AM228" i="3" s="1"/>
  <c r="AN228" i="3" s="1"/>
  <c r="AO228" i="3" s="1"/>
  <c r="AP228" i="3" s="1"/>
  <c r="AQ228" i="3" s="1"/>
  <c r="AR228" i="3" s="1"/>
  <c r="AS228" i="3" s="1"/>
  <c r="AT228" i="3" s="1"/>
  <c r="AU228" i="3" s="1"/>
  <c r="AV228" i="3" s="1"/>
  <c r="AW228" i="3" s="1"/>
  <c r="AX228" i="3" s="1"/>
  <c r="AY228" i="3" s="1"/>
  <c r="AZ228" i="3" s="1"/>
  <c r="BA228" i="3" s="1"/>
  <c r="BB228" i="3" s="1"/>
  <c r="BC228" i="3" s="1"/>
  <c r="BD228" i="3" s="1"/>
  <c r="C228" i="3"/>
  <c r="D228" i="3" s="1"/>
  <c r="E228" i="3" s="1"/>
  <c r="F228" i="3" s="1"/>
  <c r="G228" i="3" s="1"/>
  <c r="H228" i="3" s="1"/>
  <c r="I228" i="3" s="1"/>
  <c r="J228" i="3" s="1"/>
  <c r="A223" i="3"/>
  <c r="A222" i="3"/>
  <c r="A221" i="3"/>
  <c r="A220" i="3"/>
  <c r="AF211" i="3"/>
  <c r="AG211" i="3" s="1"/>
  <c r="AH211" i="3" s="1"/>
  <c r="AI211" i="3" s="1"/>
  <c r="AJ211" i="3" s="1"/>
  <c r="AK211" i="3" s="1"/>
  <c r="AL211" i="3" s="1"/>
  <c r="AM211" i="3" s="1"/>
  <c r="AN211" i="3" s="1"/>
  <c r="AO211" i="3" s="1"/>
  <c r="AP211" i="3" s="1"/>
  <c r="AQ211" i="3" s="1"/>
  <c r="AR211" i="3" s="1"/>
  <c r="AS211" i="3" s="1"/>
  <c r="AT211" i="3" s="1"/>
  <c r="AU211" i="3" s="1"/>
  <c r="AV211" i="3" s="1"/>
  <c r="AW211" i="3" s="1"/>
  <c r="AX211" i="3" s="1"/>
  <c r="AY211" i="3" s="1"/>
  <c r="AZ211" i="3" s="1"/>
  <c r="BA211" i="3" s="1"/>
  <c r="BB211" i="3" s="1"/>
  <c r="BC211" i="3" s="1"/>
  <c r="BD211" i="3" s="1"/>
  <c r="C211" i="3"/>
  <c r="D211" i="3" s="1"/>
  <c r="E211" i="3" s="1"/>
  <c r="F211" i="3" s="1"/>
  <c r="G211" i="3" s="1"/>
  <c r="H211" i="3" s="1"/>
  <c r="I211" i="3" s="1"/>
  <c r="J211" i="3" s="1"/>
  <c r="K211" i="3" s="1"/>
  <c r="L211" i="3" s="1"/>
  <c r="M211" i="3" s="1"/>
  <c r="N211" i="3" s="1"/>
  <c r="O211" i="3" s="1"/>
  <c r="P211" i="3" s="1"/>
  <c r="Q211" i="3" s="1"/>
  <c r="R211" i="3" s="1"/>
  <c r="S211" i="3" s="1"/>
  <c r="T211" i="3" s="1"/>
  <c r="U211" i="3" s="1"/>
  <c r="V211" i="3" s="1"/>
  <c r="W211" i="3" s="1"/>
  <c r="X211" i="3" s="1"/>
  <c r="Y211" i="3" s="1"/>
  <c r="Z211" i="3" s="1"/>
  <c r="AA211" i="3" s="1"/>
  <c r="A206" i="3"/>
  <c r="A205" i="3"/>
  <c r="A204" i="3"/>
  <c r="A203" i="3"/>
  <c r="AF194" i="3"/>
  <c r="AG194" i="3" s="1"/>
  <c r="AH194" i="3" s="1"/>
  <c r="AI194" i="3" s="1"/>
  <c r="AJ194" i="3" s="1"/>
  <c r="AK194" i="3" s="1"/>
  <c r="AL194" i="3" s="1"/>
  <c r="AM194" i="3" s="1"/>
  <c r="AN194" i="3" s="1"/>
  <c r="AO194" i="3" s="1"/>
  <c r="AP194" i="3" s="1"/>
  <c r="AQ194" i="3" s="1"/>
  <c r="AR194" i="3" s="1"/>
  <c r="AS194" i="3" s="1"/>
  <c r="AT194" i="3" s="1"/>
  <c r="AU194" i="3" s="1"/>
  <c r="AV194" i="3" s="1"/>
  <c r="AW194" i="3" s="1"/>
  <c r="AX194" i="3" s="1"/>
  <c r="AY194" i="3" s="1"/>
  <c r="AZ194" i="3" s="1"/>
  <c r="BA194" i="3" s="1"/>
  <c r="BB194" i="3" s="1"/>
  <c r="BC194" i="3" s="1"/>
  <c r="BD194" i="3" s="1"/>
  <c r="C194" i="3"/>
  <c r="D194" i="3" s="1"/>
  <c r="E194" i="3" s="1"/>
  <c r="F194" i="3" s="1"/>
  <c r="G194" i="3" s="1"/>
  <c r="H194" i="3" s="1"/>
  <c r="I194" i="3" s="1"/>
  <c r="J194" i="3" s="1"/>
  <c r="K194" i="3" s="1"/>
  <c r="L194" i="3" s="1"/>
  <c r="M194" i="3" s="1"/>
  <c r="N194" i="3" s="1"/>
  <c r="O194" i="3" s="1"/>
  <c r="P194" i="3" s="1"/>
  <c r="Q194" i="3" s="1"/>
  <c r="R194" i="3" s="1"/>
  <c r="S194" i="3" s="1"/>
  <c r="T194" i="3" s="1"/>
  <c r="U194" i="3" s="1"/>
  <c r="V194" i="3" s="1"/>
  <c r="W194" i="3" s="1"/>
  <c r="X194" i="3" s="1"/>
  <c r="Y194" i="3" s="1"/>
  <c r="Z194" i="3" s="1"/>
  <c r="AA194" i="3" s="1"/>
  <c r="A189" i="3"/>
  <c r="A188" i="3"/>
  <c r="A187" i="3"/>
  <c r="A186" i="3"/>
  <c r="A185" i="3"/>
  <c r="AF174" i="3"/>
  <c r="AG174" i="3" s="1"/>
  <c r="AH174" i="3" s="1"/>
  <c r="AI174" i="3" s="1"/>
  <c r="AJ174" i="3" s="1"/>
  <c r="AK174" i="3" s="1"/>
  <c r="AL174" i="3" s="1"/>
  <c r="AM174" i="3" s="1"/>
  <c r="AN174" i="3" s="1"/>
  <c r="AO174" i="3" s="1"/>
  <c r="AP174" i="3" s="1"/>
  <c r="AQ174" i="3" s="1"/>
  <c r="AR174" i="3" s="1"/>
  <c r="AS174" i="3" s="1"/>
  <c r="AT174" i="3" s="1"/>
  <c r="AU174" i="3" s="1"/>
  <c r="AV174" i="3" s="1"/>
  <c r="AW174" i="3" s="1"/>
  <c r="AX174" i="3" s="1"/>
  <c r="AY174" i="3" s="1"/>
  <c r="AZ174" i="3" s="1"/>
  <c r="BA174" i="3" s="1"/>
  <c r="BB174" i="3" s="1"/>
  <c r="BC174" i="3" s="1"/>
  <c r="BD174" i="3" s="1"/>
  <c r="C174" i="3"/>
  <c r="D174" i="3" s="1"/>
  <c r="E174" i="3" s="1"/>
  <c r="F174" i="3" s="1"/>
  <c r="G174" i="3" s="1"/>
  <c r="H174" i="3" s="1"/>
  <c r="I174" i="3" s="1"/>
  <c r="J174" i="3" s="1"/>
  <c r="K174" i="3" s="1"/>
  <c r="L174" i="3" s="1"/>
  <c r="M174" i="3" s="1"/>
  <c r="N174" i="3" s="1"/>
  <c r="O174" i="3" s="1"/>
  <c r="P174" i="3" s="1"/>
  <c r="Q174" i="3" s="1"/>
  <c r="R174" i="3" s="1"/>
  <c r="S174" i="3" s="1"/>
  <c r="T174" i="3" s="1"/>
  <c r="U174" i="3" s="1"/>
  <c r="V174" i="3" s="1"/>
  <c r="W174" i="3" s="1"/>
  <c r="X174" i="3" s="1"/>
  <c r="Y174" i="3" s="1"/>
  <c r="Z174" i="3" s="1"/>
  <c r="AA174" i="3" s="1"/>
  <c r="A169" i="3"/>
  <c r="A165" i="3"/>
  <c r="A168" i="3"/>
  <c r="A167" i="3"/>
  <c r="A166" i="3"/>
  <c r="AF154" i="3"/>
  <c r="AG154" i="3" s="1"/>
  <c r="AH154" i="3" s="1"/>
  <c r="AI154" i="3" s="1"/>
  <c r="AJ154" i="3" s="1"/>
  <c r="AK154" i="3" s="1"/>
  <c r="AL154" i="3" s="1"/>
  <c r="AM154" i="3" s="1"/>
  <c r="AN154" i="3" s="1"/>
  <c r="AO154" i="3" s="1"/>
  <c r="AP154" i="3" s="1"/>
  <c r="AQ154" i="3" s="1"/>
  <c r="AR154" i="3" s="1"/>
  <c r="AS154" i="3" s="1"/>
  <c r="AT154" i="3" s="1"/>
  <c r="AU154" i="3" s="1"/>
  <c r="AV154" i="3" s="1"/>
  <c r="AW154" i="3" s="1"/>
  <c r="AX154" i="3" s="1"/>
  <c r="AY154" i="3" s="1"/>
  <c r="AZ154" i="3" s="1"/>
  <c r="BA154" i="3" s="1"/>
  <c r="BB154" i="3" s="1"/>
  <c r="BC154" i="3" s="1"/>
  <c r="BD154" i="3" s="1"/>
  <c r="C154" i="3"/>
  <c r="D154" i="3" s="1"/>
  <c r="E154" i="3" s="1"/>
  <c r="F154" i="3" s="1"/>
  <c r="G154" i="3" s="1"/>
  <c r="H154" i="3" s="1"/>
  <c r="I154" i="3" s="1"/>
  <c r="J154" i="3" s="1"/>
  <c r="K154" i="3" s="1"/>
  <c r="L154" i="3" s="1"/>
  <c r="M154" i="3" s="1"/>
  <c r="N154" i="3" s="1"/>
  <c r="O154" i="3" s="1"/>
  <c r="P154" i="3" s="1"/>
  <c r="Q154" i="3" s="1"/>
  <c r="R154" i="3" s="1"/>
  <c r="S154" i="3" s="1"/>
  <c r="T154" i="3" s="1"/>
  <c r="U154" i="3" s="1"/>
  <c r="V154" i="3" s="1"/>
  <c r="W154" i="3" s="1"/>
  <c r="X154" i="3" s="1"/>
  <c r="Y154" i="3" s="1"/>
  <c r="Z154" i="3" s="1"/>
  <c r="AA154" i="3" s="1"/>
  <c r="A149" i="3"/>
  <c r="A148" i="3"/>
  <c r="A147" i="3"/>
  <c r="A146" i="3"/>
  <c r="A145" i="3"/>
  <c r="A144" i="3"/>
  <c r="A143" i="3"/>
  <c r="A142" i="3"/>
  <c r="A141" i="3"/>
  <c r="A140" i="3"/>
  <c r="AF124" i="3"/>
  <c r="AG124" i="3" s="1"/>
  <c r="AH124" i="3" s="1"/>
  <c r="AI124" i="3" s="1"/>
  <c r="AJ124" i="3" s="1"/>
  <c r="AK124" i="3" s="1"/>
  <c r="AL124" i="3" s="1"/>
  <c r="AM124" i="3" s="1"/>
  <c r="AN124" i="3" s="1"/>
  <c r="AO124" i="3" s="1"/>
  <c r="AP124" i="3" s="1"/>
  <c r="AQ124" i="3" s="1"/>
  <c r="AR124" i="3" s="1"/>
  <c r="AS124" i="3" s="1"/>
  <c r="AT124" i="3" s="1"/>
  <c r="AU124" i="3" s="1"/>
  <c r="AV124" i="3" s="1"/>
  <c r="AW124" i="3" s="1"/>
  <c r="AX124" i="3" s="1"/>
  <c r="AY124" i="3" s="1"/>
  <c r="AZ124" i="3" s="1"/>
  <c r="BA124" i="3" s="1"/>
  <c r="BB124" i="3" s="1"/>
  <c r="BC124" i="3" s="1"/>
  <c r="BD124" i="3" s="1"/>
  <c r="C124" i="3"/>
  <c r="D124" i="3" s="1"/>
  <c r="E124" i="3" s="1"/>
  <c r="F124" i="3" s="1"/>
  <c r="G124" i="3" s="1"/>
  <c r="H124" i="3" s="1"/>
  <c r="I124" i="3" s="1"/>
  <c r="J124" i="3" s="1"/>
  <c r="K124" i="3" s="1"/>
  <c r="L124" i="3" s="1"/>
  <c r="M124" i="3" s="1"/>
  <c r="N124" i="3" s="1"/>
  <c r="O124" i="3" s="1"/>
  <c r="P124" i="3" s="1"/>
  <c r="Q124" i="3" s="1"/>
  <c r="R124" i="3" s="1"/>
  <c r="S124" i="3" s="1"/>
  <c r="T124" i="3" s="1"/>
  <c r="U124" i="3" s="1"/>
  <c r="V124" i="3" s="1"/>
  <c r="W124" i="3" s="1"/>
  <c r="X124" i="3" s="1"/>
  <c r="Y124" i="3" s="1"/>
  <c r="Z124" i="3" s="1"/>
  <c r="AA124" i="3" s="1"/>
  <c r="A119" i="3"/>
  <c r="A118" i="3"/>
  <c r="A117" i="3"/>
  <c r="A116" i="3"/>
  <c r="A115" i="3"/>
  <c r="A114" i="3"/>
  <c r="AF101" i="3"/>
  <c r="AG101" i="3" s="1"/>
  <c r="AH101" i="3" s="1"/>
  <c r="AI101" i="3" s="1"/>
  <c r="AJ101" i="3" s="1"/>
  <c r="AK101" i="3" s="1"/>
  <c r="AL101" i="3" s="1"/>
  <c r="AM101" i="3" s="1"/>
  <c r="AN101" i="3" s="1"/>
  <c r="AO101" i="3" s="1"/>
  <c r="AP101" i="3" s="1"/>
  <c r="AQ101" i="3" s="1"/>
  <c r="AR101" i="3" s="1"/>
  <c r="AS101" i="3" s="1"/>
  <c r="AT101" i="3" s="1"/>
  <c r="AU101" i="3" s="1"/>
  <c r="AV101" i="3" s="1"/>
  <c r="AW101" i="3" s="1"/>
  <c r="AX101" i="3" s="1"/>
  <c r="AY101" i="3" s="1"/>
  <c r="AZ101" i="3" s="1"/>
  <c r="BA101" i="3" s="1"/>
  <c r="BB101" i="3" s="1"/>
  <c r="BC101" i="3" s="1"/>
  <c r="BD101" i="3" s="1"/>
  <c r="D101" i="3"/>
  <c r="E101" i="3" s="1"/>
  <c r="F101" i="3" s="1"/>
  <c r="G101" i="3" s="1"/>
  <c r="H101" i="3" s="1"/>
  <c r="I101" i="3" s="1"/>
  <c r="J101" i="3" s="1"/>
  <c r="K101" i="3" s="1"/>
  <c r="L101" i="3" s="1"/>
  <c r="M101" i="3" s="1"/>
  <c r="N101" i="3" s="1"/>
  <c r="O101" i="3" s="1"/>
  <c r="P101" i="3" s="1"/>
  <c r="Q101" i="3" s="1"/>
  <c r="R101" i="3" s="1"/>
  <c r="S101" i="3" s="1"/>
  <c r="T101" i="3" s="1"/>
  <c r="U101" i="3" s="1"/>
  <c r="V101" i="3" s="1"/>
  <c r="W101" i="3" s="1"/>
  <c r="X101" i="3" s="1"/>
  <c r="Y101" i="3" s="1"/>
  <c r="Z101" i="3" s="1"/>
  <c r="AA101" i="3" s="1"/>
  <c r="C101" i="3"/>
  <c r="A96" i="3"/>
  <c r="A95" i="3"/>
  <c r="A94" i="3"/>
  <c r="A93" i="3"/>
  <c r="A92" i="3"/>
  <c r="A91" i="3"/>
  <c r="AF81" i="3"/>
  <c r="AG81" i="3" s="1"/>
  <c r="AH81" i="3" s="1"/>
  <c r="AI81" i="3" s="1"/>
  <c r="AJ81" i="3" s="1"/>
  <c r="AK81" i="3" s="1"/>
  <c r="AL81" i="3" s="1"/>
  <c r="AM81" i="3" s="1"/>
  <c r="AN81" i="3" s="1"/>
  <c r="AO81" i="3" s="1"/>
  <c r="AP81" i="3" s="1"/>
  <c r="AQ81" i="3" s="1"/>
  <c r="AR81" i="3" s="1"/>
  <c r="AS81" i="3" s="1"/>
  <c r="AT81" i="3" s="1"/>
  <c r="AU81" i="3" s="1"/>
  <c r="AV81" i="3" s="1"/>
  <c r="AW81" i="3" s="1"/>
  <c r="AX81" i="3" s="1"/>
  <c r="AY81" i="3" s="1"/>
  <c r="AZ81" i="3" s="1"/>
  <c r="BA81" i="3" s="1"/>
  <c r="BB81" i="3" s="1"/>
  <c r="BC81" i="3" s="1"/>
  <c r="BD81" i="3" s="1"/>
  <c r="C81" i="3"/>
  <c r="D81" i="3" s="1"/>
  <c r="E81" i="3" s="1"/>
  <c r="F81" i="3" s="1"/>
  <c r="G81" i="3" s="1"/>
  <c r="H81" i="3" s="1"/>
  <c r="I81" i="3" s="1"/>
  <c r="J81" i="3" s="1"/>
  <c r="K81" i="3" s="1"/>
  <c r="L81" i="3" s="1"/>
  <c r="M81" i="3" s="1"/>
  <c r="N81" i="3" s="1"/>
  <c r="O81" i="3" s="1"/>
  <c r="P81" i="3" s="1"/>
  <c r="Q81" i="3" s="1"/>
  <c r="R81" i="3" s="1"/>
  <c r="S81" i="3" s="1"/>
  <c r="T81" i="3" s="1"/>
  <c r="U81" i="3" s="1"/>
  <c r="V81" i="3" s="1"/>
  <c r="W81" i="3" s="1"/>
  <c r="X81" i="3" s="1"/>
  <c r="Y81" i="3" s="1"/>
  <c r="Z81" i="3" s="1"/>
  <c r="AA81" i="3" s="1"/>
  <c r="A76" i="3"/>
  <c r="A75" i="3"/>
  <c r="A74" i="3"/>
  <c r="A73" i="3"/>
  <c r="A72" i="3"/>
  <c r="AF61" i="3"/>
  <c r="AG61" i="3" s="1"/>
  <c r="AH61" i="3" s="1"/>
  <c r="AI61" i="3" s="1"/>
  <c r="AJ61" i="3" s="1"/>
  <c r="AK61" i="3" s="1"/>
  <c r="AL61" i="3" s="1"/>
  <c r="AM61" i="3" s="1"/>
  <c r="AN61" i="3" s="1"/>
  <c r="AO61" i="3" s="1"/>
  <c r="AP61" i="3" s="1"/>
  <c r="AQ61" i="3" s="1"/>
  <c r="AR61" i="3" s="1"/>
  <c r="AS61" i="3" s="1"/>
  <c r="AT61" i="3" s="1"/>
  <c r="AU61" i="3" s="1"/>
  <c r="AV61" i="3" s="1"/>
  <c r="AW61" i="3" s="1"/>
  <c r="AX61" i="3" s="1"/>
  <c r="AY61" i="3" s="1"/>
  <c r="AZ61" i="3" s="1"/>
  <c r="BA61" i="3" s="1"/>
  <c r="BB61" i="3" s="1"/>
  <c r="BC61" i="3" s="1"/>
  <c r="BD61" i="3" s="1"/>
  <c r="C61" i="3"/>
  <c r="D61" i="3" s="1"/>
  <c r="E61" i="3" s="1"/>
  <c r="F61" i="3" s="1"/>
  <c r="G61" i="3" s="1"/>
  <c r="H61" i="3" s="1"/>
  <c r="I61" i="3" s="1"/>
  <c r="J61" i="3" s="1"/>
  <c r="K61" i="3" s="1"/>
  <c r="L61" i="3" s="1"/>
  <c r="M61" i="3" s="1"/>
  <c r="N61" i="3" s="1"/>
  <c r="O61" i="3" s="1"/>
  <c r="P61" i="3" s="1"/>
  <c r="Q61" i="3" s="1"/>
  <c r="R61" i="3" s="1"/>
  <c r="S61" i="3" s="1"/>
  <c r="T61" i="3" s="1"/>
  <c r="U61" i="3" s="1"/>
  <c r="V61" i="3" s="1"/>
  <c r="W61" i="3" s="1"/>
  <c r="X61" i="3" s="1"/>
  <c r="Y61" i="3" s="1"/>
  <c r="Z61" i="3" s="1"/>
  <c r="AA61" i="3" s="1"/>
  <c r="A56" i="3"/>
  <c r="A55" i="3"/>
  <c r="A54" i="3"/>
  <c r="AF47" i="3"/>
  <c r="AG47" i="3" s="1"/>
  <c r="AH47" i="3" s="1"/>
  <c r="AI47" i="3" s="1"/>
  <c r="AJ47" i="3" s="1"/>
  <c r="AK47" i="3" s="1"/>
  <c r="AL47" i="3" s="1"/>
  <c r="AM47" i="3" s="1"/>
  <c r="AN47" i="3" s="1"/>
  <c r="AO47" i="3" s="1"/>
  <c r="AP47" i="3" s="1"/>
  <c r="AQ47" i="3" s="1"/>
  <c r="AR47" i="3" s="1"/>
  <c r="AS47" i="3" s="1"/>
  <c r="AT47" i="3" s="1"/>
  <c r="AU47" i="3" s="1"/>
  <c r="AV47" i="3" s="1"/>
  <c r="AW47" i="3" s="1"/>
  <c r="AX47" i="3" s="1"/>
  <c r="AY47" i="3" s="1"/>
  <c r="AZ47" i="3" s="1"/>
  <c r="BA47" i="3" s="1"/>
  <c r="BB47" i="3" s="1"/>
  <c r="BC47" i="3" s="1"/>
  <c r="BD47" i="3" s="1"/>
  <c r="C47" i="3"/>
  <c r="D47" i="3" s="1"/>
  <c r="E47" i="3" s="1"/>
  <c r="F47" i="3" s="1"/>
  <c r="G47" i="3" s="1"/>
  <c r="H47" i="3" s="1"/>
  <c r="I47" i="3" s="1"/>
  <c r="J47" i="3" s="1"/>
  <c r="K47" i="3" s="1"/>
  <c r="L47" i="3" s="1"/>
  <c r="M47" i="3" s="1"/>
  <c r="N47" i="3" s="1"/>
  <c r="O47" i="3" s="1"/>
  <c r="P47" i="3" s="1"/>
  <c r="Q47" i="3" s="1"/>
  <c r="R47" i="3" s="1"/>
  <c r="S47" i="3" s="1"/>
  <c r="T47" i="3" s="1"/>
  <c r="U47" i="3" s="1"/>
  <c r="V47" i="3" s="1"/>
  <c r="W47" i="3" s="1"/>
  <c r="X47" i="3" s="1"/>
  <c r="Y47" i="3" s="1"/>
  <c r="Z47" i="3" s="1"/>
  <c r="AA47" i="3" s="1"/>
  <c r="AF40" i="3"/>
  <c r="AG40" i="3" s="1"/>
  <c r="AH40" i="3" s="1"/>
  <c r="AI40" i="3" s="1"/>
  <c r="AJ40" i="3" s="1"/>
  <c r="AK40" i="3" s="1"/>
  <c r="AL40" i="3" s="1"/>
  <c r="AM40" i="3" s="1"/>
  <c r="AN40" i="3" s="1"/>
  <c r="AO40" i="3" s="1"/>
  <c r="AP40" i="3" s="1"/>
  <c r="AQ40" i="3" s="1"/>
  <c r="AR40" i="3" s="1"/>
  <c r="AS40" i="3" s="1"/>
  <c r="AT40" i="3" s="1"/>
  <c r="AU40" i="3" s="1"/>
  <c r="AV40" i="3" s="1"/>
  <c r="AW40" i="3" s="1"/>
  <c r="AX40" i="3" s="1"/>
  <c r="AY40" i="3" s="1"/>
  <c r="AZ40" i="3" s="1"/>
  <c r="BA40" i="3" s="1"/>
  <c r="BB40" i="3" s="1"/>
  <c r="BC40" i="3" s="1"/>
  <c r="BD40" i="3" s="1"/>
  <c r="C40" i="3"/>
  <c r="D40" i="3" s="1"/>
  <c r="E40" i="3" s="1"/>
  <c r="F40" i="3" s="1"/>
  <c r="G40" i="3" s="1"/>
  <c r="H40" i="3" s="1"/>
  <c r="I40" i="3" s="1"/>
  <c r="J40" i="3" s="1"/>
  <c r="K40" i="3" s="1"/>
  <c r="L40" i="3" s="1"/>
  <c r="M40" i="3" s="1"/>
  <c r="N40" i="3" s="1"/>
  <c r="O40" i="3" s="1"/>
  <c r="P40" i="3" s="1"/>
  <c r="Q40" i="3" s="1"/>
  <c r="R40" i="3" s="1"/>
  <c r="S40" i="3" s="1"/>
  <c r="T40" i="3" s="1"/>
  <c r="U40" i="3" s="1"/>
  <c r="V40" i="3" s="1"/>
  <c r="W40" i="3" s="1"/>
  <c r="X40" i="3" s="1"/>
  <c r="Y40" i="3" s="1"/>
  <c r="Z40" i="3" s="1"/>
  <c r="AA40" i="3" s="1"/>
  <c r="BC36" i="1"/>
  <c r="BB36" i="1"/>
  <c r="BA36" i="1"/>
  <c r="AN36" i="1"/>
  <c r="AM36" i="1"/>
  <c r="AL36" i="1"/>
  <c r="AK36" i="1"/>
  <c r="AJ36" i="1"/>
  <c r="AI36" i="1"/>
  <c r="AH36" i="1"/>
  <c r="AG36" i="1"/>
  <c r="AF36" i="1"/>
  <c r="AE36" i="1"/>
  <c r="AD36" i="1"/>
  <c r="AB36" i="1"/>
  <c r="AA36" i="1"/>
  <c r="Z36" i="1"/>
  <c r="M36" i="1"/>
  <c r="L36" i="1"/>
  <c r="K36" i="1"/>
  <c r="J36" i="1"/>
  <c r="I36" i="1"/>
  <c r="H36" i="1"/>
  <c r="G36" i="1"/>
  <c r="F36" i="1"/>
  <c r="E36" i="1"/>
  <c r="D36" i="1"/>
  <c r="C36" i="1"/>
  <c r="BC35" i="1"/>
  <c r="BB35" i="1"/>
  <c r="BA35" i="1"/>
  <c r="AN35" i="1"/>
  <c r="AM35" i="1"/>
  <c r="AL35" i="1"/>
  <c r="AK35" i="1"/>
  <c r="AJ35" i="1"/>
  <c r="AI35" i="1"/>
  <c r="AH35" i="1"/>
  <c r="AG35" i="1"/>
  <c r="AF35" i="1"/>
  <c r="AE35" i="1"/>
  <c r="AD35" i="1"/>
  <c r="AB35" i="1"/>
  <c r="AA35" i="1"/>
  <c r="Z35" i="1"/>
  <c r="M35" i="1"/>
  <c r="L35" i="1"/>
  <c r="K35" i="1"/>
  <c r="J35" i="1"/>
  <c r="I35" i="1"/>
  <c r="H35" i="1"/>
  <c r="G35" i="1"/>
  <c r="F35" i="1"/>
  <c r="E35" i="1"/>
  <c r="D35" i="1"/>
  <c r="C35" i="1"/>
  <c r="BC34" i="1"/>
  <c r="BB34" i="1"/>
  <c r="AX34" i="1"/>
  <c r="AQ34" i="1"/>
  <c r="AN34" i="1"/>
  <c r="AM34" i="1"/>
  <c r="AL34" i="1"/>
  <c r="AK34" i="1"/>
  <c r="AJ34" i="1"/>
  <c r="AI34" i="1"/>
  <c r="AH34" i="1"/>
  <c r="AG34" i="1"/>
  <c r="AF34" i="1"/>
  <c r="AE34" i="1"/>
  <c r="AD34" i="1"/>
  <c r="AB34" i="1"/>
  <c r="AA34" i="1"/>
  <c r="Z34" i="1"/>
  <c r="W34" i="1"/>
  <c r="P34" i="1"/>
  <c r="M34" i="1"/>
  <c r="L34" i="1"/>
  <c r="K34" i="1"/>
  <c r="J34" i="1"/>
  <c r="I34" i="1"/>
  <c r="H34" i="1"/>
  <c r="G34" i="1"/>
  <c r="F34" i="1"/>
  <c r="E34" i="1"/>
  <c r="D34" i="1"/>
  <c r="C34" i="1"/>
  <c r="BC33" i="1"/>
  <c r="BB33" i="1"/>
  <c r="AN33" i="1"/>
  <c r="AM33" i="1"/>
  <c r="AL33" i="1"/>
  <c r="AK33" i="1"/>
  <c r="AJ33" i="1"/>
  <c r="AI33" i="1"/>
  <c r="AH33" i="1"/>
  <c r="AG33" i="1"/>
  <c r="AF33" i="1"/>
  <c r="AE33" i="1"/>
  <c r="AD33" i="1"/>
  <c r="AB33" i="1"/>
  <c r="AA33" i="1"/>
  <c r="Z33" i="1"/>
  <c r="M33" i="1"/>
  <c r="L33" i="1"/>
  <c r="K33" i="1"/>
  <c r="J33" i="1"/>
  <c r="I33" i="1"/>
  <c r="H33" i="1"/>
  <c r="G33" i="1"/>
  <c r="F33" i="1"/>
  <c r="E33" i="1"/>
  <c r="D33" i="1"/>
  <c r="C33" i="1"/>
  <c r="BC31" i="1"/>
  <c r="BB31" i="1"/>
  <c r="BA31" i="1"/>
  <c r="AN31" i="1"/>
  <c r="AM31" i="1"/>
  <c r="AL31" i="1"/>
  <c r="AK31" i="1"/>
  <c r="AJ31" i="1"/>
  <c r="AI31" i="1"/>
  <c r="AH31" i="1"/>
  <c r="AG31" i="1"/>
  <c r="AF31" i="1"/>
  <c r="AE31" i="1"/>
  <c r="AD31" i="1"/>
  <c r="AB31" i="1"/>
  <c r="AA31" i="1"/>
  <c r="Z31" i="1"/>
  <c r="M31" i="1"/>
  <c r="L31" i="1"/>
  <c r="K31" i="1"/>
  <c r="J31" i="1"/>
  <c r="I31" i="1"/>
  <c r="H31" i="1"/>
  <c r="G31" i="1"/>
  <c r="F31" i="1"/>
  <c r="E31" i="1"/>
  <c r="D31" i="1"/>
  <c r="C31" i="1"/>
  <c r="BC30" i="1"/>
  <c r="BB30" i="1"/>
  <c r="BA30" i="1"/>
  <c r="AN30" i="1"/>
  <c r="AM30" i="1"/>
  <c r="AL30" i="1"/>
  <c r="AK30" i="1"/>
  <c r="AJ30" i="1"/>
  <c r="AI30" i="1"/>
  <c r="AH30" i="1"/>
  <c r="AG30" i="1"/>
  <c r="AF30" i="1"/>
  <c r="AE30" i="1"/>
  <c r="AD30" i="1"/>
  <c r="AB30" i="1"/>
  <c r="AA30" i="1"/>
  <c r="Z30" i="1"/>
  <c r="M30" i="1"/>
  <c r="L30" i="1"/>
  <c r="K30" i="1"/>
  <c r="J30" i="1"/>
  <c r="I30" i="1"/>
  <c r="H30" i="1"/>
  <c r="G30" i="1"/>
  <c r="F30" i="1"/>
  <c r="E30" i="1"/>
  <c r="D30" i="1"/>
  <c r="C30" i="1"/>
  <c r="BC29" i="1"/>
  <c r="BB29" i="1"/>
  <c r="BA29" i="1"/>
  <c r="AN29" i="1"/>
  <c r="AM29" i="1"/>
  <c r="AL29" i="1"/>
  <c r="AK29" i="1"/>
  <c r="AJ29" i="1"/>
  <c r="AI29" i="1"/>
  <c r="AH29" i="1"/>
  <c r="AG29" i="1"/>
  <c r="AF29" i="1"/>
  <c r="AE29" i="1"/>
  <c r="AD29" i="1"/>
  <c r="AB29" i="1"/>
  <c r="AA29" i="1"/>
  <c r="Z29" i="1"/>
  <c r="M29" i="1"/>
  <c r="L29" i="1"/>
  <c r="K29" i="1"/>
  <c r="J29" i="1"/>
  <c r="I29" i="1"/>
  <c r="H29" i="1"/>
  <c r="G29" i="1"/>
  <c r="F29" i="1"/>
  <c r="E29" i="1"/>
  <c r="D29" i="1"/>
  <c r="C29" i="1"/>
  <c r="BC28" i="1"/>
  <c r="BB28" i="1"/>
  <c r="BA28" i="1"/>
  <c r="AN28" i="1"/>
  <c r="AM28" i="1"/>
  <c r="AL28" i="1"/>
  <c r="AK28" i="1"/>
  <c r="AJ28" i="1"/>
  <c r="AI28" i="1"/>
  <c r="AH28" i="1"/>
  <c r="AG28" i="1"/>
  <c r="AF28" i="1"/>
  <c r="AE28" i="1"/>
  <c r="AD28" i="1"/>
  <c r="AB28" i="1"/>
  <c r="AA28" i="1"/>
  <c r="Z28" i="1"/>
  <c r="M28" i="1"/>
  <c r="L28" i="1"/>
  <c r="K28" i="1"/>
  <c r="J28" i="1"/>
  <c r="I28" i="1"/>
  <c r="H28" i="1"/>
  <c r="G28" i="1"/>
  <c r="F28" i="1"/>
  <c r="E28" i="1"/>
  <c r="D28" i="1"/>
  <c r="C28" i="1"/>
  <c r="BC27" i="1"/>
  <c r="BB27" i="1"/>
  <c r="BA27" i="1"/>
  <c r="AN27" i="1"/>
  <c r="AM27" i="1"/>
  <c r="AL27" i="1"/>
  <c r="AK27" i="1"/>
  <c r="AJ27" i="1"/>
  <c r="AI27" i="1"/>
  <c r="AH27" i="1"/>
  <c r="AG27" i="1"/>
  <c r="AF27" i="1"/>
  <c r="AE27" i="1"/>
  <c r="AD27" i="1"/>
  <c r="AB27" i="1"/>
  <c r="AA27" i="1"/>
  <c r="Z27" i="1"/>
  <c r="M27" i="1"/>
  <c r="L27" i="1"/>
  <c r="K27" i="1"/>
  <c r="J27" i="1"/>
  <c r="I27" i="1"/>
  <c r="H27" i="1"/>
  <c r="G27" i="1"/>
  <c r="F27" i="1"/>
  <c r="E27" i="1"/>
  <c r="D27" i="1"/>
  <c r="C27" i="1"/>
  <c r="BC26" i="1"/>
  <c r="BB26" i="1"/>
  <c r="BA26" i="1"/>
  <c r="AN26" i="1"/>
  <c r="AM26" i="1"/>
  <c r="AL26" i="1"/>
  <c r="AK26" i="1"/>
  <c r="AJ26" i="1"/>
  <c r="AI26" i="1"/>
  <c r="AH26" i="1"/>
  <c r="AG26" i="1"/>
  <c r="AF26" i="1"/>
  <c r="AE26" i="1"/>
  <c r="AD26" i="1"/>
  <c r="AB26" i="1"/>
  <c r="AA26" i="1"/>
  <c r="Z26" i="1"/>
  <c r="M26" i="1"/>
  <c r="L26" i="1"/>
  <c r="K26" i="1"/>
  <c r="J26" i="1"/>
  <c r="I26" i="1"/>
  <c r="H26" i="1"/>
  <c r="G26" i="1"/>
  <c r="F26" i="1"/>
  <c r="E26" i="1"/>
  <c r="D26" i="1"/>
  <c r="C26" i="1"/>
  <c r="BC25" i="1"/>
  <c r="BB25" i="1"/>
  <c r="BA25" i="1"/>
  <c r="AN25" i="1"/>
  <c r="AM25" i="1"/>
  <c r="AL25" i="1"/>
  <c r="AK25" i="1"/>
  <c r="AJ25" i="1"/>
  <c r="AI25" i="1"/>
  <c r="AH25" i="1"/>
  <c r="AG25" i="1"/>
  <c r="AF25" i="1"/>
  <c r="AE25" i="1"/>
  <c r="AD25" i="1"/>
  <c r="AB25" i="1"/>
  <c r="AA25" i="1"/>
  <c r="Z25" i="1"/>
  <c r="M25" i="1"/>
  <c r="L25" i="1"/>
  <c r="K25" i="1"/>
  <c r="J25" i="1"/>
  <c r="I25" i="1"/>
  <c r="H25" i="1"/>
  <c r="G25" i="1"/>
  <c r="F25" i="1"/>
  <c r="E25" i="1"/>
  <c r="D25" i="1"/>
  <c r="C25" i="1"/>
  <c r="BC23" i="1"/>
  <c r="BB23" i="1"/>
  <c r="BA23" i="1"/>
  <c r="AN23" i="1"/>
  <c r="AM23" i="1"/>
  <c r="AL23" i="1"/>
  <c r="AK23" i="1"/>
  <c r="AJ23" i="1"/>
  <c r="AI23" i="1"/>
  <c r="AH23" i="1"/>
  <c r="AG23" i="1"/>
  <c r="AF23" i="1"/>
  <c r="AE23" i="1"/>
  <c r="AD23" i="1"/>
  <c r="AB23" i="1"/>
  <c r="AA23" i="1"/>
  <c r="Z23" i="1"/>
  <c r="M23" i="1"/>
  <c r="L23" i="1"/>
  <c r="K23" i="1"/>
  <c r="J23" i="1"/>
  <c r="I23" i="1"/>
  <c r="H23" i="1"/>
  <c r="G23" i="1"/>
  <c r="F23" i="1"/>
  <c r="E23" i="1"/>
  <c r="D23" i="1"/>
  <c r="C23" i="1"/>
  <c r="AD21" i="1"/>
  <c r="BC20" i="1"/>
  <c r="BD75" i="3" s="1"/>
  <c r="BB20" i="1"/>
  <c r="BC75" i="3" s="1"/>
  <c r="BA20" i="1"/>
  <c r="BB75" i="3" s="1"/>
  <c r="AN20" i="1"/>
  <c r="AO75" i="3" s="1"/>
  <c r="AM20" i="1"/>
  <c r="AN75" i="3" s="1"/>
  <c r="AL20" i="1"/>
  <c r="AM75" i="3" s="1"/>
  <c r="AK20" i="1"/>
  <c r="AL75" i="3" s="1"/>
  <c r="AJ20" i="1"/>
  <c r="AK75" i="3" s="1"/>
  <c r="AI20" i="1"/>
  <c r="AJ75" i="3" s="1"/>
  <c r="AH20" i="1"/>
  <c r="AI75" i="3" s="1"/>
  <c r="AG20" i="1"/>
  <c r="AH75" i="3" s="1"/>
  <c r="AF20" i="1"/>
  <c r="AG75" i="3" s="1"/>
  <c r="AE20" i="1"/>
  <c r="AF75" i="3" s="1"/>
  <c r="AD20" i="1"/>
  <c r="AE75" i="3" s="1"/>
  <c r="AB20" i="1"/>
  <c r="AA20" i="1"/>
  <c r="Z20" i="1"/>
  <c r="M20" i="1"/>
  <c r="L20" i="1"/>
  <c r="K20" i="1"/>
  <c r="J20" i="1"/>
  <c r="I20" i="1"/>
  <c r="H20" i="1"/>
  <c r="G20" i="1"/>
  <c r="F20" i="1"/>
  <c r="E20" i="1"/>
  <c r="D20" i="1"/>
  <c r="C20" i="1"/>
  <c r="BC19" i="1"/>
  <c r="BD74" i="3" s="1"/>
  <c r="BB19" i="1"/>
  <c r="BC74" i="3" s="1"/>
  <c r="BA19" i="1"/>
  <c r="BB74" i="3" s="1"/>
  <c r="AN19" i="1"/>
  <c r="AO74" i="3" s="1"/>
  <c r="AM19" i="1"/>
  <c r="AN74" i="3" s="1"/>
  <c r="AL19" i="1"/>
  <c r="AM74" i="3" s="1"/>
  <c r="AK19" i="1"/>
  <c r="AL74" i="3" s="1"/>
  <c r="AJ19" i="1"/>
  <c r="AK74" i="3" s="1"/>
  <c r="AI19" i="1"/>
  <c r="AJ74" i="3" s="1"/>
  <c r="AH19" i="1"/>
  <c r="AI74" i="3" s="1"/>
  <c r="AG19" i="1"/>
  <c r="AH74" i="3" s="1"/>
  <c r="AF19" i="1"/>
  <c r="AG74" i="3" s="1"/>
  <c r="AE19" i="1"/>
  <c r="AF74" i="3" s="1"/>
  <c r="AD19" i="1"/>
  <c r="AE74" i="3" s="1"/>
  <c r="AB19" i="1"/>
  <c r="AA19" i="1"/>
  <c r="Z19" i="1"/>
  <c r="M19" i="1"/>
  <c r="L19" i="1"/>
  <c r="K19" i="1"/>
  <c r="J19" i="1"/>
  <c r="I19" i="1"/>
  <c r="H19" i="1"/>
  <c r="G19" i="1"/>
  <c r="F19" i="1"/>
  <c r="E19" i="1"/>
  <c r="D19" i="1"/>
  <c r="C19" i="1"/>
  <c r="BC18" i="1"/>
  <c r="BB18" i="1"/>
  <c r="AX18" i="1"/>
  <c r="AQ18" i="1"/>
  <c r="AN18" i="1"/>
  <c r="AM18" i="1"/>
  <c r="AL18" i="1"/>
  <c r="AK18" i="1"/>
  <c r="AJ18" i="1"/>
  <c r="AI18" i="1"/>
  <c r="AH18" i="1"/>
  <c r="AG18" i="1"/>
  <c r="AF18" i="1"/>
  <c r="AE18" i="1"/>
  <c r="AD18" i="1"/>
  <c r="AB18" i="1"/>
  <c r="AA18" i="1"/>
  <c r="Z18" i="1"/>
  <c r="W18" i="1"/>
  <c r="P18" i="1"/>
  <c r="M18" i="1"/>
  <c r="L18" i="1"/>
  <c r="K18" i="1"/>
  <c r="J18" i="1"/>
  <c r="I18" i="1"/>
  <c r="H18" i="1"/>
  <c r="G18" i="1"/>
  <c r="F18" i="1"/>
  <c r="E18" i="1"/>
  <c r="D18" i="1"/>
  <c r="C18" i="1"/>
  <c r="BC17" i="1"/>
  <c r="BB17" i="1"/>
  <c r="AN17" i="1"/>
  <c r="AM17" i="1"/>
  <c r="AL17" i="1"/>
  <c r="AK17" i="1"/>
  <c r="AJ17" i="1"/>
  <c r="AI17" i="1"/>
  <c r="AH17" i="1"/>
  <c r="AG17" i="1"/>
  <c r="AF17" i="1"/>
  <c r="AE17" i="1"/>
  <c r="AD17" i="1"/>
  <c r="AB17" i="1"/>
  <c r="AA17" i="1"/>
  <c r="Z17" i="1"/>
  <c r="M17" i="1"/>
  <c r="L17" i="1"/>
  <c r="K17" i="1"/>
  <c r="J17" i="1"/>
  <c r="I17" i="1"/>
  <c r="H17" i="1"/>
  <c r="G17" i="1"/>
  <c r="F17" i="1"/>
  <c r="E17" i="1"/>
  <c r="D17" i="1"/>
  <c r="C17" i="1"/>
  <c r="BC15" i="1"/>
  <c r="BB15" i="1"/>
  <c r="BA15" i="1"/>
  <c r="AN15" i="1"/>
  <c r="AM15" i="1"/>
  <c r="AL15" i="1"/>
  <c r="AK15" i="1"/>
  <c r="AJ15" i="1"/>
  <c r="AI15" i="1"/>
  <c r="AH15" i="1"/>
  <c r="AG15" i="1"/>
  <c r="AF15" i="1"/>
  <c r="AE15" i="1"/>
  <c r="AD15" i="1"/>
  <c r="AB15" i="1"/>
  <c r="AA178" i="59" s="1"/>
  <c r="AA15" i="1"/>
  <c r="Z178" i="59" s="1"/>
  <c r="Z15" i="1"/>
  <c r="Y178" i="59" s="1"/>
  <c r="M15" i="1"/>
  <c r="L178" i="59" s="1"/>
  <c r="L15" i="1"/>
  <c r="K178" i="59" s="1"/>
  <c r="K15" i="1"/>
  <c r="J178" i="59" s="1"/>
  <c r="J15" i="1"/>
  <c r="I178" i="59" s="1"/>
  <c r="I15" i="1"/>
  <c r="H178" i="59" s="1"/>
  <c r="H15" i="1"/>
  <c r="G178" i="59" s="1"/>
  <c r="G15" i="1"/>
  <c r="F178" i="59" s="1"/>
  <c r="F15" i="1"/>
  <c r="E178" i="59" s="1"/>
  <c r="E15" i="1"/>
  <c r="D178" i="59" s="1"/>
  <c r="D15" i="1"/>
  <c r="C178" i="59" s="1"/>
  <c r="C15" i="1"/>
  <c r="B178" i="59" s="1"/>
  <c r="BC14" i="1"/>
  <c r="BB14" i="1"/>
  <c r="BA14" i="1"/>
  <c r="AN14" i="1"/>
  <c r="AM14" i="1"/>
  <c r="AL14" i="1"/>
  <c r="AK14" i="1"/>
  <c r="AJ14" i="1"/>
  <c r="AI14" i="1"/>
  <c r="AH14" i="1"/>
  <c r="AG14" i="1"/>
  <c r="AF14" i="1"/>
  <c r="AE14" i="1"/>
  <c r="AD14" i="1"/>
  <c r="AB14" i="1"/>
  <c r="AA177" i="59" s="1"/>
  <c r="AA14" i="1"/>
  <c r="Z177" i="59" s="1"/>
  <c r="Z14" i="1"/>
  <c r="Y177" i="59" s="1"/>
  <c r="M14" i="1"/>
  <c r="L177" i="59" s="1"/>
  <c r="L14" i="1"/>
  <c r="K177" i="59" s="1"/>
  <c r="K14" i="1"/>
  <c r="J177" i="59" s="1"/>
  <c r="J14" i="1"/>
  <c r="I177" i="59" s="1"/>
  <c r="I14" i="1"/>
  <c r="H177" i="59" s="1"/>
  <c r="H14" i="1"/>
  <c r="G177" i="59" s="1"/>
  <c r="G14" i="1"/>
  <c r="F177" i="59" s="1"/>
  <c r="F14" i="1"/>
  <c r="E177" i="59" s="1"/>
  <c r="E14" i="1"/>
  <c r="D177" i="59" s="1"/>
  <c r="D14" i="1"/>
  <c r="C177" i="59" s="1"/>
  <c r="C14" i="1"/>
  <c r="B177" i="59" s="1"/>
  <c r="BC13" i="1"/>
  <c r="BD73" i="3" s="1"/>
  <c r="BB13" i="1"/>
  <c r="BC73" i="3" s="1"/>
  <c r="BA13" i="1"/>
  <c r="BB73" i="3" s="1"/>
  <c r="AN13" i="1"/>
  <c r="AO73" i="3" s="1"/>
  <c r="AM13" i="1"/>
  <c r="AN73" i="3" s="1"/>
  <c r="AL13" i="1"/>
  <c r="AM73" i="3" s="1"/>
  <c r="AK13" i="1"/>
  <c r="AL73" i="3" s="1"/>
  <c r="AJ13" i="1"/>
  <c r="AK73" i="3" s="1"/>
  <c r="AI13" i="1"/>
  <c r="AJ73" i="3" s="1"/>
  <c r="AH13" i="1"/>
  <c r="AI73" i="3" s="1"/>
  <c r="AG13" i="1"/>
  <c r="AH73" i="3" s="1"/>
  <c r="AF13" i="1"/>
  <c r="AG73" i="3" s="1"/>
  <c r="AE13" i="1"/>
  <c r="AF73" i="3" s="1"/>
  <c r="AD13" i="1"/>
  <c r="AE73" i="3" s="1"/>
  <c r="AB13" i="1"/>
  <c r="AA63" i="3" s="1"/>
  <c r="AA13" i="1"/>
  <c r="Z63" i="3" s="1"/>
  <c r="Z13" i="1"/>
  <c r="Y63" i="3" s="1"/>
  <c r="M13" i="1"/>
  <c r="L63" i="3" s="1"/>
  <c r="L13" i="1"/>
  <c r="K63" i="3" s="1"/>
  <c r="K13" i="1"/>
  <c r="J63" i="3" s="1"/>
  <c r="J13" i="1"/>
  <c r="I63" i="3" s="1"/>
  <c r="I13" i="1"/>
  <c r="H63" i="3" s="1"/>
  <c r="H13" i="1"/>
  <c r="G63" i="3" s="1"/>
  <c r="G13" i="1"/>
  <c r="F63" i="3" s="1"/>
  <c r="F13" i="1"/>
  <c r="E63" i="3" s="1"/>
  <c r="E13" i="1"/>
  <c r="D63" i="3" s="1"/>
  <c r="D13" i="1"/>
  <c r="C63" i="3" s="1"/>
  <c r="C13" i="1"/>
  <c r="B63" i="3" s="1"/>
  <c r="BC12" i="1"/>
  <c r="BB12" i="1"/>
  <c r="BA12" i="1"/>
  <c r="AN12" i="1"/>
  <c r="AM12" i="1"/>
  <c r="AL12" i="1"/>
  <c r="AK12" i="1"/>
  <c r="AJ12" i="1"/>
  <c r="AI12" i="1"/>
  <c r="AH12" i="1"/>
  <c r="AG12" i="1"/>
  <c r="AF12" i="1"/>
  <c r="AE12" i="1"/>
  <c r="AD12" i="1"/>
  <c r="AB12" i="1"/>
  <c r="AA176" i="59" s="1"/>
  <c r="AA12" i="1"/>
  <c r="Z176" i="59" s="1"/>
  <c r="Z12" i="1"/>
  <c r="Y176" i="59" s="1"/>
  <c r="M12" i="1"/>
  <c r="L176" i="59" s="1"/>
  <c r="L12" i="1"/>
  <c r="K176" i="59" s="1"/>
  <c r="K12" i="1"/>
  <c r="J176" i="59" s="1"/>
  <c r="J12" i="1"/>
  <c r="I176" i="59" s="1"/>
  <c r="I12" i="1"/>
  <c r="H176" i="59" s="1"/>
  <c r="H12" i="1"/>
  <c r="G176" i="59" s="1"/>
  <c r="G12" i="1"/>
  <c r="F176" i="59" s="1"/>
  <c r="F12" i="1"/>
  <c r="E176" i="59" s="1"/>
  <c r="E12" i="1"/>
  <c r="D176" i="59" s="1"/>
  <c r="D12" i="1"/>
  <c r="C176" i="59" s="1"/>
  <c r="C12" i="1"/>
  <c r="B176" i="59" s="1"/>
  <c r="BC11" i="1"/>
  <c r="BB11" i="1"/>
  <c r="BA11" i="1"/>
  <c r="AN11" i="1"/>
  <c r="AM11" i="1"/>
  <c r="AL11" i="1"/>
  <c r="AK11" i="1"/>
  <c r="AJ11" i="1"/>
  <c r="AI11" i="1"/>
  <c r="AH11" i="1"/>
  <c r="AG11" i="1"/>
  <c r="AF11" i="1"/>
  <c r="AE11" i="1"/>
  <c r="AD11" i="1"/>
  <c r="AB11" i="1"/>
  <c r="AA11" i="1"/>
  <c r="Z11" i="1"/>
  <c r="M11" i="1"/>
  <c r="L11" i="1"/>
  <c r="K11" i="1"/>
  <c r="J11" i="1"/>
  <c r="I11" i="1"/>
  <c r="H11" i="1"/>
  <c r="G11" i="1"/>
  <c r="F11" i="1"/>
  <c r="E11" i="1"/>
  <c r="D11" i="1"/>
  <c r="C11" i="1"/>
  <c r="BC10" i="1"/>
  <c r="BD72" i="3" s="1"/>
  <c r="BB10" i="1"/>
  <c r="BC72" i="3" s="1"/>
  <c r="BA10" i="1"/>
  <c r="BB72" i="3" s="1"/>
  <c r="AN10" i="1"/>
  <c r="AO72" i="3" s="1"/>
  <c r="AM10" i="1"/>
  <c r="AN72" i="3" s="1"/>
  <c r="AL10" i="1"/>
  <c r="AM72" i="3" s="1"/>
  <c r="AK10" i="1"/>
  <c r="AL72" i="3" s="1"/>
  <c r="AJ10" i="1"/>
  <c r="AK72" i="3" s="1"/>
  <c r="AI10" i="1"/>
  <c r="AJ72" i="3" s="1"/>
  <c r="AH10" i="1"/>
  <c r="AI72" i="3" s="1"/>
  <c r="AG10" i="1"/>
  <c r="AH72" i="3" s="1"/>
  <c r="AF10" i="1"/>
  <c r="AG72" i="3" s="1"/>
  <c r="AE10" i="1"/>
  <c r="AF72" i="3" s="1"/>
  <c r="AD10" i="1"/>
  <c r="AE72" i="3" s="1"/>
  <c r="AB10" i="1"/>
  <c r="AA62" i="3" s="1"/>
  <c r="AA10" i="1"/>
  <c r="Z62" i="3" s="1"/>
  <c r="Z10" i="1"/>
  <c r="Y62" i="3" s="1"/>
  <c r="M10" i="1"/>
  <c r="L62" i="3" s="1"/>
  <c r="L10" i="1"/>
  <c r="K62" i="3" s="1"/>
  <c r="K10" i="1"/>
  <c r="J62" i="3" s="1"/>
  <c r="J10" i="1"/>
  <c r="I62" i="3" s="1"/>
  <c r="I10" i="1"/>
  <c r="H62" i="3" s="1"/>
  <c r="H10" i="1"/>
  <c r="G62" i="3" s="1"/>
  <c r="G10" i="1"/>
  <c r="F62" i="3" s="1"/>
  <c r="F10" i="1"/>
  <c r="E62" i="3" s="1"/>
  <c r="E10" i="1"/>
  <c r="D62" i="3" s="1"/>
  <c r="D10" i="1"/>
  <c r="C62" i="3" s="1"/>
  <c r="C10" i="1"/>
  <c r="B62" i="3" s="1"/>
  <c r="BC9" i="1"/>
  <c r="BB9" i="1"/>
  <c r="BA9" i="1"/>
  <c r="BA8" i="1" s="1"/>
  <c r="AN9" i="1"/>
  <c r="AM9" i="1"/>
  <c r="AL9" i="1"/>
  <c r="AK9" i="1"/>
  <c r="AJ9" i="1"/>
  <c r="AI9" i="1"/>
  <c r="AH9" i="1"/>
  <c r="AG9" i="1"/>
  <c r="AF9" i="1"/>
  <c r="AE9" i="1"/>
  <c r="AD9" i="1"/>
  <c r="AB9" i="1"/>
  <c r="AA9" i="1"/>
  <c r="Z9" i="1"/>
  <c r="M9" i="1"/>
  <c r="L9" i="1"/>
  <c r="K9" i="1"/>
  <c r="J9" i="1"/>
  <c r="I9" i="1"/>
  <c r="H9" i="1"/>
  <c r="G9" i="1"/>
  <c r="F9" i="1"/>
  <c r="E9" i="1"/>
  <c r="D9" i="1"/>
  <c r="C9" i="1"/>
  <c r="BC7" i="1"/>
  <c r="BB7" i="1"/>
  <c r="BA7" i="1"/>
  <c r="AN7" i="1"/>
  <c r="AM7" i="1"/>
  <c r="AL7" i="1"/>
  <c r="AK7" i="1"/>
  <c r="AJ7" i="1"/>
  <c r="AI7" i="1"/>
  <c r="AH7" i="1"/>
  <c r="AG7" i="1"/>
  <c r="AF7" i="1"/>
  <c r="AE7" i="1"/>
  <c r="AD7" i="1"/>
  <c r="AB7" i="1"/>
  <c r="AA7" i="1"/>
  <c r="Z7" i="1"/>
  <c r="M7" i="1"/>
  <c r="L7" i="1"/>
  <c r="K7" i="1"/>
  <c r="J7" i="1"/>
  <c r="I7" i="1"/>
  <c r="H7" i="1"/>
  <c r="G7" i="1"/>
  <c r="F7" i="1"/>
  <c r="E7" i="1"/>
  <c r="D7" i="1"/>
  <c r="C7" i="1"/>
  <c r="AD5" i="1"/>
  <c r="AL4" i="1"/>
  <c r="AM4" i="1" s="1"/>
  <c r="AN4" i="1" s="1"/>
  <c r="AO4" i="1" s="1"/>
  <c r="AP4" i="1" s="1"/>
  <c r="AQ4" i="1" s="1"/>
  <c r="AR4" i="1" s="1"/>
  <c r="AS4" i="1" s="1"/>
  <c r="AT4" i="1" s="1"/>
  <c r="AU4" i="1" s="1"/>
  <c r="AV4" i="1" s="1"/>
  <c r="AW4" i="1" s="1"/>
  <c r="AX4" i="1" s="1"/>
  <c r="AY4" i="1" s="1"/>
  <c r="AZ4" i="1" s="1"/>
  <c r="BA4" i="1" s="1"/>
  <c r="BB4" i="1" s="1"/>
  <c r="BC4" i="1" s="1"/>
  <c r="K4" i="1"/>
  <c r="L4" i="1" s="1"/>
  <c r="M4" i="1" s="1"/>
  <c r="N4" i="1" s="1"/>
  <c r="O4" i="1" s="1"/>
  <c r="P4" i="1" s="1"/>
  <c r="Q4" i="1" s="1"/>
  <c r="R4" i="1" s="1"/>
  <c r="S4" i="1" s="1"/>
  <c r="T4" i="1" s="1"/>
  <c r="U4" i="1" s="1"/>
  <c r="V4" i="1" s="1"/>
  <c r="W4" i="1" s="1"/>
  <c r="X4" i="1" s="1"/>
  <c r="Y4" i="1" s="1"/>
  <c r="Z4" i="1" s="1"/>
  <c r="AA4" i="1" s="1"/>
  <c r="AB4" i="1" s="1"/>
  <c r="B2" i="28"/>
  <c r="B3" i="28"/>
  <c r="B28" i="28"/>
  <c r="B29" i="28"/>
  <c r="B54" i="28"/>
  <c r="B55" i="28"/>
  <c r="B80" i="28"/>
  <c r="B81" i="28"/>
  <c r="B106" i="28"/>
  <c r="B132" i="28"/>
  <c r="B158" i="28"/>
  <c r="B184" i="28"/>
  <c r="B210" i="28"/>
  <c r="B236" i="28"/>
  <c r="B262" i="28"/>
  <c r="B288" i="28"/>
  <c r="B314" i="28"/>
  <c r="B340" i="28"/>
  <c r="B366" i="28"/>
  <c r="B392" i="28"/>
  <c r="B418" i="28"/>
  <c r="B444" i="28"/>
  <c r="B470" i="28"/>
  <c r="B496" i="28"/>
  <c r="B522" i="28"/>
  <c r="B2" i="51"/>
  <c r="B28" i="51"/>
  <c r="B54" i="51"/>
  <c r="B80" i="51"/>
  <c r="B106" i="51"/>
  <c r="B132" i="51"/>
  <c r="B158" i="51"/>
  <c r="B184" i="51"/>
  <c r="B210" i="51"/>
  <c r="B236" i="51"/>
  <c r="B262" i="51"/>
  <c r="B288" i="51"/>
  <c r="B289" i="51"/>
  <c r="B314" i="51"/>
  <c r="B315" i="51"/>
  <c r="B340" i="51"/>
  <c r="B341" i="51"/>
  <c r="B2" i="53"/>
  <c r="O5" i="12" l="1"/>
  <c r="G5" i="12"/>
  <c r="V5" i="12"/>
  <c r="N5" i="12"/>
  <c r="F5" i="12"/>
  <c r="E303" i="3" s="1"/>
  <c r="U5" i="12"/>
  <c r="M5" i="12"/>
  <c r="E5" i="12"/>
  <c r="AB5" i="12"/>
  <c r="T5" i="12"/>
  <c r="L5" i="12"/>
  <c r="D5" i="12"/>
  <c r="C5" i="12"/>
  <c r="H5" i="12"/>
  <c r="G303" i="3" s="1"/>
  <c r="AA5" i="12"/>
  <c r="S5" i="12"/>
  <c r="K5" i="12"/>
  <c r="Z5" i="12"/>
  <c r="R5" i="12"/>
  <c r="J5" i="12"/>
  <c r="I303" i="3" s="1"/>
  <c r="Q5" i="12"/>
  <c r="I5" i="12"/>
  <c r="H303" i="3" s="1"/>
  <c r="P5" i="12"/>
  <c r="BV231" i="3"/>
  <c r="BV232" i="3"/>
  <c r="BV233" i="3"/>
  <c r="BV229" i="3"/>
  <c r="BV249" i="3"/>
  <c r="H11" i="35"/>
  <c r="BA15" i="7"/>
  <c r="D9" i="21"/>
  <c r="BC15" i="7"/>
  <c r="BB8" i="1"/>
  <c r="BB16" i="1" s="1"/>
  <c r="C28" i="20"/>
  <c r="K28" i="20"/>
  <c r="G35" i="16"/>
  <c r="F636" i="3" s="1"/>
  <c r="O36" i="16"/>
  <c r="G36" i="16"/>
  <c r="H36" i="16"/>
  <c r="V36" i="16"/>
  <c r="N36" i="16"/>
  <c r="F36" i="16"/>
  <c r="U36" i="16"/>
  <c r="M36" i="16"/>
  <c r="E36" i="16"/>
  <c r="AB36" i="16"/>
  <c r="T36" i="16"/>
  <c r="L36" i="16"/>
  <c r="D36" i="16"/>
  <c r="K36" i="16"/>
  <c r="AA36" i="16"/>
  <c r="S36" i="16"/>
  <c r="C36" i="16"/>
  <c r="P36" i="16"/>
  <c r="Z36" i="16"/>
  <c r="R36" i="16"/>
  <c r="J36" i="16"/>
  <c r="Q36" i="16"/>
  <c r="I36" i="16"/>
  <c r="Q21" i="7"/>
  <c r="I21" i="7"/>
  <c r="U22" i="7"/>
  <c r="M22" i="7"/>
  <c r="E22" i="7"/>
  <c r="U14" i="7"/>
  <c r="M14" i="7"/>
  <c r="E14" i="7"/>
  <c r="Q13" i="7"/>
  <c r="I13" i="7"/>
  <c r="M13" i="7"/>
  <c r="N22" i="7"/>
  <c r="P21" i="7"/>
  <c r="H21" i="7"/>
  <c r="AB22" i="7"/>
  <c r="T22" i="7"/>
  <c r="L22" i="7"/>
  <c r="D22" i="7"/>
  <c r="AB14" i="7"/>
  <c r="T14" i="7"/>
  <c r="L14" i="7"/>
  <c r="D14" i="7"/>
  <c r="P13" i="7"/>
  <c r="H13" i="7"/>
  <c r="M21" i="7"/>
  <c r="I14" i="7"/>
  <c r="J13" i="7"/>
  <c r="O21" i="7"/>
  <c r="G21" i="7"/>
  <c r="AA22" i="7"/>
  <c r="S22" i="7"/>
  <c r="K22" i="7"/>
  <c r="C22" i="7"/>
  <c r="AA14" i="7"/>
  <c r="S14" i="7"/>
  <c r="K14" i="7"/>
  <c r="C14" i="7"/>
  <c r="O13" i="7"/>
  <c r="G13" i="7"/>
  <c r="E13" i="7"/>
  <c r="Z21" i="7"/>
  <c r="N14" i="7"/>
  <c r="Z13" i="7"/>
  <c r="V21" i="7"/>
  <c r="N21" i="7"/>
  <c r="F21" i="7"/>
  <c r="Z22" i="7"/>
  <c r="R22" i="7"/>
  <c r="J22" i="7"/>
  <c r="Z14" i="7"/>
  <c r="R14" i="7"/>
  <c r="J14" i="7"/>
  <c r="V13" i="7"/>
  <c r="N13" i="7"/>
  <c r="F13" i="7"/>
  <c r="F22" i="7"/>
  <c r="U21" i="7"/>
  <c r="E21" i="7"/>
  <c r="Q22" i="7"/>
  <c r="I22" i="7"/>
  <c r="Q14" i="7"/>
  <c r="U13" i="7"/>
  <c r="V22" i="7"/>
  <c r="AB21" i="7"/>
  <c r="T21" i="7"/>
  <c r="L21" i="7"/>
  <c r="D21" i="7"/>
  <c r="P22" i="7"/>
  <c r="H22" i="7"/>
  <c r="P14" i="7"/>
  <c r="H14" i="7"/>
  <c r="AB13" i="7"/>
  <c r="T13" i="7"/>
  <c r="L13" i="7"/>
  <c r="D13" i="7"/>
  <c r="R21" i="7"/>
  <c r="F14" i="7"/>
  <c r="R13" i="7"/>
  <c r="AA21" i="7"/>
  <c r="S21" i="7"/>
  <c r="K21" i="7"/>
  <c r="C21" i="7"/>
  <c r="O22" i="7"/>
  <c r="G22" i="7"/>
  <c r="O14" i="7"/>
  <c r="G14" i="7"/>
  <c r="AA13" i="7"/>
  <c r="S13" i="7"/>
  <c r="K13" i="7"/>
  <c r="C13" i="7"/>
  <c r="J21" i="7"/>
  <c r="V14" i="7"/>
  <c r="AA11" i="30"/>
  <c r="S11" i="30"/>
  <c r="K11" i="30"/>
  <c r="C11" i="30"/>
  <c r="L11" i="30"/>
  <c r="Z11" i="30"/>
  <c r="R11" i="30"/>
  <c r="J11" i="30"/>
  <c r="D11" i="30"/>
  <c r="Q11" i="30"/>
  <c r="I11" i="30"/>
  <c r="AB11" i="30"/>
  <c r="P11" i="30"/>
  <c r="H11" i="30"/>
  <c r="O11" i="30"/>
  <c r="G11" i="30"/>
  <c r="T11" i="30"/>
  <c r="V11" i="30"/>
  <c r="N11" i="30"/>
  <c r="F11" i="30"/>
  <c r="U11" i="30"/>
  <c r="M11" i="30"/>
  <c r="E11" i="30"/>
  <c r="AG11" i="35"/>
  <c r="C8" i="30"/>
  <c r="V12" i="30"/>
  <c r="N12" i="30"/>
  <c r="F12" i="30"/>
  <c r="E265" i="3" s="1"/>
  <c r="M12" i="30"/>
  <c r="L265" i="3" s="1"/>
  <c r="E12" i="30"/>
  <c r="R12" i="30"/>
  <c r="U12" i="30"/>
  <c r="AB12" i="30"/>
  <c r="T12" i="30"/>
  <c r="L12" i="30"/>
  <c r="K265" i="3" s="1"/>
  <c r="D12" i="30"/>
  <c r="C265" i="3" s="1"/>
  <c r="AA12" i="30"/>
  <c r="Z265" i="3" s="1"/>
  <c r="S12" i="30"/>
  <c r="K12" i="30"/>
  <c r="J265" i="3" s="1"/>
  <c r="C12" i="30"/>
  <c r="B265" i="3" s="1"/>
  <c r="Z12" i="30"/>
  <c r="J12" i="30"/>
  <c r="Q12" i="30"/>
  <c r="I12" i="30"/>
  <c r="H265" i="3" s="1"/>
  <c r="P12" i="30"/>
  <c r="H12" i="30"/>
  <c r="G265" i="3" s="1"/>
  <c r="O12" i="30"/>
  <c r="G12" i="30"/>
  <c r="BC32" i="50"/>
  <c r="AA28" i="20"/>
  <c r="AJ28" i="20"/>
  <c r="AN13" i="10"/>
  <c r="D419" i="3"/>
  <c r="D336" i="3"/>
  <c r="AG43" i="3"/>
  <c r="L419" i="3"/>
  <c r="L336" i="3"/>
  <c r="AO43" i="3"/>
  <c r="AE419" i="3"/>
  <c r="AE342" i="3"/>
  <c r="AM419" i="3"/>
  <c r="AM342" i="3"/>
  <c r="BB419" i="3"/>
  <c r="BB342" i="3"/>
  <c r="AJ394" i="3"/>
  <c r="AJ341" i="3"/>
  <c r="BC394" i="3"/>
  <c r="BC341" i="3"/>
  <c r="E7" i="50"/>
  <c r="D369" i="3"/>
  <c r="D334" i="3"/>
  <c r="AG41" i="3"/>
  <c r="M7" i="50"/>
  <c r="L369" i="3"/>
  <c r="L334" i="3"/>
  <c r="AO41" i="3"/>
  <c r="AD7" i="50"/>
  <c r="AE340" i="3"/>
  <c r="AE369" i="3"/>
  <c r="AL7" i="50"/>
  <c r="AM340" i="3"/>
  <c r="AM369" i="3"/>
  <c r="BA7" i="50"/>
  <c r="BB340" i="3"/>
  <c r="BB369" i="3"/>
  <c r="AK322" i="3"/>
  <c r="AK323" i="3"/>
  <c r="C16" i="32"/>
  <c r="C18" i="32" s="1"/>
  <c r="B247" i="3"/>
  <c r="K16" i="32"/>
  <c r="J247" i="3"/>
  <c r="AA16" i="32"/>
  <c r="Z247" i="3"/>
  <c r="AJ16" i="32"/>
  <c r="AK247" i="3"/>
  <c r="B123" i="3"/>
  <c r="B50" i="3"/>
  <c r="B43" i="3"/>
  <c r="J123" i="3"/>
  <c r="J50" i="3"/>
  <c r="J43" i="3"/>
  <c r="Z123" i="3"/>
  <c r="Z50" i="3"/>
  <c r="Z43" i="3"/>
  <c r="AK123" i="3"/>
  <c r="AK56" i="3"/>
  <c r="D100" i="3"/>
  <c r="D49" i="3"/>
  <c r="D42" i="3"/>
  <c r="L100" i="3"/>
  <c r="L49" i="3"/>
  <c r="L42" i="3"/>
  <c r="AE100" i="3"/>
  <c r="AE55" i="3"/>
  <c r="AM100" i="3"/>
  <c r="AM55" i="3"/>
  <c r="BC100" i="3"/>
  <c r="BC55" i="3"/>
  <c r="F80" i="3"/>
  <c r="F48" i="3"/>
  <c r="F41" i="3"/>
  <c r="AG80" i="3"/>
  <c r="AG54" i="3"/>
  <c r="AO80" i="3"/>
  <c r="AO54" i="3"/>
  <c r="BD80" i="3"/>
  <c r="BD54" i="3"/>
  <c r="AF185" i="59"/>
  <c r="E348" i="3"/>
  <c r="C146" i="59"/>
  <c r="AF360" i="3"/>
  <c r="K146" i="59"/>
  <c r="AN360" i="3"/>
  <c r="Z146" i="59"/>
  <c r="BC360" i="3"/>
  <c r="AE186" i="59"/>
  <c r="D349" i="3"/>
  <c r="AM186" i="59"/>
  <c r="L349" i="3"/>
  <c r="B147" i="59"/>
  <c r="AE361" i="3"/>
  <c r="J147" i="59"/>
  <c r="AM361" i="3"/>
  <c r="Y147" i="59"/>
  <c r="BB361" i="3"/>
  <c r="AH187" i="59"/>
  <c r="G350" i="3"/>
  <c r="F148" i="59"/>
  <c r="AI362" i="3"/>
  <c r="AJ188" i="59"/>
  <c r="I351" i="3"/>
  <c r="AZ188" i="59"/>
  <c r="Y351" i="3"/>
  <c r="G149" i="59"/>
  <c r="AJ363" i="3"/>
  <c r="AE189" i="59"/>
  <c r="D352" i="3"/>
  <c r="AM189" i="59"/>
  <c r="L352" i="3"/>
  <c r="B150" i="59"/>
  <c r="AE364" i="3"/>
  <c r="J150" i="59"/>
  <c r="AM364" i="3"/>
  <c r="Y150" i="59"/>
  <c r="BB364" i="3"/>
  <c r="AH164" i="59"/>
  <c r="AJ697" i="3"/>
  <c r="AG165" i="59"/>
  <c r="AI698" i="3"/>
  <c r="AC166" i="59"/>
  <c r="AE699" i="3"/>
  <c r="AK166" i="59"/>
  <c r="AM699" i="3"/>
  <c r="AZ166" i="59"/>
  <c r="BB699" i="3"/>
  <c r="AD167" i="59"/>
  <c r="AF700" i="3"/>
  <c r="AL167" i="59"/>
  <c r="AN700" i="3"/>
  <c r="BA167" i="59"/>
  <c r="BC700" i="3"/>
  <c r="AG168" i="59"/>
  <c r="AI701" i="3"/>
  <c r="F179" i="59"/>
  <c r="F64" i="3"/>
  <c r="I179" i="59"/>
  <c r="I64" i="3"/>
  <c r="D180" i="59"/>
  <c r="D65" i="3"/>
  <c r="B179" i="59"/>
  <c r="B64" i="3"/>
  <c r="J179" i="59"/>
  <c r="J64" i="3"/>
  <c r="Z179" i="59"/>
  <c r="Z64" i="3"/>
  <c r="E180" i="59"/>
  <c r="E65" i="3"/>
  <c r="J24" i="1"/>
  <c r="Z24" i="1"/>
  <c r="Z32" i="1" s="1"/>
  <c r="AH16" i="37"/>
  <c r="AI510" i="3"/>
  <c r="E419" i="3"/>
  <c r="E336" i="3"/>
  <c r="AH43" i="3"/>
  <c r="AF419" i="3"/>
  <c r="AF342" i="3"/>
  <c r="AN419" i="3"/>
  <c r="AN342" i="3"/>
  <c r="BC419" i="3"/>
  <c r="BC342" i="3"/>
  <c r="AK394" i="3"/>
  <c r="AK341" i="3"/>
  <c r="BD394" i="3"/>
  <c r="BD341" i="3"/>
  <c r="F7" i="50"/>
  <c r="E369" i="3"/>
  <c r="E334" i="3"/>
  <c r="AH41" i="3"/>
  <c r="AE7" i="50"/>
  <c r="AF340" i="3"/>
  <c r="AF369" i="3"/>
  <c r="AM7" i="50"/>
  <c r="AN340" i="3"/>
  <c r="AN369" i="3"/>
  <c r="BB7" i="50"/>
  <c r="BC340" i="3"/>
  <c r="BC369" i="3"/>
  <c r="AL323" i="3"/>
  <c r="AL322" i="3"/>
  <c r="C123" i="3"/>
  <c r="C43" i="3"/>
  <c r="C50" i="3"/>
  <c r="K123" i="3"/>
  <c r="K50" i="3"/>
  <c r="K43" i="3"/>
  <c r="AA123" i="3"/>
  <c r="AA50" i="3"/>
  <c r="AA43" i="3"/>
  <c r="AL123" i="3"/>
  <c r="AL56" i="3"/>
  <c r="E100" i="3"/>
  <c r="E49" i="3"/>
  <c r="E42" i="3"/>
  <c r="AF100" i="3"/>
  <c r="AF55" i="3"/>
  <c r="AO100" i="3"/>
  <c r="AO55" i="3"/>
  <c r="BD100" i="3"/>
  <c r="BD55" i="3"/>
  <c r="G80" i="3"/>
  <c r="G41" i="3"/>
  <c r="G48" i="3"/>
  <c r="AH54" i="3"/>
  <c r="AH80" i="3"/>
  <c r="AG185" i="59"/>
  <c r="F348" i="3"/>
  <c r="D146" i="59"/>
  <c r="AG360" i="3"/>
  <c r="L146" i="59"/>
  <c r="AO360" i="3"/>
  <c r="AA146" i="59"/>
  <c r="BD360" i="3"/>
  <c r="AF186" i="59"/>
  <c r="E349" i="3"/>
  <c r="C147" i="59"/>
  <c r="AF361" i="3"/>
  <c r="K147" i="59"/>
  <c r="AN361" i="3"/>
  <c r="Z147" i="59"/>
  <c r="BC361" i="3"/>
  <c r="AI187" i="59"/>
  <c r="H350" i="3"/>
  <c r="AZ187" i="59"/>
  <c r="Y350" i="3"/>
  <c r="G148" i="59"/>
  <c r="AJ362" i="3"/>
  <c r="AC188" i="59"/>
  <c r="B351" i="3"/>
  <c r="AK188" i="59"/>
  <c r="J351" i="3"/>
  <c r="BA188" i="59"/>
  <c r="Z351" i="3"/>
  <c r="H149" i="59"/>
  <c r="AK363" i="3"/>
  <c r="AF189" i="59"/>
  <c r="E352" i="3"/>
  <c r="C150" i="59"/>
  <c r="AF364" i="3"/>
  <c r="K150" i="59"/>
  <c r="AN364" i="3"/>
  <c r="Z150" i="59"/>
  <c r="BC364" i="3"/>
  <c r="AI164" i="59"/>
  <c r="AK697" i="3"/>
  <c r="AH165" i="59"/>
  <c r="AJ698" i="3"/>
  <c r="AD166" i="59"/>
  <c r="AF699" i="3"/>
  <c r="AL166" i="59"/>
  <c r="AN699" i="3"/>
  <c r="BA166" i="59"/>
  <c r="BC699" i="3"/>
  <c r="AE167" i="59"/>
  <c r="AG700" i="3"/>
  <c r="AM167" i="59"/>
  <c r="AO700" i="3"/>
  <c r="BB167" i="59"/>
  <c r="BD700" i="3"/>
  <c r="AH168" i="59"/>
  <c r="AJ701" i="3"/>
  <c r="L180" i="59"/>
  <c r="L65" i="3"/>
  <c r="C179" i="59"/>
  <c r="C64" i="3"/>
  <c r="K179" i="59"/>
  <c r="K64" i="3"/>
  <c r="AA179" i="59"/>
  <c r="AA64" i="3"/>
  <c r="F180" i="59"/>
  <c r="F65" i="3"/>
  <c r="AJ8" i="42"/>
  <c r="D34" i="35"/>
  <c r="C548" i="3"/>
  <c r="L34" i="35"/>
  <c r="K548" i="3"/>
  <c r="AB34" i="35"/>
  <c r="AA548" i="3"/>
  <c r="AK34" i="35"/>
  <c r="AL560" i="3"/>
  <c r="BA34" i="35"/>
  <c r="BB560" i="3"/>
  <c r="AH9" i="37"/>
  <c r="F419" i="3"/>
  <c r="F336" i="3"/>
  <c r="AI43" i="3"/>
  <c r="AG419" i="3"/>
  <c r="AG342" i="3"/>
  <c r="AO419" i="3"/>
  <c r="AO342" i="3"/>
  <c r="BD419" i="3"/>
  <c r="BD342" i="3"/>
  <c r="B394" i="3"/>
  <c r="B335" i="3"/>
  <c r="AE42" i="3"/>
  <c r="AL394" i="3"/>
  <c r="AL341" i="3"/>
  <c r="G7" i="50"/>
  <c r="F369" i="3"/>
  <c r="F334" i="3"/>
  <c r="AI41" i="3"/>
  <c r="AF49" i="22"/>
  <c r="AF53" i="22" s="1"/>
  <c r="AF7" i="50"/>
  <c r="AG340" i="3"/>
  <c r="AG369" i="3"/>
  <c r="AN49" i="22"/>
  <c r="AN53" i="22" s="1"/>
  <c r="AN7" i="50"/>
  <c r="AO340" i="3"/>
  <c r="AO369" i="3"/>
  <c r="BC7" i="50"/>
  <c r="BD340" i="3"/>
  <c r="BD369" i="3"/>
  <c r="AE322" i="3"/>
  <c r="AE323" i="3"/>
  <c r="AM322" i="3"/>
  <c r="AM323" i="3"/>
  <c r="BB322" i="3"/>
  <c r="BB323" i="3"/>
  <c r="D123" i="3"/>
  <c r="D50" i="3"/>
  <c r="D43" i="3"/>
  <c r="L123" i="3"/>
  <c r="L50" i="3"/>
  <c r="L43" i="3"/>
  <c r="AE123" i="3"/>
  <c r="AE56" i="3"/>
  <c r="AM123" i="3"/>
  <c r="AM56" i="3"/>
  <c r="C41" i="20"/>
  <c r="B125" i="3"/>
  <c r="K41" i="20"/>
  <c r="J125" i="3"/>
  <c r="AA41" i="20"/>
  <c r="Z125" i="3"/>
  <c r="AJ41" i="20"/>
  <c r="AK140" i="3"/>
  <c r="F100" i="3"/>
  <c r="F49" i="3"/>
  <c r="F42" i="3"/>
  <c r="AG100" i="3"/>
  <c r="AG55" i="3"/>
  <c r="H41" i="3"/>
  <c r="H80" i="3"/>
  <c r="H48" i="3"/>
  <c r="AI54" i="3"/>
  <c r="AI80" i="3"/>
  <c r="AH185" i="59"/>
  <c r="G348" i="3"/>
  <c r="E146" i="59"/>
  <c r="AH360" i="3"/>
  <c r="AG186" i="59"/>
  <c r="F349" i="3"/>
  <c r="D147" i="59"/>
  <c r="AG361" i="3"/>
  <c r="L147" i="59"/>
  <c r="AO361" i="3"/>
  <c r="AA147" i="59"/>
  <c r="BD361" i="3"/>
  <c r="AJ187" i="59"/>
  <c r="I350" i="3"/>
  <c r="BA187" i="59"/>
  <c r="Z350" i="3"/>
  <c r="H148" i="59"/>
  <c r="AK362" i="3"/>
  <c r="AD188" i="59"/>
  <c r="C351" i="3"/>
  <c r="AL188" i="59"/>
  <c r="K351" i="3"/>
  <c r="BB188" i="59"/>
  <c r="AA351" i="3"/>
  <c r="I149" i="59"/>
  <c r="AL363" i="3"/>
  <c r="AG189" i="59"/>
  <c r="F352" i="3"/>
  <c r="D150" i="59"/>
  <c r="AG364" i="3"/>
  <c r="L150" i="59"/>
  <c r="AO364" i="3"/>
  <c r="AA150" i="59"/>
  <c r="BD364" i="3"/>
  <c r="AJ164" i="59"/>
  <c r="AL697" i="3"/>
  <c r="AI165" i="59"/>
  <c r="AK698" i="3"/>
  <c r="AE166" i="59"/>
  <c r="AG699" i="3"/>
  <c r="AM166" i="59"/>
  <c r="AO699" i="3"/>
  <c r="BB166" i="59"/>
  <c r="BD699" i="3"/>
  <c r="AF167" i="59"/>
  <c r="AH700" i="3"/>
  <c r="AI168" i="59"/>
  <c r="AK701" i="3"/>
  <c r="Y179" i="59"/>
  <c r="Y64" i="3"/>
  <c r="D179" i="59"/>
  <c r="D64" i="3"/>
  <c r="L179" i="59"/>
  <c r="L64" i="3"/>
  <c r="G180" i="59"/>
  <c r="G65" i="3"/>
  <c r="G419" i="3"/>
  <c r="G336" i="3"/>
  <c r="AJ43" i="3"/>
  <c r="AH419" i="3"/>
  <c r="AH342" i="3"/>
  <c r="C394" i="3"/>
  <c r="C335" i="3"/>
  <c r="AF42" i="3"/>
  <c r="Y335" i="3"/>
  <c r="Y394" i="3"/>
  <c r="BB42" i="3"/>
  <c r="H7" i="50"/>
  <c r="G369" i="3"/>
  <c r="G334" i="3"/>
  <c r="AJ41" i="3"/>
  <c r="AG7" i="50"/>
  <c r="AH340" i="3"/>
  <c r="AH369" i="3"/>
  <c r="AF323" i="3"/>
  <c r="AF322" i="3"/>
  <c r="AN323" i="3"/>
  <c r="AN322" i="3"/>
  <c r="BC323" i="3"/>
  <c r="BC322" i="3"/>
  <c r="E123" i="3"/>
  <c r="E50" i="3"/>
  <c r="E43" i="3"/>
  <c r="AF123" i="3"/>
  <c r="AF56" i="3"/>
  <c r="AN123" i="3"/>
  <c r="AN56" i="3"/>
  <c r="BC123" i="3"/>
  <c r="BC56" i="3"/>
  <c r="G100" i="3"/>
  <c r="G49" i="3"/>
  <c r="G42" i="3"/>
  <c r="AH55" i="3"/>
  <c r="AH100" i="3"/>
  <c r="I80" i="3"/>
  <c r="I41" i="3"/>
  <c r="I48" i="3"/>
  <c r="Y80" i="3"/>
  <c r="Y41" i="3"/>
  <c r="Y48" i="3"/>
  <c r="AJ80" i="3"/>
  <c r="AJ54" i="3"/>
  <c r="AI185" i="59"/>
  <c r="H348" i="3"/>
  <c r="F146" i="59"/>
  <c r="AI360" i="3"/>
  <c r="AH186" i="59"/>
  <c r="G349" i="3"/>
  <c r="E147" i="59"/>
  <c r="AH361" i="3"/>
  <c r="AC187" i="59"/>
  <c r="B350" i="3"/>
  <c r="AL187" i="59"/>
  <c r="K350" i="3"/>
  <c r="BB187" i="59"/>
  <c r="AA350" i="3"/>
  <c r="I148" i="59"/>
  <c r="AL362" i="3"/>
  <c r="AE188" i="59"/>
  <c r="D351" i="3"/>
  <c r="AM188" i="59"/>
  <c r="L351" i="3"/>
  <c r="B149" i="59"/>
  <c r="AE363" i="3"/>
  <c r="J149" i="59"/>
  <c r="AM363" i="3"/>
  <c r="Y149" i="59"/>
  <c r="BB363" i="3"/>
  <c r="AH189" i="59"/>
  <c r="G352" i="3"/>
  <c r="E150" i="59"/>
  <c r="AH364" i="3"/>
  <c r="AC164" i="59"/>
  <c r="AE697" i="3"/>
  <c r="AK164" i="59"/>
  <c r="AM697" i="3"/>
  <c r="AZ164" i="59"/>
  <c r="BB697" i="3"/>
  <c r="AJ165" i="59"/>
  <c r="AL698" i="3"/>
  <c r="AF166" i="59"/>
  <c r="AH699" i="3"/>
  <c r="AG167" i="59"/>
  <c r="AI700" i="3"/>
  <c r="AJ168" i="59"/>
  <c r="AL701" i="3"/>
  <c r="I180" i="59"/>
  <c r="I65" i="3"/>
  <c r="BA16" i="1"/>
  <c r="E179" i="59"/>
  <c r="E64" i="3"/>
  <c r="H180" i="59"/>
  <c r="H65" i="3"/>
  <c r="H419" i="3"/>
  <c r="H336" i="3"/>
  <c r="AK43" i="3"/>
  <c r="AI419" i="3"/>
  <c r="AI342" i="3"/>
  <c r="D394" i="3"/>
  <c r="D335" i="3"/>
  <c r="AG42" i="3"/>
  <c r="Z335" i="3"/>
  <c r="Z394" i="3"/>
  <c r="BC42" i="3"/>
  <c r="I7" i="50"/>
  <c r="H369" i="3"/>
  <c r="H334" i="3"/>
  <c r="AK41" i="3"/>
  <c r="AH7" i="50"/>
  <c r="AI340" i="3"/>
  <c r="AI369" i="3"/>
  <c r="AG322" i="3"/>
  <c r="AG323" i="3"/>
  <c r="AO322" i="3"/>
  <c r="AO323" i="3"/>
  <c r="BD322" i="3"/>
  <c r="BD323" i="3"/>
  <c r="F123" i="3"/>
  <c r="F50" i="3"/>
  <c r="F43" i="3"/>
  <c r="AG123" i="3"/>
  <c r="AG56" i="3"/>
  <c r="AO123" i="3"/>
  <c r="AO56" i="3"/>
  <c r="BD123" i="3"/>
  <c r="BD56" i="3"/>
  <c r="H100" i="3"/>
  <c r="H49" i="3"/>
  <c r="H42" i="3"/>
  <c r="AI100" i="3"/>
  <c r="AI55" i="3"/>
  <c r="B80" i="3"/>
  <c r="B48" i="3"/>
  <c r="B41" i="3"/>
  <c r="J80" i="3"/>
  <c r="J48" i="3"/>
  <c r="J41" i="3"/>
  <c r="Z80" i="3"/>
  <c r="Z48" i="3"/>
  <c r="Z41" i="3"/>
  <c r="AK80" i="3"/>
  <c r="AK54" i="3"/>
  <c r="AJ185" i="59"/>
  <c r="I348" i="3"/>
  <c r="AZ185" i="59"/>
  <c r="Y348" i="3"/>
  <c r="G146" i="59"/>
  <c r="AJ360" i="3"/>
  <c r="AI186" i="59"/>
  <c r="H349" i="3"/>
  <c r="F147" i="59"/>
  <c r="F156" i="59" s="1"/>
  <c r="AI361" i="3"/>
  <c r="AD187" i="59"/>
  <c r="C350" i="3"/>
  <c r="AM187" i="59"/>
  <c r="L350" i="3"/>
  <c r="B148" i="59"/>
  <c r="B157" i="59" s="1"/>
  <c r="AE362" i="3"/>
  <c r="J148" i="59"/>
  <c r="AM362" i="3"/>
  <c r="Y148" i="59"/>
  <c r="BB362" i="3"/>
  <c r="AF188" i="59"/>
  <c r="E351" i="3"/>
  <c r="C149" i="59"/>
  <c r="C158" i="59" s="1"/>
  <c r="AF363" i="3"/>
  <c r="K149" i="59"/>
  <c r="K158" i="59" s="1"/>
  <c r="AN363" i="3"/>
  <c r="Z149" i="59"/>
  <c r="BC363" i="3"/>
  <c r="AI189" i="59"/>
  <c r="H352" i="3"/>
  <c r="F150" i="59"/>
  <c r="AI364" i="3"/>
  <c r="AD164" i="59"/>
  <c r="AF697" i="3"/>
  <c r="AL164" i="59"/>
  <c r="AN697" i="3"/>
  <c r="BA164" i="59"/>
  <c r="BC697" i="3"/>
  <c r="AC165" i="59"/>
  <c r="AE698" i="3"/>
  <c r="AK165" i="59"/>
  <c r="AM698" i="3"/>
  <c r="AZ165" i="59"/>
  <c r="BB698" i="3"/>
  <c r="AG166" i="59"/>
  <c r="AI699" i="3"/>
  <c r="AH167" i="59"/>
  <c r="AJ700" i="3"/>
  <c r="AC168" i="59"/>
  <c r="AE701" i="3"/>
  <c r="AK168" i="59"/>
  <c r="AM701" i="3"/>
  <c r="AZ168" i="59"/>
  <c r="BB701" i="3"/>
  <c r="I419" i="3"/>
  <c r="I336" i="3"/>
  <c r="AL43" i="3"/>
  <c r="Y419" i="3"/>
  <c r="Y336" i="3"/>
  <c r="BB43" i="3"/>
  <c r="AJ419" i="3"/>
  <c r="AJ342" i="3"/>
  <c r="E394" i="3"/>
  <c r="E335" i="3"/>
  <c r="AH42" i="3"/>
  <c r="AA394" i="3"/>
  <c r="AA335" i="3"/>
  <c r="BD42" i="3"/>
  <c r="J7" i="50"/>
  <c r="I369" i="3"/>
  <c r="I334" i="3"/>
  <c r="AL41" i="3"/>
  <c r="Z7" i="50"/>
  <c r="Y369" i="3"/>
  <c r="Y334" i="3"/>
  <c r="BB41" i="3"/>
  <c r="AI7" i="50"/>
  <c r="AJ369" i="3"/>
  <c r="AJ340" i="3"/>
  <c r="AH323" i="3"/>
  <c r="AH322" i="3"/>
  <c r="G123" i="3"/>
  <c r="G50" i="3"/>
  <c r="G43" i="3"/>
  <c r="AH123" i="3"/>
  <c r="AH56" i="3"/>
  <c r="I100" i="3"/>
  <c r="I49" i="3"/>
  <c r="I42" i="3"/>
  <c r="Y100" i="3"/>
  <c r="Y49" i="3"/>
  <c r="Y42" i="3"/>
  <c r="AJ100" i="3"/>
  <c r="AJ55" i="3"/>
  <c r="C80" i="3"/>
  <c r="C48" i="3"/>
  <c r="C41" i="3"/>
  <c r="K48" i="3"/>
  <c r="K80" i="3"/>
  <c r="K41" i="3"/>
  <c r="AA80" i="3"/>
  <c r="AA48" i="3"/>
  <c r="AA41" i="3"/>
  <c r="AL54" i="3"/>
  <c r="AL80" i="3"/>
  <c r="AC185" i="59"/>
  <c r="B348" i="3"/>
  <c r="AK185" i="59"/>
  <c r="J348" i="3"/>
  <c r="BA185" i="59"/>
  <c r="Z348" i="3"/>
  <c r="H146" i="59"/>
  <c r="AK360" i="3"/>
  <c r="AJ186" i="59"/>
  <c r="I349" i="3"/>
  <c r="AZ186" i="59"/>
  <c r="Y349" i="3"/>
  <c r="G147" i="59"/>
  <c r="G156" i="59" s="1"/>
  <c r="AJ361" i="3"/>
  <c r="AE187" i="59"/>
  <c r="D350" i="3"/>
  <c r="C148" i="59"/>
  <c r="C157" i="59" s="1"/>
  <c r="AF362" i="3"/>
  <c r="K148" i="59"/>
  <c r="AN362" i="3"/>
  <c r="Z148" i="59"/>
  <c r="BC362" i="3"/>
  <c r="AG188" i="59"/>
  <c r="F351" i="3"/>
  <c r="D149" i="59"/>
  <c r="D158" i="59" s="1"/>
  <c r="AG363" i="3"/>
  <c r="L149" i="59"/>
  <c r="L158" i="59" s="1"/>
  <c r="AO363" i="3"/>
  <c r="AA149" i="59"/>
  <c r="BD363" i="3"/>
  <c r="AJ189" i="59"/>
  <c r="I352" i="3"/>
  <c r="AZ189" i="59"/>
  <c r="Y352" i="3"/>
  <c r="G150" i="59"/>
  <c r="AJ364" i="3"/>
  <c r="AE164" i="59"/>
  <c r="AG697" i="3"/>
  <c r="AM164" i="59"/>
  <c r="AO697" i="3"/>
  <c r="BB164" i="59"/>
  <c r="BD697" i="3"/>
  <c r="AD165" i="59"/>
  <c r="AF698" i="3"/>
  <c r="AL165" i="59"/>
  <c r="AN698" i="3"/>
  <c r="BA165" i="59"/>
  <c r="BC698" i="3"/>
  <c r="AH166" i="59"/>
  <c r="AJ699" i="3"/>
  <c r="AI167" i="59"/>
  <c r="AK700" i="3"/>
  <c r="AD168" i="59"/>
  <c r="AF701" i="3"/>
  <c r="AL168" i="59"/>
  <c r="AN701" i="3"/>
  <c r="BA168" i="59"/>
  <c r="BC701" i="3"/>
  <c r="G179" i="59"/>
  <c r="G64" i="3"/>
  <c r="B180" i="59"/>
  <c r="B65" i="3"/>
  <c r="J180" i="59"/>
  <c r="J65" i="3"/>
  <c r="Z180" i="59"/>
  <c r="Z65" i="3"/>
  <c r="H38" i="43"/>
  <c r="H43" i="43" s="1"/>
  <c r="G567" i="3"/>
  <c r="AG38" i="43"/>
  <c r="AG43" i="43" s="1"/>
  <c r="AH567" i="3"/>
  <c r="B419" i="3"/>
  <c r="B336" i="3"/>
  <c r="AE43" i="3"/>
  <c r="J419" i="3"/>
  <c r="J336" i="3"/>
  <c r="AM43" i="3"/>
  <c r="Z419" i="3"/>
  <c r="Z336" i="3"/>
  <c r="BC43" i="3"/>
  <c r="AK419" i="3"/>
  <c r="AK342" i="3"/>
  <c r="F394" i="3"/>
  <c r="F335" i="3"/>
  <c r="AI42" i="3"/>
  <c r="AH394" i="3"/>
  <c r="AH341" i="3"/>
  <c r="C7" i="50"/>
  <c r="B334" i="3"/>
  <c r="B369" i="3"/>
  <c r="AE41" i="3"/>
  <c r="K7" i="50"/>
  <c r="J334" i="3"/>
  <c r="J369" i="3"/>
  <c r="AM41" i="3"/>
  <c r="AA7" i="50"/>
  <c r="Z334" i="3"/>
  <c r="Z369" i="3"/>
  <c r="BC41" i="3"/>
  <c r="AJ7" i="50"/>
  <c r="AK340" i="3"/>
  <c r="AK369" i="3"/>
  <c r="C35" i="22"/>
  <c r="B371" i="3"/>
  <c r="K35" i="22"/>
  <c r="J371" i="3"/>
  <c r="AA35" i="22"/>
  <c r="Z371" i="3"/>
  <c r="AJ35" i="22"/>
  <c r="AK383" i="3"/>
  <c r="AI323" i="3"/>
  <c r="AI322" i="3"/>
  <c r="H123" i="3"/>
  <c r="H50" i="3"/>
  <c r="H43" i="3"/>
  <c r="AI123" i="3"/>
  <c r="AI56" i="3"/>
  <c r="B100" i="3"/>
  <c r="B49" i="3"/>
  <c r="B42" i="3"/>
  <c r="J100" i="3"/>
  <c r="J49" i="3"/>
  <c r="J42" i="3"/>
  <c r="Z100" i="3"/>
  <c r="Z49" i="3"/>
  <c r="Z42" i="3"/>
  <c r="AK100" i="3"/>
  <c r="AK55" i="3"/>
  <c r="D80" i="3"/>
  <c r="D48" i="3"/>
  <c r="D41" i="3"/>
  <c r="L48" i="3"/>
  <c r="L80" i="3"/>
  <c r="L41" i="3"/>
  <c r="AE80" i="3"/>
  <c r="AE54" i="3"/>
  <c r="AM54" i="3"/>
  <c r="AM80" i="3"/>
  <c r="BB80" i="3"/>
  <c r="BB54" i="3"/>
  <c r="AD185" i="59"/>
  <c r="C348" i="3"/>
  <c r="AL185" i="59"/>
  <c r="K348" i="3"/>
  <c r="BB185" i="59"/>
  <c r="AA348" i="3"/>
  <c r="I146" i="59"/>
  <c r="I155" i="59" s="1"/>
  <c r="AL360" i="3"/>
  <c r="AC186" i="59"/>
  <c r="B349" i="3"/>
  <c r="AK186" i="59"/>
  <c r="J349" i="3"/>
  <c r="BA186" i="59"/>
  <c r="Z349" i="3"/>
  <c r="H147" i="59"/>
  <c r="AK361" i="3"/>
  <c r="AF187" i="59"/>
  <c r="E350" i="3"/>
  <c r="D148" i="59"/>
  <c r="D157" i="59" s="1"/>
  <c r="AG362" i="3"/>
  <c r="L148" i="59"/>
  <c r="L157" i="59" s="1"/>
  <c r="AO362" i="3"/>
  <c r="AA148" i="59"/>
  <c r="AA157" i="59" s="1"/>
  <c r="BD362" i="3"/>
  <c r="AH188" i="59"/>
  <c r="G351" i="3"/>
  <c r="E149" i="59"/>
  <c r="AH363" i="3"/>
  <c r="AC189" i="59"/>
  <c r="B352" i="3"/>
  <c r="AK189" i="59"/>
  <c r="J352" i="3"/>
  <c r="BA189" i="59"/>
  <c r="Z352" i="3"/>
  <c r="H150" i="59"/>
  <c r="H159" i="59" s="1"/>
  <c r="AK364" i="3"/>
  <c r="AF164" i="59"/>
  <c r="AH697" i="3"/>
  <c r="AE165" i="59"/>
  <c r="AG698" i="3"/>
  <c r="AM165" i="59"/>
  <c r="AO698" i="3"/>
  <c r="BB165" i="59"/>
  <c r="BD698" i="3"/>
  <c r="AI166" i="59"/>
  <c r="AK699" i="3"/>
  <c r="AJ167" i="59"/>
  <c r="AL700" i="3"/>
  <c r="AE168" i="59"/>
  <c r="AG701" i="3"/>
  <c r="AM168" i="59"/>
  <c r="AO701" i="3"/>
  <c r="BB168" i="59"/>
  <c r="BD701" i="3"/>
  <c r="Y180" i="59"/>
  <c r="Y65" i="3"/>
  <c r="H179" i="59"/>
  <c r="H64" i="3"/>
  <c r="C180" i="59"/>
  <c r="C65" i="3"/>
  <c r="K180" i="59"/>
  <c r="K65" i="3"/>
  <c r="AA180" i="59"/>
  <c r="AA65" i="3"/>
  <c r="AA34" i="43"/>
  <c r="Z569" i="3"/>
  <c r="AJ34" i="43"/>
  <c r="AK581" i="3"/>
  <c r="C419" i="3"/>
  <c r="C336" i="3"/>
  <c r="AF43" i="3"/>
  <c r="K419" i="3"/>
  <c r="K336" i="3"/>
  <c r="AN43" i="3"/>
  <c r="AA419" i="3"/>
  <c r="AA336" i="3"/>
  <c r="BD43" i="3"/>
  <c r="AL419" i="3"/>
  <c r="AL342" i="3"/>
  <c r="I335" i="3"/>
  <c r="I394" i="3"/>
  <c r="AL42" i="3"/>
  <c r="AI394" i="3"/>
  <c r="AI341" i="3"/>
  <c r="BB341" i="3"/>
  <c r="BB394" i="3"/>
  <c r="D7" i="50"/>
  <c r="C334" i="3"/>
  <c r="C369" i="3"/>
  <c r="AF41" i="3"/>
  <c r="L7" i="50"/>
  <c r="K334" i="3"/>
  <c r="K369" i="3"/>
  <c r="AN41" i="3"/>
  <c r="AB7" i="50"/>
  <c r="AA334" i="3"/>
  <c r="AA369" i="3"/>
  <c r="BD41" i="3"/>
  <c r="AK7" i="50"/>
  <c r="AL340" i="3"/>
  <c r="AL369" i="3"/>
  <c r="G48" i="22"/>
  <c r="F374" i="3"/>
  <c r="AF48" i="22"/>
  <c r="AG386" i="3"/>
  <c r="AN48" i="22"/>
  <c r="AO386" i="3"/>
  <c r="AJ323" i="3"/>
  <c r="AJ322" i="3"/>
  <c r="I123" i="3"/>
  <c r="I50" i="3"/>
  <c r="I43" i="3"/>
  <c r="Y123" i="3"/>
  <c r="Y50" i="3"/>
  <c r="Y43" i="3"/>
  <c r="AJ123" i="3"/>
  <c r="AJ56" i="3"/>
  <c r="C100" i="3"/>
  <c r="C49" i="3"/>
  <c r="C42" i="3"/>
  <c r="K100" i="3"/>
  <c r="K49" i="3"/>
  <c r="K42" i="3"/>
  <c r="AA100" i="3"/>
  <c r="AA49" i="3"/>
  <c r="AA42" i="3"/>
  <c r="AL100" i="3"/>
  <c r="AL55" i="3"/>
  <c r="BB100" i="3"/>
  <c r="BB55" i="3"/>
  <c r="E80" i="3"/>
  <c r="E48" i="3"/>
  <c r="E41" i="3"/>
  <c r="AF80" i="3"/>
  <c r="AF54" i="3"/>
  <c r="AN80" i="3"/>
  <c r="AN54" i="3"/>
  <c r="BC80" i="3"/>
  <c r="BC54" i="3"/>
  <c r="AE185" i="59"/>
  <c r="D348" i="3"/>
  <c r="AM185" i="59"/>
  <c r="L348" i="3"/>
  <c r="B146" i="59"/>
  <c r="AE360" i="3"/>
  <c r="J146" i="59"/>
  <c r="J155" i="59" s="1"/>
  <c r="AM360" i="3"/>
  <c r="Y146" i="59"/>
  <c r="Y155" i="59" s="1"/>
  <c r="BB360" i="3"/>
  <c r="AD186" i="59"/>
  <c r="C349" i="3"/>
  <c r="AL186" i="59"/>
  <c r="K349" i="3"/>
  <c r="BB186" i="59"/>
  <c r="AA349" i="3"/>
  <c r="I147" i="59"/>
  <c r="I156" i="59" s="1"/>
  <c r="AL361" i="3"/>
  <c r="AG187" i="59"/>
  <c r="F350" i="3"/>
  <c r="E148" i="59"/>
  <c r="E157" i="59" s="1"/>
  <c r="AH362" i="3"/>
  <c r="AI188" i="59"/>
  <c r="H351" i="3"/>
  <c r="F149" i="59"/>
  <c r="F158" i="59" s="1"/>
  <c r="AI363" i="3"/>
  <c r="AD189" i="59"/>
  <c r="C352" i="3"/>
  <c r="AL189" i="59"/>
  <c r="K352" i="3"/>
  <c r="BB189" i="59"/>
  <c r="AA352" i="3"/>
  <c r="I150" i="59"/>
  <c r="AL364" i="3"/>
  <c r="AG164" i="59"/>
  <c r="AI697" i="3"/>
  <c r="AF165" i="59"/>
  <c r="AH698" i="3"/>
  <c r="AJ166" i="59"/>
  <c r="AL699" i="3"/>
  <c r="AC167" i="59"/>
  <c r="AE700" i="3"/>
  <c r="AK167" i="59"/>
  <c r="AM700" i="3"/>
  <c r="AZ167" i="59"/>
  <c r="BB700" i="3"/>
  <c r="AF168" i="59"/>
  <c r="AH701" i="3"/>
  <c r="M9" i="21"/>
  <c r="AM24" i="50"/>
  <c r="BC8" i="1"/>
  <c r="H79" i="26"/>
  <c r="H92" i="26" s="1"/>
  <c r="AG79" i="26"/>
  <c r="AG92" i="26" s="1"/>
  <c r="D25" i="26"/>
  <c r="L25" i="26"/>
  <c r="AB25" i="26"/>
  <c r="AK25" i="26"/>
  <c r="BA25" i="26"/>
  <c r="H39" i="26"/>
  <c r="AG39" i="26"/>
  <c r="D52" i="26"/>
  <c r="L52" i="26"/>
  <c r="AB52" i="26"/>
  <c r="AK52" i="26"/>
  <c r="BA52" i="26"/>
  <c r="D64" i="26"/>
  <c r="L64" i="26"/>
  <c r="AB64" i="26"/>
  <c r="AK64" i="26"/>
  <c r="BA64" i="26"/>
  <c r="AG78" i="26"/>
  <c r="AF33" i="42"/>
  <c r="AN33" i="42"/>
  <c r="AD13" i="58"/>
  <c r="AL13" i="58"/>
  <c r="BB13" i="58"/>
  <c r="AK9" i="16"/>
  <c r="BA9" i="16"/>
  <c r="G24" i="39"/>
  <c r="F24" i="39"/>
  <c r="M24" i="39"/>
  <c r="E24" i="39"/>
  <c r="AB24" i="39"/>
  <c r="L24" i="39"/>
  <c r="D24" i="39"/>
  <c r="AA24" i="39"/>
  <c r="K24" i="39"/>
  <c r="C24" i="39"/>
  <c r="Z24" i="39"/>
  <c r="J24" i="39"/>
  <c r="I24" i="39"/>
  <c r="H24" i="39"/>
  <c r="AD9" i="21"/>
  <c r="I8" i="1"/>
  <c r="I16" i="31"/>
  <c r="AH16" i="31"/>
  <c r="AA8" i="43"/>
  <c r="AJ8" i="43"/>
  <c r="G49" i="22"/>
  <c r="G53" i="22" s="1"/>
  <c r="V34" i="39"/>
  <c r="N34" i="39"/>
  <c r="F34" i="39"/>
  <c r="W34" i="39"/>
  <c r="U34" i="39"/>
  <c r="M34" i="39"/>
  <c r="E34" i="39"/>
  <c r="O34" i="39"/>
  <c r="AB34" i="39"/>
  <c r="T34" i="39"/>
  <c r="L34" i="39"/>
  <c r="D34" i="39"/>
  <c r="Q34" i="39"/>
  <c r="P34" i="39"/>
  <c r="AA34" i="39"/>
  <c r="S34" i="39"/>
  <c r="K34" i="39"/>
  <c r="C34" i="39"/>
  <c r="Y34" i="39"/>
  <c r="I34" i="39"/>
  <c r="X34" i="39"/>
  <c r="H34" i="39"/>
  <c r="Z34" i="39"/>
  <c r="R34" i="39"/>
  <c r="J34" i="39"/>
  <c r="G34" i="39"/>
  <c r="V36" i="39"/>
  <c r="N36" i="39"/>
  <c r="F36" i="39"/>
  <c r="U36" i="39"/>
  <c r="M36" i="39"/>
  <c r="E36" i="39"/>
  <c r="AB36" i="39"/>
  <c r="T36" i="39"/>
  <c r="L36" i="39"/>
  <c r="D36" i="39"/>
  <c r="G36" i="39"/>
  <c r="AA36" i="39"/>
  <c r="S36" i="39"/>
  <c r="K36" i="39"/>
  <c r="C36" i="39"/>
  <c r="O36" i="39"/>
  <c r="Z36" i="39"/>
  <c r="R36" i="39"/>
  <c r="J36" i="39"/>
  <c r="P36" i="39"/>
  <c r="H36" i="39"/>
  <c r="Y36" i="39"/>
  <c r="Q36" i="39"/>
  <c r="I36" i="39"/>
  <c r="X36" i="39"/>
  <c r="W36" i="39"/>
  <c r="I10" i="39"/>
  <c r="AB37" i="39"/>
  <c r="T37" i="39"/>
  <c r="L37" i="39"/>
  <c r="D37" i="39"/>
  <c r="V35" i="39"/>
  <c r="N35" i="39"/>
  <c r="F35" i="39"/>
  <c r="V32" i="39"/>
  <c r="N32" i="39"/>
  <c r="F32" i="39"/>
  <c r="X33" i="39"/>
  <c r="P33" i="39"/>
  <c r="H33" i="39"/>
  <c r="Z31" i="39"/>
  <c r="R31" i="39"/>
  <c r="J31" i="39"/>
  <c r="J35" i="39"/>
  <c r="AB33" i="39"/>
  <c r="V31" i="39"/>
  <c r="H32" i="39"/>
  <c r="T31" i="39"/>
  <c r="E37" i="39"/>
  <c r="G32" i="39"/>
  <c r="AA31" i="39"/>
  <c r="AA37" i="39"/>
  <c r="S37" i="39"/>
  <c r="K37" i="39"/>
  <c r="C37" i="39"/>
  <c r="U35" i="39"/>
  <c r="M35" i="39"/>
  <c r="E35" i="39"/>
  <c r="U32" i="39"/>
  <c r="M32" i="39"/>
  <c r="E32" i="39"/>
  <c r="W33" i="39"/>
  <c r="O33" i="39"/>
  <c r="G33" i="39"/>
  <c r="Y31" i="39"/>
  <c r="Q31" i="39"/>
  <c r="I31" i="39"/>
  <c r="Z35" i="39"/>
  <c r="R32" i="39"/>
  <c r="N31" i="39"/>
  <c r="O35" i="39"/>
  <c r="Y33" i="39"/>
  <c r="Z37" i="39"/>
  <c r="R37" i="39"/>
  <c r="J37" i="39"/>
  <c r="AB35" i="39"/>
  <c r="T35" i="39"/>
  <c r="L35" i="39"/>
  <c r="D35" i="39"/>
  <c r="AB32" i="39"/>
  <c r="T32" i="39"/>
  <c r="L32" i="39"/>
  <c r="D32" i="39"/>
  <c r="V33" i="39"/>
  <c r="N33" i="39"/>
  <c r="F33" i="39"/>
  <c r="X31" i="39"/>
  <c r="P31" i="39"/>
  <c r="H31" i="39"/>
  <c r="H37" i="39"/>
  <c r="J32" i="39"/>
  <c r="D33" i="39"/>
  <c r="AB31" i="39"/>
  <c r="W35" i="39"/>
  <c r="W32" i="39"/>
  <c r="Q33" i="39"/>
  <c r="C31" i="39"/>
  <c r="Y37" i="39"/>
  <c r="Q37" i="39"/>
  <c r="I37" i="39"/>
  <c r="AA35" i="39"/>
  <c r="S35" i="39"/>
  <c r="K35" i="39"/>
  <c r="C35" i="39"/>
  <c r="AA32" i="39"/>
  <c r="S32" i="39"/>
  <c r="K32" i="39"/>
  <c r="C32" i="39"/>
  <c r="U33" i="39"/>
  <c r="M33" i="39"/>
  <c r="E33" i="39"/>
  <c r="W31" i="39"/>
  <c r="O31" i="39"/>
  <c r="G31" i="39"/>
  <c r="P37" i="39"/>
  <c r="T33" i="39"/>
  <c r="F31" i="39"/>
  <c r="J33" i="39"/>
  <c r="M37" i="39"/>
  <c r="O32" i="39"/>
  <c r="S31" i="39"/>
  <c r="X37" i="39"/>
  <c r="R35" i="39"/>
  <c r="Z32" i="39"/>
  <c r="L33" i="39"/>
  <c r="Z33" i="39"/>
  <c r="L31" i="39"/>
  <c r="U37" i="39"/>
  <c r="K31" i="39"/>
  <c r="W37" i="39"/>
  <c r="O37" i="39"/>
  <c r="G37" i="39"/>
  <c r="Y35" i="39"/>
  <c r="Q35" i="39"/>
  <c r="I35" i="39"/>
  <c r="Y32" i="39"/>
  <c r="Q32" i="39"/>
  <c r="I32" i="39"/>
  <c r="AA33" i="39"/>
  <c r="S33" i="39"/>
  <c r="K33" i="39"/>
  <c r="C33" i="39"/>
  <c r="U31" i="39"/>
  <c r="M31" i="39"/>
  <c r="E31" i="39"/>
  <c r="V37" i="39"/>
  <c r="N37" i="39"/>
  <c r="F37" i="39"/>
  <c r="X35" i="39"/>
  <c r="P35" i="39"/>
  <c r="H35" i="39"/>
  <c r="X32" i="39"/>
  <c r="P32" i="39"/>
  <c r="R33" i="39"/>
  <c r="D31" i="39"/>
  <c r="G35" i="39"/>
  <c r="I33" i="39"/>
  <c r="K5" i="37"/>
  <c r="J498" i="3" s="1"/>
  <c r="H78" i="26"/>
  <c r="AG8" i="42"/>
  <c r="G38" i="43"/>
  <c r="G43" i="43" s="1"/>
  <c r="AF38" i="43"/>
  <c r="AF43" i="43" s="1"/>
  <c r="AN38" i="43"/>
  <c r="AN43" i="43" s="1"/>
  <c r="C34" i="43"/>
  <c r="K34" i="43"/>
  <c r="AK13" i="37"/>
  <c r="BA13" i="37"/>
  <c r="AG16" i="37"/>
  <c r="AH9" i="39"/>
  <c r="I29" i="54"/>
  <c r="BB43" i="54"/>
  <c r="BB50" i="54" s="1"/>
  <c r="I19" i="18"/>
  <c r="I22" i="18" s="1"/>
  <c r="AH19" i="18"/>
  <c r="AH22" i="18" s="1"/>
  <c r="AD43" i="54"/>
  <c r="AD50" i="54" s="1"/>
  <c r="AL43" i="54"/>
  <c r="AL50" i="54" s="1"/>
  <c r="AE49" i="22"/>
  <c r="AE53" i="22" s="1"/>
  <c r="AM49" i="22"/>
  <c r="AM53" i="22" s="1"/>
  <c r="BC49" i="22"/>
  <c r="BC53" i="22" s="1"/>
  <c r="J10" i="22"/>
  <c r="Z10" i="22"/>
  <c r="AI10" i="22"/>
  <c r="F25" i="22"/>
  <c r="AE25" i="22"/>
  <c r="AM25" i="22"/>
  <c r="BC25" i="22"/>
  <c r="J35" i="22"/>
  <c r="Z35" i="22"/>
  <c r="AI35" i="22"/>
  <c r="F48" i="22"/>
  <c r="AE48" i="22"/>
  <c r="AM48" i="22"/>
  <c r="BC48" i="22"/>
  <c r="J17" i="31"/>
  <c r="J20" i="31" s="1"/>
  <c r="Z17" i="31"/>
  <c r="Z20" i="31" s="1"/>
  <c r="AI17" i="31"/>
  <c r="AI20" i="31" s="1"/>
  <c r="AH42" i="54"/>
  <c r="F49" i="22"/>
  <c r="F53" i="22" s="1"/>
  <c r="I42" i="54"/>
  <c r="AI32" i="50"/>
  <c r="AN8" i="13"/>
  <c r="G79" i="26"/>
  <c r="G92" i="26" s="1"/>
  <c r="AF79" i="26"/>
  <c r="AF92" i="26" s="1"/>
  <c r="AN79" i="26"/>
  <c r="AN92" i="26" s="1"/>
  <c r="C25" i="26"/>
  <c r="K25" i="26"/>
  <c r="AA25" i="26"/>
  <c r="AJ25" i="26"/>
  <c r="G39" i="26"/>
  <c r="AF39" i="26"/>
  <c r="AN39" i="26"/>
  <c r="C52" i="26"/>
  <c r="K52" i="26"/>
  <c r="AA52" i="26"/>
  <c r="AJ52" i="26"/>
  <c r="C64" i="26"/>
  <c r="K64" i="26"/>
  <c r="AA64" i="26"/>
  <c r="AJ64" i="26"/>
  <c r="G78" i="26"/>
  <c r="AF78" i="26"/>
  <c r="AN78" i="26"/>
  <c r="AH29" i="54"/>
  <c r="C8" i="50"/>
  <c r="C16" i="50" s="1"/>
  <c r="AA8" i="50"/>
  <c r="AA16" i="50" s="1"/>
  <c r="AJ8" i="50"/>
  <c r="AJ16" i="50" s="1"/>
  <c r="BA24" i="50"/>
  <c r="BA32" i="50" s="1"/>
  <c r="I5" i="21"/>
  <c r="J5" i="55"/>
  <c r="I26" i="21"/>
  <c r="H396" i="3" s="1"/>
  <c r="AD5" i="21"/>
  <c r="H5" i="21"/>
  <c r="H8" i="50"/>
  <c r="H16" i="50" s="1"/>
  <c r="AM40" i="55"/>
  <c r="AM52" i="55" s="1"/>
  <c r="AM5" i="55"/>
  <c r="H24" i="50"/>
  <c r="H22" i="50" s="1"/>
  <c r="G686" i="3" s="1"/>
  <c r="AG24" i="50"/>
  <c r="D24" i="50"/>
  <c r="AB24" i="50"/>
  <c r="AK24" i="50"/>
  <c r="AK32" i="50" s="1"/>
  <c r="L6" i="21"/>
  <c r="L9" i="21" s="1"/>
  <c r="L24" i="50"/>
  <c r="D6" i="55"/>
  <c r="D25" i="55" s="1"/>
  <c r="AH28" i="20"/>
  <c r="I41" i="20"/>
  <c r="AH41" i="20"/>
  <c r="G19" i="18"/>
  <c r="G22" i="18" s="1"/>
  <c r="AF19" i="18"/>
  <c r="AF22" i="18" s="1"/>
  <c r="AN19" i="18"/>
  <c r="AN22" i="18" s="1"/>
  <c r="G14" i="18"/>
  <c r="AF14" i="18"/>
  <c r="AN14" i="18"/>
  <c r="C18" i="18"/>
  <c r="K18" i="18"/>
  <c r="AA18" i="18"/>
  <c r="AJ18" i="18"/>
  <c r="E23" i="17"/>
  <c r="E27" i="17" s="1"/>
  <c r="M23" i="17"/>
  <c r="M27" i="17" s="1"/>
  <c r="AM6" i="21"/>
  <c r="C5" i="16"/>
  <c r="B632" i="3" s="1"/>
  <c r="K5" i="54"/>
  <c r="AE30" i="55"/>
  <c r="AE39" i="55" s="1"/>
  <c r="AE24" i="1"/>
  <c r="AE22" i="1" s="1"/>
  <c r="L7" i="57"/>
  <c r="BB9" i="21"/>
  <c r="AI15" i="6"/>
  <c r="AE18" i="6"/>
  <c r="AM18" i="6"/>
  <c r="BC18" i="6"/>
  <c r="M24" i="50"/>
  <c r="M32" i="50" s="1"/>
  <c r="BB32" i="50"/>
  <c r="AH40" i="55"/>
  <c r="E18" i="54"/>
  <c r="E29" i="54" s="1"/>
  <c r="E5" i="54"/>
  <c r="E43" i="54" s="1"/>
  <c r="E50" i="54" s="1"/>
  <c r="AL6" i="21"/>
  <c r="AL9" i="21" s="1"/>
  <c r="D5" i="54"/>
  <c r="AM5" i="18"/>
  <c r="J13" i="31"/>
  <c r="Z13" i="31"/>
  <c r="AI13" i="31"/>
  <c r="H23" i="17"/>
  <c r="H27" i="17" s="1"/>
  <c r="AG23" i="17"/>
  <c r="AG27" i="17" s="1"/>
  <c r="H13" i="17"/>
  <c r="AG13" i="17"/>
  <c r="H18" i="17"/>
  <c r="AG18" i="17"/>
  <c r="H22" i="17"/>
  <c r="AG22" i="17"/>
  <c r="AM24" i="1"/>
  <c r="AF9" i="37"/>
  <c r="AN9" i="37"/>
  <c r="AD16" i="37"/>
  <c r="AL16" i="37"/>
  <c r="BB16" i="37"/>
  <c r="AE9" i="39"/>
  <c r="AM9" i="39"/>
  <c r="BC9" i="39"/>
  <c r="AG18" i="39"/>
  <c r="AI21" i="39"/>
  <c r="AI8" i="50"/>
  <c r="AG9" i="10"/>
  <c r="BC22" i="50"/>
  <c r="H14" i="32"/>
  <c r="AG14" i="32"/>
  <c r="AB17" i="31"/>
  <c r="AB20" i="31" s="1"/>
  <c r="H8" i="1"/>
  <c r="AK9" i="37"/>
  <c r="BA9" i="37"/>
  <c r="AG13" i="10"/>
  <c r="AJ18" i="37"/>
  <c r="AJ20" i="37" s="1"/>
  <c r="AI13" i="58"/>
  <c r="AE17" i="58"/>
  <c r="AM17" i="58"/>
  <c r="BC17" i="58"/>
  <c r="AG9" i="37"/>
  <c r="AI13" i="37"/>
  <c r="Z8" i="1"/>
  <c r="Z16" i="1" s="1"/>
  <c r="J8" i="1"/>
  <c r="J16" i="1" s="1"/>
  <c r="AI8" i="1"/>
  <c r="AI16" i="1" s="1"/>
  <c r="AF8" i="1"/>
  <c r="AF6" i="1" s="1"/>
  <c r="AG60" i="3" s="1"/>
  <c r="F24" i="1"/>
  <c r="F32" i="1" s="1"/>
  <c r="BC24" i="1"/>
  <c r="AL32" i="50"/>
  <c r="AL22" i="50"/>
  <c r="AG8" i="1"/>
  <c r="AH8" i="1"/>
  <c r="AM8" i="42"/>
  <c r="BC8" i="42"/>
  <c r="F8" i="1"/>
  <c r="F16" i="1" s="1"/>
  <c r="I24" i="1"/>
  <c r="I32" i="1" s="1"/>
  <c r="AH24" i="1"/>
  <c r="E24" i="1"/>
  <c r="E32" i="1" s="1"/>
  <c r="M24" i="1"/>
  <c r="M32" i="1" s="1"/>
  <c r="AD24" i="1"/>
  <c r="AD32" i="1" s="1"/>
  <c r="AL24" i="1"/>
  <c r="AL32" i="1" s="1"/>
  <c r="BB24" i="1"/>
  <c r="AJ33" i="42"/>
  <c r="E38" i="43"/>
  <c r="E43" i="43" s="1"/>
  <c r="M38" i="43"/>
  <c r="M43" i="43" s="1"/>
  <c r="AD38" i="43"/>
  <c r="AD43" i="43" s="1"/>
  <c r="AL38" i="43"/>
  <c r="AL43" i="43" s="1"/>
  <c r="BB38" i="43"/>
  <c r="BB43" i="43" s="1"/>
  <c r="I8" i="43"/>
  <c r="AH8" i="43"/>
  <c r="E22" i="43"/>
  <c r="M22" i="43"/>
  <c r="AD22" i="43"/>
  <c r="AL22" i="43"/>
  <c r="BB22" i="43"/>
  <c r="F8" i="35"/>
  <c r="F11" i="35"/>
  <c r="AE11" i="35"/>
  <c r="AM11" i="35"/>
  <c r="BC11" i="35"/>
  <c r="Z11" i="35"/>
  <c r="J22" i="35"/>
  <c r="Z22" i="35"/>
  <c r="AI22" i="35"/>
  <c r="AD15" i="38"/>
  <c r="AL15" i="38"/>
  <c r="BB15" i="38"/>
  <c r="E79" i="26"/>
  <c r="E92" i="26" s="1"/>
  <c r="M79" i="26"/>
  <c r="M92" i="26" s="1"/>
  <c r="AD79" i="26"/>
  <c r="AD92" i="26" s="1"/>
  <c r="AL79" i="26"/>
  <c r="AL92" i="26" s="1"/>
  <c r="BB79" i="26"/>
  <c r="BB92" i="26" s="1"/>
  <c r="I25" i="26"/>
  <c r="AH25" i="26"/>
  <c r="E39" i="26"/>
  <c r="M39" i="26"/>
  <c r="AD39" i="26"/>
  <c r="AL39" i="26"/>
  <c r="BB39" i="26"/>
  <c r="I52" i="26"/>
  <c r="AH52" i="26"/>
  <c r="AN16" i="32"/>
  <c r="AN18" i="32" s="1"/>
  <c r="G9" i="32"/>
  <c r="AF9" i="32"/>
  <c r="AE8" i="6"/>
  <c r="AM8" i="6"/>
  <c r="I49" i="22"/>
  <c r="I53" i="22" s="1"/>
  <c r="AH49" i="22"/>
  <c r="AH53" i="22" s="1"/>
  <c r="E10" i="22"/>
  <c r="M10" i="22"/>
  <c r="AD10" i="22"/>
  <c r="AL10" i="22"/>
  <c r="BB10" i="22"/>
  <c r="I25" i="22"/>
  <c r="AH25" i="22"/>
  <c r="E35" i="22"/>
  <c r="M35" i="22"/>
  <c r="AD35" i="22"/>
  <c r="AL35" i="22"/>
  <c r="I48" i="22"/>
  <c r="AH48" i="22"/>
  <c r="I14" i="32"/>
  <c r="AH14" i="32"/>
  <c r="C23" i="17"/>
  <c r="C27" i="17" s="1"/>
  <c r="K23" i="17"/>
  <c r="K27" i="17" s="1"/>
  <c r="AA23" i="17"/>
  <c r="AA27" i="17" s="1"/>
  <c r="AJ23" i="17"/>
  <c r="AJ27" i="17" s="1"/>
  <c r="C13" i="17"/>
  <c r="K13" i="17"/>
  <c r="AE24" i="50"/>
  <c r="AE32" i="50" s="1"/>
  <c r="F16" i="32"/>
  <c r="F18" i="32" s="1"/>
  <c r="AE16" i="32"/>
  <c r="AE18" i="32" s="1"/>
  <c r="AM16" i="32"/>
  <c r="AM18" i="32" s="1"/>
  <c r="BC16" i="32"/>
  <c r="BC18" i="32" s="1"/>
  <c r="F9" i="32"/>
  <c r="AE9" i="32"/>
  <c r="AM9" i="32"/>
  <c r="BC9" i="32"/>
  <c r="H9" i="20"/>
  <c r="AG9" i="20"/>
  <c r="J8" i="50"/>
  <c r="J16" i="50" s="1"/>
  <c r="Z8" i="50"/>
  <c r="Z16" i="50" s="1"/>
  <c r="G8" i="50"/>
  <c r="AF8" i="50"/>
  <c r="AN8" i="50"/>
  <c r="AN16" i="50" s="1"/>
  <c r="I64" i="26"/>
  <c r="AH64" i="26"/>
  <c r="E78" i="26"/>
  <c r="M78" i="26"/>
  <c r="AD78" i="26"/>
  <c r="AL78" i="26"/>
  <c r="BB78" i="26"/>
  <c r="F50" i="21"/>
  <c r="F58" i="21" s="1"/>
  <c r="C9" i="21"/>
  <c r="AB9" i="21"/>
  <c r="AK9" i="21"/>
  <c r="BA9" i="21"/>
  <c r="C25" i="21"/>
  <c r="L25" i="21"/>
  <c r="AB25" i="21"/>
  <c r="BA25" i="21"/>
  <c r="E41" i="21"/>
  <c r="H49" i="21"/>
  <c r="D49" i="22"/>
  <c r="D53" i="22" s="1"/>
  <c r="L49" i="22"/>
  <c r="L53" i="22" s="1"/>
  <c r="AB49" i="22"/>
  <c r="AB53" i="22" s="1"/>
  <c r="AK49" i="22"/>
  <c r="AK53" i="22" s="1"/>
  <c r="BA49" i="22"/>
  <c r="BA53" i="22" s="1"/>
  <c r="H10" i="22"/>
  <c r="AG10" i="22"/>
  <c r="D25" i="22"/>
  <c r="L25" i="22"/>
  <c r="AB25" i="22"/>
  <c r="AK25" i="22"/>
  <c r="BA25" i="22"/>
  <c r="H35" i="22"/>
  <c r="AG35" i="22"/>
  <c r="D48" i="22"/>
  <c r="L48" i="22"/>
  <c r="AB48" i="22"/>
  <c r="AK48" i="22"/>
  <c r="BA48" i="22"/>
  <c r="AF13" i="30"/>
  <c r="I24" i="50"/>
  <c r="AH24" i="50"/>
  <c r="AD24" i="50"/>
  <c r="AD32" i="50" s="1"/>
  <c r="AE8" i="42"/>
  <c r="AK25" i="21"/>
  <c r="AH49" i="21"/>
  <c r="M22" i="1"/>
  <c r="BB32" i="1"/>
  <c r="BB22" i="1"/>
  <c r="E8" i="1"/>
  <c r="D11" i="35"/>
  <c r="M5" i="58"/>
  <c r="AG15" i="38"/>
  <c r="I50" i="21"/>
  <c r="I58" i="21" s="1"/>
  <c r="AF9" i="21"/>
  <c r="AN9" i="21"/>
  <c r="C49" i="21"/>
  <c r="L49" i="21"/>
  <c r="AB49" i="21"/>
  <c r="AK49" i="21"/>
  <c r="BA49" i="21"/>
  <c r="K8" i="35"/>
  <c r="G22" i="35"/>
  <c r="AF22" i="35"/>
  <c r="AN22" i="35"/>
  <c r="C22" i="35"/>
  <c r="K22" i="35"/>
  <c r="AA22" i="35"/>
  <c r="AJ22" i="35"/>
  <c r="K27" i="35"/>
  <c r="G34" i="35"/>
  <c r="AF34" i="35"/>
  <c r="AN34" i="35"/>
  <c r="AE9" i="36"/>
  <c r="AM9" i="36"/>
  <c r="BC9" i="36"/>
  <c r="M17" i="37"/>
  <c r="AH31" i="16"/>
  <c r="AG9" i="58"/>
  <c r="K12" i="58"/>
  <c r="J79" i="26"/>
  <c r="J92" i="26" s="1"/>
  <c r="Z79" i="26"/>
  <c r="Z92" i="26" s="1"/>
  <c r="AI79" i="26"/>
  <c r="AI92" i="26" s="1"/>
  <c r="F25" i="26"/>
  <c r="AE25" i="26"/>
  <c r="AM25" i="26"/>
  <c r="BC25" i="26"/>
  <c r="J39" i="26"/>
  <c r="Z39" i="26"/>
  <c r="AI39" i="26"/>
  <c r="F52" i="26"/>
  <c r="AE52" i="26"/>
  <c r="AM52" i="26"/>
  <c r="BC52" i="26"/>
  <c r="F64" i="26"/>
  <c r="AE64" i="26"/>
  <c r="AM64" i="26"/>
  <c r="BC64" i="26"/>
  <c r="J78" i="26"/>
  <c r="Z78" i="26"/>
  <c r="AI78" i="26"/>
  <c r="E13" i="42"/>
  <c r="I35" i="35"/>
  <c r="I37" i="35" s="1"/>
  <c r="AH35" i="35"/>
  <c r="AH37" i="35" s="1"/>
  <c r="E8" i="35"/>
  <c r="M8" i="35"/>
  <c r="AD8" i="35"/>
  <c r="AL8" i="35"/>
  <c r="BB8" i="35"/>
  <c r="M11" i="35"/>
  <c r="AD11" i="35"/>
  <c r="E27" i="35"/>
  <c r="M27" i="35"/>
  <c r="AD27" i="35"/>
  <c r="AL27" i="35"/>
  <c r="BB27" i="35"/>
  <c r="AD9" i="37"/>
  <c r="AL9" i="37"/>
  <c r="BB9" i="37"/>
  <c r="AJ16" i="37"/>
  <c r="D50" i="21"/>
  <c r="D58" i="21" s="1"/>
  <c r="Z9" i="21"/>
  <c r="AI9" i="21"/>
  <c r="K8" i="1"/>
  <c r="K16" i="1" s="1"/>
  <c r="AA7" i="16"/>
  <c r="I5" i="42"/>
  <c r="H592" i="3" s="1"/>
  <c r="AA10" i="58"/>
  <c r="AH13" i="58"/>
  <c r="F22" i="35"/>
  <c r="AE22" i="35"/>
  <c r="AM22" i="35"/>
  <c r="L5" i="30"/>
  <c r="K261" i="3" s="1"/>
  <c r="F24" i="50"/>
  <c r="F32" i="50" s="1"/>
  <c r="AK18" i="6"/>
  <c r="AH22" i="13"/>
  <c r="E5" i="7"/>
  <c r="D173" i="3" s="1"/>
  <c r="BB35" i="22"/>
  <c r="G10" i="30"/>
  <c r="F264" i="3" s="1"/>
  <c r="J49" i="22"/>
  <c r="J53" i="22" s="1"/>
  <c r="G7" i="30"/>
  <c r="K10" i="30"/>
  <c r="J264" i="3" s="1"/>
  <c r="F28" i="20"/>
  <c r="AE28" i="20"/>
  <c r="AM28" i="20"/>
  <c r="BC28" i="20"/>
  <c r="F41" i="20"/>
  <c r="AE41" i="20"/>
  <c r="AM41" i="20"/>
  <c r="BC41" i="20"/>
  <c r="D19" i="18"/>
  <c r="D22" i="18" s="1"/>
  <c r="L19" i="18"/>
  <c r="L22" i="18" s="1"/>
  <c r="AB19" i="18"/>
  <c r="AB22" i="18" s="1"/>
  <c r="AK19" i="18"/>
  <c r="AK22" i="18" s="1"/>
  <c r="BA19" i="18"/>
  <c r="BA22" i="18" s="1"/>
  <c r="D14" i="18"/>
  <c r="L14" i="18"/>
  <c r="AB14" i="18"/>
  <c r="AK14" i="18"/>
  <c r="BA14" i="18"/>
  <c r="H18" i="18"/>
  <c r="AG18" i="18"/>
  <c r="H43" i="54"/>
  <c r="H50" i="54" s="1"/>
  <c r="AG43" i="54"/>
  <c r="AG50" i="54" s="1"/>
  <c r="D9" i="54"/>
  <c r="L9" i="54"/>
  <c r="AB9" i="54"/>
  <c r="AK9" i="54"/>
  <c r="H17" i="54"/>
  <c r="AG17" i="54"/>
  <c r="D29" i="54"/>
  <c r="L29" i="54"/>
  <c r="AB29" i="54"/>
  <c r="AK29" i="54"/>
  <c r="D42" i="54"/>
  <c r="L42" i="54"/>
  <c r="AB42" i="54"/>
  <c r="AK42" i="54"/>
  <c r="G24" i="50"/>
  <c r="AF24" i="50"/>
  <c r="AF22" i="50" s="1"/>
  <c r="AN24" i="50"/>
  <c r="AN32" i="50" s="1"/>
  <c r="C24" i="50"/>
  <c r="C32" i="50" s="1"/>
  <c r="AA24" i="50"/>
  <c r="AA22" i="50" s="1"/>
  <c r="Z686" i="3" s="1"/>
  <c r="AJ24" i="50"/>
  <c r="AJ22" i="50" s="1"/>
  <c r="AA13" i="17"/>
  <c r="AJ13" i="17"/>
  <c r="C18" i="17"/>
  <c r="K18" i="17"/>
  <c r="AA18" i="17"/>
  <c r="AJ18" i="17"/>
  <c r="C22" i="17"/>
  <c r="K22" i="17"/>
  <c r="AA22" i="17"/>
  <c r="AJ22" i="17"/>
  <c r="AN81" i="55"/>
  <c r="AN94" i="55" s="1"/>
  <c r="L25" i="55"/>
  <c r="AB25" i="55"/>
  <c r="AK25" i="55"/>
  <c r="BA25" i="55"/>
  <c r="Z52" i="55"/>
  <c r="AI52" i="55"/>
  <c r="AE80" i="55"/>
  <c r="AM80" i="55"/>
  <c r="BC80" i="55"/>
  <c r="G5" i="30"/>
  <c r="F261" i="3" s="1"/>
  <c r="AH9" i="10"/>
  <c r="D9" i="20"/>
  <c r="L9" i="20"/>
  <c r="AB9" i="20"/>
  <c r="AK9" i="20"/>
  <c r="C8" i="1"/>
  <c r="C16" i="1" s="1"/>
  <c r="AA8" i="1"/>
  <c r="AA16" i="1" s="1"/>
  <c r="AJ8" i="1"/>
  <c r="AJ16" i="1" s="1"/>
  <c r="G8" i="1"/>
  <c r="AN8" i="1"/>
  <c r="AN16" i="1" s="1"/>
  <c r="D24" i="1"/>
  <c r="D32" i="1" s="1"/>
  <c r="L24" i="1"/>
  <c r="AB24" i="1"/>
  <c r="AK24" i="1"/>
  <c r="AK32" i="1" s="1"/>
  <c r="BA24" i="1"/>
  <c r="F8" i="36"/>
  <c r="AE8" i="1"/>
  <c r="AE16" i="1" s="1"/>
  <c r="AE32" i="16"/>
  <c r="AE37" i="16" s="1"/>
  <c r="AM32" i="16"/>
  <c r="AM37" i="16" s="1"/>
  <c r="BC32" i="16"/>
  <c r="BC37" i="16" s="1"/>
  <c r="L14" i="16"/>
  <c r="E11" i="42"/>
  <c r="I13" i="42"/>
  <c r="M25" i="42"/>
  <c r="AH33" i="42"/>
  <c r="D5" i="57"/>
  <c r="AJ9" i="57"/>
  <c r="AB17" i="57"/>
  <c r="AA8" i="58"/>
  <c r="Z11" i="58"/>
  <c r="AK13" i="58"/>
  <c r="BA13" i="58"/>
  <c r="H22" i="43"/>
  <c r="AG22" i="43"/>
  <c r="D34" i="43"/>
  <c r="L34" i="43"/>
  <c r="AB34" i="43"/>
  <c r="AK34" i="43"/>
  <c r="AE8" i="35"/>
  <c r="AM8" i="35"/>
  <c r="BC8" i="35"/>
  <c r="L11" i="35"/>
  <c r="D27" i="35"/>
  <c r="L27" i="35"/>
  <c r="AB27" i="35"/>
  <c r="AK27" i="35"/>
  <c r="BA27" i="35"/>
  <c r="AF13" i="37"/>
  <c r="AN13" i="37"/>
  <c r="M12" i="37"/>
  <c r="L501" i="3" s="1"/>
  <c r="AI16" i="37"/>
  <c r="AK23" i="39"/>
  <c r="AK25" i="39" s="1"/>
  <c r="BA23" i="39"/>
  <c r="BA25" i="39" s="1"/>
  <c r="F79" i="26"/>
  <c r="F92" i="26" s="1"/>
  <c r="AE79" i="26"/>
  <c r="AE92" i="26" s="1"/>
  <c r="AM79" i="26"/>
  <c r="AM92" i="26" s="1"/>
  <c r="BC79" i="26"/>
  <c r="BC92" i="26" s="1"/>
  <c r="J25" i="26"/>
  <c r="Z25" i="26"/>
  <c r="AI25" i="26"/>
  <c r="F39" i="26"/>
  <c r="AE39" i="26"/>
  <c r="AM39" i="26"/>
  <c r="BC39" i="26"/>
  <c r="J52" i="26"/>
  <c r="Z52" i="26"/>
  <c r="AI52" i="26"/>
  <c r="J64" i="26"/>
  <c r="Z64" i="26"/>
  <c r="AI64" i="26"/>
  <c r="F78" i="26"/>
  <c r="AE78" i="26"/>
  <c r="AM78" i="26"/>
  <c r="BC78" i="26"/>
  <c r="AI24" i="1"/>
  <c r="AI32" i="1" s="1"/>
  <c r="G6" i="16"/>
  <c r="AB14" i="16"/>
  <c r="AF14" i="49"/>
  <c r="AN14" i="49"/>
  <c r="E9" i="42"/>
  <c r="I11" i="42"/>
  <c r="AI33" i="42"/>
  <c r="Z7" i="57"/>
  <c r="G7" i="58"/>
  <c r="AG13" i="37"/>
  <c r="D12" i="16"/>
  <c r="C635" i="3" s="1"/>
  <c r="I26" i="16"/>
  <c r="G6" i="42"/>
  <c r="I9" i="42"/>
  <c r="AF25" i="21"/>
  <c r="AN25" i="21"/>
  <c r="H41" i="21"/>
  <c r="I6" i="42"/>
  <c r="M23" i="42"/>
  <c r="H6" i="57"/>
  <c r="AH8" i="35"/>
  <c r="G11" i="35"/>
  <c r="L8" i="1"/>
  <c r="L16" i="1" s="1"/>
  <c r="L10" i="16"/>
  <c r="D5" i="58"/>
  <c r="C6" i="58"/>
  <c r="AE18" i="37"/>
  <c r="AE20" i="37" s="1"/>
  <c r="AM18" i="37"/>
  <c r="AM20" i="37" s="1"/>
  <c r="BC18" i="37"/>
  <c r="BC20" i="37" s="1"/>
  <c r="AJ13" i="37"/>
  <c r="C50" i="21"/>
  <c r="C58" i="21" s="1"/>
  <c r="AB50" i="21"/>
  <c r="AB58" i="21" s="1"/>
  <c r="AK50" i="21"/>
  <c r="AK58" i="21" s="1"/>
  <c r="BA50" i="21"/>
  <c r="BA58" i="21" s="1"/>
  <c r="H9" i="21"/>
  <c r="AE9" i="21"/>
  <c r="AM9" i="21"/>
  <c r="BC9" i="21"/>
  <c r="H25" i="21"/>
  <c r="J41" i="21"/>
  <c r="AA41" i="21"/>
  <c r="AJ41" i="21"/>
  <c r="AE49" i="21"/>
  <c r="BC49" i="21"/>
  <c r="M8" i="1"/>
  <c r="AD8" i="1"/>
  <c r="AL8" i="1"/>
  <c r="J6" i="15"/>
  <c r="BB25" i="15"/>
  <c r="AB10" i="16"/>
  <c r="AJ16" i="49"/>
  <c r="G10" i="42"/>
  <c r="E5" i="58"/>
  <c r="F6" i="58"/>
  <c r="AK17" i="58"/>
  <c r="BA17" i="58"/>
  <c r="AI17" i="58"/>
  <c r="I34" i="43"/>
  <c r="AH34" i="43"/>
  <c r="E37" i="43"/>
  <c r="M37" i="43"/>
  <c r="AD37" i="43"/>
  <c r="AL37" i="43"/>
  <c r="BB37" i="43"/>
  <c r="E34" i="35"/>
  <c r="M34" i="35"/>
  <c r="AD34" i="35"/>
  <c r="AL34" i="35"/>
  <c r="BB34" i="35"/>
  <c r="AF23" i="36"/>
  <c r="AN23" i="36"/>
  <c r="AJ9" i="37"/>
  <c r="M11" i="37"/>
  <c r="AL9" i="39"/>
  <c r="BB9" i="39"/>
  <c r="AJ18" i="38"/>
  <c r="AJ20" i="38" s="1"/>
  <c r="C79" i="26"/>
  <c r="C92" i="26" s="1"/>
  <c r="K79" i="26"/>
  <c r="K92" i="26" s="1"/>
  <c r="AA79" i="26"/>
  <c r="AA92" i="26" s="1"/>
  <c r="AJ79" i="26"/>
  <c r="AJ92" i="26" s="1"/>
  <c r="G25" i="26"/>
  <c r="AF25" i="26"/>
  <c r="AN25" i="26"/>
  <c r="C39" i="26"/>
  <c r="K39" i="26"/>
  <c r="AA39" i="26"/>
  <c r="AJ39" i="26"/>
  <c r="G52" i="26"/>
  <c r="AF52" i="26"/>
  <c r="AN52" i="26"/>
  <c r="G64" i="26"/>
  <c r="AF64" i="26"/>
  <c r="AN64" i="26"/>
  <c r="C78" i="26"/>
  <c r="K78" i="26"/>
  <c r="AA78" i="26"/>
  <c r="AJ78" i="26"/>
  <c r="AM8" i="1"/>
  <c r="C24" i="1"/>
  <c r="K24" i="1"/>
  <c r="K32" i="1" s="1"/>
  <c r="AA24" i="1"/>
  <c r="AA32" i="1" s="1"/>
  <c r="AJ24" i="1"/>
  <c r="AJ32" i="1" s="1"/>
  <c r="G24" i="1"/>
  <c r="G22" i="1" s="1"/>
  <c r="AF24" i="1"/>
  <c r="AN24" i="1"/>
  <c r="AN32" i="1" s="1"/>
  <c r="Z6" i="15"/>
  <c r="H13" i="15"/>
  <c r="AD25" i="15"/>
  <c r="AL25" i="15"/>
  <c r="E7" i="42"/>
  <c r="AA20" i="42"/>
  <c r="L12" i="57"/>
  <c r="J5" i="58"/>
  <c r="AF9" i="58"/>
  <c r="AN9" i="58"/>
  <c r="C8" i="58"/>
  <c r="J11" i="58"/>
  <c r="AD17" i="58"/>
  <c r="AL17" i="58"/>
  <c r="BB17" i="58"/>
  <c r="F38" i="43"/>
  <c r="F43" i="43" s="1"/>
  <c r="AE38" i="43"/>
  <c r="AE43" i="43" s="1"/>
  <c r="AM38" i="43"/>
  <c r="AM43" i="43" s="1"/>
  <c r="BC38" i="43"/>
  <c r="BC43" i="43" s="1"/>
  <c r="J8" i="43"/>
  <c r="Z8" i="43"/>
  <c r="AI8" i="43"/>
  <c r="F22" i="43"/>
  <c r="AE22" i="43"/>
  <c r="AM22" i="43"/>
  <c r="BC22" i="43"/>
  <c r="J34" i="43"/>
  <c r="Z34" i="43"/>
  <c r="AI34" i="43"/>
  <c r="F37" i="43"/>
  <c r="AE37" i="43"/>
  <c r="AM37" i="43"/>
  <c r="BC37" i="43"/>
  <c r="J37" i="43"/>
  <c r="AI37" i="43"/>
  <c r="AD13" i="37"/>
  <c r="AL13" i="37"/>
  <c r="BB13" i="37"/>
  <c r="G50" i="21"/>
  <c r="G58" i="21" s="1"/>
  <c r="AG50" i="21"/>
  <c r="AG58" i="21" s="1"/>
  <c r="D25" i="21"/>
  <c r="M25" i="21"/>
  <c r="AD25" i="21"/>
  <c r="AL25" i="21"/>
  <c r="BB25" i="21"/>
  <c r="AF41" i="21"/>
  <c r="AN41" i="21"/>
  <c r="I49" i="21"/>
  <c r="E49" i="22"/>
  <c r="E53" i="22" s="1"/>
  <c r="M49" i="22"/>
  <c r="M53" i="22" s="1"/>
  <c r="AD49" i="22"/>
  <c r="AD53" i="22" s="1"/>
  <c r="AL49" i="22"/>
  <c r="AL53" i="22" s="1"/>
  <c r="BB49" i="22"/>
  <c r="BB53" i="22" s="1"/>
  <c r="I10" i="22"/>
  <c r="AH10" i="22"/>
  <c r="E25" i="22"/>
  <c r="M25" i="22"/>
  <c r="AD25" i="22"/>
  <c r="AL25" i="22"/>
  <c r="BB25" i="22"/>
  <c r="I35" i="22"/>
  <c r="AH35" i="22"/>
  <c r="E48" i="22"/>
  <c r="M48" i="22"/>
  <c r="AD48" i="22"/>
  <c r="AL48" i="22"/>
  <c r="BB48" i="22"/>
  <c r="M25" i="55"/>
  <c r="AD25" i="55"/>
  <c r="AL25" i="55"/>
  <c r="BB25" i="55"/>
  <c r="F39" i="55"/>
  <c r="AF39" i="55"/>
  <c r="AN39" i="55"/>
  <c r="J52" i="55"/>
  <c r="AA52" i="55"/>
  <c r="AJ52" i="55"/>
  <c r="F80" i="55"/>
  <c r="AF80" i="55"/>
  <c r="AN80" i="55"/>
  <c r="AD30" i="12"/>
  <c r="AD34" i="12" s="1"/>
  <c r="AL30" i="12"/>
  <c r="AL34" i="12" s="1"/>
  <c r="BB30" i="12"/>
  <c r="BB34" i="12" s="1"/>
  <c r="J32" i="50"/>
  <c r="J22" i="50"/>
  <c r="I686" i="3" s="1"/>
  <c r="H50" i="21"/>
  <c r="H58" i="21" s="1"/>
  <c r="AH50" i="21"/>
  <c r="AH58" i="21" s="1"/>
  <c r="E9" i="21"/>
  <c r="E25" i="21"/>
  <c r="G41" i="21"/>
  <c r="AG41" i="21"/>
  <c r="AA49" i="21"/>
  <c r="AJ49" i="21"/>
  <c r="E25" i="55"/>
  <c r="G39" i="55"/>
  <c r="AG39" i="55"/>
  <c r="C52" i="55"/>
  <c r="G80" i="55"/>
  <c r="I81" i="55"/>
  <c r="I94" i="55" s="1"/>
  <c r="H39" i="55"/>
  <c r="D52" i="55"/>
  <c r="AG66" i="55"/>
  <c r="AA50" i="21"/>
  <c r="AA58" i="21" s="1"/>
  <c r="AJ50" i="21"/>
  <c r="AJ58" i="21" s="1"/>
  <c r="G9" i="21"/>
  <c r="AG9" i="21"/>
  <c r="G25" i="21"/>
  <c r="AG25" i="21"/>
  <c r="Z41" i="21"/>
  <c r="AI41" i="21"/>
  <c r="D49" i="21"/>
  <c r="AA81" i="55"/>
  <c r="AA94" i="55" s="1"/>
  <c r="G25" i="55"/>
  <c r="AG25" i="55"/>
  <c r="H66" i="55"/>
  <c r="AI29" i="13"/>
  <c r="AI32" i="13" s="1"/>
  <c r="AG8" i="13"/>
  <c r="J17" i="13"/>
  <c r="AH13" i="30"/>
  <c r="J9" i="9"/>
  <c r="F10" i="9"/>
  <c r="E213" i="3" s="1"/>
  <c r="C81" i="55"/>
  <c r="C94" i="55" s="1"/>
  <c r="L81" i="55"/>
  <c r="L94" i="55" s="1"/>
  <c r="AB81" i="55"/>
  <c r="AB94" i="55" s="1"/>
  <c r="AK81" i="55"/>
  <c r="AK94" i="55" s="1"/>
  <c r="BA81" i="55"/>
  <c r="BA94" i="55" s="1"/>
  <c r="H25" i="55"/>
  <c r="Z66" i="55"/>
  <c r="AI66" i="55"/>
  <c r="AA80" i="55"/>
  <c r="AJ80" i="55"/>
  <c r="AK16" i="13"/>
  <c r="BA16" i="13"/>
  <c r="K9" i="30"/>
  <c r="H9" i="30"/>
  <c r="K8" i="30"/>
  <c r="F9" i="21"/>
  <c r="Z25" i="21"/>
  <c r="AI25" i="21"/>
  <c r="C41" i="21"/>
  <c r="AB41" i="21"/>
  <c r="AK41" i="21"/>
  <c r="BA41" i="21"/>
  <c r="F49" i="21"/>
  <c r="Z49" i="22"/>
  <c r="Z53" i="22" s="1"/>
  <c r="AI49" i="22"/>
  <c r="AI53" i="22" s="1"/>
  <c r="F10" i="22"/>
  <c r="AE10" i="22"/>
  <c r="AM10" i="22"/>
  <c r="BC10" i="22"/>
  <c r="J25" i="22"/>
  <c r="Z25" i="22"/>
  <c r="AI25" i="22"/>
  <c r="F35" i="22"/>
  <c r="AE35" i="22"/>
  <c r="AM35" i="22"/>
  <c r="BC35" i="22"/>
  <c r="J48" i="22"/>
  <c r="Z48" i="22"/>
  <c r="AI48" i="22"/>
  <c r="Z25" i="55"/>
  <c r="AI25" i="55"/>
  <c r="L39" i="55"/>
  <c r="AB39" i="55"/>
  <c r="AK39" i="55"/>
  <c r="BA39" i="55"/>
  <c r="AG52" i="55"/>
  <c r="J66" i="55"/>
  <c r="AA66" i="55"/>
  <c r="C80" i="55"/>
  <c r="L80" i="55"/>
  <c r="AB80" i="55"/>
  <c r="AK80" i="55"/>
  <c r="BA80" i="55"/>
  <c r="F303" i="3"/>
  <c r="AI30" i="12"/>
  <c r="AI34" i="12" s="1"/>
  <c r="L5" i="13"/>
  <c r="K278" i="3" s="1"/>
  <c r="AF15" i="30"/>
  <c r="AN15" i="30"/>
  <c r="C6" i="30"/>
  <c r="C26" i="7"/>
  <c r="B177" i="3" s="1"/>
  <c r="M5" i="7"/>
  <c r="L173" i="3" s="1"/>
  <c r="D5" i="7"/>
  <c r="C173" i="3" s="1"/>
  <c r="BC50" i="21"/>
  <c r="BC58" i="21" s="1"/>
  <c r="J9" i="21"/>
  <c r="AA9" i="21"/>
  <c r="AJ9" i="21"/>
  <c r="J25" i="21"/>
  <c r="AA25" i="21"/>
  <c r="AJ25" i="21"/>
  <c r="D41" i="21"/>
  <c r="AD41" i="21"/>
  <c r="AL41" i="21"/>
  <c r="BB41" i="21"/>
  <c r="G49" i="21"/>
  <c r="AG49" i="21"/>
  <c r="BC81" i="55"/>
  <c r="BC94" i="55" s="1"/>
  <c r="J25" i="55"/>
  <c r="D39" i="55"/>
  <c r="H52" i="55"/>
  <c r="C66" i="55"/>
  <c r="D80" i="55"/>
  <c r="AD20" i="12"/>
  <c r="AL20" i="12"/>
  <c r="BB20" i="12"/>
  <c r="AJ8" i="13"/>
  <c r="AI22" i="50"/>
  <c r="F14" i="32"/>
  <c r="AE14" i="32"/>
  <c r="AM14" i="32"/>
  <c r="BC14" i="32"/>
  <c r="H17" i="31"/>
  <c r="H20" i="31" s="1"/>
  <c r="H13" i="31"/>
  <c r="AG13" i="31"/>
  <c r="AJ9" i="10"/>
  <c r="I8" i="50"/>
  <c r="AH8" i="50"/>
  <c r="E8" i="50"/>
  <c r="M8" i="50"/>
  <c r="M16" i="50" s="1"/>
  <c r="AD8" i="50"/>
  <c r="AD16" i="50" s="1"/>
  <c r="AF12" i="9"/>
  <c r="AN12" i="9"/>
  <c r="AK9" i="10"/>
  <c r="AD11" i="6"/>
  <c r="AL11" i="6"/>
  <c r="BB11" i="6"/>
  <c r="AF15" i="6"/>
  <c r="AN15" i="6"/>
  <c r="AD9" i="10"/>
  <c r="D42" i="20"/>
  <c r="D49" i="20" s="1"/>
  <c r="L42" i="20"/>
  <c r="AB42" i="20"/>
  <c r="AK42" i="20"/>
  <c r="AK49" i="20" s="1"/>
  <c r="C16" i="31"/>
  <c r="K16" i="31"/>
  <c r="AA16" i="31"/>
  <c r="AJ16" i="31"/>
  <c r="G16" i="31"/>
  <c r="AI15" i="10"/>
  <c r="AD19" i="7"/>
  <c r="E42" i="20"/>
  <c r="E49" i="20" s="1"/>
  <c r="M42" i="20"/>
  <c r="AD42" i="20"/>
  <c r="AD49" i="20" s="1"/>
  <c r="AL42" i="20"/>
  <c r="AL49" i="20" s="1"/>
  <c r="BB42" i="20"/>
  <c r="I9" i="20"/>
  <c r="AH9" i="20"/>
  <c r="AL17" i="20"/>
  <c r="D8" i="50"/>
  <c r="D16" i="50" s="1"/>
  <c r="L8" i="50"/>
  <c r="L16" i="50" s="1"/>
  <c r="AB8" i="50"/>
  <c r="AK8" i="50"/>
  <c r="AK16" i="50" s="1"/>
  <c r="BA8" i="50"/>
  <c r="BA16" i="50" s="1"/>
  <c r="AG8" i="50"/>
  <c r="AG16" i="50" s="1"/>
  <c r="AD8" i="6"/>
  <c r="AL8" i="6"/>
  <c r="BB8" i="6"/>
  <c r="AH11" i="6"/>
  <c r="AJ15" i="6"/>
  <c r="AF18" i="6"/>
  <c r="AN18" i="6"/>
  <c r="G17" i="20"/>
  <c r="AF17" i="20"/>
  <c r="AN17" i="20"/>
  <c r="C17" i="20"/>
  <c r="K17" i="20"/>
  <c r="AI25" i="7"/>
  <c r="AI27" i="7" s="1"/>
  <c r="E14" i="18"/>
  <c r="M14" i="18"/>
  <c r="AD14" i="18"/>
  <c r="AL14" i="18"/>
  <c r="BB14" i="18"/>
  <c r="AD23" i="17"/>
  <c r="AD27" i="17" s="1"/>
  <c r="AL23" i="17"/>
  <c r="AL27" i="17" s="1"/>
  <c r="BB23" i="17"/>
  <c r="BB27" i="17" s="1"/>
  <c r="E13" i="17"/>
  <c r="M13" i="17"/>
  <c r="AD13" i="17"/>
  <c r="AL13" i="17"/>
  <c r="BB13" i="17"/>
  <c r="E18" i="17"/>
  <c r="M18" i="17"/>
  <c r="AD18" i="17"/>
  <c r="AL18" i="17"/>
  <c r="BB18" i="17"/>
  <c r="E22" i="17"/>
  <c r="M22" i="17"/>
  <c r="AD22" i="17"/>
  <c r="AL22" i="17"/>
  <c r="BB22" i="17"/>
  <c r="I22" i="17"/>
  <c r="AH22" i="17"/>
  <c r="J43" i="54"/>
  <c r="J50" i="54" s="1"/>
  <c r="Z43" i="54"/>
  <c r="Z50" i="54" s="1"/>
  <c r="AI43" i="54"/>
  <c r="AI50" i="54" s="1"/>
  <c r="F9" i="54"/>
  <c r="AE9" i="54"/>
  <c r="AM9" i="54"/>
  <c r="BC9" i="54"/>
  <c r="J17" i="54"/>
  <c r="Z17" i="54"/>
  <c r="AI17" i="54"/>
  <c r="F29" i="54"/>
  <c r="AE29" i="54"/>
  <c r="AM29" i="54"/>
  <c r="BC29" i="54"/>
  <c r="F42" i="54"/>
  <c r="AE42" i="54"/>
  <c r="AM42" i="54"/>
  <c r="BC42" i="54"/>
  <c r="E22" i="50"/>
  <c r="D686" i="3" s="1"/>
  <c r="BB22" i="50"/>
  <c r="AJ32" i="50"/>
  <c r="H16" i="1"/>
  <c r="H6" i="1"/>
  <c r="AG16" i="1"/>
  <c r="AG6" i="1"/>
  <c r="AH60" i="3" s="1"/>
  <c r="AI6" i="1"/>
  <c r="AJ60" i="3" s="1"/>
  <c r="J32" i="1"/>
  <c r="J22" i="1"/>
  <c r="F6" i="1"/>
  <c r="AH32" i="1"/>
  <c r="AH22" i="1"/>
  <c r="L15" i="49"/>
  <c r="K614" i="3" s="1"/>
  <c r="L11" i="49"/>
  <c r="K616" i="3" s="1"/>
  <c r="H8" i="49"/>
  <c r="J5" i="49"/>
  <c r="I612" i="3" s="1"/>
  <c r="D15" i="49"/>
  <c r="C614" i="3" s="1"/>
  <c r="D11" i="49"/>
  <c r="C616" i="3" s="1"/>
  <c r="Z9" i="49"/>
  <c r="N6" i="49"/>
  <c r="H12" i="49"/>
  <c r="G617" i="3" s="1"/>
  <c r="J9" i="49"/>
  <c r="AB7" i="49"/>
  <c r="F6" i="49"/>
  <c r="AB13" i="49"/>
  <c r="AA618" i="3" s="1"/>
  <c r="L7" i="49"/>
  <c r="AB15" i="49"/>
  <c r="AA614" i="3" s="1"/>
  <c r="P8" i="49"/>
  <c r="AE6" i="1"/>
  <c r="AF60" i="3" s="1"/>
  <c r="D22" i="1"/>
  <c r="AN22" i="1"/>
  <c r="AK22" i="1"/>
  <c r="BA32" i="1"/>
  <c r="D7" i="49"/>
  <c r="F10" i="49"/>
  <c r="E615" i="3" s="1"/>
  <c r="J13" i="49"/>
  <c r="I618" i="3" s="1"/>
  <c r="AB32" i="1"/>
  <c r="AB22" i="1"/>
  <c r="J6" i="1"/>
  <c r="D8" i="1"/>
  <c r="AB8" i="1"/>
  <c r="AK8" i="1"/>
  <c r="AM32" i="1"/>
  <c r="AM22" i="1"/>
  <c r="BC16" i="1"/>
  <c r="BC6" i="1"/>
  <c r="BD60" i="3" s="1"/>
  <c r="AM16" i="1"/>
  <c r="AM6" i="1"/>
  <c r="AN60" i="3" s="1"/>
  <c r="BC32" i="1"/>
  <c r="BC22" i="1"/>
  <c r="Z5" i="49"/>
  <c r="Y612" i="3" s="1"/>
  <c r="X8" i="49"/>
  <c r="AB11" i="49"/>
  <c r="AA616" i="3" s="1"/>
  <c r="AG27" i="16"/>
  <c r="I32" i="42"/>
  <c r="I16" i="36"/>
  <c r="H521" i="3" s="1"/>
  <c r="AA12" i="36"/>
  <c r="H11" i="36"/>
  <c r="F10" i="36"/>
  <c r="L8" i="36"/>
  <c r="C16" i="36"/>
  <c r="B521" i="3" s="1"/>
  <c r="J17" i="36"/>
  <c r="I522" i="3" s="1"/>
  <c r="D14" i="36"/>
  <c r="D12" i="36"/>
  <c r="D8" i="36"/>
  <c r="J7" i="36"/>
  <c r="I6" i="36"/>
  <c r="I5" i="36"/>
  <c r="H518" i="3" s="1"/>
  <c r="E17" i="36"/>
  <c r="D522" i="3" s="1"/>
  <c r="AB10" i="36"/>
  <c r="C8" i="36"/>
  <c r="E7" i="36"/>
  <c r="C6" i="36"/>
  <c r="E5" i="36"/>
  <c r="D518" i="3" s="1"/>
  <c r="AA20" i="36"/>
  <c r="Z524" i="3" s="1"/>
  <c r="Z15" i="36"/>
  <c r="AA10" i="36"/>
  <c r="AB8" i="36"/>
  <c r="D5" i="36"/>
  <c r="C518" i="3" s="1"/>
  <c r="I22" i="36"/>
  <c r="K20" i="36"/>
  <c r="J524" i="3" s="1"/>
  <c r="J15" i="36"/>
  <c r="M13" i="36"/>
  <c r="L526" i="3" s="1"/>
  <c r="Z11" i="36"/>
  <c r="D22" i="36"/>
  <c r="L18" i="36"/>
  <c r="AB16" i="36"/>
  <c r="AA521" i="3" s="1"/>
  <c r="G15" i="36"/>
  <c r="L16" i="36"/>
  <c r="K521" i="3" s="1"/>
  <c r="I10" i="36"/>
  <c r="AJ61" i="15"/>
  <c r="AA17" i="16"/>
  <c r="Z638" i="3" s="1"/>
  <c r="AI27" i="16"/>
  <c r="M7" i="42"/>
  <c r="M9" i="42"/>
  <c r="M10" i="42"/>
  <c r="AF11" i="35"/>
  <c r="AN11" i="35"/>
  <c r="AF25" i="15"/>
  <c r="AN25" i="15"/>
  <c r="AE48" i="15"/>
  <c r="AM48" i="15"/>
  <c r="BC48" i="15"/>
  <c r="AK48" i="15"/>
  <c r="BA48" i="15"/>
  <c r="AK61" i="15"/>
  <c r="BA61" i="15"/>
  <c r="AE9" i="16"/>
  <c r="AM9" i="16"/>
  <c r="BC9" i="16"/>
  <c r="E24" i="16"/>
  <c r="AH14" i="49"/>
  <c r="AA14" i="42"/>
  <c r="AK21" i="42"/>
  <c r="BA21" i="42"/>
  <c r="M17" i="42"/>
  <c r="G19" i="42"/>
  <c r="M35" i="42"/>
  <c r="L595" i="3" s="1"/>
  <c r="AF19" i="58"/>
  <c r="AF21" i="58" s="1"/>
  <c r="AI9" i="58"/>
  <c r="Z22" i="1"/>
  <c r="K5" i="16"/>
  <c r="J632" i="3" s="1"/>
  <c r="G8" i="16"/>
  <c r="H13" i="16"/>
  <c r="G637" i="3" s="1"/>
  <c r="AK27" i="16"/>
  <c r="BA27" i="16"/>
  <c r="AA12" i="42"/>
  <c r="Z598" i="3" s="1"/>
  <c r="C22" i="42"/>
  <c r="B594" i="3" s="1"/>
  <c r="I24" i="42"/>
  <c r="AH24" i="57"/>
  <c r="AH26" i="57" s="1"/>
  <c r="AE9" i="57"/>
  <c r="AM9" i="57"/>
  <c r="BC9" i="57"/>
  <c r="AB12" i="57"/>
  <c r="AK14" i="57"/>
  <c r="BA14" i="57"/>
  <c r="AG19" i="58"/>
  <c r="AG21" i="58" s="1"/>
  <c r="H24" i="1"/>
  <c r="H22" i="1" s="1"/>
  <c r="AG24" i="1"/>
  <c r="F5" i="15"/>
  <c r="E656" i="3" s="1"/>
  <c r="AG9" i="16"/>
  <c r="AF31" i="16"/>
  <c r="AJ14" i="49"/>
  <c r="AA5" i="42"/>
  <c r="Z592" i="3" s="1"/>
  <c r="AA7" i="42"/>
  <c r="AA9" i="42"/>
  <c r="AA10" i="42"/>
  <c r="AE21" i="42"/>
  <c r="AM21" i="42"/>
  <c r="BC21" i="42"/>
  <c r="I16" i="42"/>
  <c r="H596" i="3" s="1"/>
  <c r="J5" i="57"/>
  <c r="AF9" i="57"/>
  <c r="AN9" i="57"/>
  <c r="L8" i="57"/>
  <c r="J18" i="57"/>
  <c r="AH19" i="58"/>
  <c r="AH21" i="58" s="1"/>
  <c r="K6" i="58"/>
  <c r="Z7" i="58"/>
  <c r="K10" i="58"/>
  <c r="AF17" i="58"/>
  <c r="AN17" i="58"/>
  <c r="M5" i="36"/>
  <c r="L518" i="3" s="1"/>
  <c r="C10" i="36"/>
  <c r="AD16" i="15"/>
  <c r="AF48" i="15"/>
  <c r="AN48" i="15"/>
  <c r="AF61" i="15"/>
  <c r="AN61" i="15"/>
  <c r="AA5" i="16"/>
  <c r="Z632" i="3" s="1"/>
  <c r="C7" i="16"/>
  <c r="W8" i="16"/>
  <c r="AD21" i="16"/>
  <c r="AL21" i="16"/>
  <c r="BB21" i="16"/>
  <c r="AE27" i="16"/>
  <c r="AM27" i="16"/>
  <c r="BC27" i="16"/>
  <c r="AG31" i="16"/>
  <c r="AH16" i="49"/>
  <c r="C14" i="42"/>
  <c r="G15" i="42"/>
  <c r="AA22" i="42"/>
  <c r="Z594" i="3" s="1"/>
  <c r="AK30" i="42"/>
  <c r="BA30" i="42"/>
  <c r="AD33" i="42"/>
  <c r="AL33" i="42"/>
  <c r="BB33" i="42"/>
  <c r="AJ24" i="57"/>
  <c r="AJ26" i="57" s="1"/>
  <c r="AG9" i="57"/>
  <c r="H11" i="57"/>
  <c r="AI14" i="57"/>
  <c r="L16" i="57"/>
  <c r="AD9" i="58"/>
  <c r="AL9" i="58"/>
  <c r="BB9" i="58"/>
  <c r="Z7" i="36"/>
  <c r="AJ25" i="15"/>
  <c r="K7" i="16"/>
  <c r="AI9" i="16"/>
  <c r="AQ9" i="16"/>
  <c r="AY9" i="16"/>
  <c r="Y16" i="16"/>
  <c r="AD14" i="49"/>
  <c r="AL14" i="49"/>
  <c r="BB14" i="49"/>
  <c r="G5" i="42"/>
  <c r="F592" i="3" s="1"/>
  <c r="C12" i="42"/>
  <c r="B598" i="3" s="1"/>
  <c r="C13" i="42"/>
  <c r="G14" i="42"/>
  <c r="M15" i="42"/>
  <c r="M16" i="42"/>
  <c r="L596" i="3" s="1"/>
  <c r="C18" i="42"/>
  <c r="Z5" i="57"/>
  <c r="D7" i="57"/>
  <c r="AH9" i="57"/>
  <c r="AG22" i="57"/>
  <c r="AJ19" i="58"/>
  <c r="AJ21" i="58" s="1"/>
  <c r="D38" i="43"/>
  <c r="D43" i="43" s="1"/>
  <c r="L38" i="43"/>
  <c r="L43" i="43" s="1"/>
  <c r="AB38" i="43"/>
  <c r="AB43" i="43" s="1"/>
  <c r="AK38" i="43"/>
  <c r="AK43" i="43" s="1"/>
  <c r="BA38" i="43"/>
  <c r="BA43" i="43" s="1"/>
  <c r="H8" i="43"/>
  <c r="AG8" i="43"/>
  <c r="D22" i="43"/>
  <c r="L22" i="43"/>
  <c r="AB22" i="43"/>
  <c r="AK22" i="43"/>
  <c r="BA22" i="43"/>
  <c r="H34" i="43"/>
  <c r="AG34" i="43"/>
  <c r="D37" i="43"/>
  <c r="L37" i="43"/>
  <c r="AB37" i="43"/>
  <c r="AK37" i="43"/>
  <c r="BA37" i="43"/>
  <c r="J8" i="35"/>
  <c r="Z8" i="35"/>
  <c r="AI8" i="35"/>
  <c r="AB11" i="35"/>
  <c r="AK11" i="35"/>
  <c r="BA11" i="35"/>
  <c r="I27" i="35"/>
  <c r="AH27" i="35"/>
  <c r="AF43" i="36"/>
  <c r="AN43" i="36"/>
  <c r="AD18" i="37"/>
  <c r="AD20" i="37" s="1"/>
  <c r="AL18" i="37"/>
  <c r="AL20" i="37" s="1"/>
  <c r="BB18" i="37"/>
  <c r="BB20" i="37" s="1"/>
  <c r="M8" i="37"/>
  <c r="L503" i="3" s="1"/>
  <c r="H7" i="39"/>
  <c r="AG81" i="55"/>
  <c r="AG94" i="55" s="1"/>
  <c r="AM39" i="55"/>
  <c r="BC39" i="55"/>
  <c r="M66" i="55"/>
  <c r="AD66" i="55"/>
  <c r="AL66" i="55"/>
  <c r="BB66" i="55"/>
  <c r="L7" i="39"/>
  <c r="AB7" i="38"/>
  <c r="E66" i="55"/>
  <c r="AD44" i="36"/>
  <c r="AD48" i="36" s="1"/>
  <c r="AL44" i="36"/>
  <c r="AL48" i="36" s="1"/>
  <c r="BB44" i="36"/>
  <c r="BB48" i="36" s="1"/>
  <c r="AF18" i="37"/>
  <c r="AN18" i="37"/>
  <c r="M6" i="37"/>
  <c r="E6" i="39"/>
  <c r="AJ9" i="39"/>
  <c r="I11" i="39"/>
  <c r="AE18" i="38"/>
  <c r="AE20" i="38" s="1"/>
  <c r="AM18" i="38"/>
  <c r="AM20" i="38" s="1"/>
  <c r="BC18" i="38"/>
  <c r="BC20" i="38" s="1"/>
  <c r="AK23" i="36"/>
  <c r="BA23" i="36"/>
  <c r="AG18" i="37"/>
  <c r="AG20" i="37" s="1"/>
  <c r="AI9" i="37"/>
  <c r="M10" i="37"/>
  <c r="AH13" i="37"/>
  <c r="C5" i="39"/>
  <c r="B473" i="3" s="1"/>
  <c r="I6" i="39"/>
  <c r="AD18" i="39"/>
  <c r="AL18" i="39"/>
  <c r="BB18" i="39"/>
  <c r="AF21" i="39"/>
  <c r="AN21" i="39"/>
  <c r="H6" i="38"/>
  <c r="AF25" i="55"/>
  <c r="AN25" i="55"/>
  <c r="AH39" i="55"/>
  <c r="M52" i="55"/>
  <c r="AD52" i="55"/>
  <c r="AL52" i="55"/>
  <c r="BB52" i="55"/>
  <c r="AH80" i="55"/>
  <c r="M14" i="37"/>
  <c r="L500" i="3" s="1"/>
  <c r="AK16" i="37"/>
  <c r="BA16" i="37"/>
  <c r="G5" i="39"/>
  <c r="F473" i="3" s="1"/>
  <c r="I39" i="55"/>
  <c r="E52" i="55"/>
  <c r="I80" i="55"/>
  <c r="J27" i="35"/>
  <c r="Z27" i="35"/>
  <c r="AI27" i="35"/>
  <c r="F27" i="35"/>
  <c r="AE27" i="35"/>
  <c r="AM27" i="35"/>
  <c r="BC27" i="35"/>
  <c r="F34" i="35"/>
  <c r="AE34" i="35"/>
  <c r="AM34" i="35"/>
  <c r="BC34" i="35"/>
  <c r="G5" i="37"/>
  <c r="F498" i="3" s="1"/>
  <c r="AI18" i="37"/>
  <c r="AI20" i="37" s="1"/>
  <c r="M7" i="37"/>
  <c r="M5" i="39"/>
  <c r="L473" i="3" s="1"/>
  <c r="AA6" i="39"/>
  <c r="D79" i="26"/>
  <c r="D92" i="26" s="1"/>
  <c r="L79" i="26"/>
  <c r="L92" i="26" s="1"/>
  <c r="AB79" i="26"/>
  <c r="AB92" i="26" s="1"/>
  <c r="AK79" i="26"/>
  <c r="AK92" i="26" s="1"/>
  <c r="BA79" i="26"/>
  <c r="BA92" i="26" s="1"/>
  <c r="H25" i="26"/>
  <c r="AG25" i="26"/>
  <c r="D39" i="26"/>
  <c r="L39" i="26"/>
  <c r="AB39" i="26"/>
  <c r="AK39" i="26"/>
  <c r="BA39" i="26"/>
  <c r="H52" i="26"/>
  <c r="AG52" i="26"/>
  <c r="H64" i="26"/>
  <c r="AG64" i="26"/>
  <c r="D78" i="26"/>
  <c r="L78" i="26"/>
  <c r="AB78" i="26"/>
  <c r="AK78" i="26"/>
  <c r="BA78" i="26"/>
  <c r="E50" i="21"/>
  <c r="E58" i="21" s="1"/>
  <c r="AD50" i="21"/>
  <c r="AD58" i="21" s="1"/>
  <c r="BB50" i="21"/>
  <c r="BB58" i="21" s="1"/>
  <c r="I9" i="21"/>
  <c r="AH9" i="21"/>
  <c r="I25" i="21"/>
  <c r="AH25" i="21"/>
  <c r="I41" i="21"/>
  <c r="AH41" i="21"/>
  <c r="E49" i="21"/>
  <c r="M49" i="21"/>
  <c r="AD49" i="21"/>
  <c r="AL49" i="21"/>
  <c r="BB49" i="21"/>
  <c r="C49" i="22"/>
  <c r="C53" i="22" s="1"/>
  <c r="K49" i="22"/>
  <c r="K53" i="22" s="1"/>
  <c r="AA49" i="22"/>
  <c r="AA53" i="22" s="1"/>
  <c r="AJ49" i="22"/>
  <c r="AJ53" i="22" s="1"/>
  <c r="G10" i="22"/>
  <c r="AF10" i="22"/>
  <c r="AN10" i="22"/>
  <c r="C25" i="22"/>
  <c r="K25" i="22"/>
  <c r="AA25" i="22"/>
  <c r="AJ25" i="22"/>
  <c r="G35" i="22"/>
  <c r="AF35" i="22"/>
  <c r="AN35" i="22"/>
  <c r="C48" i="22"/>
  <c r="K48" i="22"/>
  <c r="AA48" i="22"/>
  <c r="AJ48" i="22"/>
  <c r="M81" i="55"/>
  <c r="M94" i="55" s="1"/>
  <c r="AD81" i="55"/>
  <c r="AD94" i="55" s="1"/>
  <c r="BB81" i="55"/>
  <c r="BB94" i="55" s="1"/>
  <c r="D8" i="39"/>
  <c r="C481" i="3" s="1"/>
  <c r="D5" i="38"/>
  <c r="C449" i="3" s="1"/>
  <c r="H27" i="35"/>
  <c r="AG27" i="35"/>
  <c r="AK18" i="37"/>
  <c r="AK20" i="37" s="1"/>
  <c r="BA18" i="37"/>
  <c r="BA20" i="37" s="1"/>
  <c r="AF16" i="37"/>
  <c r="AN16" i="37"/>
  <c r="AB5" i="39"/>
  <c r="AA473" i="3" s="1"/>
  <c r="AG9" i="39"/>
  <c r="K8" i="39"/>
  <c r="J481" i="3" s="1"/>
  <c r="L5" i="38"/>
  <c r="K449" i="3" s="1"/>
  <c r="D7" i="38"/>
  <c r="G81" i="55"/>
  <c r="G94" i="55" s="1"/>
  <c r="C25" i="55"/>
  <c r="AA25" i="55"/>
  <c r="AJ25" i="55"/>
  <c r="AD29" i="12"/>
  <c r="AL29" i="12"/>
  <c r="BB29" i="12"/>
  <c r="U11" i="13"/>
  <c r="AD22" i="13"/>
  <c r="AL22" i="13"/>
  <c r="BB22" i="13"/>
  <c r="AA20" i="13"/>
  <c r="M5" i="30"/>
  <c r="L261" i="3" s="1"/>
  <c r="J6" i="30"/>
  <c r="I7" i="30"/>
  <c r="AI8" i="13"/>
  <c r="AF16" i="13"/>
  <c r="AN16" i="13"/>
  <c r="I14" i="13"/>
  <c r="H281" i="3" s="1"/>
  <c r="AF28" i="13"/>
  <c r="AN28" i="13"/>
  <c r="K6" i="30"/>
  <c r="L10" i="10"/>
  <c r="L52" i="55"/>
  <c r="AB52" i="55"/>
  <c r="AK52" i="55"/>
  <c r="BA52" i="55"/>
  <c r="D66" i="55"/>
  <c r="L66" i="55"/>
  <c r="AB66" i="55"/>
  <c r="AK66" i="55"/>
  <c r="BA66" i="55"/>
  <c r="C6" i="12"/>
  <c r="AA18" i="13"/>
  <c r="AA30" i="13"/>
  <c r="Z284" i="3" s="1"/>
  <c r="Z8" i="30"/>
  <c r="AA9" i="30"/>
  <c r="AB10" i="30"/>
  <c r="AA264" i="3" s="1"/>
  <c r="H14" i="30"/>
  <c r="G263" i="3" s="1"/>
  <c r="C14" i="32"/>
  <c r="K14" i="32"/>
  <c r="AA14" i="32"/>
  <c r="AJ14" i="32"/>
  <c r="G14" i="32"/>
  <c r="E17" i="31"/>
  <c r="E20" i="31" s="1"/>
  <c r="M17" i="31"/>
  <c r="M20" i="31" s="1"/>
  <c r="AD17" i="31"/>
  <c r="AD20" i="31" s="1"/>
  <c r="AL17" i="31"/>
  <c r="AL20" i="31" s="1"/>
  <c r="BB17" i="31"/>
  <c r="BB20" i="31" s="1"/>
  <c r="E13" i="31"/>
  <c r="M13" i="31"/>
  <c r="AD13" i="31"/>
  <c r="AL13" i="31"/>
  <c r="BB13" i="31"/>
  <c r="AI12" i="9"/>
  <c r="BA9" i="10"/>
  <c r="AG30" i="12"/>
  <c r="AG34" i="12" s="1"/>
  <c r="F6" i="12"/>
  <c r="I6" i="13"/>
  <c r="I12" i="13"/>
  <c r="H286" i="3" s="1"/>
  <c r="AE16" i="13"/>
  <c r="AM16" i="13"/>
  <c r="BC16" i="13"/>
  <c r="AG22" i="13"/>
  <c r="AA7" i="30"/>
  <c r="AB8" i="30"/>
  <c r="H9" i="32"/>
  <c r="AG9" i="32"/>
  <c r="AI28" i="13"/>
  <c r="AB5" i="30"/>
  <c r="AA261" i="3" s="1"/>
  <c r="AA14" i="30"/>
  <c r="Z263" i="3" s="1"/>
  <c r="I16" i="32"/>
  <c r="I18" i="32" s="1"/>
  <c r="AH16" i="32"/>
  <c r="AH18" i="32" s="1"/>
  <c r="I9" i="32"/>
  <c r="AH9" i="32"/>
  <c r="G17" i="31"/>
  <c r="G20" i="31" s="1"/>
  <c r="AF17" i="31"/>
  <c r="AF20" i="31" s="1"/>
  <c r="AN17" i="31"/>
  <c r="AN20" i="31" s="1"/>
  <c r="C17" i="31"/>
  <c r="C20" i="31" s="1"/>
  <c r="K17" i="31"/>
  <c r="K20" i="31" s="1"/>
  <c r="G13" i="31"/>
  <c r="AF13" i="31"/>
  <c r="AN13" i="31"/>
  <c r="AN16" i="31"/>
  <c r="AE14" i="9"/>
  <c r="AM14" i="9"/>
  <c r="BC14" i="9"/>
  <c r="J5" i="10"/>
  <c r="I193" i="3" s="1"/>
  <c r="AD13" i="10"/>
  <c r="AL13" i="10"/>
  <c r="BB13" i="10"/>
  <c r="C39" i="55"/>
  <c r="AA39" i="55"/>
  <c r="AJ39" i="55"/>
  <c r="G52" i="55"/>
  <c r="AF52" i="55"/>
  <c r="AN52" i="55"/>
  <c r="G66" i="55"/>
  <c r="AF66" i="55"/>
  <c r="AN66" i="55"/>
  <c r="AI20" i="12"/>
  <c r="AI29" i="12"/>
  <c r="AE8" i="13"/>
  <c r="AM8" i="13"/>
  <c r="BC8" i="13"/>
  <c r="K10" i="13"/>
  <c r="J282" i="3" s="1"/>
  <c r="AI22" i="13"/>
  <c r="E5" i="30"/>
  <c r="D261" i="3" s="1"/>
  <c r="AD15" i="30"/>
  <c r="AL15" i="30"/>
  <c r="BB15" i="30"/>
  <c r="C10" i="30"/>
  <c r="B264" i="3" s="1"/>
  <c r="H16" i="31"/>
  <c r="AG16" i="31"/>
  <c r="Z5" i="10"/>
  <c r="Y193" i="3" s="1"/>
  <c r="AK15" i="10"/>
  <c r="AJ22" i="13"/>
  <c r="AA23" i="13"/>
  <c r="Z280" i="3" s="1"/>
  <c r="AK28" i="13"/>
  <c r="BA28" i="13"/>
  <c r="AG14" i="9"/>
  <c r="AA11" i="10"/>
  <c r="K11" i="10"/>
  <c r="F8" i="10"/>
  <c r="E197" i="3" s="1"/>
  <c r="M6" i="10"/>
  <c r="D7" i="10"/>
  <c r="M5" i="10"/>
  <c r="L193" i="3" s="1"/>
  <c r="BB9" i="10"/>
  <c r="AE13" i="10"/>
  <c r="AM13" i="10"/>
  <c r="BC13" i="10"/>
  <c r="AG15" i="6"/>
  <c r="BA18" i="6"/>
  <c r="L49" i="20"/>
  <c r="AB49" i="20"/>
  <c r="AF16" i="50"/>
  <c r="AF6" i="50"/>
  <c r="AF32" i="50"/>
  <c r="BA15" i="10"/>
  <c r="AG24" i="7"/>
  <c r="AE24" i="7"/>
  <c r="AK8" i="6"/>
  <c r="BA8" i="6"/>
  <c r="E9" i="20"/>
  <c r="M9" i="20"/>
  <c r="AD9" i="20"/>
  <c r="AL9" i="20"/>
  <c r="BB9" i="20"/>
  <c r="AB16" i="50"/>
  <c r="AB6" i="50"/>
  <c r="AM32" i="50"/>
  <c r="AM22" i="50"/>
  <c r="AH12" i="9"/>
  <c r="AE9" i="10"/>
  <c r="G5" i="7"/>
  <c r="F173" i="3" s="1"/>
  <c r="AF25" i="7"/>
  <c r="AF27" i="7" s="1"/>
  <c r="AN25" i="7"/>
  <c r="AN27" i="7" s="1"/>
  <c r="I6" i="7"/>
  <c r="AF8" i="6"/>
  <c r="AI11" i="6"/>
  <c r="Z32" i="50"/>
  <c r="Z22" i="50"/>
  <c r="Y686" i="3" s="1"/>
  <c r="AJ19" i="7"/>
  <c r="AK24" i="7"/>
  <c r="BA24" i="7"/>
  <c r="AG8" i="6"/>
  <c r="AH18" i="6"/>
  <c r="D16" i="31"/>
  <c r="L16" i="31"/>
  <c r="AB16" i="31"/>
  <c r="AK16" i="31"/>
  <c r="BA16" i="31"/>
  <c r="Z6" i="9"/>
  <c r="AH15" i="10"/>
  <c r="AK13" i="10"/>
  <c r="BA13" i="10"/>
  <c r="AD24" i="7"/>
  <c r="AL24" i="7"/>
  <c r="BB24" i="7"/>
  <c r="AH24" i="7"/>
  <c r="AK11" i="6"/>
  <c r="BA11" i="6"/>
  <c r="AE15" i="6"/>
  <c r="AM15" i="6"/>
  <c r="BC15" i="6"/>
  <c r="AI18" i="6"/>
  <c r="J42" i="20"/>
  <c r="J49" i="20" s="1"/>
  <c r="Z42" i="20"/>
  <c r="Z49" i="20" s="1"/>
  <c r="AI42" i="20"/>
  <c r="AI49" i="20" s="1"/>
  <c r="F9" i="20"/>
  <c r="AE9" i="20"/>
  <c r="AM9" i="20"/>
  <c r="BC9" i="20"/>
  <c r="J17" i="20"/>
  <c r="Z17" i="20"/>
  <c r="AI17" i="20"/>
  <c r="AM17" i="20"/>
  <c r="D28" i="20"/>
  <c r="L28" i="20"/>
  <c r="AB28" i="20"/>
  <c r="AK28" i="20"/>
  <c r="D41" i="20"/>
  <c r="L41" i="20"/>
  <c r="AB41" i="20"/>
  <c r="AK41" i="20"/>
  <c r="J19" i="18"/>
  <c r="J22" i="18" s="1"/>
  <c r="Z19" i="18"/>
  <c r="Z22" i="18" s="1"/>
  <c r="AI19" i="18"/>
  <c r="AI22" i="18" s="1"/>
  <c r="J14" i="18"/>
  <c r="Z14" i="18"/>
  <c r="AI14" i="18"/>
  <c r="F14" i="18"/>
  <c r="AE14" i="18"/>
  <c r="F23" i="17"/>
  <c r="F27" i="17" s="1"/>
  <c r="AE23" i="17"/>
  <c r="AE27" i="17" s="1"/>
  <c r="AM23" i="17"/>
  <c r="AM27" i="17" s="1"/>
  <c r="BC23" i="17"/>
  <c r="BC27" i="17" s="1"/>
  <c r="F13" i="17"/>
  <c r="AE13" i="17"/>
  <c r="AM13" i="17"/>
  <c r="BC13" i="17"/>
  <c r="F18" i="17"/>
  <c r="AE18" i="17"/>
  <c r="AM18" i="17"/>
  <c r="BC18" i="17"/>
  <c r="F22" i="17"/>
  <c r="AE22" i="17"/>
  <c r="AM22" i="17"/>
  <c r="BC22" i="17"/>
  <c r="J22" i="17"/>
  <c r="Z22" i="17"/>
  <c r="AI22" i="17"/>
  <c r="C43" i="54"/>
  <c r="C50" i="54" s="1"/>
  <c r="AA43" i="54"/>
  <c r="AA50" i="54" s="1"/>
  <c r="AJ43" i="54"/>
  <c r="AJ50" i="54" s="1"/>
  <c r="G9" i="54"/>
  <c r="AF9" i="54"/>
  <c r="AN9" i="54"/>
  <c r="C17" i="54"/>
  <c r="K17" i="54"/>
  <c r="AA17" i="54"/>
  <c r="AJ17" i="54"/>
  <c r="G29" i="54"/>
  <c r="AF29" i="54"/>
  <c r="AN29" i="54"/>
  <c r="G42" i="54"/>
  <c r="AF42" i="54"/>
  <c r="AN42" i="54"/>
  <c r="H42" i="54"/>
  <c r="AG42" i="54"/>
  <c r="AL8" i="50"/>
  <c r="AL16" i="50" s="1"/>
  <c r="BB8" i="50"/>
  <c r="BB16" i="50" s="1"/>
  <c r="AD16" i="1"/>
  <c r="AD6" i="1"/>
  <c r="AE60" i="3" s="1"/>
  <c r="AG32" i="1"/>
  <c r="AG22" i="1"/>
  <c r="AH16" i="1"/>
  <c r="AH6" i="1"/>
  <c r="AI60" i="3" s="1"/>
  <c r="M16" i="1"/>
  <c r="M6" i="1"/>
  <c r="I16" i="1"/>
  <c r="I6" i="1"/>
  <c r="E16" i="1"/>
  <c r="E6" i="1"/>
  <c r="AL16" i="1"/>
  <c r="AL6" i="1"/>
  <c r="AM60" i="3" s="1"/>
  <c r="AG38" i="15"/>
  <c r="AG16" i="15"/>
  <c r="AD21" i="42"/>
  <c r="AE62" i="15"/>
  <c r="AE72" i="15" s="1"/>
  <c r="AM62" i="15"/>
  <c r="AM72" i="15" s="1"/>
  <c r="BC62" i="15"/>
  <c r="BC72" i="15" s="1"/>
  <c r="AI16" i="15"/>
  <c r="C6" i="1"/>
  <c r="BB6" i="1"/>
  <c r="BC60" i="3" s="1"/>
  <c r="AN21" i="16"/>
  <c r="AE14" i="49"/>
  <c r="AM14" i="49"/>
  <c r="BC14" i="49"/>
  <c r="AK16" i="15"/>
  <c r="BA16" i="15"/>
  <c r="AE38" i="15"/>
  <c r="AM38" i="15"/>
  <c r="BC38" i="15"/>
  <c r="AF16" i="15"/>
  <c r="AN16" i="15"/>
  <c r="AB20" i="15"/>
  <c r="AA665" i="3" s="1"/>
  <c r="AI25" i="15"/>
  <c r="AF38" i="15"/>
  <c r="AN38" i="15"/>
  <c r="AD32" i="16"/>
  <c r="AD37" i="16" s="1"/>
  <c r="AL32" i="16"/>
  <c r="AL37" i="16" s="1"/>
  <c r="BB32" i="16"/>
  <c r="BB37" i="16" s="1"/>
  <c r="AB6" i="16"/>
  <c r="X7" i="16"/>
  <c r="AJ9" i="16"/>
  <c r="AR9" i="16"/>
  <c r="T10" i="16"/>
  <c r="AE21" i="16"/>
  <c r="AM21" i="16"/>
  <c r="BC21" i="16"/>
  <c r="Z15" i="49"/>
  <c r="Y614" i="3" s="1"/>
  <c r="BV614" i="3" s="1"/>
  <c r="Z13" i="49"/>
  <c r="Y618" i="3" s="1"/>
  <c r="BV618" i="3" s="1"/>
  <c r="L5" i="49"/>
  <c r="K612" i="3" s="1"/>
  <c r="H6" i="49"/>
  <c r="J7" i="49"/>
  <c r="F8" i="49"/>
  <c r="D9" i="49"/>
  <c r="AJ14" i="57"/>
  <c r="AJ22" i="57"/>
  <c r="AH16" i="15"/>
  <c r="J8" i="15"/>
  <c r="AK25" i="15"/>
  <c r="BA25" i="15"/>
  <c r="AH38" i="15"/>
  <c r="AD61" i="15"/>
  <c r="AL61" i="15"/>
  <c r="BB61" i="15"/>
  <c r="H5" i="16"/>
  <c r="G632" i="3" s="1"/>
  <c r="D6" i="16"/>
  <c r="AD9" i="16"/>
  <c r="AL9" i="16"/>
  <c r="BB9" i="16"/>
  <c r="AB8" i="16"/>
  <c r="AG21" i="16"/>
  <c r="L12" i="16"/>
  <c r="K635" i="3" s="1"/>
  <c r="I15" i="16"/>
  <c r="K17" i="16"/>
  <c r="J638" i="3" s="1"/>
  <c r="AF27" i="16"/>
  <c r="Q23" i="16"/>
  <c r="AN31" i="16"/>
  <c r="N8" i="49"/>
  <c r="L9" i="49"/>
  <c r="H10" i="49"/>
  <c r="G615" i="3" s="1"/>
  <c r="AG14" i="49"/>
  <c r="J11" i="49"/>
  <c r="I616" i="3" s="1"/>
  <c r="F12" i="49"/>
  <c r="E617" i="3" s="1"/>
  <c r="D13" i="49"/>
  <c r="C618" i="3" s="1"/>
  <c r="AA35" i="42"/>
  <c r="Z595" i="3" s="1"/>
  <c r="E35" i="42"/>
  <c r="D595" i="3" s="1"/>
  <c r="M27" i="42"/>
  <c r="C20" i="42"/>
  <c r="E19" i="42"/>
  <c r="I18" i="42"/>
  <c r="G17" i="42"/>
  <c r="AA15" i="42"/>
  <c r="I14" i="42"/>
  <c r="G13" i="42"/>
  <c r="E12" i="42"/>
  <c r="D598" i="3" s="1"/>
  <c r="C11" i="42"/>
  <c r="M6" i="42"/>
  <c r="M31" i="42"/>
  <c r="L597" i="3" s="1"/>
  <c r="E27" i="42"/>
  <c r="I28" i="42"/>
  <c r="C24" i="42"/>
  <c r="E23" i="42"/>
  <c r="I22" i="42"/>
  <c r="H594" i="3" s="1"/>
  <c r="AA16" i="42"/>
  <c r="Z596" i="3" s="1"/>
  <c r="E16" i="42"/>
  <c r="D596" i="3" s="1"/>
  <c r="C15" i="42"/>
  <c r="M12" i="42"/>
  <c r="L598" i="3" s="1"/>
  <c r="AA11" i="42"/>
  <c r="I10" i="42"/>
  <c r="G9" i="42"/>
  <c r="G7" i="42"/>
  <c r="E6" i="42"/>
  <c r="C5" i="42"/>
  <c r="B592" i="3" s="1"/>
  <c r="M29" i="42"/>
  <c r="I26" i="42"/>
  <c r="AA24" i="42"/>
  <c r="M19" i="42"/>
  <c r="M14" i="42"/>
  <c r="AA13" i="42"/>
  <c r="I12" i="42"/>
  <c r="H598" i="3" s="1"/>
  <c r="G11" i="42"/>
  <c r="E10" i="42"/>
  <c r="C9" i="42"/>
  <c r="C7" i="42"/>
  <c r="M5" i="42"/>
  <c r="L592" i="3" s="1"/>
  <c r="AF34" i="42"/>
  <c r="AF36" i="42" s="1"/>
  <c r="AN34" i="42"/>
  <c r="AN36" i="42" s="1"/>
  <c r="C6" i="42"/>
  <c r="AA6" i="42"/>
  <c r="AK8" i="42"/>
  <c r="BA8" i="42"/>
  <c r="C10" i="42"/>
  <c r="M13" i="42"/>
  <c r="E14" i="42"/>
  <c r="BB21" i="42"/>
  <c r="H13" i="57"/>
  <c r="AB10" i="57"/>
  <c r="F8" i="57"/>
  <c r="AB6" i="57"/>
  <c r="F6" i="57"/>
  <c r="H15" i="57"/>
  <c r="D8" i="57"/>
  <c r="D6" i="57"/>
  <c r="D16" i="57"/>
  <c r="J11" i="57"/>
  <c r="L10" i="57"/>
  <c r="AB7" i="57"/>
  <c r="H7" i="57"/>
  <c r="AB5" i="57"/>
  <c r="H5" i="57"/>
  <c r="D19" i="57"/>
  <c r="D12" i="57"/>
  <c r="D10" i="57"/>
  <c r="L6" i="57"/>
  <c r="L5" i="57"/>
  <c r="AD9" i="57"/>
  <c r="AL9" i="57"/>
  <c r="BB9" i="57"/>
  <c r="F10" i="57"/>
  <c r="AI38" i="15"/>
  <c r="AG48" i="15"/>
  <c r="AE61" i="15"/>
  <c r="AM61" i="15"/>
  <c r="BC61" i="15"/>
  <c r="AG32" i="16"/>
  <c r="AG37" i="16" s="1"/>
  <c r="AH21" i="16"/>
  <c r="AI31" i="16"/>
  <c r="AE30" i="42"/>
  <c r="AM30" i="42"/>
  <c r="BC30" i="42"/>
  <c r="AF62" i="15"/>
  <c r="AF72" i="15" s="1"/>
  <c r="AN62" i="15"/>
  <c r="AN72" i="15" s="1"/>
  <c r="K15" i="15"/>
  <c r="AE25" i="15"/>
  <c r="AM25" i="15"/>
  <c r="BC25" i="15"/>
  <c r="AJ38" i="15"/>
  <c r="M37" i="15"/>
  <c r="L666" i="3" s="1"/>
  <c r="AH32" i="16"/>
  <c r="AH37" i="16" s="1"/>
  <c r="L6" i="16"/>
  <c r="H7" i="16"/>
  <c r="AF9" i="16"/>
  <c r="AN9" i="16"/>
  <c r="AV9" i="16"/>
  <c r="D8" i="16"/>
  <c r="H11" i="16"/>
  <c r="AB12" i="16"/>
  <c r="AA635" i="3" s="1"/>
  <c r="D14" i="16"/>
  <c r="AB5" i="49"/>
  <c r="AA612" i="3" s="1"/>
  <c r="Z7" i="49"/>
  <c r="L13" i="49"/>
  <c r="K618" i="3" s="1"/>
  <c r="J15" i="49"/>
  <c r="I614" i="3" s="1"/>
  <c r="E15" i="42"/>
  <c r="AL21" i="42"/>
  <c r="G23" i="42"/>
  <c r="E29" i="42"/>
  <c r="J17" i="57"/>
  <c r="AK38" i="15"/>
  <c r="BA38" i="15"/>
  <c r="AI48" i="15"/>
  <c r="AG61" i="15"/>
  <c r="AN27" i="16"/>
  <c r="G25" i="16"/>
  <c r="C28" i="16"/>
  <c r="AK31" i="16"/>
  <c r="BA31" i="16"/>
  <c r="AD16" i="49"/>
  <c r="AL16" i="49"/>
  <c r="BB16" i="49"/>
  <c r="AI34" i="42"/>
  <c r="AI36" i="42" s="1"/>
  <c r="AG21" i="42"/>
  <c r="AG30" i="42"/>
  <c r="AD24" i="57"/>
  <c r="AD26" i="57" s="1"/>
  <c r="AL24" i="57"/>
  <c r="AL26" i="57" s="1"/>
  <c r="BB24" i="57"/>
  <c r="BB26" i="57" s="1"/>
  <c r="AG14" i="57"/>
  <c r="AH62" i="15"/>
  <c r="AH72" i="15" s="1"/>
  <c r="AL16" i="15"/>
  <c r="BB16" i="15"/>
  <c r="AG25" i="15"/>
  <c r="AJ48" i="15"/>
  <c r="AJ32" i="16"/>
  <c r="AJ37" i="16" s="1"/>
  <c r="P7" i="16"/>
  <c r="AH9" i="16"/>
  <c r="L8" i="16"/>
  <c r="D10" i="16"/>
  <c r="I16" i="16"/>
  <c r="AJ21" i="16"/>
  <c r="M18" i="16"/>
  <c r="L639" i="3" s="1"/>
  <c r="W25" i="16"/>
  <c r="D5" i="49"/>
  <c r="C612" i="3" s="1"/>
  <c r="AE16" i="49"/>
  <c r="AM16" i="49"/>
  <c r="BC16" i="49"/>
  <c r="AB9" i="49"/>
  <c r="AK14" i="49"/>
  <c r="BA14" i="49"/>
  <c r="Z11" i="49"/>
  <c r="Y616" i="3" s="1"/>
  <c r="BV616" i="3" s="1"/>
  <c r="E5" i="42"/>
  <c r="D592" i="3" s="1"/>
  <c r="AJ34" i="42"/>
  <c r="AJ36" i="42" s="1"/>
  <c r="I7" i="42"/>
  <c r="M11" i="42"/>
  <c r="G12" i="42"/>
  <c r="F598" i="3" s="1"/>
  <c r="I15" i="42"/>
  <c r="AF21" i="42"/>
  <c r="AN21" i="42"/>
  <c r="C16" i="42"/>
  <c r="B596" i="3" s="1"/>
  <c r="E17" i="42"/>
  <c r="AA18" i="42"/>
  <c r="I20" i="42"/>
  <c r="E25" i="42"/>
  <c r="J7" i="57"/>
  <c r="AB8" i="57"/>
  <c r="AD19" i="58"/>
  <c r="AD21" i="58" s="1"/>
  <c r="AL19" i="58"/>
  <c r="AL21" i="58" s="1"/>
  <c r="BB19" i="58"/>
  <c r="BB21" i="58" s="1"/>
  <c r="AI61" i="15"/>
  <c r="AF21" i="16"/>
  <c r="AE31" i="16"/>
  <c r="AM31" i="16"/>
  <c r="BC31" i="16"/>
  <c r="AF16" i="49"/>
  <c r="AN16" i="49"/>
  <c r="AK34" i="42"/>
  <c r="AK36" i="42" s="1"/>
  <c r="AI21" i="42"/>
  <c r="AE34" i="42"/>
  <c r="AE36" i="42" s="1"/>
  <c r="AM34" i="42"/>
  <c r="AM36" i="42" s="1"/>
  <c r="BC34" i="42"/>
  <c r="BC36" i="42" s="1"/>
  <c r="AF8" i="42"/>
  <c r="AN8" i="42"/>
  <c r="AD30" i="42"/>
  <c r="AL30" i="42"/>
  <c r="BB30" i="42"/>
  <c r="AE33" i="42"/>
  <c r="AM33" i="42"/>
  <c r="BC33" i="42"/>
  <c r="AI24" i="57"/>
  <c r="AI26" i="57" s="1"/>
  <c r="AI9" i="57"/>
  <c r="AF14" i="57"/>
  <c r="AN14" i="57"/>
  <c r="G5" i="58"/>
  <c r="Z5" i="58"/>
  <c r="AK19" i="58"/>
  <c r="AK21" i="58" s="1"/>
  <c r="BA19" i="58"/>
  <c r="BA21" i="58" s="1"/>
  <c r="AA6" i="58"/>
  <c r="AE9" i="58"/>
  <c r="AM9" i="58"/>
  <c r="BC9" i="58"/>
  <c r="AH17" i="58"/>
  <c r="J38" i="43"/>
  <c r="J43" i="43" s="1"/>
  <c r="Z38" i="43"/>
  <c r="Z43" i="43" s="1"/>
  <c r="AI38" i="43"/>
  <c r="AI43" i="43" s="1"/>
  <c r="J11" i="35"/>
  <c r="AG34" i="42"/>
  <c r="AG36" i="42" s="1"/>
  <c r="AH8" i="42"/>
  <c r="AF30" i="42"/>
  <c r="AN30" i="42"/>
  <c r="AG33" i="42"/>
  <c r="AK9" i="57"/>
  <c r="BA9" i="57"/>
  <c r="AH14" i="57"/>
  <c r="C12" i="58"/>
  <c r="G11" i="58"/>
  <c r="F10" i="58"/>
  <c r="K8" i="58"/>
  <c r="C10" i="58"/>
  <c r="F8" i="58"/>
  <c r="J7" i="58"/>
  <c r="L5" i="58"/>
  <c r="AE19" i="58"/>
  <c r="AE21" i="58" s="1"/>
  <c r="AM19" i="58"/>
  <c r="AM21" i="58" s="1"/>
  <c r="BC19" i="58"/>
  <c r="BC21" i="58" s="1"/>
  <c r="AG13" i="58"/>
  <c r="AN19" i="58"/>
  <c r="AN21" i="58" s="1"/>
  <c r="G35" i="35"/>
  <c r="G37" i="35" s="1"/>
  <c r="AF35" i="35"/>
  <c r="AF37" i="35" s="1"/>
  <c r="AN35" i="35"/>
  <c r="AN37" i="35" s="1"/>
  <c r="C35" i="35"/>
  <c r="C37" i="35" s="1"/>
  <c r="K35" i="35"/>
  <c r="K37" i="35" s="1"/>
  <c r="AA35" i="35"/>
  <c r="AA37" i="35" s="1"/>
  <c r="AA8" i="35"/>
  <c r="AJ35" i="35"/>
  <c r="AJ37" i="35" s="1"/>
  <c r="AI30" i="42"/>
  <c r="AE14" i="57"/>
  <c r="AM14" i="57"/>
  <c r="BC14" i="57"/>
  <c r="AI22" i="57"/>
  <c r="AF9" i="36"/>
  <c r="AN9" i="36"/>
  <c r="BA34" i="42"/>
  <c r="BA36" i="42" s="1"/>
  <c r="AJ21" i="42"/>
  <c r="AJ30" i="42"/>
  <c r="AK33" i="42"/>
  <c r="BA33" i="42"/>
  <c r="AD14" i="57"/>
  <c r="AL14" i="57"/>
  <c r="BB14" i="57"/>
  <c r="AI19" i="58"/>
  <c r="AI21" i="58" s="1"/>
  <c r="AK9" i="58"/>
  <c r="BA9" i="58"/>
  <c r="AG9" i="36"/>
  <c r="AF44" i="36"/>
  <c r="AF48" i="36" s="1"/>
  <c r="AN44" i="36"/>
  <c r="AN48" i="36" s="1"/>
  <c r="BA22" i="50"/>
  <c r="H32" i="50"/>
  <c r="AG32" i="50"/>
  <c r="AG22" i="50"/>
  <c r="D32" i="50"/>
  <c r="D22" i="50"/>
  <c r="C686" i="3" s="1"/>
  <c r="AB32" i="50"/>
  <c r="AB22" i="50"/>
  <c r="AA686" i="3" s="1"/>
  <c r="AE13" i="58"/>
  <c r="AM13" i="58"/>
  <c r="BC13" i="58"/>
  <c r="BA8" i="43"/>
  <c r="BA34" i="43"/>
  <c r="H37" i="43"/>
  <c r="BC22" i="35"/>
  <c r="G5" i="36"/>
  <c r="F518" i="3" s="1"/>
  <c r="AG44" i="36"/>
  <c r="AG48" i="36" s="1"/>
  <c r="D6" i="36"/>
  <c r="G7" i="36"/>
  <c r="AI9" i="36"/>
  <c r="I8" i="36"/>
  <c r="K10" i="36"/>
  <c r="I14" i="36"/>
  <c r="AI23" i="36"/>
  <c r="AB18" i="36"/>
  <c r="G21" i="36"/>
  <c r="F525" i="3" s="1"/>
  <c r="AH18" i="37"/>
  <c r="AH20" i="37" s="1"/>
  <c r="AH9" i="58"/>
  <c r="AF13" i="58"/>
  <c r="AN13" i="58"/>
  <c r="AG17" i="58"/>
  <c r="I38" i="43"/>
  <c r="I43" i="43" s="1"/>
  <c r="AH38" i="43"/>
  <c r="AH43" i="43" s="1"/>
  <c r="E8" i="43"/>
  <c r="M8" i="43"/>
  <c r="AD8" i="43"/>
  <c r="AL8" i="43"/>
  <c r="BB8" i="43"/>
  <c r="I22" i="43"/>
  <c r="AH22" i="43"/>
  <c r="E34" i="43"/>
  <c r="M34" i="43"/>
  <c r="AD34" i="43"/>
  <c r="AL34" i="43"/>
  <c r="BB34" i="43"/>
  <c r="I37" i="43"/>
  <c r="AH37" i="43"/>
  <c r="G8" i="35"/>
  <c r="AF8" i="35"/>
  <c r="AN8" i="35"/>
  <c r="AI11" i="35"/>
  <c r="H34" i="35"/>
  <c r="AG34" i="35"/>
  <c r="F37" i="36"/>
  <c r="M27" i="36"/>
  <c r="Z25" i="36"/>
  <c r="AB20" i="36"/>
  <c r="AA524" i="3" s="1"/>
  <c r="L20" i="36"/>
  <c r="K524" i="3" s="1"/>
  <c r="Z19" i="36"/>
  <c r="J19" i="36"/>
  <c r="I18" i="36"/>
  <c r="G17" i="36"/>
  <c r="F522" i="3" s="1"/>
  <c r="D16" i="36"/>
  <c r="C521" i="3" s="1"/>
  <c r="AB12" i="36"/>
  <c r="L12" i="36"/>
  <c r="F39" i="36"/>
  <c r="Z30" i="36"/>
  <c r="AB28" i="36"/>
  <c r="J25" i="36"/>
  <c r="AB22" i="36"/>
  <c r="L22" i="36"/>
  <c r="Z21" i="36"/>
  <c r="Y525" i="3" s="1"/>
  <c r="J21" i="36"/>
  <c r="I525" i="3" s="1"/>
  <c r="I20" i="36"/>
  <c r="H524" i="3" s="1"/>
  <c r="G19" i="36"/>
  <c r="D18" i="36"/>
  <c r="AB14" i="36"/>
  <c r="L14" i="36"/>
  <c r="Z13" i="36"/>
  <c r="Y526" i="3" s="1"/>
  <c r="J13" i="36"/>
  <c r="I526" i="3" s="1"/>
  <c r="I12" i="36"/>
  <c r="G11" i="36"/>
  <c r="D10" i="36"/>
  <c r="F36" i="36"/>
  <c r="D30" i="36"/>
  <c r="AA22" i="36"/>
  <c r="K22" i="36"/>
  <c r="H21" i="36"/>
  <c r="G525" i="3" s="1"/>
  <c r="F20" i="36"/>
  <c r="E524" i="3" s="1"/>
  <c r="E19" i="36"/>
  <c r="C18" i="36"/>
  <c r="M15" i="36"/>
  <c r="AA14" i="36"/>
  <c r="K14" i="36"/>
  <c r="H13" i="36"/>
  <c r="G526" i="3" s="1"/>
  <c r="F12" i="36"/>
  <c r="E11" i="36"/>
  <c r="F41" i="36"/>
  <c r="F33" i="36"/>
  <c r="E523" i="3" s="1"/>
  <c r="F28" i="36"/>
  <c r="F38" i="36"/>
  <c r="F26" i="36"/>
  <c r="F22" i="36"/>
  <c r="E21" i="36"/>
  <c r="D525" i="3" s="1"/>
  <c r="C20" i="36"/>
  <c r="B524" i="3" s="1"/>
  <c r="M17" i="36"/>
  <c r="L522" i="3" s="1"/>
  <c r="AA16" i="36"/>
  <c r="Z521" i="3" s="1"/>
  <c r="K16" i="36"/>
  <c r="J521" i="3" s="1"/>
  <c r="H15" i="36"/>
  <c r="F14" i="36"/>
  <c r="E13" i="36"/>
  <c r="D526" i="3" s="1"/>
  <c r="C12" i="36"/>
  <c r="F40" i="36"/>
  <c r="Z31" i="36"/>
  <c r="J29" i="36"/>
  <c r="F24" i="36"/>
  <c r="E520" i="3" s="1"/>
  <c r="C22" i="36"/>
  <c r="M19" i="36"/>
  <c r="AA18" i="36"/>
  <c r="K18" i="36"/>
  <c r="H17" i="36"/>
  <c r="G522" i="3" s="1"/>
  <c r="F16" i="36"/>
  <c r="E521" i="3" s="1"/>
  <c r="E15" i="36"/>
  <c r="C14" i="36"/>
  <c r="M11" i="36"/>
  <c r="H5" i="36"/>
  <c r="G518" i="3" s="1"/>
  <c r="F6" i="36"/>
  <c r="AH9" i="36"/>
  <c r="H7" i="36"/>
  <c r="K8" i="36"/>
  <c r="AA8" i="36"/>
  <c r="L10" i="36"/>
  <c r="G13" i="36"/>
  <c r="F526" i="3" s="1"/>
  <c r="Z17" i="36"/>
  <c r="Y522" i="3" s="1"/>
  <c r="D20" i="36"/>
  <c r="C524" i="3" s="1"/>
  <c r="M21" i="36"/>
  <c r="L525" i="3" s="1"/>
  <c r="F34" i="36"/>
  <c r="F8" i="43"/>
  <c r="AE8" i="43"/>
  <c r="AM8" i="43"/>
  <c r="BC8" i="43"/>
  <c r="J22" i="43"/>
  <c r="Z22" i="43"/>
  <c r="AI22" i="43"/>
  <c r="F34" i="43"/>
  <c r="AE34" i="43"/>
  <c r="AM34" i="43"/>
  <c r="BC34" i="43"/>
  <c r="Z37" i="43"/>
  <c r="D35" i="35"/>
  <c r="D37" i="35" s="1"/>
  <c r="L35" i="35"/>
  <c r="L37" i="35" s="1"/>
  <c r="AB35" i="35"/>
  <c r="AB37" i="35" s="1"/>
  <c r="AK35" i="35"/>
  <c r="AK37" i="35" s="1"/>
  <c r="BA35" i="35"/>
  <c r="BA37" i="35" s="1"/>
  <c r="H8" i="35"/>
  <c r="AG8" i="35"/>
  <c r="C11" i="35"/>
  <c r="K11" i="35"/>
  <c r="AA11" i="35"/>
  <c r="AJ11" i="35"/>
  <c r="D22" i="35"/>
  <c r="L22" i="35"/>
  <c r="AB22" i="35"/>
  <c r="AK22" i="35"/>
  <c r="BA22" i="35"/>
  <c r="H22" i="35"/>
  <c r="AG22" i="35"/>
  <c r="G27" i="35"/>
  <c r="AF27" i="35"/>
  <c r="AN27" i="35"/>
  <c r="C27" i="35"/>
  <c r="AA27" i="35"/>
  <c r="AJ27" i="35"/>
  <c r="I34" i="35"/>
  <c r="AH34" i="35"/>
  <c r="AE16" i="37"/>
  <c r="AM16" i="37"/>
  <c r="BC16" i="37"/>
  <c r="AJ9" i="58"/>
  <c r="C38" i="43"/>
  <c r="C43" i="43" s="1"/>
  <c r="K38" i="43"/>
  <c r="K43" i="43" s="1"/>
  <c r="AA38" i="43"/>
  <c r="AA43" i="43" s="1"/>
  <c r="AJ38" i="43"/>
  <c r="AJ43" i="43" s="1"/>
  <c r="G8" i="43"/>
  <c r="AF8" i="43"/>
  <c r="AN8" i="43"/>
  <c r="C22" i="43"/>
  <c r="K22" i="43"/>
  <c r="AA22" i="43"/>
  <c r="AJ22" i="43"/>
  <c r="G34" i="43"/>
  <c r="AF34" i="43"/>
  <c r="AN34" i="43"/>
  <c r="C37" i="43"/>
  <c r="K37" i="43"/>
  <c r="AA37" i="43"/>
  <c r="AJ37" i="43"/>
  <c r="AF37" i="43"/>
  <c r="AN37" i="43"/>
  <c r="I8" i="35"/>
  <c r="E22" i="35"/>
  <c r="M22" i="35"/>
  <c r="AD22" i="35"/>
  <c r="AL22" i="35"/>
  <c r="BB22" i="35"/>
  <c r="I22" i="35"/>
  <c r="AH22" i="35"/>
  <c r="J34" i="35"/>
  <c r="Z34" i="35"/>
  <c r="AI34" i="35"/>
  <c r="J5" i="36"/>
  <c r="I518" i="3" s="1"/>
  <c r="K6" i="36"/>
  <c r="AA6" i="36"/>
  <c r="AJ9" i="36"/>
  <c r="M7" i="36"/>
  <c r="AD9" i="36"/>
  <c r="AL9" i="36"/>
  <c r="BB9" i="36"/>
  <c r="J11" i="36"/>
  <c r="K12" i="36"/>
  <c r="H19" i="36"/>
  <c r="AJ32" i="36"/>
  <c r="E17" i="37"/>
  <c r="E15" i="37"/>
  <c r="E14" i="37"/>
  <c r="D500" i="3" s="1"/>
  <c r="E12" i="37"/>
  <c r="D501" i="3" s="1"/>
  <c r="E11" i="37"/>
  <c r="E10" i="37"/>
  <c r="E8" i="37"/>
  <c r="D503" i="3" s="1"/>
  <c r="E7" i="37"/>
  <c r="E6" i="37"/>
  <c r="H5" i="37"/>
  <c r="G498" i="3" s="1"/>
  <c r="E5" i="37"/>
  <c r="D498" i="3" s="1"/>
  <c r="AB5" i="37"/>
  <c r="AA498" i="3" s="1"/>
  <c r="D5" i="37"/>
  <c r="C498" i="3" s="1"/>
  <c r="M5" i="37"/>
  <c r="L498" i="3" s="1"/>
  <c r="C5" i="37"/>
  <c r="B498" i="3" s="1"/>
  <c r="L5" i="37"/>
  <c r="K498" i="3" s="1"/>
  <c r="I17" i="37"/>
  <c r="I15" i="37"/>
  <c r="I14" i="37"/>
  <c r="H500" i="3" s="1"/>
  <c r="I12" i="37"/>
  <c r="H501" i="3" s="1"/>
  <c r="I11" i="37"/>
  <c r="I10" i="37"/>
  <c r="I8" i="37"/>
  <c r="H503" i="3" s="1"/>
  <c r="I7" i="37"/>
  <c r="I6" i="37"/>
  <c r="I5" i="37"/>
  <c r="H498" i="3" s="1"/>
  <c r="AE9" i="37"/>
  <c r="AM9" i="37"/>
  <c r="BC9" i="37"/>
  <c r="M15" i="37"/>
  <c r="L8" i="39"/>
  <c r="K481" i="3" s="1"/>
  <c r="I7" i="39"/>
  <c r="AB6" i="39"/>
  <c r="G6" i="39"/>
  <c r="D5" i="39"/>
  <c r="C473" i="3" s="1"/>
  <c r="I8" i="39"/>
  <c r="H481" i="3" s="1"/>
  <c r="AB7" i="39"/>
  <c r="G7" i="39"/>
  <c r="D6" i="39"/>
  <c r="L5" i="39"/>
  <c r="K473" i="3" s="1"/>
  <c r="H8" i="39"/>
  <c r="G481" i="3" s="1"/>
  <c r="AA7" i="39"/>
  <c r="E7" i="39"/>
  <c r="M6" i="39"/>
  <c r="C6" i="39"/>
  <c r="K5" i="39"/>
  <c r="J473" i="3" s="1"/>
  <c r="AB8" i="39"/>
  <c r="AA481" i="3" s="1"/>
  <c r="G8" i="39"/>
  <c r="F481" i="3" s="1"/>
  <c r="D7" i="39"/>
  <c r="L6" i="39"/>
  <c r="I5" i="39"/>
  <c r="H473" i="3" s="1"/>
  <c r="M11" i="39"/>
  <c r="M10" i="39"/>
  <c r="AA8" i="39"/>
  <c r="Z481" i="3" s="1"/>
  <c r="E8" i="39"/>
  <c r="D481" i="3" s="1"/>
  <c r="M7" i="39"/>
  <c r="C7" i="39"/>
  <c r="K6" i="39"/>
  <c r="H5" i="39"/>
  <c r="G473" i="3" s="1"/>
  <c r="E11" i="39"/>
  <c r="E10" i="39"/>
  <c r="M8" i="39"/>
  <c r="L481" i="3" s="1"/>
  <c r="C8" i="39"/>
  <c r="B481" i="3" s="1"/>
  <c r="K7" i="39"/>
  <c r="H6" i="39"/>
  <c r="AA5" i="39"/>
  <c r="Z473" i="3" s="1"/>
  <c r="E5" i="39"/>
  <c r="D473" i="3" s="1"/>
  <c r="AJ17" i="58"/>
  <c r="F35" i="35"/>
  <c r="F37" i="35" s="1"/>
  <c r="AE35" i="35"/>
  <c r="AE37" i="35" s="1"/>
  <c r="AM35" i="35"/>
  <c r="AM37" i="35" s="1"/>
  <c r="BC35" i="35"/>
  <c r="BC37" i="35" s="1"/>
  <c r="E11" i="35"/>
  <c r="AL11" i="35"/>
  <c r="BB11" i="35"/>
  <c r="C34" i="35"/>
  <c r="K34" i="35"/>
  <c r="AA34" i="35"/>
  <c r="AJ34" i="35"/>
  <c r="L5" i="36"/>
  <c r="K518" i="3" s="1"/>
  <c r="Z5" i="36"/>
  <c r="Y518" i="3" s="1"/>
  <c r="L6" i="36"/>
  <c r="AB6" i="36"/>
  <c r="AK9" i="36"/>
  <c r="BA9" i="36"/>
  <c r="F18" i="36"/>
  <c r="AI43" i="36"/>
  <c r="F35" i="36"/>
  <c r="AE13" i="37"/>
  <c r="AM13" i="37"/>
  <c r="BC13" i="37"/>
  <c r="AH23" i="36"/>
  <c r="AI32" i="36"/>
  <c r="AH43" i="36"/>
  <c r="AJ23" i="39"/>
  <c r="AJ25" i="39" s="1"/>
  <c r="AF9" i="39"/>
  <c r="AN9" i="39"/>
  <c r="AF18" i="39"/>
  <c r="AN18" i="39"/>
  <c r="AH21" i="39"/>
  <c r="AD18" i="38"/>
  <c r="AD20" i="38" s="1"/>
  <c r="AL18" i="38"/>
  <c r="AL20" i="38" s="1"/>
  <c r="BB18" i="38"/>
  <c r="BB20" i="38" s="1"/>
  <c r="AB6" i="38"/>
  <c r="AF15" i="38"/>
  <c r="AN15" i="38"/>
  <c r="AJ23" i="36"/>
  <c r="AJ43" i="36"/>
  <c r="AH18" i="39"/>
  <c r="AJ21" i="39"/>
  <c r="H5" i="38"/>
  <c r="G449" i="3" s="1"/>
  <c r="AF18" i="38"/>
  <c r="AF20" i="38" s="1"/>
  <c r="AN18" i="38"/>
  <c r="AN20" i="38" s="1"/>
  <c r="D6" i="38"/>
  <c r="AH15" i="38"/>
  <c r="I79" i="26"/>
  <c r="I92" i="26" s="1"/>
  <c r="AK43" i="36"/>
  <c r="BA43" i="36"/>
  <c r="AE23" i="39"/>
  <c r="AE25" i="39" s="1"/>
  <c r="AM23" i="39"/>
  <c r="AM25" i="39" s="1"/>
  <c r="BC23" i="39"/>
  <c r="BC25" i="39" s="1"/>
  <c r="AI9" i="39"/>
  <c r="AI18" i="39"/>
  <c r="AK21" i="39"/>
  <c r="BA21" i="39"/>
  <c r="AG18" i="38"/>
  <c r="AG20" i="38" s="1"/>
  <c r="AI15" i="38"/>
  <c r="AD23" i="36"/>
  <c r="AL23" i="36"/>
  <c r="BB23" i="36"/>
  <c r="AE32" i="36"/>
  <c r="AM32" i="36"/>
  <c r="BC32" i="36"/>
  <c r="AD43" i="36"/>
  <c r="AL43" i="36"/>
  <c r="BB43" i="36"/>
  <c r="AF23" i="39"/>
  <c r="AF25" i="39" s="1"/>
  <c r="AN23" i="39"/>
  <c r="AN25" i="39" s="1"/>
  <c r="AD9" i="39"/>
  <c r="AJ18" i="39"/>
  <c r="AD21" i="39"/>
  <c r="AL21" i="39"/>
  <c r="BB21" i="39"/>
  <c r="AH18" i="38"/>
  <c r="AH20" i="38" s="1"/>
  <c r="L6" i="38"/>
  <c r="H7" i="38"/>
  <c r="AJ15" i="38"/>
  <c r="AE43" i="36"/>
  <c r="AM43" i="36"/>
  <c r="BC43" i="36"/>
  <c r="AG23" i="39"/>
  <c r="AG25" i="39" s="1"/>
  <c r="AK9" i="39"/>
  <c r="BA9" i="39"/>
  <c r="AK18" i="39"/>
  <c r="BA18" i="39"/>
  <c r="AE21" i="39"/>
  <c r="AM21" i="39"/>
  <c r="BC21" i="39"/>
  <c r="AI18" i="38"/>
  <c r="AI20" i="38" s="1"/>
  <c r="L7" i="38"/>
  <c r="AK15" i="38"/>
  <c r="BA15" i="38"/>
  <c r="AG23" i="36"/>
  <c r="AG43" i="36"/>
  <c r="AF20" i="37"/>
  <c r="AN20" i="37"/>
  <c r="AI23" i="39"/>
  <c r="AI25" i="39" s="1"/>
  <c r="AE18" i="39"/>
  <c r="AM18" i="39"/>
  <c r="BC18" i="39"/>
  <c r="AG21" i="39"/>
  <c r="AB5" i="38"/>
  <c r="AA449" i="3" s="1"/>
  <c r="AK18" i="38"/>
  <c r="AK20" i="38" s="1"/>
  <c r="BA18" i="38"/>
  <c r="BA20" i="38" s="1"/>
  <c r="AE15" i="38"/>
  <c r="AM15" i="38"/>
  <c r="BC15" i="38"/>
  <c r="I25" i="55"/>
  <c r="AH25" i="55"/>
  <c r="E39" i="55"/>
  <c r="M39" i="55"/>
  <c r="AD39" i="55"/>
  <c r="AL39" i="55"/>
  <c r="BB39" i="55"/>
  <c r="I52" i="55"/>
  <c r="AH52" i="55"/>
  <c r="I66" i="55"/>
  <c r="AH66" i="55"/>
  <c r="E80" i="55"/>
  <c r="M80" i="55"/>
  <c r="AD80" i="55"/>
  <c r="AL80" i="55"/>
  <c r="BB80" i="55"/>
  <c r="AH30" i="12"/>
  <c r="AH34" i="12" s="1"/>
  <c r="AH20" i="12"/>
  <c r="AH29" i="12"/>
  <c r="K5" i="13"/>
  <c r="J278" i="3" s="1"/>
  <c r="AH29" i="13"/>
  <c r="AH32" i="13" s="1"/>
  <c r="G6" i="13"/>
  <c r="AA6" i="13"/>
  <c r="AK8" i="13"/>
  <c r="BA8" i="13"/>
  <c r="G10" i="13"/>
  <c r="F282" i="3" s="1"/>
  <c r="S11" i="13"/>
  <c r="G12" i="13"/>
  <c r="F286" i="3" s="1"/>
  <c r="AA12" i="13"/>
  <c r="Z286" i="3" s="1"/>
  <c r="G14" i="13"/>
  <c r="F281" i="3" s="1"/>
  <c r="AA14" i="13"/>
  <c r="Z281" i="3" s="1"/>
  <c r="G17" i="13"/>
  <c r="AA17" i="13"/>
  <c r="AK22" i="13"/>
  <c r="BA22" i="13"/>
  <c r="AJ28" i="13"/>
  <c r="K26" i="13"/>
  <c r="AJ30" i="12"/>
  <c r="AJ34" i="12" s="1"/>
  <c r="AJ20" i="12"/>
  <c r="AJ29" i="12"/>
  <c r="M5" i="13"/>
  <c r="L278" i="3" s="1"/>
  <c r="Z5" i="13"/>
  <c r="Y278" i="3" s="1"/>
  <c r="K6" i="13"/>
  <c r="C11" i="13"/>
  <c r="W11" i="13"/>
  <c r="K12" i="13"/>
  <c r="J286" i="3" s="1"/>
  <c r="AI16" i="13"/>
  <c r="K14" i="13"/>
  <c r="J281" i="3" s="1"/>
  <c r="Z15" i="13"/>
  <c r="Y283" i="3" s="1"/>
  <c r="K17" i="13"/>
  <c r="AG80" i="55"/>
  <c r="Y303" i="3"/>
  <c r="AK30" i="12"/>
  <c r="AK34" i="12" s="1"/>
  <c r="BA30" i="12"/>
  <c r="BA34" i="12" s="1"/>
  <c r="AK20" i="12"/>
  <c r="BA20" i="12"/>
  <c r="AK29" i="12"/>
  <c r="BA29" i="12"/>
  <c r="C5" i="13"/>
  <c r="B278" i="3" s="1"/>
  <c r="AA5" i="13"/>
  <c r="Z278" i="3" s="1"/>
  <c r="E7" i="13"/>
  <c r="D285" i="3" s="1"/>
  <c r="Z7" i="13"/>
  <c r="Y285" i="3" s="1"/>
  <c r="C9" i="13"/>
  <c r="Z9" i="13"/>
  <c r="E11" i="13"/>
  <c r="Z11" i="13"/>
  <c r="E13" i="13"/>
  <c r="Z13" i="13"/>
  <c r="AJ16" i="13"/>
  <c r="E15" i="13"/>
  <c r="D283" i="3" s="1"/>
  <c r="AA15" i="13"/>
  <c r="Z283" i="3" s="1"/>
  <c r="M17" i="13"/>
  <c r="G18" i="13"/>
  <c r="AE22" i="13"/>
  <c r="AM22" i="13"/>
  <c r="BC22" i="13"/>
  <c r="AE28" i="13"/>
  <c r="AM28" i="13"/>
  <c r="BC28" i="13"/>
  <c r="G31" i="13"/>
  <c r="M25" i="13"/>
  <c r="G23" i="13"/>
  <c r="F280" i="3" s="1"/>
  <c r="S21" i="13"/>
  <c r="I20" i="13"/>
  <c r="I18" i="13"/>
  <c r="E17" i="13"/>
  <c r="G15" i="13"/>
  <c r="F283" i="3" s="1"/>
  <c r="F14" i="13"/>
  <c r="E281" i="3" s="1"/>
  <c r="C13" i="13"/>
  <c r="O11" i="13"/>
  <c r="AA9" i="13"/>
  <c r="K9" i="13"/>
  <c r="C7" i="13"/>
  <c r="B285" i="3" s="1"/>
  <c r="C26" i="13"/>
  <c r="E25" i="13"/>
  <c r="C23" i="13"/>
  <c r="B280" i="3" s="1"/>
  <c r="M21" i="13"/>
  <c r="C20" i="13"/>
  <c r="M19" i="13"/>
  <c r="C18" i="13"/>
  <c r="C15" i="13"/>
  <c r="B283" i="3" s="1"/>
  <c r="AA11" i="13"/>
  <c r="K11" i="13"/>
  <c r="I10" i="13"/>
  <c r="H282" i="3" s="1"/>
  <c r="G9" i="13"/>
  <c r="AB5" i="13"/>
  <c r="AA278" i="3" s="1"/>
  <c r="G5" i="13"/>
  <c r="F278" i="3" s="1"/>
  <c r="K30" i="13"/>
  <c r="J284" i="3" s="1"/>
  <c r="AA24" i="13"/>
  <c r="G24" i="13"/>
  <c r="AA21" i="13"/>
  <c r="E21" i="13"/>
  <c r="AA19" i="13"/>
  <c r="E19" i="13"/>
  <c r="AA26" i="13"/>
  <c r="D5" i="13"/>
  <c r="C278" i="3" s="1"/>
  <c r="AD29" i="13"/>
  <c r="AD32" i="13" s="1"/>
  <c r="AL29" i="13"/>
  <c r="AL32" i="13" s="1"/>
  <c r="BB29" i="13"/>
  <c r="BB32" i="13" s="1"/>
  <c r="G7" i="13"/>
  <c r="F285" i="3" s="1"/>
  <c r="AA7" i="13"/>
  <c r="Z285" i="3" s="1"/>
  <c r="E9" i="13"/>
  <c r="G11" i="13"/>
  <c r="G13" i="13"/>
  <c r="AA13" i="13"/>
  <c r="J15" i="13"/>
  <c r="I283" i="3" s="1"/>
  <c r="K18" i="13"/>
  <c r="C19" i="13"/>
  <c r="G20" i="13"/>
  <c r="C21" i="13"/>
  <c r="E23" i="13"/>
  <c r="D280" i="3" s="1"/>
  <c r="C24" i="13"/>
  <c r="G25" i="13"/>
  <c r="AK13" i="30"/>
  <c r="BA13" i="30"/>
  <c r="AH79" i="26"/>
  <c r="AH92" i="26" s="1"/>
  <c r="E25" i="26"/>
  <c r="M25" i="26"/>
  <c r="AD25" i="26"/>
  <c r="AL25" i="26"/>
  <c r="BB25" i="26"/>
  <c r="I39" i="26"/>
  <c r="AH39" i="26"/>
  <c r="E52" i="26"/>
  <c r="M52" i="26"/>
  <c r="AD52" i="26"/>
  <c r="AL52" i="26"/>
  <c r="BB52" i="26"/>
  <c r="E64" i="26"/>
  <c r="M64" i="26"/>
  <c r="AD64" i="26"/>
  <c r="AL64" i="26"/>
  <c r="BB64" i="26"/>
  <c r="I78" i="26"/>
  <c r="AH78" i="26"/>
  <c r="J50" i="21"/>
  <c r="J58" i="21" s="1"/>
  <c r="Z50" i="21"/>
  <c r="Z58" i="21" s="1"/>
  <c r="AI50" i="21"/>
  <c r="AI58" i="21" s="1"/>
  <c r="F25" i="21"/>
  <c r="AE25" i="21"/>
  <c r="AM25" i="21"/>
  <c r="BC25" i="21"/>
  <c r="F41" i="21"/>
  <c r="AE41" i="21"/>
  <c r="AM41" i="21"/>
  <c r="BC41" i="21"/>
  <c r="J49" i="21"/>
  <c r="Z49" i="21"/>
  <c r="AI49" i="21"/>
  <c r="H49" i="22"/>
  <c r="H53" i="22" s="1"/>
  <c r="AG49" i="22"/>
  <c r="AG53" i="22" s="1"/>
  <c r="D10" i="22"/>
  <c r="L10" i="22"/>
  <c r="AB10" i="22"/>
  <c r="AK10" i="22"/>
  <c r="BA10" i="22"/>
  <c r="H25" i="22"/>
  <c r="AG25" i="22"/>
  <c r="D35" i="22"/>
  <c r="L35" i="22"/>
  <c r="AB35" i="22"/>
  <c r="AK35" i="22"/>
  <c r="BA35" i="22"/>
  <c r="H48" i="22"/>
  <c r="AG48" i="22"/>
  <c r="J81" i="55"/>
  <c r="J94" i="55" s="1"/>
  <c r="Z81" i="55"/>
  <c r="Z94" i="55" s="1"/>
  <c r="AI81" i="55"/>
  <c r="AI94" i="55" s="1"/>
  <c r="F25" i="55"/>
  <c r="AE25" i="55"/>
  <c r="AM25" i="55"/>
  <c r="BC25" i="55"/>
  <c r="J39" i="55"/>
  <c r="Z39" i="55"/>
  <c r="AI39" i="55"/>
  <c r="F52" i="55"/>
  <c r="AE52" i="55"/>
  <c r="BC52" i="55"/>
  <c r="F66" i="55"/>
  <c r="AE66" i="55"/>
  <c r="AM66" i="55"/>
  <c r="BC66" i="55"/>
  <c r="J80" i="55"/>
  <c r="Z80" i="55"/>
  <c r="AI80" i="55"/>
  <c r="AE30" i="12"/>
  <c r="AE34" i="12" s="1"/>
  <c r="AM30" i="12"/>
  <c r="AM34" i="12" s="1"/>
  <c r="BC30" i="12"/>
  <c r="BC34" i="12" s="1"/>
  <c r="AE20" i="12"/>
  <c r="AM20" i="12"/>
  <c r="BC20" i="12"/>
  <c r="AE29" i="12"/>
  <c r="AM29" i="12"/>
  <c r="BC29" i="12"/>
  <c r="E5" i="13"/>
  <c r="D278" i="3" s="1"/>
  <c r="AH8" i="13"/>
  <c r="J7" i="13"/>
  <c r="I285" i="3" s="1"/>
  <c r="J9" i="13"/>
  <c r="J11" i="13"/>
  <c r="J13" i="13"/>
  <c r="K15" i="13"/>
  <c r="J283" i="3" s="1"/>
  <c r="G19" i="13"/>
  <c r="K20" i="13"/>
  <c r="G21" i="13"/>
  <c r="K23" i="13"/>
  <c r="J280" i="3" s="1"/>
  <c r="I24" i="13"/>
  <c r="AF30" i="12"/>
  <c r="AF34" i="12" s="1"/>
  <c r="AN30" i="12"/>
  <c r="AN34" i="12" s="1"/>
  <c r="AF20" i="12"/>
  <c r="AN20" i="12"/>
  <c r="AF29" i="12"/>
  <c r="AN29" i="12"/>
  <c r="H5" i="13"/>
  <c r="G278" i="3" s="1"/>
  <c r="AF29" i="13"/>
  <c r="AF32" i="13" s="1"/>
  <c r="AN29" i="13"/>
  <c r="AN32" i="13" s="1"/>
  <c r="C6" i="13"/>
  <c r="K7" i="13"/>
  <c r="J285" i="3" s="1"/>
  <c r="M9" i="13"/>
  <c r="C10" i="13"/>
  <c r="B282" i="3" s="1"/>
  <c r="M11" i="13"/>
  <c r="C12" i="13"/>
  <c r="B286" i="3" s="1"/>
  <c r="K13" i="13"/>
  <c r="M15" i="13"/>
  <c r="L283" i="3" s="1"/>
  <c r="K19" i="13"/>
  <c r="K21" i="13"/>
  <c r="M23" i="13"/>
  <c r="L280" i="3" s="1"/>
  <c r="K24" i="13"/>
  <c r="AK15" i="30"/>
  <c r="H16" i="32"/>
  <c r="H18" i="32" s="1"/>
  <c r="AG16" i="32"/>
  <c r="AG18" i="32" s="1"/>
  <c r="AG20" i="12"/>
  <c r="AG29" i="12"/>
  <c r="J5" i="13"/>
  <c r="I278" i="3" s="1"/>
  <c r="AG29" i="13"/>
  <c r="AG32" i="13" s="1"/>
  <c r="F6" i="13"/>
  <c r="M7" i="13"/>
  <c r="L285" i="3" s="1"/>
  <c r="F10" i="13"/>
  <c r="E282" i="3" s="1"/>
  <c r="AA10" i="13"/>
  <c r="Z282" i="3" s="1"/>
  <c r="R11" i="13"/>
  <c r="F12" i="13"/>
  <c r="E286" i="3" s="1"/>
  <c r="M13" i="13"/>
  <c r="C14" i="13"/>
  <c r="B281" i="3" s="1"/>
  <c r="C17" i="13"/>
  <c r="Z17" i="13"/>
  <c r="C30" i="13"/>
  <c r="B284" i="3" s="1"/>
  <c r="AE13" i="30"/>
  <c r="AM13" i="30"/>
  <c r="BC13" i="30"/>
  <c r="G14" i="30"/>
  <c r="F263" i="3" s="1"/>
  <c r="E16" i="32"/>
  <c r="E18" i="32" s="1"/>
  <c r="M16" i="32"/>
  <c r="M18" i="32" s="1"/>
  <c r="AD16" i="32"/>
  <c r="AD18" i="32" s="1"/>
  <c r="AL16" i="32"/>
  <c r="AL18" i="32" s="1"/>
  <c r="BB16" i="32"/>
  <c r="BB18" i="32" s="1"/>
  <c r="E9" i="32"/>
  <c r="M9" i="32"/>
  <c r="AD9" i="32"/>
  <c r="AL9" i="32"/>
  <c r="BB9" i="32"/>
  <c r="E14" i="32"/>
  <c r="M14" i="32"/>
  <c r="AD14" i="32"/>
  <c r="AL14" i="32"/>
  <c r="BB14" i="32"/>
  <c r="D17" i="31"/>
  <c r="D20" i="31" s="1"/>
  <c r="L17" i="31"/>
  <c r="L20" i="31" s="1"/>
  <c r="AK17" i="31"/>
  <c r="AK20" i="31" s="1"/>
  <c r="BA17" i="31"/>
  <c r="BA20" i="31" s="1"/>
  <c r="D13" i="31"/>
  <c r="L13" i="31"/>
  <c r="AB13" i="31"/>
  <c r="AK13" i="31"/>
  <c r="BA13" i="31"/>
  <c r="AG28" i="13"/>
  <c r="I5" i="30"/>
  <c r="H261" i="3" s="1"/>
  <c r="M6" i="30"/>
  <c r="C7" i="30"/>
  <c r="AG13" i="30"/>
  <c r="D10" i="30"/>
  <c r="C264" i="3" s="1"/>
  <c r="AD13" i="30"/>
  <c r="AL13" i="30"/>
  <c r="BB13" i="30"/>
  <c r="G16" i="32"/>
  <c r="G18" i="32" s="1"/>
  <c r="AF16" i="32"/>
  <c r="AF18" i="32" s="1"/>
  <c r="AN9" i="32"/>
  <c r="AF14" i="32"/>
  <c r="AN14" i="32"/>
  <c r="F17" i="31"/>
  <c r="F20" i="31" s="1"/>
  <c r="AE17" i="31"/>
  <c r="AE20" i="31" s="1"/>
  <c r="AM17" i="31"/>
  <c r="AM20" i="31" s="1"/>
  <c r="BC17" i="31"/>
  <c r="BC20" i="31" s="1"/>
  <c r="F13" i="31"/>
  <c r="AE13" i="31"/>
  <c r="AM13" i="31"/>
  <c r="BC13" i="31"/>
  <c r="F16" i="31"/>
  <c r="AE16" i="31"/>
  <c r="AM16" i="31"/>
  <c r="J5" i="9"/>
  <c r="I210" i="3" s="1"/>
  <c r="Z7" i="9"/>
  <c r="AH19" i="7"/>
  <c r="AF19" i="7"/>
  <c r="AJ18" i="6"/>
  <c r="AI16" i="50"/>
  <c r="AI6" i="50"/>
  <c r="I16" i="50"/>
  <c r="I6" i="50"/>
  <c r="AH16" i="50"/>
  <c r="AH6" i="50"/>
  <c r="E16" i="50"/>
  <c r="E6" i="50"/>
  <c r="AN13" i="30"/>
  <c r="F9" i="9"/>
  <c r="F8" i="9"/>
  <c r="Z9" i="9"/>
  <c r="C8" i="9"/>
  <c r="J7" i="9"/>
  <c r="M6" i="9"/>
  <c r="M10" i="9"/>
  <c r="L213" i="3" s="1"/>
  <c r="F7" i="9"/>
  <c r="K6" i="9"/>
  <c r="I11" i="9"/>
  <c r="H214" i="3" s="1"/>
  <c r="J10" i="9"/>
  <c r="I213" i="3" s="1"/>
  <c r="J6" i="9"/>
  <c r="I13" i="9"/>
  <c r="H212" i="3" s="1"/>
  <c r="E10" i="9"/>
  <c r="D213" i="3" s="1"/>
  <c r="AA6" i="9"/>
  <c r="I5" i="9"/>
  <c r="H210" i="3" s="1"/>
  <c r="G9" i="9"/>
  <c r="M8" i="9"/>
  <c r="Z5" i="9"/>
  <c r="Y210" i="3" s="1"/>
  <c r="F5" i="9"/>
  <c r="E210" i="3" s="1"/>
  <c r="AJ24" i="7"/>
  <c r="AG11" i="6"/>
  <c r="AD18" i="6"/>
  <c r="AL18" i="6"/>
  <c r="BB18" i="6"/>
  <c r="G16" i="50"/>
  <c r="G6" i="50"/>
  <c r="AK29" i="13"/>
  <c r="AK32" i="13" s="1"/>
  <c r="BA29" i="13"/>
  <c r="BA32" i="13" s="1"/>
  <c r="AF22" i="13"/>
  <c r="AN22" i="13"/>
  <c r="AM15" i="30"/>
  <c r="BC15" i="30"/>
  <c r="E8" i="30"/>
  <c r="AJ13" i="30"/>
  <c r="F265" i="3"/>
  <c r="J16" i="32"/>
  <c r="J18" i="32" s="1"/>
  <c r="Z16" i="32"/>
  <c r="Z18" i="32" s="1"/>
  <c r="AI16" i="32"/>
  <c r="AI18" i="32" s="1"/>
  <c r="J9" i="32"/>
  <c r="Z9" i="32"/>
  <c r="AI9" i="32"/>
  <c r="J14" i="32"/>
  <c r="Z14" i="32"/>
  <c r="AI14" i="32"/>
  <c r="I17" i="31"/>
  <c r="I20" i="31" s="1"/>
  <c r="I13" i="31"/>
  <c r="AH13" i="31"/>
  <c r="F6" i="9"/>
  <c r="AJ14" i="9"/>
  <c r="C10" i="9"/>
  <c r="B213" i="3" s="1"/>
  <c r="AJ15" i="10"/>
  <c r="AE29" i="13"/>
  <c r="AE32" i="13" s="1"/>
  <c r="AM29" i="13"/>
  <c r="AM32" i="13" s="1"/>
  <c r="BC29" i="13"/>
  <c r="BC32" i="13" s="1"/>
  <c r="AF8" i="13"/>
  <c r="AG16" i="13"/>
  <c r="AH16" i="13"/>
  <c r="AD28" i="13"/>
  <c r="AL28" i="13"/>
  <c r="BB28" i="13"/>
  <c r="AH28" i="13"/>
  <c r="D5" i="30"/>
  <c r="C261" i="3" s="1"/>
  <c r="E6" i="30"/>
  <c r="AA6" i="30"/>
  <c r="BA15" i="30"/>
  <c r="L8" i="30"/>
  <c r="G9" i="30"/>
  <c r="AI13" i="30"/>
  <c r="D16" i="32"/>
  <c r="D18" i="32" s="1"/>
  <c r="L16" i="32"/>
  <c r="L18" i="32" s="1"/>
  <c r="AB16" i="32"/>
  <c r="AB18" i="32" s="1"/>
  <c r="AK16" i="32"/>
  <c r="AK18" i="32" s="1"/>
  <c r="BA16" i="32"/>
  <c r="BA18" i="32" s="1"/>
  <c r="D9" i="32"/>
  <c r="L9" i="32"/>
  <c r="AB9" i="32"/>
  <c r="AK9" i="32"/>
  <c r="BA9" i="32"/>
  <c r="D14" i="32"/>
  <c r="L14" i="32"/>
  <c r="AB14" i="32"/>
  <c r="AK14" i="32"/>
  <c r="BA14" i="32"/>
  <c r="AD14" i="9"/>
  <c r="AL14" i="9"/>
  <c r="BB14" i="9"/>
  <c r="Z10" i="9"/>
  <c r="Y213" i="3" s="1"/>
  <c r="AK14" i="9"/>
  <c r="BA14" i="9"/>
  <c r="BC12" i="9"/>
  <c r="AJ12" i="9"/>
  <c r="I5" i="10"/>
  <c r="H193" i="3" s="1"/>
  <c r="I6" i="10"/>
  <c r="M7" i="10"/>
  <c r="F6" i="7"/>
  <c r="J7" i="7"/>
  <c r="AG19" i="7"/>
  <c r="AM19" i="7"/>
  <c r="L6" i="6"/>
  <c r="AJ8" i="6"/>
  <c r="AF11" i="6"/>
  <c r="AN11" i="6"/>
  <c r="AD15" i="6"/>
  <c r="AL15" i="6"/>
  <c r="BB15" i="6"/>
  <c r="I17" i="20"/>
  <c r="AH17" i="20"/>
  <c r="E17" i="20"/>
  <c r="M17" i="20"/>
  <c r="AD17" i="20"/>
  <c r="H28" i="20"/>
  <c r="AG28" i="20"/>
  <c r="H41" i="20"/>
  <c r="AG41" i="20"/>
  <c r="F19" i="18"/>
  <c r="F22" i="18" s="1"/>
  <c r="AE19" i="18"/>
  <c r="AE22" i="18" s="1"/>
  <c r="E16" i="31"/>
  <c r="M16" i="31"/>
  <c r="AD16" i="31"/>
  <c r="AL16" i="31"/>
  <c r="BB16" i="31"/>
  <c r="AG12" i="9"/>
  <c r="AD12" i="9"/>
  <c r="AL12" i="9"/>
  <c r="BB12" i="9"/>
  <c r="L5" i="10"/>
  <c r="K193" i="3" s="1"/>
  <c r="AB5" i="10"/>
  <c r="AA193" i="3" s="1"/>
  <c r="E8" i="10"/>
  <c r="D197" i="3" s="1"/>
  <c r="J10" i="10"/>
  <c r="C11" i="10"/>
  <c r="D12" i="10"/>
  <c r="C196" i="3" s="1"/>
  <c r="AH25" i="7"/>
  <c r="AH27" i="7" s="1"/>
  <c r="Z7" i="7"/>
  <c r="C42" i="20"/>
  <c r="C49" i="20" s="1"/>
  <c r="K42" i="20"/>
  <c r="K49" i="20" s="1"/>
  <c r="AA42" i="20"/>
  <c r="AA49" i="20" s="1"/>
  <c r="AJ42" i="20"/>
  <c r="AJ49" i="20" s="1"/>
  <c r="G9" i="20"/>
  <c r="AF9" i="20"/>
  <c r="AN9" i="20"/>
  <c r="C9" i="20"/>
  <c r="K9" i="20"/>
  <c r="AA9" i="20"/>
  <c r="AJ9" i="20"/>
  <c r="J28" i="20"/>
  <c r="Z28" i="20"/>
  <c r="AI28" i="20"/>
  <c r="J41" i="20"/>
  <c r="Z41" i="20"/>
  <c r="AI41" i="20"/>
  <c r="H19" i="18"/>
  <c r="H22" i="18" s="1"/>
  <c r="AG19" i="18"/>
  <c r="AG22" i="18" s="1"/>
  <c r="I32" i="50"/>
  <c r="I22" i="50"/>
  <c r="H686" i="3" s="1"/>
  <c r="AH32" i="50"/>
  <c r="AH22" i="50"/>
  <c r="AF16" i="31"/>
  <c r="E7" i="10"/>
  <c r="H8" i="10"/>
  <c r="G197" i="3" s="1"/>
  <c r="M11" i="10"/>
  <c r="AH13" i="10"/>
  <c r="J5" i="7"/>
  <c r="I173" i="3" s="1"/>
  <c r="Z5" i="7"/>
  <c r="Y173" i="3" s="1"/>
  <c r="AJ25" i="7"/>
  <c r="AJ27" i="7" s="1"/>
  <c r="V7" i="6"/>
  <c r="U156" i="3" s="1"/>
  <c r="AJ11" i="6"/>
  <c r="AH15" i="6"/>
  <c r="M49" i="20"/>
  <c r="BB49" i="20"/>
  <c r="E6" i="10"/>
  <c r="I7" i="10"/>
  <c r="AI9" i="10"/>
  <c r="I8" i="10"/>
  <c r="H197" i="3" s="1"/>
  <c r="L5" i="7"/>
  <c r="K173" i="3" s="1"/>
  <c r="AB5" i="7"/>
  <c r="AA173" i="3" s="1"/>
  <c r="AK25" i="7"/>
  <c r="AK27" i="7" s="1"/>
  <c r="BA25" i="7"/>
  <c r="BA27" i="7" s="1"/>
  <c r="Y6" i="7"/>
  <c r="F8" i="7"/>
  <c r="AL19" i="7"/>
  <c r="BB19" i="7"/>
  <c r="AF24" i="7"/>
  <c r="AN24" i="7"/>
  <c r="AB5" i="6"/>
  <c r="AA153" i="3" s="1"/>
  <c r="AK19" i="6"/>
  <c r="AK22" i="6" s="1"/>
  <c r="BA19" i="6"/>
  <c r="BA22" i="6" s="1"/>
  <c r="F42" i="20"/>
  <c r="F49" i="20" s="1"/>
  <c r="AE42" i="20"/>
  <c r="AE49" i="20" s="1"/>
  <c r="AM42" i="20"/>
  <c r="AM49" i="20" s="1"/>
  <c r="BC42" i="20"/>
  <c r="BC49" i="20" s="1"/>
  <c r="J9" i="20"/>
  <c r="Z9" i="20"/>
  <c r="AI9" i="20"/>
  <c r="F17" i="20"/>
  <c r="AE17" i="20"/>
  <c r="BC17" i="20"/>
  <c r="E28" i="20"/>
  <c r="M28" i="20"/>
  <c r="AD28" i="20"/>
  <c r="AL28" i="20"/>
  <c r="BB28" i="20"/>
  <c r="E41" i="20"/>
  <c r="M41" i="20"/>
  <c r="AD41" i="20"/>
  <c r="AL41" i="20"/>
  <c r="BB41" i="20"/>
  <c r="C19" i="18"/>
  <c r="C22" i="18" s="1"/>
  <c r="K19" i="18"/>
  <c r="K22" i="18" s="1"/>
  <c r="AA19" i="18"/>
  <c r="AA22" i="18" s="1"/>
  <c r="AJ19" i="18"/>
  <c r="AJ22" i="18" s="1"/>
  <c r="AK12" i="9"/>
  <c r="BA12" i="9"/>
  <c r="D5" i="10"/>
  <c r="C193" i="3" s="1"/>
  <c r="F6" i="10"/>
  <c r="J7" i="10"/>
  <c r="Z7" i="10"/>
  <c r="M8" i="10"/>
  <c r="L197" i="3" s="1"/>
  <c r="AL9" i="10"/>
  <c r="Z10" i="10"/>
  <c r="AJ13" i="10"/>
  <c r="AD25" i="7"/>
  <c r="AD27" i="7" s="1"/>
  <c r="AL25" i="7"/>
  <c r="AL27" i="7" s="1"/>
  <c r="BB25" i="7"/>
  <c r="BB27" i="7" s="1"/>
  <c r="AH8" i="6"/>
  <c r="BC16" i="31"/>
  <c r="J16" i="31"/>
  <c r="Z16" i="31"/>
  <c r="AI16" i="31"/>
  <c r="E5" i="10"/>
  <c r="D193" i="3" s="1"/>
  <c r="H6" i="10"/>
  <c r="L7" i="10"/>
  <c r="AB7" i="10"/>
  <c r="AM9" i="10"/>
  <c r="BC9" i="10"/>
  <c r="AB10" i="10"/>
  <c r="AN19" i="7"/>
  <c r="AE19" i="6"/>
  <c r="AE22" i="6" s="1"/>
  <c r="AM19" i="6"/>
  <c r="AM22" i="6" s="1"/>
  <c r="BC19" i="6"/>
  <c r="BC22" i="6" s="1"/>
  <c r="AI8" i="6"/>
  <c r="AE11" i="6"/>
  <c r="AM11" i="6"/>
  <c r="BC11" i="6"/>
  <c r="AK15" i="6"/>
  <c r="BA15" i="6"/>
  <c r="H17" i="20"/>
  <c r="AG17" i="20"/>
  <c r="D17" i="20"/>
  <c r="L17" i="20"/>
  <c r="G28" i="20"/>
  <c r="AF28" i="20"/>
  <c r="AN28" i="20"/>
  <c r="G41" i="20"/>
  <c r="AF41" i="20"/>
  <c r="AN41" i="20"/>
  <c r="E19" i="18"/>
  <c r="E22" i="18" s="1"/>
  <c r="M19" i="18"/>
  <c r="M22" i="18" s="1"/>
  <c r="AD19" i="18"/>
  <c r="AD22" i="18" s="1"/>
  <c r="AL19" i="18"/>
  <c r="AL22" i="18" s="1"/>
  <c r="BB19" i="18"/>
  <c r="BB22" i="18" s="1"/>
  <c r="H14" i="18"/>
  <c r="AG14" i="18"/>
  <c r="D18" i="18"/>
  <c r="L18" i="18"/>
  <c r="AB18" i="18"/>
  <c r="AK18" i="18"/>
  <c r="BA18" i="18"/>
  <c r="D23" i="17"/>
  <c r="D27" i="17" s="1"/>
  <c r="L23" i="17"/>
  <c r="L27" i="17" s="1"/>
  <c r="AB23" i="17"/>
  <c r="AB27" i="17" s="1"/>
  <c r="AK23" i="17"/>
  <c r="AK27" i="17" s="1"/>
  <c r="BA23" i="17"/>
  <c r="BA27" i="17" s="1"/>
  <c r="D13" i="17"/>
  <c r="L13" i="17"/>
  <c r="AB13" i="17"/>
  <c r="AK13" i="17"/>
  <c r="BA13" i="17"/>
  <c r="D18" i="17"/>
  <c r="L18" i="17"/>
  <c r="AB18" i="17"/>
  <c r="AK18" i="17"/>
  <c r="BA18" i="17"/>
  <c r="D22" i="17"/>
  <c r="L22" i="17"/>
  <c r="AB22" i="17"/>
  <c r="AK22" i="17"/>
  <c r="BA22" i="17"/>
  <c r="I43" i="54"/>
  <c r="I50" i="54" s="1"/>
  <c r="AH43" i="54"/>
  <c r="AH50" i="54" s="1"/>
  <c r="E9" i="54"/>
  <c r="M9" i="54"/>
  <c r="AD9" i="54"/>
  <c r="AL9" i="54"/>
  <c r="BB9" i="54"/>
  <c r="I17" i="54"/>
  <c r="AH17" i="54"/>
  <c r="M29" i="54"/>
  <c r="AD29" i="54"/>
  <c r="AL29" i="54"/>
  <c r="BB29" i="54"/>
  <c r="E42" i="54"/>
  <c r="M42" i="54"/>
  <c r="AD42" i="54"/>
  <c r="AL42" i="54"/>
  <c r="BB42" i="54"/>
  <c r="AM14" i="18"/>
  <c r="BC14" i="18"/>
  <c r="C14" i="18"/>
  <c r="K14" i="18"/>
  <c r="AA14" i="18"/>
  <c r="AJ14" i="18"/>
  <c r="G18" i="18"/>
  <c r="AF18" i="18"/>
  <c r="AN18" i="18"/>
  <c r="G23" i="17"/>
  <c r="G27" i="17" s="1"/>
  <c r="AF23" i="17"/>
  <c r="AF27" i="17" s="1"/>
  <c r="AN23" i="17"/>
  <c r="AN27" i="17" s="1"/>
  <c r="G13" i="17"/>
  <c r="AF13" i="17"/>
  <c r="AN13" i="17"/>
  <c r="G18" i="17"/>
  <c r="AF18" i="17"/>
  <c r="AN18" i="17"/>
  <c r="G22" i="17"/>
  <c r="AF22" i="17"/>
  <c r="AN22" i="17"/>
  <c r="D43" i="54"/>
  <c r="D50" i="54" s="1"/>
  <c r="L43" i="54"/>
  <c r="L50" i="54" s="1"/>
  <c r="AB43" i="54"/>
  <c r="AB50" i="54" s="1"/>
  <c r="AK43" i="54"/>
  <c r="AK50" i="54" s="1"/>
  <c r="H9" i="54"/>
  <c r="AG9" i="54"/>
  <c r="D17" i="54"/>
  <c r="L17" i="54"/>
  <c r="AB17" i="54"/>
  <c r="AK17" i="54"/>
  <c r="H29" i="54"/>
  <c r="AG29" i="54"/>
  <c r="I18" i="18"/>
  <c r="AH18" i="18"/>
  <c r="E18" i="18"/>
  <c r="M18" i="18"/>
  <c r="AD18" i="18"/>
  <c r="AL18" i="18"/>
  <c r="BB18" i="18"/>
  <c r="I23" i="17"/>
  <c r="I27" i="17" s="1"/>
  <c r="I13" i="17"/>
  <c r="AH13" i="17"/>
  <c r="I18" i="17"/>
  <c r="AH18" i="17"/>
  <c r="F43" i="54"/>
  <c r="F50" i="54" s="1"/>
  <c r="AE43" i="54"/>
  <c r="AE50" i="54" s="1"/>
  <c r="AM43" i="54"/>
  <c r="AM50" i="54" s="1"/>
  <c r="BC43" i="54"/>
  <c r="BC50" i="54" s="1"/>
  <c r="J9" i="54"/>
  <c r="Z9" i="54"/>
  <c r="AI9" i="54"/>
  <c r="F17" i="54"/>
  <c r="AE17" i="54"/>
  <c r="AM17" i="54"/>
  <c r="BC17" i="54"/>
  <c r="J29" i="54"/>
  <c r="Z29" i="54"/>
  <c r="AI29" i="54"/>
  <c r="J42" i="54"/>
  <c r="Z42" i="54"/>
  <c r="AI42" i="54"/>
  <c r="H6" i="50"/>
  <c r="AJ6" i="50"/>
  <c r="BC19" i="18"/>
  <c r="BC22" i="18" s="1"/>
  <c r="J18" i="18"/>
  <c r="Z18" i="18"/>
  <c r="AI18" i="18"/>
  <c r="F18" i="18"/>
  <c r="AE18" i="18"/>
  <c r="AM18" i="18"/>
  <c r="BC18" i="18"/>
  <c r="J13" i="17"/>
  <c r="Z13" i="17"/>
  <c r="AI13" i="17"/>
  <c r="J18" i="17"/>
  <c r="Z18" i="17"/>
  <c r="AI18" i="17"/>
  <c r="G43" i="54"/>
  <c r="G50" i="54" s="1"/>
  <c r="AF43" i="54"/>
  <c r="AF50" i="54" s="1"/>
  <c r="AN43" i="54"/>
  <c r="AN50" i="54" s="1"/>
  <c r="C9" i="54"/>
  <c r="K9" i="54"/>
  <c r="AA9" i="54"/>
  <c r="AJ9" i="54"/>
  <c r="G17" i="54"/>
  <c r="AF17" i="54"/>
  <c r="AN17" i="54"/>
  <c r="C29" i="54"/>
  <c r="AA29" i="54"/>
  <c r="AJ29" i="54"/>
  <c r="C42" i="54"/>
  <c r="K42" i="54"/>
  <c r="AA42" i="54"/>
  <c r="AJ42" i="54"/>
  <c r="F8" i="50"/>
  <c r="F16" i="50" s="1"/>
  <c r="AE8" i="50"/>
  <c r="AE16" i="50" s="1"/>
  <c r="AM8" i="50"/>
  <c r="AM16" i="50" s="1"/>
  <c r="BC8" i="50"/>
  <c r="K228" i="3"/>
  <c r="L228" i="3" s="1"/>
  <c r="M228" i="3" s="1"/>
  <c r="F9" i="15"/>
  <c r="F11" i="15"/>
  <c r="I17" i="15"/>
  <c r="I34" i="15"/>
  <c r="M59" i="15"/>
  <c r="E45" i="15"/>
  <c r="I56" i="15"/>
  <c r="Z11" i="15"/>
  <c r="AA15" i="15"/>
  <c r="AH48" i="15"/>
  <c r="AA71" i="15"/>
  <c r="K71" i="15"/>
  <c r="C71" i="15"/>
  <c r="G70" i="15"/>
  <c r="AA69" i="15"/>
  <c r="K69" i="15"/>
  <c r="C69" i="15"/>
  <c r="G68" i="15"/>
  <c r="AA67" i="15"/>
  <c r="K67" i="15"/>
  <c r="C67" i="15"/>
  <c r="G66" i="15"/>
  <c r="AA65" i="15"/>
  <c r="K65" i="15"/>
  <c r="C65" i="15"/>
  <c r="G64" i="15"/>
  <c r="AA63" i="15"/>
  <c r="Z659" i="3" s="1"/>
  <c r="K63" i="15"/>
  <c r="J659" i="3" s="1"/>
  <c r="C63" i="15"/>
  <c r="B659" i="3" s="1"/>
  <c r="G60" i="15"/>
  <c r="AA59" i="15"/>
  <c r="K59" i="15"/>
  <c r="C59" i="15"/>
  <c r="W58" i="15"/>
  <c r="G58" i="15"/>
  <c r="AA57" i="15"/>
  <c r="K57" i="15"/>
  <c r="C57" i="15"/>
  <c r="G56" i="15"/>
  <c r="AA55" i="15"/>
  <c r="K55" i="15"/>
  <c r="C55" i="15"/>
  <c r="G54" i="15"/>
  <c r="AA53" i="15"/>
  <c r="K53" i="15"/>
  <c r="C53" i="15"/>
  <c r="G52" i="15"/>
  <c r="AA51" i="15"/>
  <c r="K51" i="15"/>
  <c r="C51" i="15"/>
  <c r="G50" i="15"/>
  <c r="AA49" i="15"/>
  <c r="Z663" i="3" s="1"/>
  <c r="K49" i="15"/>
  <c r="J663" i="3" s="1"/>
  <c r="C49" i="15"/>
  <c r="B663" i="3" s="1"/>
  <c r="AA47" i="15"/>
  <c r="K47" i="15"/>
  <c r="C47" i="15"/>
  <c r="G46" i="15"/>
  <c r="AA45" i="15"/>
  <c r="K45" i="15"/>
  <c r="C45" i="15"/>
  <c r="G44" i="15"/>
  <c r="AA43" i="15"/>
  <c r="K43" i="15"/>
  <c r="C43" i="15"/>
  <c r="G42" i="15"/>
  <c r="AA41" i="15"/>
  <c r="K41" i="15"/>
  <c r="C41" i="15"/>
  <c r="G40" i="15"/>
  <c r="AA39" i="15"/>
  <c r="Z658" i="3" s="1"/>
  <c r="K39" i="15"/>
  <c r="J658" i="3" s="1"/>
  <c r="C39" i="15"/>
  <c r="B658" i="3" s="1"/>
  <c r="AA37" i="15"/>
  <c r="Z666" i="3" s="1"/>
  <c r="K37" i="15"/>
  <c r="J666" i="3" s="1"/>
  <c r="C37" i="15"/>
  <c r="B666" i="3" s="1"/>
  <c r="G36" i="15"/>
  <c r="AA35" i="15"/>
  <c r="Z664" i="3" s="1"/>
  <c r="K35" i="15"/>
  <c r="J664" i="3" s="1"/>
  <c r="C35" i="15"/>
  <c r="B664" i="3" s="1"/>
  <c r="G34" i="15"/>
  <c r="AA33" i="15"/>
  <c r="K33" i="15"/>
  <c r="C33" i="15"/>
  <c r="G32" i="15"/>
  <c r="AA31" i="15"/>
  <c r="Z662" i="3" s="1"/>
  <c r="K31" i="15"/>
  <c r="J662" i="3" s="1"/>
  <c r="C31" i="15"/>
  <c r="B662" i="3" s="1"/>
  <c r="G30" i="15"/>
  <c r="F661" i="3" s="1"/>
  <c r="AA29" i="15"/>
  <c r="Z660" i="3" s="1"/>
  <c r="K29" i="15"/>
  <c r="J660" i="3" s="1"/>
  <c r="C29" i="15"/>
  <c r="B660" i="3" s="1"/>
  <c r="G28" i="15"/>
  <c r="AA27" i="15"/>
  <c r="K27" i="15"/>
  <c r="C27" i="15"/>
  <c r="G26" i="15"/>
  <c r="G24" i="15"/>
  <c r="AA23" i="15"/>
  <c r="K23" i="15"/>
  <c r="C23" i="15"/>
  <c r="G22" i="15"/>
  <c r="AA21" i="15"/>
  <c r="K21" i="15"/>
  <c r="C21" i="15"/>
  <c r="G20" i="15"/>
  <c r="F665" i="3" s="1"/>
  <c r="AA19" i="15"/>
  <c r="K19" i="15"/>
  <c r="C19" i="15"/>
  <c r="Z71" i="15"/>
  <c r="J71" i="15"/>
  <c r="F70" i="15"/>
  <c r="Z69" i="15"/>
  <c r="J69" i="15"/>
  <c r="F68" i="15"/>
  <c r="Z67" i="15"/>
  <c r="J67" i="15"/>
  <c r="F66" i="15"/>
  <c r="Z65" i="15"/>
  <c r="J65" i="15"/>
  <c r="F64" i="15"/>
  <c r="Z63" i="15"/>
  <c r="Y659" i="3" s="1"/>
  <c r="J63" i="15"/>
  <c r="I659" i="3" s="1"/>
  <c r="F60" i="15"/>
  <c r="Z59" i="15"/>
  <c r="J59" i="15"/>
  <c r="F58" i="15"/>
  <c r="Z57" i="15"/>
  <c r="J57" i="15"/>
  <c r="F56" i="15"/>
  <c r="Z55" i="15"/>
  <c r="J55" i="15"/>
  <c r="F54" i="15"/>
  <c r="Z53" i="15"/>
  <c r="J53" i="15"/>
  <c r="F52" i="15"/>
  <c r="Z51" i="15"/>
  <c r="J51" i="15"/>
  <c r="F50" i="15"/>
  <c r="Z49" i="15"/>
  <c r="Y663" i="3" s="1"/>
  <c r="J49" i="15"/>
  <c r="I663" i="3" s="1"/>
  <c r="Z47" i="15"/>
  <c r="J47" i="15"/>
  <c r="F46" i="15"/>
  <c r="Z45" i="15"/>
  <c r="J45" i="15"/>
  <c r="F44" i="15"/>
  <c r="Z43" i="15"/>
  <c r="J43" i="15"/>
  <c r="F42" i="15"/>
  <c r="Z41" i="15"/>
  <c r="J41" i="15"/>
  <c r="F40" i="15"/>
  <c r="Z39" i="15"/>
  <c r="Y658" i="3" s="1"/>
  <c r="J39" i="15"/>
  <c r="I658" i="3" s="1"/>
  <c r="Z37" i="15"/>
  <c r="Y666" i="3" s="1"/>
  <c r="J37" i="15"/>
  <c r="I666" i="3" s="1"/>
  <c r="F36" i="15"/>
  <c r="Z35" i="15"/>
  <c r="Y664" i="3" s="1"/>
  <c r="J35" i="15"/>
  <c r="I664" i="3" s="1"/>
  <c r="F34" i="15"/>
  <c r="Z33" i="15"/>
  <c r="J33" i="15"/>
  <c r="F32" i="15"/>
  <c r="Z31" i="15"/>
  <c r="Y662" i="3" s="1"/>
  <c r="J31" i="15"/>
  <c r="I662" i="3" s="1"/>
  <c r="F30" i="15"/>
  <c r="E661" i="3" s="1"/>
  <c r="Z29" i="15"/>
  <c r="Y660" i="3" s="1"/>
  <c r="J29" i="15"/>
  <c r="I660" i="3" s="1"/>
  <c r="F28" i="15"/>
  <c r="Z27" i="15"/>
  <c r="J27" i="15"/>
  <c r="F26" i="15"/>
  <c r="F24" i="15"/>
  <c r="Z23" i="15"/>
  <c r="J23" i="15"/>
  <c r="F22" i="15"/>
  <c r="Z21" i="15"/>
  <c r="J21" i="15"/>
  <c r="F20" i="15"/>
  <c r="E665" i="3" s="1"/>
  <c r="Z19" i="15"/>
  <c r="J19" i="15"/>
  <c r="F18" i="15"/>
  <c r="Z17" i="15"/>
  <c r="J17" i="15"/>
  <c r="Z15" i="15"/>
  <c r="J15" i="15"/>
  <c r="F14" i="15"/>
  <c r="Z13" i="15"/>
  <c r="J13" i="15"/>
  <c r="I71" i="15"/>
  <c r="M70" i="15"/>
  <c r="E70" i="15"/>
  <c r="I69" i="15"/>
  <c r="M68" i="15"/>
  <c r="E68" i="15"/>
  <c r="I67" i="15"/>
  <c r="M66" i="15"/>
  <c r="E66" i="15"/>
  <c r="Y65" i="15"/>
  <c r="I65" i="15"/>
  <c r="M64" i="15"/>
  <c r="E64" i="15"/>
  <c r="I63" i="15"/>
  <c r="H659" i="3" s="1"/>
  <c r="M60" i="15"/>
  <c r="E60" i="15"/>
  <c r="I59" i="15"/>
  <c r="M58" i="15"/>
  <c r="E58" i="15"/>
  <c r="I57" i="15"/>
  <c r="M56" i="15"/>
  <c r="E56" i="15"/>
  <c r="I55" i="15"/>
  <c r="M54" i="15"/>
  <c r="E54" i="15"/>
  <c r="I53" i="15"/>
  <c r="M52" i="15"/>
  <c r="E52" i="15"/>
  <c r="I51" i="15"/>
  <c r="M50" i="15"/>
  <c r="E50" i="15"/>
  <c r="I49" i="15"/>
  <c r="H663" i="3" s="1"/>
  <c r="I47" i="15"/>
  <c r="M46" i="15"/>
  <c r="E46" i="15"/>
  <c r="I45" i="15"/>
  <c r="M44" i="15"/>
  <c r="E44" i="15"/>
  <c r="I43" i="15"/>
  <c r="M42" i="15"/>
  <c r="E42" i="15"/>
  <c r="I41" i="15"/>
  <c r="M40" i="15"/>
  <c r="E40" i="15"/>
  <c r="I39" i="15"/>
  <c r="H658" i="3" s="1"/>
  <c r="I37" i="15"/>
  <c r="H666" i="3" s="1"/>
  <c r="M36" i="15"/>
  <c r="E36" i="15"/>
  <c r="I35" i="15"/>
  <c r="H664" i="3" s="1"/>
  <c r="M34" i="15"/>
  <c r="E34" i="15"/>
  <c r="I33" i="15"/>
  <c r="M32" i="15"/>
  <c r="E32" i="15"/>
  <c r="I31" i="15"/>
  <c r="H662" i="3" s="1"/>
  <c r="M30" i="15"/>
  <c r="L661" i="3" s="1"/>
  <c r="E30" i="15"/>
  <c r="D661" i="3" s="1"/>
  <c r="I29" i="15"/>
  <c r="H660" i="3" s="1"/>
  <c r="M28" i="15"/>
  <c r="E28" i="15"/>
  <c r="I27" i="15"/>
  <c r="M26" i="15"/>
  <c r="E26" i="15"/>
  <c r="M24" i="15"/>
  <c r="E24" i="15"/>
  <c r="I23" i="15"/>
  <c r="M22" i="15"/>
  <c r="E22" i="15"/>
  <c r="I21" i="15"/>
  <c r="M20" i="15"/>
  <c r="L665" i="3" s="1"/>
  <c r="E20" i="15"/>
  <c r="D665" i="3" s="1"/>
  <c r="I19" i="15"/>
  <c r="H71" i="15"/>
  <c r="AB70" i="15"/>
  <c r="L70" i="15"/>
  <c r="D70" i="15"/>
  <c r="H69" i="15"/>
  <c r="AB68" i="15"/>
  <c r="L68" i="15"/>
  <c r="D68" i="15"/>
  <c r="H67" i="15"/>
  <c r="AB66" i="15"/>
  <c r="L66" i="15"/>
  <c r="D66" i="15"/>
  <c r="X65" i="15"/>
  <c r="H65" i="15"/>
  <c r="AB64" i="15"/>
  <c r="L64" i="15"/>
  <c r="D64" i="15"/>
  <c r="H63" i="15"/>
  <c r="G659" i="3" s="1"/>
  <c r="AB60" i="15"/>
  <c r="L60" i="15"/>
  <c r="D60" i="15"/>
  <c r="H59" i="15"/>
  <c r="AB58" i="15"/>
  <c r="L58" i="15"/>
  <c r="D58" i="15"/>
  <c r="H57" i="15"/>
  <c r="AB56" i="15"/>
  <c r="L56" i="15"/>
  <c r="D56" i="15"/>
  <c r="H55" i="15"/>
  <c r="AB54" i="15"/>
  <c r="L54" i="15"/>
  <c r="D54" i="15"/>
  <c r="H53" i="15"/>
  <c r="AB52" i="15"/>
  <c r="L52" i="15"/>
  <c r="D52" i="15"/>
  <c r="H51" i="15"/>
  <c r="AB50" i="15"/>
  <c r="L50" i="15"/>
  <c r="D50" i="15"/>
  <c r="H49" i="15"/>
  <c r="G663" i="3" s="1"/>
  <c r="H47" i="15"/>
  <c r="AB46" i="15"/>
  <c r="L46" i="15"/>
  <c r="D46" i="15"/>
  <c r="H45" i="15"/>
  <c r="AB44" i="15"/>
  <c r="L44" i="15"/>
  <c r="D44" i="15"/>
  <c r="H43" i="15"/>
  <c r="AB42" i="15"/>
  <c r="L42" i="15"/>
  <c r="D42" i="15"/>
  <c r="H41" i="15"/>
  <c r="AB40" i="15"/>
  <c r="L40" i="15"/>
  <c r="D40" i="15"/>
  <c r="H39" i="15"/>
  <c r="G658" i="3" s="1"/>
  <c r="H37" i="15"/>
  <c r="G666" i="3" s="1"/>
  <c r="AB36" i="15"/>
  <c r="L36" i="15"/>
  <c r="D36" i="15"/>
  <c r="H35" i="15"/>
  <c r="G664" i="3" s="1"/>
  <c r="AB34" i="15"/>
  <c r="L34" i="15"/>
  <c r="D34" i="15"/>
  <c r="H33" i="15"/>
  <c r="AB32" i="15"/>
  <c r="L32" i="15"/>
  <c r="D32" i="15"/>
  <c r="H31" i="15"/>
  <c r="G662" i="3" s="1"/>
  <c r="AB30" i="15"/>
  <c r="AA661" i="3" s="1"/>
  <c r="L30" i="15"/>
  <c r="K661" i="3" s="1"/>
  <c r="D30" i="15"/>
  <c r="C661" i="3" s="1"/>
  <c r="G71" i="15"/>
  <c r="AA70" i="15"/>
  <c r="K70" i="15"/>
  <c r="C70" i="15"/>
  <c r="G69" i="15"/>
  <c r="AA68" i="15"/>
  <c r="K68" i="15"/>
  <c r="C68" i="15"/>
  <c r="G67" i="15"/>
  <c r="AA66" i="15"/>
  <c r="K66" i="15"/>
  <c r="C66" i="15"/>
  <c r="W65" i="15"/>
  <c r="G65" i="15"/>
  <c r="AA64" i="15"/>
  <c r="K64" i="15"/>
  <c r="C64" i="15"/>
  <c r="G63" i="15"/>
  <c r="F659" i="3" s="1"/>
  <c r="AA60" i="15"/>
  <c r="K60" i="15"/>
  <c r="C60" i="15"/>
  <c r="G59" i="15"/>
  <c r="AA58" i="15"/>
  <c r="K58" i="15"/>
  <c r="C58" i="15"/>
  <c r="G57" i="15"/>
  <c r="AA56" i="15"/>
  <c r="K56" i="15"/>
  <c r="C56" i="15"/>
  <c r="G55" i="15"/>
  <c r="AA54" i="15"/>
  <c r="K54" i="15"/>
  <c r="C54" i="15"/>
  <c r="G53" i="15"/>
  <c r="AA52" i="15"/>
  <c r="K52" i="15"/>
  <c r="C52" i="15"/>
  <c r="G51" i="15"/>
  <c r="AA50" i="15"/>
  <c r="K50" i="15"/>
  <c r="C50" i="15"/>
  <c r="G49" i="15"/>
  <c r="F663" i="3" s="1"/>
  <c r="G47" i="15"/>
  <c r="AA46" i="15"/>
  <c r="K46" i="15"/>
  <c r="C46" i="15"/>
  <c r="G45" i="15"/>
  <c r="AA44" i="15"/>
  <c r="K44" i="15"/>
  <c r="C44" i="15"/>
  <c r="G43" i="15"/>
  <c r="AA42" i="15"/>
  <c r="K42" i="15"/>
  <c r="C42" i="15"/>
  <c r="G41" i="15"/>
  <c r="AA40" i="15"/>
  <c r="K40" i="15"/>
  <c r="C40" i="15"/>
  <c r="G39" i="15"/>
  <c r="F658" i="3" s="1"/>
  <c r="G37" i="15"/>
  <c r="F666" i="3" s="1"/>
  <c r="AA36" i="15"/>
  <c r="K36" i="15"/>
  <c r="C36" i="15"/>
  <c r="G35" i="15"/>
  <c r="F664" i="3" s="1"/>
  <c r="AA34" i="15"/>
  <c r="K34" i="15"/>
  <c r="C34" i="15"/>
  <c r="G33" i="15"/>
  <c r="AA32" i="15"/>
  <c r="K32" i="15"/>
  <c r="C32" i="15"/>
  <c r="G31" i="15"/>
  <c r="F662" i="3" s="1"/>
  <c r="AA30" i="15"/>
  <c r="Z661" i="3" s="1"/>
  <c r="K30" i="15"/>
  <c r="J661" i="3" s="1"/>
  <c r="C30" i="15"/>
  <c r="B661" i="3" s="1"/>
  <c r="G29" i="15"/>
  <c r="F660" i="3" s="1"/>
  <c r="AA28" i="15"/>
  <c r="K28" i="15"/>
  <c r="C28" i="15"/>
  <c r="G27" i="15"/>
  <c r="AA26" i="15"/>
  <c r="K26" i="15"/>
  <c r="C26" i="15"/>
  <c r="AA24" i="15"/>
  <c r="K24" i="15"/>
  <c r="C24" i="15"/>
  <c r="G23" i="15"/>
  <c r="AA22" i="15"/>
  <c r="K22" i="15"/>
  <c r="C22" i="15"/>
  <c r="G21" i="15"/>
  <c r="AA20" i="15"/>
  <c r="Z665" i="3" s="1"/>
  <c r="K20" i="15"/>
  <c r="J665" i="3" s="1"/>
  <c r="C20" i="15"/>
  <c r="B665" i="3" s="1"/>
  <c r="G19" i="15"/>
  <c r="AA18" i="15"/>
  <c r="K18" i="15"/>
  <c r="C18" i="15"/>
  <c r="G17" i="15"/>
  <c r="G15" i="15"/>
  <c r="AA14" i="15"/>
  <c r="K14" i="15"/>
  <c r="C14" i="15"/>
  <c r="G13" i="15"/>
  <c r="AA12" i="15"/>
  <c r="K12" i="15"/>
  <c r="C12" i="15"/>
  <c r="F71" i="15"/>
  <c r="Z70" i="15"/>
  <c r="J70" i="15"/>
  <c r="F69" i="15"/>
  <c r="Z68" i="15"/>
  <c r="J68" i="15"/>
  <c r="F67" i="15"/>
  <c r="Z66" i="15"/>
  <c r="J66" i="15"/>
  <c r="F65" i="15"/>
  <c r="Z64" i="15"/>
  <c r="J64" i="15"/>
  <c r="F63" i="15"/>
  <c r="E659" i="3" s="1"/>
  <c r="Z60" i="15"/>
  <c r="J60" i="15"/>
  <c r="F59" i="15"/>
  <c r="Z58" i="15"/>
  <c r="J58" i="15"/>
  <c r="F57" i="15"/>
  <c r="Z56" i="15"/>
  <c r="J56" i="15"/>
  <c r="F55" i="15"/>
  <c r="Z54" i="15"/>
  <c r="J54" i="15"/>
  <c r="F53" i="15"/>
  <c r="Z52" i="15"/>
  <c r="J52" i="15"/>
  <c r="F51" i="15"/>
  <c r="Z50" i="15"/>
  <c r="J50" i="15"/>
  <c r="F49" i="15"/>
  <c r="E663" i="3" s="1"/>
  <c r="F47" i="15"/>
  <c r="Z46" i="15"/>
  <c r="J46" i="15"/>
  <c r="F45" i="15"/>
  <c r="Z44" i="15"/>
  <c r="J44" i="15"/>
  <c r="F43" i="15"/>
  <c r="Z42" i="15"/>
  <c r="J42" i="15"/>
  <c r="F41" i="15"/>
  <c r="Z40" i="15"/>
  <c r="J40" i="15"/>
  <c r="F39" i="15"/>
  <c r="E658" i="3" s="1"/>
  <c r="F37" i="15"/>
  <c r="E666" i="3" s="1"/>
  <c r="Z36" i="15"/>
  <c r="J36" i="15"/>
  <c r="V35" i="15"/>
  <c r="U664" i="3" s="1"/>
  <c r="F35" i="15"/>
  <c r="E664" i="3" s="1"/>
  <c r="Z34" i="15"/>
  <c r="J34" i="15"/>
  <c r="F33" i="15"/>
  <c r="Z32" i="15"/>
  <c r="J32" i="15"/>
  <c r="F31" i="15"/>
  <c r="E662" i="3" s="1"/>
  <c r="Z30" i="15"/>
  <c r="Y661" i="3" s="1"/>
  <c r="J30" i="15"/>
  <c r="I661" i="3" s="1"/>
  <c r="F29" i="15"/>
  <c r="E660" i="3" s="1"/>
  <c r="Z28" i="15"/>
  <c r="J28" i="15"/>
  <c r="F27" i="15"/>
  <c r="Z26" i="15"/>
  <c r="J26" i="15"/>
  <c r="Z24" i="15"/>
  <c r="J24" i="15"/>
  <c r="F23" i="15"/>
  <c r="Z22" i="15"/>
  <c r="J22" i="15"/>
  <c r="F21" i="15"/>
  <c r="Z20" i="15"/>
  <c r="Y665" i="3" s="1"/>
  <c r="J20" i="15"/>
  <c r="I665" i="3" s="1"/>
  <c r="F19" i="15"/>
  <c r="Z18" i="15"/>
  <c r="J18" i="15"/>
  <c r="F17" i="15"/>
  <c r="F15" i="15"/>
  <c r="Z14" i="15"/>
  <c r="J14" i="15"/>
  <c r="F13" i="15"/>
  <c r="Z12" i="15"/>
  <c r="AB71" i="15"/>
  <c r="L71" i="15"/>
  <c r="D71" i="15"/>
  <c r="H70" i="15"/>
  <c r="AB69" i="15"/>
  <c r="L69" i="15"/>
  <c r="D69" i="15"/>
  <c r="H68" i="15"/>
  <c r="AB67" i="15"/>
  <c r="L67" i="15"/>
  <c r="D67" i="15"/>
  <c r="H66" i="15"/>
  <c r="AB65" i="15"/>
  <c r="L65" i="15"/>
  <c r="D65" i="15"/>
  <c r="H64" i="15"/>
  <c r="AB63" i="15"/>
  <c r="AA659" i="3" s="1"/>
  <c r="L63" i="15"/>
  <c r="K659" i="3" s="1"/>
  <c r="D63" i="15"/>
  <c r="C659" i="3" s="1"/>
  <c r="H60" i="15"/>
  <c r="AB59" i="15"/>
  <c r="L59" i="15"/>
  <c r="D59" i="15"/>
  <c r="X58" i="15"/>
  <c r="H58" i="15"/>
  <c r="AB57" i="15"/>
  <c r="L57" i="15"/>
  <c r="D57" i="15"/>
  <c r="H56" i="15"/>
  <c r="AB55" i="15"/>
  <c r="L55" i="15"/>
  <c r="D55" i="15"/>
  <c r="H54" i="15"/>
  <c r="AB53" i="15"/>
  <c r="L53" i="15"/>
  <c r="D53" i="15"/>
  <c r="H52" i="15"/>
  <c r="AB51" i="15"/>
  <c r="L51" i="15"/>
  <c r="D51" i="15"/>
  <c r="H50" i="15"/>
  <c r="AB49" i="15"/>
  <c r="AA663" i="3" s="1"/>
  <c r="L49" i="15"/>
  <c r="K663" i="3" s="1"/>
  <c r="D49" i="15"/>
  <c r="C663" i="3" s="1"/>
  <c r="AB47" i="15"/>
  <c r="L47" i="15"/>
  <c r="D47" i="15"/>
  <c r="H46" i="15"/>
  <c r="AB45" i="15"/>
  <c r="L45" i="15"/>
  <c r="D45" i="15"/>
  <c r="H44" i="15"/>
  <c r="AB43" i="15"/>
  <c r="L43" i="15"/>
  <c r="D43" i="15"/>
  <c r="H42" i="15"/>
  <c r="AB41" i="15"/>
  <c r="L41" i="15"/>
  <c r="D41" i="15"/>
  <c r="H40" i="15"/>
  <c r="AB39" i="15"/>
  <c r="AA658" i="3" s="1"/>
  <c r="L39" i="15"/>
  <c r="K658" i="3" s="1"/>
  <c r="D39" i="15"/>
  <c r="C658" i="3" s="1"/>
  <c r="AB37" i="15"/>
  <c r="AA666" i="3" s="1"/>
  <c r="L37" i="15"/>
  <c r="K666" i="3" s="1"/>
  <c r="D37" i="15"/>
  <c r="C666" i="3" s="1"/>
  <c r="H36" i="15"/>
  <c r="AB35" i="15"/>
  <c r="AA664" i="3" s="1"/>
  <c r="L35" i="15"/>
  <c r="K664" i="3" s="1"/>
  <c r="D35" i="15"/>
  <c r="C664" i="3" s="1"/>
  <c r="H34" i="15"/>
  <c r="AB33" i="15"/>
  <c r="L33" i="15"/>
  <c r="D33" i="15"/>
  <c r="H32" i="15"/>
  <c r="AB31" i="15"/>
  <c r="AA662" i="3" s="1"/>
  <c r="L31" i="15"/>
  <c r="K662" i="3" s="1"/>
  <c r="D31" i="15"/>
  <c r="C662" i="3" s="1"/>
  <c r="H30" i="15"/>
  <c r="G661" i="3" s="1"/>
  <c r="AB29" i="15"/>
  <c r="AA660" i="3" s="1"/>
  <c r="L29" i="15"/>
  <c r="K660" i="3" s="1"/>
  <c r="D29" i="15"/>
  <c r="C660" i="3" s="1"/>
  <c r="H28" i="15"/>
  <c r="AB27" i="15"/>
  <c r="L27" i="15"/>
  <c r="D27" i="15"/>
  <c r="H26" i="15"/>
  <c r="H24" i="15"/>
  <c r="AB23" i="15"/>
  <c r="L23" i="15"/>
  <c r="D23" i="15"/>
  <c r="H22" i="15"/>
  <c r="AB21" i="15"/>
  <c r="L21" i="15"/>
  <c r="D21" i="15"/>
  <c r="H20" i="15"/>
  <c r="G665" i="3" s="1"/>
  <c r="AB19" i="15"/>
  <c r="L19" i="15"/>
  <c r="D19" i="15"/>
  <c r="H18" i="15"/>
  <c r="AB17" i="15"/>
  <c r="L17" i="15"/>
  <c r="D17" i="15"/>
  <c r="AB15" i="15"/>
  <c r="L15" i="15"/>
  <c r="D15" i="15"/>
  <c r="H14" i="15"/>
  <c r="AB13" i="15"/>
  <c r="L13" i="15"/>
  <c r="D13" i="15"/>
  <c r="H12" i="15"/>
  <c r="AB11" i="15"/>
  <c r="L11" i="15"/>
  <c r="E71" i="15"/>
  <c r="E63" i="15"/>
  <c r="D659" i="3" s="1"/>
  <c r="M57" i="15"/>
  <c r="I54" i="15"/>
  <c r="M49" i="15"/>
  <c r="L663" i="3" s="1"/>
  <c r="E43" i="15"/>
  <c r="M35" i="15"/>
  <c r="L664" i="3" s="1"/>
  <c r="I32" i="15"/>
  <c r="M29" i="15"/>
  <c r="L660" i="3" s="1"/>
  <c r="L24" i="15"/>
  <c r="M23" i="15"/>
  <c r="G18" i="15"/>
  <c r="E17" i="15"/>
  <c r="H15" i="15"/>
  <c r="E14" i="15"/>
  <c r="C13" i="15"/>
  <c r="F12" i="15"/>
  <c r="M11" i="15"/>
  <c r="D11" i="15"/>
  <c r="H10" i="15"/>
  <c r="AB9" i="15"/>
  <c r="L9" i="15"/>
  <c r="D9" i="15"/>
  <c r="H8" i="15"/>
  <c r="AB7" i="15"/>
  <c r="L7" i="15"/>
  <c r="D7" i="15"/>
  <c r="H6" i="15"/>
  <c r="AB5" i="15"/>
  <c r="AA656" i="3" s="1"/>
  <c r="L5" i="15"/>
  <c r="K656" i="3" s="1"/>
  <c r="D5" i="15"/>
  <c r="C656" i="3" s="1"/>
  <c r="M69" i="15"/>
  <c r="I66" i="15"/>
  <c r="E57" i="15"/>
  <c r="E49" i="15"/>
  <c r="D663" i="3" s="1"/>
  <c r="I46" i="15"/>
  <c r="M41" i="15"/>
  <c r="E35" i="15"/>
  <c r="D664" i="3" s="1"/>
  <c r="H29" i="15"/>
  <c r="G660" i="3" s="1"/>
  <c r="L28" i="15"/>
  <c r="M27" i="15"/>
  <c r="I24" i="15"/>
  <c r="H23" i="15"/>
  <c r="L22" i="15"/>
  <c r="M21" i="15"/>
  <c r="E18" i="15"/>
  <c r="C17" i="15"/>
  <c r="E15" i="15"/>
  <c r="D14" i="15"/>
  <c r="E12" i="15"/>
  <c r="K11" i="15"/>
  <c r="C11" i="15"/>
  <c r="G10" i="15"/>
  <c r="AA9" i="15"/>
  <c r="K9" i="15"/>
  <c r="C9" i="15"/>
  <c r="G8" i="15"/>
  <c r="AA7" i="15"/>
  <c r="K7" i="15"/>
  <c r="C7" i="15"/>
  <c r="G6" i="15"/>
  <c r="AA5" i="15"/>
  <c r="Z656" i="3" s="1"/>
  <c r="K5" i="15"/>
  <c r="J656" i="3" s="1"/>
  <c r="C5" i="15"/>
  <c r="B656" i="3" s="1"/>
  <c r="E69" i="15"/>
  <c r="I60" i="15"/>
  <c r="Y58" i="15"/>
  <c r="M55" i="15"/>
  <c r="I52" i="15"/>
  <c r="E41" i="15"/>
  <c r="M33" i="15"/>
  <c r="I30" i="15"/>
  <c r="H661" i="3" s="1"/>
  <c r="E29" i="15"/>
  <c r="D660" i="3" s="1"/>
  <c r="I28" i="15"/>
  <c r="H27" i="15"/>
  <c r="L26" i="15"/>
  <c r="D24" i="15"/>
  <c r="E23" i="15"/>
  <c r="I22" i="15"/>
  <c r="H21" i="15"/>
  <c r="L20" i="15"/>
  <c r="K665" i="3" s="1"/>
  <c r="M19" i="15"/>
  <c r="D18" i="15"/>
  <c r="C15" i="15"/>
  <c r="D12" i="15"/>
  <c r="J11" i="15"/>
  <c r="F10" i="15"/>
  <c r="Z9" i="15"/>
  <c r="J9" i="15"/>
  <c r="F8" i="15"/>
  <c r="Z7" i="15"/>
  <c r="J7" i="15"/>
  <c r="F6" i="15"/>
  <c r="Z5" i="15"/>
  <c r="Y656" i="3" s="1"/>
  <c r="J5" i="15"/>
  <c r="I656" i="3" s="1"/>
  <c r="M67" i="15"/>
  <c r="I64" i="15"/>
  <c r="E55" i="15"/>
  <c r="M47" i="15"/>
  <c r="I44" i="15"/>
  <c r="M39" i="15"/>
  <c r="L658" i="3" s="1"/>
  <c r="E33" i="15"/>
  <c r="D28" i="15"/>
  <c r="E27" i="15"/>
  <c r="I26" i="15"/>
  <c r="D22" i="15"/>
  <c r="E21" i="15"/>
  <c r="I20" i="15"/>
  <c r="H665" i="3" s="1"/>
  <c r="H19" i="15"/>
  <c r="M13" i="15"/>
  <c r="AB12" i="15"/>
  <c r="M12" i="15"/>
  <c r="I11" i="15"/>
  <c r="M10" i="15"/>
  <c r="E10" i="15"/>
  <c r="I9" i="15"/>
  <c r="M8" i="15"/>
  <c r="E8" i="15"/>
  <c r="I7" i="15"/>
  <c r="M6" i="15"/>
  <c r="E6" i="15"/>
  <c r="I5" i="15"/>
  <c r="H656" i="3" s="1"/>
  <c r="E67" i="15"/>
  <c r="I58" i="15"/>
  <c r="M53" i="15"/>
  <c r="I50" i="15"/>
  <c r="E47" i="15"/>
  <c r="E39" i="15"/>
  <c r="D658" i="3" s="1"/>
  <c r="I36" i="15"/>
  <c r="M31" i="15"/>
  <c r="L662" i="3" s="1"/>
  <c r="D26" i="15"/>
  <c r="AB24" i="15"/>
  <c r="D20" i="15"/>
  <c r="C665" i="3" s="1"/>
  <c r="E19" i="15"/>
  <c r="M17" i="15"/>
  <c r="M14" i="15"/>
  <c r="AA13" i="15"/>
  <c r="K13" i="15"/>
  <c r="L12" i="15"/>
  <c r="H11" i="15"/>
  <c r="AB10" i="15"/>
  <c r="L10" i="15"/>
  <c r="D10" i="15"/>
  <c r="H9" i="15"/>
  <c r="AB8" i="15"/>
  <c r="L8" i="15"/>
  <c r="D8" i="15"/>
  <c r="H7" i="15"/>
  <c r="AB6" i="15"/>
  <c r="L6" i="15"/>
  <c r="D6" i="15"/>
  <c r="H5" i="15"/>
  <c r="G656" i="3" s="1"/>
  <c r="I70" i="15"/>
  <c r="M65" i="15"/>
  <c r="E53" i="15"/>
  <c r="M45" i="15"/>
  <c r="I42" i="15"/>
  <c r="E31" i="15"/>
  <c r="D662" i="3" s="1"/>
  <c r="AB28" i="15"/>
  <c r="AB22" i="15"/>
  <c r="M18" i="15"/>
  <c r="AA17" i="15"/>
  <c r="K17" i="15"/>
  <c r="M15" i="15"/>
  <c r="AB14" i="15"/>
  <c r="L14" i="15"/>
  <c r="I13" i="15"/>
  <c r="J12" i="15"/>
  <c r="AA11" i="15"/>
  <c r="G11" i="15"/>
  <c r="AA10" i="15"/>
  <c r="K10" i="15"/>
  <c r="C10" i="15"/>
  <c r="G9" i="15"/>
  <c r="AA8" i="15"/>
  <c r="K8" i="15"/>
  <c r="C8" i="15"/>
  <c r="G7" i="15"/>
  <c r="AA6" i="15"/>
  <c r="K6" i="15"/>
  <c r="C6" i="15"/>
  <c r="G5" i="15"/>
  <c r="F656" i="3" s="1"/>
  <c r="M71" i="15"/>
  <c r="I68" i="15"/>
  <c r="M63" i="15"/>
  <c r="L659" i="3" s="1"/>
  <c r="E59" i="15"/>
  <c r="E51" i="15"/>
  <c r="M43" i="15"/>
  <c r="I40" i="15"/>
  <c r="E37" i="15"/>
  <c r="D666" i="3" s="1"/>
  <c r="AB18" i="15"/>
  <c r="I18" i="15"/>
  <c r="H17" i="15"/>
  <c r="I15" i="15"/>
  <c r="G14" i="15"/>
  <c r="E13" i="15"/>
  <c r="G12" i="15"/>
  <c r="E11" i="15"/>
  <c r="I10" i="15"/>
  <c r="M9" i="15"/>
  <c r="E9" i="15"/>
  <c r="I8" i="15"/>
  <c r="M7" i="15"/>
  <c r="E7" i="15"/>
  <c r="I6" i="15"/>
  <c r="M5" i="15"/>
  <c r="L656" i="3" s="1"/>
  <c r="E5" i="15"/>
  <c r="D656" i="3" s="1"/>
  <c r="Z8" i="15"/>
  <c r="J10" i="15"/>
  <c r="AB26" i="15"/>
  <c r="E65" i="15"/>
  <c r="F7" i="15"/>
  <c r="L18" i="15"/>
  <c r="Z10" i="15"/>
  <c r="I12" i="15"/>
  <c r="I14" i="15"/>
  <c r="M51" i="15"/>
  <c r="AD62" i="15"/>
  <c r="AD72" i="15" s="1"/>
  <c r="AL62" i="15"/>
  <c r="AL72" i="15" s="1"/>
  <c r="BB62" i="15"/>
  <c r="BB72" i="15" s="1"/>
  <c r="AJ16" i="15"/>
  <c r="AD38" i="15"/>
  <c r="AL38" i="15"/>
  <c r="BB38" i="15"/>
  <c r="AG62" i="15"/>
  <c r="AG72" i="15" s="1"/>
  <c r="AH30" i="42"/>
  <c r="AI62" i="15"/>
  <c r="AI72" i="15" s="1"/>
  <c r="AE16" i="15"/>
  <c r="AM16" i="15"/>
  <c r="BC16" i="15"/>
  <c r="AH61" i="15"/>
  <c r="AJ62" i="15"/>
  <c r="AJ72" i="15" s="1"/>
  <c r="AH25" i="15"/>
  <c r="AD48" i="15"/>
  <c r="AL48" i="15"/>
  <c r="BB48" i="15"/>
  <c r="AH27" i="16"/>
  <c r="AD34" i="42"/>
  <c r="AD36" i="42" s="1"/>
  <c r="AL34" i="42"/>
  <c r="AL36" i="42" s="1"/>
  <c r="BB34" i="42"/>
  <c r="BB36" i="42" s="1"/>
  <c r="AK62" i="15"/>
  <c r="AK72" i="15" s="1"/>
  <c r="BA62" i="15"/>
  <c r="BA72" i="15" s="1"/>
  <c r="G5" i="16"/>
  <c r="F632" i="3" s="1"/>
  <c r="AF32" i="16"/>
  <c r="AF37" i="16" s="1"/>
  <c r="AN32" i="16"/>
  <c r="AN37" i="16" s="1"/>
  <c r="C6" i="16"/>
  <c r="K6" i="16"/>
  <c r="AA6" i="16"/>
  <c r="G7" i="16"/>
  <c r="G9" i="16" s="1"/>
  <c r="C8" i="16"/>
  <c r="K8" i="16"/>
  <c r="AA8" i="16"/>
  <c r="C10" i="16"/>
  <c r="K10" i="16"/>
  <c r="S10" i="16"/>
  <c r="AA10" i="16"/>
  <c r="G11" i="16"/>
  <c r="C12" i="16"/>
  <c r="B635" i="3" s="1"/>
  <c r="K12" i="16"/>
  <c r="J635" i="3" s="1"/>
  <c r="AA12" i="16"/>
  <c r="Z635" i="3" s="1"/>
  <c r="G13" i="16"/>
  <c r="F637" i="3" s="1"/>
  <c r="C14" i="16"/>
  <c r="K14" i="16"/>
  <c r="AA14" i="16"/>
  <c r="G15" i="16"/>
  <c r="G16" i="16"/>
  <c r="W16" i="16"/>
  <c r="I17" i="16"/>
  <c r="H638" i="3" s="1"/>
  <c r="K18" i="16"/>
  <c r="J639" i="3" s="1"/>
  <c r="AA18" i="16"/>
  <c r="Z639" i="3" s="1"/>
  <c r="M19" i="16"/>
  <c r="M22" i="16"/>
  <c r="L634" i="3" s="1"/>
  <c r="AD27" i="16"/>
  <c r="AL27" i="16"/>
  <c r="BB27" i="16"/>
  <c r="O23" i="16"/>
  <c r="C24" i="16"/>
  <c r="E25" i="16"/>
  <c r="G26" i="16"/>
  <c r="AD31" i="16"/>
  <c r="AL31" i="16"/>
  <c r="BB31" i="16"/>
  <c r="AA30" i="16"/>
  <c r="M34" i="16"/>
  <c r="AD8" i="42"/>
  <c r="AL8" i="42"/>
  <c r="BB8" i="42"/>
  <c r="I5" i="16"/>
  <c r="H632" i="3" s="1"/>
  <c r="E6" i="16"/>
  <c r="M6" i="16"/>
  <c r="I7" i="16"/>
  <c r="Q7" i="16"/>
  <c r="E8" i="16"/>
  <c r="M8" i="16"/>
  <c r="U8" i="16"/>
  <c r="E10" i="16"/>
  <c r="M10" i="16"/>
  <c r="I11" i="16"/>
  <c r="E12" i="16"/>
  <c r="D635" i="3" s="1"/>
  <c r="M12" i="16"/>
  <c r="L635" i="3" s="1"/>
  <c r="I13" i="16"/>
  <c r="H637" i="3" s="1"/>
  <c r="E14" i="16"/>
  <c r="M14" i="16"/>
  <c r="J15" i="16"/>
  <c r="K16" i="16"/>
  <c r="AA16" i="16"/>
  <c r="M17" i="16"/>
  <c r="L638" i="3" s="1"/>
  <c r="C20" i="16"/>
  <c r="C23" i="16"/>
  <c r="S23" i="16"/>
  <c r="G24" i="16"/>
  <c r="W24" i="16"/>
  <c r="I25" i="16"/>
  <c r="Y25" i="16"/>
  <c r="K26" i="16"/>
  <c r="AA26" i="16"/>
  <c r="E28" i="16"/>
  <c r="G29" i="16"/>
  <c r="C30" i="16"/>
  <c r="AH34" i="42"/>
  <c r="AH36" i="42" s="1"/>
  <c r="J5" i="16"/>
  <c r="I632" i="3" s="1"/>
  <c r="Z5" i="16"/>
  <c r="Y632" i="3" s="1"/>
  <c r="AI32" i="16"/>
  <c r="AI37" i="16" s="1"/>
  <c r="F6" i="16"/>
  <c r="J7" i="16"/>
  <c r="Z7" i="16"/>
  <c r="F8" i="16"/>
  <c r="V8" i="16"/>
  <c r="F10" i="16"/>
  <c r="V10" i="16"/>
  <c r="J11" i="16"/>
  <c r="Z11" i="16"/>
  <c r="AI21" i="16"/>
  <c r="F12" i="16"/>
  <c r="E635" i="3" s="1"/>
  <c r="J13" i="16"/>
  <c r="I637" i="3" s="1"/>
  <c r="Z13" i="16"/>
  <c r="Y637" i="3" s="1"/>
  <c r="BV637" i="3" s="1"/>
  <c r="F14" i="16"/>
  <c r="K15" i="16"/>
  <c r="AA15" i="16"/>
  <c r="M16" i="16"/>
  <c r="C19" i="16"/>
  <c r="E20" i="16"/>
  <c r="C22" i="16"/>
  <c r="B634" i="3" s="1"/>
  <c r="E23" i="16"/>
  <c r="U23" i="16"/>
  <c r="I24" i="16"/>
  <c r="K25" i="16"/>
  <c r="AA25" i="16"/>
  <c r="M26" i="16"/>
  <c r="K28" i="16"/>
  <c r="I29" i="16"/>
  <c r="E30" i="16"/>
  <c r="AA34" i="16"/>
  <c r="AG16" i="49"/>
  <c r="AH21" i="42"/>
  <c r="G10" i="16"/>
  <c r="O10" i="16"/>
  <c r="C11" i="16"/>
  <c r="K11" i="16"/>
  <c r="AA11" i="16"/>
  <c r="G12" i="16"/>
  <c r="F635" i="3" s="1"/>
  <c r="C13" i="16"/>
  <c r="B637" i="3" s="1"/>
  <c r="K13" i="16"/>
  <c r="J637" i="3" s="1"/>
  <c r="AA13" i="16"/>
  <c r="Z637" i="3" s="1"/>
  <c r="G14" i="16"/>
  <c r="C15" i="16"/>
  <c r="M15" i="16"/>
  <c r="C18" i="16"/>
  <c r="B639" i="3" s="1"/>
  <c r="E19" i="16"/>
  <c r="G20" i="16"/>
  <c r="E22" i="16"/>
  <c r="D634" i="3" s="1"/>
  <c r="G23" i="16"/>
  <c r="W23" i="16"/>
  <c r="K24" i="16"/>
  <c r="AA24" i="16"/>
  <c r="M25" i="16"/>
  <c r="M28" i="16"/>
  <c r="K30" i="16"/>
  <c r="D5" i="16"/>
  <c r="C632" i="3" s="1"/>
  <c r="L5" i="16"/>
  <c r="K632" i="3" s="1"/>
  <c r="AB5" i="16"/>
  <c r="AA632" i="3" s="1"/>
  <c r="AK32" i="16"/>
  <c r="AK37" i="16" s="1"/>
  <c r="BA32" i="16"/>
  <c r="BA37" i="16" s="1"/>
  <c r="H6" i="16"/>
  <c r="D7" i="16"/>
  <c r="L7" i="16"/>
  <c r="L9" i="16" s="1"/>
  <c r="AB7" i="16"/>
  <c r="H8" i="16"/>
  <c r="P8" i="16"/>
  <c r="X8" i="16"/>
  <c r="H10" i="16"/>
  <c r="D11" i="16"/>
  <c r="L11" i="16"/>
  <c r="AB11" i="16"/>
  <c r="AK21" i="16"/>
  <c r="BA21" i="16"/>
  <c r="H12" i="16"/>
  <c r="G635" i="3" s="1"/>
  <c r="D13" i="16"/>
  <c r="C637" i="3" s="1"/>
  <c r="L13" i="16"/>
  <c r="K637" i="3" s="1"/>
  <c r="AB13" i="16"/>
  <c r="AA637" i="3" s="1"/>
  <c r="H14" i="16"/>
  <c r="D15" i="16"/>
  <c r="Q16" i="16"/>
  <c r="C17" i="16"/>
  <c r="B638" i="3" s="1"/>
  <c r="E18" i="16"/>
  <c r="D639" i="3" s="1"/>
  <c r="G19" i="16"/>
  <c r="I20" i="16"/>
  <c r="G22" i="16"/>
  <c r="F634" i="3" s="1"/>
  <c r="I23" i="16"/>
  <c r="Y23" i="16"/>
  <c r="M24" i="16"/>
  <c r="Q26" i="16"/>
  <c r="M30" i="16"/>
  <c r="G33" i="16"/>
  <c r="C34" i="16"/>
  <c r="AI16" i="49"/>
  <c r="E5" i="16"/>
  <c r="D632" i="3" s="1"/>
  <c r="M5" i="16"/>
  <c r="L632" i="3" s="1"/>
  <c r="I6" i="16"/>
  <c r="E7" i="16"/>
  <c r="M7" i="16"/>
  <c r="U7" i="16"/>
  <c r="I8" i="16"/>
  <c r="Q8" i="16"/>
  <c r="Y8" i="16"/>
  <c r="I10" i="16"/>
  <c r="Q10" i="16"/>
  <c r="Y10" i="16"/>
  <c r="E11" i="16"/>
  <c r="M11" i="16"/>
  <c r="I12" i="16"/>
  <c r="H635" i="3" s="1"/>
  <c r="E13" i="16"/>
  <c r="D637" i="3" s="1"/>
  <c r="M13" i="16"/>
  <c r="L637" i="3" s="1"/>
  <c r="I14" i="16"/>
  <c r="E15" i="16"/>
  <c r="C16" i="16"/>
  <c r="E17" i="16"/>
  <c r="D638" i="3" s="1"/>
  <c r="G18" i="16"/>
  <c r="F639" i="3" s="1"/>
  <c r="I19" i="16"/>
  <c r="K20" i="16"/>
  <c r="AA20" i="16"/>
  <c r="I22" i="16"/>
  <c r="H634" i="3" s="1"/>
  <c r="AJ27" i="16"/>
  <c r="K23" i="16"/>
  <c r="AA23" i="16"/>
  <c r="C26" i="16"/>
  <c r="AJ31" i="16"/>
  <c r="I33" i="16"/>
  <c r="E34" i="16"/>
  <c r="AG24" i="57"/>
  <c r="AG26" i="57" s="1"/>
  <c r="M35" i="16"/>
  <c r="L636" i="3" s="1"/>
  <c r="E35" i="16"/>
  <c r="D636" i="3" s="1"/>
  <c r="I34" i="16"/>
  <c r="M33" i="16"/>
  <c r="E33" i="16"/>
  <c r="I30" i="16"/>
  <c r="M29" i="16"/>
  <c r="E29" i="16"/>
  <c r="I28" i="16"/>
  <c r="AB35" i="16"/>
  <c r="AA636" i="3" s="1"/>
  <c r="L35" i="16"/>
  <c r="K636" i="3" s="1"/>
  <c r="D35" i="16"/>
  <c r="C636" i="3" s="1"/>
  <c r="H34" i="16"/>
  <c r="AB33" i="16"/>
  <c r="L33" i="16"/>
  <c r="D33" i="16"/>
  <c r="H30" i="16"/>
  <c r="AB29" i="16"/>
  <c r="L29" i="16"/>
  <c r="D29" i="16"/>
  <c r="H28" i="16"/>
  <c r="P26" i="16"/>
  <c r="H26" i="16"/>
  <c r="AB25" i="16"/>
  <c r="T25" i="16"/>
  <c r="L25" i="16"/>
  <c r="D25" i="16"/>
  <c r="X24" i="16"/>
  <c r="H24" i="16"/>
  <c r="X23" i="16"/>
  <c r="P23" i="16"/>
  <c r="H23" i="16"/>
  <c r="AB22" i="16"/>
  <c r="AA634" i="3" s="1"/>
  <c r="L22" i="16"/>
  <c r="K634" i="3" s="1"/>
  <c r="D22" i="16"/>
  <c r="C634" i="3" s="1"/>
  <c r="AB20" i="16"/>
  <c r="L20" i="16"/>
  <c r="D20" i="16"/>
  <c r="H19" i="16"/>
  <c r="AB18" i="16"/>
  <c r="AA639" i="3" s="1"/>
  <c r="L18" i="16"/>
  <c r="K639" i="3" s="1"/>
  <c r="D18" i="16"/>
  <c r="C639" i="3" s="1"/>
  <c r="H17" i="16"/>
  <c r="G638" i="3" s="1"/>
  <c r="AB16" i="16"/>
  <c r="T16" i="16"/>
  <c r="L16" i="16"/>
  <c r="D16" i="16"/>
  <c r="H15" i="16"/>
  <c r="AA35" i="16"/>
  <c r="Z636" i="3" s="1"/>
  <c r="K35" i="16"/>
  <c r="J636" i="3" s="1"/>
  <c r="C35" i="16"/>
  <c r="B636" i="3" s="1"/>
  <c r="G34" i="16"/>
  <c r="AA33" i="16"/>
  <c r="K33" i="16"/>
  <c r="C33" i="16"/>
  <c r="G30" i="16"/>
  <c r="AA29" i="16"/>
  <c r="K29" i="16"/>
  <c r="C29" i="16"/>
  <c r="G28" i="16"/>
  <c r="Z35" i="16"/>
  <c r="Y636" i="3" s="1"/>
  <c r="J35" i="16"/>
  <c r="I636" i="3" s="1"/>
  <c r="F34" i="16"/>
  <c r="Z33" i="16"/>
  <c r="J33" i="16"/>
  <c r="F30" i="16"/>
  <c r="Z29" i="16"/>
  <c r="J29" i="16"/>
  <c r="F28" i="16"/>
  <c r="N26" i="16"/>
  <c r="F26" i="16"/>
  <c r="Z25" i="16"/>
  <c r="R25" i="16"/>
  <c r="J25" i="16"/>
  <c r="V24" i="16"/>
  <c r="F24" i="16"/>
  <c r="V23" i="16"/>
  <c r="N23" i="16"/>
  <c r="F23" i="16"/>
  <c r="Z22" i="16"/>
  <c r="Y634" i="3" s="1"/>
  <c r="J22" i="16"/>
  <c r="I634" i="3" s="1"/>
  <c r="Z20" i="16"/>
  <c r="J20" i="16"/>
  <c r="F19" i="16"/>
  <c r="Z18" i="16"/>
  <c r="Y639" i="3" s="1"/>
  <c r="J18" i="16"/>
  <c r="I639" i="3" s="1"/>
  <c r="F17" i="16"/>
  <c r="E638" i="3" s="1"/>
  <c r="Z16" i="16"/>
  <c r="J16" i="16"/>
  <c r="H35" i="16"/>
  <c r="G636" i="3" s="1"/>
  <c r="AB34" i="16"/>
  <c r="L34" i="16"/>
  <c r="D34" i="16"/>
  <c r="P33" i="16"/>
  <c r="H33" i="16"/>
  <c r="AB30" i="16"/>
  <c r="L30" i="16"/>
  <c r="D30" i="16"/>
  <c r="H29" i="16"/>
  <c r="AB28" i="16"/>
  <c r="L28" i="16"/>
  <c r="D28" i="16"/>
  <c r="AB26" i="16"/>
  <c r="L26" i="16"/>
  <c r="D26" i="16"/>
  <c r="H25" i="16"/>
  <c r="AB24" i="16"/>
  <c r="L24" i="16"/>
  <c r="D24" i="16"/>
  <c r="AB23" i="16"/>
  <c r="T23" i="16"/>
  <c r="L23" i="16"/>
  <c r="D23" i="16"/>
  <c r="H22" i="16"/>
  <c r="G634" i="3" s="1"/>
  <c r="H20" i="16"/>
  <c r="AB19" i="16"/>
  <c r="L19" i="16"/>
  <c r="D19" i="16"/>
  <c r="H18" i="16"/>
  <c r="G639" i="3" s="1"/>
  <c r="AB17" i="16"/>
  <c r="AA638" i="3" s="1"/>
  <c r="L17" i="16"/>
  <c r="K638" i="3" s="1"/>
  <c r="D17" i="16"/>
  <c r="C638" i="3" s="1"/>
  <c r="H16" i="16"/>
  <c r="AB15" i="16"/>
  <c r="L15" i="16"/>
  <c r="F35" i="16"/>
  <c r="E636" i="3" s="1"/>
  <c r="Z34" i="16"/>
  <c r="J34" i="16"/>
  <c r="N33" i="16"/>
  <c r="F33" i="16"/>
  <c r="Z30" i="16"/>
  <c r="J30" i="16"/>
  <c r="F29" i="16"/>
  <c r="Z28" i="16"/>
  <c r="J28" i="16"/>
  <c r="Z26" i="16"/>
  <c r="J26" i="16"/>
  <c r="V25" i="16"/>
  <c r="F25" i="16"/>
  <c r="Z24" i="16"/>
  <c r="R24" i="16"/>
  <c r="J24" i="16"/>
  <c r="Z23" i="16"/>
  <c r="R23" i="16"/>
  <c r="J23" i="16"/>
  <c r="F22" i="16"/>
  <c r="E634" i="3" s="1"/>
  <c r="F20" i="16"/>
  <c r="Z19" i="16"/>
  <c r="J19" i="16"/>
  <c r="F18" i="16"/>
  <c r="E639" i="3" s="1"/>
  <c r="Z17" i="16"/>
  <c r="Y638" i="3" s="1"/>
  <c r="J17" i="16"/>
  <c r="I638" i="3" s="1"/>
  <c r="V16" i="16"/>
  <c r="F16" i="16"/>
  <c r="Z15" i="16"/>
  <c r="F5" i="16"/>
  <c r="E632" i="3" s="1"/>
  <c r="J6" i="16"/>
  <c r="Z6" i="16"/>
  <c r="F7" i="16"/>
  <c r="J8" i="16"/>
  <c r="Z8" i="16"/>
  <c r="J10" i="16"/>
  <c r="Z10" i="16"/>
  <c r="F11" i="16"/>
  <c r="J12" i="16"/>
  <c r="I635" i="3" s="1"/>
  <c r="Z12" i="16"/>
  <c r="Y635" i="3" s="1"/>
  <c r="F13" i="16"/>
  <c r="E637" i="3" s="1"/>
  <c r="J14" i="16"/>
  <c r="Z14" i="16"/>
  <c r="F15" i="16"/>
  <c r="E16" i="16"/>
  <c r="U16" i="16"/>
  <c r="G17" i="16"/>
  <c r="F638" i="3" s="1"/>
  <c r="I18" i="16"/>
  <c r="H639" i="3" s="1"/>
  <c r="K19" i="16"/>
  <c r="AA19" i="16"/>
  <c r="M20" i="16"/>
  <c r="K22" i="16"/>
  <c r="J634" i="3" s="1"/>
  <c r="AA22" i="16"/>
  <c r="Z634" i="3" s="1"/>
  <c r="M23" i="16"/>
  <c r="C25" i="16"/>
  <c r="E26" i="16"/>
  <c r="AA28" i="16"/>
  <c r="O33" i="16"/>
  <c r="K34" i="16"/>
  <c r="I35" i="16"/>
  <c r="H636" i="3" s="1"/>
  <c r="AK16" i="49"/>
  <c r="BA16" i="49"/>
  <c r="AI14" i="49"/>
  <c r="I5" i="49"/>
  <c r="H612" i="3" s="1"/>
  <c r="E6" i="49"/>
  <c r="M6" i="49"/>
  <c r="I7" i="49"/>
  <c r="Y7" i="49"/>
  <c r="E8" i="49"/>
  <c r="M8" i="49"/>
  <c r="U8" i="49"/>
  <c r="I9" i="49"/>
  <c r="E10" i="49"/>
  <c r="D615" i="3" s="1"/>
  <c r="M10" i="49"/>
  <c r="L615" i="3" s="1"/>
  <c r="I11" i="49"/>
  <c r="H616" i="3" s="1"/>
  <c r="E12" i="49"/>
  <c r="D617" i="3" s="1"/>
  <c r="M12" i="49"/>
  <c r="L617" i="3" s="1"/>
  <c r="I13" i="49"/>
  <c r="H618" i="3" s="1"/>
  <c r="I15" i="49"/>
  <c r="H614" i="3" s="1"/>
  <c r="D5" i="42"/>
  <c r="C592" i="3" s="1"/>
  <c r="L5" i="42"/>
  <c r="K592" i="3" s="1"/>
  <c r="AB5" i="42"/>
  <c r="AA592" i="3" s="1"/>
  <c r="H6" i="42"/>
  <c r="D7" i="42"/>
  <c r="L7" i="42"/>
  <c r="AB7" i="42"/>
  <c r="D9" i="42"/>
  <c r="L9" i="42"/>
  <c r="AB9" i="42"/>
  <c r="H10" i="42"/>
  <c r="D11" i="42"/>
  <c r="L11" i="42"/>
  <c r="AB11" i="42"/>
  <c r="H12" i="42"/>
  <c r="G598" i="3" s="1"/>
  <c r="D13" i="42"/>
  <c r="L13" i="42"/>
  <c r="AB13" i="42"/>
  <c r="H14" i="42"/>
  <c r="D15" i="42"/>
  <c r="L15" i="42"/>
  <c r="AB15" i="42"/>
  <c r="H16" i="42"/>
  <c r="G596" i="3" s="1"/>
  <c r="D17" i="42"/>
  <c r="L17" i="42"/>
  <c r="AB17" i="42"/>
  <c r="H18" i="42"/>
  <c r="D19" i="42"/>
  <c r="L19" i="42"/>
  <c r="AB19" i="42"/>
  <c r="H20" i="42"/>
  <c r="H22" i="42"/>
  <c r="G594" i="3" s="1"/>
  <c r="D23" i="42"/>
  <c r="L23" i="42"/>
  <c r="AB23" i="42"/>
  <c r="H24" i="42"/>
  <c r="D25" i="42"/>
  <c r="L25" i="42"/>
  <c r="AB25" i="42"/>
  <c r="H26" i="42"/>
  <c r="D27" i="42"/>
  <c r="L27" i="42"/>
  <c r="AB27" i="42"/>
  <c r="H28" i="42"/>
  <c r="D29" i="42"/>
  <c r="L29" i="42"/>
  <c r="AB29" i="42"/>
  <c r="D31" i="42"/>
  <c r="C597" i="3" s="1"/>
  <c r="L31" i="42"/>
  <c r="K597" i="3" s="1"/>
  <c r="AB31" i="42"/>
  <c r="AA597" i="3" s="1"/>
  <c r="H32" i="42"/>
  <c r="D35" i="42"/>
  <c r="C595" i="3" s="1"/>
  <c r="L35" i="42"/>
  <c r="K595" i="3" s="1"/>
  <c r="AB35" i="42"/>
  <c r="AA595" i="3" s="1"/>
  <c r="G5" i="57"/>
  <c r="AF24" i="57"/>
  <c r="AF26" i="57" s="1"/>
  <c r="AN24" i="57"/>
  <c r="AN26" i="57" s="1"/>
  <c r="C6" i="57"/>
  <c r="K6" i="57"/>
  <c r="AA6" i="57"/>
  <c r="G7" i="57"/>
  <c r="C8" i="57"/>
  <c r="K8" i="57"/>
  <c r="AA8" i="57"/>
  <c r="C10" i="57"/>
  <c r="K10" i="57"/>
  <c r="AA10" i="57"/>
  <c r="G11" i="57"/>
  <c r="C12" i="57"/>
  <c r="K12" i="57"/>
  <c r="AA12" i="57"/>
  <c r="G13" i="57"/>
  <c r="G15" i="57"/>
  <c r="AF22" i="57"/>
  <c r="AN22" i="57"/>
  <c r="C16" i="57"/>
  <c r="K16" i="57"/>
  <c r="AA16" i="57"/>
  <c r="I17" i="57"/>
  <c r="AA17" i="57"/>
  <c r="I18" i="57"/>
  <c r="L21" i="57"/>
  <c r="AB25" i="57"/>
  <c r="C5" i="49"/>
  <c r="B612" i="3" s="1"/>
  <c r="K5" i="49"/>
  <c r="J612" i="3" s="1"/>
  <c r="AA5" i="49"/>
  <c r="Z612" i="3" s="1"/>
  <c r="G6" i="49"/>
  <c r="C7" i="49"/>
  <c r="K7" i="49"/>
  <c r="S7" i="49"/>
  <c r="AA7" i="49"/>
  <c r="G8" i="49"/>
  <c r="O8" i="49"/>
  <c r="C9" i="49"/>
  <c r="K9" i="49"/>
  <c r="AA9" i="49"/>
  <c r="G10" i="49"/>
  <c r="F615" i="3" s="1"/>
  <c r="C11" i="49"/>
  <c r="B616" i="3" s="1"/>
  <c r="K11" i="49"/>
  <c r="J616" i="3" s="1"/>
  <c r="AA11" i="49"/>
  <c r="Z616" i="3" s="1"/>
  <c r="G12" i="49"/>
  <c r="F617" i="3" s="1"/>
  <c r="C13" i="49"/>
  <c r="B618" i="3" s="1"/>
  <c r="K13" i="49"/>
  <c r="J618" i="3" s="1"/>
  <c r="AA13" i="49"/>
  <c r="Z618" i="3" s="1"/>
  <c r="C15" i="49"/>
  <c r="B614" i="3" s="1"/>
  <c r="K15" i="49"/>
  <c r="J614" i="3" s="1"/>
  <c r="AA15" i="49"/>
  <c r="Z614" i="3" s="1"/>
  <c r="F5" i="42"/>
  <c r="E592" i="3" s="1"/>
  <c r="J6" i="42"/>
  <c r="Z6" i="42"/>
  <c r="F7" i="42"/>
  <c r="F9" i="42"/>
  <c r="J10" i="42"/>
  <c r="Z10" i="42"/>
  <c r="F11" i="42"/>
  <c r="J12" i="42"/>
  <c r="I598" i="3" s="1"/>
  <c r="Z12" i="42"/>
  <c r="Y598" i="3" s="1"/>
  <c r="F13" i="42"/>
  <c r="J14" i="42"/>
  <c r="Z14" i="42"/>
  <c r="F15" i="42"/>
  <c r="J16" i="42"/>
  <c r="I596" i="3" s="1"/>
  <c r="Z16" i="42"/>
  <c r="Y596" i="3" s="1"/>
  <c r="F17" i="42"/>
  <c r="J18" i="42"/>
  <c r="Z18" i="42"/>
  <c r="F19" i="42"/>
  <c r="J20" i="42"/>
  <c r="Z20" i="42"/>
  <c r="J22" i="42"/>
  <c r="I594" i="3" s="1"/>
  <c r="Z22" i="42"/>
  <c r="Y594" i="3" s="1"/>
  <c r="F23" i="42"/>
  <c r="J24" i="42"/>
  <c r="Z24" i="42"/>
  <c r="F25" i="42"/>
  <c r="J26" i="42"/>
  <c r="Z26" i="42"/>
  <c r="F27" i="42"/>
  <c r="J28" i="42"/>
  <c r="Z28" i="42"/>
  <c r="F29" i="42"/>
  <c r="F31" i="42"/>
  <c r="E597" i="3" s="1"/>
  <c r="J32" i="42"/>
  <c r="Z32" i="42"/>
  <c r="F35" i="42"/>
  <c r="E595" i="3" s="1"/>
  <c r="I5" i="57"/>
  <c r="E6" i="57"/>
  <c r="M6" i="57"/>
  <c r="I7" i="57"/>
  <c r="E8" i="57"/>
  <c r="M8" i="57"/>
  <c r="E10" i="57"/>
  <c r="M10" i="57"/>
  <c r="I11" i="57"/>
  <c r="E12" i="57"/>
  <c r="M12" i="57"/>
  <c r="I13" i="57"/>
  <c r="I15" i="57"/>
  <c r="AH22" i="57"/>
  <c r="E16" i="57"/>
  <c r="M16" i="57"/>
  <c r="K17" i="57"/>
  <c r="K18" i="57"/>
  <c r="F19" i="57"/>
  <c r="AB19" i="57"/>
  <c r="AB23" i="57"/>
  <c r="D25" i="57"/>
  <c r="G25" i="42"/>
  <c r="C26" i="42"/>
  <c r="AA26" i="42"/>
  <c r="G27" i="42"/>
  <c r="C28" i="42"/>
  <c r="AA28" i="42"/>
  <c r="G29" i="42"/>
  <c r="G31" i="42"/>
  <c r="F597" i="3" s="1"/>
  <c r="C32" i="42"/>
  <c r="AA32" i="42"/>
  <c r="G35" i="42"/>
  <c r="F595" i="3" s="1"/>
  <c r="Z11" i="57"/>
  <c r="F12" i="57"/>
  <c r="J13" i="57"/>
  <c r="Z13" i="57"/>
  <c r="J15" i="57"/>
  <c r="Z15" i="57"/>
  <c r="F16" i="57"/>
  <c r="C17" i="57"/>
  <c r="L17" i="57"/>
  <c r="G19" i="57"/>
  <c r="AA20" i="57"/>
  <c r="G25" i="57"/>
  <c r="E5" i="49"/>
  <c r="D612" i="3" s="1"/>
  <c r="M5" i="49"/>
  <c r="L612" i="3" s="1"/>
  <c r="I6" i="49"/>
  <c r="Q6" i="49"/>
  <c r="E7" i="49"/>
  <c r="M7" i="49"/>
  <c r="I8" i="49"/>
  <c r="Y8" i="49"/>
  <c r="E9" i="49"/>
  <c r="M9" i="49"/>
  <c r="I10" i="49"/>
  <c r="H615" i="3" s="1"/>
  <c r="E11" i="49"/>
  <c r="D616" i="3" s="1"/>
  <c r="M11" i="49"/>
  <c r="L616" i="3" s="1"/>
  <c r="I12" i="49"/>
  <c r="H617" i="3" s="1"/>
  <c r="E13" i="49"/>
  <c r="D618" i="3" s="1"/>
  <c r="M13" i="49"/>
  <c r="L618" i="3" s="1"/>
  <c r="E15" i="49"/>
  <c r="D614" i="3" s="1"/>
  <c r="M15" i="49"/>
  <c r="L614" i="3" s="1"/>
  <c r="H5" i="42"/>
  <c r="G592" i="3" s="1"/>
  <c r="D6" i="42"/>
  <c r="L6" i="42"/>
  <c r="AB6" i="42"/>
  <c r="H7" i="42"/>
  <c r="H9" i="42"/>
  <c r="D10" i="42"/>
  <c r="L10" i="42"/>
  <c r="AB10" i="42"/>
  <c r="H11" i="42"/>
  <c r="D12" i="42"/>
  <c r="C598" i="3" s="1"/>
  <c r="L12" i="42"/>
  <c r="K598" i="3" s="1"/>
  <c r="AB12" i="42"/>
  <c r="AA598" i="3" s="1"/>
  <c r="H13" i="42"/>
  <c r="D14" i="42"/>
  <c r="L14" i="42"/>
  <c r="AB14" i="42"/>
  <c r="H15" i="42"/>
  <c r="D16" i="42"/>
  <c r="C596" i="3" s="1"/>
  <c r="L16" i="42"/>
  <c r="K596" i="3" s="1"/>
  <c r="AB16" i="42"/>
  <c r="AA596" i="3" s="1"/>
  <c r="H17" i="42"/>
  <c r="D18" i="42"/>
  <c r="L18" i="42"/>
  <c r="AB18" i="42"/>
  <c r="H19" i="42"/>
  <c r="D20" i="42"/>
  <c r="L20" i="42"/>
  <c r="AB20" i="42"/>
  <c r="D22" i="42"/>
  <c r="C594" i="3" s="1"/>
  <c r="L22" i="42"/>
  <c r="K594" i="3" s="1"/>
  <c r="AB22" i="42"/>
  <c r="AA594" i="3" s="1"/>
  <c r="H23" i="42"/>
  <c r="D24" i="42"/>
  <c r="L24" i="42"/>
  <c r="AB24" i="42"/>
  <c r="H25" i="42"/>
  <c r="D26" i="42"/>
  <c r="L26" i="42"/>
  <c r="AB26" i="42"/>
  <c r="H27" i="42"/>
  <c r="D28" i="42"/>
  <c r="L28" i="42"/>
  <c r="AB28" i="42"/>
  <c r="H29" i="42"/>
  <c r="H31" i="42"/>
  <c r="G597" i="3" s="1"/>
  <c r="D32" i="42"/>
  <c r="L32" i="42"/>
  <c r="AB32" i="42"/>
  <c r="H35" i="42"/>
  <c r="G595" i="3" s="1"/>
  <c r="C5" i="57"/>
  <c r="K5" i="57"/>
  <c r="AA5" i="57"/>
  <c r="G6" i="57"/>
  <c r="C7" i="57"/>
  <c r="K7" i="57"/>
  <c r="AA7" i="57"/>
  <c r="G8" i="57"/>
  <c r="G10" i="57"/>
  <c r="C11" i="57"/>
  <c r="K11" i="57"/>
  <c r="AA11" i="57"/>
  <c r="G12" i="57"/>
  <c r="C13" i="57"/>
  <c r="K13" i="57"/>
  <c r="AA13" i="57"/>
  <c r="C15" i="57"/>
  <c r="K15" i="57"/>
  <c r="AA15" i="57"/>
  <c r="G16" i="57"/>
  <c r="D17" i="57"/>
  <c r="M17" i="57"/>
  <c r="C18" i="57"/>
  <c r="L19" i="57"/>
  <c r="AB21" i="57"/>
  <c r="D23" i="57"/>
  <c r="L25" i="57"/>
  <c r="F5" i="49"/>
  <c r="E612" i="3" s="1"/>
  <c r="J6" i="49"/>
  <c r="R6" i="49"/>
  <c r="Z6" i="49"/>
  <c r="F7" i="49"/>
  <c r="V7" i="49"/>
  <c r="J8" i="49"/>
  <c r="Z8" i="49"/>
  <c r="F9" i="49"/>
  <c r="J10" i="49"/>
  <c r="I615" i="3" s="1"/>
  <c r="Z10" i="49"/>
  <c r="Y615" i="3" s="1"/>
  <c r="BV615" i="3" s="1"/>
  <c r="F11" i="49"/>
  <c r="E616" i="3" s="1"/>
  <c r="J12" i="49"/>
  <c r="I617" i="3" s="1"/>
  <c r="Z12" i="49"/>
  <c r="Y617" i="3" s="1"/>
  <c r="BV617" i="3" s="1"/>
  <c r="F13" i="49"/>
  <c r="E618" i="3" s="1"/>
  <c r="F15" i="49"/>
  <c r="E614" i="3" s="1"/>
  <c r="I17" i="42"/>
  <c r="E18" i="42"/>
  <c r="M18" i="42"/>
  <c r="I19" i="42"/>
  <c r="E20" i="42"/>
  <c r="M20" i="42"/>
  <c r="E22" i="42"/>
  <c r="D594" i="3" s="1"/>
  <c r="M22" i="42"/>
  <c r="L594" i="3" s="1"/>
  <c r="I23" i="42"/>
  <c r="E24" i="42"/>
  <c r="M24" i="42"/>
  <c r="I25" i="42"/>
  <c r="E26" i="42"/>
  <c r="M26" i="42"/>
  <c r="I27" i="42"/>
  <c r="E28" i="42"/>
  <c r="M28" i="42"/>
  <c r="I29" i="42"/>
  <c r="I31" i="42"/>
  <c r="H597" i="3" s="1"/>
  <c r="E32" i="42"/>
  <c r="E33" i="42" s="1"/>
  <c r="M32" i="42"/>
  <c r="I35" i="42"/>
  <c r="H595" i="3" s="1"/>
  <c r="AK24" i="57"/>
  <c r="AK26" i="57" s="1"/>
  <c r="BA24" i="57"/>
  <c r="BA26" i="57" s="1"/>
  <c r="H8" i="57"/>
  <c r="H10" i="57"/>
  <c r="D11" i="57"/>
  <c r="L11" i="57"/>
  <c r="AB11" i="57"/>
  <c r="H12" i="57"/>
  <c r="D13" i="57"/>
  <c r="L13" i="57"/>
  <c r="AB13" i="57"/>
  <c r="D15" i="57"/>
  <c r="L15" i="57"/>
  <c r="AB15" i="57"/>
  <c r="AK22" i="57"/>
  <c r="BA22" i="57"/>
  <c r="H16" i="57"/>
  <c r="E17" i="57"/>
  <c r="F18" i="57"/>
  <c r="Z18" i="57"/>
  <c r="C20" i="57"/>
  <c r="G23" i="57"/>
  <c r="G5" i="49"/>
  <c r="F612" i="3" s="1"/>
  <c r="C6" i="49"/>
  <c r="K6" i="49"/>
  <c r="S6" i="49"/>
  <c r="AA6" i="49"/>
  <c r="G7" i="49"/>
  <c r="O7" i="49"/>
  <c r="C8" i="49"/>
  <c r="K8" i="49"/>
  <c r="S8" i="49"/>
  <c r="AA8" i="49"/>
  <c r="G9" i="49"/>
  <c r="C10" i="49"/>
  <c r="B615" i="3" s="1"/>
  <c r="K10" i="49"/>
  <c r="J615" i="3" s="1"/>
  <c r="AA10" i="49"/>
  <c r="Z615" i="3" s="1"/>
  <c r="G11" i="49"/>
  <c r="F616" i="3" s="1"/>
  <c r="C12" i="49"/>
  <c r="B617" i="3" s="1"/>
  <c r="K12" i="49"/>
  <c r="J617" i="3" s="1"/>
  <c r="AA12" i="49"/>
  <c r="Z617" i="3" s="1"/>
  <c r="G13" i="49"/>
  <c r="F618" i="3" s="1"/>
  <c r="G15" i="49"/>
  <c r="F614" i="3" s="1"/>
  <c r="J5" i="42"/>
  <c r="I592" i="3" s="1"/>
  <c r="Z5" i="42"/>
  <c r="Y592" i="3" s="1"/>
  <c r="F6" i="42"/>
  <c r="J7" i="42"/>
  <c r="Z7" i="42"/>
  <c r="J9" i="42"/>
  <c r="Z9" i="42"/>
  <c r="F10" i="42"/>
  <c r="J11" i="42"/>
  <c r="Z11" i="42"/>
  <c r="F12" i="42"/>
  <c r="E598" i="3" s="1"/>
  <c r="J13" i="42"/>
  <c r="Z13" i="42"/>
  <c r="F14" i="42"/>
  <c r="J15" i="42"/>
  <c r="Z15" i="42"/>
  <c r="F16" i="42"/>
  <c r="E596" i="3" s="1"/>
  <c r="J17" i="42"/>
  <c r="Z17" i="42"/>
  <c r="F18" i="42"/>
  <c r="J19" i="42"/>
  <c r="Z19" i="42"/>
  <c r="F20" i="42"/>
  <c r="V20" i="42"/>
  <c r="F22" i="42"/>
  <c r="E594" i="3" s="1"/>
  <c r="J23" i="42"/>
  <c r="Z23" i="42"/>
  <c r="F24" i="42"/>
  <c r="J25" i="42"/>
  <c r="Z25" i="42"/>
  <c r="F26" i="42"/>
  <c r="J27" i="42"/>
  <c r="Z27" i="42"/>
  <c r="F28" i="42"/>
  <c r="V28" i="42"/>
  <c r="J29" i="42"/>
  <c r="Z29" i="42"/>
  <c r="J31" i="42"/>
  <c r="I597" i="3" s="1"/>
  <c r="Z31" i="42"/>
  <c r="Y597" i="3" s="1"/>
  <c r="F32" i="42"/>
  <c r="J35" i="42"/>
  <c r="I595" i="3" s="1"/>
  <c r="Z35" i="42"/>
  <c r="Y595" i="3" s="1"/>
  <c r="BV595" i="3" s="1"/>
  <c r="E5" i="57"/>
  <c r="M5" i="57"/>
  <c r="I6" i="57"/>
  <c r="E7" i="57"/>
  <c r="M7" i="57"/>
  <c r="I8" i="57"/>
  <c r="I10" i="57"/>
  <c r="E11" i="57"/>
  <c r="M11" i="57"/>
  <c r="I12" i="57"/>
  <c r="E13" i="57"/>
  <c r="M13" i="57"/>
  <c r="E15" i="57"/>
  <c r="M15" i="57"/>
  <c r="AD22" i="57"/>
  <c r="AL22" i="57"/>
  <c r="BB22" i="57"/>
  <c r="I16" i="57"/>
  <c r="F17" i="57"/>
  <c r="G18" i="57"/>
  <c r="AA18" i="57"/>
  <c r="H20" i="57"/>
  <c r="D21" i="57"/>
  <c r="L23" i="57"/>
  <c r="H5" i="49"/>
  <c r="G612" i="3" s="1"/>
  <c r="D6" i="49"/>
  <c r="L6" i="49"/>
  <c r="AB6" i="49"/>
  <c r="H7" i="49"/>
  <c r="P7" i="49"/>
  <c r="D8" i="49"/>
  <c r="L8" i="49"/>
  <c r="T8" i="49"/>
  <c r="AB8" i="49"/>
  <c r="H9" i="49"/>
  <c r="D10" i="49"/>
  <c r="C615" i="3" s="1"/>
  <c r="L10" i="49"/>
  <c r="K615" i="3" s="1"/>
  <c r="AB10" i="49"/>
  <c r="AA615" i="3" s="1"/>
  <c r="H11" i="49"/>
  <c r="G616" i="3" s="1"/>
  <c r="D12" i="49"/>
  <c r="C617" i="3" s="1"/>
  <c r="L12" i="49"/>
  <c r="K617" i="3" s="1"/>
  <c r="AB12" i="49"/>
  <c r="AA617" i="3" s="1"/>
  <c r="H13" i="49"/>
  <c r="G618" i="3" s="1"/>
  <c r="H15" i="49"/>
  <c r="G614" i="3" s="1"/>
  <c r="G16" i="42"/>
  <c r="F596" i="3" s="1"/>
  <c r="C17" i="42"/>
  <c r="AA17" i="42"/>
  <c r="G18" i="42"/>
  <c r="C19" i="42"/>
  <c r="AA19" i="42"/>
  <c r="G20" i="42"/>
  <c r="G22" i="42"/>
  <c r="F594" i="3" s="1"/>
  <c r="C23" i="42"/>
  <c r="AA23" i="42"/>
  <c r="G24" i="42"/>
  <c r="C25" i="42"/>
  <c r="AA25" i="42"/>
  <c r="G26" i="42"/>
  <c r="C27" i="42"/>
  <c r="AA27" i="42"/>
  <c r="G28" i="42"/>
  <c r="C29" i="42"/>
  <c r="AA29" i="42"/>
  <c r="C31" i="42"/>
  <c r="B597" i="3" s="1"/>
  <c r="AA31" i="42"/>
  <c r="Z597" i="3" s="1"/>
  <c r="G32" i="42"/>
  <c r="C35" i="42"/>
  <c r="B595" i="3" s="1"/>
  <c r="I25" i="57"/>
  <c r="I23" i="57"/>
  <c r="I21" i="57"/>
  <c r="M20" i="57"/>
  <c r="E20" i="57"/>
  <c r="I19" i="57"/>
  <c r="M18" i="57"/>
  <c r="E18" i="57"/>
  <c r="H25" i="57"/>
  <c r="H23" i="57"/>
  <c r="H21" i="57"/>
  <c r="AB20" i="57"/>
  <c r="L20" i="57"/>
  <c r="D20" i="57"/>
  <c r="H19" i="57"/>
  <c r="AB18" i="57"/>
  <c r="L18" i="57"/>
  <c r="D18" i="57"/>
  <c r="H17" i="57"/>
  <c r="AB16" i="57"/>
  <c r="F25" i="57"/>
  <c r="F23" i="57"/>
  <c r="F21" i="57"/>
  <c r="Z20" i="57"/>
  <c r="J20" i="57"/>
  <c r="M25" i="57"/>
  <c r="E25" i="57"/>
  <c r="M23" i="57"/>
  <c r="E23" i="57"/>
  <c r="M21" i="57"/>
  <c r="E21" i="57"/>
  <c r="I20" i="57"/>
  <c r="M19" i="57"/>
  <c r="E19" i="57"/>
  <c r="AA25" i="57"/>
  <c r="K25" i="57"/>
  <c r="C25" i="57"/>
  <c r="AA23" i="57"/>
  <c r="K23" i="57"/>
  <c r="C23" i="57"/>
  <c r="AA21" i="57"/>
  <c r="K21" i="57"/>
  <c r="C21" i="57"/>
  <c r="G20" i="57"/>
  <c r="AA19" i="57"/>
  <c r="K19" i="57"/>
  <c r="C19" i="57"/>
  <c r="Z25" i="57"/>
  <c r="J25" i="57"/>
  <c r="Z23" i="57"/>
  <c r="J23" i="57"/>
  <c r="Z21" i="57"/>
  <c r="J21" i="57"/>
  <c r="F20" i="57"/>
  <c r="Z19" i="57"/>
  <c r="J19" i="57"/>
  <c r="F5" i="57"/>
  <c r="AE24" i="57"/>
  <c r="AE26" i="57" s="1"/>
  <c r="AM24" i="57"/>
  <c r="AM26" i="57" s="1"/>
  <c r="BC24" i="57"/>
  <c r="BC26" i="57" s="1"/>
  <c r="J6" i="57"/>
  <c r="Z6" i="57"/>
  <c r="F7" i="57"/>
  <c r="J8" i="57"/>
  <c r="Z8" i="57"/>
  <c r="J10" i="57"/>
  <c r="Z10" i="57"/>
  <c r="F11" i="57"/>
  <c r="J12" i="57"/>
  <c r="Z12" i="57"/>
  <c r="F13" i="57"/>
  <c r="V13" i="57"/>
  <c r="F15" i="57"/>
  <c r="AE22" i="57"/>
  <c r="AM22" i="57"/>
  <c r="BC22" i="57"/>
  <c r="J16" i="57"/>
  <c r="Z16" i="57"/>
  <c r="G17" i="57"/>
  <c r="Z17" i="57"/>
  <c r="H18" i="57"/>
  <c r="K20" i="57"/>
  <c r="G21" i="57"/>
  <c r="I6" i="58"/>
  <c r="E7" i="58"/>
  <c r="M7" i="58"/>
  <c r="I8" i="58"/>
  <c r="I10" i="58"/>
  <c r="E11" i="58"/>
  <c r="M11" i="58"/>
  <c r="I12" i="58"/>
  <c r="I14" i="58"/>
  <c r="E15" i="58"/>
  <c r="M15" i="58"/>
  <c r="I16" i="58"/>
  <c r="I18" i="58"/>
  <c r="I20" i="58"/>
  <c r="F5" i="58"/>
  <c r="J6" i="58"/>
  <c r="Z6" i="58"/>
  <c r="F7" i="58"/>
  <c r="J8" i="58"/>
  <c r="Z8" i="58"/>
  <c r="Z9" i="58" s="1"/>
  <c r="J10" i="58"/>
  <c r="Z10" i="58"/>
  <c r="F11" i="58"/>
  <c r="J12" i="58"/>
  <c r="Z12" i="58"/>
  <c r="J14" i="58"/>
  <c r="Z14" i="58"/>
  <c r="F15" i="58"/>
  <c r="J16" i="58"/>
  <c r="Z16" i="58"/>
  <c r="J18" i="58"/>
  <c r="Z18" i="58"/>
  <c r="J20" i="58"/>
  <c r="Z20" i="58"/>
  <c r="E35" i="35"/>
  <c r="E37" i="35" s="1"/>
  <c r="M35" i="35"/>
  <c r="M37" i="35" s="1"/>
  <c r="AD35" i="35"/>
  <c r="AD37" i="35" s="1"/>
  <c r="AL35" i="35"/>
  <c r="AL37" i="35" s="1"/>
  <c r="BB35" i="35"/>
  <c r="BB37" i="35" s="1"/>
  <c r="AA12" i="58"/>
  <c r="C14" i="58"/>
  <c r="K14" i="58"/>
  <c r="AA14" i="58"/>
  <c r="G15" i="58"/>
  <c r="C16" i="58"/>
  <c r="K16" i="58"/>
  <c r="AA16" i="58"/>
  <c r="C18" i="58"/>
  <c r="K18" i="58"/>
  <c r="AA18" i="58"/>
  <c r="C20" i="58"/>
  <c r="K20" i="58"/>
  <c r="AA20" i="58"/>
  <c r="H5" i="58"/>
  <c r="D6" i="58"/>
  <c r="L6" i="58"/>
  <c r="AB6" i="58"/>
  <c r="H7" i="58"/>
  <c r="D8" i="58"/>
  <c r="L8" i="58"/>
  <c r="AB8" i="58"/>
  <c r="D10" i="58"/>
  <c r="L10" i="58"/>
  <c r="AB10" i="58"/>
  <c r="H11" i="58"/>
  <c r="D12" i="58"/>
  <c r="L12" i="58"/>
  <c r="AB12" i="58"/>
  <c r="D14" i="58"/>
  <c r="L14" i="58"/>
  <c r="AB14" i="58"/>
  <c r="H15" i="58"/>
  <c r="D16" i="58"/>
  <c r="L16" i="58"/>
  <c r="AB16" i="58"/>
  <c r="D18" i="58"/>
  <c r="L18" i="58"/>
  <c r="AB18" i="58"/>
  <c r="D20" i="58"/>
  <c r="L20" i="58"/>
  <c r="AB20" i="58"/>
  <c r="C8" i="35"/>
  <c r="AJ8" i="35"/>
  <c r="I11" i="35"/>
  <c r="AH11" i="35"/>
  <c r="I5" i="58"/>
  <c r="E6" i="58"/>
  <c r="M6" i="58"/>
  <c r="I7" i="58"/>
  <c r="E8" i="58"/>
  <c r="M8" i="58"/>
  <c r="E10" i="58"/>
  <c r="M10" i="58"/>
  <c r="I11" i="58"/>
  <c r="E12" i="58"/>
  <c r="M12" i="58"/>
  <c r="E14" i="58"/>
  <c r="M14" i="58"/>
  <c r="I15" i="58"/>
  <c r="E16" i="58"/>
  <c r="M16" i="58"/>
  <c r="E18" i="58"/>
  <c r="M18" i="58"/>
  <c r="E20" i="58"/>
  <c r="M20" i="58"/>
  <c r="H35" i="35"/>
  <c r="H37" i="35" s="1"/>
  <c r="AG35" i="35"/>
  <c r="AG37" i="35" s="1"/>
  <c r="D8" i="35"/>
  <c r="L8" i="35"/>
  <c r="AB8" i="35"/>
  <c r="AK8" i="35"/>
  <c r="BA8" i="35"/>
  <c r="F12" i="58"/>
  <c r="F14" i="58"/>
  <c r="J15" i="58"/>
  <c r="Z15" i="58"/>
  <c r="F16" i="58"/>
  <c r="F18" i="58"/>
  <c r="F20" i="58"/>
  <c r="AI44" i="36"/>
  <c r="AI48" i="36" s="1"/>
  <c r="C5" i="58"/>
  <c r="K5" i="58"/>
  <c r="AA5" i="58"/>
  <c r="G6" i="58"/>
  <c r="C7" i="58"/>
  <c r="K7" i="58"/>
  <c r="AA7" i="58"/>
  <c r="AA9" i="58" s="1"/>
  <c r="G8" i="58"/>
  <c r="G10" i="58"/>
  <c r="C11" i="58"/>
  <c r="K11" i="58"/>
  <c r="AA11" i="58"/>
  <c r="G12" i="58"/>
  <c r="G14" i="58"/>
  <c r="C15" i="58"/>
  <c r="K15" i="58"/>
  <c r="AA15" i="58"/>
  <c r="G16" i="58"/>
  <c r="G18" i="58"/>
  <c r="G20" i="58"/>
  <c r="J35" i="35"/>
  <c r="J37" i="35" s="1"/>
  <c r="Z35" i="35"/>
  <c r="Z37" i="35" s="1"/>
  <c r="AI35" i="35"/>
  <c r="AI37" i="35" s="1"/>
  <c r="AB5" i="58"/>
  <c r="H6" i="58"/>
  <c r="D7" i="58"/>
  <c r="L7" i="58"/>
  <c r="AB7" i="58"/>
  <c r="H8" i="58"/>
  <c r="H10" i="58"/>
  <c r="D11" i="58"/>
  <c r="L11" i="58"/>
  <c r="AB11" i="58"/>
  <c r="H12" i="58"/>
  <c r="H14" i="58"/>
  <c r="D15" i="58"/>
  <c r="L15" i="58"/>
  <c r="AB15" i="58"/>
  <c r="H16" i="58"/>
  <c r="H18" i="58"/>
  <c r="H20" i="58"/>
  <c r="AG37" i="43"/>
  <c r="AE23" i="36"/>
  <c r="AM23" i="36"/>
  <c r="BC23" i="36"/>
  <c r="AH44" i="36"/>
  <c r="AH48" i="36" s="1"/>
  <c r="E6" i="36"/>
  <c r="M6" i="36"/>
  <c r="I7" i="36"/>
  <c r="E8" i="36"/>
  <c r="M8" i="36"/>
  <c r="E10" i="36"/>
  <c r="M10" i="36"/>
  <c r="I11" i="36"/>
  <c r="E12" i="36"/>
  <c r="M12" i="36"/>
  <c r="I13" i="36"/>
  <c r="H526" i="3" s="1"/>
  <c r="E14" i="36"/>
  <c r="M14" i="36"/>
  <c r="I15" i="36"/>
  <c r="E16" i="36"/>
  <c r="D521" i="3" s="1"/>
  <c r="M16" i="36"/>
  <c r="L521" i="3" s="1"/>
  <c r="I17" i="36"/>
  <c r="H522" i="3" s="1"/>
  <c r="E18" i="36"/>
  <c r="M18" i="36"/>
  <c r="I19" i="36"/>
  <c r="E20" i="36"/>
  <c r="D524" i="3" s="1"/>
  <c r="M20" i="36"/>
  <c r="L524" i="3" s="1"/>
  <c r="I21" i="36"/>
  <c r="H525" i="3" s="1"/>
  <c r="E22" i="36"/>
  <c r="M22" i="36"/>
  <c r="E24" i="36"/>
  <c r="D520" i="3" s="1"/>
  <c r="M24" i="36"/>
  <c r="L520" i="3" s="1"/>
  <c r="AD32" i="36"/>
  <c r="AL32" i="36"/>
  <c r="BB32" i="36"/>
  <c r="I25" i="36"/>
  <c r="E26" i="36"/>
  <c r="M26" i="36"/>
  <c r="L27" i="36"/>
  <c r="E28" i="36"/>
  <c r="Z28" i="36"/>
  <c r="I29" i="36"/>
  <c r="C5" i="36"/>
  <c r="B518" i="3" s="1"/>
  <c r="K5" i="36"/>
  <c r="J518" i="3" s="1"/>
  <c r="AA5" i="36"/>
  <c r="Z518" i="3" s="1"/>
  <c r="AJ44" i="36"/>
  <c r="AJ48" i="36" s="1"/>
  <c r="G6" i="36"/>
  <c r="C7" i="36"/>
  <c r="K7" i="36"/>
  <c r="AA7" i="36"/>
  <c r="G8" i="36"/>
  <c r="G10" i="36"/>
  <c r="C11" i="36"/>
  <c r="K11" i="36"/>
  <c r="AA11" i="36"/>
  <c r="G12" i="36"/>
  <c r="C13" i="36"/>
  <c r="B526" i="3" s="1"/>
  <c r="K13" i="36"/>
  <c r="J526" i="3" s="1"/>
  <c r="AA13" i="36"/>
  <c r="Z526" i="3" s="1"/>
  <c r="G14" i="36"/>
  <c r="C15" i="36"/>
  <c r="K15" i="36"/>
  <c r="AA15" i="36"/>
  <c r="G16" i="36"/>
  <c r="F521" i="3" s="1"/>
  <c r="C17" i="36"/>
  <c r="B522" i="3" s="1"/>
  <c r="K17" i="36"/>
  <c r="J522" i="3" s="1"/>
  <c r="AA17" i="36"/>
  <c r="Z522" i="3" s="1"/>
  <c r="G18" i="36"/>
  <c r="C19" i="36"/>
  <c r="K19" i="36"/>
  <c r="AA19" i="36"/>
  <c r="G20" i="36"/>
  <c r="F524" i="3" s="1"/>
  <c r="C21" i="36"/>
  <c r="B525" i="3" s="1"/>
  <c r="K21" i="36"/>
  <c r="J525" i="3" s="1"/>
  <c r="AA21" i="36"/>
  <c r="Z525" i="3" s="1"/>
  <c r="G22" i="36"/>
  <c r="G24" i="36"/>
  <c r="F520" i="3" s="1"/>
  <c r="AF32" i="36"/>
  <c r="AN32" i="36"/>
  <c r="C25" i="36"/>
  <c r="K25" i="36"/>
  <c r="AA25" i="36"/>
  <c r="G26" i="36"/>
  <c r="D27" i="36"/>
  <c r="H28" i="36"/>
  <c r="L29" i="36"/>
  <c r="F30" i="36"/>
  <c r="J33" i="36"/>
  <c r="I523" i="3" s="1"/>
  <c r="J34" i="36"/>
  <c r="J35" i="36"/>
  <c r="J36" i="36"/>
  <c r="J37" i="36"/>
  <c r="J38" i="36"/>
  <c r="J39" i="36"/>
  <c r="J40" i="36"/>
  <c r="J41" i="36"/>
  <c r="AB5" i="36"/>
  <c r="AA518" i="3" s="1"/>
  <c r="AK44" i="36"/>
  <c r="AK48" i="36" s="1"/>
  <c r="BA44" i="36"/>
  <c r="BA48" i="36" s="1"/>
  <c r="H6" i="36"/>
  <c r="D7" i="36"/>
  <c r="L7" i="36"/>
  <c r="AB7" i="36"/>
  <c r="H8" i="36"/>
  <c r="H10" i="36"/>
  <c r="D11" i="36"/>
  <c r="L11" i="36"/>
  <c r="AB11" i="36"/>
  <c r="H12" i="36"/>
  <c r="D13" i="36"/>
  <c r="C526" i="3" s="1"/>
  <c r="L13" i="36"/>
  <c r="K526" i="3" s="1"/>
  <c r="AB13" i="36"/>
  <c r="AA526" i="3" s="1"/>
  <c r="H14" i="36"/>
  <c r="D15" i="36"/>
  <c r="L15" i="36"/>
  <c r="AB15" i="36"/>
  <c r="H16" i="36"/>
  <c r="G521" i="3" s="1"/>
  <c r="D17" i="36"/>
  <c r="C522" i="3" s="1"/>
  <c r="L17" i="36"/>
  <c r="K522" i="3" s="1"/>
  <c r="AB17" i="36"/>
  <c r="AA522" i="3" s="1"/>
  <c r="H18" i="36"/>
  <c r="D19" i="36"/>
  <c r="L19" i="36"/>
  <c r="AB19" i="36"/>
  <c r="H20" i="36"/>
  <c r="G524" i="3" s="1"/>
  <c r="D21" i="36"/>
  <c r="C525" i="3" s="1"/>
  <c r="L21" i="36"/>
  <c r="K525" i="3" s="1"/>
  <c r="AB21" i="36"/>
  <c r="AA525" i="3" s="1"/>
  <c r="H22" i="36"/>
  <c r="H24" i="36"/>
  <c r="G520" i="3" s="1"/>
  <c r="AG32" i="36"/>
  <c r="D25" i="36"/>
  <c r="L25" i="36"/>
  <c r="AB25" i="36"/>
  <c r="H26" i="36"/>
  <c r="E27" i="36"/>
  <c r="Z27" i="36"/>
  <c r="I28" i="36"/>
  <c r="M29" i="36"/>
  <c r="H30" i="36"/>
  <c r="I24" i="36"/>
  <c r="H520" i="3" s="1"/>
  <c r="AH32" i="36"/>
  <c r="E25" i="36"/>
  <c r="M25" i="36"/>
  <c r="I26" i="36"/>
  <c r="F27" i="36"/>
  <c r="AB27" i="36"/>
  <c r="J28" i="36"/>
  <c r="D29" i="36"/>
  <c r="J30" i="36"/>
  <c r="F31" i="36"/>
  <c r="Z47" i="36"/>
  <c r="J47" i="36"/>
  <c r="F46" i="36"/>
  <c r="Z45" i="36"/>
  <c r="J45" i="36"/>
  <c r="F42" i="36"/>
  <c r="Z41" i="36"/>
  <c r="I47" i="36"/>
  <c r="M46" i="36"/>
  <c r="E46" i="36"/>
  <c r="I45" i="36"/>
  <c r="M42" i="36"/>
  <c r="E42" i="36"/>
  <c r="I41" i="36"/>
  <c r="M40" i="36"/>
  <c r="E40" i="36"/>
  <c r="I39" i="36"/>
  <c r="M38" i="36"/>
  <c r="E38" i="36"/>
  <c r="I37" i="36"/>
  <c r="M36" i="36"/>
  <c r="E36" i="36"/>
  <c r="I35" i="36"/>
  <c r="M34" i="36"/>
  <c r="E34" i="36"/>
  <c r="I33" i="36"/>
  <c r="H523" i="3" s="1"/>
  <c r="I31" i="36"/>
  <c r="M30" i="36"/>
  <c r="E30" i="36"/>
  <c r="H47" i="36"/>
  <c r="AB46" i="36"/>
  <c r="L46" i="36"/>
  <c r="D46" i="36"/>
  <c r="H45" i="36"/>
  <c r="AB42" i="36"/>
  <c r="L42" i="36"/>
  <c r="D42" i="36"/>
  <c r="H41" i="36"/>
  <c r="AB40" i="36"/>
  <c r="L40" i="36"/>
  <c r="D40" i="36"/>
  <c r="H39" i="36"/>
  <c r="AB38" i="36"/>
  <c r="L38" i="36"/>
  <c r="D38" i="36"/>
  <c r="H37" i="36"/>
  <c r="AB36" i="36"/>
  <c r="L36" i="36"/>
  <c r="D36" i="36"/>
  <c r="H35" i="36"/>
  <c r="AB34" i="36"/>
  <c r="L34" i="36"/>
  <c r="D34" i="36"/>
  <c r="H33" i="36"/>
  <c r="G523" i="3" s="1"/>
  <c r="H31" i="36"/>
  <c r="AB30" i="36"/>
  <c r="G47" i="36"/>
  <c r="AA46" i="36"/>
  <c r="K46" i="36"/>
  <c r="C46" i="36"/>
  <c r="G45" i="36"/>
  <c r="AA42" i="36"/>
  <c r="K42" i="36"/>
  <c r="C42" i="36"/>
  <c r="G41" i="36"/>
  <c r="AA40" i="36"/>
  <c r="K40" i="36"/>
  <c r="C40" i="36"/>
  <c r="G39" i="36"/>
  <c r="AA38" i="36"/>
  <c r="K38" i="36"/>
  <c r="C38" i="36"/>
  <c r="G37" i="36"/>
  <c r="AA36" i="36"/>
  <c r="K36" i="36"/>
  <c r="C36" i="36"/>
  <c r="G35" i="36"/>
  <c r="AA34" i="36"/>
  <c r="K34" i="36"/>
  <c r="C34" i="36"/>
  <c r="G33" i="36"/>
  <c r="F523" i="3" s="1"/>
  <c r="G31" i="36"/>
  <c r="AA30" i="36"/>
  <c r="K30" i="36"/>
  <c r="C30" i="36"/>
  <c r="G29" i="36"/>
  <c r="AA28" i="36"/>
  <c r="K28" i="36"/>
  <c r="C28" i="36"/>
  <c r="G27" i="36"/>
  <c r="F47" i="36"/>
  <c r="Z46" i="36"/>
  <c r="J46" i="36"/>
  <c r="F45" i="36"/>
  <c r="Z42" i="36"/>
  <c r="J42" i="36"/>
  <c r="M47" i="36"/>
  <c r="E47" i="36"/>
  <c r="I46" i="36"/>
  <c r="M45" i="36"/>
  <c r="E45" i="36"/>
  <c r="I42" i="36"/>
  <c r="M41" i="36"/>
  <c r="E41" i="36"/>
  <c r="I40" i="36"/>
  <c r="M39" i="36"/>
  <c r="E39" i="36"/>
  <c r="I38" i="36"/>
  <c r="M37" i="36"/>
  <c r="E37" i="36"/>
  <c r="I36" i="36"/>
  <c r="M35" i="36"/>
  <c r="E35" i="36"/>
  <c r="I34" i="36"/>
  <c r="M33" i="36"/>
  <c r="L523" i="3" s="1"/>
  <c r="E33" i="36"/>
  <c r="D523" i="3" s="1"/>
  <c r="M31" i="36"/>
  <c r="E31" i="36"/>
  <c r="I30" i="36"/>
  <c r="AB47" i="36"/>
  <c r="L47" i="36"/>
  <c r="D47" i="36"/>
  <c r="H46" i="36"/>
  <c r="AB45" i="36"/>
  <c r="L45" i="36"/>
  <c r="D45" i="36"/>
  <c r="P42" i="36"/>
  <c r="H42" i="36"/>
  <c r="AB41" i="36"/>
  <c r="L41" i="36"/>
  <c r="D41" i="36"/>
  <c r="H40" i="36"/>
  <c r="AB39" i="36"/>
  <c r="L39" i="36"/>
  <c r="D39" i="36"/>
  <c r="H38" i="36"/>
  <c r="AB37" i="36"/>
  <c r="L37" i="36"/>
  <c r="D37" i="36"/>
  <c r="H36" i="36"/>
  <c r="AB35" i="36"/>
  <c r="L35" i="36"/>
  <c r="D35" i="36"/>
  <c r="H34" i="36"/>
  <c r="AB33" i="36"/>
  <c r="AA523" i="3" s="1"/>
  <c r="L33" i="36"/>
  <c r="K523" i="3" s="1"/>
  <c r="D33" i="36"/>
  <c r="C523" i="3" s="1"/>
  <c r="AB31" i="36"/>
  <c r="L31" i="36"/>
  <c r="D31" i="36"/>
  <c r="AA47" i="36"/>
  <c r="K47" i="36"/>
  <c r="C47" i="36"/>
  <c r="G46" i="36"/>
  <c r="AA45" i="36"/>
  <c r="K45" i="36"/>
  <c r="C45" i="36"/>
  <c r="G42" i="36"/>
  <c r="AA41" i="36"/>
  <c r="K41" i="36"/>
  <c r="C41" i="36"/>
  <c r="G40" i="36"/>
  <c r="AA39" i="36"/>
  <c r="K39" i="36"/>
  <c r="C39" i="36"/>
  <c r="G38" i="36"/>
  <c r="AA37" i="36"/>
  <c r="K37" i="36"/>
  <c r="C37" i="36"/>
  <c r="G36" i="36"/>
  <c r="AA35" i="36"/>
  <c r="K35" i="36"/>
  <c r="C35" i="36"/>
  <c r="G34" i="36"/>
  <c r="AA33" i="36"/>
  <c r="Z523" i="3" s="1"/>
  <c r="K33" i="36"/>
  <c r="J523" i="3" s="1"/>
  <c r="C33" i="36"/>
  <c r="B523" i="3" s="1"/>
  <c r="AA31" i="36"/>
  <c r="K31" i="36"/>
  <c r="C31" i="36"/>
  <c r="G30" i="36"/>
  <c r="AA29" i="36"/>
  <c r="K29" i="36"/>
  <c r="C29" i="36"/>
  <c r="G28" i="36"/>
  <c r="AA27" i="36"/>
  <c r="K27" i="36"/>
  <c r="C27" i="36"/>
  <c r="F5" i="36"/>
  <c r="E518" i="3" s="1"/>
  <c r="AE44" i="36"/>
  <c r="AE48" i="36" s="1"/>
  <c r="AM44" i="36"/>
  <c r="AM48" i="36" s="1"/>
  <c r="BC44" i="36"/>
  <c r="BC48" i="36" s="1"/>
  <c r="J6" i="36"/>
  <c r="Z6" i="36"/>
  <c r="F7" i="36"/>
  <c r="J8" i="36"/>
  <c r="Z8" i="36"/>
  <c r="J10" i="36"/>
  <c r="Z10" i="36"/>
  <c r="F11" i="36"/>
  <c r="J12" i="36"/>
  <c r="Z12" i="36"/>
  <c r="F13" i="36"/>
  <c r="E526" i="3" s="1"/>
  <c r="J14" i="36"/>
  <c r="Z14" i="36"/>
  <c r="F15" i="36"/>
  <c r="J16" i="36"/>
  <c r="I521" i="3" s="1"/>
  <c r="Z16" i="36"/>
  <c r="Y521" i="3" s="1"/>
  <c r="BV521" i="3" s="1"/>
  <c r="F17" i="36"/>
  <c r="E522" i="3" s="1"/>
  <c r="J18" i="36"/>
  <c r="Z18" i="36"/>
  <c r="F19" i="36"/>
  <c r="J20" i="36"/>
  <c r="I524" i="3" s="1"/>
  <c r="Z20" i="36"/>
  <c r="Y524" i="3" s="1"/>
  <c r="BV524" i="3" s="1"/>
  <c r="F21" i="36"/>
  <c r="E525" i="3" s="1"/>
  <c r="V21" i="36"/>
  <c r="U525" i="3" s="1"/>
  <c r="J22" i="36"/>
  <c r="Z22" i="36"/>
  <c r="J24" i="36"/>
  <c r="I520" i="3" s="1"/>
  <c r="Z24" i="36"/>
  <c r="Y520" i="3" s="1"/>
  <c r="BV520" i="3" s="1"/>
  <c r="F25" i="36"/>
  <c r="J26" i="36"/>
  <c r="Z26" i="36"/>
  <c r="H27" i="36"/>
  <c r="L28" i="36"/>
  <c r="E29" i="36"/>
  <c r="Z29" i="36"/>
  <c r="L30" i="36"/>
  <c r="J31" i="36"/>
  <c r="C24" i="36"/>
  <c r="B520" i="3" s="1"/>
  <c r="K24" i="36"/>
  <c r="J520" i="3" s="1"/>
  <c r="AA24" i="36"/>
  <c r="Z520" i="3" s="1"/>
  <c r="G25" i="36"/>
  <c r="C26" i="36"/>
  <c r="K26" i="36"/>
  <c r="AA26" i="36"/>
  <c r="I27" i="36"/>
  <c r="M28" i="36"/>
  <c r="F29" i="36"/>
  <c r="AB29" i="36"/>
  <c r="Z33" i="36"/>
  <c r="Y523" i="3" s="1"/>
  <c r="BV523" i="3" s="1"/>
  <c r="Z34" i="36"/>
  <c r="Z35" i="36"/>
  <c r="Z36" i="36"/>
  <c r="Z37" i="36"/>
  <c r="Z38" i="36"/>
  <c r="Z39" i="36"/>
  <c r="Z40" i="36"/>
  <c r="D24" i="36"/>
  <c r="C520" i="3" s="1"/>
  <c r="L24" i="36"/>
  <c r="K520" i="3" s="1"/>
  <c r="AB24" i="36"/>
  <c r="AA520" i="3" s="1"/>
  <c r="AK32" i="36"/>
  <c r="BA32" i="36"/>
  <c r="H25" i="36"/>
  <c r="D26" i="36"/>
  <c r="L26" i="36"/>
  <c r="AB26" i="36"/>
  <c r="J27" i="36"/>
  <c r="D28" i="36"/>
  <c r="H29" i="36"/>
  <c r="F5" i="37"/>
  <c r="E498" i="3" s="1"/>
  <c r="J6" i="37"/>
  <c r="Z6" i="37"/>
  <c r="F7" i="37"/>
  <c r="J8" i="37"/>
  <c r="I503" i="3" s="1"/>
  <c r="Z8" i="37"/>
  <c r="Y503" i="3" s="1"/>
  <c r="J10" i="37"/>
  <c r="Z10" i="37"/>
  <c r="F11" i="37"/>
  <c r="J12" i="37"/>
  <c r="I501" i="3" s="1"/>
  <c r="Z12" i="37"/>
  <c r="Y501" i="3" s="1"/>
  <c r="J14" i="37"/>
  <c r="I500" i="3" s="1"/>
  <c r="Z14" i="37"/>
  <c r="Y500" i="3" s="1"/>
  <c r="F15" i="37"/>
  <c r="F17" i="37"/>
  <c r="F19" i="37"/>
  <c r="E502" i="3" s="1"/>
  <c r="AD23" i="39"/>
  <c r="AD25" i="39" s="1"/>
  <c r="AL23" i="39"/>
  <c r="AL25" i="39" s="1"/>
  <c r="BB23" i="39"/>
  <c r="BB25" i="39" s="1"/>
  <c r="C6" i="37"/>
  <c r="K6" i="37"/>
  <c r="AA6" i="37"/>
  <c r="G7" i="37"/>
  <c r="C8" i="37"/>
  <c r="B503" i="3" s="1"/>
  <c r="K8" i="37"/>
  <c r="J503" i="3" s="1"/>
  <c r="AA8" i="37"/>
  <c r="Z503" i="3" s="1"/>
  <c r="C10" i="37"/>
  <c r="K10" i="37"/>
  <c r="AA10" i="37"/>
  <c r="G11" i="37"/>
  <c r="C12" i="37"/>
  <c r="B501" i="3" s="1"/>
  <c r="K12" i="37"/>
  <c r="J501" i="3" s="1"/>
  <c r="AA12" i="37"/>
  <c r="Z501" i="3" s="1"/>
  <c r="C14" i="37"/>
  <c r="B500" i="3" s="1"/>
  <c r="K14" i="37"/>
  <c r="J500" i="3" s="1"/>
  <c r="AA14" i="37"/>
  <c r="Z500" i="3" s="1"/>
  <c r="G15" i="37"/>
  <c r="G17" i="37"/>
  <c r="G19" i="37"/>
  <c r="F502" i="3" s="1"/>
  <c r="D6" i="37"/>
  <c r="L6" i="37"/>
  <c r="AB6" i="37"/>
  <c r="H7" i="37"/>
  <c r="D8" i="37"/>
  <c r="C503" i="3" s="1"/>
  <c r="L8" i="37"/>
  <c r="K503" i="3" s="1"/>
  <c r="AB8" i="37"/>
  <c r="AA503" i="3" s="1"/>
  <c r="D10" i="37"/>
  <c r="L10" i="37"/>
  <c r="AB10" i="37"/>
  <c r="H11" i="37"/>
  <c r="D12" i="37"/>
  <c r="C501" i="3" s="1"/>
  <c r="L12" i="37"/>
  <c r="K501" i="3" s="1"/>
  <c r="AB12" i="37"/>
  <c r="AA501" i="3" s="1"/>
  <c r="D14" i="37"/>
  <c r="C500" i="3" s="1"/>
  <c r="L14" i="37"/>
  <c r="K500" i="3" s="1"/>
  <c r="AB14" i="37"/>
  <c r="AA500" i="3" s="1"/>
  <c r="H15" i="37"/>
  <c r="H17" i="37"/>
  <c r="H19" i="37"/>
  <c r="G502" i="3" s="1"/>
  <c r="I19" i="37"/>
  <c r="H502" i="3" s="1"/>
  <c r="J5" i="37"/>
  <c r="I498" i="3" s="1"/>
  <c r="Z5" i="37"/>
  <c r="Y498" i="3" s="1"/>
  <c r="F6" i="37"/>
  <c r="J7" i="37"/>
  <c r="Z7" i="37"/>
  <c r="F8" i="37"/>
  <c r="E503" i="3" s="1"/>
  <c r="F10" i="37"/>
  <c r="J11" i="37"/>
  <c r="Z11" i="37"/>
  <c r="F12" i="37"/>
  <c r="E501" i="3" s="1"/>
  <c r="F14" i="37"/>
  <c r="E500" i="3" s="1"/>
  <c r="J15" i="37"/>
  <c r="Z15" i="37"/>
  <c r="J17" i="37"/>
  <c r="Z17" i="37"/>
  <c r="J19" i="37"/>
  <c r="I502" i="3" s="1"/>
  <c r="Z19" i="37"/>
  <c r="Y502" i="3" s="1"/>
  <c r="AH23" i="39"/>
  <c r="AH25" i="39" s="1"/>
  <c r="AA5" i="37"/>
  <c r="Z498" i="3" s="1"/>
  <c r="G6" i="37"/>
  <c r="C7" i="37"/>
  <c r="K7" i="37"/>
  <c r="AA7" i="37"/>
  <c r="G8" i="37"/>
  <c r="F503" i="3" s="1"/>
  <c r="G10" i="37"/>
  <c r="C11" i="37"/>
  <c r="K11" i="37"/>
  <c r="AA11" i="37"/>
  <c r="G12" i="37"/>
  <c r="F501" i="3" s="1"/>
  <c r="G14" i="37"/>
  <c r="F500" i="3" s="1"/>
  <c r="C15" i="37"/>
  <c r="K15" i="37"/>
  <c r="AA15" i="37"/>
  <c r="C17" i="37"/>
  <c r="K17" i="37"/>
  <c r="AA17" i="37"/>
  <c r="C19" i="37"/>
  <c r="B502" i="3" s="1"/>
  <c r="K19" i="37"/>
  <c r="J502" i="3" s="1"/>
  <c r="AA19" i="37"/>
  <c r="Z502" i="3" s="1"/>
  <c r="H6" i="37"/>
  <c r="D7" i="37"/>
  <c r="L7" i="37"/>
  <c r="AB7" i="37"/>
  <c r="H8" i="37"/>
  <c r="G503" i="3" s="1"/>
  <c r="H10" i="37"/>
  <c r="D11" i="37"/>
  <c r="L11" i="37"/>
  <c r="AB11" i="37"/>
  <c r="H12" i="37"/>
  <c r="G501" i="3" s="1"/>
  <c r="H14" i="37"/>
  <c r="G500" i="3" s="1"/>
  <c r="D15" i="37"/>
  <c r="L15" i="37"/>
  <c r="AB15" i="37"/>
  <c r="D17" i="37"/>
  <c r="L17" i="37"/>
  <c r="AB17" i="37"/>
  <c r="D19" i="37"/>
  <c r="C502" i="3" s="1"/>
  <c r="L19" i="37"/>
  <c r="K502" i="3" s="1"/>
  <c r="AB19" i="37"/>
  <c r="AA502" i="3" s="1"/>
  <c r="E19" i="37"/>
  <c r="D502" i="3" s="1"/>
  <c r="M19" i="37"/>
  <c r="L502" i="3" s="1"/>
  <c r="J5" i="39"/>
  <c r="I473" i="3" s="1"/>
  <c r="Z5" i="39"/>
  <c r="Y473" i="3" s="1"/>
  <c r="F6" i="39"/>
  <c r="J7" i="39"/>
  <c r="Z7" i="39"/>
  <c r="F8" i="39"/>
  <c r="E481" i="3" s="1"/>
  <c r="F10" i="39"/>
  <c r="J11" i="39"/>
  <c r="Z11" i="39"/>
  <c r="F12" i="39"/>
  <c r="E476" i="3" s="1"/>
  <c r="J13" i="39"/>
  <c r="I477" i="3" s="1"/>
  <c r="Z13" i="39"/>
  <c r="Y477" i="3" s="1"/>
  <c r="F14" i="39"/>
  <c r="E478" i="3" s="1"/>
  <c r="J15" i="39"/>
  <c r="I479" i="3" s="1"/>
  <c r="Z15" i="39"/>
  <c r="Y479" i="3" s="1"/>
  <c r="F16" i="39"/>
  <c r="E480" i="3" s="1"/>
  <c r="J17" i="39"/>
  <c r="Z17" i="39"/>
  <c r="J19" i="39"/>
  <c r="I475" i="3" s="1"/>
  <c r="Z19" i="39"/>
  <c r="Y475" i="3" s="1"/>
  <c r="J20" i="39"/>
  <c r="Z20" i="39"/>
  <c r="F22" i="39"/>
  <c r="I5" i="38"/>
  <c r="H449" i="3" s="1"/>
  <c r="E6" i="38"/>
  <c r="M6" i="38"/>
  <c r="I7" i="38"/>
  <c r="E8" i="38"/>
  <c r="M8" i="38"/>
  <c r="I9" i="38"/>
  <c r="E10" i="38"/>
  <c r="D452" i="3" s="1"/>
  <c r="M10" i="38"/>
  <c r="L452" i="3" s="1"/>
  <c r="I11" i="38"/>
  <c r="H454" i="3" s="1"/>
  <c r="E12" i="38"/>
  <c r="D455" i="3" s="1"/>
  <c r="M12" i="38"/>
  <c r="L455" i="3" s="1"/>
  <c r="I13" i="38"/>
  <c r="H456" i="3" s="1"/>
  <c r="E14" i="38"/>
  <c r="M14" i="38"/>
  <c r="E16" i="38"/>
  <c r="D451" i="3" s="1"/>
  <c r="M16" i="38"/>
  <c r="L451" i="3" s="1"/>
  <c r="I17" i="38"/>
  <c r="I19" i="38"/>
  <c r="H453" i="3" s="1"/>
  <c r="G10" i="39"/>
  <c r="C11" i="39"/>
  <c r="K11" i="39"/>
  <c r="AA11" i="39"/>
  <c r="G12" i="39"/>
  <c r="F476" i="3" s="1"/>
  <c r="C13" i="39"/>
  <c r="B477" i="3" s="1"/>
  <c r="K13" i="39"/>
  <c r="J477" i="3" s="1"/>
  <c r="AA13" i="39"/>
  <c r="Z477" i="3" s="1"/>
  <c r="G14" i="39"/>
  <c r="F478" i="3" s="1"/>
  <c r="C15" i="39"/>
  <c r="B479" i="3" s="1"/>
  <c r="K15" i="39"/>
  <c r="J479" i="3" s="1"/>
  <c r="AA15" i="39"/>
  <c r="Z479" i="3" s="1"/>
  <c r="G16" i="39"/>
  <c r="F480" i="3" s="1"/>
  <c r="C17" i="39"/>
  <c r="K17" i="39"/>
  <c r="AA17" i="39"/>
  <c r="C19" i="39"/>
  <c r="B475" i="3" s="1"/>
  <c r="K19" i="39"/>
  <c r="J475" i="3" s="1"/>
  <c r="AA19" i="39"/>
  <c r="Z475" i="3" s="1"/>
  <c r="C20" i="39"/>
  <c r="K20" i="39"/>
  <c r="AA20" i="39"/>
  <c r="G22" i="39"/>
  <c r="J5" i="38"/>
  <c r="I449" i="3" s="1"/>
  <c r="Z5" i="38"/>
  <c r="Y449" i="3" s="1"/>
  <c r="F6" i="38"/>
  <c r="J7" i="38"/>
  <c r="Z7" i="38"/>
  <c r="F8" i="38"/>
  <c r="J9" i="38"/>
  <c r="Z9" i="38"/>
  <c r="F10" i="38"/>
  <c r="E452" i="3" s="1"/>
  <c r="J11" i="38"/>
  <c r="I454" i="3" s="1"/>
  <c r="Z11" i="38"/>
  <c r="Y454" i="3" s="1"/>
  <c r="F12" i="38"/>
  <c r="E455" i="3" s="1"/>
  <c r="J13" i="38"/>
  <c r="I456" i="3" s="1"/>
  <c r="Z13" i="38"/>
  <c r="Y456" i="3" s="1"/>
  <c r="F14" i="38"/>
  <c r="F16" i="38"/>
  <c r="E451" i="3" s="1"/>
  <c r="J17" i="38"/>
  <c r="Z17" i="38"/>
  <c r="J19" i="38"/>
  <c r="I453" i="3" s="1"/>
  <c r="Z19" i="38"/>
  <c r="Y453" i="3" s="1"/>
  <c r="H10" i="39"/>
  <c r="D11" i="39"/>
  <c r="L11" i="39"/>
  <c r="AB11" i="39"/>
  <c r="H12" i="39"/>
  <c r="G476" i="3" s="1"/>
  <c r="D13" i="39"/>
  <c r="C477" i="3" s="1"/>
  <c r="L13" i="39"/>
  <c r="K477" i="3" s="1"/>
  <c r="AB13" i="39"/>
  <c r="AA477" i="3" s="1"/>
  <c r="H14" i="39"/>
  <c r="G478" i="3" s="1"/>
  <c r="D15" i="39"/>
  <c r="C479" i="3" s="1"/>
  <c r="L15" i="39"/>
  <c r="K479" i="3" s="1"/>
  <c r="AB15" i="39"/>
  <c r="AA479" i="3" s="1"/>
  <c r="H16" i="39"/>
  <c r="G480" i="3" s="1"/>
  <c r="D17" i="39"/>
  <c r="L17" i="39"/>
  <c r="AB17" i="39"/>
  <c r="D19" i="39"/>
  <c r="C475" i="3" s="1"/>
  <c r="L19" i="39"/>
  <c r="K475" i="3" s="1"/>
  <c r="AB19" i="39"/>
  <c r="AA475" i="3" s="1"/>
  <c r="D20" i="39"/>
  <c r="L20" i="39"/>
  <c r="AB20" i="39"/>
  <c r="H22" i="39"/>
  <c r="C5" i="38"/>
  <c r="B449" i="3" s="1"/>
  <c r="K5" i="38"/>
  <c r="J449" i="3" s="1"/>
  <c r="AA5" i="38"/>
  <c r="Z449" i="3" s="1"/>
  <c r="G6" i="38"/>
  <c r="C7" i="38"/>
  <c r="K7" i="38"/>
  <c r="AA7" i="38"/>
  <c r="G8" i="38"/>
  <c r="C9" i="38"/>
  <c r="K9" i="38"/>
  <c r="AA9" i="38"/>
  <c r="G10" i="38"/>
  <c r="F452" i="3" s="1"/>
  <c r="C11" i="38"/>
  <c r="B454" i="3" s="1"/>
  <c r="K11" i="38"/>
  <c r="J454" i="3" s="1"/>
  <c r="AA11" i="38"/>
  <c r="Z454" i="3" s="1"/>
  <c r="G12" i="38"/>
  <c r="F455" i="3" s="1"/>
  <c r="C13" i="38"/>
  <c r="B456" i="3" s="1"/>
  <c r="K13" i="38"/>
  <c r="J456" i="3" s="1"/>
  <c r="AA13" i="38"/>
  <c r="Z456" i="3" s="1"/>
  <c r="G14" i="38"/>
  <c r="G16" i="38"/>
  <c r="F451" i="3" s="1"/>
  <c r="C17" i="38"/>
  <c r="K17" i="38"/>
  <c r="AA17" i="38"/>
  <c r="C19" i="38"/>
  <c r="B453" i="3" s="1"/>
  <c r="K19" i="38"/>
  <c r="J453" i="3" s="1"/>
  <c r="AA19" i="38"/>
  <c r="Z453" i="3" s="1"/>
  <c r="I12" i="39"/>
  <c r="H476" i="3" s="1"/>
  <c r="E13" i="39"/>
  <c r="D477" i="3" s="1"/>
  <c r="M13" i="39"/>
  <c r="L477" i="3" s="1"/>
  <c r="I14" i="39"/>
  <c r="H478" i="3" s="1"/>
  <c r="E15" i="39"/>
  <c r="D479" i="3" s="1"/>
  <c r="M15" i="39"/>
  <c r="L479" i="3" s="1"/>
  <c r="I16" i="39"/>
  <c r="H480" i="3" s="1"/>
  <c r="E17" i="39"/>
  <c r="M17" i="39"/>
  <c r="E19" i="39"/>
  <c r="D475" i="3" s="1"/>
  <c r="M19" i="39"/>
  <c r="L475" i="3" s="1"/>
  <c r="E20" i="39"/>
  <c r="M20" i="39"/>
  <c r="I22" i="39"/>
  <c r="H8" i="38"/>
  <c r="D9" i="38"/>
  <c r="L9" i="38"/>
  <c r="AB9" i="38"/>
  <c r="H10" i="38"/>
  <c r="G452" i="3" s="1"/>
  <c r="D11" i="38"/>
  <c r="C454" i="3" s="1"/>
  <c r="L11" i="38"/>
  <c r="K454" i="3" s="1"/>
  <c r="AB11" i="38"/>
  <c r="AA454" i="3" s="1"/>
  <c r="H12" i="38"/>
  <c r="G455" i="3" s="1"/>
  <c r="D13" i="38"/>
  <c r="C456" i="3" s="1"/>
  <c r="L13" i="38"/>
  <c r="K456" i="3" s="1"/>
  <c r="AB13" i="38"/>
  <c r="AA456" i="3" s="1"/>
  <c r="H14" i="38"/>
  <c r="H16" i="38"/>
  <c r="G451" i="3" s="1"/>
  <c r="D17" i="38"/>
  <c r="L17" i="38"/>
  <c r="AB17" i="38"/>
  <c r="D19" i="38"/>
  <c r="C453" i="3" s="1"/>
  <c r="L19" i="38"/>
  <c r="K453" i="3" s="1"/>
  <c r="AB19" i="38"/>
  <c r="AA453" i="3" s="1"/>
  <c r="F5" i="39"/>
  <c r="E473" i="3" s="1"/>
  <c r="J6" i="39"/>
  <c r="Z6" i="39"/>
  <c r="F7" i="39"/>
  <c r="J8" i="39"/>
  <c r="I481" i="3" s="1"/>
  <c r="Z8" i="39"/>
  <c r="Y481" i="3" s="1"/>
  <c r="J10" i="39"/>
  <c r="Z10" i="39"/>
  <c r="F11" i="39"/>
  <c r="J12" i="39"/>
  <c r="I476" i="3" s="1"/>
  <c r="Z12" i="39"/>
  <c r="Y476" i="3" s="1"/>
  <c r="F13" i="39"/>
  <c r="E477" i="3" s="1"/>
  <c r="J14" i="39"/>
  <c r="I478" i="3" s="1"/>
  <c r="Z14" i="39"/>
  <c r="Y478" i="3" s="1"/>
  <c r="F15" i="39"/>
  <c r="E479" i="3" s="1"/>
  <c r="J16" i="39"/>
  <c r="I480" i="3" s="1"/>
  <c r="Z16" i="39"/>
  <c r="Y480" i="3" s="1"/>
  <c r="F17" i="39"/>
  <c r="V17" i="39"/>
  <c r="F19" i="39"/>
  <c r="E475" i="3" s="1"/>
  <c r="F20" i="39"/>
  <c r="J22" i="39"/>
  <c r="Z22" i="39"/>
  <c r="E5" i="38"/>
  <c r="D449" i="3" s="1"/>
  <c r="M5" i="38"/>
  <c r="L449" i="3" s="1"/>
  <c r="I6" i="38"/>
  <c r="E7" i="38"/>
  <c r="M7" i="38"/>
  <c r="I8" i="38"/>
  <c r="E9" i="38"/>
  <c r="M9" i="38"/>
  <c r="I10" i="38"/>
  <c r="H452" i="3" s="1"/>
  <c r="E11" i="38"/>
  <c r="D454" i="3" s="1"/>
  <c r="M11" i="38"/>
  <c r="L454" i="3" s="1"/>
  <c r="I12" i="38"/>
  <c r="H455" i="3" s="1"/>
  <c r="E13" i="38"/>
  <c r="D456" i="3" s="1"/>
  <c r="M13" i="38"/>
  <c r="L456" i="3" s="1"/>
  <c r="I14" i="38"/>
  <c r="I16" i="38"/>
  <c r="H451" i="3" s="1"/>
  <c r="E17" i="38"/>
  <c r="M17" i="38"/>
  <c r="E19" i="38"/>
  <c r="D453" i="3" s="1"/>
  <c r="M19" i="38"/>
  <c r="L453" i="3" s="1"/>
  <c r="C10" i="39"/>
  <c r="K10" i="39"/>
  <c r="AA10" i="39"/>
  <c r="G11" i="39"/>
  <c r="C12" i="39"/>
  <c r="B476" i="3" s="1"/>
  <c r="K12" i="39"/>
  <c r="J476" i="3" s="1"/>
  <c r="AA12" i="39"/>
  <c r="Z476" i="3" s="1"/>
  <c r="G13" i="39"/>
  <c r="F477" i="3" s="1"/>
  <c r="C14" i="39"/>
  <c r="B478" i="3" s="1"/>
  <c r="K14" i="39"/>
  <c r="J478" i="3" s="1"/>
  <c r="AA14" i="39"/>
  <c r="Z478" i="3" s="1"/>
  <c r="G15" i="39"/>
  <c r="F479" i="3" s="1"/>
  <c r="C16" i="39"/>
  <c r="B480" i="3" s="1"/>
  <c r="K16" i="39"/>
  <c r="J480" i="3" s="1"/>
  <c r="AA16" i="39"/>
  <c r="Z480" i="3" s="1"/>
  <c r="G17" i="39"/>
  <c r="G19" i="39"/>
  <c r="F475" i="3" s="1"/>
  <c r="G20" i="39"/>
  <c r="C22" i="39"/>
  <c r="K22" i="39"/>
  <c r="AA22" i="39"/>
  <c r="F5" i="38"/>
  <c r="E449" i="3" s="1"/>
  <c r="J6" i="38"/>
  <c r="Z6" i="38"/>
  <c r="F7" i="38"/>
  <c r="J8" i="38"/>
  <c r="Z8" i="38"/>
  <c r="F9" i="38"/>
  <c r="J10" i="38"/>
  <c r="I452" i="3" s="1"/>
  <c r="Z10" i="38"/>
  <c r="Y452" i="3" s="1"/>
  <c r="F11" i="38"/>
  <c r="E454" i="3" s="1"/>
  <c r="J12" i="38"/>
  <c r="I455" i="3" s="1"/>
  <c r="Z12" i="38"/>
  <c r="Y455" i="3" s="1"/>
  <c r="F13" i="38"/>
  <c r="E456" i="3" s="1"/>
  <c r="J14" i="38"/>
  <c r="Z14" i="38"/>
  <c r="J16" i="38"/>
  <c r="I451" i="3" s="1"/>
  <c r="Z16" i="38"/>
  <c r="Y451" i="3" s="1"/>
  <c r="F17" i="38"/>
  <c r="F19" i="38"/>
  <c r="E453" i="3" s="1"/>
  <c r="D10" i="39"/>
  <c r="L10" i="39"/>
  <c r="AB10" i="39"/>
  <c r="H11" i="39"/>
  <c r="D12" i="39"/>
  <c r="C476" i="3" s="1"/>
  <c r="L12" i="39"/>
  <c r="K476" i="3" s="1"/>
  <c r="AB12" i="39"/>
  <c r="AA476" i="3" s="1"/>
  <c r="H13" i="39"/>
  <c r="G477" i="3" s="1"/>
  <c r="D14" i="39"/>
  <c r="C478" i="3" s="1"/>
  <c r="L14" i="39"/>
  <c r="K478" i="3" s="1"/>
  <c r="AB14" i="39"/>
  <c r="AA478" i="3" s="1"/>
  <c r="H15" i="39"/>
  <c r="G479" i="3" s="1"/>
  <c r="D16" i="39"/>
  <c r="C480" i="3" s="1"/>
  <c r="L16" i="39"/>
  <c r="K480" i="3" s="1"/>
  <c r="AB16" i="39"/>
  <c r="AA480" i="3" s="1"/>
  <c r="H17" i="39"/>
  <c r="H19" i="39"/>
  <c r="G475" i="3" s="1"/>
  <c r="H20" i="39"/>
  <c r="D22" i="39"/>
  <c r="L22" i="39"/>
  <c r="AB22" i="39"/>
  <c r="G5" i="38"/>
  <c r="F449" i="3" s="1"/>
  <c r="C6" i="38"/>
  <c r="K6" i="38"/>
  <c r="AA6" i="38"/>
  <c r="G7" i="38"/>
  <c r="C8" i="38"/>
  <c r="K8" i="38"/>
  <c r="AA8" i="38"/>
  <c r="G9" i="38"/>
  <c r="C10" i="38"/>
  <c r="B452" i="3" s="1"/>
  <c r="K10" i="38"/>
  <c r="J452" i="3" s="1"/>
  <c r="AA10" i="38"/>
  <c r="Z452" i="3" s="1"/>
  <c r="G11" i="38"/>
  <c r="F454" i="3" s="1"/>
  <c r="C12" i="38"/>
  <c r="B455" i="3" s="1"/>
  <c r="K12" i="38"/>
  <c r="J455" i="3" s="1"/>
  <c r="AA12" i="38"/>
  <c r="Z455" i="3" s="1"/>
  <c r="G13" i="38"/>
  <c r="F456" i="3" s="1"/>
  <c r="C14" i="38"/>
  <c r="K14" i="38"/>
  <c r="AA14" i="38"/>
  <c r="C16" i="38"/>
  <c r="B451" i="3" s="1"/>
  <c r="K16" i="38"/>
  <c r="J451" i="3" s="1"/>
  <c r="AA16" i="38"/>
  <c r="Z451" i="3" s="1"/>
  <c r="G17" i="38"/>
  <c r="G19" i="38"/>
  <c r="F453" i="3" s="1"/>
  <c r="E12" i="39"/>
  <c r="D476" i="3" s="1"/>
  <c r="M12" i="39"/>
  <c r="L476" i="3" s="1"/>
  <c r="I13" i="39"/>
  <c r="H477" i="3" s="1"/>
  <c r="E14" i="39"/>
  <c r="D478" i="3" s="1"/>
  <c r="M14" i="39"/>
  <c r="L478" i="3" s="1"/>
  <c r="I15" i="39"/>
  <c r="H479" i="3" s="1"/>
  <c r="E16" i="39"/>
  <c r="D480" i="3" s="1"/>
  <c r="M16" i="39"/>
  <c r="L480" i="3" s="1"/>
  <c r="I17" i="39"/>
  <c r="I19" i="39"/>
  <c r="H475" i="3" s="1"/>
  <c r="I20" i="39"/>
  <c r="E22" i="39"/>
  <c r="M22" i="39"/>
  <c r="D8" i="38"/>
  <c r="L8" i="38"/>
  <c r="AB8" i="38"/>
  <c r="H9" i="38"/>
  <c r="D10" i="38"/>
  <c r="C452" i="3" s="1"/>
  <c r="L10" i="38"/>
  <c r="K452" i="3" s="1"/>
  <c r="AB10" i="38"/>
  <c r="AA452" i="3" s="1"/>
  <c r="H11" i="38"/>
  <c r="G454" i="3" s="1"/>
  <c r="D12" i="38"/>
  <c r="C455" i="3" s="1"/>
  <c r="L12" i="38"/>
  <c r="K455" i="3" s="1"/>
  <c r="AB12" i="38"/>
  <c r="AA455" i="3" s="1"/>
  <c r="H13" i="38"/>
  <c r="G456" i="3" s="1"/>
  <c r="D14" i="38"/>
  <c r="L14" i="38"/>
  <c r="AB14" i="38"/>
  <c r="D16" i="38"/>
  <c r="C451" i="3" s="1"/>
  <c r="L16" i="38"/>
  <c r="K451" i="3" s="1"/>
  <c r="AB16" i="38"/>
  <c r="AA451" i="3" s="1"/>
  <c r="H17" i="38"/>
  <c r="H19" i="38"/>
  <c r="G453" i="3" s="1"/>
  <c r="E6" i="12"/>
  <c r="M6" i="12"/>
  <c r="I7" i="12"/>
  <c r="E8" i="12"/>
  <c r="M8" i="12"/>
  <c r="I9" i="12"/>
  <c r="E10" i="12"/>
  <c r="D313" i="3" s="1"/>
  <c r="M10" i="12"/>
  <c r="L313" i="3" s="1"/>
  <c r="I11" i="12"/>
  <c r="E12" i="12"/>
  <c r="M12" i="12"/>
  <c r="I13" i="12"/>
  <c r="H306" i="3" s="1"/>
  <c r="E14" i="12"/>
  <c r="M14" i="12"/>
  <c r="I15" i="12"/>
  <c r="H309" i="3" s="1"/>
  <c r="E16" i="12"/>
  <c r="D310" i="3" s="1"/>
  <c r="M16" i="12"/>
  <c r="L310" i="3" s="1"/>
  <c r="I17" i="12"/>
  <c r="H311" i="3" s="1"/>
  <c r="E18" i="12"/>
  <c r="D312" i="3" s="1"/>
  <c r="M18" i="12"/>
  <c r="L312" i="3" s="1"/>
  <c r="I19" i="12"/>
  <c r="I21" i="12"/>
  <c r="H305" i="3" s="1"/>
  <c r="E22" i="12"/>
  <c r="M22" i="12"/>
  <c r="E23" i="12"/>
  <c r="M23" i="12"/>
  <c r="I24" i="12"/>
  <c r="E25" i="12"/>
  <c r="M25" i="12"/>
  <c r="I26" i="12"/>
  <c r="E27" i="12"/>
  <c r="M27" i="12"/>
  <c r="I28" i="12"/>
  <c r="E31" i="12"/>
  <c r="M31" i="12"/>
  <c r="I32" i="12"/>
  <c r="E33" i="12"/>
  <c r="AH15" i="30"/>
  <c r="J7" i="12"/>
  <c r="Z7" i="12"/>
  <c r="F8" i="12"/>
  <c r="J9" i="12"/>
  <c r="Z9" i="12"/>
  <c r="F10" i="12"/>
  <c r="E313" i="3" s="1"/>
  <c r="J11" i="12"/>
  <c r="Z11" i="12"/>
  <c r="F12" i="12"/>
  <c r="J13" i="12"/>
  <c r="I306" i="3" s="1"/>
  <c r="Z13" i="12"/>
  <c r="Y306" i="3" s="1"/>
  <c r="F14" i="12"/>
  <c r="J15" i="12"/>
  <c r="I309" i="3" s="1"/>
  <c r="Z15" i="12"/>
  <c r="Y309" i="3" s="1"/>
  <c r="F16" i="12"/>
  <c r="E310" i="3" s="1"/>
  <c r="J17" i="12"/>
  <c r="I311" i="3" s="1"/>
  <c r="Z17" i="12"/>
  <c r="Y311" i="3" s="1"/>
  <c r="F18" i="12"/>
  <c r="E312" i="3" s="1"/>
  <c r="J19" i="12"/>
  <c r="Z19" i="12"/>
  <c r="J21" i="12"/>
  <c r="I305" i="3" s="1"/>
  <c r="Z21" i="12"/>
  <c r="Y305" i="3" s="1"/>
  <c r="F22" i="12"/>
  <c r="F23" i="12"/>
  <c r="J24" i="12"/>
  <c r="Z24" i="12"/>
  <c r="F25" i="12"/>
  <c r="J26" i="12"/>
  <c r="Z26" i="12"/>
  <c r="F27" i="12"/>
  <c r="J28" i="12"/>
  <c r="Z28" i="12"/>
  <c r="F31" i="12"/>
  <c r="J32" i="12"/>
  <c r="Z32" i="12"/>
  <c r="F33" i="12"/>
  <c r="Z33" i="12"/>
  <c r="B303" i="3"/>
  <c r="J303" i="3"/>
  <c r="Z303" i="3"/>
  <c r="G6" i="12"/>
  <c r="C7" i="12"/>
  <c r="K7" i="12"/>
  <c r="AA7" i="12"/>
  <c r="G8" i="12"/>
  <c r="C9" i="12"/>
  <c r="K9" i="12"/>
  <c r="AA9" i="12"/>
  <c r="G10" i="12"/>
  <c r="F313" i="3" s="1"/>
  <c r="C11" i="12"/>
  <c r="K11" i="12"/>
  <c r="AA11" i="12"/>
  <c r="G12" i="12"/>
  <c r="C13" i="12"/>
  <c r="B306" i="3" s="1"/>
  <c r="K13" i="12"/>
  <c r="J306" i="3" s="1"/>
  <c r="AA13" i="12"/>
  <c r="Z306" i="3" s="1"/>
  <c r="G14" i="12"/>
  <c r="C15" i="12"/>
  <c r="B309" i="3" s="1"/>
  <c r="K15" i="12"/>
  <c r="J309" i="3" s="1"/>
  <c r="AA15" i="12"/>
  <c r="Z309" i="3" s="1"/>
  <c r="G16" i="12"/>
  <c r="F310" i="3" s="1"/>
  <c r="C17" i="12"/>
  <c r="B311" i="3" s="1"/>
  <c r="K17" i="12"/>
  <c r="J311" i="3" s="1"/>
  <c r="AA17" i="12"/>
  <c r="Z311" i="3" s="1"/>
  <c r="G18" i="12"/>
  <c r="F312" i="3" s="1"/>
  <c r="C19" i="12"/>
  <c r="K19" i="12"/>
  <c r="AA19" i="12"/>
  <c r="C21" i="12"/>
  <c r="B305" i="3" s="1"/>
  <c r="K21" i="12"/>
  <c r="J305" i="3" s="1"/>
  <c r="AA21" i="12"/>
  <c r="Z305" i="3" s="1"/>
  <c r="G22" i="12"/>
  <c r="G23" i="12"/>
  <c r="C24" i="12"/>
  <c r="K24" i="12"/>
  <c r="AA24" i="12"/>
  <c r="G25" i="12"/>
  <c r="C26" i="12"/>
  <c r="K26" i="12"/>
  <c r="AA26" i="12"/>
  <c r="G27" i="12"/>
  <c r="C28" i="12"/>
  <c r="K28" i="12"/>
  <c r="AA28" i="12"/>
  <c r="G31" i="12"/>
  <c r="C32" i="12"/>
  <c r="K32" i="12"/>
  <c r="AA32" i="12"/>
  <c r="G33" i="12"/>
  <c r="AB33" i="12"/>
  <c r="AJ29" i="13"/>
  <c r="AJ32" i="13" s="1"/>
  <c r="AJ15" i="30"/>
  <c r="C303" i="3"/>
  <c r="K303" i="3"/>
  <c r="AA303" i="3"/>
  <c r="H6" i="12"/>
  <c r="D7" i="12"/>
  <c r="L7" i="12"/>
  <c r="AB7" i="12"/>
  <c r="H8" i="12"/>
  <c r="D9" i="12"/>
  <c r="L9" i="12"/>
  <c r="AB9" i="12"/>
  <c r="H10" i="12"/>
  <c r="G313" i="3" s="1"/>
  <c r="D11" i="12"/>
  <c r="L11" i="12"/>
  <c r="AB11" i="12"/>
  <c r="H12" i="12"/>
  <c r="D13" i="12"/>
  <c r="C306" i="3" s="1"/>
  <c r="L13" i="12"/>
  <c r="K306" i="3" s="1"/>
  <c r="AB13" i="12"/>
  <c r="AA306" i="3" s="1"/>
  <c r="H14" i="12"/>
  <c r="D15" i="12"/>
  <c r="C309" i="3" s="1"/>
  <c r="L15" i="12"/>
  <c r="K309" i="3" s="1"/>
  <c r="AB15" i="12"/>
  <c r="AA309" i="3" s="1"/>
  <c r="H16" i="12"/>
  <c r="G310" i="3" s="1"/>
  <c r="D17" i="12"/>
  <c r="C311" i="3" s="1"/>
  <c r="L17" i="12"/>
  <c r="K311" i="3" s="1"/>
  <c r="AB17" i="12"/>
  <c r="AA311" i="3" s="1"/>
  <c r="H18" i="12"/>
  <c r="G312" i="3" s="1"/>
  <c r="D19" i="12"/>
  <c r="L19" i="12"/>
  <c r="AB19" i="12"/>
  <c r="D21" i="12"/>
  <c r="C305" i="3" s="1"/>
  <c r="L21" i="12"/>
  <c r="K305" i="3" s="1"/>
  <c r="AB21" i="12"/>
  <c r="AA305" i="3" s="1"/>
  <c r="H22" i="12"/>
  <c r="H23" i="12"/>
  <c r="D24" i="12"/>
  <c r="L24" i="12"/>
  <c r="AB24" i="12"/>
  <c r="H25" i="12"/>
  <c r="D26" i="12"/>
  <c r="L26" i="12"/>
  <c r="AB26" i="12"/>
  <c r="H27" i="12"/>
  <c r="D28" i="12"/>
  <c r="L28" i="12"/>
  <c r="AB28" i="12"/>
  <c r="H31" i="12"/>
  <c r="D32" i="12"/>
  <c r="L32" i="12"/>
  <c r="AB32" i="12"/>
  <c r="H33" i="12"/>
  <c r="AD8" i="13"/>
  <c r="AL8" i="13"/>
  <c r="BB8" i="13"/>
  <c r="D303" i="3"/>
  <c r="L303" i="3"/>
  <c r="I6" i="12"/>
  <c r="E7" i="12"/>
  <c r="M7" i="12"/>
  <c r="I8" i="12"/>
  <c r="E9" i="12"/>
  <c r="M9" i="12"/>
  <c r="I10" i="12"/>
  <c r="H313" i="3" s="1"/>
  <c r="E11" i="12"/>
  <c r="M11" i="12"/>
  <c r="I12" i="12"/>
  <c r="E13" i="12"/>
  <c r="D306" i="3" s="1"/>
  <c r="M13" i="12"/>
  <c r="L306" i="3" s="1"/>
  <c r="I14" i="12"/>
  <c r="E15" i="12"/>
  <c r="D309" i="3" s="1"/>
  <c r="M15" i="12"/>
  <c r="L309" i="3" s="1"/>
  <c r="I16" i="12"/>
  <c r="H310" i="3" s="1"/>
  <c r="E17" i="12"/>
  <c r="D311" i="3" s="1"/>
  <c r="M17" i="12"/>
  <c r="L311" i="3" s="1"/>
  <c r="I18" i="12"/>
  <c r="H312" i="3" s="1"/>
  <c r="E19" i="12"/>
  <c r="M19" i="12"/>
  <c r="E21" i="12"/>
  <c r="D305" i="3" s="1"/>
  <c r="M21" i="12"/>
  <c r="L305" i="3" s="1"/>
  <c r="I22" i="12"/>
  <c r="I23" i="12"/>
  <c r="E24" i="12"/>
  <c r="M24" i="12"/>
  <c r="I25" i="12"/>
  <c r="E26" i="12"/>
  <c r="M26" i="12"/>
  <c r="I27" i="12"/>
  <c r="E28" i="12"/>
  <c r="M28" i="12"/>
  <c r="I31" i="12"/>
  <c r="E32" i="12"/>
  <c r="M32" i="12"/>
  <c r="I33" i="12"/>
  <c r="AA33" i="12"/>
  <c r="K33" i="12"/>
  <c r="J6" i="12"/>
  <c r="Z6" i="12"/>
  <c r="F7" i="12"/>
  <c r="J8" i="12"/>
  <c r="Z8" i="12"/>
  <c r="F9" i="12"/>
  <c r="N9" i="12"/>
  <c r="J10" i="12"/>
  <c r="I313" i="3" s="1"/>
  <c r="Z10" i="12"/>
  <c r="Y313" i="3" s="1"/>
  <c r="F11" i="12"/>
  <c r="J12" i="12"/>
  <c r="Z12" i="12"/>
  <c r="F13" i="12"/>
  <c r="E306" i="3" s="1"/>
  <c r="J14" i="12"/>
  <c r="Z14" i="12"/>
  <c r="F15" i="12"/>
  <c r="E309" i="3" s="1"/>
  <c r="J16" i="12"/>
  <c r="I310" i="3" s="1"/>
  <c r="Z16" i="12"/>
  <c r="Y310" i="3" s="1"/>
  <c r="BV310" i="3" s="1"/>
  <c r="F17" i="12"/>
  <c r="E311" i="3" s="1"/>
  <c r="J18" i="12"/>
  <c r="I312" i="3" s="1"/>
  <c r="Z18" i="12"/>
  <c r="Y312" i="3" s="1"/>
  <c r="F19" i="12"/>
  <c r="F21" i="12"/>
  <c r="E305" i="3" s="1"/>
  <c r="J22" i="12"/>
  <c r="Z22" i="12"/>
  <c r="J23" i="12"/>
  <c r="Z23" i="12"/>
  <c r="F24" i="12"/>
  <c r="J25" i="12"/>
  <c r="Z25" i="12"/>
  <c r="F26" i="12"/>
  <c r="J27" i="12"/>
  <c r="Z27" i="12"/>
  <c r="F28" i="12"/>
  <c r="J31" i="12"/>
  <c r="Z31" i="12"/>
  <c r="F32" i="12"/>
  <c r="J33" i="12"/>
  <c r="K6" i="12"/>
  <c r="AA6" i="12"/>
  <c r="G7" i="12"/>
  <c r="C8" i="12"/>
  <c r="K8" i="12"/>
  <c r="AA8" i="12"/>
  <c r="G9" i="12"/>
  <c r="C10" i="12"/>
  <c r="B313" i="3" s="1"/>
  <c r="K10" i="12"/>
  <c r="J313" i="3" s="1"/>
  <c r="AA10" i="12"/>
  <c r="Z313" i="3" s="1"/>
  <c r="G11" i="12"/>
  <c r="C12" i="12"/>
  <c r="K12" i="12"/>
  <c r="AA12" i="12"/>
  <c r="G13" i="12"/>
  <c r="F306" i="3" s="1"/>
  <c r="C14" i="12"/>
  <c r="K14" i="12"/>
  <c r="AA14" i="12"/>
  <c r="G15" i="12"/>
  <c r="F309" i="3" s="1"/>
  <c r="C16" i="12"/>
  <c r="B310" i="3" s="1"/>
  <c r="K16" i="12"/>
  <c r="J310" i="3" s="1"/>
  <c r="AA16" i="12"/>
  <c r="Z310" i="3" s="1"/>
  <c r="G17" i="12"/>
  <c r="F311" i="3" s="1"/>
  <c r="C18" i="12"/>
  <c r="B312" i="3" s="1"/>
  <c r="K18" i="12"/>
  <c r="J312" i="3" s="1"/>
  <c r="AA18" i="12"/>
  <c r="Z312" i="3" s="1"/>
  <c r="G19" i="12"/>
  <c r="G21" i="12"/>
  <c r="F305" i="3" s="1"/>
  <c r="C22" i="12"/>
  <c r="K22" i="12"/>
  <c r="AA22" i="12"/>
  <c r="C23" i="12"/>
  <c r="K23" i="12"/>
  <c r="AA23" i="12"/>
  <c r="G24" i="12"/>
  <c r="C25" i="12"/>
  <c r="K25" i="12"/>
  <c r="AA25" i="12"/>
  <c r="G26" i="12"/>
  <c r="C27" i="12"/>
  <c r="K27" i="12"/>
  <c r="AA27" i="12"/>
  <c r="G28" i="12"/>
  <c r="C31" i="12"/>
  <c r="K31" i="12"/>
  <c r="AA31" i="12"/>
  <c r="G32" i="12"/>
  <c r="C33" i="12"/>
  <c r="L33" i="12"/>
  <c r="D6" i="12"/>
  <c r="L6" i="12"/>
  <c r="AB6" i="12"/>
  <c r="H7" i="12"/>
  <c r="D8" i="12"/>
  <c r="L8" i="12"/>
  <c r="AB8" i="12"/>
  <c r="H9" i="12"/>
  <c r="D10" i="12"/>
  <c r="C313" i="3" s="1"/>
  <c r="L10" i="12"/>
  <c r="K313" i="3" s="1"/>
  <c r="AB10" i="12"/>
  <c r="AA313" i="3" s="1"/>
  <c r="H11" i="12"/>
  <c r="D12" i="12"/>
  <c r="L12" i="12"/>
  <c r="AB12" i="12"/>
  <c r="H13" i="12"/>
  <c r="G306" i="3" s="1"/>
  <c r="D14" i="12"/>
  <c r="L14" i="12"/>
  <c r="AB14" i="12"/>
  <c r="H15" i="12"/>
  <c r="G309" i="3" s="1"/>
  <c r="D16" i="12"/>
  <c r="C310" i="3" s="1"/>
  <c r="L16" i="12"/>
  <c r="K310" i="3" s="1"/>
  <c r="AB16" i="12"/>
  <c r="AA310" i="3" s="1"/>
  <c r="H17" i="12"/>
  <c r="G311" i="3" s="1"/>
  <c r="D18" i="12"/>
  <c r="C312" i="3" s="1"/>
  <c r="L18" i="12"/>
  <c r="K312" i="3" s="1"/>
  <c r="AB18" i="12"/>
  <c r="AA312" i="3" s="1"/>
  <c r="H19" i="12"/>
  <c r="H21" i="12"/>
  <c r="G305" i="3" s="1"/>
  <c r="D22" i="12"/>
  <c r="L22" i="12"/>
  <c r="AB22" i="12"/>
  <c r="D23" i="12"/>
  <c r="L23" i="12"/>
  <c r="AB23" i="12"/>
  <c r="H24" i="12"/>
  <c r="D25" i="12"/>
  <c r="L25" i="12"/>
  <c r="AB25" i="12"/>
  <c r="H26" i="12"/>
  <c r="D27" i="12"/>
  <c r="L27" i="12"/>
  <c r="AB27" i="12"/>
  <c r="H28" i="12"/>
  <c r="D31" i="12"/>
  <c r="L31" i="12"/>
  <c r="AB31" i="12"/>
  <c r="H32" i="12"/>
  <c r="D33" i="12"/>
  <c r="M33" i="12"/>
  <c r="AD16" i="13"/>
  <c r="AL16" i="13"/>
  <c r="BB16" i="13"/>
  <c r="F5" i="13"/>
  <c r="E278" i="3" s="1"/>
  <c r="J6" i="13"/>
  <c r="J8" i="13" s="1"/>
  <c r="Z6" i="13"/>
  <c r="F7" i="13"/>
  <c r="F9" i="13"/>
  <c r="J10" i="13"/>
  <c r="I282" i="3" s="1"/>
  <c r="Z10" i="13"/>
  <c r="Y282" i="3" s="1"/>
  <c r="BV282" i="3" s="1"/>
  <c r="F11" i="13"/>
  <c r="N11" i="13"/>
  <c r="V11" i="13"/>
  <c r="J12" i="13"/>
  <c r="I286" i="3" s="1"/>
  <c r="Z12" i="13"/>
  <c r="Y286" i="3" s="1"/>
  <c r="BV286" i="3" s="1"/>
  <c r="F13" i="13"/>
  <c r="J14" i="13"/>
  <c r="I281" i="3" s="1"/>
  <c r="Z14" i="13"/>
  <c r="F15" i="13"/>
  <c r="E283" i="3" s="1"/>
  <c r="F17" i="13"/>
  <c r="J18" i="13"/>
  <c r="Z18" i="13"/>
  <c r="F19" i="13"/>
  <c r="J20" i="13"/>
  <c r="Z20" i="13"/>
  <c r="F21" i="13"/>
  <c r="V21" i="13"/>
  <c r="F23" i="13"/>
  <c r="E280" i="3" s="1"/>
  <c r="J24" i="13"/>
  <c r="Z24" i="13"/>
  <c r="F25" i="13"/>
  <c r="J26" i="13"/>
  <c r="Z26" i="13"/>
  <c r="F27" i="13"/>
  <c r="J30" i="13"/>
  <c r="I284" i="3" s="1"/>
  <c r="Z30" i="13"/>
  <c r="Y284" i="3" s="1"/>
  <c r="BV284" i="3" s="1"/>
  <c r="F31" i="13"/>
  <c r="H5" i="30"/>
  <c r="G261" i="3" s="1"/>
  <c r="AG15" i="30"/>
  <c r="D6" i="30"/>
  <c r="Z6" i="30"/>
  <c r="H7" i="30"/>
  <c r="D8" i="30"/>
  <c r="J10" i="30"/>
  <c r="I264" i="3" s="1"/>
  <c r="D6" i="13"/>
  <c r="L6" i="13"/>
  <c r="AB6" i="13"/>
  <c r="H7" i="13"/>
  <c r="G285" i="3" s="1"/>
  <c r="H9" i="13"/>
  <c r="D10" i="13"/>
  <c r="C282" i="3" s="1"/>
  <c r="L10" i="13"/>
  <c r="K282" i="3" s="1"/>
  <c r="AB10" i="13"/>
  <c r="AA282" i="3" s="1"/>
  <c r="H11" i="13"/>
  <c r="P11" i="13"/>
  <c r="X11" i="13"/>
  <c r="D12" i="13"/>
  <c r="C286" i="3" s="1"/>
  <c r="L12" i="13"/>
  <c r="K286" i="3" s="1"/>
  <c r="AB12" i="13"/>
  <c r="AA286" i="3" s="1"/>
  <c r="H13" i="13"/>
  <c r="D14" i="13"/>
  <c r="C281" i="3" s="1"/>
  <c r="L14" i="13"/>
  <c r="K281" i="3" s="1"/>
  <c r="AB14" i="13"/>
  <c r="AA281" i="3" s="1"/>
  <c r="H15" i="13"/>
  <c r="G283" i="3" s="1"/>
  <c r="H17" i="13"/>
  <c r="D18" i="13"/>
  <c r="L18" i="13"/>
  <c r="AB18" i="13"/>
  <c r="H19" i="13"/>
  <c r="D20" i="13"/>
  <c r="L20" i="13"/>
  <c r="AB20" i="13"/>
  <c r="H21" i="13"/>
  <c r="H23" i="13"/>
  <c r="G280" i="3" s="1"/>
  <c r="D24" i="13"/>
  <c r="L24" i="13"/>
  <c r="AB24" i="13"/>
  <c r="H25" i="13"/>
  <c r="D26" i="13"/>
  <c r="L26" i="13"/>
  <c r="AB26" i="13"/>
  <c r="H27" i="13"/>
  <c r="D30" i="13"/>
  <c r="C284" i="3" s="1"/>
  <c r="L30" i="13"/>
  <c r="K284" i="3" s="1"/>
  <c r="AB30" i="13"/>
  <c r="AA284" i="3" s="1"/>
  <c r="H31" i="13"/>
  <c r="J5" i="30"/>
  <c r="I261" i="3" s="1"/>
  <c r="Z5" i="30"/>
  <c r="Y261" i="3" s="1"/>
  <c r="AI15" i="30"/>
  <c r="F6" i="30"/>
  <c r="AB6" i="30"/>
  <c r="K7" i="30"/>
  <c r="G8" i="30"/>
  <c r="C9" i="30"/>
  <c r="L10" i="30"/>
  <c r="K264" i="3" s="1"/>
  <c r="Z10" i="30"/>
  <c r="Y264" i="3" s="1"/>
  <c r="I5" i="13"/>
  <c r="H278" i="3" s="1"/>
  <c r="E6" i="13"/>
  <c r="M6" i="13"/>
  <c r="I7" i="13"/>
  <c r="H285" i="3" s="1"/>
  <c r="I9" i="13"/>
  <c r="E10" i="13"/>
  <c r="D282" i="3" s="1"/>
  <c r="M10" i="13"/>
  <c r="L282" i="3" s="1"/>
  <c r="I11" i="13"/>
  <c r="Q11" i="13"/>
  <c r="Y11" i="13"/>
  <c r="E12" i="13"/>
  <c r="D286" i="3" s="1"/>
  <c r="M12" i="13"/>
  <c r="L286" i="3" s="1"/>
  <c r="I13" i="13"/>
  <c r="E14" i="13"/>
  <c r="M14" i="13"/>
  <c r="L281" i="3" s="1"/>
  <c r="I15" i="13"/>
  <c r="H283" i="3" s="1"/>
  <c r="I17" i="13"/>
  <c r="E18" i="13"/>
  <c r="M18" i="13"/>
  <c r="I19" i="13"/>
  <c r="E20" i="13"/>
  <c r="M20" i="13"/>
  <c r="I21" i="13"/>
  <c r="I23" i="13"/>
  <c r="H280" i="3" s="1"/>
  <c r="E24" i="13"/>
  <c r="M24" i="13"/>
  <c r="I25" i="13"/>
  <c r="E26" i="13"/>
  <c r="M26" i="13"/>
  <c r="I27" i="13"/>
  <c r="E30" i="13"/>
  <c r="D284" i="3" s="1"/>
  <c r="M30" i="13"/>
  <c r="L284" i="3" s="1"/>
  <c r="I31" i="13"/>
  <c r="C5" i="30"/>
  <c r="B261" i="3" s="1"/>
  <c r="K5" i="30"/>
  <c r="J261" i="3" s="1"/>
  <c r="AA5" i="30"/>
  <c r="Z261" i="3" s="1"/>
  <c r="G6" i="30"/>
  <c r="J8" i="30"/>
  <c r="F9" i="30"/>
  <c r="M10" i="30"/>
  <c r="L264" i="3" s="1"/>
  <c r="AA10" i="30"/>
  <c r="C14" i="30"/>
  <c r="B263" i="3" s="1"/>
  <c r="AA17" i="31"/>
  <c r="AA20" i="31" s="1"/>
  <c r="AJ17" i="31"/>
  <c r="AJ20" i="31" s="1"/>
  <c r="C13" i="31"/>
  <c r="K13" i="31"/>
  <c r="AA13" i="31"/>
  <c r="AJ13" i="31"/>
  <c r="F18" i="13"/>
  <c r="J19" i="13"/>
  <c r="Z19" i="13"/>
  <c r="F20" i="13"/>
  <c r="J21" i="13"/>
  <c r="Z21" i="13"/>
  <c r="J23" i="13"/>
  <c r="I280" i="3" s="1"/>
  <c r="Z23" i="13"/>
  <c r="Y280" i="3" s="1"/>
  <c r="BV280" i="3" s="1"/>
  <c r="F24" i="13"/>
  <c r="J25" i="13"/>
  <c r="Z25" i="13"/>
  <c r="F26" i="13"/>
  <c r="J27" i="13"/>
  <c r="Z27" i="13"/>
  <c r="F30" i="13"/>
  <c r="E284" i="3" s="1"/>
  <c r="J31" i="13"/>
  <c r="Z31" i="13"/>
  <c r="C25" i="13"/>
  <c r="K25" i="13"/>
  <c r="AA25" i="13"/>
  <c r="G26" i="13"/>
  <c r="C27" i="13"/>
  <c r="K27" i="13"/>
  <c r="AA27" i="13"/>
  <c r="G30" i="13"/>
  <c r="F284" i="3" s="1"/>
  <c r="C31" i="13"/>
  <c r="K31" i="13"/>
  <c r="AA31" i="13"/>
  <c r="H6" i="13"/>
  <c r="D7" i="13"/>
  <c r="C285" i="3" s="1"/>
  <c r="L7" i="13"/>
  <c r="K285" i="3" s="1"/>
  <c r="AB7" i="13"/>
  <c r="AA285" i="3" s="1"/>
  <c r="D9" i="13"/>
  <c r="L9" i="13"/>
  <c r="AB9" i="13"/>
  <c r="H10" i="13"/>
  <c r="G282" i="3" s="1"/>
  <c r="D11" i="13"/>
  <c r="L11" i="13"/>
  <c r="T11" i="13"/>
  <c r="AB11" i="13"/>
  <c r="H12" i="13"/>
  <c r="G286" i="3" s="1"/>
  <c r="D13" i="13"/>
  <c r="L13" i="13"/>
  <c r="AB13" i="13"/>
  <c r="H14" i="13"/>
  <c r="G281" i="3" s="1"/>
  <c r="D15" i="13"/>
  <c r="C283" i="3" s="1"/>
  <c r="L15" i="13"/>
  <c r="K283" i="3" s="1"/>
  <c r="AB15" i="13"/>
  <c r="AA283" i="3" s="1"/>
  <c r="D17" i="13"/>
  <c r="L17" i="13"/>
  <c r="AB17" i="13"/>
  <c r="H18" i="13"/>
  <c r="D19" i="13"/>
  <c r="L19" i="13"/>
  <c r="AB19" i="13"/>
  <c r="H20" i="13"/>
  <c r="D21" i="13"/>
  <c r="L21" i="13"/>
  <c r="T21" i="13"/>
  <c r="AB21" i="13"/>
  <c r="D23" i="13"/>
  <c r="C280" i="3" s="1"/>
  <c r="L23" i="13"/>
  <c r="K280" i="3" s="1"/>
  <c r="AB23" i="13"/>
  <c r="AA280" i="3" s="1"/>
  <c r="H24" i="13"/>
  <c r="D25" i="13"/>
  <c r="L25" i="13"/>
  <c r="AB25" i="13"/>
  <c r="H26" i="13"/>
  <c r="D27" i="13"/>
  <c r="L27" i="13"/>
  <c r="AB27" i="13"/>
  <c r="H30" i="13"/>
  <c r="G284" i="3" s="1"/>
  <c r="D31" i="13"/>
  <c r="L31" i="13"/>
  <c r="AB31" i="13"/>
  <c r="I14" i="30"/>
  <c r="H263" i="3" s="1"/>
  <c r="F14" i="30"/>
  <c r="E263" i="3" s="1"/>
  <c r="M14" i="30"/>
  <c r="L263" i="3" s="1"/>
  <c r="E14" i="30"/>
  <c r="D263" i="3" s="1"/>
  <c r="D265" i="3"/>
  <c r="I10" i="30"/>
  <c r="H264" i="3" s="1"/>
  <c r="M9" i="30"/>
  <c r="E9" i="30"/>
  <c r="Y8" i="30"/>
  <c r="I8" i="30"/>
  <c r="M7" i="30"/>
  <c r="E7" i="30"/>
  <c r="I6" i="30"/>
  <c r="AB14" i="30"/>
  <c r="AA263" i="3" s="1"/>
  <c r="L14" i="30"/>
  <c r="K263" i="3" s="1"/>
  <c r="D14" i="30"/>
  <c r="C263" i="3" s="1"/>
  <c r="AA265" i="3"/>
  <c r="H10" i="30"/>
  <c r="G264" i="3" s="1"/>
  <c r="AB9" i="30"/>
  <c r="L9" i="30"/>
  <c r="D9" i="30"/>
  <c r="H8" i="30"/>
  <c r="AB7" i="30"/>
  <c r="L7" i="30"/>
  <c r="D7" i="30"/>
  <c r="H6" i="30"/>
  <c r="Z14" i="30"/>
  <c r="Y263" i="3" s="1"/>
  <c r="J14" i="30"/>
  <c r="I263" i="3" s="1"/>
  <c r="Y265" i="3"/>
  <c r="I265" i="3"/>
  <c r="F10" i="30"/>
  <c r="E264" i="3" s="1"/>
  <c r="Z9" i="30"/>
  <c r="J9" i="30"/>
  <c r="F8" i="30"/>
  <c r="Z7" i="30"/>
  <c r="J7" i="30"/>
  <c r="F5" i="30"/>
  <c r="E261" i="3" s="1"/>
  <c r="AE15" i="30"/>
  <c r="L6" i="30"/>
  <c r="F7" i="30"/>
  <c r="M8" i="30"/>
  <c r="AA8" i="30"/>
  <c r="I9" i="30"/>
  <c r="E10" i="30"/>
  <c r="D264" i="3" s="1"/>
  <c r="K14" i="30"/>
  <c r="J263" i="3" s="1"/>
  <c r="AI14" i="9"/>
  <c r="I26" i="13"/>
  <c r="E27" i="13"/>
  <c r="M27" i="13"/>
  <c r="I30" i="13"/>
  <c r="H284" i="3" s="1"/>
  <c r="E31" i="13"/>
  <c r="M31" i="13"/>
  <c r="K18" i="32"/>
  <c r="AA18" i="32"/>
  <c r="AJ18" i="32"/>
  <c r="Z13" i="9"/>
  <c r="Y212" i="3" s="1"/>
  <c r="J13" i="9"/>
  <c r="I212" i="3" s="1"/>
  <c r="Z11" i="9"/>
  <c r="Y214" i="3" s="1"/>
  <c r="J11" i="9"/>
  <c r="I214" i="3" s="1"/>
  <c r="H13" i="9"/>
  <c r="G212" i="3" s="1"/>
  <c r="H11" i="9"/>
  <c r="G214" i="3" s="1"/>
  <c r="AB10" i="9"/>
  <c r="AA213" i="3" s="1"/>
  <c r="L10" i="9"/>
  <c r="K213" i="3" s="1"/>
  <c r="D10" i="9"/>
  <c r="C213" i="3" s="1"/>
  <c r="H9" i="9"/>
  <c r="AB8" i="9"/>
  <c r="L8" i="9"/>
  <c r="D8" i="9"/>
  <c r="H7" i="9"/>
  <c r="AB6" i="9"/>
  <c r="L6" i="9"/>
  <c r="D6" i="9"/>
  <c r="H5" i="9"/>
  <c r="G210" i="3" s="1"/>
  <c r="G13" i="9"/>
  <c r="F212" i="3" s="1"/>
  <c r="G11" i="9"/>
  <c r="F214" i="3" s="1"/>
  <c r="M13" i="9"/>
  <c r="L212" i="3" s="1"/>
  <c r="E13" i="9"/>
  <c r="D212" i="3" s="1"/>
  <c r="M11" i="9"/>
  <c r="L214" i="3" s="1"/>
  <c r="E11" i="9"/>
  <c r="D214" i="3" s="1"/>
  <c r="I10" i="9"/>
  <c r="H213" i="3" s="1"/>
  <c r="M9" i="9"/>
  <c r="E9" i="9"/>
  <c r="I8" i="9"/>
  <c r="M7" i="9"/>
  <c r="E7" i="9"/>
  <c r="I6" i="9"/>
  <c r="M5" i="9"/>
  <c r="L210" i="3" s="1"/>
  <c r="E5" i="9"/>
  <c r="D210" i="3" s="1"/>
  <c r="AB13" i="9"/>
  <c r="AA212" i="3" s="1"/>
  <c r="L13" i="9"/>
  <c r="K212" i="3" s="1"/>
  <c r="D13" i="9"/>
  <c r="C212" i="3" s="1"/>
  <c r="AB11" i="9"/>
  <c r="AA214" i="3" s="1"/>
  <c r="L11" i="9"/>
  <c r="K214" i="3" s="1"/>
  <c r="D11" i="9"/>
  <c r="C214" i="3" s="1"/>
  <c r="H10" i="9"/>
  <c r="G213" i="3" s="1"/>
  <c r="AB9" i="9"/>
  <c r="L9" i="9"/>
  <c r="D9" i="9"/>
  <c r="H8" i="9"/>
  <c r="AB7" i="9"/>
  <c r="L7" i="9"/>
  <c r="D7" i="9"/>
  <c r="H6" i="9"/>
  <c r="AB5" i="9"/>
  <c r="AA210" i="3" s="1"/>
  <c r="L5" i="9"/>
  <c r="K210" i="3" s="1"/>
  <c r="D5" i="9"/>
  <c r="C210" i="3" s="1"/>
  <c r="AA13" i="9"/>
  <c r="Z212" i="3" s="1"/>
  <c r="K13" i="9"/>
  <c r="J212" i="3" s="1"/>
  <c r="C13" i="9"/>
  <c r="B212" i="3" s="1"/>
  <c r="AA11" i="9"/>
  <c r="Z214" i="3" s="1"/>
  <c r="K11" i="9"/>
  <c r="J214" i="3" s="1"/>
  <c r="C11" i="9"/>
  <c r="B214" i="3" s="1"/>
  <c r="G10" i="9"/>
  <c r="AA9" i="9"/>
  <c r="K9" i="9"/>
  <c r="C9" i="9"/>
  <c r="G8" i="9"/>
  <c r="AA7" i="9"/>
  <c r="K7" i="9"/>
  <c r="C7" i="9"/>
  <c r="G6" i="9"/>
  <c r="AA5" i="9"/>
  <c r="Z210" i="3" s="1"/>
  <c r="K5" i="9"/>
  <c r="J210" i="3" s="1"/>
  <c r="C5" i="9"/>
  <c r="B210" i="3" s="1"/>
  <c r="E8" i="9"/>
  <c r="I9" i="9"/>
  <c r="K10" i="9"/>
  <c r="J213" i="3" s="1"/>
  <c r="AA10" i="9"/>
  <c r="Z213" i="3" s="1"/>
  <c r="F13" i="9"/>
  <c r="E212" i="3" s="1"/>
  <c r="AG17" i="31"/>
  <c r="AG20" i="31" s="1"/>
  <c r="AF14" i="9"/>
  <c r="AN14" i="9"/>
  <c r="C6" i="9"/>
  <c r="G7" i="9"/>
  <c r="J8" i="9"/>
  <c r="Z8" i="9"/>
  <c r="AH17" i="31"/>
  <c r="AH20" i="31" s="1"/>
  <c r="E6" i="9"/>
  <c r="I7" i="9"/>
  <c r="K8" i="9"/>
  <c r="AA8" i="9"/>
  <c r="AE12" i="9"/>
  <c r="AM12" i="9"/>
  <c r="F11" i="9"/>
  <c r="E214" i="3" s="1"/>
  <c r="AH14" i="9"/>
  <c r="H14" i="10"/>
  <c r="G195" i="3" s="1"/>
  <c r="H12" i="10"/>
  <c r="G196" i="3" s="1"/>
  <c r="AB11" i="10"/>
  <c r="L11" i="10"/>
  <c r="D11" i="10"/>
  <c r="H10" i="10"/>
  <c r="F14" i="10"/>
  <c r="E195" i="3" s="1"/>
  <c r="F12" i="10"/>
  <c r="E196" i="3" s="1"/>
  <c r="Z11" i="10"/>
  <c r="J11" i="10"/>
  <c r="F10" i="10"/>
  <c r="M14" i="10"/>
  <c r="L195" i="3" s="1"/>
  <c r="E14" i="10"/>
  <c r="D195" i="3" s="1"/>
  <c r="M12" i="10"/>
  <c r="L196" i="3" s="1"/>
  <c r="E12" i="10"/>
  <c r="D196" i="3" s="1"/>
  <c r="I11" i="10"/>
  <c r="M10" i="10"/>
  <c r="E10" i="10"/>
  <c r="AB14" i="10"/>
  <c r="AA195" i="3" s="1"/>
  <c r="L14" i="10"/>
  <c r="K195" i="3" s="1"/>
  <c r="D14" i="10"/>
  <c r="C195" i="3" s="1"/>
  <c r="AA14" i="10"/>
  <c r="Z195" i="3" s="1"/>
  <c r="K14" i="10"/>
  <c r="J195" i="3" s="1"/>
  <c r="C14" i="10"/>
  <c r="B195" i="3" s="1"/>
  <c r="AA12" i="10"/>
  <c r="Z196" i="3" s="1"/>
  <c r="K12" i="10"/>
  <c r="C12" i="10"/>
  <c r="B196" i="3" s="1"/>
  <c r="G11" i="10"/>
  <c r="AA10" i="10"/>
  <c r="K10" i="10"/>
  <c r="C10" i="10"/>
  <c r="Z14" i="10"/>
  <c r="Y195" i="3" s="1"/>
  <c r="J14" i="10"/>
  <c r="I195" i="3" s="1"/>
  <c r="I14" i="10"/>
  <c r="H195" i="3" s="1"/>
  <c r="F5" i="10"/>
  <c r="E193" i="3" s="1"/>
  <c r="AE15" i="10"/>
  <c r="AM15" i="10"/>
  <c r="BC15" i="10"/>
  <c r="J6" i="10"/>
  <c r="Z6" i="10"/>
  <c r="F7" i="10"/>
  <c r="J8" i="10"/>
  <c r="Z8" i="10"/>
  <c r="D10" i="10"/>
  <c r="E11" i="10"/>
  <c r="I12" i="10"/>
  <c r="H196" i="3" s="1"/>
  <c r="G5" i="10"/>
  <c r="F193" i="3" s="1"/>
  <c r="AF15" i="10"/>
  <c r="AN15" i="10"/>
  <c r="C6" i="10"/>
  <c r="K6" i="10"/>
  <c r="AA6" i="10"/>
  <c r="G7" i="10"/>
  <c r="AF9" i="10"/>
  <c r="AN9" i="10"/>
  <c r="C8" i="10"/>
  <c r="B197" i="3" s="1"/>
  <c r="K8" i="10"/>
  <c r="J197" i="3" s="1"/>
  <c r="AA8" i="10"/>
  <c r="Z197" i="3" s="1"/>
  <c r="G10" i="10"/>
  <c r="F11" i="10"/>
  <c r="AI13" i="10"/>
  <c r="J12" i="10"/>
  <c r="I196" i="3" s="1"/>
  <c r="Z12" i="10"/>
  <c r="Y196" i="3" s="1"/>
  <c r="H5" i="10"/>
  <c r="G193" i="3" s="1"/>
  <c r="AG15" i="10"/>
  <c r="D6" i="10"/>
  <c r="L6" i="10"/>
  <c r="AB6" i="10"/>
  <c r="H7" i="10"/>
  <c r="D8" i="10"/>
  <c r="C197" i="3" s="1"/>
  <c r="L8" i="10"/>
  <c r="K197" i="3" s="1"/>
  <c r="AB8" i="10"/>
  <c r="AA197" i="3" s="1"/>
  <c r="I10" i="10"/>
  <c r="H11" i="10"/>
  <c r="L12" i="10"/>
  <c r="K196" i="3" s="1"/>
  <c r="AB12" i="10"/>
  <c r="AA196" i="3" s="1"/>
  <c r="G14" i="10"/>
  <c r="F195" i="3" s="1"/>
  <c r="C5" i="10"/>
  <c r="B193" i="3" s="1"/>
  <c r="K5" i="10"/>
  <c r="J193" i="3" s="1"/>
  <c r="AA5" i="10"/>
  <c r="Z193" i="3" s="1"/>
  <c r="G6" i="10"/>
  <c r="C7" i="10"/>
  <c r="K7" i="10"/>
  <c r="AA7" i="10"/>
  <c r="G8" i="10"/>
  <c r="F197" i="3" s="1"/>
  <c r="AD15" i="10"/>
  <c r="AL15" i="10"/>
  <c r="BB15" i="10"/>
  <c r="G12" i="10"/>
  <c r="F196" i="3" s="1"/>
  <c r="H6" i="7"/>
  <c r="D7" i="7"/>
  <c r="L7" i="7"/>
  <c r="AB7" i="7"/>
  <c r="H8" i="7"/>
  <c r="E9" i="7"/>
  <c r="P9" i="7"/>
  <c r="Z9" i="7"/>
  <c r="I10" i="7"/>
  <c r="H178" i="3" s="1"/>
  <c r="D12" i="7"/>
  <c r="D17" i="7"/>
  <c r="F18" i="7"/>
  <c r="E176" i="3" s="1"/>
  <c r="F23" i="7"/>
  <c r="E7" i="7"/>
  <c r="M7" i="7"/>
  <c r="I8" i="7"/>
  <c r="F9" i="7"/>
  <c r="AB9" i="7"/>
  <c r="J10" i="7"/>
  <c r="I178" i="3" s="1"/>
  <c r="D11" i="7"/>
  <c r="F12" i="7"/>
  <c r="D16" i="7"/>
  <c r="F17" i="7"/>
  <c r="H18" i="7"/>
  <c r="G176" i="3" s="1"/>
  <c r="K23" i="7"/>
  <c r="AB26" i="7"/>
  <c r="AA177" i="3" s="1"/>
  <c r="L26" i="7"/>
  <c r="K177" i="3" s="1"/>
  <c r="D26" i="7"/>
  <c r="C177" i="3" s="1"/>
  <c r="H23" i="7"/>
  <c r="Z26" i="7"/>
  <c r="Y177" i="3" s="1"/>
  <c r="J26" i="7"/>
  <c r="I177" i="3" s="1"/>
  <c r="H26" i="7"/>
  <c r="G177" i="3" s="1"/>
  <c r="AB23" i="7"/>
  <c r="L23" i="7"/>
  <c r="D23" i="7"/>
  <c r="H20" i="7"/>
  <c r="G175" i="3" s="1"/>
  <c r="AA26" i="7"/>
  <c r="Z177" i="3" s="1"/>
  <c r="J23" i="7"/>
  <c r="L20" i="7"/>
  <c r="K175" i="3" s="1"/>
  <c r="C20" i="7"/>
  <c r="B175" i="3" s="1"/>
  <c r="G18" i="7"/>
  <c r="F176" i="3" s="1"/>
  <c r="AA17" i="7"/>
  <c r="K17" i="7"/>
  <c r="C17" i="7"/>
  <c r="G16" i="7"/>
  <c r="G12" i="7"/>
  <c r="AA11" i="7"/>
  <c r="K11" i="7"/>
  <c r="C11" i="7"/>
  <c r="G10" i="7"/>
  <c r="F178" i="3" s="1"/>
  <c r="AA9" i="7"/>
  <c r="S9" i="7"/>
  <c r="K9" i="7"/>
  <c r="C9" i="7"/>
  <c r="M26" i="7"/>
  <c r="L177" i="3" s="1"/>
  <c r="I23" i="7"/>
  <c r="K20" i="7"/>
  <c r="J175" i="3" s="1"/>
  <c r="K26" i="7"/>
  <c r="J177" i="3" s="1"/>
  <c r="G23" i="7"/>
  <c r="AB20" i="7"/>
  <c r="AA175" i="3" s="1"/>
  <c r="J20" i="7"/>
  <c r="I175" i="3" s="1"/>
  <c r="M18" i="7"/>
  <c r="L176" i="3" s="1"/>
  <c r="E18" i="7"/>
  <c r="D176" i="3" s="1"/>
  <c r="I17" i="7"/>
  <c r="M16" i="7"/>
  <c r="E16" i="7"/>
  <c r="M12" i="7"/>
  <c r="E12" i="7"/>
  <c r="Y11" i="7"/>
  <c r="I11" i="7"/>
  <c r="G26" i="7"/>
  <c r="F177" i="3" s="1"/>
  <c r="Z23" i="7"/>
  <c r="E23" i="7"/>
  <c r="Z20" i="7"/>
  <c r="Y175" i="3" s="1"/>
  <c r="G20" i="7"/>
  <c r="F175" i="3" s="1"/>
  <c r="AA18" i="7"/>
  <c r="Z176" i="3" s="1"/>
  <c r="K18" i="7"/>
  <c r="J176" i="3" s="1"/>
  <c r="C18" i="7"/>
  <c r="G17" i="7"/>
  <c r="AA16" i="7"/>
  <c r="K16" i="7"/>
  <c r="C16" i="7"/>
  <c r="AA12" i="7"/>
  <c r="K12" i="7"/>
  <c r="C12" i="7"/>
  <c r="G11" i="7"/>
  <c r="AA10" i="7"/>
  <c r="Z178" i="3" s="1"/>
  <c r="K10" i="7"/>
  <c r="J178" i="3" s="1"/>
  <c r="C10" i="7"/>
  <c r="B178" i="3" s="1"/>
  <c r="G9" i="7"/>
  <c r="E26" i="7"/>
  <c r="D177" i="3" s="1"/>
  <c r="M23" i="7"/>
  <c r="E20" i="7"/>
  <c r="D175" i="3" s="1"/>
  <c r="I18" i="7"/>
  <c r="H176" i="3" s="1"/>
  <c r="M17" i="7"/>
  <c r="E17" i="7"/>
  <c r="Y16" i="7"/>
  <c r="I16" i="7"/>
  <c r="I12" i="7"/>
  <c r="M11" i="7"/>
  <c r="E11" i="7"/>
  <c r="F5" i="7"/>
  <c r="E173" i="3" s="1"/>
  <c r="AE25" i="7"/>
  <c r="AE27" i="7" s="1"/>
  <c r="AM25" i="7"/>
  <c r="AM27" i="7" s="1"/>
  <c r="BC25" i="7"/>
  <c r="BC27" i="7" s="1"/>
  <c r="J6" i="7"/>
  <c r="Z6" i="7"/>
  <c r="F7" i="7"/>
  <c r="J8" i="7"/>
  <c r="Z8" i="7"/>
  <c r="H9" i="7"/>
  <c r="R9" i="7"/>
  <c r="L10" i="7"/>
  <c r="K178" i="3" s="1"/>
  <c r="F11" i="7"/>
  <c r="H12" i="7"/>
  <c r="F16" i="7"/>
  <c r="H17" i="7"/>
  <c r="J18" i="7"/>
  <c r="I176" i="3" s="1"/>
  <c r="Z18" i="7"/>
  <c r="Y176" i="3" s="1"/>
  <c r="D20" i="7"/>
  <c r="C175" i="3" s="1"/>
  <c r="AA20" i="7"/>
  <c r="Z175" i="3" s="1"/>
  <c r="N23" i="7"/>
  <c r="F26" i="7"/>
  <c r="E177" i="3" s="1"/>
  <c r="AA14" i="6"/>
  <c r="Z157" i="3" s="1"/>
  <c r="C6" i="7"/>
  <c r="K6" i="7"/>
  <c r="AA6" i="7"/>
  <c r="G7" i="7"/>
  <c r="C8" i="7"/>
  <c r="K8" i="7"/>
  <c r="AA8" i="7"/>
  <c r="I9" i="7"/>
  <c r="T9" i="7"/>
  <c r="M10" i="7"/>
  <c r="L178" i="3" s="1"/>
  <c r="H11" i="7"/>
  <c r="J12" i="7"/>
  <c r="Z12" i="7"/>
  <c r="H16" i="7"/>
  <c r="AI19" i="7"/>
  <c r="J17" i="7"/>
  <c r="Z17" i="7"/>
  <c r="L18" i="7"/>
  <c r="K176" i="3" s="1"/>
  <c r="AB18" i="7"/>
  <c r="AA176" i="3" s="1"/>
  <c r="F20" i="7"/>
  <c r="E175" i="3" s="1"/>
  <c r="I26" i="7"/>
  <c r="H177" i="3" s="1"/>
  <c r="H5" i="7"/>
  <c r="G173" i="3" s="1"/>
  <c r="AG25" i="7"/>
  <c r="AG27" i="7" s="1"/>
  <c r="D6" i="7"/>
  <c r="L6" i="7"/>
  <c r="AB6" i="7"/>
  <c r="H7" i="7"/>
  <c r="D8" i="7"/>
  <c r="L8" i="7"/>
  <c r="AB8" i="7"/>
  <c r="J9" i="7"/>
  <c r="D10" i="7"/>
  <c r="C178" i="3" s="1"/>
  <c r="J11" i="7"/>
  <c r="Z11" i="7"/>
  <c r="L12" i="7"/>
  <c r="AB12" i="7"/>
  <c r="J16" i="7"/>
  <c r="Z16" i="7"/>
  <c r="L17" i="7"/>
  <c r="AB17" i="7"/>
  <c r="I20" i="7"/>
  <c r="H175" i="3" s="1"/>
  <c r="AM24" i="7"/>
  <c r="BC24" i="7"/>
  <c r="K10" i="6"/>
  <c r="J158" i="3" s="1"/>
  <c r="I5" i="7"/>
  <c r="H173" i="3" s="1"/>
  <c r="E6" i="7"/>
  <c r="M6" i="7"/>
  <c r="I7" i="7"/>
  <c r="Y7" i="7"/>
  <c r="E8" i="7"/>
  <c r="M8" i="7"/>
  <c r="L9" i="7"/>
  <c r="E10" i="7"/>
  <c r="D178" i="3" s="1"/>
  <c r="Z10" i="7"/>
  <c r="Y178" i="3" s="1"/>
  <c r="L11" i="7"/>
  <c r="AB11" i="7"/>
  <c r="L16" i="7"/>
  <c r="AB16" i="7"/>
  <c r="AK19" i="7"/>
  <c r="BA19" i="7"/>
  <c r="M20" i="7"/>
  <c r="L175" i="3" s="1"/>
  <c r="Q21" i="6"/>
  <c r="I21" i="6"/>
  <c r="M20" i="6"/>
  <c r="E20" i="6"/>
  <c r="V21" i="6"/>
  <c r="F21" i="6"/>
  <c r="Z20" i="6"/>
  <c r="J20" i="6"/>
  <c r="F17" i="6"/>
  <c r="Z16" i="6"/>
  <c r="Y155" i="3" s="1"/>
  <c r="J16" i="6"/>
  <c r="I155" i="3" s="1"/>
  <c r="Z14" i="6"/>
  <c r="Y157" i="3" s="1"/>
  <c r="J14" i="6"/>
  <c r="I157" i="3" s="1"/>
  <c r="F13" i="6"/>
  <c r="Z12" i="6"/>
  <c r="J12" i="6"/>
  <c r="Z10" i="6"/>
  <c r="Y158" i="3" s="1"/>
  <c r="J10" i="6"/>
  <c r="I158" i="3" s="1"/>
  <c r="F9" i="6"/>
  <c r="M21" i="6"/>
  <c r="E21" i="6"/>
  <c r="I20" i="6"/>
  <c r="M17" i="6"/>
  <c r="E17" i="6"/>
  <c r="I16" i="6"/>
  <c r="H155" i="3" s="1"/>
  <c r="I14" i="6"/>
  <c r="H157" i="3" s="1"/>
  <c r="M13" i="6"/>
  <c r="E13" i="6"/>
  <c r="I12" i="6"/>
  <c r="I10" i="6"/>
  <c r="H158" i="3" s="1"/>
  <c r="M9" i="6"/>
  <c r="E9" i="6"/>
  <c r="AB21" i="6"/>
  <c r="L21" i="6"/>
  <c r="D21" i="6"/>
  <c r="H20" i="6"/>
  <c r="AB17" i="6"/>
  <c r="L17" i="6"/>
  <c r="D17" i="6"/>
  <c r="H16" i="6"/>
  <c r="G155" i="3" s="1"/>
  <c r="AA21" i="6"/>
  <c r="K21" i="6"/>
  <c r="C21" i="6"/>
  <c r="G20" i="6"/>
  <c r="AA17" i="6"/>
  <c r="K17" i="6"/>
  <c r="C17" i="6"/>
  <c r="G16" i="6"/>
  <c r="F155" i="3" s="1"/>
  <c r="G14" i="6"/>
  <c r="F157" i="3" s="1"/>
  <c r="AA13" i="6"/>
  <c r="K13" i="6"/>
  <c r="C13" i="6"/>
  <c r="G12" i="6"/>
  <c r="G10" i="6"/>
  <c r="F158" i="3" s="1"/>
  <c r="AA9" i="6"/>
  <c r="K9" i="6"/>
  <c r="C9" i="6"/>
  <c r="Z21" i="6"/>
  <c r="J21" i="6"/>
  <c r="F20" i="6"/>
  <c r="Z17" i="6"/>
  <c r="J17" i="6"/>
  <c r="F16" i="6"/>
  <c r="E155" i="3" s="1"/>
  <c r="F14" i="6"/>
  <c r="E157" i="3" s="1"/>
  <c r="Z13" i="6"/>
  <c r="J13" i="6"/>
  <c r="F12" i="6"/>
  <c r="F10" i="6"/>
  <c r="E158" i="3" s="1"/>
  <c r="Z9" i="6"/>
  <c r="J9" i="6"/>
  <c r="AB20" i="6"/>
  <c r="I17" i="6"/>
  <c r="AA20" i="6"/>
  <c r="H17" i="6"/>
  <c r="AB14" i="6"/>
  <c r="AA157" i="3" s="1"/>
  <c r="L14" i="6"/>
  <c r="K157" i="3" s="1"/>
  <c r="L16" i="6"/>
  <c r="K155" i="3" s="1"/>
  <c r="H14" i="6"/>
  <c r="G157" i="3" s="1"/>
  <c r="H13" i="6"/>
  <c r="E12" i="6"/>
  <c r="H10" i="6"/>
  <c r="G158" i="3" s="1"/>
  <c r="H9" i="6"/>
  <c r="W7" i="6"/>
  <c r="V156" i="3" s="1"/>
  <c r="G7" i="6"/>
  <c r="F156" i="3" s="1"/>
  <c r="AA6" i="6"/>
  <c r="K6" i="6"/>
  <c r="C6" i="6"/>
  <c r="G5" i="6"/>
  <c r="F153" i="3" s="1"/>
  <c r="H21" i="6"/>
  <c r="L20" i="6"/>
  <c r="G21" i="6"/>
  <c r="K20" i="6"/>
  <c r="AB16" i="6"/>
  <c r="AA155" i="3" s="1"/>
  <c r="E16" i="6"/>
  <c r="D155" i="3" s="1"/>
  <c r="D14" i="6"/>
  <c r="C157" i="3" s="1"/>
  <c r="D13" i="6"/>
  <c r="C12" i="6"/>
  <c r="D10" i="6"/>
  <c r="C158" i="3" s="1"/>
  <c r="D9" i="6"/>
  <c r="U7" i="6"/>
  <c r="T156" i="3" s="1"/>
  <c r="M7" i="6"/>
  <c r="L156" i="3" s="1"/>
  <c r="E7" i="6"/>
  <c r="D156" i="3" s="1"/>
  <c r="I6" i="6"/>
  <c r="M5" i="6"/>
  <c r="L153" i="3" s="1"/>
  <c r="E5" i="6"/>
  <c r="D153" i="3" s="1"/>
  <c r="D20" i="6"/>
  <c r="AA16" i="6"/>
  <c r="Z155" i="3" s="1"/>
  <c r="D16" i="6"/>
  <c r="C155" i="3" s="1"/>
  <c r="C14" i="6"/>
  <c r="B157" i="3" s="1"/>
  <c r="C20" i="6"/>
  <c r="C16" i="6"/>
  <c r="M12" i="6"/>
  <c r="AA7" i="6"/>
  <c r="Z156" i="3" s="1"/>
  <c r="S7" i="6"/>
  <c r="R156" i="3" s="1"/>
  <c r="K7" i="6"/>
  <c r="J156" i="3" s="1"/>
  <c r="C7" i="6"/>
  <c r="B156" i="3" s="1"/>
  <c r="G6" i="6"/>
  <c r="AA5" i="6"/>
  <c r="Z153" i="3" s="1"/>
  <c r="K5" i="6"/>
  <c r="J153" i="3" s="1"/>
  <c r="C5" i="6"/>
  <c r="B153" i="3" s="1"/>
  <c r="K16" i="6"/>
  <c r="J155" i="3" s="1"/>
  <c r="M14" i="6"/>
  <c r="L157" i="3" s="1"/>
  <c r="AB10" i="6"/>
  <c r="AA158" i="3" s="1"/>
  <c r="C10" i="6"/>
  <c r="B158" i="3" s="1"/>
  <c r="L9" i="6"/>
  <c r="R7" i="6"/>
  <c r="Q156" i="3" s="1"/>
  <c r="F7" i="6"/>
  <c r="E156" i="3" s="1"/>
  <c r="H6" i="6"/>
  <c r="L5" i="6"/>
  <c r="K153" i="3" s="1"/>
  <c r="K14" i="6"/>
  <c r="J157" i="3" s="1"/>
  <c r="L13" i="6"/>
  <c r="AA10" i="6"/>
  <c r="Z158" i="3" s="1"/>
  <c r="I9" i="6"/>
  <c r="Q7" i="6"/>
  <c r="P156" i="3" s="1"/>
  <c r="D7" i="6"/>
  <c r="C156" i="3" s="1"/>
  <c r="F6" i="6"/>
  <c r="J5" i="6"/>
  <c r="I153" i="3" s="1"/>
  <c r="E14" i="6"/>
  <c r="D157" i="3" s="1"/>
  <c r="I13" i="6"/>
  <c r="L12" i="6"/>
  <c r="G9" i="6"/>
  <c r="AB7" i="6"/>
  <c r="AA156" i="3" s="1"/>
  <c r="P7" i="6"/>
  <c r="O156" i="3" s="1"/>
  <c r="E6" i="6"/>
  <c r="I5" i="6"/>
  <c r="H153" i="3" s="1"/>
  <c r="G17" i="6"/>
  <c r="G13" i="6"/>
  <c r="K12" i="6"/>
  <c r="AB9" i="6"/>
  <c r="Z7" i="6"/>
  <c r="Y156" i="3" s="1"/>
  <c r="N7" i="6"/>
  <c r="M156" i="3" s="1"/>
  <c r="D6" i="6"/>
  <c r="H5" i="6"/>
  <c r="G153" i="3" s="1"/>
  <c r="H12" i="6"/>
  <c r="M10" i="6"/>
  <c r="L158" i="3" s="1"/>
  <c r="Y7" i="6"/>
  <c r="X156" i="3" s="1"/>
  <c r="L7" i="6"/>
  <c r="AB6" i="6"/>
  <c r="F5" i="6"/>
  <c r="E153" i="3" s="1"/>
  <c r="AB13" i="6"/>
  <c r="D12" i="6"/>
  <c r="L10" i="6"/>
  <c r="K158" i="3" s="1"/>
  <c r="X7" i="6"/>
  <c r="W156" i="3" s="1"/>
  <c r="J7" i="6"/>
  <c r="I156" i="3" s="1"/>
  <c r="Z6" i="6"/>
  <c r="M6" i="6"/>
  <c r="D5" i="6"/>
  <c r="C153" i="3" s="1"/>
  <c r="M16" i="6"/>
  <c r="L155" i="3" s="1"/>
  <c r="AA12" i="6"/>
  <c r="E10" i="6"/>
  <c r="D158" i="3" s="1"/>
  <c r="T7" i="6"/>
  <c r="S156" i="3" s="1"/>
  <c r="H7" i="6"/>
  <c r="G156" i="3" s="1"/>
  <c r="J6" i="6"/>
  <c r="Z5" i="6"/>
  <c r="Y153" i="3" s="1"/>
  <c r="I7" i="6"/>
  <c r="H156" i="3" s="1"/>
  <c r="M9" i="7"/>
  <c r="F10" i="7"/>
  <c r="E178" i="3" s="1"/>
  <c r="AB10" i="7"/>
  <c r="AA178" i="3" s="1"/>
  <c r="AA23" i="7"/>
  <c r="C5" i="7"/>
  <c r="B173" i="3" s="1"/>
  <c r="K5" i="7"/>
  <c r="J173" i="3" s="1"/>
  <c r="AA5" i="7"/>
  <c r="Z173" i="3" s="1"/>
  <c r="G6" i="7"/>
  <c r="C7" i="7"/>
  <c r="K7" i="7"/>
  <c r="AA7" i="7"/>
  <c r="G8" i="7"/>
  <c r="D9" i="7"/>
  <c r="N9" i="7"/>
  <c r="H10" i="7"/>
  <c r="G178" i="3" s="1"/>
  <c r="AE19" i="7"/>
  <c r="BC19" i="7"/>
  <c r="D18" i="7"/>
  <c r="C176" i="3" s="1"/>
  <c r="C23" i="7"/>
  <c r="AI24" i="7"/>
  <c r="AF19" i="6"/>
  <c r="AF22" i="6" s="1"/>
  <c r="AN19" i="6"/>
  <c r="AN22" i="6" s="1"/>
  <c r="AG19" i="6"/>
  <c r="AG22" i="6" s="1"/>
  <c r="BC8" i="6"/>
  <c r="AH19" i="6"/>
  <c r="AH22" i="6" s="1"/>
  <c r="AI19" i="6"/>
  <c r="AI22" i="6" s="1"/>
  <c r="AJ19" i="6"/>
  <c r="AJ22" i="6" s="1"/>
  <c r="AN8" i="6"/>
  <c r="AD19" i="6"/>
  <c r="AD22" i="6" s="1"/>
  <c r="AL19" i="6"/>
  <c r="AL22" i="6" s="1"/>
  <c r="BB19" i="6"/>
  <c r="BB22" i="6" s="1"/>
  <c r="AG18" i="6"/>
  <c r="G42" i="20"/>
  <c r="G49" i="20" s="1"/>
  <c r="AF42" i="20"/>
  <c r="AF49" i="20" s="1"/>
  <c r="AN42" i="20"/>
  <c r="AN49" i="20" s="1"/>
  <c r="AA17" i="20"/>
  <c r="AJ17" i="20"/>
  <c r="H42" i="20"/>
  <c r="H49" i="20" s="1"/>
  <c r="AG42" i="20"/>
  <c r="AG49" i="20" s="1"/>
  <c r="AB17" i="20"/>
  <c r="AK17" i="20"/>
  <c r="I42" i="20"/>
  <c r="I49" i="20" s="1"/>
  <c r="AH42" i="20"/>
  <c r="AH49" i="20" s="1"/>
  <c r="BB17" i="20"/>
  <c r="I28" i="20"/>
  <c r="AH23" i="17"/>
  <c r="AH27" i="17" s="1"/>
  <c r="J23" i="17"/>
  <c r="J27" i="17" s="1"/>
  <c r="Z23" i="17"/>
  <c r="Z27" i="17" s="1"/>
  <c r="AI23" i="17"/>
  <c r="AI27" i="17" s="1"/>
  <c r="BC16" i="50"/>
  <c r="BC6" i="50"/>
  <c r="BV478" i="3" l="1"/>
  <c r="BV481" i="3"/>
  <c r="P9" i="16"/>
  <c r="BV502" i="3"/>
  <c r="BV480" i="3"/>
  <c r="BV476" i="3"/>
  <c r="BV597" i="3"/>
  <c r="BV598" i="3"/>
  <c r="BV265" i="3"/>
  <c r="BV594" i="3"/>
  <c r="BV596" i="3"/>
  <c r="BV634" i="3"/>
  <c r="BV638" i="3"/>
  <c r="BV635" i="3"/>
  <c r="BV639" i="3"/>
  <c r="BV636" i="3"/>
  <c r="BV313" i="3"/>
  <c r="BV479" i="3"/>
  <c r="BV658" i="3"/>
  <c r="BV659" i="3"/>
  <c r="BV264" i="3"/>
  <c r="BV306" i="3"/>
  <c r="BV500" i="3"/>
  <c r="BV311" i="3"/>
  <c r="BV501" i="3"/>
  <c r="BV155" i="3"/>
  <c r="BV312" i="3"/>
  <c r="BV158" i="3"/>
  <c r="BV285" i="3"/>
  <c r="BV305" i="3"/>
  <c r="BV309" i="3"/>
  <c r="BV503" i="3"/>
  <c r="BV660" i="3"/>
  <c r="AB15" i="7"/>
  <c r="BV453" i="3"/>
  <c r="BV454" i="3"/>
  <c r="BV455" i="3"/>
  <c r="BV451" i="3"/>
  <c r="BV456" i="3"/>
  <c r="BV452" i="3"/>
  <c r="BV664" i="3"/>
  <c r="L15" i="7"/>
  <c r="BV263" i="3"/>
  <c r="BV475" i="3"/>
  <c r="BV477" i="3"/>
  <c r="BV661" i="3"/>
  <c r="BV283" i="3"/>
  <c r="D15" i="7"/>
  <c r="BV662" i="3"/>
  <c r="BV665" i="3"/>
  <c r="BV666" i="3"/>
  <c r="BV663" i="3"/>
  <c r="BV522" i="3"/>
  <c r="BV156" i="3"/>
  <c r="BV157" i="3"/>
  <c r="BV526" i="3"/>
  <c r="I8" i="42"/>
  <c r="BV525" i="3"/>
  <c r="BV214" i="3"/>
  <c r="BV213" i="3"/>
  <c r="BV212" i="3"/>
  <c r="BV196" i="3"/>
  <c r="BV195" i="3"/>
  <c r="BV177" i="3"/>
  <c r="BV178" i="3"/>
  <c r="BV175" i="3"/>
  <c r="BV176" i="3"/>
  <c r="I159" i="59"/>
  <c r="H156" i="59"/>
  <c r="E8" i="13"/>
  <c r="L6" i="50"/>
  <c r="AL22" i="1"/>
  <c r="AA158" i="59"/>
  <c r="H155" i="59"/>
  <c r="Z158" i="59"/>
  <c r="F15" i="7"/>
  <c r="AF16" i="1"/>
  <c r="AN22" i="50"/>
  <c r="K157" i="59"/>
  <c r="J157" i="59"/>
  <c r="Z15" i="7"/>
  <c r="J15" i="7"/>
  <c r="G15" i="7"/>
  <c r="K15" i="7"/>
  <c r="AA15" i="7"/>
  <c r="E15" i="7"/>
  <c r="M15" i="7"/>
  <c r="H15" i="7"/>
  <c r="I15" i="7"/>
  <c r="C15" i="7"/>
  <c r="AM6" i="50"/>
  <c r="AN346" i="3" s="1"/>
  <c r="BB6" i="50"/>
  <c r="Z144" i="59" s="1"/>
  <c r="AA32" i="50"/>
  <c r="J6" i="50"/>
  <c r="AL6" i="50"/>
  <c r="AM346" i="3" s="1"/>
  <c r="I22" i="1"/>
  <c r="E158" i="59"/>
  <c r="Z157" i="59"/>
  <c r="Y157" i="59"/>
  <c r="G155" i="59"/>
  <c r="AD6" i="50"/>
  <c r="B144" i="59" s="1"/>
  <c r="AG6" i="50"/>
  <c r="E144" i="59" s="1"/>
  <c r="B155" i="59"/>
  <c r="C13" i="58"/>
  <c r="AM81" i="55"/>
  <c r="AM94" i="55" s="1"/>
  <c r="G159" i="59"/>
  <c r="F159" i="59"/>
  <c r="I9" i="36"/>
  <c r="K9" i="16"/>
  <c r="G13" i="58"/>
  <c r="X9" i="16"/>
  <c r="D9" i="57"/>
  <c r="J9" i="57"/>
  <c r="F9" i="36"/>
  <c r="AA9" i="57"/>
  <c r="AI174" i="59"/>
  <c r="AI190" i="59" s="1"/>
  <c r="H346" i="3"/>
  <c r="AF153" i="59"/>
  <c r="AF169" i="59" s="1"/>
  <c r="AH686" i="3"/>
  <c r="AI153" i="59"/>
  <c r="AI169" i="59" s="1"/>
  <c r="AK686" i="3"/>
  <c r="AK153" i="59"/>
  <c r="AK169" i="59" s="1"/>
  <c r="BC169" i="59" s="1"/>
  <c r="AM686" i="3"/>
  <c r="H394" i="3"/>
  <c r="H335" i="3"/>
  <c r="AK42" i="3"/>
  <c r="Z159" i="59"/>
  <c r="C156" i="59"/>
  <c r="L155" i="59"/>
  <c r="B156" i="59"/>
  <c r="K155" i="59"/>
  <c r="E156" i="59"/>
  <c r="F155" i="59"/>
  <c r="AA159" i="59"/>
  <c r="D156" i="59"/>
  <c r="E155" i="59"/>
  <c r="AJ174" i="59"/>
  <c r="AJ190" i="59" s="1"/>
  <c r="I346" i="3"/>
  <c r="AE174" i="59"/>
  <c r="AE190" i="59" s="1"/>
  <c r="D346" i="3"/>
  <c r="G144" i="59"/>
  <c r="AJ346" i="3"/>
  <c r="AH346" i="3"/>
  <c r="D144" i="59"/>
  <c r="AG346" i="3"/>
  <c r="BC165" i="59"/>
  <c r="K159" i="59"/>
  <c r="D155" i="59"/>
  <c r="Y159" i="59"/>
  <c r="C155" i="59"/>
  <c r="H174" i="59"/>
  <c r="H181" i="59" s="1"/>
  <c r="H60" i="3"/>
  <c r="I174" i="59"/>
  <c r="I181" i="59" s="1"/>
  <c r="I60" i="3"/>
  <c r="E174" i="59"/>
  <c r="E181" i="59" s="1"/>
  <c r="E60" i="3"/>
  <c r="G174" i="59"/>
  <c r="G181" i="59" s="1"/>
  <c r="G60" i="3"/>
  <c r="BA153" i="59"/>
  <c r="BA169" i="59" s="1"/>
  <c r="BC686" i="3"/>
  <c r="BB153" i="59"/>
  <c r="BB169" i="59" s="1"/>
  <c r="BD686" i="3"/>
  <c r="G394" i="3"/>
  <c r="G335" i="3"/>
  <c r="AJ42" i="3"/>
  <c r="Y158" i="59"/>
  <c r="L159" i="59"/>
  <c r="F144" i="59"/>
  <c r="AI346" i="3"/>
  <c r="BB174" i="59"/>
  <c r="BB190" i="59" s="1"/>
  <c r="AA346" i="3"/>
  <c r="AE341" i="3"/>
  <c r="AE394" i="3"/>
  <c r="BC168" i="59"/>
  <c r="C159" i="59"/>
  <c r="H158" i="59"/>
  <c r="Z156" i="59"/>
  <c r="J159" i="59"/>
  <c r="Y156" i="59"/>
  <c r="AA144" i="59"/>
  <c r="BD346" i="3"/>
  <c r="AG153" i="59"/>
  <c r="AG169" i="59" s="1"/>
  <c r="AI686" i="3"/>
  <c r="BC346" i="3"/>
  <c r="AZ153" i="59"/>
  <c r="AZ169" i="59" s="1"/>
  <c r="BB686" i="3"/>
  <c r="L174" i="59"/>
  <c r="L60" i="3"/>
  <c r="AM153" i="59"/>
  <c r="AM169" i="59" s="1"/>
  <c r="BE169" i="59" s="1"/>
  <c r="AO686" i="3"/>
  <c r="AH153" i="59"/>
  <c r="AH169" i="59" s="1"/>
  <c r="AJ686" i="3"/>
  <c r="BC167" i="59"/>
  <c r="E159" i="59"/>
  <c r="J158" i="59"/>
  <c r="D159" i="59"/>
  <c r="I158" i="59"/>
  <c r="AA156" i="59"/>
  <c r="H144" i="59"/>
  <c r="AK346" i="3"/>
  <c r="AG174" i="59"/>
  <c r="AG190" i="59" s="1"/>
  <c r="F346" i="3"/>
  <c r="B174" i="59"/>
  <c r="B181" i="59" s="1"/>
  <c r="B60" i="3"/>
  <c r="AL174" i="59"/>
  <c r="AL190" i="59" s="1"/>
  <c r="BD190" i="59" s="1"/>
  <c r="K346" i="3"/>
  <c r="AE153" i="59"/>
  <c r="AE169" i="59" s="1"/>
  <c r="AG686" i="3"/>
  <c r="BE180" i="59"/>
  <c r="G157" i="59"/>
  <c r="K156" i="59"/>
  <c r="AA155" i="59"/>
  <c r="BC166" i="59"/>
  <c r="B159" i="59"/>
  <c r="G158" i="59"/>
  <c r="F157" i="59"/>
  <c r="J156" i="59"/>
  <c r="Z155" i="59"/>
  <c r="K144" i="59"/>
  <c r="AH174" i="59"/>
  <c r="AH190" i="59" s="1"/>
  <c r="G346" i="3"/>
  <c r="D174" i="59"/>
  <c r="D181" i="59" s="1"/>
  <c r="D60" i="3"/>
  <c r="AL153" i="59"/>
  <c r="AL169" i="59" s="1"/>
  <c r="BD169" i="59" s="1"/>
  <c r="AN686" i="3"/>
  <c r="AM19" i="18"/>
  <c r="AM22" i="18" s="1"/>
  <c r="AN100" i="3"/>
  <c r="AN55" i="3"/>
  <c r="BC164" i="59"/>
  <c r="B158" i="59"/>
  <c r="I157" i="59"/>
  <c r="H157" i="59"/>
  <c r="L156" i="59"/>
  <c r="C13" i="30"/>
  <c r="AB9" i="36"/>
  <c r="D8" i="6"/>
  <c r="Z8" i="13"/>
  <c r="H9" i="16"/>
  <c r="K9" i="36"/>
  <c r="G9" i="58"/>
  <c r="D9" i="39"/>
  <c r="C8" i="13"/>
  <c r="C18" i="6"/>
  <c r="B155" i="3"/>
  <c r="AA308" i="3"/>
  <c r="AA307" i="3"/>
  <c r="B308" i="3"/>
  <c r="B307" i="3"/>
  <c r="I308" i="3"/>
  <c r="I307" i="3"/>
  <c r="L307" i="3"/>
  <c r="L308" i="3"/>
  <c r="K308" i="3"/>
  <c r="K307" i="3"/>
  <c r="F8" i="13"/>
  <c r="E285" i="3"/>
  <c r="C308" i="3"/>
  <c r="C307" i="3"/>
  <c r="F308" i="3"/>
  <c r="F307" i="3"/>
  <c r="J13" i="37"/>
  <c r="Z9" i="10"/>
  <c r="Y197" i="3"/>
  <c r="BV197" i="3" s="1"/>
  <c r="H308" i="3"/>
  <c r="H307" i="3"/>
  <c r="J9" i="10"/>
  <c r="I197" i="3"/>
  <c r="G12" i="9"/>
  <c r="F213" i="3"/>
  <c r="AA13" i="30"/>
  <c r="Z264" i="3"/>
  <c r="F13" i="10"/>
  <c r="Z308" i="3"/>
  <c r="Z307" i="3"/>
  <c r="D307" i="3"/>
  <c r="D308" i="3"/>
  <c r="L8" i="6"/>
  <c r="K156" i="3"/>
  <c r="K13" i="10"/>
  <c r="J196" i="3"/>
  <c r="Y308" i="3"/>
  <c r="BV308" i="3" s="1"/>
  <c r="Y307" i="3"/>
  <c r="BV307" i="3" s="1"/>
  <c r="E308" i="3"/>
  <c r="E307" i="3"/>
  <c r="E16" i="13"/>
  <c r="D281" i="3"/>
  <c r="Z16" i="13"/>
  <c r="Y281" i="3"/>
  <c r="BV281" i="3" s="1"/>
  <c r="J308" i="3"/>
  <c r="J307" i="3"/>
  <c r="G307" i="3"/>
  <c r="G308" i="3"/>
  <c r="AE32" i="1"/>
  <c r="J12" i="9"/>
  <c r="AK22" i="50"/>
  <c r="AA6" i="50"/>
  <c r="M22" i="50"/>
  <c r="L686" i="3" s="1"/>
  <c r="E22" i="1"/>
  <c r="K9" i="58"/>
  <c r="J13" i="58"/>
  <c r="AJ22" i="1"/>
  <c r="D13" i="10"/>
  <c r="H14" i="57"/>
  <c r="AB9" i="16"/>
  <c r="F22" i="1"/>
  <c r="AD22" i="50"/>
  <c r="F6" i="50"/>
  <c r="AA9" i="36"/>
  <c r="M33" i="42"/>
  <c r="Z6" i="50"/>
  <c r="AK6" i="50"/>
  <c r="D9" i="10"/>
  <c r="C6" i="50"/>
  <c r="AA13" i="10"/>
  <c r="J14" i="57"/>
  <c r="Z13" i="58"/>
  <c r="AE6" i="50"/>
  <c r="C22" i="50"/>
  <c r="B686" i="3" s="1"/>
  <c r="AE22" i="50"/>
  <c r="F9" i="57"/>
  <c r="L9" i="39"/>
  <c r="F9" i="39"/>
  <c r="H9" i="39"/>
  <c r="D9" i="36"/>
  <c r="Z9" i="57"/>
  <c r="C9" i="37"/>
  <c r="K13" i="58"/>
  <c r="D9" i="16"/>
  <c r="AA9" i="16"/>
  <c r="M9" i="37"/>
  <c r="M8" i="13"/>
  <c r="C9" i="36"/>
  <c r="G28" i="13"/>
  <c r="M13" i="10"/>
  <c r="G15" i="30"/>
  <c r="C9" i="58"/>
  <c r="C9" i="16"/>
  <c r="L9" i="57"/>
  <c r="G8" i="42"/>
  <c r="AA9" i="10"/>
  <c r="AN6" i="1"/>
  <c r="AO60" i="3" s="1"/>
  <c r="D5" i="55"/>
  <c r="L32" i="50"/>
  <c r="L22" i="50"/>
  <c r="K686" i="3" s="1"/>
  <c r="F16" i="37"/>
  <c r="D26" i="55"/>
  <c r="D29" i="55"/>
  <c r="AE5" i="55"/>
  <c r="AE81" i="55" s="1"/>
  <c r="AE94" i="55" s="1"/>
  <c r="AN42" i="21"/>
  <c r="AN49" i="21" s="1"/>
  <c r="AF42" i="21"/>
  <c r="AF49" i="21" s="1"/>
  <c r="AJ65" i="55"/>
  <c r="AF5" i="21"/>
  <c r="E5" i="55"/>
  <c r="E81" i="55" s="1"/>
  <c r="E94" i="55" s="1"/>
  <c r="AL5" i="21"/>
  <c r="K18" i="54"/>
  <c r="K20" i="54"/>
  <c r="H67" i="55"/>
  <c r="H80" i="55" s="1"/>
  <c r="Z33" i="42"/>
  <c r="C9" i="39"/>
  <c r="AM5" i="21"/>
  <c r="H5" i="55"/>
  <c r="U9" i="16"/>
  <c r="AA22" i="1"/>
  <c r="M5" i="21"/>
  <c r="F5" i="55"/>
  <c r="F81" i="55" s="1"/>
  <c r="F94" i="55" s="1"/>
  <c r="AM42" i="21"/>
  <c r="AM49" i="21" s="1"/>
  <c r="L26" i="21"/>
  <c r="M26" i="21"/>
  <c r="AF5" i="55"/>
  <c r="AF81" i="55" s="1"/>
  <c r="AF94" i="55" s="1"/>
  <c r="AH5" i="55"/>
  <c r="AH81" i="55" s="1"/>
  <c r="AH94" i="55" s="1"/>
  <c r="L5" i="21"/>
  <c r="AE5" i="21"/>
  <c r="AL83" i="55"/>
  <c r="AN5" i="21"/>
  <c r="F22" i="50"/>
  <c r="E686" i="3" s="1"/>
  <c r="I33" i="42"/>
  <c r="Z12" i="9"/>
  <c r="AA34" i="42"/>
  <c r="AA36" i="42" s="1"/>
  <c r="BA6" i="50"/>
  <c r="M6" i="50"/>
  <c r="K8" i="13"/>
  <c r="AJ6" i="1"/>
  <c r="AK60" i="3" s="1"/>
  <c r="AN6" i="50"/>
  <c r="J9" i="58"/>
  <c r="AB9" i="10"/>
  <c r="I8" i="13"/>
  <c r="J16" i="13"/>
  <c r="K6" i="1"/>
  <c r="K22" i="1"/>
  <c r="C13" i="10"/>
  <c r="L9" i="36"/>
  <c r="D6" i="50"/>
  <c r="Z6" i="1"/>
  <c r="C9" i="10"/>
  <c r="E9" i="16"/>
  <c r="AA8" i="13"/>
  <c r="AI22" i="1"/>
  <c r="AB13" i="37"/>
  <c r="G34" i="42"/>
  <c r="G36" i="42" s="1"/>
  <c r="L9" i="58"/>
  <c r="L24" i="57"/>
  <c r="L26" i="57" s="1"/>
  <c r="K16" i="13"/>
  <c r="AD22" i="1"/>
  <c r="E8" i="42"/>
  <c r="K13" i="30"/>
  <c r="M13" i="37"/>
  <c r="F14" i="49"/>
  <c r="E28" i="13"/>
  <c r="AB16" i="37"/>
  <c r="E13" i="10"/>
  <c r="M8" i="42"/>
  <c r="D44" i="36"/>
  <c r="D48" i="36" s="1"/>
  <c r="G32" i="50"/>
  <c r="G22" i="50"/>
  <c r="F686" i="3" s="1"/>
  <c r="H15" i="38"/>
  <c r="AA18" i="39"/>
  <c r="H62" i="15"/>
  <c r="H72" i="15" s="1"/>
  <c r="M8" i="6"/>
  <c r="H11" i="6"/>
  <c r="M24" i="7"/>
  <c r="J23" i="36"/>
  <c r="AA8" i="42"/>
  <c r="H32" i="1"/>
  <c r="G32" i="1"/>
  <c r="C32" i="1"/>
  <c r="C22" i="1"/>
  <c r="F13" i="58"/>
  <c r="H9" i="57"/>
  <c r="AA31" i="16"/>
  <c r="M18" i="37"/>
  <c r="M20" i="37" s="1"/>
  <c r="L6" i="1"/>
  <c r="M15" i="10"/>
  <c r="AB13" i="30"/>
  <c r="M28" i="13"/>
  <c r="E22" i="13"/>
  <c r="H29" i="12"/>
  <c r="F9" i="58"/>
  <c r="AA21" i="42"/>
  <c r="Z16" i="49"/>
  <c r="K9" i="39"/>
  <c r="L18" i="38"/>
  <c r="L20" i="38" s="1"/>
  <c r="C28" i="13"/>
  <c r="C22" i="13"/>
  <c r="AB9" i="39"/>
  <c r="M16" i="37"/>
  <c r="J15" i="10"/>
  <c r="C23" i="39"/>
  <c r="C25" i="39" s="1"/>
  <c r="AB11" i="6"/>
  <c r="D18" i="6"/>
  <c r="F18" i="6"/>
  <c r="I18" i="6"/>
  <c r="AB19" i="7"/>
  <c r="K24" i="7"/>
  <c r="F9" i="10"/>
  <c r="Z14" i="9"/>
  <c r="H23" i="36"/>
  <c r="C30" i="42"/>
  <c r="I9" i="37"/>
  <c r="E9" i="37"/>
  <c r="L32" i="1"/>
  <c r="L22" i="1"/>
  <c r="G16" i="1"/>
  <c r="G6" i="1"/>
  <c r="L11" i="6"/>
  <c r="AA18" i="6"/>
  <c r="L18" i="37"/>
  <c r="L20" i="37" s="1"/>
  <c r="F43" i="36"/>
  <c r="AA6" i="1"/>
  <c r="AF32" i="1"/>
  <c r="AF22" i="1"/>
  <c r="F32" i="36"/>
  <c r="AA23" i="36"/>
  <c r="G19" i="58"/>
  <c r="G21" i="58" s="1"/>
  <c r="H25" i="15"/>
  <c r="AK16" i="1"/>
  <c r="AK6" i="1"/>
  <c r="AL60" i="3" s="1"/>
  <c r="D25" i="7"/>
  <c r="D27" i="7" s="1"/>
  <c r="K19" i="7"/>
  <c r="H24" i="7"/>
  <c r="H13" i="10"/>
  <c r="I13" i="30"/>
  <c r="F16" i="13"/>
  <c r="AB14" i="57"/>
  <c r="J14" i="49"/>
  <c r="F9" i="16"/>
  <c r="I9" i="10"/>
  <c r="M9" i="10"/>
  <c r="AB16" i="1"/>
  <c r="AB6" i="1"/>
  <c r="AB8" i="13"/>
  <c r="D16" i="1"/>
  <c r="D6" i="1"/>
  <c r="J25" i="7"/>
  <c r="J27" i="7" s="1"/>
  <c r="J29" i="13"/>
  <c r="J32" i="13" s="1"/>
  <c r="C12" i="9"/>
  <c r="I29" i="13"/>
  <c r="I32" i="13" s="1"/>
  <c r="L8" i="13"/>
  <c r="AB23" i="39"/>
  <c r="AB25" i="39" s="1"/>
  <c r="AA23" i="39"/>
  <c r="AA25" i="39" s="1"/>
  <c r="M21" i="39"/>
  <c r="K18" i="38"/>
  <c r="K20" i="38" s="1"/>
  <c r="H23" i="39"/>
  <c r="H25" i="39" s="1"/>
  <c r="Z18" i="39"/>
  <c r="Z19" i="58"/>
  <c r="Z21" i="58" s="1"/>
  <c r="I9" i="39"/>
  <c r="Z22" i="13"/>
  <c r="J22" i="13"/>
  <c r="AB20" i="12"/>
  <c r="I9" i="58"/>
  <c r="Z31" i="16"/>
  <c r="Z9" i="16"/>
  <c r="AA9" i="39"/>
  <c r="G8" i="6"/>
  <c r="K15" i="10"/>
  <c r="J14" i="9"/>
  <c r="E30" i="12"/>
  <c r="E34" i="12" s="1"/>
  <c r="L9" i="37"/>
  <c r="AA13" i="37"/>
  <c r="G18" i="37"/>
  <c r="G20" i="37" s="1"/>
  <c r="J8" i="42"/>
  <c r="E25" i="7"/>
  <c r="E27" i="7" s="1"/>
  <c r="K9" i="10"/>
  <c r="L15" i="30"/>
  <c r="I15" i="30"/>
  <c r="I23" i="39"/>
  <c r="I25" i="39" s="1"/>
  <c r="D23" i="39"/>
  <c r="D25" i="39" s="1"/>
  <c r="I18" i="39"/>
  <c r="L23" i="39"/>
  <c r="L25" i="39" s="1"/>
  <c r="H18" i="37"/>
  <c r="H20" i="37" s="1"/>
  <c r="AA16" i="37"/>
  <c r="M23" i="36"/>
  <c r="D13" i="58"/>
  <c r="L17" i="58"/>
  <c r="E9" i="58"/>
  <c r="L14" i="49"/>
  <c r="E9" i="57"/>
  <c r="H24" i="57"/>
  <c r="H26" i="57" s="1"/>
  <c r="E21" i="42"/>
  <c r="Z14" i="49"/>
  <c r="C9" i="57"/>
  <c r="L31" i="16"/>
  <c r="G25" i="15"/>
  <c r="Z19" i="7"/>
  <c r="G14" i="9"/>
  <c r="M13" i="30"/>
  <c r="G25" i="7"/>
  <c r="G27" i="7" s="1"/>
  <c r="D15" i="6"/>
  <c r="L18" i="6"/>
  <c r="Z25" i="7"/>
  <c r="Z27" i="7" s="1"/>
  <c r="F14" i="9"/>
  <c r="I14" i="9"/>
  <c r="E15" i="30"/>
  <c r="H13" i="30"/>
  <c r="F22" i="13"/>
  <c r="D18" i="38"/>
  <c r="D20" i="38" s="1"/>
  <c r="M18" i="39"/>
  <c r="J9" i="37"/>
  <c r="L44" i="36"/>
  <c r="L48" i="36" s="1"/>
  <c r="Z44" i="36"/>
  <c r="Z48" i="36" s="1"/>
  <c r="AB23" i="36"/>
  <c r="I44" i="36"/>
  <c r="I48" i="36" s="1"/>
  <c r="AA33" i="42"/>
  <c r="G21" i="42"/>
  <c r="D14" i="49"/>
  <c r="F8" i="42"/>
  <c r="H33" i="42"/>
  <c r="D31" i="16"/>
  <c r="M9" i="16"/>
  <c r="J62" i="15"/>
  <c r="J72" i="15" s="1"/>
  <c r="Z16" i="15"/>
  <c r="E9" i="10"/>
  <c r="G9" i="39"/>
  <c r="I18" i="37"/>
  <c r="I20" i="37" s="1"/>
  <c r="I16" i="37"/>
  <c r="E16" i="37"/>
  <c r="C8" i="42"/>
  <c r="I12" i="9"/>
  <c r="AB19" i="6"/>
  <c r="AB22" i="6" s="1"/>
  <c r="C8" i="6"/>
  <c r="J15" i="6"/>
  <c r="Z15" i="6"/>
  <c r="AB25" i="7"/>
  <c r="AB27" i="7" s="1"/>
  <c r="E15" i="10"/>
  <c r="H12" i="9"/>
  <c r="M15" i="30"/>
  <c r="AB28" i="13"/>
  <c r="D16" i="13"/>
  <c r="AB15" i="30"/>
  <c r="J15" i="30"/>
  <c r="G30" i="12"/>
  <c r="G34" i="12" s="1"/>
  <c r="Z30" i="12"/>
  <c r="Z34" i="12" s="1"/>
  <c r="E18" i="39"/>
  <c r="K13" i="37"/>
  <c r="K18" i="37"/>
  <c r="K20" i="37" s="1"/>
  <c r="F19" i="58"/>
  <c r="F21" i="58" s="1"/>
  <c r="Z24" i="57"/>
  <c r="Z26" i="57" s="1"/>
  <c r="AA30" i="42"/>
  <c r="F32" i="16"/>
  <c r="F37" i="16" s="1"/>
  <c r="H31" i="16"/>
  <c r="G27" i="16"/>
  <c r="E62" i="15"/>
  <c r="E72" i="15" s="1"/>
  <c r="D38" i="15"/>
  <c r="K22" i="13"/>
  <c r="G29" i="13"/>
  <c r="G32" i="13" s="1"/>
  <c r="Z8" i="6"/>
  <c r="K11" i="6"/>
  <c r="H9" i="10"/>
  <c r="Z28" i="13"/>
  <c r="M22" i="13"/>
  <c r="AB18" i="37"/>
  <c r="AB20" i="37" s="1"/>
  <c r="M44" i="36"/>
  <c r="M48" i="36" s="1"/>
  <c r="H9" i="58"/>
  <c r="Z17" i="58"/>
  <c r="H22" i="57"/>
  <c r="I21" i="42"/>
  <c r="AB21" i="42"/>
  <c r="AB8" i="42"/>
  <c r="F21" i="16"/>
  <c r="H32" i="16"/>
  <c r="H37" i="16" s="1"/>
  <c r="M62" i="15"/>
  <c r="M72" i="15" s="1"/>
  <c r="Z62" i="15"/>
  <c r="Z72" i="15" s="1"/>
  <c r="F8" i="6"/>
  <c r="E15" i="6"/>
  <c r="AA25" i="7"/>
  <c r="AA27" i="7" s="1"/>
  <c r="I15" i="6"/>
  <c r="L25" i="7"/>
  <c r="L27" i="7" s="1"/>
  <c r="I15" i="10"/>
  <c r="K28" i="13"/>
  <c r="M16" i="13"/>
  <c r="J30" i="12"/>
  <c r="J34" i="12" s="1"/>
  <c r="M30" i="12"/>
  <c r="M34" i="12" s="1"/>
  <c r="AB43" i="36"/>
  <c r="H44" i="36"/>
  <c r="H48" i="36" s="1"/>
  <c r="G32" i="36"/>
  <c r="G23" i="36"/>
  <c r="E44" i="36"/>
  <c r="E48" i="36" s="1"/>
  <c r="G17" i="58"/>
  <c r="C19" i="58"/>
  <c r="C21" i="58" s="1"/>
  <c r="J19" i="58"/>
  <c r="J21" i="58" s="1"/>
  <c r="J24" i="57"/>
  <c r="J26" i="57" s="1"/>
  <c r="C33" i="42"/>
  <c r="AB16" i="49"/>
  <c r="L14" i="57"/>
  <c r="I30" i="42"/>
  <c r="AA32" i="16"/>
  <c r="AA37" i="16" s="1"/>
  <c r="F62" i="15"/>
  <c r="F72" i="15" s="1"/>
  <c r="AA29" i="13"/>
  <c r="AA32" i="13" s="1"/>
  <c r="K29" i="13"/>
  <c r="K32" i="13" s="1"/>
  <c r="M9" i="39"/>
  <c r="E9" i="39"/>
  <c r="AB18" i="38"/>
  <c r="AB20" i="38" s="1"/>
  <c r="H18" i="38"/>
  <c r="H20" i="38" s="1"/>
  <c r="L13" i="37"/>
  <c r="D18" i="37"/>
  <c r="D20" i="37" s="1"/>
  <c r="J16" i="37"/>
  <c r="Z23" i="36"/>
  <c r="E23" i="36"/>
  <c r="H17" i="58"/>
  <c r="E17" i="58"/>
  <c r="L19" i="58"/>
  <c r="L21" i="58" s="1"/>
  <c r="C21" i="42"/>
  <c r="AB14" i="49"/>
  <c r="L16" i="49"/>
  <c r="M14" i="57"/>
  <c r="G16" i="49"/>
  <c r="M30" i="42"/>
  <c r="J16" i="49"/>
  <c r="C14" i="57"/>
  <c r="Z14" i="57"/>
  <c r="C31" i="16"/>
  <c r="I9" i="16"/>
  <c r="AA16" i="13"/>
  <c r="C29" i="13"/>
  <c r="C32" i="13" s="1"/>
  <c r="D29" i="13"/>
  <c r="D32" i="13" s="1"/>
  <c r="F19" i="6"/>
  <c r="F22" i="6" s="1"/>
  <c r="L15" i="6"/>
  <c r="K19" i="6"/>
  <c r="K22" i="6" s="1"/>
  <c r="J11" i="6"/>
  <c r="AA15" i="6"/>
  <c r="E11" i="6"/>
  <c r="L19" i="7"/>
  <c r="M25" i="7"/>
  <c r="M27" i="7" s="1"/>
  <c r="L9" i="10"/>
  <c r="D15" i="10"/>
  <c r="Z15" i="10"/>
  <c r="L15" i="10"/>
  <c r="AA14" i="9"/>
  <c r="D12" i="9"/>
  <c r="M14" i="9"/>
  <c r="D13" i="30"/>
  <c r="E13" i="30"/>
  <c r="D22" i="13"/>
  <c r="AB16" i="13"/>
  <c r="H8" i="13"/>
  <c r="F30" i="12"/>
  <c r="F34" i="12" s="1"/>
  <c r="K23" i="39"/>
  <c r="K25" i="39" s="1"/>
  <c r="F21" i="39"/>
  <c r="H13" i="37"/>
  <c r="H9" i="36"/>
  <c r="K23" i="36"/>
  <c r="D9" i="58"/>
  <c r="M19" i="58"/>
  <c r="M21" i="58" s="1"/>
  <c r="D19" i="58"/>
  <c r="D21" i="58" s="1"/>
  <c r="E13" i="58"/>
  <c r="M9" i="58"/>
  <c r="D16" i="49"/>
  <c r="E14" i="57"/>
  <c r="M9" i="57"/>
  <c r="J33" i="42"/>
  <c r="M21" i="42"/>
  <c r="K9" i="57"/>
  <c r="D34" i="42"/>
  <c r="D36" i="42" s="1"/>
  <c r="C32" i="16"/>
  <c r="C37" i="16" s="1"/>
  <c r="J16" i="15"/>
  <c r="F25" i="15"/>
  <c r="G13" i="30"/>
  <c r="G16" i="13"/>
  <c r="C16" i="13"/>
  <c r="AA22" i="13"/>
  <c r="G8" i="13"/>
  <c r="I13" i="37"/>
  <c r="E18" i="37"/>
  <c r="E20" i="37" s="1"/>
  <c r="E13" i="37"/>
  <c r="F12" i="9"/>
  <c r="E19" i="58"/>
  <c r="E21" i="58" s="1"/>
  <c r="F14" i="57"/>
  <c r="K14" i="49"/>
  <c r="H21" i="16"/>
  <c r="E27" i="16"/>
  <c r="K16" i="15"/>
  <c r="I38" i="15"/>
  <c r="AA38" i="15"/>
  <c r="G22" i="13"/>
  <c r="AB9" i="57"/>
  <c r="AB15" i="6"/>
  <c r="J19" i="6"/>
  <c r="J22" i="6" s="1"/>
  <c r="C19" i="6"/>
  <c r="C22" i="6" s="1"/>
  <c r="AB18" i="6"/>
  <c r="AA15" i="10"/>
  <c r="L13" i="10"/>
  <c r="E14" i="9"/>
  <c r="L22" i="13"/>
  <c r="AA28" i="13"/>
  <c r="H16" i="13"/>
  <c r="L29" i="13"/>
  <c r="L32" i="13" s="1"/>
  <c r="C20" i="12"/>
  <c r="AB30" i="12"/>
  <c r="AB34" i="12" s="1"/>
  <c r="K29" i="12"/>
  <c r="J29" i="12"/>
  <c r="F20" i="12"/>
  <c r="I30" i="12"/>
  <c r="I34" i="12" s="1"/>
  <c r="H21" i="39"/>
  <c r="H18" i="39"/>
  <c r="G21" i="39"/>
  <c r="G18" i="39"/>
  <c r="F18" i="39"/>
  <c r="J18" i="38"/>
  <c r="J20" i="38" s="1"/>
  <c r="AA21" i="39"/>
  <c r="Z23" i="39"/>
  <c r="Z25" i="39" s="1"/>
  <c r="F9" i="37"/>
  <c r="C32" i="36"/>
  <c r="J32" i="36"/>
  <c r="F23" i="36"/>
  <c r="J9" i="36"/>
  <c r="I32" i="36"/>
  <c r="G9" i="36"/>
  <c r="K19" i="58"/>
  <c r="K21" i="58" s="1"/>
  <c r="M17" i="58"/>
  <c r="H19" i="58"/>
  <c r="H21" i="58" s="1"/>
  <c r="C17" i="58"/>
  <c r="M13" i="58"/>
  <c r="H14" i="49"/>
  <c r="Z34" i="42"/>
  <c r="Z36" i="42" s="1"/>
  <c r="AA22" i="57"/>
  <c r="Z22" i="57"/>
  <c r="I9" i="57"/>
  <c r="C16" i="49"/>
  <c r="G14" i="57"/>
  <c r="D33" i="42"/>
  <c r="L34" i="42"/>
  <c r="L36" i="42" s="1"/>
  <c r="Z27" i="16"/>
  <c r="F31" i="16"/>
  <c r="D32" i="16"/>
  <c r="D37" i="16" s="1"/>
  <c r="M31" i="16"/>
  <c r="Z21" i="16"/>
  <c r="E31" i="16"/>
  <c r="I21" i="16"/>
  <c r="Q9" i="16"/>
  <c r="M27" i="16"/>
  <c r="G21" i="16"/>
  <c r="M34" i="42"/>
  <c r="M36" i="42" s="1"/>
  <c r="C16" i="15"/>
  <c r="C62" i="15"/>
  <c r="C72" i="15" s="1"/>
  <c r="L25" i="15"/>
  <c r="L48" i="15"/>
  <c r="L61" i="15"/>
  <c r="F48" i="15"/>
  <c r="G48" i="15"/>
  <c r="H19" i="6"/>
  <c r="H22" i="6" s="1"/>
  <c r="M11" i="6"/>
  <c r="F24" i="7"/>
  <c r="H19" i="7"/>
  <c r="AA19" i="7"/>
  <c r="G24" i="7"/>
  <c r="G19" i="7"/>
  <c r="G9" i="10"/>
  <c r="F15" i="10"/>
  <c r="AB13" i="10"/>
  <c r="L12" i="9"/>
  <c r="L13" i="30"/>
  <c r="H15" i="30"/>
  <c r="F28" i="13"/>
  <c r="Z20" i="12"/>
  <c r="H20" i="12"/>
  <c r="L30" i="12"/>
  <c r="L34" i="12" s="1"/>
  <c r="M20" i="12"/>
  <c r="M18" i="38"/>
  <c r="M20" i="38" s="1"/>
  <c r="E21" i="39"/>
  <c r="C18" i="38"/>
  <c r="C20" i="38" s="1"/>
  <c r="AB21" i="39"/>
  <c r="Z15" i="38"/>
  <c r="K21" i="39"/>
  <c r="I15" i="38"/>
  <c r="Z9" i="39"/>
  <c r="J23" i="39"/>
  <c r="J25" i="39" s="1"/>
  <c r="AB9" i="37"/>
  <c r="AA18" i="37"/>
  <c r="AA20" i="37" s="1"/>
  <c r="C43" i="36"/>
  <c r="E43" i="36"/>
  <c r="C18" i="37"/>
  <c r="C20" i="37" s="1"/>
  <c r="F21" i="42"/>
  <c r="J34" i="42"/>
  <c r="J36" i="42" s="1"/>
  <c r="D22" i="57"/>
  <c r="D24" i="57"/>
  <c r="D26" i="57" s="1"/>
  <c r="K22" i="57"/>
  <c r="AB30" i="42"/>
  <c r="M14" i="49"/>
  <c r="J22" i="57"/>
  <c r="Z21" i="42"/>
  <c r="C14" i="49"/>
  <c r="AA27" i="16"/>
  <c r="G31" i="16"/>
  <c r="C21" i="16"/>
  <c r="C27" i="16"/>
  <c r="J21" i="16"/>
  <c r="Z32" i="16"/>
  <c r="Z37" i="16" s="1"/>
  <c r="I62" i="15"/>
  <c r="I72" i="15" s="1"/>
  <c r="AB25" i="15"/>
  <c r="AB48" i="15"/>
  <c r="AB61" i="15"/>
  <c r="I25" i="15"/>
  <c r="I48" i="15"/>
  <c r="J25" i="15"/>
  <c r="J48" i="15"/>
  <c r="G38" i="15"/>
  <c r="C29" i="12"/>
  <c r="H43" i="36"/>
  <c r="G15" i="6"/>
  <c r="G11" i="6"/>
  <c r="L19" i="6"/>
  <c r="L22" i="6" s="1"/>
  <c r="AA19" i="6"/>
  <c r="AA22" i="6" s="1"/>
  <c r="K8" i="6"/>
  <c r="Z11" i="6"/>
  <c r="H18" i="6"/>
  <c r="M15" i="6"/>
  <c r="J18" i="6"/>
  <c r="J19" i="7"/>
  <c r="C15" i="10"/>
  <c r="J13" i="10"/>
  <c r="D14" i="9"/>
  <c r="J13" i="30"/>
  <c r="L16" i="13"/>
  <c r="AA15" i="30"/>
  <c r="H29" i="13"/>
  <c r="H32" i="13" s="1"/>
  <c r="AB29" i="12"/>
  <c r="D30" i="12"/>
  <c r="D34" i="12" s="1"/>
  <c r="AA30" i="12"/>
  <c r="AA34" i="12" s="1"/>
  <c r="Z29" i="13"/>
  <c r="Z32" i="13" s="1"/>
  <c r="I29" i="12"/>
  <c r="E20" i="12"/>
  <c r="G18" i="38"/>
  <c r="G20" i="38" s="1"/>
  <c r="F18" i="38"/>
  <c r="F20" i="38" s="1"/>
  <c r="E18" i="38"/>
  <c r="E20" i="38" s="1"/>
  <c r="K15" i="38"/>
  <c r="AB18" i="39"/>
  <c r="C21" i="39"/>
  <c r="K18" i="39"/>
  <c r="J18" i="39"/>
  <c r="D13" i="37"/>
  <c r="AA9" i="37"/>
  <c r="M23" i="39"/>
  <c r="M25" i="39" s="1"/>
  <c r="Z18" i="37"/>
  <c r="Z20" i="37" s="1"/>
  <c r="G44" i="36"/>
  <c r="G48" i="36" s="1"/>
  <c r="K43" i="36"/>
  <c r="M43" i="36"/>
  <c r="H32" i="36"/>
  <c r="J44" i="36"/>
  <c r="J48" i="36" s="1"/>
  <c r="I17" i="58"/>
  <c r="F22" i="57"/>
  <c r="M22" i="57"/>
  <c r="M24" i="57"/>
  <c r="M26" i="57" s="1"/>
  <c r="E30" i="42"/>
  <c r="C22" i="57"/>
  <c r="AA14" i="57"/>
  <c r="E14" i="49"/>
  <c r="G9" i="57"/>
  <c r="I14" i="49"/>
  <c r="K27" i="16"/>
  <c r="F27" i="16"/>
  <c r="H27" i="16"/>
  <c r="AB31" i="16"/>
  <c r="L21" i="16"/>
  <c r="C34" i="42"/>
  <c r="C36" i="42" s="1"/>
  <c r="J9" i="16"/>
  <c r="AA16" i="15"/>
  <c r="AA62" i="15"/>
  <c r="AA72" i="15" s="1"/>
  <c r="E61" i="15"/>
  <c r="D62" i="15"/>
  <c r="D72" i="15" s="1"/>
  <c r="F61" i="15"/>
  <c r="H61" i="15"/>
  <c r="AA15" i="38"/>
  <c r="H34" i="42"/>
  <c r="H36" i="42" s="1"/>
  <c r="Z19" i="6"/>
  <c r="Z22" i="6" s="1"/>
  <c r="AB8" i="6"/>
  <c r="E19" i="6"/>
  <c r="E22" i="6" s="1"/>
  <c r="C11" i="6"/>
  <c r="F11" i="6"/>
  <c r="I19" i="7"/>
  <c r="Z24" i="7"/>
  <c r="E19" i="7"/>
  <c r="C24" i="7"/>
  <c r="G15" i="10"/>
  <c r="L14" i="9"/>
  <c r="AB12" i="9"/>
  <c r="E12" i="9"/>
  <c r="F15" i="30"/>
  <c r="J28" i="13"/>
  <c r="F13" i="30"/>
  <c r="L20" i="12"/>
  <c r="G29" i="12"/>
  <c r="F29" i="12"/>
  <c r="J20" i="12"/>
  <c r="M29" i="12"/>
  <c r="AB29" i="13"/>
  <c r="AB32" i="13" s="1"/>
  <c r="I21" i="39"/>
  <c r="AB15" i="38"/>
  <c r="C15" i="38"/>
  <c r="L21" i="39"/>
  <c r="J15" i="38"/>
  <c r="C18" i="39"/>
  <c r="Z21" i="39"/>
  <c r="J9" i="39"/>
  <c r="H16" i="37"/>
  <c r="C13" i="37"/>
  <c r="Z13" i="37"/>
  <c r="L16" i="37"/>
  <c r="K16" i="37"/>
  <c r="G13" i="37"/>
  <c r="AB32" i="36"/>
  <c r="Z43" i="36"/>
  <c r="I43" i="36"/>
  <c r="J43" i="36"/>
  <c r="AA44" i="36"/>
  <c r="AA48" i="36" s="1"/>
  <c r="AB17" i="58"/>
  <c r="J17" i="58"/>
  <c r="G30" i="42"/>
  <c r="E22" i="57"/>
  <c r="E24" i="57"/>
  <c r="E26" i="57" s="1"/>
  <c r="AA24" i="57"/>
  <c r="AA26" i="57" s="1"/>
  <c r="L30" i="42"/>
  <c r="J21" i="42"/>
  <c r="F34" i="42"/>
  <c r="F36" i="42" s="1"/>
  <c r="H30" i="42"/>
  <c r="H21" i="42"/>
  <c r="D27" i="16"/>
  <c r="D21" i="16"/>
  <c r="J32" i="16"/>
  <c r="J37" i="16" s="1"/>
  <c r="D16" i="15"/>
  <c r="G16" i="15"/>
  <c r="L62" i="15"/>
  <c r="L72" i="15" s="1"/>
  <c r="J38" i="15"/>
  <c r="H48" i="15"/>
  <c r="Z25" i="15"/>
  <c r="Z48" i="15"/>
  <c r="C25" i="15"/>
  <c r="C48" i="15"/>
  <c r="C61" i="15"/>
  <c r="N228" i="3"/>
  <c r="D15" i="30"/>
  <c r="J8" i="6"/>
  <c r="I19" i="6"/>
  <c r="I22" i="6" s="1"/>
  <c r="H8" i="6"/>
  <c r="M19" i="6"/>
  <c r="M22" i="6" s="1"/>
  <c r="D11" i="6"/>
  <c r="AA8" i="6"/>
  <c r="G18" i="6"/>
  <c r="F15" i="6"/>
  <c r="Z18" i="6"/>
  <c r="H25" i="7"/>
  <c r="H27" i="7" s="1"/>
  <c r="F19" i="7"/>
  <c r="F25" i="7"/>
  <c r="F27" i="7" s="1"/>
  <c r="E24" i="7"/>
  <c r="M19" i="7"/>
  <c r="J24" i="7"/>
  <c r="L24" i="7"/>
  <c r="D19" i="7"/>
  <c r="G13" i="10"/>
  <c r="Z13" i="10"/>
  <c r="K12" i="9"/>
  <c r="M12" i="9"/>
  <c r="Z13" i="30"/>
  <c r="K15" i="30"/>
  <c r="H28" i="13"/>
  <c r="D8" i="13"/>
  <c r="D20" i="12"/>
  <c r="H30" i="12"/>
  <c r="H34" i="12" s="1"/>
  <c r="AA20" i="12"/>
  <c r="E29" i="12"/>
  <c r="I20" i="12"/>
  <c r="L29" i="12"/>
  <c r="G20" i="12"/>
  <c r="K30" i="12"/>
  <c r="K34" i="12" s="1"/>
  <c r="G15" i="38"/>
  <c r="D21" i="39"/>
  <c r="L18" i="39"/>
  <c r="E23" i="39"/>
  <c r="E25" i="39" s="1"/>
  <c r="D9" i="37"/>
  <c r="G16" i="37"/>
  <c r="K9" i="37"/>
  <c r="Z9" i="37"/>
  <c r="J18" i="37"/>
  <c r="J20" i="37" s="1"/>
  <c r="D16" i="37"/>
  <c r="C16" i="37"/>
  <c r="AA32" i="36"/>
  <c r="AA43" i="36"/>
  <c r="C23" i="36"/>
  <c r="AB13" i="58"/>
  <c r="AA13" i="58"/>
  <c r="F17" i="58"/>
  <c r="AA17" i="58"/>
  <c r="F30" i="42"/>
  <c r="D14" i="57"/>
  <c r="F16" i="49"/>
  <c r="K14" i="57"/>
  <c r="D30" i="42"/>
  <c r="L21" i="42"/>
  <c r="L8" i="42"/>
  <c r="Z30" i="42"/>
  <c r="AA16" i="49"/>
  <c r="G24" i="57"/>
  <c r="G26" i="57" s="1"/>
  <c r="AB33" i="42"/>
  <c r="H8" i="42"/>
  <c r="J31" i="16"/>
  <c r="L27" i="16"/>
  <c r="M32" i="16"/>
  <c r="M37" i="16" s="1"/>
  <c r="E34" i="42"/>
  <c r="E36" i="42" s="1"/>
  <c r="AB32" i="16"/>
  <c r="AB37" i="16" s="1"/>
  <c r="G32" i="16"/>
  <c r="G37" i="16" s="1"/>
  <c r="I34" i="42"/>
  <c r="I36" i="42" s="1"/>
  <c r="G62" i="15"/>
  <c r="G72" i="15" s="1"/>
  <c r="L16" i="15"/>
  <c r="E16" i="15"/>
  <c r="F16" i="15"/>
  <c r="L38" i="15"/>
  <c r="M25" i="15"/>
  <c r="H38" i="15"/>
  <c r="I61" i="15"/>
  <c r="J61" i="15"/>
  <c r="K25" i="15"/>
  <c r="K48" i="15"/>
  <c r="K61" i="15"/>
  <c r="K21" i="16"/>
  <c r="K62" i="15"/>
  <c r="K72" i="15" s="1"/>
  <c r="K25" i="7"/>
  <c r="K27" i="7" s="1"/>
  <c r="M18" i="6"/>
  <c r="I11" i="6"/>
  <c r="C15" i="6"/>
  <c r="I25" i="7"/>
  <c r="I27" i="7" s="1"/>
  <c r="I24" i="7"/>
  <c r="AA24" i="7"/>
  <c r="AB15" i="10"/>
  <c r="C14" i="9"/>
  <c r="AB14" i="9"/>
  <c r="H14" i="9"/>
  <c r="L28" i="13"/>
  <c r="AB22" i="13"/>
  <c r="C15" i="30"/>
  <c r="I22" i="13"/>
  <c r="H22" i="13"/>
  <c r="D29" i="12"/>
  <c r="AA29" i="12"/>
  <c r="C30" i="12"/>
  <c r="C34" i="12" s="1"/>
  <c r="Z29" i="12"/>
  <c r="M15" i="38"/>
  <c r="L15" i="38"/>
  <c r="D18" i="39"/>
  <c r="Z18" i="38"/>
  <c r="Z20" i="38" s="1"/>
  <c r="I18" i="38"/>
  <c r="I20" i="38" s="1"/>
  <c r="J21" i="39"/>
  <c r="G23" i="39"/>
  <c r="G25" i="39" s="1"/>
  <c r="F18" i="37"/>
  <c r="F20" i="37" s="1"/>
  <c r="L32" i="36"/>
  <c r="Z32" i="36"/>
  <c r="Z9" i="36"/>
  <c r="D43" i="36"/>
  <c r="L23" i="36"/>
  <c r="AB44" i="36"/>
  <c r="AB48" i="36" s="1"/>
  <c r="K44" i="36"/>
  <c r="K48" i="36" s="1"/>
  <c r="M32" i="36"/>
  <c r="M9" i="36"/>
  <c r="AB19" i="58"/>
  <c r="AB21" i="58" s="1"/>
  <c r="AA19" i="58"/>
  <c r="AA21" i="58" s="1"/>
  <c r="I19" i="58"/>
  <c r="I21" i="58" s="1"/>
  <c r="H13" i="58"/>
  <c r="H16" i="49"/>
  <c r="G14" i="49"/>
  <c r="K24" i="57"/>
  <c r="K26" i="57" s="1"/>
  <c r="D21" i="42"/>
  <c r="D8" i="42"/>
  <c r="M16" i="49"/>
  <c r="G33" i="42"/>
  <c r="I22" i="57"/>
  <c r="I24" i="57"/>
  <c r="I26" i="57" s="1"/>
  <c r="G22" i="57"/>
  <c r="AB34" i="42"/>
  <c r="AB36" i="42" s="1"/>
  <c r="J27" i="16"/>
  <c r="I31" i="16"/>
  <c r="M21" i="16"/>
  <c r="E32" i="16"/>
  <c r="E37" i="16" s="1"/>
  <c r="K32" i="16"/>
  <c r="K37" i="16" s="1"/>
  <c r="I16" i="15"/>
  <c r="M16" i="15"/>
  <c r="AB62" i="15"/>
  <c r="AB72" i="15" s="1"/>
  <c r="Z38" i="15"/>
  <c r="C38" i="15"/>
  <c r="E38" i="15"/>
  <c r="F38" i="15"/>
  <c r="L22" i="57"/>
  <c r="AB21" i="16"/>
  <c r="C25" i="7"/>
  <c r="C27" i="7" s="1"/>
  <c r="D19" i="6"/>
  <c r="D22" i="6" s="1"/>
  <c r="E8" i="6"/>
  <c r="K18" i="6"/>
  <c r="I8" i="6"/>
  <c r="E18" i="6"/>
  <c r="G19" i="6"/>
  <c r="G22" i="6" s="1"/>
  <c r="H15" i="6"/>
  <c r="AA11" i="6"/>
  <c r="K15" i="6"/>
  <c r="D24" i="7"/>
  <c r="C19" i="7"/>
  <c r="AB24" i="7"/>
  <c r="H15" i="10"/>
  <c r="I13" i="10"/>
  <c r="K14" i="9"/>
  <c r="AA12" i="9"/>
  <c r="D28" i="13"/>
  <c r="I28" i="13"/>
  <c r="I16" i="13"/>
  <c r="Z15" i="30"/>
  <c r="F29" i="13"/>
  <c r="F32" i="13" s="1"/>
  <c r="K20" i="12"/>
  <c r="E29" i="13"/>
  <c r="E32" i="13" s="1"/>
  <c r="M29" i="13"/>
  <c r="M32" i="13" s="1"/>
  <c r="F15" i="38"/>
  <c r="E15" i="38"/>
  <c r="F23" i="39"/>
  <c r="F25" i="39" s="1"/>
  <c r="D15" i="38"/>
  <c r="AA18" i="38"/>
  <c r="AA20" i="38" s="1"/>
  <c r="H9" i="37"/>
  <c r="G9" i="37"/>
  <c r="Z16" i="37"/>
  <c r="F13" i="37"/>
  <c r="D32" i="36"/>
  <c r="K32" i="36"/>
  <c r="F44" i="36"/>
  <c r="F48" i="36" s="1"/>
  <c r="L43" i="36"/>
  <c r="G43" i="36"/>
  <c r="D23" i="36"/>
  <c r="C44" i="36"/>
  <c r="C48" i="36" s="1"/>
  <c r="E32" i="36"/>
  <c r="I23" i="36"/>
  <c r="E9" i="36"/>
  <c r="L13" i="58"/>
  <c r="AB9" i="58"/>
  <c r="I13" i="58"/>
  <c r="D17" i="58"/>
  <c r="K17" i="58"/>
  <c r="F24" i="57"/>
  <c r="F26" i="57" s="1"/>
  <c r="AB22" i="57"/>
  <c r="AB24" i="57"/>
  <c r="AB26" i="57" s="1"/>
  <c r="C24" i="57"/>
  <c r="C26" i="57" s="1"/>
  <c r="E16" i="49"/>
  <c r="I14" i="57"/>
  <c r="F33" i="42"/>
  <c r="J30" i="42"/>
  <c r="Z8" i="42"/>
  <c r="AA14" i="49"/>
  <c r="K16" i="49"/>
  <c r="L33" i="42"/>
  <c r="I16" i="49"/>
  <c r="AB27" i="16"/>
  <c r="I27" i="16"/>
  <c r="E21" i="16"/>
  <c r="L32" i="16"/>
  <c r="L37" i="16" s="1"/>
  <c r="AA21" i="16"/>
  <c r="K31" i="16"/>
  <c r="I32" i="16"/>
  <c r="I37" i="16" s="1"/>
  <c r="AB38" i="15"/>
  <c r="AB16" i="15"/>
  <c r="E48" i="15"/>
  <c r="E25" i="15"/>
  <c r="M48" i="15"/>
  <c r="H16" i="15"/>
  <c r="M61" i="15"/>
  <c r="D25" i="15"/>
  <c r="D48" i="15"/>
  <c r="D61" i="15"/>
  <c r="K38" i="15"/>
  <c r="G61" i="15"/>
  <c r="M38" i="15"/>
  <c r="Z61" i="15"/>
  <c r="AA25" i="15"/>
  <c r="AA48" i="15"/>
  <c r="AA61" i="15"/>
  <c r="AE346" i="3" l="1"/>
  <c r="J144" i="59"/>
  <c r="BD189" i="59"/>
  <c r="BD187" i="59"/>
  <c r="BE166" i="59"/>
  <c r="BE164" i="59"/>
  <c r="BD164" i="59"/>
  <c r="BE167" i="59"/>
  <c r="BD168" i="59"/>
  <c r="BE165" i="59"/>
  <c r="H81" i="55"/>
  <c r="H94" i="55" s="1"/>
  <c r="AN50" i="21"/>
  <c r="AN58" i="21" s="1"/>
  <c r="AO394" i="3"/>
  <c r="AO341" i="3"/>
  <c r="M41" i="21"/>
  <c r="L396" i="3"/>
  <c r="AJ153" i="59"/>
  <c r="AJ169" i="59" s="1"/>
  <c r="AL686" i="3"/>
  <c r="K151" i="59"/>
  <c r="K153" i="59"/>
  <c r="BD156" i="59" s="1"/>
  <c r="D153" i="59"/>
  <c r="D160" i="59" s="1"/>
  <c r="D151" i="59"/>
  <c r="AM174" i="59"/>
  <c r="L346" i="3"/>
  <c r="L41" i="21"/>
  <c r="K396" i="3"/>
  <c r="AN394" i="3"/>
  <c r="AN341" i="3"/>
  <c r="AF174" i="59"/>
  <c r="AF190" i="59" s="1"/>
  <c r="E346" i="3"/>
  <c r="BD165" i="59"/>
  <c r="Z151" i="59"/>
  <c r="Z153" i="59"/>
  <c r="Z160" i="59" s="1"/>
  <c r="C174" i="59"/>
  <c r="C181" i="59" s="1"/>
  <c r="C60" i="3"/>
  <c r="Y174" i="59"/>
  <c r="Y181" i="59" s="1"/>
  <c r="Y60" i="3"/>
  <c r="Y144" i="59"/>
  <c r="BB346" i="3"/>
  <c r="AL50" i="21"/>
  <c r="AL58" i="21" s="1"/>
  <c r="AM394" i="3"/>
  <c r="AM341" i="3"/>
  <c r="AD153" i="59"/>
  <c r="AD169" i="59" s="1"/>
  <c r="AF686" i="3"/>
  <c r="AC153" i="59"/>
  <c r="AC169" i="59" s="1"/>
  <c r="AE686" i="3"/>
  <c r="F153" i="59"/>
  <c r="F160" i="59" s="1"/>
  <c r="F151" i="59"/>
  <c r="E151" i="59"/>
  <c r="E153" i="59"/>
  <c r="E160" i="59" s="1"/>
  <c r="BD167" i="59"/>
  <c r="BE168" i="59"/>
  <c r="AD174" i="59"/>
  <c r="AD190" i="59" s="1"/>
  <c r="C346" i="3"/>
  <c r="AE50" i="21"/>
  <c r="AE58" i="21" s="1"/>
  <c r="AF394" i="3"/>
  <c r="AF341" i="3"/>
  <c r="AC174" i="59"/>
  <c r="AC190" i="59" s="1"/>
  <c r="B346" i="3"/>
  <c r="BD186" i="59"/>
  <c r="BD185" i="59"/>
  <c r="BD188" i="59"/>
  <c r="K394" i="3"/>
  <c r="K335" i="3"/>
  <c r="AN42" i="3"/>
  <c r="C144" i="59"/>
  <c r="AF346" i="3"/>
  <c r="J153" i="59"/>
  <c r="BC159" i="59" s="1"/>
  <c r="J151" i="59"/>
  <c r="G151" i="59"/>
  <c r="G153" i="59"/>
  <c r="G160" i="59" s="1"/>
  <c r="AG394" i="3"/>
  <c r="AG341" i="3"/>
  <c r="AA174" i="59"/>
  <c r="AA181" i="59" s="1"/>
  <c r="AA60" i="3"/>
  <c r="L394" i="3"/>
  <c r="L335" i="3"/>
  <c r="AO42" i="3"/>
  <c r="I144" i="59"/>
  <c r="AL346" i="3"/>
  <c r="L181" i="59"/>
  <c r="BE181" i="59" s="1"/>
  <c r="BE177" i="59"/>
  <c r="BE178" i="59"/>
  <c r="BE176" i="59"/>
  <c r="AA151" i="59"/>
  <c r="AA153" i="59"/>
  <c r="AA160" i="59" s="1"/>
  <c r="F174" i="59"/>
  <c r="F181" i="59" s="1"/>
  <c r="F60" i="3"/>
  <c r="K174" i="59"/>
  <c r="K60" i="3"/>
  <c r="L144" i="59"/>
  <c r="AO346" i="3"/>
  <c r="AZ174" i="59"/>
  <c r="AZ190" i="59" s="1"/>
  <c r="Y346" i="3"/>
  <c r="BA174" i="59"/>
  <c r="BA190" i="59" s="1"/>
  <c r="Z346" i="3"/>
  <c r="B151" i="59"/>
  <c r="B153" i="59"/>
  <c r="B160" i="59" s="1"/>
  <c r="Z174" i="59"/>
  <c r="Z181" i="59" s="1"/>
  <c r="Z60" i="3"/>
  <c r="J174" i="59"/>
  <c r="J60" i="3"/>
  <c r="H153" i="59"/>
  <c r="H160" i="59" s="1"/>
  <c r="H151" i="59"/>
  <c r="BD166" i="59"/>
  <c r="BE179" i="59"/>
  <c r="M50" i="21"/>
  <c r="M58" i="21" s="1"/>
  <c r="AF50" i="21"/>
  <c r="AF58" i="21" s="1"/>
  <c r="AM50" i="21"/>
  <c r="AM58" i="21" s="1"/>
  <c r="L50" i="21"/>
  <c r="L58" i="21" s="1"/>
  <c r="AL5" i="55"/>
  <c r="AL81" i="55" s="1"/>
  <c r="AL94" i="55" s="1"/>
  <c r="AJ5" i="55"/>
  <c r="AJ53" i="55"/>
  <c r="AJ66" i="55" s="1"/>
  <c r="K43" i="54"/>
  <c r="K50" i="54" s="1"/>
  <c r="K29" i="54"/>
  <c r="D81" i="55"/>
  <c r="D94" i="55" s="1"/>
  <c r="O228" i="3"/>
  <c r="BV64" i="3" l="1"/>
  <c r="BV65" i="3"/>
  <c r="BV63" i="3"/>
  <c r="BV62" i="3"/>
  <c r="BD155" i="59"/>
  <c r="BD159" i="59"/>
  <c r="J181" i="59"/>
  <c r="BC181" i="59" s="1"/>
  <c r="BC178" i="59"/>
  <c r="BC177" i="59"/>
  <c r="BC176" i="59"/>
  <c r="BC179" i="59"/>
  <c r="BC180" i="59"/>
  <c r="L153" i="59"/>
  <c r="L151" i="59"/>
  <c r="I151" i="59"/>
  <c r="I153" i="59"/>
  <c r="I160" i="59" s="1"/>
  <c r="J160" i="59"/>
  <c r="BC160" i="59" s="1"/>
  <c r="BC157" i="59"/>
  <c r="BC155" i="59"/>
  <c r="BC156" i="59"/>
  <c r="AM190" i="59"/>
  <c r="BE190" i="59" s="1"/>
  <c r="BE188" i="59"/>
  <c r="BE185" i="59"/>
  <c r="BE189" i="59"/>
  <c r="BE186" i="59"/>
  <c r="BE187" i="59"/>
  <c r="K181" i="59"/>
  <c r="BD181" i="59" s="1"/>
  <c r="BD178" i="59"/>
  <c r="BD176" i="59"/>
  <c r="BD177" i="59"/>
  <c r="BD180" i="59"/>
  <c r="BD179" i="59"/>
  <c r="Y151" i="59"/>
  <c r="Y153" i="59"/>
  <c r="Y160" i="59" s="1"/>
  <c r="C153" i="59"/>
  <c r="C160" i="59" s="1"/>
  <c r="C151" i="59"/>
  <c r="BC158" i="59"/>
  <c r="K160" i="59"/>
  <c r="BD160" i="59" s="1"/>
  <c r="BD158" i="59"/>
  <c r="BD157" i="59"/>
  <c r="AJ81" i="55"/>
  <c r="AJ94" i="55" s="1"/>
  <c r="P228" i="3"/>
  <c r="L160" i="59" l="1"/>
  <c r="BE160" i="59" s="1"/>
  <c r="BE157" i="59"/>
  <c r="BE158" i="59"/>
  <c r="BE155" i="59"/>
  <c r="BE159" i="59"/>
  <c r="BE156" i="59"/>
  <c r="Q228" i="3"/>
  <c r="R228" i="3" l="1"/>
  <c r="S228" i="3" l="1"/>
  <c r="T228" i="3" l="1"/>
  <c r="U228" i="3" s="1"/>
  <c r="V228" i="3" s="1"/>
  <c r="W228" i="3" s="1"/>
  <c r="X228" i="3" s="1"/>
  <c r="Y228" i="3" s="1"/>
  <c r="Z228" i="3" s="1"/>
  <c r="AA228" i="3" s="1"/>
  <c r="BG167" i="3" l="1"/>
  <c r="BG489" i="3"/>
  <c r="BG492" i="3"/>
  <c r="BG493" i="3"/>
  <c r="BG168" i="3" l="1"/>
  <c r="BI186" i="3"/>
  <c r="BH673" i="3"/>
  <c r="BG701" i="3"/>
  <c r="BH660" i="3"/>
  <c r="BG673" i="3"/>
  <c r="BI584" i="3"/>
  <c r="BG674" i="3"/>
  <c r="BH658" i="3"/>
  <c r="BI648" i="3"/>
  <c r="BG538" i="3"/>
  <c r="BG681" i="3"/>
  <c r="BG658" i="3"/>
  <c r="BG533" i="3"/>
  <c r="BG700" i="3"/>
  <c r="BG678" i="3"/>
  <c r="BH651" i="3"/>
  <c r="BG699" i="3"/>
  <c r="BG697" i="3"/>
  <c r="BG680" i="3"/>
  <c r="BG676" i="3"/>
  <c r="BG220" i="3"/>
  <c r="BI649" i="3"/>
  <c r="BI581" i="3"/>
  <c r="BH438" i="3"/>
  <c r="BG500" i="3"/>
  <c r="BI650" i="3"/>
  <c r="BH649" i="3"/>
  <c r="BI646" i="3"/>
  <c r="BG623" i="3"/>
  <c r="BG605" i="3"/>
  <c r="BG573" i="3"/>
  <c r="BH537" i="3"/>
  <c r="BG535" i="3"/>
  <c r="BH532" i="3"/>
  <c r="BH493" i="3"/>
  <c r="BH489" i="3"/>
  <c r="BH488" i="3"/>
  <c r="BI328" i="3"/>
  <c r="BH255" i="3"/>
  <c r="Y251" i="3"/>
  <c r="BV251" i="3" s="1"/>
  <c r="AA251" i="3"/>
  <c r="BI526" i="3"/>
  <c r="BI525" i="3"/>
  <c r="BI524" i="3"/>
  <c r="BI523" i="3"/>
  <c r="BG488" i="3"/>
  <c r="BG437" i="3"/>
  <c r="BG389" i="3"/>
  <c r="BI305" i="3"/>
  <c r="BI295" i="3"/>
  <c r="BH273" i="3"/>
  <c r="BH271" i="3"/>
  <c r="Z251" i="3"/>
  <c r="I251" i="3"/>
  <c r="BI651" i="3"/>
  <c r="BG650" i="3"/>
  <c r="BH648" i="3"/>
  <c r="BI639" i="3"/>
  <c r="BG617" i="3"/>
  <c r="BG607" i="3"/>
  <c r="BG604" i="3"/>
  <c r="BI583" i="3"/>
  <c r="BG569" i="3"/>
  <c r="BG537" i="3"/>
  <c r="BG532" i="3"/>
  <c r="BH526" i="3"/>
  <c r="BH525" i="3"/>
  <c r="BH524" i="3"/>
  <c r="BH523" i="3"/>
  <c r="BI522" i="3"/>
  <c r="BI521" i="3"/>
  <c r="BI520" i="3"/>
  <c r="BG411" i="3"/>
  <c r="BH326" i="3"/>
  <c r="BH295" i="3"/>
  <c r="BI294" i="3"/>
  <c r="BI285" i="3"/>
  <c r="BI281" i="3"/>
  <c r="BG273" i="3"/>
  <c r="BG271" i="3"/>
  <c r="BG222" i="3"/>
  <c r="BI94" i="3"/>
  <c r="BI85" i="3"/>
  <c r="AA667" i="3"/>
  <c r="BH639" i="3"/>
  <c r="BI638" i="3"/>
  <c r="BI637" i="3"/>
  <c r="BI636" i="3"/>
  <c r="BI635" i="3"/>
  <c r="BI634" i="3"/>
  <c r="BI586" i="3"/>
  <c r="BH536" i="3"/>
  <c r="BG526" i="3"/>
  <c r="BG525" i="3"/>
  <c r="BG524" i="3"/>
  <c r="BG523" i="3"/>
  <c r="BH522" i="3"/>
  <c r="BH521" i="3"/>
  <c r="BH520" i="3"/>
  <c r="BH491" i="3"/>
  <c r="BH490" i="3"/>
  <c r="BG443" i="3"/>
  <c r="BG440" i="3"/>
  <c r="BG413" i="3"/>
  <c r="BH322" i="3"/>
  <c r="BH323" i="3"/>
  <c r="BH320" i="3"/>
  <c r="BI298" i="3"/>
  <c r="BG295" i="3"/>
  <c r="BH294" i="3"/>
  <c r="BI293" i="3"/>
  <c r="AL274" i="3"/>
  <c r="BB257" i="3"/>
  <c r="BI250" i="3"/>
  <c r="BG114" i="3"/>
  <c r="BI647" i="3"/>
  <c r="BH638" i="3"/>
  <c r="BH637" i="3"/>
  <c r="BH636" i="3"/>
  <c r="BH635" i="3"/>
  <c r="BH634" i="3"/>
  <c r="BG606" i="3"/>
  <c r="L599" i="3"/>
  <c r="BI599" i="3" s="1"/>
  <c r="BI585" i="3"/>
  <c r="BI582" i="3"/>
  <c r="BG575" i="3"/>
  <c r="BG572" i="3"/>
  <c r="C551" i="3"/>
  <c r="BG536" i="3"/>
  <c r="BH534" i="3"/>
  <c r="BG522" i="3"/>
  <c r="BG521" i="3"/>
  <c r="BG520" i="3"/>
  <c r="BG491" i="3"/>
  <c r="BG490" i="3"/>
  <c r="BH487" i="3"/>
  <c r="BH441" i="3"/>
  <c r="BG438" i="3"/>
  <c r="BG386" i="3"/>
  <c r="BG385" i="3"/>
  <c r="BI439" i="3"/>
  <c r="BH328" i="3"/>
  <c r="BH325" i="3"/>
  <c r="BG323" i="3"/>
  <c r="BH298" i="3"/>
  <c r="BH293" i="3"/>
  <c r="BI284" i="3"/>
  <c r="BI280" i="3"/>
  <c r="BI272" i="3"/>
  <c r="Z266" i="3"/>
  <c r="BH256" i="3"/>
  <c r="BH250" i="3"/>
  <c r="BG117" i="3"/>
  <c r="BI72" i="3"/>
  <c r="BH647" i="3"/>
  <c r="L619" i="3"/>
  <c r="BI619" i="3" s="1"/>
  <c r="BB608" i="3"/>
  <c r="BI587" i="3"/>
  <c r="BH585" i="3"/>
  <c r="BI574" i="3"/>
  <c r="BG571" i="3"/>
  <c r="BG557" i="3"/>
  <c r="BI547" i="3"/>
  <c r="BI546" i="3"/>
  <c r="BG534" i="3"/>
  <c r="BH533" i="3"/>
  <c r="AI539" i="3"/>
  <c r="BH444" i="3"/>
  <c r="BG441" i="3"/>
  <c r="BH436" i="3"/>
  <c r="BG414" i="3"/>
  <c r="BG408" i="3"/>
  <c r="BH340" i="3"/>
  <c r="BH313" i="3"/>
  <c r="BG298" i="3"/>
  <c r="BG294" i="3"/>
  <c r="BG293" i="3"/>
  <c r="BI292" i="3"/>
  <c r="AA266" i="3"/>
  <c r="BG250" i="3"/>
  <c r="BI249" i="3"/>
  <c r="AK243" i="3"/>
  <c r="J215" i="3"/>
  <c r="BG215" i="3" s="1"/>
  <c r="BI93" i="3"/>
  <c r="BI74" i="3"/>
  <c r="BH168" i="3"/>
  <c r="BG166" i="3"/>
  <c r="BI82" i="3"/>
  <c r="BG140" i="3"/>
  <c r="G504" i="3"/>
  <c r="AH514" i="3"/>
  <c r="BG501" i="3"/>
  <c r="BH511" i="3"/>
  <c r="BG231" i="3"/>
  <c r="BH230" i="3"/>
  <c r="BI188" i="3"/>
  <c r="BI187" i="3"/>
  <c r="BI185" i="3"/>
  <c r="BG118" i="3"/>
  <c r="BH94" i="3"/>
  <c r="BH93" i="3"/>
  <c r="BH85" i="3"/>
  <c r="BI84" i="3"/>
  <c r="BI73" i="3"/>
  <c r="BH503" i="3"/>
  <c r="BG230" i="3"/>
  <c r="BG221" i="3"/>
  <c r="BI204" i="3"/>
  <c r="AF206" i="3"/>
  <c r="BI167" i="3"/>
  <c r="BH84" i="3"/>
  <c r="BH73" i="3"/>
  <c r="BI141" i="3"/>
  <c r="BI126" i="3"/>
  <c r="Z378" i="3"/>
  <c r="AJ514" i="3"/>
  <c r="BH502" i="3"/>
  <c r="L504" i="3"/>
  <c r="BI504" i="3" s="1"/>
  <c r="BH204" i="3"/>
  <c r="AE206" i="3"/>
  <c r="BG185" i="3"/>
  <c r="BH167" i="3"/>
  <c r="BI165" i="3"/>
  <c r="BI148" i="3"/>
  <c r="BI140" i="3"/>
  <c r="BG115" i="3"/>
  <c r="BI103" i="3"/>
  <c r="BI91" i="3"/>
  <c r="C430" i="3"/>
  <c r="BH50" i="3"/>
  <c r="BI426" i="3"/>
  <c r="D504" i="3"/>
  <c r="BH501" i="3"/>
  <c r="BI239" i="3"/>
  <c r="BG229" i="3"/>
  <c r="AF223" i="3"/>
  <c r="BH175" i="3"/>
  <c r="BI166" i="3"/>
  <c r="BH165" i="3"/>
  <c r="BH156" i="3"/>
  <c r="BI155" i="3"/>
  <c r="BG141" i="3"/>
  <c r="BI95" i="3"/>
  <c r="BI92" i="3"/>
  <c r="BH91" i="3"/>
  <c r="BI86" i="3"/>
  <c r="BI83" i="3"/>
  <c r="Y66" i="3"/>
  <c r="BV66" i="3" s="1"/>
  <c r="BH72" i="3"/>
  <c r="BG50" i="3"/>
  <c r="L403" i="3"/>
  <c r="BI403" i="3" s="1"/>
  <c r="I504" i="3"/>
  <c r="E504" i="3"/>
  <c r="BG503" i="3"/>
  <c r="BH500" i="3"/>
  <c r="BH513" i="3"/>
  <c r="BH239" i="3"/>
  <c r="BI238" i="3"/>
  <c r="BH220" i="3"/>
  <c r="BC223" i="3"/>
  <c r="AM223" i="3"/>
  <c r="BG223" i="3" s="1"/>
  <c r="BC206" i="3"/>
  <c r="BG204" i="3"/>
  <c r="BG178" i="3"/>
  <c r="BG177" i="3"/>
  <c r="BG176" i="3"/>
  <c r="BG175" i="3"/>
  <c r="BI168" i="3"/>
  <c r="BH166" i="3"/>
  <c r="BG165" i="3"/>
  <c r="BI142" i="3"/>
  <c r="BH105" i="3"/>
  <c r="BI102" i="3"/>
  <c r="BH95" i="3"/>
  <c r="BH92" i="3"/>
  <c r="BH86" i="3"/>
  <c r="BH83" i="3"/>
  <c r="BI75" i="3"/>
  <c r="BD119" i="3"/>
  <c r="BH114" i="3"/>
  <c r="Y430" i="3"/>
  <c r="C403" i="3"/>
  <c r="BH429" i="3"/>
  <c r="BH336" i="3"/>
  <c r="AG514" i="3"/>
  <c r="BG502" i="3"/>
  <c r="BH512" i="3"/>
  <c r="E378" i="3" l="1"/>
  <c r="BB514" i="3"/>
  <c r="K215" i="3"/>
  <c r="BH215" i="3" s="1"/>
  <c r="BH561" i="3"/>
  <c r="BG326" i="3"/>
  <c r="BI220" i="3"/>
  <c r="BH178" i="3"/>
  <c r="E640" i="3"/>
  <c r="BG320" i="3"/>
  <c r="BG322" i="3"/>
  <c r="BI557" i="3"/>
  <c r="I430" i="3"/>
  <c r="BH661" i="3"/>
  <c r="BI127" i="3"/>
  <c r="G403" i="3"/>
  <c r="BI341" i="3"/>
  <c r="BH557" i="3"/>
  <c r="AI257" i="3"/>
  <c r="AJ169" i="3"/>
  <c r="BI125" i="3"/>
  <c r="BI561" i="3"/>
  <c r="Y504" i="3"/>
  <c r="BV504" i="3" s="1"/>
  <c r="H504" i="3"/>
  <c r="BI116" i="3"/>
  <c r="H179" i="3"/>
  <c r="BH140" i="3"/>
  <c r="BG328" i="3"/>
  <c r="BI310" i="3"/>
  <c r="BH594" i="3"/>
  <c r="AK257" i="3"/>
  <c r="BG661" i="3"/>
  <c r="AI682" i="3"/>
  <c r="AN257" i="3"/>
  <c r="BH257" i="3" s="1"/>
  <c r="BH310" i="3"/>
  <c r="F251" i="3"/>
  <c r="BG285" i="3"/>
  <c r="I314" i="3"/>
  <c r="AK469" i="3"/>
  <c r="BI533" i="3"/>
  <c r="AO257" i="3"/>
  <c r="BI257" i="3" s="1"/>
  <c r="AG274" i="3"/>
  <c r="BG283" i="3"/>
  <c r="AG682" i="3"/>
  <c r="AI96" i="3"/>
  <c r="J134" i="3"/>
  <c r="BG134" i="3" s="1"/>
  <c r="I159" i="3"/>
  <c r="BH131" i="3"/>
  <c r="E234" i="3"/>
  <c r="BH104" i="3"/>
  <c r="BH157" i="3"/>
  <c r="G430" i="3"/>
  <c r="I403" i="3"/>
  <c r="AN390" i="3"/>
  <c r="BH390" i="3" s="1"/>
  <c r="K551" i="3"/>
  <c r="BH551" i="3" s="1"/>
  <c r="BI263" i="3"/>
  <c r="BI320" i="3"/>
  <c r="BG627" i="3"/>
  <c r="AF588" i="3"/>
  <c r="F619" i="3"/>
  <c r="AO682" i="3"/>
  <c r="BI682" i="3" s="1"/>
  <c r="F403" i="3"/>
  <c r="BI324" i="3"/>
  <c r="BG626" i="3"/>
  <c r="AA403" i="3"/>
  <c r="BI175" i="3"/>
  <c r="AH652" i="3"/>
  <c r="BH158" i="3"/>
  <c r="BG281" i="3"/>
  <c r="Y527" i="3"/>
  <c r="BV527" i="3" s="1"/>
  <c r="AK539" i="3"/>
  <c r="AE563" i="3"/>
  <c r="AE274" i="3"/>
  <c r="BG282" i="3"/>
  <c r="BG286" i="3"/>
  <c r="BI323" i="3"/>
  <c r="BB469" i="3"/>
  <c r="BH665" i="3"/>
  <c r="BH155" i="3"/>
  <c r="BH148" i="3"/>
  <c r="AK189" i="3"/>
  <c r="AK206" i="3"/>
  <c r="BH106" i="3"/>
  <c r="C378" i="3"/>
  <c r="G266" i="3"/>
  <c r="BH309" i="3"/>
  <c r="C266" i="3"/>
  <c r="AI514" i="3"/>
  <c r="AI608" i="3"/>
  <c r="AI628" i="3"/>
  <c r="BG646" i="3"/>
  <c r="BI322" i="3"/>
  <c r="BH74" i="3"/>
  <c r="E403" i="3"/>
  <c r="F378" i="3"/>
  <c r="Z403" i="3"/>
  <c r="G179" i="3"/>
  <c r="AJ329" i="3"/>
  <c r="BH312" i="3"/>
  <c r="BH570" i="3"/>
  <c r="D619" i="3"/>
  <c r="BG624" i="3"/>
  <c r="BG648" i="3"/>
  <c r="BH311" i="3"/>
  <c r="AL563" i="3"/>
  <c r="AH257" i="3"/>
  <c r="I134" i="3"/>
  <c r="BH55" i="3"/>
  <c r="Z179" i="3"/>
  <c r="AL243" i="3"/>
  <c r="BH103" i="3"/>
  <c r="BD223" i="3"/>
  <c r="BH75" i="3"/>
  <c r="BH102" i="3"/>
  <c r="AG257" i="3"/>
  <c r="AL469" i="3"/>
  <c r="C599" i="3"/>
  <c r="BI325" i="3"/>
  <c r="BG255" i="3"/>
  <c r="H667" i="3"/>
  <c r="BG665" i="3"/>
  <c r="AG628" i="3"/>
  <c r="E619" i="3"/>
  <c r="BH280" i="3"/>
  <c r="BH284" i="3"/>
  <c r="BH187" i="3"/>
  <c r="BH188" i="3"/>
  <c r="BG94" i="3"/>
  <c r="BG93" i="3"/>
  <c r="BH410" i="3"/>
  <c r="BH409" i="3"/>
  <c r="BH285" i="3"/>
  <c r="BH282" i="3"/>
  <c r="F527" i="3"/>
  <c r="AG243" i="3"/>
  <c r="BH412" i="3"/>
  <c r="BH679" i="3"/>
  <c r="AO514" i="3"/>
  <c r="BI514" i="3" s="1"/>
  <c r="BH130" i="3"/>
  <c r="BG104" i="3"/>
  <c r="Y107" i="3"/>
  <c r="BH397" i="3"/>
  <c r="BI427" i="3"/>
  <c r="Y457" i="3"/>
  <c r="BV457" i="3" s="1"/>
  <c r="BG637" i="3"/>
  <c r="BH596" i="3"/>
  <c r="BG639" i="3"/>
  <c r="G667" i="3"/>
  <c r="BH680" i="3"/>
  <c r="BG659" i="3"/>
  <c r="BG103" i="3"/>
  <c r="K234" i="3"/>
  <c r="BH234" i="3" s="1"/>
  <c r="BB243" i="3"/>
  <c r="AF243" i="3"/>
  <c r="BI114" i="3"/>
  <c r="L378" i="3"/>
  <c r="BI378" i="3" s="1"/>
  <c r="BG205" i="3"/>
  <c r="AI243" i="3"/>
  <c r="BG155" i="3"/>
  <c r="BG203" i="3"/>
  <c r="Y266" i="3"/>
  <c r="BV266" i="3" s="1"/>
  <c r="BG264" i="3"/>
  <c r="BB390" i="3"/>
  <c r="AH415" i="3"/>
  <c r="AJ469" i="3"/>
  <c r="AO494" i="3"/>
  <c r="BI494" i="3" s="1"/>
  <c r="J551" i="3"/>
  <c r="BG551" i="3" s="1"/>
  <c r="AF608" i="3"/>
  <c r="BG636" i="3"/>
  <c r="BH626" i="3"/>
  <c r="AI652" i="3"/>
  <c r="BH265" i="3"/>
  <c r="AA457" i="3"/>
  <c r="BH413" i="3"/>
  <c r="BH286" i="3"/>
  <c r="Y403" i="3"/>
  <c r="F430" i="3"/>
  <c r="BG412" i="3"/>
  <c r="BG662" i="3"/>
  <c r="BG666" i="3"/>
  <c r="BH674" i="3"/>
  <c r="BH681" i="3"/>
  <c r="H159" i="3"/>
  <c r="BH186" i="3"/>
  <c r="BB189" i="3"/>
  <c r="AG223" i="3"/>
  <c r="AA378" i="3"/>
  <c r="E287" i="3"/>
  <c r="AO390" i="3"/>
  <c r="BI390" i="3" s="1"/>
  <c r="BH408" i="3"/>
  <c r="BI158" i="3"/>
  <c r="AJ299" i="3"/>
  <c r="BG616" i="3"/>
  <c r="B251" i="3"/>
  <c r="Y667" i="3"/>
  <c r="BV667" i="3" s="1"/>
  <c r="AF682" i="3"/>
  <c r="BH678" i="3"/>
  <c r="BH664" i="3"/>
  <c r="G234" i="3"/>
  <c r="Z430" i="3"/>
  <c r="BI55" i="3"/>
  <c r="BB169" i="3"/>
  <c r="BG157" i="3"/>
  <c r="BH185" i="3"/>
  <c r="AK514" i="3"/>
  <c r="BG158" i="3"/>
  <c r="B403" i="3"/>
  <c r="BG105" i="3"/>
  <c r="BH116" i="3"/>
  <c r="BH128" i="3"/>
  <c r="AJ274" i="3"/>
  <c r="BG263" i="3"/>
  <c r="H314" i="3"/>
  <c r="G457" i="3"/>
  <c r="BG635" i="3"/>
  <c r="F640" i="3"/>
  <c r="BG425" i="3"/>
  <c r="BC469" i="3"/>
  <c r="BH535" i="3"/>
  <c r="BG156" i="3"/>
  <c r="BI133" i="3"/>
  <c r="AM514" i="3"/>
  <c r="BG514" i="3" s="1"/>
  <c r="BI130" i="3"/>
  <c r="C87" i="3"/>
  <c r="BH41" i="3"/>
  <c r="BI307" i="3"/>
  <c r="BH264" i="3"/>
  <c r="BI309" i="3"/>
  <c r="BI312" i="3"/>
  <c r="AH608" i="3"/>
  <c r="BG615" i="3"/>
  <c r="BG341" i="3"/>
  <c r="BH675" i="3"/>
  <c r="AH274" i="3"/>
  <c r="BB682" i="3"/>
  <c r="AF702" i="3"/>
  <c r="BH82" i="3"/>
  <c r="BG91" i="3"/>
  <c r="F107" i="3"/>
  <c r="B87" i="3"/>
  <c r="Z159" i="3"/>
  <c r="BI156" i="3"/>
  <c r="J87" i="3"/>
  <c r="BG87" i="3" s="1"/>
  <c r="Z87" i="3"/>
  <c r="D430" i="3"/>
  <c r="BI143" i="3"/>
  <c r="BG95" i="3"/>
  <c r="BH127" i="3"/>
  <c r="BI308" i="3"/>
  <c r="AF390" i="3"/>
  <c r="AO415" i="3"/>
  <c r="BI415" i="3" s="1"/>
  <c r="BG634" i="3"/>
  <c r="BG638" i="3"/>
  <c r="AO445" i="3"/>
  <c r="BI445" i="3" s="1"/>
  <c r="BH414" i="3"/>
  <c r="AJ415" i="3"/>
  <c r="BI626" i="3"/>
  <c r="Y640" i="3"/>
  <c r="BV640" i="3" s="1"/>
  <c r="BG102" i="3"/>
  <c r="BH676" i="3"/>
  <c r="BH615" i="3"/>
  <c r="BI659" i="3"/>
  <c r="BI664" i="3"/>
  <c r="BI128" i="3"/>
  <c r="BH133" i="3"/>
  <c r="AF514" i="3"/>
  <c r="Z504" i="3"/>
  <c r="BH125" i="3"/>
  <c r="BH145" i="3"/>
  <c r="BG106" i="3"/>
  <c r="BH126" i="3"/>
  <c r="BI157" i="3"/>
  <c r="BI306" i="3"/>
  <c r="BH263" i="3"/>
  <c r="AA314" i="3"/>
  <c r="BI311" i="3"/>
  <c r="BI203" i="3"/>
  <c r="AI494" i="3"/>
  <c r="BG614" i="3"/>
  <c r="BG618" i="3"/>
  <c r="BH411" i="3"/>
  <c r="AL682" i="3"/>
  <c r="BH232" i="3"/>
  <c r="AM189" i="3"/>
  <c r="BG189" i="3" s="1"/>
  <c r="L179" i="3"/>
  <c r="BI179" i="3" s="1"/>
  <c r="F353" i="3"/>
  <c r="BG479" i="3"/>
  <c r="F504" i="3"/>
  <c r="C134" i="3"/>
  <c r="BI118" i="3"/>
  <c r="AO119" i="3"/>
  <c r="BI119" i="3" s="1"/>
  <c r="AE189" i="3"/>
  <c r="AL96" i="3"/>
  <c r="BI145" i="3"/>
  <c r="AO149" i="3"/>
  <c r="BI149" i="3" s="1"/>
  <c r="BD149" i="3"/>
  <c r="BH143" i="3"/>
  <c r="AL169" i="3"/>
  <c r="BD243" i="3"/>
  <c r="BG511" i="3"/>
  <c r="BG49" i="3"/>
  <c r="BG48" i="3"/>
  <c r="BG74" i="3"/>
  <c r="BH221" i="3"/>
  <c r="BH233" i="3"/>
  <c r="AH96" i="3"/>
  <c r="BG56" i="3"/>
  <c r="C107" i="3"/>
  <c r="BH241" i="3"/>
  <c r="BH272" i="3"/>
  <c r="AN274" i="3"/>
  <c r="BH274" i="3" s="1"/>
  <c r="AH299" i="3"/>
  <c r="BG561" i="3"/>
  <c r="B599" i="3"/>
  <c r="BH603" i="3"/>
  <c r="AN608" i="3"/>
  <c r="BH608" i="3" s="1"/>
  <c r="BD628" i="3"/>
  <c r="G619" i="3"/>
  <c r="BI241" i="3"/>
  <c r="AK274" i="3"/>
  <c r="BI402" i="3"/>
  <c r="BI422" i="3"/>
  <c r="BI436" i="3"/>
  <c r="H457" i="3"/>
  <c r="BI570" i="3"/>
  <c r="AO628" i="3"/>
  <c r="BI628" i="3" s="1"/>
  <c r="BG86" i="3"/>
  <c r="BH117" i="3"/>
  <c r="K159" i="3"/>
  <c r="BH159" i="3" s="1"/>
  <c r="F179" i="3"/>
  <c r="H234" i="3"/>
  <c r="BI256" i="3"/>
  <c r="BI398" i="3"/>
  <c r="AG588" i="3"/>
  <c r="BH572" i="3"/>
  <c r="AH329" i="3"/>
  <c r="BH425" i="3"/>
  <c r="AH206" i="3"/>
  <c r="BG212" i="3"/>
  <c r="BH222" i="3"/>
  <c r="BI264" i="3"/>
  <c r="L266" i="3"/>
  <c r="BI266" i="3" s="1"/>
  <c r="AI563" i="3"/>
  <c r="BG545" i="3"/>
  <c r="BI549" i="3"/>
  <c r="BG562" i="3"/>
  <c r="Z576" i="3"/>
  <c r="C667" i="3"/>
  <c r="BI603" i="3"/>
  <c r="AO608" i="3"/>
  <c r="BI608" i="3" s="1"/>
  <c r="BH385" i="3"/>
  <c r="AE365" i="3"/>
  <c r="BG195" i="3"/>
  <c r="BG196" i="3"/>
  <c r="G87" i="3"/>
  <c r="BG145" i="3"/>
  <c r="J378" i="3"/>
  <c r="BG378" i="3" s="1"/>
  <c r="BG375" i="3"/>
  <c r="B134" i="3"/>
  <c r="BG84" i="3"/>
  <c r="L430" i="3"/>
  <c r="BI430" i="3" s="1"/>
  <c r="BI421" i="3"/>
  <c r="BI423" i="3"/>
  <c r="BC149" i="3"/>
  <c r="AF149" i="3"/>
  <c r="BG143" i="3"/>
  <c r="B179" i="3"/>
  <c r="AL189" i="3"/>
  <c r="BH334" i="3"/>
  <c r="BG146" i="3"/>
  <c r="B159" i="3"/>
  <c r="AM206" i="3"/>
  <c r="BG206" i="3" s="1"/>
  <c r="AH223" i="3"/>
  <c r="BI229" i="3"/>
  <c r="AE96" i="3"/>
  <c r="AE169" i="3"/>
  <c r="BH240" i="3"/>
  <c r="BI105" i="3"/>
  <c r="L107" i="3"/>
  <c r="BI107" i="3" s="1"/>
  <c r="BH129" i="3"/>
  <c r="BI373" i="3"/>
  <c r="BH422" i="3"/>
  <c r="BG426" i="3"/>
  <c r="K599" i="3"/>
  <c r="BH599" i="3" s="1"/>
  <c r="AG149" i="3"/>
  <c r="D234" i="3"/>
  <c r="BH231" i="3"/>
  <c r="BG240" i="3"/>
  <c r="AF445" i="3"/>
  <c r="BH398" i="3"/>
  <c r="BH426" i="3"/>
  <c r="L576" i="3"/>
  <c r="BI576" i="3" s="1"/>
  <c r="AH149" i="3"/>
  <c r="BG144" i="3"/>
  <c r="BD206" i="3"/>
  <c r="BI534" i="3"/>
  <c r="E576" i="3"/>
  <c r="AO588" i="3"/>
  <c r="BI588" i="3" s="1"/>
  <c r="D599" i="3"/>
  <c r="BI596" i="3"/>
  <c r="BH606" i="3"/>
  <c r="AH628" i="3"/>
  <c r="H287" i="3"/>
  <c r="C314" i="3"/>
  <c r="BG325" i="3"/>
  <c r="AM329" i="3"/>
  <c r="BG329" i="3" s="1"/>
  <c r="AH588" i="3"/>
  <c r="BI571" i="3"/>
  <c r="AE539" i="3"/>
  <c r="BG550" i="3"/>
  <c r="BG559" i="3"/>
  <c r="BH48" i="3"/>
  <c r="BG142" i="3"/>
  <c r="H430" i="3"/>
  <c r="BG546" i="3"/>
  <c r="AL76" i="3"/>
  <c r="AL365" i="3"/>
  <c r="BG478" i="3"/>
  <c r="BG148" i="3"/>
  <c r="AI169" i="3"/>
  <c r="I179" i="3"/>
  <c r="BG188" i="3"/>
  <c r="AA430" i="3"/>
  <c r="BI178" i="3"/>
  <c r="BB206" i="3"/>
  <c r="BH377" i="3"/>
  <c r="K378" i="3"/>
  <c r="BH378" i="3" s="1"/>
  <c r="BH372" i="3"/>
  <c r="BG85" i="3"/>
  <c r="K179" i="3"/>
  <c r="BH179" i="3" s="1"/>
  <c r="BI43" i="3"/>
  <c r="BI41" i="3"/>
  <c r="BG55" i="3"/>
  <c r="BG54" i="3"/>
  <c r="BG147" i="3"/>
  <c r="BC189" i="3"/>
  <c r="I107" i="3"/>
  <c r="BG133" i="3"/>
  <c r="AH169" i="3"/>
  <c r="AO539" i="3"/>
  <c r="BI539" i="3" s="1"/>
  <c r="AM588" i="3"/>
  <c r="BG588" i="3" s="1"/>
  <c r="BG586" i="3"/>
  <c r="J430" i="3"/>
  <c r="BG430" i="3" s="1"/>
  <c r="BG427" i="3"/>
  <c r="E179" i="3"/>
  <c r="BH203" i="3"/>
  <c r="BG429" i="3"/>
  <c r="AM563" i="3"/>
  <c r="BG563" i="3" s="1"/>
  <c r="BI598" i="3"/>
  <c r="Y287" i="3"/>
  <c r="BV287" i="3" s="1"/>
  <c r="BI388" i="3"/>
  <c r="BI408" i="3"/>
  <c r="BI414" i="3"/>
  <c r="BI441" i="3"/>
  <c r="BI487" i="3"/>
  <c r="C504" i="3"/>
  <c r="Z527" i="3"/>
  <c r="AF563" i="3"/>
  <c r="BH575" i="3"/>
  <c r="AJ652" i="3"/>
  <c r="BH144" i="3"/>
  <c r="E159" i="3"/>
  <c r="AN169" i="3"/>
  <c r="BH169" i="3" s="1"/>
  <c r="BI606" i="3"/>
  <c r="BB494" i="3"/>
  <c r="Y314" i="3"/>
  <c r="BV314" i="3" s="1"/>
  <c r="BH306" i="3"/>
  <c r="BH308" i="3"/>
  <c r="AM390" i="3"/>
  <c r="BG390" i="3" s="1"/>
  <c r="AN445" i="3"/>
  <c r="BH445" i="3" s="1"/>
  <c r="BG377" i="3"/>
  <c r="BI401" i="3"/>
  <c r="AH494" i="3"/>
  <c r="BI389" i="3"/>
  <c r="H551" i="3"/>
  <c r="BG584" i="3"/>
  <c r="H353" i="3"/>
  <c r="D134" i="3"/>
  <c r="Y353" i="3"/>
  <c r="Z353" i="3"/>
  <c r="L693" i="3"/>
  <c r="BI693" i="3" s="1"/>
  <c r="BG481" i="3"/>
  <c r="K504" i="3"/>
  <c r="BH504" i="3" s="1"/>
  <c r="K430" i="3"/>
  <c r="BH430" i="3" s="1"/>
  <c r="BH423" i="3"/>
  <c r="BH421" i="3"/>
  <c r="E107" i="3"/>
  <c r="AA134" i="3"/>
  <c r="AH119" i="3"/>
  <c r="AI149" i="3"/>
  <c r="B430" i="3"/>
  <c r="BH56" i="3"/>
  <c r="BG131" i="3"/>
  <c r="AM243" i="3"/>
  <c r="BG243" i="3" s="1"/>
  <c r="BG238" i="3"/>
  <c r="K134" i="3"/>
  <c r="BH134" i="3" s="1"/>
  <c r="AE149" i="3"/>
  <c r="BH141" i="3"/>
  <c r="J179" i="3"/>
  <c r="BG179" i="3" s="1"/>
  <c r="AN243" i="3"/>
  <c r="BH243" i="3" s="1"/>
  <c r="Y87" i="3"/>
  <c r="BI131" i="3"/>
  <c r="BC169" i="3"/>
  <c r="AO223" i="3"/>
  <c r="BI223" i="3" s="1"/>
  <c r="AH243" i="3"/>
  <c r="BI336" i="3"/>
  <c r="BI334" i="3"/>
  <c r="AM96" i="3"/>
  <c r="BG96" i="3" s="1"/>
  <c r="C159" i="3"/>
  <c r="AM169" i="3"/>
  <c r="BG169" i="3" s="1"/>
  <c r="AG206" i="3"/>
  <c r="BH43" i="3"/>
  <c r="BH42" i="3"/>
  <c r="BH49" i="3"/>
  <c r="BG128" i="3"/>
  <c r="BH388" i="3"/>
  <c r="BI412" i="3"/>
  <c r="B551" i="3"/>
  <c r="C576" i="3"/>
  <c r="BD608" i="3"/>
  <c r="AN628" i="3"/>
  <c r="BH628" i="3" s="1"/>
  <c r="BI106" i="3"/>
  <c r="L234" i="3"/>
  <c r="BI234" i="3" s="1"/>
  <c r="BI230" i="3"/>
  <c r="AI299" i="3"/>
  <c r="BI340" i="3"/>
  <c r="BC390" i="3"/>
  <c r="AI415" i="3"/>
  <c r="BI371" i="3"/>
  <c r="BH374" i="3"/>
  <c r="BI384" i="3"/>
  <c r="BI397" i="3"/>
  <c r="BI444" i="3"/>
  <c r="Z457" i="3"/>
  <c r="AF169" i="3"/>
  <c r="Z234" i="3"/>
  <c r="I266" i="3"/>
  <c r="BH583" i="3"/>
  <c r="BH595" i="3"/>
  <c r="BC299" i="3"/>
  <c r="K314" i="3"/>
  <c r="BH314" i="3" s="1"/>
  <c r="AG563" i="3"/>
  <c r="BG549" i="3"/>
  <c r="F576" i="3"/>
  <c r="BI575" i="3"/>
  <c r="BG327" i="3"/>
  <c r="BI456" i="3"/>
  <c r="BI455" i="3"/>
  <c r="BI452" i="3"/>
  <c r="BI451" i="3"/>
  <c r="BI454" i="3"/>
  <c r="BI453" i="3"/>
  <c r="AA551" i="3"/>
  <c r="AA576" i="3"/>
  <c r="H107" i="3"/>
  <c r="BI50" i="3"/>
  <c r="BI49" i="3"/>
  <c r="BB299" i="3"/>
  <c r="AO702" i="3"/>
  <c r="BI702" i="3" s="1"/>
  <c r="BI196" i="3"/>
  <c r="BG476" i="3"/>
  <c r="BI197" i="3"/>
  <c r="G159" i="3"/>
  <c r="BI42" i="3"/>
  <c r="BH142" i="3"/>
  <c r="AN149" i="3"/>
  <c r="BH149" i="3" s="1"/>
  <c r="BG125" i="3"/>
  <c r="BH177" i="3"/>
  <c r="BI195" i="3"/>
  <c r="BI511" i="3"/>
  <c r="AE514" i="3"/>
  <c r="I87" i="3"/>
  <c r="AK169" i="3"/>
  <c r="BI177" i="3"/>
  <c r="AN223" i="3"/>
  <c r="BH223" i="3" s="1"/>
  <c r="BI512" i="3"/>
  <c r="L134" i="3"/>
  <c r="BI134" i="3" s="1"/>
  <c r="BB96" i="3"/>
  <c r="AL149" i="3"/>
  <c r="BI500" i="3"/>
  <c r="AK119" i="3"/>
  <c r="BI104" i="3"/>
  <c r="BI115" i="3"/>
  <c r="BH146" i="3"/>
  <c r="AG189" i="3"/>
  <c r="F87" i="3"/>
  <c r="BH335" i="3"/>
  <c r="H134" i="3"/>
  <c r="Z134" i="3"/>
  <c r="BG130" i="3"/>
  <c r="BI147" i="3"/>
  <c r="F159" i="3"/>
  <c r="AO169" i="3"/>
  <c r="BI169" i="3" s="1"/>
  <c r="AA215" i="3"/>
  <c r="K107" i="3"/>
  <c r="BH107" i="3" s="1"/>
  <c r="AO189" i="3"/>
  <c r="BI189" i="3" s="1"/>
  <c r="BB329" i="3"/>
  <c r="BD445" i="3"/>
  <c r="BI535" i="3"/>
  <c r="AJ243" i="3"/>
  <c r="BC329" i="3"/>
  <c r="E314" i="3"/>
  <c r="BI409" i="3"/>
  <c r="BG548" i="3"/>
  <c r="BG583" i="3"/>
  <c r="BH597" i="3"/>
  <c r="BI231" i="3"/>
  <c r="AE329" i="3"/>
  <c r="AG445" i="3"/>
  <c r="BI374" i="3"/>
  <c r="AJ494" i="3"/>
  <c r="AJ539" i="3"/>
  <c r="D551" i="3"/>
  <c r="AN563" i="3"/>
  <c r="BH563" i="3" s="1"/>
  <c r="BI624" i="3"/>
  <c r="L159" i="3"/>
  <c r="BI159" i="3" s="1"/>
  <c r="AA234" i="3"/>
  <c r="BH242" i="3"/>
  <c r="BC274" i="3"/>
  <c r="AA287" i="3"/>
  <c r="AJ390" i="3"/>
  <c r="BI438" i="3"/>
  <c r="BI440" i="3"/>
  <c r="BG321" i="3"/>
  <c r="BI387" i="3"/>
  <c r="F266" i="3"/>
  <c r="AO274" i="3"/>
  <c r="BI274" i="3" s="1"/>
  <c r="BI48" i="3"/>
  <c r="AJ206" i="3"/>
  <c r="BG214" i="3"/>
  <c r="BG324" i="3"/>
  <c r="BG241" i="3"/>
  <c r="BG197" i="3"/>
  <c r="BC365" i="3"/>
  <c r="BG362" i="3"/>
  <c r="E353" i="3"/>
  <c r="Z482" i="3"/>
  <c r="AA198" i="3"/>
  <c r="BG477" i="3"/>
  <c r="BG480" i="3"/>
  <c r="AN119" i="3"/>
  <c r="BH119" i="3" s="1"/>
  <c r="BG186" i="3"/>
  <c r="H87" i="3"/>
  <c r="BI335" i="3"/>
  <c r="AJ149" i="3"/>
  <c r="G107" i="3"/>
  <c r="AI119" i="3"/>
  <c r="BI232" i="3"/>
  <c r="AJ119" i="3"/>
  <c r="BH115" i="3"/>
  <c r="AA159" i="3"/>
  <c r="F234" i="3"/>
  <c r="BI240" i="3"/>
  <c r="AO243" i="3"/>
  <c r="BI243" i="3" s="1"/>
  <c r="BI513" i="3"/>
  <c r="J159" i="3"/>
  <c r="BG159" i="3" s="1"/>
  <c r="AN206" i="3"/>
  <c r="BH206" i="3" s="1"/>
  <c r="K403" i="3"/>
  <c r="BH403" i="3" s="1"/>
  <c r="D107" i="3"/>
  <c r="BG83" i="3"/>
  <c r="BG92" i="3"/>
  <c r="BI144" i="3"/>
  <c r="B215" i="3"/>
  <c r="F215" i="3"/>
  <c r="L215" i="3"/>
  <c r="BI215" i="3" s="1"/>
  <c r="AA107" i="3"/>
  <c r="BG374" i="3"/>
  <c r="BD514" i="3"/>
  <c r="K576" i="3"/>
  <c r="BH576" i="3" s="1"/>
  <c r="BH598" i="3"/>
  <c r="E134" i="3"/>
  <c r="F287" i="3"/>
  <c r="BH582" i="3"/>
  <c r="AN588" i="3"/>
  <c r="BH588" i="3" s="1"/>
  <c r="D576" i="3"/>
  <c r="BH571" i="3"/>
  <c r="BH624" i="3"/>
  <c r="D159" i="3"/>
  <c r="AI189" i="3"/>
  <c r="G251" i="3"/>
  <c r="BH396" i="3"/>
  <c r="BG423" i="3"/>
  <c r="BB223" i="3"/>
  <c r="J234" i="3"/>
  <c r="BG234" i="3" s="1"/>
  <c r="AE223" i="3"/>
  <c r="BH427" i="3"/>
  <c r="BI54" i="3"/>
  <c r="AH365" i="3"/>
  <c r="F482" i="3"/>
  <c r="BI475" i="3"/>
  <c r="C179" i="3"/>
  <c r="AM149" i="3"/>
  <c r="BG149" i="3" s="1"/>
  <c r="AH189" i="3"/>
  <c r="BD76" i="3"/>
  <c r="D353" i="3"/>
  <c r="C66" i="3"/>
  <c r="BG475" i="3"/>
  <c r="C234" i="3"/>
  <c r="BI510" i="3"/>
  <c r="AJ96" i="3"/>
  <c r="Y159" i="3"/>
  <c r="BV159" i="3" s="1"/>
  <c r="AA179" i="3"/>
  <c r="BH176" i="3"/>
  <c r="BG187" i="3"/>
  <c r="AK96" i="3"/>
  <c r="AK149" i="3"/>
  <c r="BI176" i="3"/>
  <c r="AL206" i="3"/>
  <c r="BH229" i="3"/>
  <c r="BG510" i="3"/>
  <c r="BI56" i="3"/>
  <c r="BG126" i="3"/>
  <c r="AF189" i="3"/>
  <c r="BC96" i="3"/>
  <c r="BG72" i="3"/>
  <c r="BD169" i="3"/>
  <c r="D179" i="3"/>
  <c r="AN189" i="3"/>
  <c r="BH189" i="3" s="1"/>
  <c r="AI223" i="3"/>
  <c r="Y234" i="3"/>
  <c r="BV234" i="3" s="1"/>
  <c r="BI503" i="3"/>
  <c r="AG119" i="3"/>
  <c r="BI117" i="3"/>
  <c r="BI129" i="3"/>
  <c r="BI132" i="3"/>
  <c r="D215" i="3"/>
  <c r="BG127" i="3"/>
  <c r="BD257" i="3"/>
  <c r="AE445" i="3"/>
  <c r="BH371" i="3"/>
  <c r="BH384" i="3"/>
  <c r="BH402" i="3"/>
  <c r="BI424" i="3"/>
  <c r="BG487" i="3"/>
  <c r="AM494" i="3"/>
  <c r="BG494" i="3" s="1"/>
  <c r="BC563" i="3"/>
  <c r="BD588" i="3"/>
  <c r="AG390" i="3"/>
  <c r="BI342" i="3"/>
  <c r="BI377" i="3"/>
  <c r="BI538" i="3"/>
  <c r="BD563" i="3"/>
  <c r="AG608" i="3"/>
  <c r="G287" i="3"/>
  <c r="AL329" i="3"/>
  <c r="I378" i="3"/>
  <c r="BH386" i="3"/>
  <c r="I457" i="3"/>
  <c r="H527" i="3"/>
  <c r="L551" i="3"/>
  <c r="BI551" i="3" s="1"/>
  <c r="BH548" i="3"/>
  <c r="BG558" i="3"/>
  <c r="BI597" i="3"/>
  <c r="AJ257" i="3"/>
  <c r="AF274" i="3"/>
  <c r="AL299" i="3"/>
  <c r="AG329" i="3"/>
  <c r="Z314" i="3"/>
  <c r="AK628" i="3"/>
  <c r="BI614" i="3"/>
  <c r="BI618" i="3"/>
  <c r="BH510" i="3"/>
  <c r="AN514" i="3"/>
  <c r="BH514" i="3" s="1"/>
  <c r="BD189" i="3"/>
  <c r="B266" i="3"/>
  <c r="BI386" i="3"/>
  <c r="BH440" i="3"/>
  <c r="AE469" i="3"/>
  <c r="AA527" i="3"/>
  <c r="H640" i="3"/>
  <c r="AL119" i="3"/>
  <c r="BI63" i="3"/>
  <c r="BB415" i="3"/>
  <c r="BH383" i="3"/>
  <c r="BG410" i="3"/>
  <c r="G576" i="3"/>
  <c r="H378" i="3"/>
  <c r="BI146" i="3"/>
  <c r="BI271" i="3"/>
  <c r="B287" i="3"/>
  <c r="AM299" i="3"/>
  <c r="BG299" i="3" s="1"/>
  <c r="BG292" i="3"/>
  <c r="AJ445" i="3"/>
  <c r="BG376" i="3"/>
  <c r="BH428" i="3"/>
  <c r="BG442" i="3"/>
  <c r="L457" i="3"/>
  <c r="BI457" i="3" s="1"/>
  <c r="C527" i="3"/>
  <c r="AL539" i="3"/>
  <c r="AK608" i="3"/>
  <c r="B640" i="3"/>
  <c r="AM652" i="3"/>
  <c r="BG652" i="3" s="1"/>
  <c r="BI502" i="3"/>
  <c r="J107" i="3"/>
  <c r="BG107" i="3" s="1"/>
  <c r="D251" i="3"/>
  <c r="AM257" i="3"/>
  <c r="BG257" i="3" s="1"/>
  <c r="AG299" i="3"/>
  <c r="BG280" i="3"/>
  <c r="BG284" i="3"/>
  <c r="BH307" i="3"/>
  <c r="BG309" i="3"/>
  <c r="BG313" i="3"/>
  <c r="BH324" i="3"/>
  <c r="BG340" i="3"/>
  <c r="BH342" i="3"/>
  <c r="AH539" i="3"/>
  <c r="BH546" i="3"/>
  <c r="J576" i="3"/>
  <c r="BG576" i="3" s="1"/>
  <c r="BI605" i="3"/>
  <c r="C619" i="3"/>
  <c r="AM628" i="3"/>
  <c r="BG628" i="3" s="1"/>
  <c r="B378" i="3"/>
  <c r="BH560" i="3"/>
  <c r="BH605" i="3"/>
  <c r="AE628" i="3"/>
  <c r="AL652" i="3"/>
  <c r="BI675" i="3"/>
  <c r="BI489" i="3"/>
  <c r="K640" i="3"/>
  <c r="BH640" i="3" s="1"/>
  <c r="BI676" i="3"/>
  <c r="AF299" i="3"/>
  <c r="J314" i="3"/>
  <c r="BG314" i="3" s="1"/>
  <c r="BG306" i="3"/>
  <c r="BG308" i="3"/>
  <c r="BD539" i="3"/>
  <c r="G527" i="3"/>
  <c r="BI537" i="3"/>
  <c r="AL608" i="3"/>
  <c r="AE682" i="3"/>
  <c r="BG239" i="3"/>
  <c r="AE257" i="3"/>
  <c r="BH442" i="3"/>
  <c r="D527" i="3"/>
  <c r="AM539" i="3"/>
  <c r="BG539" i="3" s="1"/>
  <c r="BG677" i="3"/>
  <c r="BI678" i="3"/>
  <c r="BH296" i="3"/>
  <c r="AL390" i="3"/>
  <c r="BH437" i="3"/>
  <c r="BH623" i="3"/>
  <c r="BC76" i="3"/>
  <c r="BC702" i="3"/>
  <c r="AJ628" i="3"/>
  <c r="E66" i="3"/>
  <c r="G693" i="3"/>
  <c r="AK682" i="3"/>
  <c r="BG265" i="3"/>
  <c r="J266" i="3"/>
  <c r="BG266" i="3" s="1"/>
  <c r="BB274" i="3"/>
  <c r="BI265" i="3"/>
  <c r="Y378" i="3"/>
  <c r="BI385" i="3"/>
  <c r="B457" i="3"/>
  <c r="AK494" i="3"/>
  <c r="BI491" i="3"/>
  <c r="BB652" i="3"/>
  <c r="BH132" i="3"/>
  <c r="AH390" i="3"/>
  <c r="BG116" i="3"/>
  <c r="BH212" i="3"/>
  <c r="BD274" i="3"/>
  <c r="J287" i="3"/>
  <c r="BG287" i="3" s="1"/>
  <c r="AK299" i="3"/>
  <c r="K527" i="3"/>
  <c r="BH527" i="3" s="1"/>
  <c r="BH586" i="3"/>
  <c r="G599" i="3"/>
  <c r="J640" i="3"/>
  <c r="BG640" i="3" s="1"/>
  <c r="Z107" i="3"/>
  <c r="BH238" i="3"/>
  <c r="L251" i="3"/>
  <c r="BI251" i="3" s="1"/>
  <c r="D287" i="3"/>
  <c r="AO299" i="3"/>
  <c r="BI299" i="3" s="1"/>
  <c r="BI283" i="3"/>
  <c r="BG312" i="3"/>
  <c r="BI321" i="3"/>
  <c r="BI327" i="3"/>
  <c r="BG436" i="3"/>
  <c r="BI437" i="3"/>
  <c r="AI469" i="3"/>
  <c r="BI492" i="3"/>
  <c r="E527" i="3"/>
  <c r="AN539" i="3"/>
  <c r="BH539" i="3" s="1"/>
  <c r="BI545" i="3"/>
  <c r="BI560" i="3"/>
  <c r="BC588" i="3"/>
  <c r="BH587" i="3"/>
  <c r="AE608" i="3"/>
  <c r="K619" i="3"/>
  <c r="BH619" i="3" s="1"/>
  <c r="AG652" i="3"/>
  <c r="AH469" i="3"/>
  <c r="BC494" i="3"/>
  <c r="BI559" i="3"/>
  <c r="BH569" i="3"/>
  <c r="B619" i="3"/>
  <c r="AL628" i="3"/>
  <c r="I640" i="3"/>
  <c r="F667" i="3"/>
  <c r="BH401" i="3"/>
  <c r="BH627" i="3"/>
  <c r="AF329" i="3"/>
  <c r="AK445" i="3"/>
  <c r="AJ563" i="3"/>
  <c r="Y599" i="3"/>
  <c r="BV599" i="3" s="1"/>
  <c r="BI627" i="3"/>
  <c r="C287" i="3"/>
  <c r="AN299" i="3"/>
  <c r="BH299" i="3" s="1"/>
  <c r="BH283" i="3"/>
  <c r="BG305" i="3"/>
  <c r="BG409" i="3"/>
  <c r="BG424" i="3"/>
  <c r="H599" i="3"/>
  <c r="BI625" i="3"/>
  <c r="B667" i="3"/>
  <c r="C251" i="3"/>
  <c r="AL257" i="3"/>
  <c r="L527" i="3"/>
  <c r="BI527" i="3" s="1"/>
  <c r="AO96" i="3"/>
  <c r="BI96" i="3" s="1"/>
  <c r="BI488" i="3"/>
  <c r="BH581" i="3"/>
  <c r="BH646" i="3"/>
  <c r="AH682" i="3"/>
  <c r="BB702" i="3"/>
  <c r="AK76" i="3"/>
  <c r="AH76" i="3"/>
  <c r="BI663" i="3"/>
  <c r="AA693" i="3"/>
  <c r="BI674" i="3"/>
  <c r="C693" i="3"/>
  <c r="BG512" i="3"/>
  <c r="BI501" i="3"/>
  <c r="BC514" i="3"/>
  <c r="AN76" i="3"/>
  <c r="BH76" i="3" s="1"/>
  <c r="Y179" i="3"/>
  <c r="BV179" i="3" s="1"/>
  <c r="BG232" i="3"/>
  <c r="Z287" i="3"/>
  <c r="BD390" i="3"/>
  <c r="AK415" i="3"/>
  <c r="E551" i="3"/>
  <c r="AO563" i="3"/>
  <c r="BI563" i="3" s="1"/>
  <c r="AE119" i="3"/>
  <c r="AO206" i="3"/>
  <c r="BI206" i="3" s="1"/>
  <c r="AJ223" i="3"/>
  <c r="BI221" i="3"/>
  <c r="BC243" i="3"/>
  <c r="AM274" i="3"/>
  <c r="BG274" i="3" s="1"/>
  <c r="I287" i="3"/>
  <c r="D314" i="3"/>
  <c r="AN329" i="3"/>
  <c r="BH329" i="3" s="1"/>
  <c r="AE415" i="3"/>
  <c r="AI445" i="3"/>
  <c r="BI443" i="3"/>
  <c r="AF469" i="3"/>
  <c r="D457" i="3"/>
  <c r="B527" i="3"/>
  <c r="AH563" i="3"/>
  <c r="BI558" i="3"/>
  <c r="K87" i="3"/>
  <c r="BH87" i="3" s="1"/>
  <c r="J251" i="3"/>
  <c r="BG251" i="3" s="1"/>
  <c r="BG342" i="3"/>
  <c r="BI383" i="3"/>
  <c r="G551" i="3"/>
  <c r="AJ588" i="3"/>
  <c r="BI569" i="3"/>
  <c r="BG581" i="3"/>
  <c r="E599" i="3"/>
  <c r="BI604" i="3"/>
  <c r="I619" i="3"/>
  <c r="BI617" i="3"/>
  <c r="BG513" i="3"/>
  <c r="B107" i="3"/>
  <c r="AI329" i="3"/>
  <c r="BH305" i="3"/>
  <c r="BH373" i="3"/>
  <c r="BI376" i="3"/>
  <c r="BG384" i="3"/>
  <c r="D403" i="3"/>
  <c r="BI400" i="3"/>
  <c r="BH424" i="3"/>
  <c r="AN494" i="3"/>
  <c r="BH494" i="3" s="1"/>
  <c r="BH574" i="3"/>
  <c r="L87" i="3"/>
  <c r="BI87" i="3" s="1"/>
  <c r="BI205" i="3"/>
  <c r="AL223" i="3"/>
  <c r="H266" i="3"/>
  <c r="BD682" i="3"/>
  <c r="BH545" i="3"/>
  <c r="AK588" i="3"/>
  <c r="BG574" i="3"/>
  <c r="BG649" i="3"/>
  <c r="BH292" i="3"/>
  <c r="AK329" i="3"/>
  <c r="BG660" i="3"/>
  <c r="BG664" i="3"/>
  <c r="BI690" i="3"/>
  <c r="BH614" i="3"/>
  <c r="BH618" i="3"/>
  <c r="K667" i="3"/>
  <c r="BH667" i="3" s="1"/>
  <c r="BH659" i="3"/>
  <c r="BH663" i="3"/>
  <c r="AN682" i="3"/>
  <c r="BH682" i="3" s="1"/>
  <c r="H619" i="3"/>
  <c r="B504" i="3"/>
  <c r="BI662" i="3"/>
  <c r="AJ76" i="3"/>
  <c r="J504" i="3"/>
  <c r="BG504" i="3" s="1"/>
  <c r="BG698" i="3"/>
  <c r="AM702" i="3"/>
  <c r="BG702" i="3" s="1"/>
  <c r="I667" i="3"/>
  <c r="AI390" i="3"/>
  <c r="BG451" i="3"/>
  <c r="BG455" i="3"/>
  <c r="BG456" i="3"/>
  <c r="BG454" i="3"/>
  <c r="BG452" i="3"/>
  <c r="J457" i="3"/>
  <c r="BG457" i="3" s="1"/>
  <c r="BG453" i="3"/>
  <c r="BI490" i="3"/>
  <c r="I527" i="3"/>
  <c r="BI536" i="3"/>
  <c r="Z640" i="3"/>
  <c r="BD96" i="3"/>
  <c r="BC119" i="3"/>
  <c r="Y576" i="3"/>
  <c r="AA87" i="3"/>
  <c r="AF96" i="3"/>
  <c r="AM119" i="3"/>
  <c r="BG119" i="3" s="1"/>
  <c r="AF119" i="3"/>
  <c r="BG82" i="3"/>
  <c r="Z215" i="3"/>
  <c r="BG213" i="3"/>
  <c r="AE243" i="3"/>
  <c r="BI273" i="3"/>
  <c r="BG297" i="3"/>
  <c r="AM445" i="3"/>
  <c r="BG445" i="3" s="1"/>
  <c r="BC539" i="3"/>
  <c r="BG560" i="3"/>
  <c r="BH625" i="3"/>
  <c r="BD652" i="3"/>
  <c r="BC257" i="3"/>
  <c r="BG256" i="3"/>
  <c r="BI282" i="3"/>
  <c r="L287" i="3"/>
  <c r="BI287" i="3" s="1"/>
  <c r="BI297" i="3"/>
  <c r="BG311" i="3"/>
  <c r="AL445" i="3"/>
  <c r="BI410" i="3"/>
  <c r="BG422" i="3"/>
  <c r="BH439" i="3"/>
  <c r="BI442" i="3"/>
  <c r="F457" i="3"/>
  <c r="BH538" i="3"/>
  <c r="AK563" i="3"/>
  <c r="BI562" i="3"/>
  <c r="AE588" i="3"/>
  <c r="BG570" i="3"/>
  <c r="BG585" i="3"/>
  <c r="BG603" i="3"/>
  <c r="AM608" i="3"/>
  <c r="BG608" i="3" s="1"/>
  <c r="BI623" i="3"/>
  <c r="D640" i="3"/>
  <c r="AO652" i="3"/>
  <c r="BI652" i="3" s="1"/>
  <c r="E457" i="3"/>
  <c r="BI466" i="3"/>
  <c r="BI468" i="3"/>
  <c r="BI464" i="3"/>
  <c r="BI465" i="3"/>
  <c r="BI463" i="3"/>
  <c r="BI467" i="3"/>
  <c r="AO469" i="3"/>
  <c r="BI469" i="3" s="1"/>
  <c r="J619" i="3"/>
  <c r="BG619" i="3" s="1"/>
  <c r="BH400" i="3"/>
  <c r="BH321" i="3"/>
  <c r="AJ608" i="3"/>
  <c r="AF652" i="3"/>
  <c r="BG651" i="3"/>
  <c r="Z667" i="3"/>
  <c r="B576" i="3"/>
  <c r="BG249" i="3"/>
  <c r="BH281" i="3"/>
  <c r="K287" i="3"/>
  <c r="BH287" i="3" s="1"/>
  <c r="BI286" i="3"/>
  <c r="J667" i="3"/>
  <c r="BG667" i="3" s="1"/>
  <c r="AF365" i="3"/>
  <c r="BH249" i="3"/>
  <c r="K251" i="3"/>
  <c r="BH251" i="3" s="1"/>
  <c r="BH327" i="3"/>
  <c r="BH376" i="3"/>
  <c r="BI550" i="3"/>
  <c r="BG679" i="3"/>
  <c r="BH650" i="3"/>
  <c r="E667" i="3"/>
  <c r="BI691" i="3"/>
  <c r="I693" i="3"/>
  <c r="AL702" i="3"/>
  <c r="AJ702" i="3"/>
  <c r="BH147" i="3"/>
  <c r="BI428" i="3"/>
  <c r="AL514" i="3"/>
  <c r="D66" i="3"/>
  <c r="AK702" i="3"/>
  <c r="BB119" i="3"/>
  <c r="AG169" i="3"/>
  <c r="I234" i="3"/>
  <c r="BG242" i="3"/>
  <c r="H251" i="3"/>
  <c r="AH445" i="3"/>
  <c r="BI396" i="3"/>
  <c r="BI548" i="3"/>
  <c r="BH558" i="3"/>
  <c r="BI572" i="3"/>
  <c r="BI595" i="3"/>
  <c r="Y619" i="3"/>
  <c r="BV619" i="3" s="1"/>
  <c r="G378" i="3"/>
  <c r="B234" i="3"/>
  <c r="BG233" i="3"/>
  <c r="K266" i="3"/>
  <c r="BH266" i="3" s="1"/>
  <c r="BD299" i="3"/>
  <c r="BI313" i="3"/>
  <c r="L314" i="3"/>
  <c r="BI314" i="3" s="1"/>
  <c r="AM415" i="3"/>
  <c r="BG415" i="3" s="1"/>
  <c r="AL415" i="3"/>
  <c r="BH399" i="3"/>
  <c r="BI429" i="3"/>
  <c r="C457" i="3"/>
  <c r="BG468" i="3"/>
  <c r="BG465" i="3"/>
  <c r="BG463" i="3"/>
  <c r="BG466" i="3"/>
  <c r="BG467" i="3"/>
  <c r="BG464" i="3"/>
  <c r="AM469" i="3"/>
  <c r="BG469" i="3" s="1"/>
  <c r="AE494" i="3"/>
  <c r="J527" i="3"/>
  <c r="BG527" i="3" s="1"/>
  <c r="BB539" i="3"/>
  <c r="F551" i="3"/>
  <c r="BH549" i="3"/>
  <c r="BI242" i="3"/>
  <c r="BI326" i="3"/>
  <c r="AO329" i="3"/>
  <c r="BI329" i="3" s="1"/>
  <c r="BD329" i="3"/>
  <c r="AK390" i="3"/>
  <c r="BC415" i="3"/>
  <c r="AG469" i="3"/>
  <c r="AF494" i="3"/>
  <c r="H576" i="3"/>
  <c r="BH584" i="3"/>
  <c r="BB628" i="3"/>
  <c r="BI616" i="3"/>
  <c r="D667" i="3"/>
  <c r="H403" i="3"/>
  <c r="G134" i="3"/>
  <c r="G314" i="3"/>
  <c r="AE390" i="3"/>
  <c r="BG371" i="3"/>
  <c r="BI375" i="3"/>
  <c r="BG388" i="3"/>
  <c r="BD469" i="3"/>
  <c r="BG647" i="3"/>
  <c r="E87" i="3"/>
  <c r="E266" i="3"/>
  <c r="BB445" i="3"/>
  <c r="BI372" i="3"/>
  <c r="BI680" i="3"/>
  <c r="BI255" i="3"/>
  <c r="BI532" i="3"/>
  <c r="Z551" i="3"/>
  <c r="BI688" i="3"/>
  <c r="AN415" i="3"/>
  <c r="BH415" i="3" s="1"/>
  <c r="BG663" i="3"/>
  <c r="BH617" i="3"/>
  <c r="BH662" i="3"/>
  <c r="BH666" i="3"/>
  <c r="E430" i="3"/>
  <c r="AO76" i="3"/>
  <c r="BI76" i="3" s="1"/>
  <c r="BI661" i="3"/>
  <c r="BI666" i="3"/>
  <c r="BG132" i="3"/>
  <c r="AJ189" i="3"/>
  <c r="BG372" i="3"/>
  <c r="BG383" i="3"/>
  <c r="BG387" i="3"/>
  <c r="BH443" i="3"/>
  <c r="AK652" i="3"/>
  <c r="BI413" i="3"/>
  <c r="BG421" i="3"/>
  <c r="AI588" i="3"/>
  <c r="D87" i="3"/>
  <c r="BH54" i="3"/>
  <c r="AI206" i="3"/>
  <c r="BH205" i="3"/>
  <c r="AK223" i="3"/>
  <c r="BI222" i="3"/>
  <c r="AE299" i="3"/>
  <c r="BG296" i="3"/>
  <c r="BI399" i="3"/>
  <c r="AF539" i="3"/>
  <c r="BH550" i="3"/>
  <c r="BH559" i="3"/>
  <c r="Z599" i="3"/>
  <c r="AE652" i="3"/>
  <c r="G640" i="3"/>
  <c r="Y134" i="3"/>
  <c r="I215" i="3"/>
  <c r="BH214" i="3"/>
  <c r="AF257" i="3"/>
  <c r="E251" i="3"/>
  <c r="BG272" i="3"/>
  <c r="BI296" i="3"/>
  <c r="BG310" i="3"/>
  <c r="AG415" i="3"/>
  <c r="BG444" i="3"/>
  <c r="BH547" i="3"/>
  <c r="AL588" i="3"/>
  <c r="BG582" i="3"/>
  <c r="I599" i="3"/>
  <c r="BC608" i="3"/>
  <c r="AF628" i="3"/>
  <c r="L640" i="3"/>
  <c r="BI640" i="3" s="1"/>
  <c r="BG373" i="3"/>
  <c r="BH492" i="3"/>
  <c r="AA640" i="3"/>
  <c r="AF415" i="3"/>
  <c r="BD415" i="3"/>
  <c r="I576" i="3"/>
  <c r="BG625" i="3"/>
  <c r="C640" i="3"/>
  <c r="AN652" i="3"/>
  <c r="BH652" i="3" s="1"/>
  <c r="AJ682" i="3"/>
  <c r="BI673" i="3"/>
  <c r="F314" i="3"/>
  <c r="B314" i="3"/>
  <c r="BH341" i="3"/>
  <c r="BH573" i="3"/>
  <c r="BG587" i="3"/>
  <c r="AA599" i="3"/>
  <c r="BI233" i="3"/>
  <c r="BH375" i="3"/>
  <c r="AG539" i="3"/>
  <c r="BI658" i="3"/>
  <c r="AG96" i="3"/>
  <c r="BH297" i="3"/>
  <c r="BC652" i="3"/>
  <c r="BC682" i="3"/>
  <c r="BG675" i="3"/>
  <c r="BI677" i="3"/>
  <c r="BI679" i="3"/>
  <c r="BI692" i="3"/>
  <c r="BH604" i="3"/>
  <c r="BH677" i="3"/>
  <c r="BH387" i="3"/>
  <c r="BI425" i="3"/>
  <c r="BG428" i="3"/>
  <c r="BH456" i="3"/>
  <c r="BH453" i="3"/>
  <c r="BH455" i="3"/>
  <c r="BH452" i="3"/>
  <c r="K457" i="3"/>
  <c r="BH457" i="3" s="1"/>
  <c r="BH451" i="3"/>
  <c r="BH454" i="3"/>
  <c r="AL494" i="3"/>
  <c r="AN96" i="3"/>
  <c r="BH96" i="3" s="1"/>
  <c r="D266" i="3"/>
  <c r="I353" i="3"/>
  <c r="BG364" i="3"/>
  <c r="D378" i="3"/>
  <c r="BH389" i="3"/>
  <c r="BI411" i="3"/>
  <c r="BH463" i="3"/>
  <c r="BH465" i="3"/>
  <c r="BH467" i="3"/>
  <c r="BH464" i="3"/>
  <c r="AN469" i="3"/>
  <c r="BH469" i="3" s="1"/>
  <c r="BH468" i="3"/>
  <c r="BH466" i="3"/>
  <c r="Y551" i="3"/>
  <c r="BI607" i="3"/>
  <c r="AA619" i="3"/>
  <c r="BI615" i="3"/>
  <c r="L667" i="3"/>
  <c r="BI667" i="3" s="1"/>
  <c r="BG129" i="3"/>
  <c r="AI274" i="3"/>
  <c r="BC445" i="3"/>
  <c r="BD494" i="3"/>
  <c r="I551" i="3"/>
  <c r="BI573" i="3"/>
  <c r="F198" i="3"/>
  <c r="C215" i="3"/>
  <c r="BH213" i="3"/>
  <c r="BC628" i="3"/>
  <c r="AG494" i="3"/>
  <c r="BG547" i="3"/>
  <c r="BI594" i="3"/>
  <c r="BB563" i="3"/>
  <c r="BB588" i="3"/>
  <c r="BG439" i="3"/>
  <c r="BH562" i="3"/>
  <c r="F599" i="3"/>
  <c r="BG307" i="3"/>
  <c r="BI493" i="3"/>
  <c r="BH616" i="3"/>
  <c r="AM682" i="3"/>
  <c r="BG682" i="3" s="1"/>
  <c r="BI689" i="3"/>
  <c r="F134" i="3"/>
  <c r="AF76" i="3"/>
  <c r="BH607" i="3"/>
  <c r="Z619" i="3"/>
  <c r="AG76" i="3"/>
  <c r="Y693" i="3"/>
  <c r="H693" i="3"/>
  <c r="BD702" i="3"/>
  <c r="AA504" i="3"/>
  <c r="BI660" i="3"/>
  <c r="BI665" i="3"/>
  <c r="Z693" i="3"/>
  <c r="BH118" i="3"/>
  <c r="BI681" i="3"/>
  <c r="G66" i="3"/>
  <c r="B482" i="3" l="1"/>
  <c r="BI480" i="3"/>
  <c r="J482" i="3"/>
  <c r="BG482" i="3" s="1"/>
  <c r="K482" i="3"/>
  <c r="BH482" i="3" s="1"/>
  <c r="BI477" i="3"/>
  <c r="BI212" i="3"/>
  <c r="Y482" i="3"/>
  <c r="BV482" i="3" s="1"/>
  <c r="G198" i="3"/>
  <c r="Y215" i="3"/>
  <c r="BV215" i="3" s="1"/>
  <c r="AE702" i="3"/>
  <c r="AA482" i="3"/>
  <c r="B693" i="3"/>
  <c r="BI478" i="3"/>
  <c r="I482" i="3"/>
  <c r="BI213" i="3"/>
  <c r="BI214" i="3"/>
  <c r="Z66" i="3"/>
  <c r="K198" i="3"/>
  <c r="BH198" i="3" s="1"/>
  <c r="BH480" i="3"/>
  <c r="AE76" i="3"/>
  <c r="D693" i="3"/>
  <c r="AK365" i="3"/>
  <c r="BI697" i="3"/>
  <c r="BH477" i="3"/>
  <c r="D482" i="3"/>
  <c r="BI481" i="3"/>
  <c r="BI479" i="3"/>
  <c r="B66" i="3"/>
  <c r="BH481" i="3"/>
  <c r="J198" i="3"/>
  <c r="BG198" i="3" s="1"/>
  <c r="BH197" i="3"/>
  <c r="AA353" i="3"/>
  <c r="E693" i="3"/>
  <c r="AH702" i="3"/>
  <c r="BI698" i="3"/>
  <c r="BH476" i="3"/>
  <c r="H482" i="3"/>
  <c r="B198" i="3"/>
  <c r="G482" i="3"/>
  <c r="BI476" i="3"/>
  <c r="Z198" i="3"/>
  <c r="F66" i="3"/>
  <c r="BI701" i="3"/>
  <c r="BG73" i="3"/>
  <c r="AM76" i="3"/>
  <c r="BG76" i="3" s="1"/>
  <c r="BG75" i="3"/>
  <c r="AA66" i="3"/>
  <c r="BH478" i="3"/>
  <c r="BH475" i="3"/>
  <c r="BH195" i="3"/>
  <c r="D198" i="3"/>
  <c r="BB365" i="3"/>
  <c r="B353" i="3"/>
  <c r="AI365" i="3"/>
  <c r="F693" i="3"/>
  <c r="AG365" i="3"/>
  <c r="E482" i="3"/>
  <c r="BH196" i="3"/>
  <c r="G215" i="3"/>
  <c r="C482" i="3"/>
  <c r="L198" i="3"/>
  <c r="BI198" i="3" s="1"/>
  <c r="AI702" i="3"/>
  <c r="H66" i="3"/>
  <c r="E198" i="3"/>
  <c r="C198" i="3"/>
  <c r="E215" i="3"/>
  <c r="BI64" i="3"/>
  <c r="L66" i="3"/>
  <c r="BI66" i="3" s="1"/>
  <c r="BI62" i="3"/>
  <c r="H215" i="3"/>
  <c r="AJ365" i="3"/>
  <c r="AI76" i="3"/>
  <c r="BH479" i="3"/>
  <c r="BI699" i="3"/>
  <c r="BI700" i="3"/>
  <c r="L482" i="3"/>
  <c r="BI482" i="3" s="1"/>
  <c r="BI65" i="3"/>
  <c r="BG361" i="3"/>
  <c r="BD365" i="3"/>
  <c r="C353" i="3"/>
  <c r="G353" i="3"/>
  <c r="I66" i="3"/>
  <c r="AG702" i="3"/>
  <c r="H198" i="3"/>
  <c r="I198" i="3"/>
  <c r="BG360" i="3"/>
  <c r="AM365" i="3"/>
  <c r="BG365" i="3" s="1"/>
  <c r="Y198" i="3"/>
  <c r="BV198" i="3" s="1"/>
  <c r="BG363" i="3"/>
  <c r="BH62" i="3" l="1"/>
  <c r="BH65" i="3"/>
  <c r="BH64" i="3"/>
  <c r="K66" i="3"/>
  <c r="BH66" i="3" s="1"/>
  <c r="BH63" i="3"/>
  <c r="AN702" i="3"/>
  <c r="BH702" i="3" s="1"/>
  <c r="BH700" i="3"/>
  <c r="BH701" i="3"/>
  <c r="BH698" i="3"/>
  <c r="BH699" i="3"/>
  <c r="BH697" i="3"/>
  <c r="J66" i="3"/>
  <c r="BG66" i="3" s="1"/>
  <c r="BG63" i="3"/>
  <c r="BG65" i="3"/>
  <c r="BG62" i="3"/>
  <c r="BG64" i="3"/>
  <c r="AN365" i="3"/>
  <c r="BH365" i="3" s="1"/>
  <c r="BH361" i="3"/>
  <c r="BH360" i="3"/>
  <c r="BH363" i="3"/>
  <c r="BH362" i="3"/>
  <c r="BH364" i="3"/>
  <c r="K693" i="3"/>
  <c r="BH693" i="3" s="1"/>
  <c r="BH688" i="3"/>
  <c r="BH689" i="3"/>
  <c r="BH690" i="3"/>
  <c r="BH691" i="3"/>
  <c r="BH692" i="3"/>
  <c r="L353" i="3"/>
  <c r="BI353" i="3" s="1"/>
  <c r="BI350" i="3"/>
  <c r="BI351" i="3"/>
  <c r="BI349" i="3"/>
  <c r="BI348" i="3"/>
  <c r="BI352" i="3"/>
  <c r="K353" i="3"/>
  <c r="BH353" i="3" s="1"/>
  <c r="BH348" i="3"/>
  <c r="BH351" i="3"/>
  <c r="BH349" i="3"/>
  <c r="BH350" i="3"/>
  <c r="BH352" i="3"/>
  <c r="BI360" i="3"/>
  <c r="AO365" i="3"/>
  <c r="BI365" i="3" s="1"/>
  <c r="BI363" i="3"/>
  <c r="BI362" i="3"/>
  <c r="BI361" i="3"/>
  <c r="BI364" i="3"/>
  <c r="R24" i="35" l="1"/>
  <c r="R25" i="35"/>
  <c r="R15" i="35"/>
  <c r="Q547" i="3" s="1"/>
  <c r="R26" i="35"/>
  <c r="R32" i="35"/>
  <c r="R28" i="15"/>
  <c r="R42" i="26"/>
  <c r="AS28" i="15"/>
  <c r="AS10" i="60"/>
  <c r="AS24" i="61"/>
  <c r="AS27" i="60"/>
  <c r="AS36" i="43"/>
  <c r="AS17" i="61"/>
  <c r="AS19" i="60"/>
  <c r="AS32" i="43"/>
  <c r="AS7" i="60"/>
  <c r="AS15" i="61"/>
  <c r="AS17" i="60"/>
  <c r="AS18" i="43"/>
  <c r="AS41" i="43"/>
  <c r="AS30" i="61"/>
  <c r="AS23" i="61"/>
  <c r="AS26" i="60"/>
  <c r="AS11" i="43"/>
  <c r="AS14" i="61"/>
  <c r="AS16" i="60"/>
  <c r="AS16" i="61"/>
  <c r="AS18" i="60"/>
  <c r="AS13" i="61"/>
  <c r="AS15" i="60"/>
  <c r="AS25" i="60"/>
  <c r="AS29" i="61"/>
  <c r="AS40" i="43"/>
  <c r="AS22" i="61"/>
  <c r="AS24" i="60"/>
  <c r="AS21" i="61"/>
  <c r="AS26" i="43"/>
  <c r="AS23" i="60"/>
  <c r="AS12" i="61"/>
  <c r="AS14" i="60"/>
  <c r="AS10" i="43"/>
  <c r="AS20" i="61"/>
  <c r="AS28" i="61"/>
  <c r="AS31" i="60"/>
  <c r="AS19" i="37"/>
  <c r="AT512" i="3" s="1"/>
  <c r="R19" i="37"/>
  <c r="Q502" i="3" s="1"/>
  <c r="AS15" i="37"/>
  <c r="AS12" i="37"/>
  <c r="AT511" i="3" s="1"/>
  <c r="AS8" i="37"/>
  <c r="AT513" i="3" s="1"/>
  <c r="R15" i="37"/>
  <c r="R12" i="37"/>
  <c r="Q501" i="3" s="1"/>
  <c r="R8" i="37"/>
  <c r="Q503" i="3" s="1"/>
  <c r="AS8" i="58"/>
  <c r="R8" i="58"/>
  <c r="AS20" i="58"/>
  <c r="AS16" i="58"/>
  <c r="AS15" i="58"/>
  <c r="AS12" i="58"/>
  <c r="R20" i="58"/>
  <c r="R16" i="58"/>
  <c r="R15" i="58"/>
  <c r="R12" i="58"/>
  <c r="AS8" i="57"/>
  <c r="R8" i="57"/>
  <c r="R7" i="57"/>
  <c r="R25" i="57"/>
  <c r="R21" i="57"/>
  <c r="R20" i="57"/>
  <c r="R19" i="57"/>
  <c r="R18" i="57"/>
  <c r="R17" i="57"/>
  <c r="R16" i="57"/>
  <c r="R13" i="57"/>
  <c r="R12" i="57"/>
  <c r="AS25" i="57"/>
  <c r="AS21" i="57"/>
  <c r="AS20" i="57"/>
  <c r="AS19" i="57"/>
  <c r="AS18" i="57"/>
  <c r="AS17" i="57"/>
  <c r="AS16" i="57"/>
  <c r="AS13" i="57"/>
  <c r="AS12" i="57"/>
  <c r="R40" i="15"/>
  <c r="R41" i="15"/>
  <c r="R43" i="15"/>
  <c r="R44" i="15"/>
  <c r="R45" i="15"/>
  <c r="R61" i="26"/>
  <c r="R26" i="16"/>
  <c r="R47" i="15"/>
  <c r="AS26" i="16"/>
  <c r="AS47" i="15"/>
  <c r="AS45" i="15"/>
  <c r="AS44" i="15"/>
  <c r="AS42" i="15"/>
  <c r="AS41" i="15"/>
  <c r="AS55" i="26"/>
  <c r="AS43" i="15"/>
  <c r="AS58" i="26"/>
  <c r="AS61" i="26"/>
  <c r="AS46" i="15"/>
  <c r="R12" i="7"/>
  <c r="R8" i="7"/>
  <c r="R17" i="6"/>
  <c r="R23" i="7"/>
  <c r="R14" i="6"/>
  <c r="Q157" i="3" s="1"/>
  <c r="R18" i="7"/>
  <c r="Q176" i="3" s="1"/>
  <c r="R11" i="9"/>
  <c r="Q214" i="3" s="1"/>
  <c r="R20" i="6"/>
  <c r="R26" i="7"/>
  <c r="Q177" i="3" s="1"/>
  <c r="R21" i="6"/>
  <c r="R10" i="6"/>
  <c r="Q158" i="3" s="1"/>
  <c r="R10" i="7"/>
  <c r="Q178" i="3" s="1"/>
  <c r="R8" i="10"/>
  <c r="Q197" i="3" s="1"/>
  <c r="R7" i="10"/>
  <c r="R7" i="9"/>
  <c r="R7" i="22"/>
  <c r="R7" i="36"/>
  <c r="R24" i="39"/>
  <c r="R45" i="36"/>
  <c r="R34" i="36"/>
  <c r="R25" i="36"/>
  <c r="R11" i="36"/>
  <c r="R26" i="36"/>
  <c r="R8" i="36"/>
  <c r="R28" i="36"/>
  <c r="R19" i="38"/>
  <c r="Q453" i="3" s="1"/>
  <c r="R46" i="36"/>
  <c r="R29" i="36"/>
  <c r="R11" i="38"/>
  <c r="Q454" i="3" s="1"/>
  <c r="R13" i="39"/>
  <c r="Q477" i="3" s="1"/>
  <c r="R17" i="36"/>
  <c r="Q522" i="3" s="1"/>
  <c r="R35" i="36"/>
  <c r="R13" i="38"/>
  <c r="Q456" i="3" s="1"/>
  <c r="R16" i="39"/>
  <c r="Q480" i="3" s="1"/>
  <c r="R21" i="22"/>
  <c r="Q375" i="3" s="1"/>
  <c r="R20" i="36"/>
  <c r="Q524" i="3" s="1"/>
  <c r="R36" i="36"/>
  <c r="R12" i="38"/>
  <c r="Q455" i="3" s="1"/>
  <c r="R14" i="39"/>
  <c r="Q478" i="3" s="1"/>
  <c r="R18" i="36"/>
  <c r="R12" i="36"/>
  <c r="R20" i="39"/>
  <c r="R30" i="36"/>
  <c r="R38" i="36"/>
  <c r="R39" i="36"/>
  <c r="R40" i="36"/>
  <c r="R15" i="39"/>
  <c r="Q479" i="3" s="1"/>
  <c r="R19" i="36"/>
  <c r="R17" i="39"/>
  <c r="R21" i="36"/>
  <c r="Q525" i="3" s="1"/>
  <c r="R22" i="36"/>
  <c r="R47" i="36"/>
  <c r="R41" i="36"/>
  <c r="R31" i="36"/>
  <c r="R8" i="39"/>
  <c r="Q481" i="3" s="1"/>
  <c r="R13" i="36"/>
  <c r="Q526" i="3" s="1"/>
  <c r="R14" i="38"/>
  <c r="R42" i="36"/>
  <c r="Q265" i="3"/>
  <c r="R35" i="42"/>
  <c r="Q595" i="3" s="1"/>
  <c r="R23" i="42"/>
  <c r="R10" i="42"/>
  <c r="R24" i="42"/>
  <c r="R25" i="42"/>
  <c r="R26" i="42"/>
  <c r="R16" i="42"/>
  <c r="Q596" i="3" s="1"/>
  <c r="R19" i="42"/>
  <c r="R17" i="42"/>
  <c r="R11" i="42"/>
  <c r="R27" i="42"/>
  <c r="R18" i="42"/>
  <c r="R7" i="42"/>
  <c r="R28" i="42"/>
  <c r="R20" i="42"/>
  <c r="R32" i="42"/>
  <c r="R29" i="42"/>
  <c r="R12" i="42"/>
  <c r="Q598" i="3" s="1"/>
  <c r="R31" i="12"/>
  <c r="R22" i="12"/>
  <c r="R31" i="20"/>
  <c r="R14" i="13"/>
  <c r="Q281" i="3" s="1"/>
  <c r="R8" i="12"/>
  <c r="R15" i="13"/>
  <c r="Q283" i="3" s="1"/>
  <c r="R13" i="12"/>
  <c r="Q306" i="3" s="1"/>
  <c r="R24" i="13"/>
  <c r="R23" i="12"/>
  <c r="R25" i="13"/>
  <c r="R24" i="12"/>
  <c r="R26" i="13"/>
  <c r="R25" i="12"/>
  <c r="R20" i="20"/>
  <c r="R36" i="20"/>
  <c r="R26" i="12"/>
  <c r="R19" i="13"/>
  <c r="R14" i="12"/>
  <c r="R17" i="12"/>
  <c r="Q311" i="3" s="1"/>
  <c r="R15" i="12"/>
  <c r="Q309" i="3" s="1"/>
  <c r="R9" i="12"/>
  <c r="R12" i="20"/>
  <c r="R30" i="13"/>
  <c r="Q284" i="3" s="1"/>
  <c r="R46" i="20"/>
  <c r="R23" i="20"/>
  <c r="R31" i="13"/>
  <c r="R33" i="12"/>
  <c r="R20" i="13"/>
  <c r="R16" i="12"/>
  <c r="Q310" i="3" s="1"/>
  <c r="R7" i="13"/>
  <c r="Q285" i="3" s="1"/>
  <c r="R27" i="13"/>
  <c r="R27" i="12"/>
  <c r="R26" i="20"/>
  <c r="R18" i="12"/>
  <c r="Q312" i="3" s="1"/>
  <c r="R21" i="13"/>
  <c r="R19" i="12"/>
  <c r="R28" i="12"/>
  <c r="R40" i="20"/>
  <c r="R12" i="13"/>
  <c r="Q286" i="3" s="1"/>
  <c r="R10" i="12"/>
  <c r="Q313" i="3" s="1"/>
  <c r="R7" i="26"/>
  <c r="R31" i="26"/>
  <c r="R33" i="16"/>
  <c r="R63" i="15"/>
  <c r="Q659" i="3" s="1"/>
  <c r="R50" i="15"/>
  <c r="R34" i="16"/>
  <c r="R64" i="15"/>
  <c r="R8" i="26"/>
  <c r="R8" i="49"/>
  <c r="R22" i="15"/>
  <c r="R18" i="15"/>
  <c r="R12" i="16"/>
  <c r="Q635" i="3" s="1"/>
  <c r="R35" i="26"/>
  <c r="R65" i="15"/>
  <c r="R82" i="26"/>
  <c r="R7" i="15"/>
  <c r="R23" i="15"/>
  <c r="R36" i="26"/>
  <c r="R8" i="15"/>
  <c r="R9" i="15"/>
  <c r="R14" i="26"/>
  <c r="R35" i="16"/>
  <c r="Q636" i="3" s="1"/>
  <c r="R66" i="15"/>
  <c r="R51" i="15"/>
  <c r="R68" i="26"/>
  <c r="R11" i="49"/>
  <c r="Q616" i="3" s="1"/>
  <c r="R13" i="16"/>
  <c r="Q637" i="3" s="1"/>
  <c r="R30" i="15"/>
  <c r="Q661" i="3" s="1"/>
  <c r="R52" i="15"/>
  <c r="R10" i="15"/>
  <c r="R15" i="26"/>
  <c r="R12" i="49"/>
  <c r="Q617" i="3" s="1"/>
  <c r="R17" i="16"/>
  <c r="Q638" i="3" s="1"/>
  <c r="R34" i="15"/>
  <c r="R29" i="16"/>
  <c r="R53" i="15"/>
  <c r="R54" i="15"/>
  <c r="R16" i="26"/>
  <c r="R14" i="16"/>
  <c r="R31" i="15"/>
  <c r="Q662" i="3" s="1"/>
  <c r="R11" i="15"/>
  <c r="R18" i="26"/>
  <c r="R12" i="15"/>
  <c r="R55" i="15"/>
  <c r="R72" i="26"/>
  <c r="R68" i="15"/>
  <c r="R24" i="15"/>
  <c r="R15" i="16"/>
  <c r="R32" i="15"/>
  <c r="R56" i="15"/>
  <c r="R73" i="26"/>
  <c r="R69" i="15"/>
  <c r="R57" i="15"/>
  <c r="R16" i="16"/>
  <c r="R33" i="15"/>
  <c r="R13" i="15"/>
  <c r="R70" i="15"/>
  <c r="R14" i="15"/>
  <c r="R22" i="26"/>
  <c r="R75" i="26"/>
  <c r="R58" i="15"/>
  <c r="R13" i="49"/>
  <c r="Q618" i="3" s="1"/>
  <c r="R18" i="16"/>
  <c r="Q639" i="3" s="1"/>
  <c r="R35" i="15"/>
  <c r="Q664" i="3" s="1"/>
  <c r="R23" i="26"/>
  <c r="R19" i="16"/>
  <c r="R36" i="15"/>
  <c r="R15" i="15"/>
  <c r="R24" i="26"/>
  <c r="R71" i="15"/>
  <c r="R30" i="16"/>
  <c r="R59" i="15"/>
  <c r="R8" i="16"/>
  <c r="R20" i="15"/>
  <c r="Q665" i="3" s="1"/>
  <c r="R38" i="26"/>
  <c r="R20" i="16"/>
  <c r="R37" i="15"/>
  <c r="Q666" i="3" s="1"/>
  <c r="R60" i="15"/>
  <c r="R77" i="26"/>
  <c r="AS12" i="7"/>
  <c r="AS8" i="7"/>
  <c r="AS12" i="10"/>
  <c r="AT204" i="3" s="1"/>
  <c r="AS17" i="6"/>
  <c r="AS23" i="7"/>
  <c r="AS14" i="6"/>
  <c r="AT167" i="3" s="1"/>
  <c r="AS18" i="7"/>
  <c r="AT186" i="3" s="1"/>
  <c r="AS11" i="9"/>
  <c r="AT222" i="3" s="1"/>
  <c r="AS20" i="6"/>
  <c r="AS26" i="7"/>
  <c r="AT187" i="3" s="1"/>
  <c r="AS21" i="6"/>
  <c r="AS10" i="6"/>
  <c r="AT168" i="3" s="1"/>
  <c r="AS10" i="7"/>
  <c r="AT188" i="3" s="1"/>
  <c r="AS8" i="10"/>
  <c r="AT205" i="3" s="1"/>
  <c r="AS10" i="10"/>
  <c r="AT273" i="3"/>
  <c r="AS31" i="12"/>
  <c r="AS22" i="12"/>
  <c r="AS14" i="13"/>
  <c r="AT293" i="3" s="1"/>
  <c r="AS10" i="13"/>
  <c r="AT294" i="3" s="1"/>
  <c r="AS8" i="12"/>
  <c r="AS15" i="13"/>
  <c r="AT295" i="3" s="1"/>
  <c r="AS16" i="20"/>
  <c r="AT141" i="3" s="1"/>
  <c r="AS24" i="13"/>
  <c r="AS23" i="12"/>
  <c r="AS25" i="13"/>
  <c r="AS24" i="12"/>
  <c r="AS26" i="13"/>
  <c r="AS25" i="12"/>
  <c r="AS32" i="12"/>
  <c r="AS44" i="20"/>
  <c r="AS26" i="12"/>
  <c r="AS19" i="13"/>
  <c r="AS14" i="12"/>
  <c r="AS25" i="20"/>
  <c r="AS17" i="12"/>
  <c r="AT326" i="3" s="1"/>
  <c r="AS15" i="12"/>
  <c r="AT324" i="3" s="1"/>
  <c r="AS9" i="12"/>
  <c r="AS12" i="20"/>
  <c r="AS30" i="13"/>
  <c r="AT296" i="3" s="1"/>
  <c r="AS31" i="13"/>
  <c r="AS33" i="12"/>
  <c r="AS20" i="13"/>
  <c r="AS16" i="12"/>
  <c r="AT325" i="3" s="1"/>
  <c r="AS7" i="13"/>
  <c r="AT297" i="3" s="1"/>
  <c r="AS6" i="13"/>
  <c r="AS27" i="13"/>
  <c r="AS27" i="12"/>
  <c r="AS48" i="20"/>
  <c r="AS18" i="12"/>
  <c r="AT328" i="3" s="1"/>
  <c r="AS21" i="13"/>
  <c r="AS19" i="12"/>
  <c r="AS28" i="12"/>
  <c r="AS12" i="13"/>
  <c r="AT298" i="3" s="1"/>
  <c r="AS10" i="12"/>
  <c r="AT320" i="3" s="1"/>
  <c r="AS11" i="31"/>
  <c r="AT240" i="3" s="1"/>
  <c r="AS7" i="36"/>
  <c r="AS24" i="39"/>
  <c r="AS45" i="36"/>
  <c r="AS34" i="36"/>
  <c r="AS25" i="36"/>
  <c r="AS11" i="36"/>
  <c r="AS26" i="36"/>
  <c r="AS28" i="22"/>
  <c r="AS8" i="36"/>
  <c r="AS27" i="36"/>
  <c r="AS28" i="36"/>
  <c r="AS19" i="38"/>
  <c r="AT465" i="3" s="1"/>
  <c r="AS46" i="36"/>
  <c r="AS29" i="36"/>
  <c r="AS11" i="38"/>
  <c r="AT466" i="3" s="1"/>
  <c r="AS13" i="39"/>
  <c r="AT489" i="3" s="1"/>
  <c r="AS18" i="22"/>
  <c r="AT385" i="3" s="1"/>
  <c r="AS17" i="36"/>
  <c r="AT534" i="3" s="1"/>
  <c r="AS35" i="36"/>
  <c r="AS13" i="38"/>
  <c r="AT468" i="3" s="1"/>
  <c r="AS16" i="39"/>
  <c r="AT492" i="3" s="1"/>
  <c r="AS20" i="36"/>
  <c r="AT536" i="3" s="1"/>
  <c r="AS36" i="36"/>
  <c r="AS37" i="36"/>
  <c r="AS12" i="38"/>
  <c r="AT467" i="3" s="1"/>
  <c r="AS14" i="39"/>
  <c r="AT490" i="3" s="1"/>
  <c r="AS18" i="36"/>
  <c r="AS12" i="36"/>
  <c r="AS20" i="39"/>
  <c r="AS30" i="36"/>
  <c r="AS38" i="36"/>
  <c r="AS39" i="36"/>
  <c r="AS44" i="22"/>
  <c r="AS40" i="36"/>
  <c r="AS15" i="39"/>
  <c r="AT491" i="3" s="1"/>
  <c r="AS19" i="36"/>
  <c r="AS17" i="39"/>
  <c r="AS21" i="36"/>
  <c r="AT537" i="3" s="1"/>
  <c r="AS22" i="36"/>
  <c r="AS47" i="36"/>
  <c r="AS41" i="36"/>
  <c r="AS31" i="36"/>
  <c r="AS8" i="39"/>
  <c r="AT493" i="3" s="1"/>
  <c r="AS13" i="36"/>
  <c r="AT538" i="3" s="1"/>
  <c r="AS14" i="38"/>
  <c r="AS42" i="36"/>
  <c r="AS35" i="42"/>
  <c r="AT604" i="3" s="1"/>
  <c r="AS23" i="42"/>
  <c r="AS10" i="42"/>
  <c r="AS24" i="42"/>
  <c r="AS25" i="42"/>
  <c r="AS26" i="42"/>
  <c r="AS16" i="42"/>
  <c r="AT605" i="3" s="1"/>
  <c r="AS19" i="42"/>
  <c r="AS17" i="42"/>
  <c r="AS11" i="42"/>
  <c r="AS27" i="42"/>
  <c r="AS18" i="42"/>
  <c r="AS7" i="42"/>
  <c r="AS28" i="42"/>
  <c r="AS20" i="42"/>
  <c r="AS32" i="42"/>
  <c r="AS29" i="42"/>
  <c r="AS12" i="42"/>
  <c r="AT607" i="3" s="1"/>
  <c r="AS31" i="26"/>
  <c r="AS33" i="16"/>
  <c r="AS63" i="15"/>
  <c r="AT674" i="3" s="1"/>
  <c r="AS50" i="15"/>
  <c r="AS34" i="16"/>
  <c r="AS64" i="15"/>
  <c r="AS10" i="16"/>
  <c r="AS22" i="15"/>
  <c r="AS9" i="26"/>
  <c r="AS18" i="15"/>
  <c r="AS27" i="26"/>
  <c r="AS12" i="16"/>
  <c r="AT647" i="3" s="1"/>
  <c r="AS34" i="26"/>
  <c r="AS10" i="26"/>
  <c r="AS35" i="26"/>
  <c r="AS65" i="15"/>
  <c r="AS7" i="15"/>
  <c r="AS23" i="15"/>
  <c r="AS36" i="26"/>
  <c r="AS8" i="15"/>
  <c r="AS9" i="15"/>
  <c r="AS14" i="26"/>
  <c r="AS14" i="55"/>
  <c r="AS35" i="16"/>
  <c r="AT648" i="3" s="1"/>
  <c r="AS66" i="15"/>
  <c r="AS51" i="15"/>
  <c r="AS11" i="49"/>
  <c r="AT625" i="3" s="1"/>
  <c r="AS13" i="16"/>
  <c r="AT649" i="3" s="1"/>
  <c r="AS30" i="15"/>
  <c r="AT676" i="3" s="1"/>
  <c r="AS52" i="15"/>
  <c r="AS69" i="26"/>
  <c r="AS10" i="15"/>
  <c r="AS12" i="49"/>
  <c r="AT626" i="3" s="1"/>
  <c r="AS17" i="16"/>
  <c r="AT650" i="3" s="1"/>
  <c r="AS34" i="15"/>
  <c r="AS29" i="16"/>
  <c r="AS53" i="15"/>
  <c r="AS54" i="15"/>
  <c r="AS17" i="26"/>
  <c r="AS14" i="16"/>
  <c r="AS31" i="15"/>
  <c r="AT677" i="3" s="1"/>
  <c r="AS11" i="15"/>
  <c r="AS19" i="15"/>
  <c r="AS19" i="26"/>
  <c r="AS27" i="15"/>
  <c r="AS41" i="26"/>
  <c r="AS67" i="15"/>
  <c r="AS85" i="26"/>
  <c r="AS12" i="15"/>
  <c r="AS55" i="15"/>
  <c r="AS68" i="15"/>
  <c r="AS87" i="26"/>
  <c r="AS24" i="15"/>
  <c r="AS37" i="26"/>
  <c r="AS15" i="16"/>
  <c r="AS32" i="15"/>
  <c r="AS56" i="15"/>
  <c r="AS73" i="26"/>
  <c r="AS69" i="15"/>
  <c r="AS88" i="26"/>
  <c r="AS57" i="15"/>
  <c r="AS16" i="16"/>
  <c r="AS33" i="15"/>
  <c r="AS13" i="15"/>
  <c r="AS70" i="15"/>
  <c r="AS89" i="26"/>
  <c r="AS14" i="15"/>
  <c r="AS58" i="15"/>
  <c r="AS13" i="49"/>
  <c r="AT627" i="3" s="1"/>
  <c r="AS18" i="16"/>
  <c r="AT651" i="3" s="1"/>
  <c r="AS35" i="15"/>
  <c r="AT679" i="3" s="1"/>
  <c r="AS19" i="16"/>
  <c r="AS36" i="15"/>
  <c r="AS15" i="15"/>
  <c r="AS24" i="26"/>
  <c r="AS71" i="15"/>
  <c r="AS91" i="26"/>
  <c r="AS30" i="16"/>
  <c r="AS59" i="15"/>
  <c r="AS7" i="49"/>
  <c r="AS8" i="16"/>
  <c r="AS20" i="15"/>
  <c r="AT680" i="3" s="1"/>
  <c r="AS38" i="26"/>
  <c r="AS20" i="16"/>
  <c r="AS37" i="15"/>
  <c r="AT681" i="3" s="1"/>
  <c r="AS60" i="15"/>
  <c r="AS42" i="26"/>
  <c r="R28" i="61"/>
  <c r="R31" i="60"/>
  <c r="R20" i="61"/>
  <c r="R22" i="60"/>
  <c r="R25" i="43"/>
  <c r="R21" i="61"/>
  <c r="R23" i="60"/>
  <c r="R22" i="61"/>
  <c r="R24" i="60"/>
  <c r="R29" i="61"/>
  <c r="R25" i="60"/>
  <c r="R13" i="61"/>
  <c r="R15" i="60"/>
  <c r="R16" i="61"/>
  <c r="R18" i="60"/>
  <c r="R14" i="61"/>
  <c r="R16" i="60"/>
  <c r="R23" i="61"/>
  <c r="R26" i="60"/>
  <c r="R30" i="61"/>
  <c r="R31" i="43"/>
  <c r="R15" i="61"/>
  <c r="R17" i="60"/>
  <c r="R7" i="43"/>
  <c r="R7" i="60"/>
  <c r="R17" i="61"/>
  <c r="R19" i="60"/>
  <c r="R24" i="61"/>
  <c r="R27" i="60"/>
  <c r="R8" i="61"/>
  <c r="R10" i="60"/>
  <c r="R10" i="16"/>
  <c r="R7" i="49"/>
  <c r="AS8" i="49"/>
  <c r="R8" i="55"/>
  <c r="R6" i="13"/>
  <c r="R8" i="13" s="1"/>
  <c r="R6" i="30"/>
  <c r="R7" i="30"/>
  <c r="R6" i="9"/>
  <c r="R6" i="10"/>
  <c r="AS7" i="10"/>
  <c r="R10" i="10"/>
  <c r="R7" i="7"/>
  <c r="AS9" i="6"/>
  <c r="AS11" i="6" s="1"/>
  <c r="R47" i="54"/>
  <c r="R26" i="54"/>
  <c r="AS19" i="61"/>
  <c r="R19" i="61"/>
  <c r="AS21" i="60"/>
  <c r="R21" i="60"/>
  <c r="R5" i="60"/>
  <c r="AS5" i="60"/>
  <c r="R6" i="60"/>
  <c r="AS6" i="60"/>
  <c r="R13" i="60"/>
  <c r="AS13" i="60"/>
  <c r="R9" i="60"/>
  <c r="AS9" i="60"/>
  <c r="AS11" i="60" s="1"/>
  <c r="R12" i="60"/>
  <c r="AS12" i="60"/>
  <c r="R5" i="61"/>
  <c r="AS5" i="61"/>
  <c r="R6" i="61"/>
  <c r="AS6" i="61"/>
  <c r="R11" i="61"/>
  <c r="AS11" i="61"/>
  <c r="R7" i="61"/>
  <c r="AS7" i="61"/>
  <c r="R10" i="61"/>
  <c r="AS10" i="61"/>
  <c r="AS8" i="38"/>
  <c r="R22" i="55"/>
  <c r="R62" i="55"/>
  <c r="AS21" i="26"/>
  <c r="AS6" i="16"/>
  <c r="AS50" i="26"/>
  <c r="AS37" i="20"/>
  <c r="R60" i="55"/>
  <c r="R31" i="55"/>
  <c r="R20" i="43"/>
  <c r="Q574" i="3" s="1"/>
  <c r="R29" i="43"/>
  <c r="AS70" i="26"/>
  <c r="AS80" i="26"/>
  <c r="AT437" i="3" s="1"/>
  <c r="AS23" i="22"/>
  <c r="AS12" i="22"/>
  <c r="R30" i="43"/>
  <c r="R19" i="43"/>
  <c r="Q573" i="3" s="1"/>
  <c r="R40" i="43"/>
  <c r="AS42" i="55"/>
  <c r="R21" i="43"/>
  <c r="AS48" i="26"/>
  <c r="AT442" i="3" s="1"/>
  <c r="AS19" i="22"/>
  <c r="AS56" i="55"/>
  <c r="AS17" i="22"/>
  <c r="AT384" i="3" s="1"/>
  <c r="R18" i="43"/>
  <c r="R42" i="43"/>
  <c r="R17" i="43"/>
  <c r="AS74" i="26"/>
  <c r="AS46" i="26"/>
  <c r="AS43" i="20"/>
  <c r="R44" i="26"/>
  <c r="Q424" i="3" s="1"/>
  <c r="AS36" i="20"/>
  <c r="AS16" i="18"/>
  <c r="R84" i="26"/>
  <c r="R32" i="26"/>
  <c r="R80" i="26"/>
  <c r="Q422" i="3" s="1"/>
  <c r="R82" i="55"/>
  <c r="R11" i="20"/>
  <c r="Q127" i="3" s="1"/>
  <c r="R47" i="22"/>
  <c r="R14" i="22"/>
  <c r="Q377" i="3" s="1"/>
  <c r="R9" i="22"/>
  <c r="R39" i="22"/>
  <c r="AS39" i="43"/>
  <c r="AT582" i="3" s="1"/>
  <c r="R17" i="32"/>
  <c r="R18" i="31"/>
  <c r="AS13" i="18"/>
  <c r="AT118" i="3" s="1"/>
  <c r="AS12" i="17"/>
  <c r="R21" i="20"/>
  <c r="AS7" i="57"/>
  <c r="AS9" i="57" s="1"/>
  <c r="AS11" i="37"/>
  <c r="R22" i="20"/>
  <c r="R44" i="22"/>
  <c r="AS10" i="37"/>
  <c r="AS25" i="43"/>
  <c r="AS17" i="32"/>
  <c r="AS20" i="17"/>
  <c r="R29" i="26"/>
  <c r="Q429" i="3" s="1"/>
  <c r="R50" i="26"/>
  <c r="R19" i="31"/>
  <c r="Q232" i="3" s="1"/>
  <c r="R11" i="31"/>
  <c r="Q231" i="3" s="1"/>
  <c r="AS21" i="20"/>
  <c r="AS6" i="10"/>
  <c r="AS11" i="10"/>
  <c r="AS13" i="10" s="1"/>
  <c r="AS16" i="7"/>
  <c r="R51" i="26"/>
  <c r="R19" i="22"/>
  <c r="R33" i="35"/>
  <c r="AS20" i="35"/>
  <c r="AT562" i="3" s="1"/>
  <c r="AS10" i="35"/>
  <c r="AS11" i="12"/>
  <c r="R6" i="15"/>
  <c r="R11" i="16"/>
  <c r="R14" i="42"/>
  <c r="R10" i="37"/>
  <c r="R6" i="37"/>
  <c r="R10" i="26"/>
  <c r="R47" i="26"/>
  <c r="R26" i="15"/>
  <c r="R9" i="38"/>
  <c r="R11" i="57"/>
  <c r="R14" i="57" s="1"/>
  <c r="AS15" i="36"/>
  <c r="AS24" i="17"/>
  <c r="AS9" i="30"/>
  <c r="R6" i="12"/>
  <c r="R6" i="42"/>
  <c r="R8" i="42" s="1"/>
  <c r="R36" i="55"/>
  <c r="AS22" i="20"/>
  <c r="AS17" i="17"/>
  <c r="R5" i="58"/>
  <c r="R7" i="37"/>
  <c r="R9" i="37" s="1"/>
  <c r="R37" i="22"/>
  <c r="AS49" i="54"/>
  <c r="AS12" i="54"/>
  <c r="R22" i="54"/>
  <c r="R33" i="43"/>
  <c r="AS19" i="31"/>
  <c r="AT241" i="3" s="1"/>
  <c r="AS25" i="17"/>
  <c r="AT94" i="3" s="1"/>
  <c r="AS21" i="18"/>
  <c r="AS41" i="55"/>
  <c r="R8" i="21"/>
  <c r="R8" i="17"/>
  <c r="R16" i="17"/>
  <c r="Q84" i="3" s="1"/>
  <c r="R41" i="43"/>
  <c r="R26" i="43"/>
  <c r="AS12" i="26"/>
  <c r="AS41" i="22"/>
  <c r="R67" i="26"/>
  <c r="R25" i="17"/>
  <c r="Q85" i="3" s="1"/>
  <c r="AS86" i="26"/>
  <c r="AS47" i="20"/>
  <c r="AT146" i="3" s="1"/>
  <c r="AS35" i="20"/>
  <c r="AS8" i="17"/>
  <c r="R49" i="26"/>
  <c r="Q428" i="3" s="1"/>
  <c r="R70" i="26"/>
  <c r="R39" i="20"/>
  <c r="R7" i="20"/>
  <c r="Q128" i="3" s="1"/>
  <c r="R7" i="54"/>
  <c r="R33" i="20"/>
  <c r="R34" i="54"/>
  <c r="R18" i="22"/>
  <c r="Q373" i="3" s="1"/>
  <c r="R17" i="21"/>
  <c r="Q399" i="3" s="1"/>
  <c r="R6" i="58"/>
  <c r="AS10" i="58"/>
  <c r="AS31" i="43"/>
  <c r="R10" i="43"/>
  <c r="AS47" i="22"/>
  <c r="AS56" i="21"/>
  <c r="AS8" i="21"/>
  <c r="AS20" i="22"/>
  <c r="AS43" i="22"/>
  <c r="AS42" i="22"/>
  <c r="AS51" i="22"/>
  <c r="AS50" i="22"/>
  <c r="AS8" i="32"/>
  <c r="AS34" i="20"/>
  <c r="AS30" i="20"/>
  <c r="AS26" i="17"/>
  <c r="R74" i="26"/>
  <c r="R48" i="26"/>
  <c r="Q427" i="3" s="1"/>
  <c r="R13" i="20"/>
  <c r="Q133" i="3" s="1"/>
  <c r="R35" i="20"/>
  <c r="R36" i="54"/>
  <c r="R43" i="20"/>
  <c r="R40" i="22"/>
  <c r="R32" i="21"/>
  <c r="R8" i="22"/>
  <c r="R16" i="43"/>
  <c r="Q572" i="3" s="1"/>
  <c r="AS29" i="26"/>
  <c r="AT444" i="3" s="1"/>
  <c r="AS29" i="55"/>
  <c r="AS75" i="26"/>
  <c r="AS46" i="22"/>
  <c r="AS47" i="21"/>
  <c r="AS12" i="32"/>
  <c r="AT256" i="3" s="1"/>
  <c r="R8" i="32"/>
  <c r="AS46" i="20"/>
  <c r="AS32" i="20"/>
  <c r="AS21" i="17"/>
  <c r="R46" i="26"/>
  <c r="R32" i="20"/>
  <c r="R33" i="54"/>
  <c r="R15" i="20"/>
  <c r="Q132" i="3" s="1"/>
  <c r="AS6" i="57"/>
  <c r="AS7" i="35"/>
  <c r="AS45" i="26"/>
  <c r="AT440" i="3" s="1"/>
  <c r="AS45" i="55"/>
  <c r="AS11" i="26"/>
  <c r="AS21" i="15"/>
  <c r="AS14" i="22"/>
  <c r="AT389" i="3" s="1"/>
  <c r="AS52" i="22"/>
  <c r="AS22" i="22"/>
  <c r="AT388" i="3" s="1"/>
  <c r="AS37" i="21"/>
  <c r="AS40" i="22"/>
  <c r="R12" i="32"/>
  <c r="Q250" i="3" s="1"/>
  <c r="AS24" i="20"/>
  <c r="AS17" i="18"/>
  <c r="R38" i="20"/>
  <c r="R39" i="54"/>
  <c r="AS6" i="37"/>
  <c r="AS20" i="43"/>
  <c r="AT586" i="3" s="1"/>
  <c r="AS45" i="22"/>
  <c r="AS13" i="22"/>
  <c r="AS9" i="22"/>
  <c r="AS21" i="22"/>
  <c r="AT387" i="3" s="1"/>
  <c r="AS38" i="22"/>
  <c r="AS18" i="31"/>
  <c r="AS7" i="20"/>
  <c r="AT143" i="3" s="1"/>
  <c r="AS7" i="54"/>
  <c r="R11" i="26"/>
  <c r="R54" i="21"/>
  <c r="R14" i="58"/>
  <c r="AS11" i="58"/>
  <c r="AS13" i="58" s="1"/>
  <c r="R21" i="17"/>
  <c r="AS11" i="57"/>
  <c r="AS14" i="57" s="1"/>
  <c r="AS15" i="57"/>
  <c r="R10" i="58"/>
  <c r="AS18" i="35"/>
  <c r="R12" i="22"/>
  <c r="R24" i="17"/>
  <c r="R20" i="18"/>
  <c r="AS14" i="58"/>
  <c r="AS15" i="35"/>
  <c r="AT559" i="3" s="1"/>
  <c r="R17" i="17"/>
  <c r="R12" i="18"/>
  <c r="Q105" i="3" s="1"/>
  <c r="AS5" i="57"/>
  <c r="AS10" i="57"/>
  <c r="AS33" i="35"/>
  <c r="R38" i="22"/>
  <c r="R17" i="18"/>
  <c r="R5" i="57"/>
  <c r="R7" i="58"/>
  <c r="R28" i="22"/>
  <c r="R10" i="17"/>
  <c r="Q86" i="3" s="1"/>
  <c r="AS60" i="55"/>
  <c r="R15" i="57"/>
  <c r="R11" i="58"/>
  <c r="AS6" i="58"/>
  <c r="R13" i="18"/>
  <c r="Q106" i="3" s="1"/>
  <c r="AS5" i="58"/>
  <c r="AS7" i="58"/>
  <c r="AS27" i="43"/>
  <c r="AS9" i="35"/>
  <c r="AS11" i="35" s="1"/>
  <c r="AS31" i="35"/>
  <c r="AS25" i="35"/>
  <c r="AS29" i="35"/>
  <c r="AS30" i="35"/>
  <c r="AS16" i="35"/>
  <c r="AS32" i="35"/>
  <c r="R20" i="35"/>
  <c r="Q550" i="3" s="1"/>
  <c r="R39" i="43"/>
  <c r="Q570" i="3" s="1"/>
  <c r="AS32" i="26"/>
  <c r="AS14" i="42"/>
  <c r="AS37" i="22"/>
  <c r="AS71" i="26"/>
  <c r="AS11" i="16"/>
  <c r="AS23" i="21"/>
  <c r="AS6" i="39"/>
  <c r="AS13" i="42"/>
  <c r="AS6" i="42"/>
  <c r="AS8" i="42" s="1"/>
  <c r="AS10" i="39"/>
  <c r="AS14" i="36"/>
  <c r="AS51" i="26"/>
  <c r="AS9" i="49"/>
  <c r="AS20" i="21"/>
  <c r="AS11" i="39"/>
  <c r="AS9" i="38"/>
  <c r="AS7" i="22"/>
  <c r="AS6" i="38"/>
  <c r="R24" i="43"/>
  <c r="AS26" i="15"/>
  <c r="AS7" i="26"/>
  <c r="AS6" i="15"/>
  <c r="AS77" i="26"/>
  <c r="AS18" i="21"/>
  <c r="R69" i="55"/>
  <c r="R36" i="43"/>
  <c r="R15" i="43"/>
  <c r="Q571" i="3" s="1"/>
  <c r="AS17" i="15"/>
  <c r="AS28" i="26"/>
  <c r="AS38" i="21"/>
  <c r="R37" i="21"/>
  <c r="R18" i="21"/>
  <c r="R43" i="21"/>
  <c r="R13" i="21"/>
  <c r="Q402" i="3" s="1"/>
  <c r="R48" i="21"/>
  <c r="R29" i="21"/>
  <c r="R38" i="21"/>
  <c r="R11" i="21"/>
  <c r="R46" i="55"/>
  <c r="AS13" i="21"/>
  <c r="AT414" i="3" s="1"/>
  <c r="AS54" i="21"/>
  <c r="R19" i="21"/>
  <c r="AS29" i="21"/>
  <c r="R7" i="32"/>
  <c r="AS55" i="21"/>
  <c r="R16" i="18"/>
  <c r="AS52" i="21"/>
  <c r="R28" i="21"/>
  <c r="AS51" i="21"/>
  <c r="AT409" i="3" s="1"/>
  <c r="R10" i="55"/>
  <c r="AS53" i="21"/>
  <c r="AS6" i="12"/>
  <c r="R31" i="42"/>
  <c r="R8" i="30"/>
  <c r="R15" i="54"/>
  <c r="R13" i="6"/>
  <c r="R15" i="6" s="1"/>
  <c r="R6" i="6"/>
  <c r="R8" i="6" s="1"/>
  <c r="R58" i="26"/>
  <c r="R59" i="55"/>
  <c r="AS12" i="12"/>
  <c r="R6" i="16"/>
  <c r="R12" i="26"/>
  <c r="AS49" i="15"/>
  <c r="AS66" i="26"/>
  <c r="R11" i="39"/>
  <c r="R13" i="42"/>
  <c r="R8" i="38"/>
  <c r="R6" i="38"/>
  <c r="AS29" i="60"/>
  <c r="R21" i="15"/>
  <c r="R25" i="15" s="1"/>
  <c r="R34" i="26"/>
  <c r="R20" i="22"/>
  <c r="R13" i="22"/>
  <c r="R7" i="38"/>
  <c r="R50" i="22"/>
  <c r="R51" i="21"/>
  <c r="Q397" i="3" s="1"/>
  <c r="R42" i="55"/>
  <c r="R11" i="37"/>
  <c r="R13" i="37" s="1"/>
  <c r="R49" i="15"/>
  <c r="R66" i="26"/>
  <c r="R14" i="36"/>
  <c r="R61" i="55"/>
  <c r="R18" i="58"/>
  <c r="AS19" i="35"/>
  <c r="AT561" i="3" s="1"/>
  <c r="AS6" i="36"/>
  <c r="AS9" i="36" s="1"/>
  <c r="R15" i="36"/>
  <c r="R6" i="39"/>
  <c r="R10" i="57"/>
  <c r="R90" i="26"/>
  <c r="R6" i="57"/>
  <c r="R26" i="61"/>
  <c r="AS17" i="38"/>
  <c r="AS31" i="42"/>
  <c r="AS23" i="57"/>
  <c r="AS17" i="37"/>
  <c r="R33" i="36"/>
  <c r="R22" i="39"/>
  <c r="AS18" i="58"/>
  <c r="R17" i="37"/>
  <c r="R17" i="38"/>
  <c r="AS28" i="16"/>
  <c r="AS33" i="36"/>
  <c r="R28" i="16"/>
  <c r="R29" i="60"/>
  <c r="AS22" i="39"/>
  <c r="R23" i="57"/>
  <c r="AS10" i="36"/>
  <c r="AS10" i="31"/>
  <c r="AT239" i="3" s="1"/>
  <c r="R51" i="22"/>
  <c r="R20" i="17"/>
  <c r="R23" i="22"/>
  <c r="AS14" i="35"/>
  <c r="AT558" i="3" s="1"/>
  <c r="R6" i="36"/>
  <c r="R9" i="36" s="1"/>
  <c r="AS26" i="61"/>
  <c r="AS28" i="43"/>
  <c r="AS26" i="35"/>
  <c r="R16" i="35"/>
  <c r="R14" i="35"/>
  <c r="Q546" i="3" s="1"/>
  <c r="R36" i="35"/>
  <c r="AS39" i="22"/>
  <c r="R20" i="54"/>
  <c r="R9" i="30"/>
  <c r="R6" i="7"/>
  <c r="AS21" i="35"/>
  <c r="R43" i="22"/>
  <c r="AS19" i="43"/>
  <c r="AT585" i="3" s="1"/>
  <c r="AS15" i="20"/>
  <c r="AT147" i="3" s="1"/>
  <c r="R39" i="21"/>
  <c r="AS46" i="21"/>
  <c r="AS21" i="21"/>
  <c r="AT412" i="3" s="1"/>
  <c r="AS10" i="32"/>
  <c r="R17" i="15"/>
  <c r="R12" i="12"/>
  <c r="AS13" i="6"/>
  <c r="AS9" i="13"/>
  <c r="R23" i="21"/>
  <c r="R20" i="21"/>
  <c r="R44" i="21"/>
  <c r="AS26" i="26"/>
  <c r="R7" i="17"/>
  <c r="R45" i="21"/>
  <c r="AS11" i="21"/>
  <c r="R34" i="1"/>
  <c r="R9" i="42"/>
  <c r="R12" i="6"/>
  <c r="AS7" i="30"/>
  <c r="R11" i="12"/>
  <c r="R32" i="43"/>
  <c r="AS24" i="54"/>
  <c r="AS6" i="9"/>
  <c r="AS12" i="55"/>
  <c r="AS24" i="22"/>
  <c r="AS7" i="38"/>
  <c r="AS8" i="9"/>
  <c r="R56" i="21"/>
  <c r="AS6" i="7"/>
  <c r="AS9" i="9"/>
  <c r="AS24" i="35"/>
  <c r="R21" i="35"/>
  <c r="R17" i="35"/>
  <c r="R19" i="35"/>
  <c r="Q549" i="3" s="1"/>
  <c r="R31" i="35"/>
  <c r="R13" i="35"/>
  <c r="AS17" i="35"/>
  <c r="AS28" i="55"/>
  <c r="R68" i="55"/>
  <c r="AS57" i="21"/>
  <c r="AS19" i="21"/>
  <c r="AS84" i="26"/>
  <c r="AS43" i="26"/>
  <c r="AT438" i="3" s="1"/>
  <c r="AS11" i="7"/>
  <c r="AS15" i="7" s="1"/>
  <c r="AS9" i="42"/>
  <c r="R18" i="35"/>
  <c r="R7" i="35"/>
  <c r="AS28" i="35"/>
  <c r="AS12" i="6"/>
  <c r="R9" i="49"/>
  <c r="AS16" i="17"/>
  <c r="AT93" i="3" s="1"/>
  <c r="R24" i="20"/>
  <c r="AS13" i="35"/>
  <c r="R9" i="9"/>
  <c r="AS36" i="35"/>
  <c r="AS24" i="21"/>
  <c r="AS10" i="17"/>
  <c r="AT95" i="3" s="1"/>
  <c r="AS7" i="9"/>
  <c r="AS67" i="26"/>
  <c r="AS69" i="55"/>
  <c r="AS8" i="22"/>
  <c r="R12" i="31"/>
  <c r="Q233" i="3" s="1"/>
  <c r="R40" i="54"/>
  <c r="R22" i="22"/>
  <c r="Q376" i="3" s="1"/>
  <c r="R10" i="39"/>
  <c r="R11" i="10"/>
  <c r="AS7" i="17"/>
  <c r="AS32" i="21"/>
  <c r="AS11" i="18"/>
  <c r="AT116" i="3" s="1"/>
  <c r="AS7" i="32"/>
  <c r="AS55" i="55"/>
  <c r="AS6" i="30"/>
  <c r="AS16" i="43"/>
  <c r="AT584" i="3" s="1"/>
  <c r="AS17" i="43"/>
  <c r="AS31" i="54"/>
  <c r="R11" i="22"/>
  <c r="R12" i="21"/>
  <c r="AS44" i="21"/>
  <c r="R33" i="21"/>
  <c r="AS13" i="13"/>
  <c r="AS26" i="20"/>
  <c r="AS17" i="13"/>
  <c r="AS38" i="20"/>
  <c r="R42" i="22"/>
  <c r="R45" i="22"/>
  <c r="R26" i="17"/>
  <c r="AS6" i="35"/>
  <c r="AS8" i="35" s="1"/>
  <c r="R25" i="20"/>
  <c r="R33" i="22"/>
  <c r="R46" i="21"/>
  <c r="AS26" i="54"/>
  <c r="AS39" i="54"/>
  <c r="R36" i="21"/>
  <c r="R22" i="21"/>
  <c r="Q401" i="3" s="1"/>
  <c r="AS79" i="55"/>
  <c r="AS33" i="21"/>
  <c r="R29" i="55"/>
  <c r="AS8" i="30"/>
  <c r="AS6" i="32"/>
  <c r="AS11" i="20"/>
  <c r="AT142" i="3" s="1"/>
  <c r="AS7" i="12"/>
  <c r="AS68" i="26"/>
  <c r="AS64" i="55"/>
  <c r="R12" i="17"/>
  <c r="AS28" i="21"/>
  <c r="R16" i="55"/>
  <c r="R35" i="43"/>
  <c r="R37" i="43" s="1"/>
  <c r="AS17" i="21"/>
  <c r="AT411" i="3" s="1"/>
  <c r="AS16" i="22"/>
  <c r="R6" i="31"/>
  <c r="AS14" i="20"/>
  <c r="AS17" i="20" s="1"/>
  <c r="AS16" i="54"/>
  <c r="AS14" i="17"/>
  <c r="R10" i="20"/>
  <c r="AS30" i="26"/>
  <c r="AS34" i="55"/>
  <c r="AS6" i="20"/>
  <c r="AS9" i="20" s="1"/>
  <c r="AS6" i="54"/>
  <c r="AS9" i="54" s="1"/>
  <c r="R21" i="21"/>
  <c r="Q400" i="3" s="1"/>
  <c r="AS68" i="55"/>
  <c r="AS46" i="55"/>
  <c r="AS45" i="21"/>
  <c r="AS36" i="22"/>
  <c r="R6" i="20"/>
  <c r="R9" i="20" s="1"/>
  <c r="R86" i="55"/>
  <c r="AS31" i="20"/>
  <c r="R24" i="22"/>
  <c r="R52" i="22"/>
  <c r="R11" i="7"/>
  <c r="R15" i="7" s="1"/>
  <c r="AS7" i="43"/>
  <c r="AS21" i="43"/>
  <c r="R10" i="35"/>
  <c r="R9" i="35"/>
  <c r="R6" i="18"/>
  <c r="AS13" i="20"/>
  <c r="AT148" i="3" s="1"/>
  <c r="R27" i="20"/>
  <c r="AS7" i="21"/>
  <c r="AS90" i="26"/>
  <c r="AS9" i="55"/>
  <c r="AS7" i="39"/>
  <c r="AS9" i="39" s="1"/>
  <c r="AS6" i="18"/>
  <c r="R30" i="35"/>
  <c r="R14" i="43"/>
  <c r="AS34" i="1"/>
  <c r="R86" i="26"/>
  <c r="R88" i="55"/>
  <c r="R7" i="12"/>
  <c r="R12" i="43"/>
  <c r="Q575" i="3" s="1"/>
  <c r="AS11" i="32"/>
  <c r="R7" i="31"/>
  <c r="AS36" i="54"/>
  <c r="AS30" i="43"/>
  <c r="AS33" i="54"/>
  <c r="AS72" i="55"/>
  <c r="AS15" i="31"/>
  <c r="R15" i="31"/>
  <c r="R76" i="26"/>
  <c r="R23" i="54"/>
  <c r="R46" i="22"/>
  <c r="R15" i="22"/>
  <c r="AS42" i="43"/>
  <c r="R11" i="17"/>
  <c r="R13" i="17" s="1"/>
  <c r="AS35" i="55"/>
  <c r="AS14" i="21"/>
  <c r="AS5" i="22"/>
  <c r="AS15" i="22"/>
  <c r="AS6" i="31"/>
  <c r="AS6" i="43"/>
  <c r="R70" i="55"/>
  <c r="R6" i="43"/>
  <c r="AS14" i="43"/>
  <c r="R14" i="21"/>
  <c r="R9" i="43"/>
  <c r="R18" i="20"/>
  <c r="R47" i="21"/>
  <c r="R8" i="31"/>
  <c r="AS9" i="31"/>
  <c r="R57" i="21"/>
  <c r="AS35" i="43"/>
  <c r="AS10" i="20"/>
  <c r="R24" i="21"/>
  <c r="R10" i="32"/>
  <c r="AS13" i="54"/>
  <c r="AS32" i="54"/>
  <c r="AS8" i="31"/>
  <c r="AS6" i="22"/>
  <c r="R13" i="43"/>
  <c r="R53" i="21"/>
  <c r="R52" i="21"/>
  <c r="R11" i="32"/>
  <c r="R6" i="17"/>
  <c r="AS6" i="17"/>
  <c r="AS47" i="26"/>
  <c r="AS6" i="6"/>
  <c r="AS8" i="6" s="1"/>
  <c r="AS65" i="55"/>
  <c r="R37" i="54"/>
  <c r="R32" i="54"/>
  <c r="R8" i="9"/>
  <c r="R34" i="55"/>
  <c r="R6" i="32"/>
  <c r="R15" i="55"/>
  <c r="AS7" i="31"/>
  <c r="AS87" i="55"/>
  <c r="R23" i="55"/>
  <c r="AS47" i="55"/>
  <c r="R16" i="22"/>
  <c r="AS13" i="43"/>
  <c r="AS8" i="18"/>
  <c r="AS11" i="17"/>
  <c r="AS13" i="17" s="1"/>
  <c r="R12" i="54"/>
  <c r="AS11" i="22"/>
  <c r="AS12" i="21"/>
  <c r="AS10" i="21"/>
  <c r="AS39" i="21"/>
  <c r="R13" i="13"/>
  <c r="R16" i="13" s="1"/>
  <c r="AS7" i="37"/>
  <c r="AS9" i="37" s="1"/>
  <c r="R47" i="20"/>
  <c r="Q131" i="3" s="1"/>
  <c r="R41" i="54"/>
  <c r="R16" i="7"/>
  <c r="R17" i="13"/>
  <c r="AS12" i="35"/>
  <c r="R14" i="17"/>
  <c r="R55" i="21"/>
  <c r="AS44" i="26"/>
  <c r="AT439" i="3" s="1"/>
  <c r="R65" i="55"/>
  <c r="R45" i="26"/>
  <c r="Q425" i="3" s="1"/>
  <c r="R12" i="35"/>
  <c r="R29" i="35"/>
  <c r="R6" i="35"/>
  <c r="AS6" i="21"/>
  <c r="AS9" i="21" s="1"/>
  <c r="AS44" i="55"/>
  <c r="R9" i="31"/>
  <c r="R15" i="21"/>
  <c r="R6" i="54"/>
  <c r="R9" i="54" s="1"/>
  <c r="R45" i="55"/>
  <c r="AS17" i="58" l="1"/>
  <c r="AS8" i="60"/>
  <c r="R22" i="57"/>
  <c r="AS15" i="6"/>
  <c r="R11" i="60"/>
  <c r="AS9" i="10"/>
  <c r="AS13" i="37"/>
  <c r="AS20" i="60"/>
  <c r="AS8" i="13"/>
  <c r="R9" i="61"/>
  <c r="AS31" i="16"/>
  <c r="AS8" i="43"/>
  <c r="R14" i="32"/>
  <c r="AS9" i="32"/>
  <c r="R9" i="32"/>
  <c r="R8" i="35"/>
  <c r="AS14" i="32"/>
  <c r="R11" i="35"/>
  <c r="AS25" i="22"/>
  <c r="R31" i="16"/>
  <c r="R17" i="58"/>
  <c r="AS25" i="61"/>
  <c r="R20" i="12"/>
  <c r="AS16" i="15"/>
  <c r="AS9" i="58"/>
  <c r="AS37" i="43"/>
  <c r="AS21" i="16"/>
  <c r="R16" i="15"/>
  <c r="R8" i="60"/>
  <c r="AS10" i="22"/>
  <c r="R8" i="43"/>
  <c r="AS22" i="57"/>
  <c r="AS25" i="15"/>
  <c r="AS16" i="13"/>
  <c r="AS18" i="61"/>
  <c r="R28" i="60"/>
  <c r="R21" i="16"/>
  <c r="R25" i="61"/>
  <c r="AS22" i="35"/>
  <c r="R22" i="43"/>
  <c r="R22" i="35"/>
  <c r="R9" i="10"/>
  <c r="AS32" i="55"/>
  <c r="AS70" i="55"/>
  <c r="AS51" i="55"/>
  <c r="AS82" i="55"/>
  <c r="AS61" i="55"/>
  <c r="AS76" i="55"/>
  <c r="R64" i="55"/>
  <c r="R47" i="55"/>
  <c r="R50" i="55"/>
  <c r="R44" i="55"/>
  <c r="R32" i="55"/>
  <c r="R92" i="55"/>
  <c r="R51" i="55"/>
  <c r="AS29" i="50"/>
  <c r="AS23" i="35"/>
  <c r="AS15" i="54"/>
  <c r="AS14" i="54"/>
  <c r="AS17" i="54" s="1"/>
  <c r="R29" i="50"/>
  <c r="R23" i="35"/>
  <c r="R40" i="21"/>
  <c r="R15" i="32"/>
  <c r="Q249" i="3" s="1"/>
  <c r="R30" i="1"/>
  <c r="AS7" i="50"/>
  <c r="AT340" i="3"/>
  <c r="AT369" i="3"/>
  <c r="AS26" i="22"/>
  <c r="AS23" i="50"/>
  <c r="R13" i="50"/>
  <c r="R5" i="35"/>
  <c r="R35" i="21"/>
  <c r="R32" i="22"/>
  <c r="R25" i="54"/>
  <c r="R14" i="31"/>
  <c r="R29" i="1"/>
  <c r="AT386" i="3"/>
  <c r="AS48" i="22"/>
  <c r="AS26" i="21"/>
  <c r="R34" i="22"/>
  <c r="AS92" i="55"/>
  <c r="R27" i="21"/>
  <c r="R31" i="21"/>
  <c r="R5" i="32"/>
  <c r="R14" i="1"/>
  <c r="Q177" i="59" s="1"/>
  <c r="AS5" i="32"/>
  <c r="AS14" i="1"/>
  <c r="AS15" i="32"/>
  <c r="AT255" i="3" s="1"/>
  <c r="AS30" i="1"/>
  <c r="R5" i="31"/>
  <c r="R13" i="1"/>
  <c r="Q63" i="3" s="1"/>
  <c r="AS5" i="31"/>
  <c r="AS13" i="1"/>
  <c r="AT73" i="3" s="1"/>
  <c r="R29" i="20"/>
  <c r="R33" i="1"/>
  <c r="AS14" i="31"/>
  <c r="AS29" i="1"/>
  <c r="R78" i="55"/>
  <c r="AS19" i="17"/>
  <c r="AS23" i="1"/>
  <c r="AS5" i="17"/>
  <c r="AS7" i="1"/>
  <c r="AS13" i="50"/>
  <c r="AS5" i="35"/>
  <c r="R48" i="54"/>
  <c r="AS15" i="18"/>
  <c r="R17" i="55"/>
  <c r="R24" i="54"/>
  <c r="R56" i="26"/>
  <c r="R26" i="50"/>
  <c r="R19" i="39"/>
  <c r="R9" i="1"/>
  <c r="R5" i="6"/>
  <c r="R28" i="1"/>
  <c r="R13" i="9"/>
  <c r="Q212" i="3" s="1"/>
  <c r="R17" i="22"/>
  <c r="Q372" i="3" s="1"/>
  <c r="AS56" i="26"/>
  <c r="R11" i="55"/>
  <c r="BN387" i="3"/>
  <c r="AS11" i="55"/>
  <c r="AS47" i="54"/>
  <c r="AS77" i="55"/>
  <c r="R44" i="54"/>
  <c r="R49" i="55"/>
  <c r="AS88" i="55"/>
  <c r="AS16" i="6"/>
  <c r="AS25" i="1"/>
  <c r="AS20" i="1"/>
  <c r="AT75" i="3" s="1"/>
  <c r="AS22" i="54"/>
  <c r="AS30" i="22"/>
  <c r="AS20" i="20"/>
  <c r="AS86" i="55"/>
  <c r="AS31" i="50"/>
  <c r="AS22" i="42"/>
  <c r="AS40" i="21"/>
  <c r="AS19" i="50"/>
  <c r="AS5" i="16"/>
  <c r="AS24" i="57"/>
  <c r="AS26" i="57" s="1"/>
  <c r="AS11" i="50"/>
  <c r="AS5" i="37"/>
  <c r="AS29" i="22"/>
  <c r="R15" i="1"/>
  <c r="Q178" i="59" s="1"/>
  <c r="R5" i="30"/>
  <c r="R10" i="1"/>
  <c r="Q62" i="3" s="1"/>
  <c r="R5" i="7"/>
  <c r="AS5" i="7"/>
  <c r="AS10" i="1"/>
  <c r="AT72" i="3" s="1"/>
  <c r="R31" i="50"/>
  <c r="Q690" i="3" s="1"/>
  <c r="R22" i="42"/>
  <c r="R20" i="1"/>
  <c r="R11" i="43"/>
  <c r="AS8" i="26"/>
  <c r="AS8" i="55"/>
  <c r="AS20" i="54"/>
  <c r="R10" i="21"/>
  <c r="R27" i="1"/>
  <c r="R14" i="10"/>
  <c r="Q195" i="3" s="1"/>
  <c r="R34" i="50"/>
  <c r="R15" i="49"/>
  <c r="Q614" i="3" s="1"/>
  <c r="Q597" i="3"/>
  <c r="R33" i="42"/>
  <c r="R10" i="18"/>
  <c r="Q103" i="3" s="1"/>
  <c r="R34" i="21"/>
  <c r="AS28" i="50"/>
  <c r="AS24" i="36"/>
  <c r="AS59" i="26"/>
  <c r="R76" i="55"/>
  <c r="AS48" i="54"/>
  <c r="R21" i="18"/>
  <c r="AS5" i="6"/>
  <c r="AS9" i="1"/>
  <c r="AS21" i="12"/>
  <c r="AS36" i="1"/>
  <c r="AS20" i="7"/>
  <c r="AS26" i="1"/>
  <c r="AS16" i="21"/>
  <c r="AT410" i="3" s="1"/>
  <c r="R11" i="50"/>
  <c r="R5" i="37"/>
  <c r="AS23" i="26"/>
  <c r="AS23" i="55"/>
  <c r="AS34" i="35"/>
  <c r="AT560" i="3"/>
  <c r="AS34" i="21"/>
  <c r="AS36" i="50"/>
  <c r="AS39" i="15"/>
  <c r="AS34" i="50"/>
  <c r="AS15" i="49"/>
  <c r="AT623" i="3" s="1"/>
  <c r="R26" i="1"/>
  <c r="R20" i="7"/>
  <c r="R18" i="50"/>
  <c r="R5" i="49"/>
  <c r="AT678" i="3"/>
  <c r="AS61" i="15"/>
  <c r="AS27" i="21"/>
  <c r="AS35" i="21"/>
  <c r="AS73" i="55"/>
  <c r="R24" i="57"/>
  <c r="R26" i="57" s="1"/>
  <c r="R63" i="26"/>
  <c r="BN388" i="3"/>
  <c r="R12" i="1"/>
  <c r="Q176" i="59" s="1"/>
  <c r="R5" i="9"/>
  <c r="R19" i="58"/>
  <c r="R21" i="58" s="1"/>
  <c r="R20" i="50"/>
  <c r="R5" i="15"/>
  <c r="R19" i="50"/>
  <c r="R5" i="16"/>
  <c r="AS19" i="20"/>
  <c r="AT144" i="3" s="1"/>
  <c r="AS33" i="22"/>
  <c r="AS16" i="26"/>
  <c r="AS16" i="55"/>
  <c r="AS83" i="26"/>
  <c r="AS85" i="55"/>
  <c r="AS12" i="31"/>
  <c r="AT242" i="3" s="1"/>
  <c r="R91" i="26"/>
  <c r="AS31" i="22"/>
  <c r="R28" i="50"/>
  <c r="Q688" i="3" s="1"/>
  <c r="R24" i="36"/>
  <c r="AS31" i="21"/>
  <c r="AS36" i="21"/>
  <c r="AS19" i="58"/>
  <c r="AS21" i="58" s="1"/>
  <c r="R30" i="22"/>
  <c r="R19" i="20"/>
  <c r="Q129" i="3" s="1"/>
  <c r="AS10" i="18"/>
  <c r="AT115" i="3" s="1"/>
  <c r="R30" i="20"/>
  <c r="R11" i="1"/>
  <c r="R5" i="10"/>
  <c r="AS14" i="10"/>
  <c r="AT203" i="3" s="1"/>
  <c r="AS27" i="1"/>
  <c r="R36" i="1"/>
  <c r="R21" i="12"/>
  <c r="AS5" i="9"/>
  <c r="AS12" i="1"/>
  <c r="AS5" i="10"/>
  <c r="AS11" i="1"/>
  <c r="R10" i="50"/>
  <c r="R5" i="39"/>
  <c r="AS18" i="1"/>
  <c r="R10" i="31"/>
  <c r="Q230" i="3" s="1"/>
  <c r="BN230" i="3" s="1"/>
  <c r="BN384" i="3"/>
  <c r="R28" i="43"/>
  <c r="AS33" i="26"/>
  <c r="AS39" i="26" s="1"/>
  <c r="AS33" i="55"/>
  <c r="R35" i="1"/>
  <c r="R23" i="13"/>
  <c r="AS63" i="26"/>
  <c r="R19" i="54"/>
  <c r="AT606" i="3"/>
  <c r="AS33" i="42"/>
  <c r="AS12" i="50"/>
  <c r="AS5" i="36"/>
  <c r="AS9" i="50"/>
  <c r="AS5" i="38"/>
  <c r="AS18" i="50"/>
  <c r="AS5" i="49"/>
  <c r="AS10" i="50"/>
  <c r="AS5" i="39"/>
  <c r="R7" i="18"/>
  <c r="R15" i="17"/>
  <c r="Q83" i="3" s="1"/>
  <c r="BN389" i="3"/>
  <c r="R13" i="54"/>
  <c r="AS15" i="17"/>
  <c r="AT92" i="3" s="1"/>
  <c r="AS48" i="21"/>
  <c r="R72" i="55"/>
  <c r="AS14" i="30"/>
  <c r="AT271" i="3" s="1"/>
  <c r="AS31" i="1"/>
  <c r="AS5" i="13"/>
  <c r="AS19" i="1"/>
  <c r="AT74" i="3" s="1"/>
  <c r="AS12" i="18"/>
  <c r="AT117" i="3" s="1"/>
  <c r="AS13" i="9"/>
  <c r="AT220" i="3" s="1"/>
  <c r="AS28" i="1"/>
  <c r="R9" i="50"/>
  <c r="R5" i="38"/>
  <c r="AS21" i="54"/>
  <c r="R27" i="50"/>
  <c r="R14" i="37"/>
  <c r="AS34" i="22"/>
  <c r="R93" i="55"/>
  <c r="R87" i="26"/>
  <c r="R89" i="55"/>
  <c r="AS7" i="18"/>
  <c r="AS30" i="21"/>
  <c r="AT535" i="3"/>
  <c r="AS43" i="36"/>
  <c r="Q523" i="3"/>
  <c r="R25" i="50"/>
  <c r="R16" i="38"/>
  <c r="Q451" i="3" s="1"/>
  <c r="R60" i="26"/>
  <c r="AS27" i="22"/>
  <c r="R31" i="22"/>
  <c r="AS27" i="50"/>
  <c r="AS14" i="37"/>
  <c r="R12" i="50"/>
  <c r="R5" i="36"/>
  <c r="AS5" i="30"/>
  <c r="AS15" i="1"/>
  <c r="AS20" i="50"/>
  <c r="AS5" i="15"/>
  <c r="R15" i="50"/>
  <c r="R5" i="42"/>
  <c r="AS15" i="50"/>
  <c r="AS5" i="42"/>
  <c r="R74" i="55"/>
  <c r="AS23" i="20"/>
  <c r="AS23" i="54"/>
  <c r="R18" i="1"/>
  <c r="R57" i="55"/>
  <c r="Q663" i="3"/>
  <c r="R61" i="15"/>
  <c r="R30" i="26"/>
  <c r="R31" i="1"/>
  <c r="R14" i="30"/>
  <c r="Q263" i="3" s="1"/>
  <c r="R12" i="55"/>
  <c r="R36" i="50"/>
  <c r="Q692" i="3" s="1"/>
  <c r="R39" i="15"/>
  <c r="AS26" i="50"/>
  <c r="AS19" i="39"/>
  <c r="AS25" i="50"/>
  <c r="AS16" i="38"/>
  <c r="AT463" i="3" s="1"/>
  <c r="R16" i="21"/>
  <c r="Q398" i="3" s="1"/>
  <c r="AS57" i="55"/>
  <c r="AS32" i="22"/>
  <c r="R48" i="55"/>
  <c r="AS35" i="54"/>
  <c r="R25" i="1"/>
  <c r="R16" i="6"/>
  <c r="R19" i="1"/>
  <c r="R5" i="13"/>
  <c r="AS37" i="54"/>
  <c r="R27" i="61"/>
  <c r="R31" i="61" s="1"/>
  <c r="R30" i="60"/>
  <c r="R32" i="60" s="1"/>
  <c r="AS91" i="55"/>
  <c r="AS10" i="49"/>
  <c r="AT624" i="3" s="1"/>
  <c r="AS10" i="30"/>
  <c r="AT272" i="3" s="1"/>
  <c r="R27" i="15"/>
  <c r="R33" i="26"/>
  <c r="R37" i="20"/>
  <c r="R38" i="54"/>
  <c r="R37" i="36"/>
  <c r="R43" i="36" s="1"/>
  <c r="R27" i="22"/>
  <c r="AS40" i="15"/>
  <c r="AS60" i="26"/>
  <c r="AS23" i="13"/>
  <c r="AS35" i="1"/>
  <c r="AS7" i="16"/>
  <c r="AS9" i="16" s="1"/>
  <c r="AS93" i="55"/>
  <c r="AS16" i="36"/>
  <c r="AT533" i="3" s="1"/>
  <c r="AS10" i="9"/>
  <c r="AT221" i="3" s="1"/>
  <c r="R38" i="55"/>
  <c r="R67" i="15"/>
  <c r="R19" i="26"/>
  <c r="R19" i="55"/>
  <c r="R17" i="26"/>
  <c r="AS48" i="55"/>
  <c r="R14" i="60"/>
  <c r="R20" i="60" s="1"/>
  <c r="AS89" i="55"/>
  <c r="AS17" i="55"/>
  <c r="AS12" i="39"/>
  <c r="AT488" i="3" s="1"/>
  <c r="AT322" i="3"/>
  <c r="AT323" i="3"/>
  <c r="AS13" i="12"/>
  <c r="AT321" i="3" s="1"/>
  <c r="R7" i="39"/>
  <c r="R9" i="39" s="1"/>
  <c r="AS38" i="54"/>
  <c r="AS50" i="55"/>
  <c r="R12" i="61"/>
  <c r="R18" i="61" s="1"/>
  <c r="AS15" i="42"/>
  <c r="AS21" i="42" s="1"/>
  <c r="AS10" i="38"/>
  <c r="AT464" i="3" s="1"/>
  <c r="AS18" i="13"/>
  <c r="AS22" i="13" s="1"/>
  <c r="AS17" i="7"/>
  <c r="AS19" i="7" s="1"/>
  <c r="R7" i="16"/>
  <c r="R9" i="16" s="1"/>
  <c r="R13" i="26"/>
  <c r="R13" i="55"/>
  <c r="R32" i="12"/>
  <c r="R34" i="20"/>
  <c r="R35" i="54"/>
  <c r="R9" i="6"/>
  <c r="R11" i="6" s="1"/>
  <c r="R56" i="55"/>
  <c r="AS22" i="60"/>
  <c r="AS28" i="60" s="1"/>
  <c r="AS90" i="55"/>
  <c r="AS37" i="55"/>
  <c r="R24" i="55"/>
  <c r="R77" i="55"/>
  <c r="AS21" i="55"/>
  <c r="AS35" i="50"/>
  <c r="AS22" i="16"/>
  <c r="BN385" i="3"/>
  <c r="R79" i="55"/>
  <c r="R19" i="15"/>
  <c r="R69" i="26"/>
  <c r="R83" i="26"/>
  <c r="R85" i="55"/>
  <c r="R48" i="20"/>
  <c r="R49" i="54"/>
  <c r="R45" i="20"/>
  <c r="Q130" i="3" s="1"/>
  <c r="R46" i="54"/>
  <c r="R27" i="36"/>
  <c r="R12" i="10"/>
  <c r="Q196" i="3" s="1"/>
  <c r="R46" i="15"/>
  <c r="R42" i="15"/>
  <c r="R54" i="26"/>
  <c r="AS27" i="61"/>
  <c r="AS31" i="61" s="1"/>
  <c r="R35" i="50"/>
  <c r="Q691" i="3" s="1"/>
  <c r="R22" i="16"/>
  <c r="AS24" i="55"/>
  <c r="AS19" i="55"/>
  <c r="AS36" i="55"/>
  <c r="AS10" i="55"/>
  <c r="AS29" i="15"/>
  <c r="AT675" i="3" s="1"/>
  <c r="R14" i="55"/>
  <c r="R9" i="26"/>
  <c r="R9" i="55"/>
  <c r="R10" i="36"/>
  <c r="AS30" i="60"/>
  <c r="AS32" i="60" s="1"/>
  <c r="AS38" i="55"/>
  <c r="AS75" i="55"/>
  <c r="AS25" i="54"/>
  <c r="AS45" i="54"/>
  <c r="AS7" i="7"/>
  <c r="R75" i="55"/>
  <c r="R10" i="13"/>
  <c r="Q282" i="3" s="1"/>
  <c r="R9" i="13"/>
  <c r="R55" i="26"/>
  <c r="R55" i="55"/>
  <c r="AS8" i="61"/>
  <c r="AS9" i="61" s="1"/>
  <c r="R10" i="9"/>
  <c r="Q213" i="3" s="1"/>
  <c r="R13" i="58"/>
  <c r="R18" i="55"/>
  <c r="R35" i="55"/>
  <c r="R10" i="49"/>
  <c r="Q615" i="3" s="1"/>
  <c r="R18" i="13"/>
  <c r="R22" i="13" s="1"/>
  <c r="R17" i="7"/>
  <c r="R19" i="7" s="1"/>
  <c r="R9" i="58"/>
  <c r="AS15" i="43"/>
  <c r="AT583" i="3" s="1"/>
  <c r="Q308" i="3"/>
  <c r="Q307" i="3"/>
  <c r="R15" i="42"/>
  <c r="R21" i="42" s="1"/>
  <c r="R16" i="36"/>
  <c r="Q521" i="3" s="1"/>
  <c r="R84" i="55"/>
  <c r="R10" i="30"/>
  <c r="Q264" i="3" s="1"/>
  <c r="R12" i="39"/>
  <c r="Q476" i="3" s="1"/>
  <c r="AS62" i="55"/>
  <c r="AS59" i="55"/>
  <c r="R10" i="38"/>
  <c r="Q452" i="3" s="1"/>
  <c r="R59" i="26"/>
  <c r="R29" i="15"/>
  <c r="Q660" i="3" s="1"/>
  <c r="R9" i="57"/>
  <c r="BN386" i="3" l="1"/>
  <c r="AS24" i="1"/>
  <c r="AS24" i="50"/>
  <c r="R12" i="9"/>
  <c r="AS14" i="49"/>
  <c r="R14" i="49"/>
  <c r="AS32" i="1"/>
  <c r="AS76" i="26"/>
  <c r="AS78" i="55"/>
  <c r="R57" i="26"/>
  <c r="R58" i="55"/>
  <c r="AS33" i="20"/>
  <c r="R6" i="22"/>
  <c r="R10" i="22" s="1"/>
  <c r="R6" i="21"/>
  <c r="R85" i="26"/>
  <c r="R87" i="55"/>
  <c r="AS15" i="26"/>
  <c r="AS15" i="55"/>
  <c r="AS54" i="26"/>
  <c r="AR187" i="59"/>
  <c r="Q350" i="3"/>
  <c r="AR189" i="59"/>
  <c r="Q352" i="3"/>
  <c r="AT327" i="3"/>
  <c r="AS29" i="12"/>
  <c r="Q173" i="3"/>
  <c r="R25" i="7"/>
  <c r="R27" i="7" s="1"/>
  <c r="Q475" i="3"/>
  <c r="R21" i="39"/>
  <c r="AT543" i="3"/>
  <c r="BN560" i="3" s="1"/>
  <c r="AS35" i="35"/>
  <c r="AS37" i="35" s="1"/>
  <c r="AT383" i="3"/>
  <c r="BN383" i="3" s="1"/>
  <c r="AS35" i="22"/>
  <c r="AS33" i="43"/>
  <c r="Q634" i="3"/>
  <c r="R27" i="16"/>
  <c r="R28" i="26"/>
  <c r="R28" i="55"/>
  <c r="AS27" i="20"/>
  <c r="AS18" i="20"/>
  <c r="R20" i="26"/>
  <c r="R20" i="55"/>
  <c r="R6" i="26"/>
  <c r="AS45" i="20"/>
  <c r="AT145" i="3" s="1"/>
  <c r="AS46" i="54"/>
  <c r="Q278" i="3"/>
  <c r="R29" i="13"/>
  <c r="R32" i="13" s="1"/>
  <c r="AT487" i="3"/>
  <c r="AS21" i="39"/>
  <c r="AT656" i="3"/>
  <c r="BN678" i="3" s="1"/>
  <c r="AS62" i="15"/>
  <c r="AS72" i="15" s="1"/>
  <c r="AT518" i="3"/>
  <c r="BN533" i="3" s="1"/>
  <c r="AS44" i="36"/>
  <c r="AS48" i="36" s="1"/>
  <c r="AT673" i="3"/>
  <c r="AS48" i="15"/>
  <c r="Q498" i="3"/>
  <c r="R18" i="37"/>
  <c r="R20" i="37" s="1"/>
  <c r="AS22" i="21"/>
  <c r="AT413" i="3" s="1"/>
  <c r="AS15" i="21"/>
  <c r="AS25" i="21" s="1"/>
  <c r="R38" i="15"/>
  <c r="AT498" i="3"/>
  <c r="AS18" i="37"/>
  <c r="AS20" i="37" s="1"/>
  <c r="AT165" i="3"/>
  <c r="AS18" i="6"/>
  <c r="Q227" i="3"/>
  <c r="R17" i="31"/>
  <c r="R20" i="31" s="1"/>
  <c r="AT247" i="3"/>
  <c r="BN255" i="3" s="1"/>
  <c r="AS16" i="32"/>
  <c r="AS18" i="32" s="1"/>
  <c r="R62" i="26"/>
  <c r="R63" i="55"/>
  <c r="R21" i="26"/>
  <c r="R21" i="55"/>
  <c r="Q179" i="59"/>
  <c r="Q64" i="3"/>
  <c r="Q150" i="59"/>
  <c r="AT364" i="3"/>
  <c r="AT510" i="3"/>
  <c r="BN510" i="3" s="1"/>
  <c r="AS16" i="37"/>
  <c r="AS38" i="15"/>
  <c r="Q500" i="3"/>
  <c r="R16" i="37"/>
  <c r="Q146" i="59"/>
  <c r="AT360" i="3"/>
  <c r="Q280" i="3"/>
  <c r="R28" i="13"/>
  <c r="Q473" i="3"/>
  <c r="R23" i="39"/>
  <c r="R25" i="39" s="1"/>
  <c r="Q305" i="3"/>
  <c r="R29" i="12"/>
  <c r="Q520" i="3"/>
  <c r="R32" i="36"/>
  <c r="Q210" i="3"/>
  <c r="BN213" i="3" s="1"/>
  <c r="R14" i="9"/>
  <c r="Q612" i="3"/>
  <c r="BN614" i="3" s="1"/>
  <c r="R16" i="49"/>
  <c r="AR168" i="59"/>
  <c r="AT701" i="3"/>
  <c r="Q303" i="3"/>
  <c r="BN307" i="3" s="1"/>
  <c r="R30" i="12"/>
  <c r="R34" i="12" s="1"/>
  <c r="Q261" i="3"/>
  <c r="BN264" i="3" s="1"/>
  <c r="R15" i="30"/>
  <c r="AS13" i="30"/>
  <c r="AS15" i="38"/>
  <c r="AT238" i="3"/>
  <c r="AS16" i="31"/>
  <c r="Q125" i="3"/>
  <c r="R41" i="20"/>
  <c r="AS9" i="18"/>
  <c r="AS14" i="18" s="1"/>
  <c r="AS12" i="43"/>
  <c r="AT587" i="3" s="1"/>
  <c r="AS9" i="43"/>
  <c r="AS39" i="20"/>
  <c r="AS40" i="54"/>
  <c r="AS24" i="43"/>
  <c r="AS82" i="26"/>
  <c r="AS84" i="55"/>
  <c r="R71" i="26"/>
  <c r="R73" i="55"/>
  <c r="R41" i="26"/>
  <c r="R41" i="55"/>
  <c r="Q155" i="3"/>
  <c r="R18" i="6"/>
  <c r="AT473" i="3"/>
  <c r="BN488" i="3" s="1"/>
  <c r="AS23" i="39"/>
  <c r="AS25" i="39" s="1"/>
  <c r="AS20" i="18"/>
  <c r="AT153" i="3"/>
  <c r="AS19" i="6"/>
  <c r="AS22" i="6" s="1"/>
  <c r="Q180" i="59"/>
  <c r="Q65" i="3"/>
  <c r="R18" i="39"/>
  <c r="AT54" i="3"/>
  <c r="AT80" i="3"/>
  <c r="AS23" i="17"/>
  <c r="AS27" i="17" s="1"/>
  <c r="R8" i="18"/>
  <c r="Q247" i="3"/>
  <c r="R16" i="32"/>
  <c r="R18" i="32" s="1"/>
  <c r="Q229" i="3"/>
  <c r="R16" i="31"/>
  <c r="R18" i="17"/>
  <c r="AS49" i="22"/>
  <c r="AS53" i="22" s="1"/>
  <c r="R25" i="21"/>
  <c r="AT557" i="3"/>
  <c r="AS27" i="35"/>
  <c r="R30" i="54"/>
  <c r="R31" i="54"/>
  <c r="AS57" i="26"/>
  <c r="AS58" i="55"/>
  <c r="R16" i="20"/>
  <c r="Q126" i="3" s="1"/>
  <c r="R14" i="20"/>
  <c r="R89" i="26"/>
  <c r="R91" i="55"/>
  <c r="R37" i="26"/>
  <c r="R39" i="26" s="1"/>
  <c r="R37" i="55"/>
  <c r="AS49" i="26"/>
  <c r="AT443" i="3" s="1"/>
  <c r="AS49" i="55"/>
  <c r="AS40" i="26"/>
  <c r="AT292" i="3"/>
  <c r="AS28" i="13"/>
  <c r="R41" i="22"/>
  <c r="Q658" i="3"/>
  <c r="R48" i="15"/>
  <c r="R23" i="36"/>
  <c r="AT592" i="3"/>
  <c r="BN606" i="3" s="1"/>
  <c r="AS34" i="42"/>
  <c r="AS36" i="42" s="1"/>
  <c r="AT261" i="3"/>
  <c r="BN271" i="3" s="1"/>
  <c r="AS15" i="30"/>
  <c r="AT278" i="3"/>
  <c r="AS29" i="13"/>
  <c r="AS32" i="13" s="1"/>
  <c r="Q175" i="3"/>
  <c r="R24" i="7"/>
  <c r="Q594" i="3"/>
  <c r="R30" i="42"/>
  <c r="R42" i="21"/>
  <c r="R49" i="21" s="1"/>
  <c r="AT114" i="3"/>
  <c r="AS18" i="18"/>
  <c r="R25" i="22"/>
  <c r="R28" i="20"/>
  <c r="AS18" i="17"/>
  <c r="AT408" i="3"/>
  <c r="AS41" i="21"/>
  <c r="R28" i="35"/>
  <c r="R35" i="35" s="1"/>
  <c r="R37" i="35" s="1"/>
  <c r="Q543" i="3"/>
  <c r="R81" i="26"/>
  <c r="R83" i="55"/>
  <c r="AS40" i="20"/>
  <c r="AS41" i="54"/>
  <c r="R27" i="43"/>
  <c r="R43" i="26"/>
  <c r="Q423" i="3" s="1"/>
  <c r="R40" i="26"/>
  <c r="AS72" i="26"/>
  <c r="AS74" i="55"/>
  <c r="R29" i="22"/>
  <c r="R88" i="26"/>
  <c r="R90" i="55"/>
  <c r="AT646" i="3"/>
  <c r="AS27" i="16"/>
  <c r="R44" i="20"/>
  <c r="R45" i="54"/>
  <c r="Q148" i="59"/>
  <c r="AT362" i="3"/>
  <c r="Q449" i="3"/>
  <c r="R18" i="38"/>
  <c r="R20" i="38" s="1"/>
  <c r="AT612" i="3"/>
  <c r="BN624" i="3" s="1"/>
  <c r="AS16" i="49"/>
  <c r="AT193" i="3"/>
  <c r="BN203" i="3" s="1"/>
  <c r="AS15" i="10"/>
  <c r="Q632" i="3"/>
  <c r="R32" i="16"/>
  <c r="R37" i="16" s="1"/>
  <c r="AS18" i="39"/>
  <c r="AS20" i="12"/>
  <c r="AS43" i="21"/>
  <c r="AT603" i="3"/>
  <c r="AS30" i="42"/>
  <c r="R13" i="10"/>
  <c r="Q545" i="3"/>
  <c r="R27" i="35"/>
  <c r="R27" i="26"/>
  <c r="R26" i="26"/>
  <c r="AR167" i="59"/>
  <c r="AT700" i="3"/>
  <c r="AS18" i="26"/>
  <c r="AS18" i="55"/>
  <c r="AS13" i="26"/>
  <c r="AS13" i="55"/>
  <c r="AS6" i="26"/>
  <c r="AS22" i="26"/>
  <c r="AS22" i="55"/>
  <c r="R15" i="38"/>
  <c r="Q518" i="3"/>
  <c r="BN523" i="3" s="1"/>
  <c r="R44" i="36"/>
  <c r="R48" i="36" s="1"/>
  <c r="R7" i="21"/>
  <c r="Q193" i="3"/>
  <c r="R15" i="10"/>
  <c r="AR188" i="59"/>
  <c r="Q351" i="3"/>
  <c r="AT185" i="3"/>
  <c r="AS24" i="7"/>
  <c r="AT532" i="3"/>
  <c r="AS32" i="36"/>
  <c r="AT632" i="3"/>
  <c r="AS32" i="16"/>
  <c r="AS37" i="16" s="1"/>
  <c r="AR166" i="59"/>
  <c r="AT699" i="3"/>
  <c r="Q153" i="3"/>
  <c r="R19" i="6"/>
  <c r="R22" i="6" s="1"/>
  <c r="AT227" i="3"/>
  <c r="AS17" i="31"/>
  <c r="AS20" i="31" s="1"/>
  <c r="R13" i="31"/>
  <c r="AS22" i="43"/>
  <c r="AS62" i="26"/>
  <c r="AS63" i="55"/>
  <c r="AS81" i="26"/>
  <c r="AS83" i="55"/>
  <c r="AS20" i="26"/>
  <c r="AS20" i="55"/>
  <c r="AS29" i="43"/>
  <c r="Q592" i="3"/>
  <c r="BN597" i="3" s="1"/>
  <c r="R34" i="42"/>
  <c r="R36" i="42" s="1"/>
  <c r="AR185" i="59"/>
  <c r="Q348" i="3"/>
  <c r="AS23" i="36"/>
  <c r="R11" i="18"/>
  <c r="Q104" i="3" s="1"/>
  <c r="R9" i="18"/>
  <c r="AT449" i="3"/>
  <c r="AS18" i="38"/>
  <c r="AS20" i="38" s="1"/>
  <c r="AT210" i="3"/>
  <c r="BN221" i="3" s="1"/>
  <c r="AS14" i="9"/>
  <c r="Q656" i="3"/>
  <c r="BN660" i="3" s="1"/>
  <c r="R62" i="15"/>
  <c r="R72" i="15" s="1"/>
  <c r="AR164" i="59"/>
  <c r="AT697" i="3"/>
  <c r="AS12" i="9"/>
  <c r="AT173" i="3"/>
  <c r="AS25" i="7"/>
  <c r="AS27" i="7" s="1"/>
  <c r="Q149" i="59"/>
  <c r="AT363" i="3"/>
  <c r="R13" i="30"/>
  <c r="AT303" i="3"/>
  <c r="BN322" i="3" s="1"/>
  <c r="AS30" i="12"/>
  <c r="AS34" i="12" s="1"/>
  <c r="AT91" i="3"/>
  <c r="AS22" i="17"/>
  <c r="AS13" i="31"/>
  <c r="R42" i="54" l="1"/>
  <c r="Q159" i="59"/>
  <c r="R17" i="20"/>
  <c r="BN545" i="3"/>
  <c r="BN229" i="3"/>
  <c r="R14" i="18"/>
  <c r="Q158" i="59"/>
  <c r="BN603" i="3"/>
  <c r="BN557" i="3"/>
  <c r="BN532" i="3"/>
  <c r="BN535" i="3"/>
  <c r="AT390" i="3"/>
  <c r="BN390" i="3" s="1"/>
  <c r="BN212" i="3"/>
  <c r="BN623" i="3"/>
  <c r="BN675" i="3"/>
  <c r="AS25" i="26"/>
  <c r="BN615" i="3"/>
  <c r="R52" i="26"/>
  <c r="BN91" i="3"/>
  <c r="BN500" i="3"/>
  <c r="BN263" i="3"/>
  <c r="BN280" i="3"/>
  <c r="BN175" i="3"/>
  <c r="R21" i="54"/>
  <c r="R18" i="54"/>
  <c r="Q640" i="3"/>
  <c r="BN640" i="3" s="1"/>
  <c r="BN637" i="3"/>
  <c r="BN635" i="3"/>
  <c r="BN639" i="3"/>
  <c r="BN638" i="3"/>
  <c r="BN636" i="3"/>
  <c r="AT206" i="3"/>
  <c r="BN206" i="3" s="1"/>
  <c r="BN204" i="3"/>
  <c r="BN205" i="3"/>
  <c r="Q157" i="59"/>
  <c r="R14" i="50"/>
  <c r="R5" i="43"/>
  <c r="BN658" i="3"/>
  <c r="BN292" i="3"/>
  <c r="AT169" i="3"/>
  <c r="BN169" i="3" s="1"/>
  <c r="BN166" i="3"/>
  <c r="BN168" i="3"/>
  <c r="BN167" i="3"/>
  <c r="BN663" i="3"/>
  <c r="Q215" i="3"/>
  <c r="BN215" i="3" s="1"/>
  <c r="BN214" i="3"/>
  <c r="Q482" i="3"/>
  <c r="BN482" i="3" s="1"/>
  <c r="BN478" i="3"/>
  <c r="BN477" i="3"/>
  <c r="BN480" i="3"/>
  <c r="BN479" i="3"/>
  <c r="BN481" i="3"/>
  <c r="AT257" i="3"/>
  <c r="BN257" i="3" s="1"/>
  <c r="BN256" i="3"/>
  <c r="BN673" i="3"/>
  <c r="R19" i="17"/>
  <c r="R23" i="1"/>
  <c r="AS44" i="54"/>
  <c r="AT243" i="3"/>
  <c r="BN243" i="3" s="1"/>
  <c r="BN240" i="3"/>
  <c r="BN239" i="3"/>
  <c r="BN241" i="3"/>
  <c r="AT652" i="3"/>
  <c r="BN652" i="3" s="1"/>
  <c r="BN651" i="3"/>
  <c r="BN649" i="3"/>
  <c r="BN650" i="3"/>
  <c r="BN648" i="3"/>
  <c r="BN647" i="3"/>
  <c r="Q527" i="3"/>
  <c r="BN527" i="3" s="1"/>
  <c r="BN525" i="3"/>
  <c r="BN526" i="3"/>
  <c r="BN524" i="3"/>
  <c r="BN522" i="3"/>
  <c r="AS19" i="54"/>
  <c r="AS18" i="54"/>
  <c r="R15" i="18"/>
  <c r="R24" i="1"/>
  <c r="BN646" i="3"/>
  <c r="R54" i="55"/>
  <c r="R30" i="50"/>
  <c r="Q689" i="3" s="1"/>
  <c r="R23" i="43"/>
  <c r="BN594" i="3"/>
  <c r="AT299" i="3"/>
  <c r="BN299" i="3" s="1"/>
  <c r="BN293" i="3"/>
  <c r="BN295" i="3"/>
  <c r="BN296" i="3"/>
  <c r="BN298" i="3"/>
  <c r="BN297" i="3"/>
  <c r="BN294" i="3"/>
  <c r="AT96" i="3"/>
  <c r="BN96" i="3" s="1"/>
  <c r="BN95" i="3"/>
  <c r="BN93" i="3"/>
  <c r="BN94" i="3"/>
  <c r="AS5" i="18"/>
  <c r="AS8" i="1"/>
  <c r="Q314" i="3"/>
  <c r="BN314" i="3" s="1"/>
  <c r="BN306" i="3"/>
  <c r="BN310" i="3"/>
  <c r="BN309" i="3"/>
  <c r="BN311" i="3"/>
  <c r="BN313" i="3"/>
  <c r="BN312" i="3"/>
  <c r="R5" i="17"/>
  <c r="R7" i="1"/>
  <c r="BN327" i="3"/>
  <c r="AS5" i="20"/>
  <c r="AS17" i="1"/>
  <c r="AT329" i="3"/>
  <c r="BN329" i="3" s="1"/>
  <c r="BN320" i="3"/>
  <c r="BN324" i="3"/>
  <c r="BN325" i="3"/>
  <c r="BN328" i="3"/>
  <c r="BN326" i="3"/>
  <c r="AS43" i="55"/>
  <c r="AS40" i="55"/>
  <c r="AS65" i="26"/>
  <c r="AS52" i="26"/>
  <c r="BN155" i="3"/>
  <c r="BN238" i="3"/>
  <c r="Q234" i="3"/>
  <c r="BN234" i="3" s="1"/>
  <c r="BN231" i="3"/>
  <c r="BN233" i="3"/>
  <c r="BN232" i="3"/>
  <c r="BN487" i="3"/>
  <c r="R7" i="55"/>
  <c r="R6" i="55"/>
  <c r="AT563" i="3"/>
  <c r="BN563" i="3" s="1"/>
  <c r="BN559" i="3"/>
  <c r="BN562" i="3"/>
  <c r="BN561" i="3"/>
  <c r="BN558" i="3"/>
  <c r="R11" i="54"/>
  <c r="R10" i="54"/>
  <c r="AS29" i="20"/>
  <c r="AS33" i="1"/>
  <c r="AS22" i="1" s="1"/>
  <c r="AT223" i="3"/>
  <c r="BN223" i="3" s="1"/>
  <c r="BN222" i="3"/>
  <c r="R71" i="55"/>
  <c r="R67" i="55"/>
  <c r="BN156" i="3"/>
  <c r="Q159" i="3"/>
  <c r="BN159" i="3" s="1"/>
  <c r="BN157" i="3"/>
  <c r="BN158" i="3"/>
  <c r="AT628" i="3"/>
  <c r="BN628" i="3" s="1"/>
  <c r="BN627" i="3"/>
  <c r="BN625" i="3"/>
  <c r="BN626" i="3"/>
  <c r="BN546" i="3"/>
  <c r="BN550" i="3"/>
  <c r="BN549" i="3"/>
  <c r="BN547" i="3"/>
  <c r="AT274" i="3"/>
  <c r="BN274" i="3" s="1"/>
  <c r="BN273" i="3"/>
  <c r="R36" i="22"/>
  <c r="BN323" i="3"/>
  <c r="BN520" i="3"/>
  <c r="AS71" i="55"/>
  <c r="AS67" i="55"/>
  <c r="AT539" i="3"/>
  <c r="BN539" i="3" s="1"/>
  <c r="BN534" i="3"/>
  <c r="BN537" i="3"/>
  <c r="BN536" i="3"/>
  <c r="BN538" i="3"/>
  <c r="R25" i="26"/>
  <c r="BN634" i="3"/>
  <c r="BN476" i="3"/>
  <c r="BN308" i="3"/>
  <c r="Q599" i="3"/>
  <c r="BN599" i="3" s="1"/>
  <c r="BN595" i="3"/>
  <c r="BN598" i="3"/>
  <c r="BN596" i="3"/>
  <c r="Q198" i="3"/>
  <c r="BN198" i="3" s="1"/>
  <c r="BN197" i="3"/>
  <c r="R30" i="21"/>
  <c r="AS14" i="50"/>
  <c r="AS5" i="43"/>
  <c r="Q155" i="59"/>
  <c r="AS27" i="55"/>
  <c r="AS26" i="55"/>
  <c r="BN165" i="3"/>
  <c r="Q287" i="3"/>
  <c r="BN287" i="3" s="1"/>
  <c r="BN281" i="3"/>
  <c r="BN284" i="3"/>
  <c r="BN286" i="3"/>
  <c r="BN285" i="3"/>
  <c r="BN283" i="3"/>
  <c r="AS28" i="20"/>
  <c r="BN282" i="3"/>
  <c r="BN475" i="3"/>
  <c r="BN242" i="3"/>
  <c r="R33" i="55"/>
  <c r="R30" i="55"/>
  <c r="BN466" i="3"/>
  <c r="BN469" i="3"/>
  <c r="BN465" i="3"/>
  <c r="AT469" i="3"/>
  <c r="BN467" i="3"/>
  <c r="BN464" i="3"/>
  <c r="BN463" i="3"/>
  <c r="BN468" i="3"/>
  <c r="AS7" i="55"/>
  <c r="AS6" i="55"/>
  <c r="BN451" i="3"/>
  <c r="BN456" i="3"/>
  <c r="BN457" i="3"/>
  <c r="Q457" i="3"/>
  <c r="BN453" i="3"/>
  <c r="BN455" i="3"/>
  <c r="BN452" i="3"/>
  <c r="BN454" i="3"/>
  <c r="Q548" i="3"/>
  <c r="BN548" i="3" s="1"/>
  <c r="R34" i="35"/>
  <c r="AT608" i="3"/>
  <c r="BN608" i="3" s="1"/>
  <c r="BN607" i="3"/>
  <c r="BN604" i="3"/>
  <c r="BN605" i="3"/>
  <c r="R5" i="20"/>
  <c r="R17" i="1"/>
  <c r="Q251" i="3"/>
  <c r="BN251" i="3" s="1"/>
  <c r="BN250" i="3"/>
  <c r="AS30" i="50"/>
  <c r="AS23" i="43"/>
  <c r="BN321" i="3"/>
  <c r="BN521" i="3"/>
  <c r="BN220" i="3"/>
  <c r="BN272" i="3"/>
  <c r="AS33" i="50"/>
  <c r="AS22" i="50" s="1"/>
  <c r="AS53" i="26"/>
  <c r="R9" i="21"/>
  <c r="R33" i="50"/>
  <c r="R53" i="26"/>
  <c r="AS17" i="50"/>
  <c r="AS5" i="26"/>
  <c r="AS31" i="55"/>
  <c r="AS30" i="55"/>
  <c r="AS5" i="21"/>
  <c r="AS8" i="50"/>
  <c r="R17" i="50"/>
  <c r="R5" i="26"/>
  <c r="R5" i="18"/>
  <c r="R8" i="1"/>
  <c r="BN195" i="3"/>
  <c r="AT494" i="3"/>
  <c r="BN494" i="3" s="1"/>
  <c r="BN490" i="3"/>
  <c r="BN491" i="3"/>
  <c r="BN489" i="3"/>
  <c r="BN492" i="3"/>
  <c r="BN493" i="3"/>
  <c r="R65" i="26"/>
  <c r="Q619" i="3"/>
  <c r="BN619" i="3" s="1"/>
  <c r="BN618" i="3"/>
  <c r="BN617" i="3"/>
  <c r="BN616" i="3"/>
  <c r="BN305" i="3"/>
  <c r="BN249" i="3"/>
  <c r="AT514" i="3"/>
  <c r="BN514" i="3" s="1"/>
  <c r="BN513" i="3"/>
  <c r="BN512" i="3"/>
  <c r="BN511" i="3"/>
  <c r="Q504" i="3"/>
  <c r="BN504" i="3" s="1"/>
  <c r="BN502" i="3"/>
  <c r="BN503" i="3"/>
  <c r="BN501" i="3"/>
  <c r="AS11" i="54"/>
  <c r="AS10" i="54"/>
  <c r="R5" i="22"/>
  <c r="AT189" i="3"/>
  <c r="BN189" i="3" s="1"/>
  <c r="BN187" i="3"/>
  <c r="BN186" i="3"/>
  <c r="BN188" i="3"/>
  <c r="Q667" i="3"/>
  <c r="BN667" i="3" s="1"/>
  <c r="BN666" i="3"/>
  <c r="BN664" i="3"/>
  <c r="BN661" i="3"/>
  <c r="BN659" i="3"/>
  <c r="BN665" i="3"/>
  <c r="BN662" i="3"/>
  <c r="BN185" i="3"/>
  <c r="AS42" i="21"/>
  <c r="AS49" i="21" s="1"/>
  <c r="BN92" i="3"/>
  <c r="BN196" i="3"/>
  <c r="Q266" i="3"/>
  <c r="BN266" i="3" s="1"/>
  <c r="BN265" i="3"/>
  <c r="AT682" i="3"/>
  <c r="BN682" i="3" s="1"/>
  <c r="BN680" i="3"/>
  <c r="BN676" i="3"/>
  <c r="BN674" i="3"/>
  <c r="BN677" i="3"/>
  <c r="BN681" i="3"/>
  <c r="BN679" i="3"/>
  <c r="R26" i="22"/>
  <c r="R23" i="50"/>
  <c r="Q179" i="3"/>
  <c r="BN179" i="3" s="1"/>
  <c r="BN178" i="3"/>
  <c r="BN177" i="3"/>
  <c r="BN176" i="3"/>
  <c r="AS25" i="55" l="1"/>
  <c r="R29" i="54"/>
  <c r="AS39" i="55"/>
  <c r="R25" i="55"/>
  <c r="AS29" i="54"/>
  <c r="AS5" i="55"/>
  <c r="AT419" i="3"/>
  <c r="AT342" i="3"/>
  <c r="AS79" i="26"/>
  <c r="AS92" i="26" s="1"/>
  <c r="AR153" i="59"/>
  <c r="AT686" i="3"/>
  <c r="R80" i="55"/>
  <c r="Q426" i="3"/>
  <c r="R78" i="26"/>
  <c r="R16" i="1"/>
  <c r="R6" i="1"/>
  <c r="R43" i="55"/>
  <c r="R40" i="55"/>
  <c r="R27" i="55"/>
  <c r="R26" i="55"/>
  <c r="AT123" i="3"/>
  <c r="AT56" i="3"/>
  <c r="AS42" i="20"/>
  <c r="AS49" i="20" s="1"/>
  <c r="R32" i="1"/>
  <c r="R22" i="1"/>
  <c r="R26" i="21"/>
  <c r="R24" i="50"/>
  <c r="Q567" i="3"/>
  <c r="R38" i="43"/>
  <c r="R43" i="43" s="1"/>
  <c r="R7" i="50"/>
  <c r="AT41" i="3"/>
  <c r="Q369" i="3"/>
  <c r="Q334" i="3"/>
  <c r="R49" i="22"/>
  <c r="R53" i="22" s="1"/>
  <c r="Q42" i="3"/>
  <c r="Q100" i="3"/>
  <c r="Q49" i="3"/>
  <c r="R19" i="18"/>
  <c r="R22" i="18" s="1"/>
  <c r="AT567" i="3"/>
  <c r="AS38" i="43"/>
  <c r="AS43" i="43" s="1"/>
  <c r="Q102" i="3"/>
  <c r="R18" i="18"/>
  <c r="AR186" i="59"/>
  <c r="Q349" i="3"/>
  <c r="AS16" i="50"/>
  <c r="AS6" i="50"/>
  <c r="Q421" i="3"/>
  <c r="R64" i="26"/>
  <c r="Q123" i="3"/>
  <c r="Q50" i="3"/>
  <c r="Q43" i="3"/>
  <c r="R42" i="20"/>
  <c r="R49" i="20" s="1"/>
  <c r="Q147" i="59"/>
  <c r="AT361" i="3"/>
  <c r="Q82" i="3"/>
  <c r="R22" i="17"/>
  <c r="AS54" i="55"/>
  <c r="Q371" i="3"/>
  <c r="R35" i="22"/>
  <c r="AT394" i="3"/>
  <c r="AT341" i="3"/>
  <c r="AS50" i="21"/>
  <c r="AS58" i="21" s="1"/>
  <c r="AS34" i="54"/>
  <c r="AS30" i="54"/>
  <c r="Q551" i="3"/>
  <c r="BN551" i="3" s="1"/>
  <c r="Q569" i="3"/>
  <c r="R34" i="43"/>
  <c r="R5" i="21"/>
  <c r="R8" i="50"/>
  <c r="R16" i="54"/>
  <c r="R14" i="54"/>
  <c r="Q374" i="3"/>
  <c r="BN374" i="3" s="1"/>
  <c r="R48" i="22"/>
  <c r="Q80" i="3"/>
  <c r="Q48" i="3"/>
  <c r="Q41" i="3"/>
  <c r="R23" i="17"/>
  <c r="R27" i="17" s="1"/>
  <c r="AS16" i="1"/>
  <c r="AS6" i="1"/>
  <c r="AT60" i="3" s="1"/>
  <c r="AS5" i="54"/>
  <c r="Q336" i="3"/>
  <c r="AT43" i="3"/>
  <c r="Q419" i="3"/>
  <c r="R79" i="26"/>
  <c r="R92" i="26" s="1"/>
  <c r="AT581" i="3"/>
  <c r="AS34" i="43"/>
  <c r="R39" i="55"/>
  <c r="AS80" i="55"/>
  <c r="AT140" i="3"/>
  <c r="AS41" i="20"/>
  <c r="AT441" i="3"/>
  <c r="AS78" i="26"/>
  <c r="AT55" i="3"/>
  <c r="AT100" i="3"/>
  <c r="AS19" i="18"/>
  <c r="AS22" i="18" s="1"/>
  <c r="R53" i="55"/>
  <c r="R66" i="55" s="1"/>
  <c r="AT436" i="3"/>
  <c r="AS64" i="26"/>
  <c r="AR165" i="59"/>
  <c r="AT698" i="3"/>
  <c r="AS32" i="50"/>
  <c r="AS52" i="55"/>
  <c r="AS42" i="54" l="1"/>
  <c r="R17" i="54"/>
  <c r="BN140" i="3"/>
  <c r="BN569" i="3"/>
  <c r="BN436" i="3"/>
  <c r="BN581" i="3"/>
  <c r="BN698" i="3"/>
  <c r="BN441" i="3"/>
  <c r="BN48" i="3"/>
  <c r="BN371" i="3"/>
  <c r="BN82" i="3"/>
  <c r="AS43" i="54"/>
  <c r="AS50" i="54" s="1"/>
  <c r="R52" i="55"/>
  <c r="Q378" i="3"/>
  <c r="BN378" i="3" s="1"/>
  <c r="BN373" i="3"/>
  <c r="BN375" i="3"/>
  <c r="BN376" i="3"/>
  <c r="BN377" i="3"/>
  <c r="BN372" i="3"/>
  <c r="Q430" i="3"/>
  <c r="BN430" i="3" s="1"/>
  <c r="BN427" i="3"/>
  <c r="BN429" i="3"/>
  <c r="BN425" i="3"/>
  <c r="BN428" i="3"/>
  <c r="BN422" i="3"/>
  <c r="BN424" i="3"/>
  <c r="BN423" i="3"/>
  <c r="BN421" i="3"/>
  <c r="AT588" i="3"/>
  <c r="BN588" i="3" s="1"/>
  <c r="BN582" i="3"/>
  <c r="BN585" i="3"/>
  <c r="BN584" i="3"/>
  <c r="BN586" i="3"/>
  <c r="BN583" i="3"/>
  <c r="BN587" i="3"/>
  <c r="Q396" i="3"/>
  <c r="R41" i="21"/>
  <c r="AT702" i="3"/>
  <c r="BN702" i="3" s="1"/>
  <c r="BN699" i="3"/>
  <c r="BN697" i="3"/>
  <c r="BN700" i="3"/>
  <c r="BN701" i="3"/>
  <c r="R6" i="50"/>
  <c r="R16" i="50"/>
  <c r="BN341" i="3"/>
  <c r="BN340" i="3"/>
  <c r="Q144" i="59"/>
  <c r="AT346" i="3"/>
  <c r="AR169" i="59"/>
  <c r="Q87" i="3"/>
  <c r="BN87" i="3" s="1"/>
  <c r="BN84" i="3"/>
  <c r="BN85" i="3"/>
  <c r="BN86" i="3"/>
  <c r="BN83" i="3"/>
  <c r="Q394" i="3"/>
  <c r="AT42" i="3"/>
  <c r="BN42" i="3" s="1"/>
  <c r="Q335" i="3"/>
  <c r="BN335" i="3" s="1"/>
  <c r="R50" i="21"/>
  <c r="R58" i="21" s="1"/>
  <c r="AT415" i="3"/>
  <c r="BN415" i="3" s="1"/>
  <c r="BN411" i="3"/>
  <c r="BN409" i="3"/>
  <c r="BN412" i="3"/>
  <c r="BN414" i="3"/>
  <c r="BN410" i="3"/>
  <c r="BN408" i="3"/>
  <c r="BN413" i="3"/>
  <c r="Q156" i="59"/>
  <c r="BN49" i="3"/>
  <c r="Q174" i="59"/>
  <c r="Q181" i="59" s="1"/>
  <c r="Q60" i="3"/>
  <c r="Q107" i="3"/>
  <c r="BN107" i="3" s="1"/>
  <c r="BN105" i="3"/>
  <c r="BN106" i="3"/>
  <c r="BN103" i="3"/>
  <c r="BN104" i="3"/>
  <c r="Q576" i="3"/>
  <c r="BN576" i="3" s="1"/>
  <c r="BN570" i="3"/>
  <c r="BN573" i="3"/>
  <c r="BN571" i="3"/>
  <c r="BN574" i="3"/>
  <c r="BN575" i="3"/>
  <c r="BN572" i="3"/>
  <c r="BN342" i="3"/>
  <c r="R5" i="55"/>
  <c r="R81" i="55" s="1"/>
  <c r="R94" i="55" s="1"/>
  <c r="R32" i="50"/>
  <c r="R22" i="50"/>
  <c r="Q686" i="3" s="1"/>
  <c r="BN56" i="3"/>
  <c r="AT445" i="3"/>
  <c r="BN445" i="3" s="1"/>
  <c r="BN439" i="3"/>
  <c r="BN442" i="3"/>
  <c r="BN438" i="3"/>
  <c r="BN440" i="3"/>
  <c r="BN437" i="3"/>
  <c r="BN444" i="3"/>
  <c r="BN443" i="3"/>
  <c r="AT119" i="3"/>
  <c r="BN119" i="3" s="1"/>
  <c r="BN116" i="3"/>
  <c r="BN118" i="3"/>
  <c r="BN117" i="3"/>
  <c r="BN115" i="3"/>
  <c r="BN114" i="3"/>
  <c r="AT76" i="3"/>
  <c r="BN76" i="3" s="1"/>
  <c r="BN74" i="3"/>
  <c r="BN75" i="3"/>
  <c r="BN72" i="3"/>
  <c r="BN73" i="3"/>
  <c r="R5" i="54"/>
  <c r="R43" i="54" s="1"/>
  <c r="R50" i="54" s="1"/>
  <c r="AS53" i="55"/>
  <c r="AS66" i="55" s="1"/>
  <c r="BN50" i="3"/>
  <c r="AT149" i="3"/>
  <c r="BN149" i="3" s="1"/>
  <c r="BN147" i="3"/>
  <c r="BN146" i="3"/>
  <c r="BN143" i="3"/>
  <c r="BN142" i="3"/>
  <c r="BN141" i="3"/>
  <c r="BN148" i="3"/>
  <c r="BN144" i="3"/>
  <c r="BN145" i="3"/>
  <c r="BN426" i="3"/>
  <c r="BN55" i="3"/>
  <c r="BN54" i="3"/>
  <c r="Q134" i="3"/>
  <c r="BN134" i="3" s="1"/>
  <c r="BN128" i="3"/>
  <c r="BN127" i="3"/>
  <c r="BN131" i="3"/>
  <c r="BN132" i="3"/>
  <c r="BN133" i="3"/>
  <c r="BN129" i="3"/>
  <c r="BN130" i="3"/>
  <c r="BN125" i="3"/>
  <c r="BN126" i="3"/>
  <c r="BN102" i="3"/>
  <c r="BN334" i="3" l="1"/>
  <c r="BN396" i="3"/>
  <c r="AS81" i="55"/>
  <c r="AS94" i="55" s="1"/>
  <c r="Q693" i="3"/>
  <c r="BN693" i="3" s="1"/>
  <c r="BN690" i="3"/>
  <c r="BN688" i="3"/>
  <c r="BN692" i="3"/>
  <c r="BN691" i="3"/>
  <c r="BN689" i="3"/>
  <c r="BN336" i="3"/>
  <c r="AR174" i="59"/>
  <c r="AR190" i="59" s="1"/>
  <c r="Q346" i="3"/>
  <c r="BN43" i="3"/>
  <c r="BN41" i="3"/>
  <c r="Q403" i="3"/>
  <c r="BN403" i="3" s="1"/>
  <c r="BN399" i="3"/>
  <c r="BN397" i="3"/>
  <c r="BN402" i="3"/>
  <c r="BN400" i="3"/>
  <c r="BN401" i="3"/>
  <c r="BN398" i="3"/>
  <c r="AT365" i="3"/>
  <c r="BN365" i="3" s="1"/>
  <c r="BN364" i="3"/>
  <c r="BN363" i="3"/>
  <c r="BN360" i="3"/>
  <c r="BN362" i="3"/>
  <c r="Q66" i="3"/>
  <c r="BN66" i="3" s="1"/>
  <c r="BN62" i="3"/>
  <c r="BN63" i="3"/>
  <c r="BN65" i="3"/>
  <c r="BN64" i="3"/>
  <c r="Q151" i="59"/>
  <c r="Q153" i="59"/>
  <c r="Q160" i="59" s="1"/>
  <c r="BN361" i="3"/>
  <c r="Q353" i="3" l="1"/>
  <c r="BN353" i="3" s="1"/>
  <c r="BN351" i="3"/>
  <c r="BN348" i="3"/>
  <c r="BN350" i="3"/>
  <c r="BN352" i="3"/>
  <c r="BN349" i="3"/>
  <c r="V8" i="49" l="1"/>
  <c r="AW8" i="49"/>
  <c r="AR7" i="49"/>
  <c r="N10" i="49"/>
  <c r="M615" i="3" s="1"/>
  <c r="P10" i="49"/>
  <c r="O615" i="3" s="1"/>
  <c r="T10" i="49"/>
  <c r="S615" i="3" s="1"/>
  <c r="U10" i="49"/>
  <c r="T615" i="3" s="1"/>
  <c r="V10" i="49"/>
  <c r="U615" i="3" s="1"/>
  <c r="AO10" i="49"/>
  <c r="AP624" i="3" s="1"/>
  <c r="AQ10" i="49"/>
  <c r="AR624" i="3" s="1"/>
  <c r="AU10" i="49"/>
  <c r="AV624" i="3" s="1"/>
  <c r="AV10" i="49"/>
  <c r="AW624" i="3" s="1"/>
  <c r="AW10" i="49"/>
  <c r="AX624" i="3" s="1"/>
  <c r="N11" i="49"/>
  <c r="M616" i="3" s="1"/>
  <c r="O11" i="49"/>
  <c r="N616" i="3" s="1"/>
  <c r="P11" i="49"/>
  <c r="O616" i="3" s="1"/>
  <c r="S11" i="49"/>
  <c r="R616" i="3" s="1"/>
  <c r="T11" i="49"/>
  <c r="S616" i="3" s="1"/>
  <c r="U11" i="49"/>
  <c r="T616" i="3" s="1"/>
  <c r="V11" i="49"/>
  <c r="U616" i="3" s="1"/>
  <c r="AO11" i="49"/>
  <c r="AP625" i="3" s="1"/>
  <c r="AP11" i="49"/>
  <c r="AQ625" i="3" s="1"/>
  <c r="AQ11" i="49"/>
  <c r="AR625" i="3" s="1"/>
  <c r="AR11" i="49"/>
  <c r="AS625" i="3" s="1"/>
  <c r="AT11" i="49"/>
  <c r="AU625" i="3" s="1"/>
  <c r="AU11" i="49"/>
  <c r="AV625" i="3" s="1"/>
  <c r="AV11" i="49"/>
  <c r="AW625" i="3" s="1"/>
  <c r="AW11" i="49"/>
  <c r="AX625" i="3" s="1"/>
  <c r="N12" i="49"/>
  <c r="M617" i="3" s="1"/>
  <c r="O12" i="49"/>
  <c r="N617" i="3" s="1"/>
  <c r="P12" i="49"/>
  <c r="O617" i="3" s="1"/>
  <c r="S12" i="49"/>
  <c r="R617" i="3" s="1"/>
  <c r="T12" i="49"/>
  <c r="S617" i="3" s="1"/>
  <c r="U12" i="49"/>
  <c r="T617" i="3" s="1"/>
  <c r="V12" i="49"/>
  <c r="U617" i="3" s="1"/>
  <c r="AO12" i="49"/>
  <c r="AP626" i="3" s="1"/>
  <c r="AP12" i="49"/>
  <c r="AQ626" i="3" s="1"/>
  <c r="AQ12" i="49"/>
  <c r="AR626" i="3" s="1"/>
  <c r="AR12" i="49"/>
  <c r="AS626" i="3" s="1"/>
  <c r="AT12" i="49"/>
  <c r="AU626" i="3" s="1"/>
  <c r="AU12" i="49"/>
  <c r="AV626" i="3" s="1"/>
  <c r="AV12" i="49"/>
  <c r="AW626" i="3" s="1"/>
  <c r="AW12" i="49"/>
  <c r="AX626" i="3" s="1"/>
  <c r="V6" i="49"/>
  <c r="AP6" i="49"/>
  <c r="AQ6" i="49"/>
  <c r="N13" i="49"/>
  <c r="M618" i="3" s="1"/>
  <c r="O13" i="49"/>
  <c r="N618" i="3" s="1"/>
  <c r="P13" i="49"/>
  <c r="O618" i="3" s="1"/>
  <c r="S13" i="49"/>
  <c r="R618" i="3" s="1"/>
  <c r="T13" i="49"/>
  <c r="S618" i="3" s="1"/>
  <c r="U13" i="49"/>
  <c r="T618" i="3" s="1"/>
  <c r="V13" i="49"/>
  <c r="U618" i="3" s="1"/>
  <c r="AO13" i="49"/>
  <c r="AP627" i="3" s="1"/>
  <c r="AP13" i="49"/>
  <c r="AQ627" i="3" s="1"/>
  <c r="AQ13" i="49"/>
  <c r="AR627" i="3" s="1"/>
  <c r="AR13" i="49"/>
  <c r="AS627" i="3" s="1"/>
  <c r="AT13" i="49"/>
  <c r="AU627" i="3" s="1"/>
  <c r="AU13" i="49"/>
  <c r="AV627" i="3" s="1"/>
  <c r="AV13" i="49"/>
  <c r="AW627" i="3" s="1"/>
  <c r="AW13" i="49"/>
  <c r="AX627" i="3" s="1"/>
  <c r="AW6" i="49"/>
  <c r="U7" i="49"/>
  <c r="AO7" i="49"/>
  <c r="AU7" i="49"/>
  <c r="AV7" i="49"/>
  <c r="P6" i="49"/>
  <c r="AU6" i="49"/>
  <c r="T7" i="49"/>
  <c r="W8" i="49"/>
  <c r="AR8" i="49"/>
  <c r="AX8" i="49"/>
  <c r="V8" i="62"/>
  <c r="AW8" i="62"/>
  <c r="AR8" i="62"/>
  <c r="AR7" i="62"/>
  <c r="AR12" i="62"/>
  <c r="O10" i="62"/>
  <c r="P10" i="62"/>
  <c r="S10" i="62"/>
  <c r="T10" i="62"/>
  <c r="U10" i="62"/>
  <c r="V10" i="62"/>
  <c r="AP10" i="62"/>
  <c r="AQ10" i="62"/>
  <c r="AR10" i="62"/>
  <c r="AT10" i="62"/>
  <c r="AU10" i="62"/>
  <c r="AV10" i="62"/>
  <c r="AW10" i="62"/>
  <c r="T6" i="62"/>
  <c r="P6" i="62"/>
  <c r="AP6" i="62"/>
  <c r="AQ6" i="62"/>
  <c r="U7" i="62"/>
  <c r="AV7" i="62"/>
  <c r="AU6" i="62"/>
  <c r="W8" i="62"/>
  <c r="AX8" i="62"/>
  <c r="N63" i="15"/>
  <c r="M659" i="3" s="1"/>
  <c r="O63" i="15"/>
  <c r="N659" i="3" s="1"/>
  <c r="P63" i="15"/>
  <c r="O659" i="3" s="1"/>
  <c r="S63" i="15"/>
  <c r="R659" i="3" s="1"/>
  <c r="T63" i="15"/>
  <c r="S659" i="3" s="1"/>
  <c r="U63" i="15"/>
  <c r="T659" i="3" s="1"/>
  <c r="V63" i="15"/>
  <c r="U659" i="3" s="1"/>
  <c r="AO63" i="15"/>
  <c r="AP674" i="3" s="1"/>
  <c r="AP63" i="15"/>
  <c r="AQ674" i="3" s="1"/>
  <c r="AQ63" i="15"/>
  <c r="AR674" i="3" s="1"/>
  <c r="AR63" i="15"/>
  <c r="AS674" i="3" s="1"/>
  <c r="AT63" i="15"/>
  <c r="AU674" i="3" s="1"/>
  <c r="AU63" i="15"/>
  <c r="AV674" i="3" s="1"/>
  <c r="AV63" i="15"/>
  <c r="AW674" i="3" s="1"/>
  <c r="AW63" i="15"/>
  <c r="AX674" i="3" s="1"/>
  <c r="N50" i="15"/>
  <c r="O50" i="15"/>
  <c r="P50" i="15"/>
  <c r="S50" i="15"/>
  <c r="S66" i="26"/>
  <c r="T50" i="15"/>
  <c r="U50" i="15"/>
  <c r="V50" i="15"/>
  <c r="AO50" i="15"/>
  <c r="AP50" i="15"/>
  <c r="AQ50" i="15"/>
  <c r="AR50" i="15"/>
  <c r="AT50" i="15"/>
  <c r="AU50" i="15"/>
  <c r="AV50" i="15"/>
  <c r="AW50" i="15"/>
  <c r="N64" i="15"/>
  <c r="O64" i="15"/>
  <c r="P64" i="15"/>
  <c r="S64" i="15"/>
  <c r="T64" i="15"/>
  <c r="U64" i="15"/>
  <c r="V64" i="15"/>
  <c r="AO64" i="15"/>
  <c r="AP64" i="15"/>
  <c r="AQ64" i="15"/>
  <c r="AR64" i="15"/>
  <c r="AT64" i="15"/>
  <c r="AU64" i="15"/>
  <c r="AV64" i="15"/>
  <c r="AW64" i="15"/>
  <c r="N40" i="15"/>
  <c r="O40" i="15"/>
  <c r="P40" i="15"/>
  <c r="S40" i="15"/>
  <c r="T40" i="15"/>
  <c r="U40" i="15"/>
  <c r="V40" i="15"/>
  <c r="AO40" i="15"/>
  <c r="AP40" i="15"/>
  <c r="AQ40" i="15"/>
  <c r="AR40" i="15"/>
  <c r="AT40" i="15"/>
  <c r="AU40" i="15"/>
  <c r="AV40" i="15"/>
  <c r="AW40" i="15"/>
  <c r="AO8" i="26"/>
  <c r="N22" i="15"/>
  <c r="N32" i="26"/>
  <c r="O22" i="15"/>
  <c r="P22" i="15"/>
  <c r="S22" i="15"/>
  <c r="T22" i="15"/>
  <c r="U22" i="15"/>
  <c r="V22" i="15"/>
  <c r="AO22" i="15"/>
  <c r="AO32" i="26"/>
  <c r="AP22" i="15"/>
  <c r="AQ22" i="15"/>
  <c r="AR22" i="15"/>
  <c r="AT22" i="15"/>
  <c r="AU22" i="15"/>
  <c r="AV22" i="15"/>
  <c r="AW22" i="15"/>
  <c r="N28" i="15"/>
  <c r="O28" i="15"/>
  <c r="P28" i="15"/>
  <c r="P42" i="26"/>
  <c r="S28" i="15"/>
  <c r="T28" i="15"/>
  <c r="U28" i="15"/>
  <c r="V28" i="15"/>
  <c r="AO28" i="15"/>
  <c r="AP28" i="15"/>
  <c r="AQ28" i="15"/>
  <c r="AR28" i="15"/>
  <c r="AT28" i="15"/>
  <c r="AU28" i="15"/>
  <c r="AV28" i="15"/>
  <c r="AW28" i="15"/>
  <c r="N18" i="15"/>
  <c r="N27" i="26"/>
  <c r="O18" i="15"/>
  <c r="P18" i="15"/>
  <c r="S18" i="15"/>
  <c r="T18" i="15"/>
  <c r="U18" i="15"/>
  <c r="V18" i="15"/>
  <c r="AO18" i="15"/>
  <c r="AP18" i="15"/>
  <c r="AQ18" i="15"/>
  <c r="AQ27" i="26"/>
  <c r="AR18" i="15"/>
  <c r="AT18" i="15"/>
  <c r="AU18" i="15"/>
  <c r="AV18" i="15"/>
  <c r="AW18" i="15"/>
  <c r="U33" i="26"/>
  <c r="AR33" i="26"/>
  <c r="P34" i="26"/>
  <c r="P10" i="26"/>
  <c r="AW10" i="26"/>
  <c r="N65" i="15"/>
  <c r="O65" i="15"/>
  <c r="P65" i="15"/>
  <c r="P82" i="26"/>
  <c r="S65" i="15"/>
  <c r="T65" i="15"/>
  <c r="U65" i="15"/>
  <c r="V65" i="15"/>
  <c r="AO65" i="15"/>
  <c r="AP65" i="15"/>
  <c r="AQ65" i="15"/>
  <c r="AR65" i="15"/>
  <c r="AT65" i="15"/>
  <c r="AU65" i="15"/>
  <c r="AV65" i="15"/>
  <c r="AW65" i="15"/>
  <c r="V55" i="26"/>
  <c r="AW55" i="26"/>
  <c r="N7" i="15"/>
  <c r="O7" i="15"/>
  <c r="P7" i="15"/>
  <c r="S7" i="15"/>
  <c r="T7" i="15"/>
  <c r="U7" i="15"/>
  <c r="V7" i="15"/>
  <c r="AO7" i="15"/>
  <c r="AP7" i="15"/>
  <c r="AQ7" i="15"/>
  <c r="AR7" i="15"/>
  <c r="AT7" i="15"/>
  <c r="AU7" i="15"/>
  <c r="AV7" i="15"/>
  <c r="AW7" i="15"/>
  <c r="N23" i="15"/>
  <c r="O23" i="15"/>
  <c r="P23" i="15"/>
  <c r="S23" i="15"/>
  <c r="T23" i="15"/>
  <c r="U23" i="15"/>
  <c r="V23" i="15"/>
  <c r="AO23" i="15"/>
  <c r="AP23" i="15"/>
  <c r="AQ23" i="15"/>
  <c r="AR23" i="15"/>
  <c r="AT23" i="15"/>
  <c r="AU23" i="15"/>
  <c r="AU36" i="26"/>
  <c r="AV23" i="15"/>
  <c r="AW23" i="15"/>
  <c r="N8" i="15"/>
  <c r="O8" i="15"/>
  <c r="P8" i="15"/>
  <c r="S8" i="15"/>
  <c r="T8" i="15"/>
  <c r="U8" i="15"/>
  <c r="V8" i="15"/>
  <c r="AO8" i="15"/>
  <c r="AP8" i="15"/>
  <c r="AQ8" i="15"/>
  <c r="AR8" i="15"/>
  <c r="AT8" i="15"/>
  <c r="AU8" i="15"/>
  <c r="AV8" i="15"/>
  <c r="AW8" i="15"/>
  <c r="O83" i="26"/>
  <c r="U83" i="26"/>
  <c r="AQ83" i="26"/>
  <c r="AU83" i="26"/>
  <c r="N41" i="15"/>
  <c r="O41" i="15"/>
  <c r="P41" i="15"/>
  <c r="S41" i="15"/>
  <c r="T41" i="15"/>
  <c r="U41" i="15"/>
  <c r="V41" i="15"/>
  <c r="AO41" i="15"/>
  <c r="AP41" i="15"/>
  <c r="AQ41" i="15"/>
  <c r="AR41" i="15"/>
  <c r="AT41" i="15"/>
  <c r="AU41" i="15"/>
  <c r="AV41" i="15"/>
  <c r="AW41" i="15"/>
  <c r="N42" i="15"/>
  <c r="O42" i="15"/>
  <c r="P42" i="15"/>
  <c r="S42" i="15"/>
  <c r="T42" i="15"/>
  <c r="U42" i="15"/>
  <c r="V42" i="15"/>
  <c r="AO42" i="15"/>
  <c r="AP42" i="15"/>
  <c r="AQ42" i="15"/>
  <c r="AR42" i="15"/>
  <c r="AT42" i="15"/>
  <c r="AU42" i="15"/>
  <c r="AV42" i="15"/>
  <c r="AW42" i="15"/>
  <c r="N9" i="15"/>
  <c r="O9" i="15"/>
  <c r="P9" i="15"/>
  <c r="P13" i="26"/>
  <c r="S9" i="15"/>
  <c r="T9" i="15"/>
  <c r="U9" i="15"/>
  <c r="V9" i="15"/>
  <c r="AO9" i="15"/>
  <c r="AP9" i="15"/>
  <c r="AQ9" i="15"/>
  <c r="AR9" i="15"/>
  <c r="AT9" i="15"/>
  <c r="AU9" i="15"/>
  <c r="AV9" i="15"/>
  <c r="AW9" i="15"/>
  <c r="N43" i="15"/>
  <c r="O43" i="15"/>
  <c r="P43" i="15"/>
  <c r="S43" i="15"/>
  <c r="T43" i="15"/>
  <c r="U43" i="15"/>
  <c r="V43" i="15"/>
  <c r="AO43" i="15"/>
  <c r="AP43" i="15"/>
  <c r="AQ43" i="15"/>
  <c r="AR43" i="15"/>
  <c r="AT43" i="15"/>
  <c r="AU43" i="15"/>
  <c r="AV43" i="15"/>
  <c r="AW43" i="15"/>
  <c r="AQ14" i="26"/>
  <c r="AW14" i="26"/>
  <c r="N66" i="15"/>
  <c r="O66" i="15"/>
  <c r="P66" i="15"/>
  <c r="S66" i="15"/>
  <c r="T66" i="15"/>
  <c r="U66" i="15"/>
  <c r="V66" i="15"/>
  <c r="AO66" i="15"/>
  <c r="AP66" i="15"/>
  <c r="AQ66" i="15"/>
  <c r="AR66" i="15"/>
  <c r="AT66" i="15"/>
  <c r="AU66" i="15"/>
  <c r="AV66" i="15"/>
  <c r="AW66" i="15"/>
  <c r="N51" i="15"/>
  <c r="O51" i="15"/>
  <c r="P51" i="15"/>
  <c r="S51" i="15"/>
  <c r="T51" i="15"/>
  <c r="U51" i="15"/>
  <c r="V51" i="15"/>
  <c r="AO51" i="15"/>
  <c r="AP51" i="15"/>
  <c r="AQ51" i="15"/>
  <c r="AR51" i="15"/>
  <c r="AT51" i="15"/>
  <c r="AU51" i="15"/>
  <c r="AV51" i="15"/>
  <c r="AW51" i="15"/>
  <c r="AW67" i="26"/>
  <c r="N44" i="15"/>
  <c r="O44" i="15"/>
  <c r="P44" i="15"/>
  <c r="S44" i="15"/>
  <c r="T44" i="15"/>
  <c r="U44" i="15"/>
  <c r="V44" i="15"/>
  <c r="AO44" i="15"/>
  <c r="AP44" i="15"/>
  <c r="AQ44" i="15"/>
  <c r="AR44" i="15"/>
  <c r="AT44" i="15"/>
  <c r="AU44" i="15"/>
  <c r="AV44" i="15"/>
  <c r="AW44" i="15"/>
  <c r="N30" i="15"/>
  <c r="M661" i="3" s="1"/>
  <c r="O30" i="15"/>
  <c r="N661" i="3" s="1"/>
  <c r="P30" i="15"/>
  <c r="O661" i="3" s="1"/>
  <c r="S30" i="15"/>
  <c r="R661" i="3" s="1"/>
  <c r="T30" i="15"/>
  <c r="S661" i="3" s="1"/>
  <c r="U30" i="15"/>
  <c r="T661" i="3" s="1"/>
  <c r="V30" i="15"/>
  <c r="U661" i="3" s="1"/>
  <c r="AO30" i="15"/>
  <c r="AP676" i="3" s="1"/>
  <c r="AP30" i="15"/>
  <c r="AQ676" i="3" s="1"/>
  <c r="AQ30" i="15"/>
  <c r="AR676" i="3" s="1"/>
  <c r="AR30" i="15"/>
  <c r="AS676" i="3" s="1"/>
  <c r="AT30" i="15"/>
  <c r="AU676" i="3" s="1"/>
  <c r="AU30" i="15"/>
  <c r="AV676" i="3" s="1"/>
  <c r="AV30" i="15"/>
  <c r="AW676" i="3" s="1"/>
  <c r="AW30" i="15"/>
  <c r="AX676" i="3" s="1"/>
  <c r="N52" i="15"/>
  <c r="O52" i="15"/>
  <c r="P52" i="15"/>
  <c r="S52" i="15"/>
  <c r="T52" i="15"/>
  <c r="U52" i="15"/>
  <c r="V52" i="15"/>
  <c r="AO52" i="15"/>
  <c r="AP52" i="15"/>
  <c r="AQ52" i="15"/>
  <c r="AR52" i="15"/>
  <c r="AT52" i="15"/>
  <c r="AU52" i="15"/>
  <c r="AV52" i="15"/>
  <c r="AW52" i="15"/>
  <c r="N10" i="15"/>
  <c r="O10" i="15"/>
  <c r="P10" i="15"/>
  <c r="S10" i="15"/>
  <c r="T10" i="15"/>
  <c r="U10" i="15"/>
  <c r="V10" i="15"/>
  <c r="AO10" i="15"/>
  <c r="AP10" i="15"/>
  <c r="AQ10" i="15"/>
  <c r="AR10" i="15"/>
  <c r="AT10" i="15"/>
  <c r="AU10" i="15"/>
  <c r="AV10" i="15"/>
  <c r="AW10" i="15"/>
  <c r="N34" i="15"/>
  <c r="O34" i="15"/>
  <c r="P34" i="15"/>
  <c r="S34" i="15"/>
  <c r="T34" i="15"/>
  <c r="U34" i="15"/>
  <c r="V34" i="15"/>
  <c r="AO34" i="15"/>
  <c r="AP34" i="15"/>
  <c r="AQ34" i="15"/>
  <c r="AR34" i="15"/>
  <c r="AT34" i="15"/>
  <c r="AU34" i="15"/>
  <c r="AV34" i="15"/>
  <c r="AW34" i="15"/>
  <c r="N53" i="15"/>
  <c r="O53" i="15"/>
  <c r="P53" i="15"/>
  <c r="S53" i="15"/>
  <c r="T53" i="15"/>
  <c r="U53" i="15"/>
  <c r="V53" i="15"/>
  <c r="AO53" i="15"/>
  <c r="AP53" i="15"/>
  <c r="AQ53" i="15"/>
  <c r="AR53" i="15"/>
  <c r="AT53" i="15"/>
  <c r="AU53" i="15"/>
  <c r="AV53" i="15"/>
  <c r="AW53" i="15"/>
  <c r="N54" i="15"/>
  <c r="O54" i="15"/>
  <c r="P54" i="15"/>
  <c r="S54" i="15"/>
  <c r="T54" i="15"/>
  <c r="U54" i="15"/>
  <c r="V54" i="15"/>
  <c r="AO54" i="15"/>
  <c r="AP54" i="15"/>
  <c r="AQ54" i="15"/>
  <c r="AR54" i="15"/>
  <c r="AT54" i="15"/>
  <c r="AU54" i="15"/>
  <c r="AV54" i="15"/>
  <c r="AW54" i="15"/>
  <c r="O16" i="26"/>
  <c r="P16" i="26"/>
  <c r="T16" i="26"/>
  <c r="AR16" i="26"/>
  <c r="N31" i="15"/>
  <c r="M662" i="3" s="1"/>
  <c r="O31" i="15"/>
  <c r="N662" i="3" s="1"/>
  <c r="P31" i="15"/>
  <c r="O662" i="3" s="1"/>
  <c r="S31" i="15"/>
  <c r="R662" i="3" s="1"/>
  <c r="T31" i="15"/>
  <c r="S662" i="3" s="1"/>
  <c r="U31" i="15"/>
  <c r="T662" i="3" s="1"/>
  <c r="V31" i="15"/>
  <c r="U662" i="3" s="1"/>
  <c r="AO31" i="15"/>
  <c r="AP677" i="3" s="1"/>
  <c r="AP31" i="15"/>
  <c r="AQ677" i="3" s="1"/>
  <c r="AQ31" i="15"/>
  <c r="AR677" i="3" s="1"/>
  <c r="AR31" i="15"/>
  <c r="AS677" i="3" s="1"/>
  <c r="AT31" i="15"/>
  <c r="AU677" i="3" s="1"/>
  <c r="AU31" i="15"/>
  <c r="AV677" i="3" s="1"/>
  <c r="AV31" i="15"/>
  <c r="AW677" i="3" s="1"/>
  <c r="AW31" i="15"/>
  <c r="AX677" i="3" s="1"/>
  <c r="N11" i="15"/>
  <c r="N18" i="26"/>
  <c r="O11" i="15"/>
  <c r="P11" i="15"/>
  <c r="S11" i="15"/>
  <c r="T11" i="15"/>
  <c r="U11" i="15"/>
  <c r="V11" i="15"/>
  <c r="AO11" i="15"/>
  <c r="AP11" i="15"/>
  <c r="AQ11" i="15"/>
  <c r="AR11" i="15"/>
  <c r="AT11" i="15"/>
  <c r="AU11" i="15"/>
  <c r="AV11" i="15"/>
  <c r="AW11" i="15"/>
  <c r="N19" i="15"/>
  <c r="O19" i="15"/>
  <c r="P19" i="15"/>
  <c r="S19" i="15"/>
  <c r="T19" i="15"/>
  <c r="U19" i="15"/>
  <c r="V19" i="15"/>
  <c r="AO19" i="15"/>
  <c r="AP19" i="15"/>
  <c r="AQ19" i="15"/>
  <c r="AT19" i="15"/>
  <c r="AU19" i="15"/>
  <c r="AV19" i="15"/>
  <c r="AW19" i="15"/>
  <c r="P19" i="26"/>
  <c r="N27" i="15"/>
  <c r="O27" i="15"/>
  <c r="P27" i="15"/>
  <c r="S27" i="15"/>
  <c r="T27" i="15"/>
  <c r="U27" i="15"/>
  <c r="V27" i="15"/>
  <c r="AO27" i="15"/>
  <c r="AO41" i="26"/>
  <c r="AP27" i="15"/>
  <c r="AQ27" i="15"/>
  <c r="AR27" i="15"/>
  <c r="AR41" i="26"/>
  <c r="AT27" i="15"/>
  <c r="AU27" i="15"/>
  <c r="AV27" i="15"/>
  <c r="AW27" i="15"/>
  <c r="N45" i="15"/>
  <c r="O45" i="15"/>
  <c r="P45" i="15"/>
  <c r="S45" i="15"/>
  <c r="T45" i="15"/>
  <c r="U45" i="15"/>
  <c r="V45" i="15"/>
  <c r="AO45" i="15"/>
  <c r="AP45" i="15"/>
  <c r="AQ45" i="15"/>
  <c r="AR45" i="15"/>
  <c r="AT45" i="15"/>
  <c r="AU45" i="15"/>
  <c r="AV45" i="15"/>
  <c r="AW45" i="15"/>
  <c r="N67" i="15"/>
  <c r="N85" i="26"/>
  <c r="O67" i="15"/>
  <c r="P67" i="15"/>
  <c r="S67" i="15"/>
  <c r="T67" i="15"/>
  <c r="U67" i="15"/>
  <c r="V67" i="15"/>
  <c r="AO67" i="15"/>
  <c r="AP67" i="15"/>
  <c r="AQ67" i="15"/>
  <c r="AR67" i="15"/>
  <c r="AT67" i="15"/>
  <c r="AU67" i="15"/>
  <c r="AV67" i="15"/>
  <c r="AW67" i="15"/>
  <c r="N12" i="15"/>
  <c r="O12" i="15"/>
  <c r="P12" i="15"/>
  <c r="S12" i="15"/>
  <c r="T12" i="15"/>
  <c r="U12" i="15"/>
  <c r="V12" i="15"/>
  <c r="AO12" i="15"/>
  <c r="AP12" i="15"/>
  <c r="AQ12" i="15"/>
  <c r="AR12" i="15"/>
  <c r="AT12" i="15"/>
  <c r="AU12" i="15"/>
  <c r="AV12" i="15"/>
  <c r="AW12" i="15"/>
  <c r="O55" i="15"/>
  <c r="P55" i="15"/>
  <c r="S55" i="15"/>
  <c r="T55" i="15"/>
  <c r="U55" i="15"/>
  <c r="V55" i="15"/>
  <c r="AO55" i="15"/>
  <c r="AP55" i="15"/>
  <c r="AQ55" i="15"/>
  <c r="AR55" i="15"/>
  <c r="AT55" i="15"/>
  <c r="AU55" i="15"/>
  <c r="AV55" i="15"/>
  <c r="AW55" i="15"/>
  <c r="N68" i="15"/>
  <c r="O68" i="15"/>
  <c r="P68" i="15"/>
  <c r="S68" i="15"/>
  <c r="T68" i="15"/>
  <c r="U68" i="15"/>
  <c r="V68" i="15"/>
  <c r="AO68" i="15"/>
  <c r="AP68" i="15"/>
  <c r="AQ68" i="15"/>
  <c r="AR68" i="15"/>
  <c r="AT68" i="15"/>
  <c r="AU68" i="15"/>
  <c r="AV68" i="15"/>
  <c r="AW68" i="15"/>
  <c r="U87" i="26"/>
  <c r="O24" i="15"/>
  <c r="P24" i="15"/>
  <c r="P37" i="26"/>
  <c r="S24" i="15"/>
  <c r="T24" i="15"/>
  <c r="U24" i="15"/>
  <c r="U37" i="26"/>
  <c r="V24" i="15"/>
  <c r="AO24" i="15"/>
  <c r="AP24" i="15"/>
  <c r="AQ24" i="15"/>
  <c r="AR24" i="15"/>
  <c r="AT24" i="15"/>
  <c r="AU24" i="15"/>
  <c r="AV24" i="15"/>
  <c r="AW24" i="15"/>
  <c r="N32" i="15"/>
  <c r="O32" i="15"/>
  <c r="P32" i="15"/>
  <c r="S32" i="15"/>
  <c r="T32" i="15"/>
  <c r="U32" i="15"/>
  <c r="V32" i="15"/>
  <c r="AO32" i="15"/>
  <c r="AP32" i="15"/>
  <c r="AQ32" i="15"/>
  <c r="AR32" i="15"/>
  <c r="AT32" i="15"/>
  <c r="AU32" i="15"/>
  <c r="AV32" i="15"/>
  <c r="AW32" i="15"/>
  <c r="N61" i="26"/>
  <c r="P61" i="26"/>
  <c r="S61" i="26"/>
  <c r="N56" i="15"/>
  <c r="O56" i="15"/>
  <c r="P56" i="15"/>
  <c r="S56" i="15"/>
  <c r="T56" i="15"/>
  <c r="U56" i="15"/>
  <c r="V56" i="15"/>
  <c r="AO56" i="15"/>
  <c r="AP56" i="15"/>
  <c r="AQ56" i="15"/>
  <c r="AR56" i="15"/>
  <c r="AT56" i="15"/>
  <c r="AU56" i="15"/>
  <c r="AV56" i="15"/>
  <c r="AW56" i="15"/>
  <c r="N69" i="15"/>
  <c r="O69" i="15"/>
  <c r="P69" i="15"/>
  <c r="S69" i="15"/>
  <c r="T69" i="15"/>
  <c r="U69" i="15"/>
  <c r="V69" i="15"/>
  <c r="AO69" i="15"/>
  <c r="AP69" i="15"/>
  <c r="AQ69" i="15"/>
  <c r="AQ88" i="26"/>
  <c r="AR69" i="15"/>
  <c r="AT69" i="15"/>
  <c r="AU69" i="15"/>
  <c r="AV69" i="15"/>
  <c r="AW69" i="15"/>
  <c r="N57" i="15"/>
  <c r="O57" i="15"/>
  <c r="P57" i="15"/>
  <c r="S57" i="15"/>
  <c r="T57" i="15"/>
  <c r="U57" i="15"/>
  <c r="V57" i="15"/>
  <c r="AO57" i="15"/>
  <c r="AP57" i="15"/>
  <c r="AQ57" i="15"/>
  <c r="AR57" i="15"/>
  <c r="AT57" i="15"/>
  <c r="AU57" i="15"/>
  <c r="AV57" i="15"/>
  <c r="AW57" i="15"/>
  <c r="N33" i="15"/>
  <c r="O33" i="15"/>
  <c r="P33" i="15"/>
  <c r="S33" i="15"/>
  <c r="T33" i="15"/>
  <c r="U33" i="15"/>
  <c r="V33" i="15"/>
  <c r="AO33" i="15"/>
  <c r="AP33" i="15"/>
  <c r="AQ33" i="15"/>
  <c r="AR33" i="15"/>
  <c r="AT33" i="15"/>
  <c r="AU33" i="15"/>
  <c r="AV33" i="15"/>
  <c r="AW33" i="15"/>
  <c r="N13" i="15"/>
  <c r="O13" i="15"/>
  <c r="P13" i="15"/>
  <c r="S13" i="15"/>
  <c r="T13" i="15"/>
  <c r="U13" i="15"/>
  <c r="V13" i="15"/>
  <c r="AP13" i="15"/>
  <c r="AQ13" i="15"/>
  <c r="AR13" i="15"/>
  <c r="AT13" i="15"/>
  <c r="AT21" i="26"/>
  <c r="AU13" i="15"/>
  <c r="AV13" i="15"/>
  <c r="AW13" i="15"/>
  <c r="N46" i="15"/>
  <c r="O46" i="15"/>
  <c r="S46" i="15"/>
  <c r="T46" i="15"/>
  <c r="U46" i="15"/>
  <c r="V46" i="15"/>
  <c r="AO46" i="15"/>
  <c r="AP46" i="15"/>
  <c r="AQ46" i="15"/>
  <c r="AR46" i="15"/>
  <c r="AT46" i="15"/>
  <c r="AU46" i="15"/>
  <c r="AV46" i="15"/>
  <c r="AW46" i="15"/>
  <c r="N70" i="15"/>
  <c r="O70" i="15"/>
  <c r="P70" i="15"/>
  <c r="S70" i="15"/>
  <c r="S89" i="26"/>
  <c r="T70" i="15"/>
  <c r="U70" i="15"/>
  <c r="V70" i="15"/>
  <c r="AO70" i="15"/>
  <c r="AP70" i="15"/>
  <c r="AQ70" i="15"/>
  <c r="AT70" i="15"/>
  <c r="AU70" i="15"/>
  <c r="AV70" i="15"/>
  <c r="AW70" i="15"/>
  <c r="N14" i="15"/>
  <c r="O14" i="15"/>
  <c r="P14" i="15"/>
  <c r="S14" i="15"/>
  <c r="T14" i="15"/>
  <c r="U14" i="15"/>
  <c r="V14" i="15"/>
  <c r="AO14" i="15"/>
  <c r="AP14" i="15"/>
  <c r="AQ14" i="15"/>
  <c r="AR14" i="15"/>
  <c r="AT14" i="15"/>
  <c r="AU14" i="15"/>
  <c r="AV14" i="15"/>
  <c r="AW14" i="15"/>
  <c r="N58" i="15"/>
  <c r="O58" i="15"/>
  <c r="P58" i="15"/>
  <c r="S58" i="15"/>
  <c r="T58" i="15"/>
  <c r="U58" i="15"/>
  <c r="V58" i="15"/>
  <c r="AO58" i="15"/>
  <c r="AP58" i="15"/>
  <c r="AQ58" i="15"/>
  <c r="AR58" i="15"/>
  <c r="AT58" i="15"/>
  <c r="AU58" i="15"/>
  <c r="AV58" i="15"/>
  <c r="AW58" i="15"/>
  <c r="N35" i="15"/>
  <c r="M664" i="3" s="1"/>
  <c r="O35" i="15"/>
  <c r="N664" i="3" s="1"/>
  <c r="P35" i="15"/>
  <c r="O664" i="3" s="1"/>
  <c r="S35" i="15"/>
  <c r="R664" i="3" s="1"/>
  <c r="T35" i="15"/>
  <c r="S664" i="3" s="1"/>
  <c r="U35" i="15"/>
  <c r="T664" i="3" s="1"/>
  <c r="AO35" i="15"/>
  <c r="AP679" i="3" s="1"/>
  <c r="AP35" i="15"/>
  <c r="AQ679" i="3" s="1"/>
  <c r="AQ35" i="15"/>
  <c r="AR679" i="3" s="1"/>
  <c r="AR35" i="15"/>
  <c r="AS679" i="3" s="1"/>
  <c r="AT35" i="15"/>
  <c r="AU679" i="3" s="1"/>
  <c r="AU35" i="15"/>
  <c r="AV679" i="3" s="1"/>
  <c r="AV35" i="15"/>
  <c r="AW679" i="3" s="1"/>
  <c r="O23" i="26"/>
  <c r="N36" i="15"/>
  <c r="O36" i="15"/>
  <c r="P36" i="15"/>
  <c r="S36" i="15"/>
  <c r="T36" i="15"/>
  <c r="U36" i="15"/>
  <c r="V36" i="15"/>
  <c r="AO36" i="15"/>
  <c r="AP36" i="15"/>
  <c r="AQ36" i="15"/>
  <c r="AR36" i="15"/>
  <c r="AT36" i="15"/>
  <c r="AU36" i="15"/>
  <c r="AV36" i="15"/>
  <c r="AW36" i="15"/>
  <c r="N15" i="15"/>
  <c r="O15" i="15"/>
  <c r="P15" i="15"/>
  <c r="S15" i="15"/>
  <c r="T15" i="15"/>
  <c r="U15" i="15"/>
  <c r="V15" i="15"/>
  <c r="AO15" i="15"/>
  <c r="AP15" i="15"/>
  <c r="AQ15" i="15"/>
  <c r="AR15" i="15"/>
  <c r="AT15" i="15"/>
  <c r="AU15" i="15"/>
  <c r="AV15" i="15"/>
  <c r="AW15" i="15"/>
  <c r="AW24" i="26"/>
  <c r="O71" i="15"/>
  <c r="P71" i="15"/>
  <c r="S71" i="15"/>
  <c r="T71" i="15"/>
  <c r="U71" i="15"/>
  <c r="V71" i="15"/>
  <c r="AO71" i="15"/>
  <c r="AP71" i="15"/>
  <c r="AQ71" i="15"/>
  <c r="AR71" i="15"/>
  <c r="AT71" i="15"/>
  <c r="AU71" i="15"/>
  <c r="AV71" i="15"/>
  <c r="AW71" i="15"/>
  <c r="U91" i="26"/>
  <c r="N59" i="15"/>
  <c r="O59" i="15"/>
  <c r="P59" i="15"/>
  <c r="S59" i="15"/>
  <c r="T59" i="15"/>
  <c r="U59" i="15"/>
  <c r="V59" i="15"/>
  <c r="AO59" i="15"/>
  <c r="AP59" i="15"/>
  <c r="AQ59" i="15"/>
  <c r="AR59" i="15"/>
  <c r="AT59" i="15"/>
  <c r="AU59" i="15"/>
  <c r="AV59" i="15"/>
  <c r="AW59" i="15"/>
  <c r="O47" i="15"/>
  <c r="P47" i="15"/>
  <c r="S47" i="15"/>
  <c r="T47" i="15"/>
  <c r="U47" i="15"/>
  <c r="V47" i="15"/>
  <c r="AO47" i="15"/>
  <c r="AP47" i="15"/>
  <c r="AQ47" i="15"/>
  <c r="AR47" i="15"/>
  <c r="AT47" i="15"/>
  <c r="AU47" i="15"/>
  <c r="AV47" i="15"/>
  <c r="AW47" i="15"/>
  <c r="N20" i="15"/>
  <c r="M665" i="3" s="1"/>
  <c r="O20" i="15"/>
  <c r="N665" i="3" s="1"/>
  <c r="P20" i="15"/>
  <c r="O665" i="3" s="1"/>
  <c r="S20" i="15"/>
  <c r="R665" i="3" s="1"/>
  <c r="U20" i="15"/>
  <c r="T665" i="3" s="1"/>
  <c r="V20" i="15"/>
  <c r="U665" i="3" s="1"/>
  <c r="AO20" i="15"/>
  <c r="AP680" i="3" s="1"/>
  <c r="AP20" i="15"/>
  <c r="AQ680" i="3" s="1"/>
  <c r="AQ20" i="15"/>
  <c r="AR680" i="3" s="1"/>
  <c r="AR20" i="15"/>
  <c r="AS680" i="3" s="1"/>
  <c r="AU20" i="15"/>
  <c r="AV680" i="3" s="1"/>
  <c r="AV20" i="15"/>
  <c r="AW680" i="3" s="1"/>
  <c r="AW20" i="15"/>
  <c r="AX680" i="3" s="1"/>
  <c r="P38" i="26"/>
  <c r="T21" i="15"/>
  <c r="N37" i="15"/>
  <c r="M666" i="3" s="1"/>
  <c r="O37" i="15"/>
  <c r="N666" i="3" s="1"/>
  <c r="P37" i="15"/>
  <c r="O666" i="3" s="1"/>
  <c r="S37" i="15"/>
  <c r="R666" i="3" s="1"/>
  <c r="T37" i="15"/>
  <c r="S666" i="3" s="1"/>
  <c r="U37" i="15"/>
  <c r="T666" i="3" s="1"/>
  <c r="V37" i="15"/>
  <c r="U666" i="3" s="1"/>
  <c r="AO37" i="15"/>
  <c r="AP681" i="3" s="1"/>
  <c r="AP37" i="15"/>
  <c r="AQ681" i="3" s="1"/>
  <c r="AQ37" i="15"/>
  <c r="AR681" i="3" s="1"/>
  <c r="AR37" i="15"/>
  <c r="AS681" i="3" s="1"/>
  <c r="AT37" i="15"/>
  <c r="AU681" i="3" s="1"/>
  <c r="AU37" i="15"/>
  <c r="AV681" i="3" s="1"/>
  <c r="AV37" i="15"/>
  <c r="AW681" i="3" s="1"/>
  <c r="AW37" i="15"/>
  <c r="AX681" i="3" s="1"/>
  <c r="N60" i="15"/>
  <c r="O60" i="15"/>
  <c r="P60" i="15"/>
  <c r="S60" i="15"/>
  <c r="T60" i="15"/>
  <c r="T77" i="26"/>
  <c r="U60" i="15"/>
  <c r="V60" i="15"/>
  <c r="AO60" i="15"/>
  <c r="AP60" i="15"/>
  <c r="AQ60" i="15"/>
  <c r="AR60" i="15"/>
  <c r="AT60" i="15"/>
  <c r="AU60" i="15"/>
  <c r="AV60" i="15"/>
  <c r="AW60" i="15"/>
  <c r="S17" i="15"/>
  <c r="AW17" i="15"/>
  <c r="S33" i="16"/>
  <c r="U33" i="16"/>
  <c r="V33" i="16"/>
  <c r="AR33" i="16"/>
  <c r="AT33" i="16"/>
  <c r="AU33" i="16"/>
  <c r="AV33" i="16"/>
  <c r="AW33" i="16"/>
  <c r="N34" i="16"/>
  <c r="P34" i="16"/>
  <c r="S34" i="16"/>
  <c r="T34" i="16"/>
  <c r="V34" i="16"/>
  <c r="AO34" i="16"/>
  <c r="AP34" i="16"/>
  <c r="AQ34" i="16"/>
  <c r="AR34" i="16"/>
  <c r="AT34" i="16"/>
  <c r="AU34" i="16"/>
  <c r="AV34" i="16"/>
  <c r="AW34" i="16"/>
  <c r="AQ10" i="16"/>
  <c r="AW27" i="26"/>
  <c r="N12" i="16"/>
  <c r="M635" i="3" s="1"/>
  <c r="O12" i="16"/>
  <c r="N635" i="3" s="1"/>
  <c r="P12" i="16"/>
  <c r="O635" i="3" s="1"/>
  <c r="S12" i="16"/>
  <c r="R635" i="3" s="1"/>
  <c r="T12" i="16"/>
  <c r="S635" i="3" s="1"/>
  <c r="U12" i="16"/>
  <c r="T635" i="3" s="1"/>
  <c r="V12" i="16"/>
  <c r="U635" i="3" s="1"/>
  <c r="AO12" i="16"/>
  <c r="AP647" i="3" s="1"/>
  <c r="AP12" i="16"/>
  <c r="AQ647" i="3" s="1"/>
  <c r="AQ12" i="16"/>
  <c r="AR647" i="3" s="1"/>
  <c r="AR12" i="16"/>
  <c r="AS647" i="3" s="1"/>
  <c r="AT12" i="16"/>
  <c r="AU647" i="3" s="1"/>
  <c r="AU12" i="16"/>
  <c r="AV647" i="3" s="1"/>
  <c r="AV12" i="16"/>
  <c r="AW647" i="3" s="1"/>
  <c r="AW12" i="16"/>
  <c r="AX647" i="3" s="1"/>
  <c r="P11" i="26"/>
  <c r="T11" i="26"/>
  <c r="N12" i="26"/>
  <c r="P12" i="26"/>
  <c r="S58" i="26"/>
  <c r="N35" i="16"/>
  <c r="M636" i="3" s="1"/>
  <c r="O35" i="16"/>
  <c r="N636" i="3" s="1"/>
  <c r="P35" i="16"/>
  <c r="O636" i="3" s="1"/>
  <c r="S35" i="16"/>
  <c r="R636" i="3" s="1"/>
  <c r="S84" i="26"/>
  <c r="T35" i="16"/>
  <c r="S636" i="3" s="1"/>
  <c r="U35" i="16"/>
  <c r="T636" i="3" s="1"/>
  <c r="V35" i="16"/>
  <c r="U636" i="3" s="1"/>
  <c r="AO35" i="16"/>
  <c r="AP648" i="3" s="1"/>
  <c r="AP35" i="16"/>
  <c r="AQ648" i="3" s="1"/>
  <c r="AR35" i="16"/>
  <c r="AS648" i="3" s="1"/>
  <c r="AT35" i="16"/>
  <c r="AU648" i="3" s="1"/>
  <c r="AU35" i="16"/>
  <c r="AV648" i="3" s="1"/>
  <c r="AU84" i="26"/>
  <c r="AV35" i="16"/>
  <c r="AW648" i="3" s="1"/>
  <c r="AW35" i="16"/>
  <c r="AX648" i="3" s="1"/>
  <c r="N67" i="26"/>
  <c r="AO67" i="26"/>
  <c r="N24" i="16"/>
  <c r="O24" i="16"/>
  <c r="P24" i="16"/>
  <c r="T24" i="16"/>
  <c r="U24" i="16"/>
  <c r="AP24" i="16"/>
  <c r="AQ24" i="16"/>
  <c r="AR24" i="16"/>
  <c r="AT24" i="16"/>
  <c r="AU24" i="16"/>
  <c r="AV24" i="16"/>
  <c r="S13" i="16"/>
  <c r="R637" i="3" s="1"/>
  <c r="S44" i="26"/>
  <c r="R424" i="3" s="1"/>
  <c r="T13" i="16"/>
  <c r="S637" i="3" s="1"/>
  <c r="U13" i="16"/>
  <c r="T637" i="3" s="1"/>
  <c r="V13" i="16"/>
  <c r="U637" i="3" s="1"/>
  <c r="AO13" i="16"/>
  <c r="AP649" i="3" s="1"/>
  <c r="AP13" i="16"/>
  <c r="AQ649" i="3" s="1"/>
  <c r="AQ13" i="16"/>
  <c r="AR649" i="3" s="1"/>
  <c r="AR13" i="16"/>
  <c r="AS649" i="3" s="1"/>
  <c r="AT13" i="16"/>
  <c r="AU649" i="3" s="1"/>
  <c r="AU13" i="16"/>
  <c r="AV649" i="3" s="1"/>
  <c r="AV13" i="16"/>
  <c r="AW649" i="3" s="1"/>
  <c r="AW13" i="16"/>
  <c r="AX649" i="3" s="1"/>
  <c r="N69" i="26"/>
  <c r="N17" i="16"/>
  <c r="M638" i="3" s="1"/>
  <c r="O17" i="16"/>
  <c r="N638" i="3" s="1"/>
  <c r="P17" i="16"/>
  <c r="O638" i="3" s="1"/>
  <c r="S17" i="16"/>
  <c r="R638" i="3" s="1"/>
  <c r="T17" i="16"/>
  <c r="S638" i="3" s="1"/>
  <c r="U17" i="16"/>
  <c r="T638" i="3" s="1"/>
  <c r="V17" i="16"/>
  <c r="U638" i="3" s="1"/>
  <c r="AO17" i="16"/>
  <c r="AP650" i="3" s="1"/>
  <c r="AP17" i="16"/>
  <c r="AQ650" i="3" s="1"/>
  <c r="AQ17" i="16"/>
  <c r="AR650" i="3" s="1"/>
  <c r="AR17" i="16"/>
  <c r="AS650" i="3" s="1"/>
  <c r="AT17" i="16"/>
  <c r="AU650" i="3" s="1"/>
  <c r="AU17" i="16"/>
  <c r="AV650" i="3" s="1"/>
  <c r="AV17" i="16"/>
  <c r="AW650" i="3" s="1"/>
  <c r="AW17" i="16"/>
  <c r="AX650" i="3" s="1"/>
  <c r="N29" i="16"/>
  <c r="O29" i="16"/>
  <c r="P29" i="16"/>
  <c r="S29" i="16"/>
  <c r="T29" i="16"/>
  <c r="T70" i="26"/>
  <c r="U29" i="16"/>
  <c r="V29" i="16"/>
  <c r="AO29" i="16"/>
  <c r="AP29" i="16"/>
  <c r="AQ29" i="16"/>
  <c r="AR29" i="16"/>
  <c r="AT29" i="16"/>
  <c r="AU29" i="16"/>
  <c r="AV29" i="16"/>
  <c r="AW29" i="16"/>
  <c r="AU71" i="26"/>
  <c r="N14" i="16"/>
  <c r="O14" i="16"/>
  <c r="P14" i="16"/>
  <c r="P45" i="26"/>
  <c r="O425" i="3" s="1"/>
  <c r="S14" i="16"/>
  <c r="T14" i="16"/>
  <c r="U14" i="16"/>
  <c r="V14" i="16"/>
  <c r="AP14" i="16"/>
  <c r="AQ14" i="16"/>
  <c r="AQ45" i="26"/>
  <c r="AR440" i="3" s="1"/>
  <c r="AR14" i="16"/>
  <c r="AT14" i="16"/>
  <c r="AU14" i="16"/>
  <c r="AV14" i="16"/>
  <c r="AW14" i="16"/>
  <c r="AR19" i="26"/>
  <c r="N25" i="16"/>
  <c r="O25" i="16"/>
  <c r="P25" i="16"/>
  <c r="S25" i="16"/>
  <c r="U25" i="16"/>
  <c r="AO25" i="16"/>
  <c r="AP25" i="16"/>
  <c r="AQ25" i="16"/>
  <c r="AR25" i="16"/>
  <c r="AT25" i="16"/>
  <c r="AV25" i="16"/>
  <c r="O86" i="26"/>
  <c r="S86" i="26"/>
  <c r="AO86" i="26"/>
  <c r="AQ86" i="26"/>
  <c r="AR86" i="26"/>
  <c r="N15" i="16"/>
  <c r="O15" i="16"/>
  <c r="P15" i="16"/>
  <c r="S15" i="16"/>
  <c r="S46" i="26"/>
  <c r="T15" i="16"/>
  <c r="U15" i="16"/>
  <c r="V15" i="16"/>
  <c r="AO15" i="16"/>
  <c r="AP15" i="16"/>
  <c r="AQ15" i="16"/>
  <c r="AR15" i="16"/>
  <c r="AT15" i="16"/>
  <c r="AU15" i="16"/>
  <c r="AV15" i="16"/>
  <c r="AW15" i="16"/>
  <c r="P74" i="26"/>
  <c r="N16" i="16"/>
  <c r="O16" i="16"/>
  <c r="P16" i="16"/>
  <c r="S16" i="16"/>
  <c r="AO16" i="16"/>
  <c r="AP16" i="16"/>
  <c r="AQ16" i="16"/>
  <c r="AT16" i="16"/>
  <c r="AT62" i="26"/>
  <c r="N18" i="16"/>
  <c r="M639" i="3" s="1"/>
  <c r="O18" i="16"/>
  <c r="N639" i="3" s="1"/>
  <c r="P18" i="16"/>
  <c r="O639" i="3" s="1"/>
  <c r="P49" i="26"/>
  <c r="O428" i="3" s="1"/>
  <c r="S18" i="16"/>
  <c r="R639" i="3" s="1"/>
  <c r="S49" i="26"/>
  <c r="R428" i="3" s="1"/>
  <c r="T18" i="16"/>
  <c r="S639" i="3" s="1"/>
  <c r="U18" i="16"/>
  <c r="T639" i="3" s="1"/>
  <c r="V18" i="16"/>
  <c r="U639" i="3" s="1"/>
  <c r="AO18" i="16"/>
  <c r="AP651" i="3" s="1"/>
  <c r="AO49" i="26"/>
  <c r="AP443" i="3" s="1"/>
  <c r="AP18" i="16"/>
  <c r="AQ651" i="3" s="1"/>
  <c r="AQ18" i="16"/>
  <c r="AR651" i="3" s="1"/>
  <c r="AQ49" i="26"/>
  <c r="AR443" i="3" s="1"/>
  <c r="AR18" i="16"/>
  <c r="AS651" i="3" s="1"/>
  <c r="AT18" i="16"/>
  <c r="AU651" i="3" s="1"/>
  <c r="AU18" i="16"/>
  <c r="AV651" i="3" s="1"/>
  <c r="AV18" i="16"/>
  <c r="AW651" i="3" s="1"/>
  <c r="AW18" i="16"/>
  <c r="AX651" i="3" s="1"/>
  <c r="N19" i="16"/>
  <c r="O19" i="16"/>
  <c r="P19" i="16"/>
  <c r="S19" i="16"/>
  <c r="T19" i="16"/>
  <c r="U19" i="16"/>
  <c r="V19" i="16"/>
  <c r="AO19" i="16"/>
  <c r="AP19" i="16"/>
  <c r="AQ19" i="16"/>
  <c r="AR19" i="16"/>
  <c r="AT19" i="16"/>
  <c r="AT50" i="26"/>
  <c r="AU19" i="16"/>
  <c r="AV19" i="16"/>
  <c r="AW19" i="16"/>
  <c r="AO10" i="16"/>
  <c r="AP90" i="26"/>
  <c r="AQ90" i="26"/>
  <c r="N30" i="16"/>
  <c r="N76" i="26"/>
  <c r="O30" i="16"/>
  <c r="P30" i="16"/>
  <c r="S30" i="16"/>
  <c r="T30" i="16"/>
  <c r="T76" i="26"/>
  <c r="U30" i="16"/>
  <c r="V30" i="16"/>
  <c r="AO30" i="16"/>
  <c r="AP30" i="16"/>
  <c r="AQ30" i="16"/>
  <c r="AR30" i="16"/>
  <c r="AT30" i="16"/>
  <c r="AU30" i="16"/>
  <c r="AV30" i="16"/>
  <c r="AW30" i="16"/>
  <c r="O26" i="16"/>
  <c r="S26" i="16"/>
  <c r="T26" i="16"/>
  <c r="U26" i="16"/>
  <c r="V26" i="16"/>
  <c r="AP26" i="16"/>
  <c r="AT26" i="16"/>
  <c r="AU26" i="16"/>
  <c r="AV26" i="16"/>
  <c r="AW26" i="16"/>
  <c r="N8" i="16"/>
  <c r="O8" i="16"/>
  <c r="S8" i="16"/>
  <c r="T8" i="16"/>
  <c r="AO8" i="16"/>
  <c r="AP8" i="16"/>
  <c r="AT8" i="16"/>
  <c r="AU8" i="16"/>
  <c r="N20" i="16"/>
  <c r="N51" i="26"/>
  <c r="O20" i="16"/>
  <c r="P20" i="16"/>
  <c r="S20" i="16"/>
  <c r="T20" i="16"/>
  <c r="U20" i="16"/>
  <c r="V20" i="16"/>
  <c r="AO20" i="16"/>
  <c r="AP20" i="16"/>
  <c r="AQ20" i="16"/>
  <c r="AR20" i="16"/>
  <c r="AT20" i="16"/>
  <c r="AU20" i="16"/>
  <c r="AV20" i="16"/>
  <c r="AW20" i="16"/>
  <c r="T28" i="16"/>
  <c r="S6" i="16"/>
  <c r="T6" i="16"/>
  <c r="AP6" i="16"/>
  <c r="AU6" i="16"/>
  <c r="S7" i="16"/>
  <c r="V7" i="16"/>
  <c r="V9" i="16" s="1"/>
  <c r="W7" i="16"/>
  <c r="W9" i="16" s="1"/>
  <c r="AP7" i="16"/>
  <c r="AX7" i="16"/>
  <c r="AX9" i="16" s="1"/>
  <c r="N10" i="16"/>
  <c r="P10" i="16"/>
  <c r="W10" i="16"/>
  <c r="AV10" i="16"/>
  <c r="AX10" i="16"/>
  <c r="N7" i="26"/>
  <c r="O7" i="26"/>
  <c r="S7" i="26"/>
  <c r="T7" i="26"/>
  <c r="U7" i="26"/>
  <c r="V7" i="26"/>
  <c r="AO7" i="26"/>
  <c r="AP7" i="26"/>
  <c r="AR7" i="26"/>
  <c r="AT7" i="26"/>
  <c r="AU7" i="26"/>
  <c r="AV7" i="26"/>
  <c r="AW7" i="26"/>
  <c r="N31" i="26"/>
  <c r="O31" i="26"/>
  <c r="P31" i="26"/>
  <c r="S31" i="26"/>
  <c r="T31" i="26"/>
  <c r="AQ31" i="26"/>
  <c r="AR31" i="26"/>
  <c r="AT31" i="26"/>
  <c r="AV31" i="26"/>
  <c r="AW31" i="26"/>
  <c r="N80" i="26"/>
  <c r="M422" i="3" s="1"/>
  <c r="O80" i="26"/>
  <c r="N422" i="3" s="1"/>
  <c r="P80" i="26"/>
  <c r="O422" i="3" s="1"/>
  <c r="S80" i="26"/>
  <c r="R422" i="3" s="1"/>
  <c r="V80" i="26"/>
  <c r="U422" i="3" s="1"/>
  <c r="AO80" i="26"/>
  <c r="AP437" i="3" s="1"/>
  <c r="AT80" i="26"/>
  <c r="AU437" i="3" s="1"/>
  <c r="AU80" i="26"/>
  <c r="AV437" i="3" s="1"/>
  <c r="AV80" i="26"/>
  <c r="AW437" i="3" s="1"/>
  <c r="O66" i="26"/>
  <c r="P66" i="26"/>
  <c r="T66" i="26"/>
  <c r="AP66" i="26"/>
  <c r="AR66" i="26"/>
  <c r="AV66" i="26"/>
  <c r="S81" i="26"/>
  <c r="T81" i="26"/>
  <c r="AP81" i="26"/>
  <c r="AR81" i="26"/>
  <c r="AU81" i="26"/>
  <c r="AV81" i="26"/>
  <c r="AW81" i="26"/>
  <c r="O8" i="26"/>
  <c r="S8" i="26"/>
  <c r="T8" i="26"/>
  <c r="V8" i="26"/>
  <c r="AP8" i="26"/>
  <c r="AQ8" i="26"/>
  <c r="AT8" i="26"/>
  <c r="AU8" i="26"/>
  <c r="AV8" i="26"/>
  <c r="AW8" i="26"/>
  <c r="O32" i="26"/>
  <c r="S32" i="26"/>
  <c r="T32" i="26"/>
  <c r="U32" i="26"/>
  <c r="V32" i="26"/>
  <c r="AP32" i="26"/>
  <c r="AT32" i="26"/>
  <c r="AU32" i="26"/>
  <c r="AV32" i="26"/>
  <c r="O42" i="26"/>
  <c r="S42" i="26"/>
  <c r="U42" i="26"/>
  <c r="V42" i="26"/>
  <c r="AO42" i="26"/>
  <c r="AP42" i="26"/>
  <c r="AQ42" i="26"/>
  <c r="AR42" i="26"/>
  <c r="AT42" i="26"/>
  <c r="AU42" i="26"/>
  <c r="AV42" i="26"/>
  <c r="AW42" i="26"/>
  <c r="N9" i="26"/>
  <c r="O9" i="26"/>
  <c r="P9" i="26"/>
  <c r="T9" i="26"/>
  <c r="U9" i="26"/>
  <c r="V9" i="26"/>
  <c r="AO9" i="26"/>
  <c r="AP9" i="26"/>
  <c r="AQ9" i="26"/>
  <c r="AR9" i="26"/>
  <c r="AT9" i="26"/>
  <c r="AU9" i="26"/>
  <c r="AV9" i="26"/>
  <c r="AW9" i="26"/>
  <c r="S27" i="26"/>
  <c r="T27" i="26"/>
  <c r="V27" i="26"/>
  <c r="AO27" i="26"/>
  <c r="AR27" i="26"/>
  <c r="AT27" i="26"/>
  <c r="AU27" i="26"/>
  <c r="AV27" i="26"/>
  <c r="O33" i="26"/>
  <c r="P33" i="26"/>
  <c r="S33" i="26"/>
  <c r="T33" i="26"/>
  <c r="V33" i="26"/>
  <c r="AO33" i="26"/>
  <c r="AP33" i="26"/>
  <c r="AQ33" i="26"/>
  <c r="AT33" i="26"/>
  <c r="AU33" i="26"/>
  <c r="AV33" i="26"/>
  <c r="AW33" i="26"/>
  <c r="S43" i="26"/>
  <c r="R423" i="3" s="1"/>
  <c r="N34" i="26"/>
  <c r="O34" i="26"/>
  <c r="S34" i="26"/>
  <c r="T34" i="26"/>
  <c r="U34" i="26"/>
  <c r="AP34" i="26"/>
  <c r="AR34" i="26"/>
  <c r="AT34" i="26"/>
  <c r="AU34" i="26"/>
  <c r="AV34" i="26"/>
  <c r="N10" i="26"/>
  <c r="S10" i="26"/>
  <c r="T10" i="26"/>
  <c r="U10" i="26"/>
  <c r="AO10" i="26"/>
  <c r="AP10" i="26"/>
  <c r="AQ10" i="26"/>
  <c r="AR10" i="26"/>
  <c r="AT10" i="26"/>
  <c r="AU10" i="26"/>
  <c r="AV10" i="26"/>
  <c r="P35" i="26"/>
  <c r="S35" i="26"/>
  <c r="T35" i="26"/>
  <c r="U35" i="26"/>
  <c r="V35" i="26"/>
  <c r="AP35" i="26"/>
  <c r="AR35" i="26"/>
  <c r="AT35" i="26"/>
  <c r="AU35" i="26"/>
  <c r="AV35" i="26"/>
  <c r="AW35" i="26"/>
  <c r="N82" i="26"/>
  <c r="O82" i="26"/>
  <c r="S82" i="26"/>
  <c r="T82" i="26"/>
  <c r="U82" i="26"/>
  <c r="W82" i="26"/>
  <c r="AO82" i="26"/>
  <c r="AP82" i="26"/>
  <c r="AQ82" i="26"/>
  <c r="AR82" i="26"/>
  <c r="AT82" i="26"/>
  <c r="AU82" i="26"/>
  <c r="AV82" i="26"/>
  <c r="AX82" i="26"/>
  <c r="P55" i="26"/>
  <c r="S55" i="26"/>
  <c r="T55" i="26"/>
  <c r="AP55" i="26"/>
  <c r="AQ55" i="26"/>
  <c r="AR55" i="26"/>
  <c r="AT55" i="26"/>
  <c r="AU55" i="26"/>
  <c r="AV55" i="26"/>
  <c r="N11" i="26"/>
  <c r="O11" i="26"/>
  <c r="S11" i="26"/>
  <c r="AP11" i="26"/>
  <c r="AQ11" i="26"/>
  <c r="AR11" i="26"/>
  <c r="AT11" i="26"/>
  <c r="AU11" i="26"/>
  <c r="AV11" i="26"/>
  <c r="AW11" i="26"/>
  <c r="N36" i="26"/>
  <c r="P36" i="26"/>
  <c r="S36" i="26"/>
  <c r="T36" i="26"/>
  <c r="V36" i="26"/>
  <c r="AO36" i="26"/>
  <c r="AP36" i="26"/>
  <c r="AQ36" i="26"/>
  <c r="AR36" i="26"/>
  <c r="AV36" i="26"/>
  <c r="T12" i="26"/>
  <c r="V12" i="26"/>
  <c r="AO12" i="26"/>
  <c r="AP12" i="26"/>
  <c r="AQ12" i="26"/>
  <c r="AR12" i="26"/>
  <c r="AU12" i="26"/>
  <c r="AV12" i="26"/>
  <c r="AW12" i="26"/>
  <c r="N83" i="26"/>
  <c r="S83" i="26"/>
  <c r="T83" i="26"/>
  <c r="V83" i="26"/>
  <c r="AP83" i="26"/>
  <c r="AT83" i="26"/>
  <c r="AV83" i="26"/>
  <c r="AW83" i="26"/>
  <c r="N13" i="26"/>
  <c r="S13" i="26"/>
  <c r="T13" i="26"/>
  <c r="U13" i="26"/>
  <c r="V13" i="26"/>
  <c r="AO13" i="26"/>
  <c r="AR13" i="26"/>
  <c r="AT13" i="26"/>
  <c r="AU13" i="26"/>
  <c r="AV13" i="26"/>
  <c r="AW13" i="26"/>
  <c r="P58" i="26"/>
  <c r="T58" i="26"/>
  <c r="V58" i="26"/>
  <c r="AO58" i="26"/>
  <c r="AP58" i="26"/>
  <c r="AQ58" i="26"/>
  <c r="AR58" i="26"/>
  <c r="AT58" i="26"/>
  <c r="AU58" i="26"/>
  <c r="AV58" i="26"/>
  <c r="AW58" i="26"/>
  <c r="N14" i="26"/>
  <c r="O14" i="26"/>
  <c r="P14" i="26"/>
  <c r="S14" i="26"/>
  <c r="T14" i="26"/>
  <c r="U14" i="26"/>
  <c r="V14" i="26"/>
  <c r="AO14" i="26"/>
  <c r="AP14" i="26"/>
  <c r="AR14" i="26"/>
  <c r="AT14" i="26"/>
  <c r="AU14" i="26"/>
  <c r="AV14" i="26"/>
  <c r="T84" i="26"/>
  <c r="AP84" i="26"/>
  <c r="AT84" i="26"/>
  <c r="AW84" i="26"/>
  <c r="S67" i="26"/>
  <c r="U67" i="26"/>
  <c r="V67" i="26"/>
  <c r="AP67" i="26"/>
  <c r="AR67" i="26"/>
  <c r="N68" i="26"/>
  <c r="O68" i="26"/>
  <c r="P68" i="26"/>
  <c r="S68" i="26"/>
  <c r="T68" i="26"/>
  <c r="V68" i="26"/>
  <c r="AQ68" i="26"/>
  <c r="AR68" i="26"/>
  <c r="AU68" i="26"/>
  <c r="AV68" i="26"/>
  <c r="T44" i="26"/>
  <c r="S424" i="3" s="1"/>
  <c r="V44" i="26"/>
  <c r="U424" i="3" s="1"/>
  <c r="AP44" i="26"/>
  <c r="AQ439" i="3" s="1"/>
  <c r="AT44" i="26"/>
  <c r="AU439" i="3" s="1"/>
  <c r="AU44" i="26"/>
  <c r="AV439" i="3" s="1"/>
  <c r="AV44" i="26"/>
  <c r="AW439" i="3" s="1"/>
  <c r="AW44" i="26"/>
  <c r="AX439" i="3" s="1"/>
  <c r="S69" i="26"/>
  <c r="T69" i="26"/>
  <c r="V69" i="26"/>
  <c r="AO69" i="26"/>
  <c r="AP69" i="26"/>
  <c r="AQ69" i="26"/>
  <c r="AR69" i="26"/>
  <c r="AT69" i="26"/>
  <c r="AU69" i="26"/>
  <c r="AV69" i="26"/>
  <c r="AW69" i="26"/>
  <c r="N15" i="26"/>
  <c r="O15" i="26"/>
  <c r="S15" i="26"/>
  <c r="T15" i="26"/>
  <c r="AO15" i="26"/>
  <c r="AP15" i="26"/>
  <c r="AQ15" i="26"/>
  <c r="AT15" i="26"/>
  <c r="AU15" i="26"/>
  <c r="AV15" i="26"/>
  <c r="AW15" i="26"/>
  <c r="S48" i="26"/>
  <c r="R427" i="3" s="1"/>
  <c r="T48" i="26"/>
  <c r="S427" i="3" s="1"/>
  <c r="U48" i="26"/>
  <c r="T427" i="3" s="1"/>
  <c r="AO48" i="26"/>
  <c r="AP442" i="3" s="1"/>
  <c r="AP48" i="26"/>
  <c r="AQ442" i="3" s="1"/>
  <c r="AT48" i="26"/>
  <c r="AU442" i="3" s="1"/>
  <c r="AU48" i="26"/>
  <c r="AV442" i="3" s="1"/>
  <c r="AV48" i="26"/>
  <c r="AW442" i="3" s="1"/>
  <c r="O70" i="26"/>
  <c r="V70" i="26"/>
  <c r="AO70" i="26"/>
  <c r="AQ70" i="26"/>
  <c r="AU70" i="26"/>
  <c r="AV70" i="26"/>
  <c r="AW70" i="26"/>
  <c r="O71" i="26"/>
  <c r="T71" i="26"/>
  <c r="V71" i="26"/>
  <c r="AO71" i="26"/>
  <c r="AP71" i="26"/>
  <c r="AR71" i="26"/>
  <c r="AT71" i="26"/>
  <c r="AV71" i="26"/>
  <c r="S16" i="26"/>
  <c r="U16" i="26"/>
  <c r="AO16" i="26"/>
  <c r="AP16" i="26"/>
  <c r="AQ16" i="26"/>
  <c r="AT16" i="26"/>
  <c r="AU16" i="26"/>
  <c r="AV16" i="26"/>
  <c r="AW16" i="26"/>
  <c r="P17" i="26"/>
  <c r="S17" i="26"/>
  <c r="T17" i="26"/>
  <c r="U17" i="26"/>
  <c r="V17" i="26"/>
  <c r="AO17" i="26"/>
  <c r="AP17" i="26"/>
  <c r="AQ17" i="26"/>
  <c r="AR17" i="26"/>
  <c r="AT17" i="26"/>
  <c r="AU17" i="26"/>
  <c r="AW17" i="26"/>
  <c r="O45" i="26"/>
  <c r="N425" i="3" s="1"/>
  <c r="S45" i="26"/>
  <c r="R425" i="3" s="1"/>
  <c r="T45" i="26"/>
  <c r="S425" i="3" s="1"/>
  <c r="V45" i="26"/>
  <c r="U425" i="3" s="1"/>
  <c r="AO45" i="26"/>
  <c r="AP440" i="3" s="1"/>
  <c r="AP45" i="26"/>
  <c r="AQ440" i="3" s="1"/>
  <c r="AU45" i="26"/>
  <c r="AV440" i="3" s="1"/>
  <c r="AV45" i="26"/>
  <c r="AW440" i="3" s="1"/>
  <c r="AW45" i="26"/>
  <c r="AX440" i="3" s="1"/>
  <c r="O18" i="26"/>
  <c r="P18" i="26"/>
  <c r="S18" i="26"/>
  <c r="T18" i="26"/>
  <c r="U18" i="26"/>
  <c r="V18" i="26"/>
  <c r="AO18" i="26"/>
  <c r="AP18" i="26"/>
  <c r="AQ18" i="26"/>
  <c r="AT18" i="26"/>
  <c r="AU18" i="26"/>
  <c r="AV18" i="26"/>
  <c r="AW18" i="26"/>
  <c r="S28" i="26"/>
  <c r="T28" i="26"/>
  <c r="V28" i="26"/>
  <c r="AO28" i="26"/>
  <c r="AP28" i="26"/>
  <c r="AT28" i="26"/>
  <c r="AU28" i="26"/>
  <c r="AV28" i="26"/>
  <c r="AW28" i="26"/>
  <c r="N19" i="26"/>
  <c r="S19" i="26"/>
  <c r="T19" i="26"/>
  <c r="U19" i="26"/>
  <c r="V19" i="26"/>
  <c r="AO19" i="26"/>
  <c r="AP19" i="26"/>
  <c r="AQ19" i="26"/>
  <c r="AT19" i="26"/>
  <c r="AU19" i="26"/>
  <c r="AV19" i="26"/>
  <c r="AW19" i="26"/>
  <c r="O41" i="26"/>
  <c r="P41" i="26"/>
  <c r="S41" i="26"/>
  <c r="T41" i="26"/>
  <c r="AP41" i="26"/>
  <c r="AQ41" i="26"/>
  <c r="AT41" i="26"/>
  <c r="AU41" i="26"/>
  <c r="AV41" i="26"/>
  <c r="AW41" i="26"/>
  <c r="O85" i="26"/>
  <c r="S85" i="26"/>
  <c r="T85" i="26"/>
  <c r="V85" i="26"/>
  <c r="AQ85" i="26"/>
  <c r="AR85" i="26"/>
  <c r="AT85" i="26"/>
  <c r="AU85" i="26"/>
  <c r="N20" i="26"/>
  <c r="O20" i="26"/>
  <c r="S20" i="26"/>
  <c r="T20" i="26"/>
  <c r="AP20" i="26"/>
  <c r="AU20" i="26"/>
  <c r="AV20" i="26"/>
  <c r="AW20" i="26"/>
  <c r="S72" i="26"/>
  <c r="T72" i="26"/>
  <c r="AO72" i="26"/>
  <c r="AP72" i="26"/>
  <c r="AQ72" i="26"/>
  <c r="AT72" i="26"/>
  <c r="AU72" i="26"/>
  <c r="AV72" i="26"/>
  <c r="AW72" i="26"/>
  <c r="N86" i="26"/>
  <c r="T86" i="26"/>
  <c r="AT86" i="26"/>
  <c r="AU86" i="26"/>
  <c r="AV86" i="26"/>
  <c r="N87" i="26"/>
  <c r="O87" i="26"/>
  <c r="P87" i="26"/>
  <c r="S87" i="26"/>
  <c r="T87" i="26"/>
  <c r="V87" i="26"/>
  <c r="AP87" i="26"/>
  <c r="AQ87" i="26"/>
  <c r="AR87" i="26"/>
  <c r="AT87" i="26"/>
  <c r="AU87" i="26"/>
  <c r="AW87" i="26"/>
  <c r="N37" i="26"/>
  <c r="O37" i="26"/>
  <c r="T37" i="26"/>
  <c r="V37" i="26"/>
  <c r="AQ37" i="26"/>
  <c r="AR37" i="26"/>
  <c r="AT37" i="26"/>
  <c r="AU37" i="26"/>
  <c r="AV37" i="26"/>
  <c r="AW37" i="26"/>
  <c r="N46" i="26"/>
  <c r="T46" i="26"/>
  <c r="AP46" i="26"/>
  <c r="AQ46" i="26"/>
  <c r="AT46" i="26"/>
  <c r="AU46" i="26"/>
  <c r="AV46" i="26"/>
  <c r="AW46" i="26"/>
  <c r="T61" i="26"/>
  <c r="V61" i="26"/>
  <c r="AO61" i="26"/>
  <c r="AP61" i="26"/>
  <c r="AR61" i="26"/>
  <c r="AT61" i="26"/>
  <c r="AU61" i="26"/>
  <c r="AV61" i="26"/>
  <c r="AW61" i="26"/>
  <c r="U73" i="26"/>
  <c r="V73" i="26"/>
  <c r="AQ73" i="26"/>
  <c r="AR73" i="26"/>
  <c r="AT73" i="26"/>
  <c r="AU73" i="26"/>
  <c r="AV73" i="26"/>
  <c r="N88" i="26"/>
  <c r="P88" i="26"/>
  <c r="S88" i="26"/>
  <c r="T88" i="26"/>
  <c r="V88" i="26"/>
  <c r="AP88" i="26"/>
  <c r="AR88" i="26"/>
  <c r="AT88" i="26"/>
  <c r="AV88" i="26"/>
  <c r="AW88" i="26"/>
  <c r="N74" i="26"/>
  <c r="S74" i="26"/>
  <c r="T74" i="26"/>
  <c r="V74" i="26"/>
  <c r="AR74" i="26"/>
  <c r="AU74" i="26"/>
  <c r="AV74" i="26"/>
  <c r="AW74" i="26"/>
  <c r="P47" i="26"/>
  <c r="S47" i="26"/>
  <c r="T47" i="26"/>
  <c r="AO47" i="26"/>
  <c r="AQ47" i="26"/>
  <c r="AR47" i="26"/>
  <c r="AT47" i="26"/>
  <c r="AV47" i="26"/>
  <c r="AW47" i="26"/>
  <c r="S21" i="26"/>
  <c r="T21" i="26"/>
  <c r="U21" i="26"/>
  <c r="AO21" i="26"/>
  <c r="AP21" i="26"/>
  <c r="AU21" i="26"/>
  <c r="AV21" i="26"/>
  <c r="AW21" i="26"/>
  <c r="N62" i="26"/>
  <c r="T62" i="26"/>
  <c r="U62" i="26"/>
  <c r="V62" i="26"/>
  <c r="AP62" i="26"/>
  <c r="AQ62" i="26"/>
  <c r="AR62" i="26"/>
  <c r="AU62" i="26"/>
  <c r="AW62" i="26"/>
  <c r="N89" i="26"/>
  <c r="T89" i="26"/>
  <c r="U89" i="26"/>
  <c r="V89" i="26"/>
  <c r="AO89" i="26"/>
  <c r="AP89" i="26"/>
  <c r="AQ89" i="26"/>
  <c r="AT89" i="26"/>
  <c r="AU89" i="26"/>
  <c r="AV89" i="26"/>
  <c r="AW89" i="26"/>
  <c r="O22" i="26"/>
  <c r="S22" i="26"/>
  <c r="T22" i="26"/>
  <c r="U22" i="26"/>
  <c r="V22" i="26"/>
  <c r="AO22" i="26"/>
  <c r="AP22" i="26"/>
  <c r="AQ22" i="26"/>
  <c r="AR22" i="26"/>
  <c r="AT22" i="26"/>
  <c r="AU22" i="26"/>
  <c r="AV22" i="26"/>
  <c r="AW22" i="26"/>
  <c r="N75" i="26"/>
  <c r="S75" i="26"/>
  <c r="T75" i="26"/>
  <c r="V75" i="26"/>
  <c r="W75" i="26"/>
  <c r="AP75" i="26"/>
  <c r="AR75" i="26"/>
  <c r="AT75" i="26"/>
  <c r="AV75" i="26"/>
  <c r="AW75" i="26"/>
  <c r="AX75" i="26"/>
  <c r="O49" i="26"/>
  <c r="N428" i="3" s="1"/>
  <c r="T49" i="26"/>
  <c r="S428" i="3" s="1"/>
  <c r="V49" i="26"/>
  <c r="U428" i="3" s="1"/>
  <c r="AP49" i="26"/>
  <c r="AQ443" i="3" s="1"/>
  <c r="AT49" i="26"/>
  <c r="AU443" i="3" s="1"/>
  <c r="AU49" i="26"/>
  <c r="AV443" i="3" s="1"/>
  <c r="AW49" i="26"/>
  <c r="AX443" i="3" s="1"/>
  <c r="N23" i="26"/>
  <c r="P23" i="26"/>
  <c r="S23" i="26"/>
  <c r="T23" i="26"/>
  <c r="AO23" i="26"/>
  <c r="AP23" i="26"/>
  <c r="AQ23" i="26"/>
  <c r="AT23" i="26"/>
  <c r="AU23" i="26"/>
  <c r="AV23" i="26"/>
  <c r="AW23" i="26"/>
  <c r="N50" i="26"/>
  <c r="T50" i="26"/>
  <c r="V50" i="26"/>
  <c r="AO50" i="26"/>
  <c r="AR50" i="26"/>
  <c r="AU50" i="26"/>
  <c r="AV50" i="26"/>
  <c r="O24" i="26"/>
  <c r="T24" i="26"/>
  <c r="U24" i="26"/>
  <c r="V24" i="26"/>
  <c r="AO24" i="26"/>
  <c r="AP24" i="26"/>
  <c r="AQ24" i="26"/>
  <c r="AR24" i="26"/>
  <c r="AT24" i="26"/>
  <c r="AU24" i="26"/>
  <c r="AV24" i="26"/>
  <c r="N90" i="26"/>
  <c r="T90" i="26"/>
  <c r="V90" i="26"/>
  <c r="AT90" i="26"/>
  <c r="AU90" i="26"/>
  <c r="AV90" i="26"/>
  <c r="N91" i="26"/>
  <c r="P91" i="26"/>
  <c r="S91" i="26"/>
  <c r="T91" i="26"/>
  <c r="V91" i="26"/>
  <c r="AO91" i="26"/>
  <c r="AP91" i="26"/>
  <c r="AQ91" i="26"/>
  <c r="AR91" i="26"/>
  <c r="AT91" i="26"/>
  <c r="AV91" i="26"/>
  <c r="P76" i="26"/>
  <c r="S76" i="26"/>
  <c r="V76" i="26"/>
  <c r="AO76" i="26"/>
  <c r="AV76" i="26"/>
  <c r="N29" i="26"/>
  <c r="M429" i="3" s="1"/>
  <c r="P29" i="26"/>
  <c r="O429" i="3" s="1"/>
  <c r="S29" i="26"/>
  <c r="R429" i="3" s="1"/>
  <c r="V29" i="26"/>
  <c r="U429" i="3" s="1"/>
  <c r="AP29" i="26"/>
  <c r="AQ444" i="3" s="1"/>
  <c r="AQ29" i="26"/>
  <c r="AR444" i="3" s="1"/>
  <c r="AR29" i="26"/>
  <c r="AS444" i="3" s="1"/>
  <c r="AU29" i="26"/>
  <c r="AV444" i="3" s="1"/>
  <c r="AV29" i="26"/>
  <c r="AW444" i="3" s="1"/>
  <c r="AW29" i="26"/>
  <c r="AX444" i="3" s="1"/>
  <c r="N38" i="26"/>
  <c r="O38" i="26"/>
  <c r="S38" i="26"/>
  <c r="T38" i="26"/>
  <c r="V38" i="26"/>
  <c r="AO38" i="26"/>
  <c r="AP38" i="26"/>
  <c r="AR38" i="26"/>
  <c r="AT38" i="26"/>
  <c r="AU38" i="26"/>
  <c r="AV38" i="26"/>
  <c r="S51" i="26"/>
  <c r="T51" i="26"/>
  <c r="AP51" i="26"/>
  <c r="AT51" i="26"/>
  <c r="AU51" i="26"/>
  <c r="AV51" i="26"/>
  <c r="AW51" i="26"/>
  <c r="N77" i="26"/>
  <c r="P77" i="26"/>
  <c r="S77" i="26"/>
  <c r="U77" i="26"/>
  <c r="V77" i="26"/>
  <c r="AO77" i="26"/>
  <c r="AP77" i="26"/>
  <c r="AT77" i="26"/>
  <c r="AU77" i="26"/>
  <c r="AV77" i="26"/>
  <c r="AW77" i="26"/>
  <c r="AV26" i="26"/>
  <c r="V22" i="22"/>
  <c r="U376" i="3" s="1"/>
  <c r="AW22" i="22"/>
  <c r="AX388" i="3" s="1"/>
  <c r="N35" i="42"/>
  <c r="M595" i="3" s="1"/>
  <c r="O35" i="42"/>
  <c r="N595" i="3" s="1"/>
  <c r="P35" i="42"/>
  <c r="O595" i="3" s="1"/>
  <c r="S35" i="42"/>
  <c r="R595" i="3" s="1"/>
  <c r="T35" i="42"/>
  <c r="S595" i="3" s="1"/>
  <c r="U35" i="42"/>
  <c r="T595" i="3" s="1"/>
  <c r="V35" i="42"/>
  <c r="U595" i="3" s="1"/>
  <c r="AO35" i="42"/>
  <c r="AP604" i="3" s="1"/>
  <c r="AP35" i="42"/>
  <c r="AQ604" i="3" s="1"/>
  <c r="AQ35" i="42"/>
  <c r="AR604" i="3" s="1"/>
  <c r="AR35" i="42"/>
  <c r="AS604" i="3" s="1"/>
  <c r="AT35" i="42"/>
  <c r="AU604" i="3" s="1"/>
  <c r="AU35" i="42"/>
  <c r="AV604" i="3" s="1"/>
  <c r="AV35" i="42"/>
  <c r="AW604" i="3" s="1"/>
  <c r="AW35" i="42"/>
  <c r="AX604" i="3" s="1"/>
  <c r="N23" i="42"/>
  <c r="O23" i="42"/>
  <c r="P23" i="42"/>
  <c r="S23" i="42"/>
  <c r="T23" i="42"/>
  <c r="U23" i="42"/>
  <c r="V23" i="42"/>
  <c r="AO23" i="42"/>
  <c r="AP23" i="42"/>
  <c r="AQ23" i="42"/>
  <c r="AR23" i="42"/>
  <c r="AT23" i="42"/>
  <c r="AU23" i="42"/>
  <c r="AV23" i="42"/>
  <c r="AW23" i="42"/>
  <c r="N10" i="42"/>
  <c r="O10" i="42"/>
  <c r="P10" i="42"/>
  <c r="S10" i="42"/>
  <c r="T10" i="42"/>
  <c r="U10" i="42"/>
  <c r="V10" i="42"/>
  <c r="AO10" i="42"/>
  <c r="AP10" i="42"/>
  <c r="AQ10" i="42"/>
  <c r="AR10" i="42"/>
  <c r="AT10" i="42"/>
  <c r="AU10" i="42"/>
  <c r="AV10" i="42"/>
  <c r="AW10" i="42"/>
  <c r="N24" i="42"/>
  <c r="O24" i="42"/>
  <c r="P24" i="42"/>
  <c r="S24" i="42"/>
  <c r="T24" i="42"/>
  <c r="U24" i="42"/>
  <c r="V24" i="42"/>
  <c r="AO24" i="42"/>
  <c r="AP24" i="42"/>
  <c r="AQ24" i="42"/>
  <c r="AR24" i="42"/>
  <c r="AT24" i="42"/>
  <c r="AU24" i="42"/>
  <c r="AV24" i="42"/>
  <c r="AW24" i="42"/>
  <c r="N25" i="42"/>
  <c r="O25" i="42"/>
  <c r="P25" i="42"/>
  <c r="S25" i="42"/>
  <c r="T25" i="42"/>
  <c r="U25" i="42"/>
  <c r="V25" i="42"/>
  <c r="AO25" i="42"/>
  <c r="AP25" i="42"/>
  <c r="AQ25" i="42"/>
  <c r="AR25" i="42"/>
  <c r="AT25" i="42"/>
  <c r="AU25" i="42"/>
  <c r="AV25" i="42"/>
  <c r="AW25" i="42"/>
  <c r="N26" i="42"/>
  <c r="O26" i="42"/>
  <c r="P26" i="42"/>
  <c r="S26" i="42"/>
  <c r="T26" i="42"/>
  <c r="U26" i="42"/>
  <c r="V26" i="42"/>
  <c r="AO26" i="42"/>
  <c r="AP26" i="42"/>
  <c r="AQ26" i="42"/>
  <c r="AR26" i="42"/>
  <c r="AT26" i="42"/>
  <c r="AU26" i="42"/>
  <c r="AV26" i="42"/>
  <c r="AW26" i="42"/>
  <c r="N16" i="42"/>
  <c r="M596" i="3" s="1"/>
  <c r="O16" i="42"/>
  <c r="N596" i="3" s="1"/>
  <c r="P16" i="42"/>
  <c r="O596" i="3" s="1"/>
  <c r="S16" i="42"/>
  <c r="R596" i="3" s="1"/>
  <c r="T16" i="42"/>
  <c r="S596" i="3" s="1"/>
  <c r="U16" i="42"/>
  <c r="T596" i="3" s="1"/>
  <c r="V16" i="42"/>
  <c r="U596" i="3" s="1"/>
  <c r="AO16" i="42"/>
  <c r="AP605" i="3" s="1"/>
  <c r="AP16" i="42"/>
  <c r="AQ605" i="3" s="1"/>
  <c r="AQ16" i="42"/>
  <c r="AR605" i="3" s="1"/>
  <c r="AR16" i="42"/>
  <c r="AS605" i="3" s="1"/>
  <c r="AT16" i="42"/>
  <c r="AU605" i="3" s="1"/>
  <c r="AU16" i="42"/>
  <c r="AV605" i="3" s="1"/>
  <c r="AV16" i="42"/>
  <c r="AW605" i="3" s="1"/>
  <c r="AW16" i="42"/>
  <c r="AX605" i="3" s="1"/>
  <c r="N19" i="42"/>
  <c r="O19" i="42"/>
  <c r="P19" i="42"/>
  <c r="S19" i="42"/>
  <c r="T19" i="42"/>
  <c r="U19" i="42"/>
  <c r="V19" i="42"/>
  <c r="AO19" i="42"/>
  <c r="AP19" i="42"/>
  <c r="AQ19" i="42"/>
  <c r="AR19" i="42"/>
  <c r="AT19" i="42"/>
  <c r="AU19" i="42"/>
  <c r="AV19" i="42"/>
  <c r="AW19" i="42"/>
  <c r="N17" i="42"/>
  <c r="O17" i="42"/>
  <c r="P17" i="42"/>
  <c r="S17" i="42"/>
  <c r="T17" i="42"/>
  <c r="U17" i="42"/>
  <c r="V17" i="42"/>
  <c r="AO17" i="42"/>
  <c r="AP17" i="42"/>
  <c r="AQ17" i="42"/>
  <c r="AR17" i="42"/>
  <c r="AT17" i="42"/>
  <c r="AU17" i="42"/>
  <c r="AV17" i="42"/>
  <c r="AW17" i="42"/>
  <c r="N11" i="42"/>
  <c r="O11" i="42"/>
  <c r="P11" i="42"/>
  <c r="S11" i="42"/>
  <c r="T11" i="42"/>
  <c r="U11" i="42"/>
  <c r="V11" i="42"/>
  <c r="AO11" i="42"/>
  <c r="AP11" i="42"/>
  <c r="AQ11" i="42"/>
  <c r="AR11" i="42"/>
  <c r="AT11" i="42"/>
  <c r="AU11" i="42"/>
  <c r="AV11" i="42"/>
  <c r="AW11" i="42"/>
  <c r="N27" i="42"/>
  <c r="O27" i="42"/>
  <c r="P27" i="42"/>
  <c r="S27" i="42"/>
  <c r="T27" i="42"/>
  <c r="U27" i="42"/>
  <c r="V27" i="42"/>
  <c r="AO27" i="42"/>
  <c r="AP27" i="42"/>
  <c r="AQ27" i="42"/>
  <c r="AR27" i="42"/>
  <c r="AT27" i="42"/>
  <c r="AU27" i="42"/>
  <c r="AV27" i="42"/>
  <c r="AW27" i="42"/>
  <c r="N18" i="42"/>
  <c r="O18" i="42"/>
  <c r="P18" i="42"/>
  <c r="S18" i="42"/>
  <c r="T18" i="42"/>
  <c r="U18" i="42"/>
  <c r="V18" i="42"/>
  <c r="AO18" i="42"/>
  <c r="AP18" i="42"/>
  <c r="AQ18" i="42"/>
  <c r="AR18" i="42"/>
  <c r="AT18" i="42"/>
  <c r="AU18" i="42"/>
  <c r="AV18" i="42"/>
  <c r="AW18" i="42"/>
  <c r="N7" i="42"/>
  <c r="O7" i="42"/>
  <c r="P7" i="42"/>
  <c r="S7" i="42"/>
  <c r="T7" i="42"/>
  <c r="U7" i="42"/>
  <c r="V7" i="42"/>
  <c r="AO7" i="42"/>
  <c r="AP7" i="42"/>
  <c r="AQ7" i="42"/>
  <c r="AR7" i="42"/>
  <c r="AT7" i="42"/>
  <c r="AU7" i="42"/>
  <c r="AV7" i="42"/>
  <c r="AW7" i="42"/>
  <c r="N28" i="42"/>
  <c r="O28" i="42"/>
  <c r="P28" i="42"/>
  <c r="S28" i="42"/>
  <c r="T28" i="42"/>
  <c r="U28" i="42"/>
  <c r="AO28" i="42"/>
  <c r="AP28" i="42"/>
  <c r="AQ28" i="42"/>
  <c r="AR28" i="42"/>
  <c r="AT28" i="42"/>
  <c r="AU28" i="42"/>
  <c r="AV28" i="42"/>
  <c r="N20" i="42"/>
  <c r="O20" i="42"/>
  <c r="P20" i="42"/>
  <c r="S20" i="42"/>
  <c r="T20" i="42"/>
  <c r="U20" i="42"/>
  <c r="AO20" i="42"/>
  <c r="AP20" i="42"/>
  <c r="AQ20" i="42"/>
  <c r="AR20" i="42"/>
  <c r="AT20" i="42"/>
  <c r="AU20" i="42"/>
  <c r="AV20" i="42"/>
  <c r="N32" i="42"/>
  <c r="O32" i="42"/>
  <c r="P32" i="42"/>
  <c r="S32" i="42"/>
  <c r="T32" i="42"/>
  <c r="U32" i="42"/>
  <c r="V32" i="42"/>
  <c r="AO32" i="42"/>
  <c r="AP32" i="42"/>
  <c r="AQ32" i="42"/>
  <c r="AR32" i="42"/>
  <c r="AT32" i="42"/>
  <c r="AU32" i="42"/>
  <c r="AV32" i="42"/>
  <c r="AW32" i="42"/>
  <c r="N29" i="42"/>
  <c r="O29" i="42"/>
  <c r="P29" i="42"/>
  <c r="S29" i="42"/>
  <c r="T29" i="42"/>
  <c r="U29" i="42"/>
  <c r="V29" i="42"/>
  <c r="AO29" i="42"/>
  <c r="AP29" i="42"/>
  <c r="AQ29" i="42"/>
  <c r="AR29" i="42"/>
  <c r="AT29" i="42"/>
  <c r="AU29" i="42"/>
  <c r="AV29" i="42"/>
  <c r="AW29" i="42"/>
  <c r="N12" i="42"/>
  <c r="M598" i="3" s="1"/>
  <c r="O12" i="42"/>
  <c r="N598" i="3" s="1"/>
  <c r="P12" i="42"/>
  <c r="O598" i="3" s="1"/>
  <c r="S12" i="42"/>
  <c r="R598" i="3" s="1"/>
  <c r="T12" i="42"/>
  <c r="S598" i="3" s="1"/>
  <c r="U12" i="42"/>
  <c r="T598" i="3" s="1"/>
  <c r="V12" i="42"/>
  <c r="U598" i="3" s="1"/>
  <c r="AO12" i="42"/>
  <c r="AP607" i="3" s="1"/>
  <c r="AP12" i="42"/>
  <c r="AQ607" i="3" s="1"/>
  <c r="AQ12" i="42"/>
  <c r="AR607" i="3" s="1"/>
  <c r="AR12" i="42"/>
  <c r="AS607" i="3" s="1"/>
  <c r="AT12" i="42"/>
  <c r="AU607" i="3" s="1"/>
  <c r="AT9" i="42"/>
  <c r="AU12" i="42"/>
  <c r="AV607" i="3" s="1"/>
  <c r="AV12" i="42"/>
  <c r="AW607" i="3" s="1"/>
  <c r="AW12" i="42"/>
  <c r="AX607" i="3" s="1"/>
  <c r="AP9" i="42"/>
  <c r="N25" i="57"/>
  <c r="O25" i="57"/>
  <c r="P25" i="57"/>
  <c r="S25" i="57"/>
  <c r="T25" i="57"/>
  <c r="U25" i="57"/>
  <c r="V25" i="57"/>
  <c r="AO25" i="57"/>
  <c r="AP25" i="57"/>
  <c r="AQ25" i="57"/>
  <c r="AR25" i="57"/>
  <c r="AT25" i="57"/>
  <c r="AU25" i="57"/>
  <c r="AV25" i="57"/>
  <c r="AW25" i="57"/>
  <c r="N16" i="57"/>
  <c r="O16" i="57"/>
  <c r="P16" i="57"/>
  <c r="S16" i="57"/>
  <c r="T16" i="57"/>
  <c r="U16" i="57"/>
  <c r="V16" i="57"/>
  <c r="AO16" i="57"/>
  <c r="AP16" i="57"/>
  <c r="AQ16" i="57"/>
  <c r="AR16" i="57"/>
  <c r="AT16" i="57"/>
  <c r="AU16" i="57"/>
  <c r="AV16" i="57"/>
  <c r="AW16" i="57"/>
  <c r="N17" i="57"/>
  <c r="O17" i="57"/>
  <c r="P17" i="57"/>
  <c r="S17" i="57"/>
  <c r="T17" i="57"/>
  <c r="U17" i="57"/>
  <c r="V17" i="57"/>
  <c r="AO17" i="57"/>
  <c r="AP17" i="57"/>
  <c r="AQ17" i="57"/>
  <c r="AR17" i="57"/>
  <c r="AT17" i="57"/>
  <c r="AU17" i="57"/>
  <c r="AV17" i="57"/>
  <c r="AW17" i="57"/>
  <c r="N18" i="57"/>
  <c r="O18" i="57"/>
  <c r="P18" i="57"/>
  <c r="S18" i="57"/>
  <c r="T18" i="57"/>
  <c r="U18" i="57"/>
  <c r="V18" i="57"/>
  <c r="AO18" i="57"/>
  <c r="AP18" i="57"/>
  <c r="AQ18" i="57"/>
  <c r="AR18" i="57"/>
  <c r="AT18" i="57"/>
  <c r="AU18" i="57"/>
  <c r="AV18" i="57"/>
  <c r="AW18" i="57"/>
  <c r="N12" i="57"/>
  <c r="O12" i="57"/>
  <c r="P12" i="57"/>
  <c r="S12" i="57"/>
  <c r="T12" i="57"/>
  <c r="U12" i="57"/>
  <c r="V12" i="57"/>
  <c r="AO12" i="57"/>
  <c r="AP12" i="57"/>
  <c r="AQ12" i="57"/>
  <c r="AR12" i="57"/>
  <c r="AT12" i="57"/>
  <c r="AU12" i="57"/>
  <c r="AV12" i="57"/>
  <c r="AW12" i="57"/>
  <c r="AU7" i="57"/>
  <c r="N19" i="57"/>
  <c r="O19" i="57"/>
  <c r="P19" i="57"/>
  <c r="S19" i="57"/>
  <c r="T19" i="57"/>
  <c r="U19" i="57"/>
  <c r="V19" i="57"/>
  <c r="AO19" i="57"/>
  <c r="AP19" i="57"/>
  <c r="AQ19" i="57"/>
  <c r="AR19" i="57"/>
  <c r="AT19" i="57"/>
  <c r="AU19" i="57"/>
  <c r="AV19" i="57"/>
  <c r="AW19" i="57"/>
  <c r="N20" i="57"/>
  <c r="O20" i="57"/>
  <c r="P20" i="57"/>
  <c r="S20" i="57"/>
  <c r="T20" i="57"/>
  <c r="U20" i="57"/>
  <c r="V20" i="57"/>
  <c r="AO20" i="57"/>
  <c r="AP20" i="57"/>
  <c r="AQ20" i="57"/>
  <c r="AR20" i="57"/>
  <c r="AT20" i="57"/>
  <c r="AU20" i="57"/>
  <c r="AV20" i="57"/>
  <c r="AW20" i="57"/>
  <c r="N13" i="57"/>
  <c r="O13" i="57"/>
  <c r="P13" i="57"/>
  <c r="S13" i="57"/>
  <c r="T13" i="57"/>
  <c r="U13" i="57"/>
  <c r="AO13" i="57"/>
  <c r="AP13" i="57"/>
  <c r="AQ13" i="57"/>
  <c r="AR13" i="57"/>
  <c r="AT13" i="57"/>
  <c r="AU13" i="57"/>
  <c r="AV13" i="57"/>
  <c r="N21" i="57"/>
  <c r="O21" i="57"/>
  <c r="P21" i="57"/>
  <c r="S21" i="57"/>
  <c r="T21" i="57"/>
  <c r="U21" i="57"/>
  <c r="V21" i="57"/>
  <c r="AO21" i="57"/>
  <c r="AP21" i="57"/>
  <c r="AQ21" i="57"/>
  <c r="AR21" i="57"/>
  <c r="AT21" i="57"/>
  <c r="AU21" i="57"/>
  <c r="AV21" i="57"/>
  <c r="AW21" i="57"/>
  <c r="N8" i="57"/>
  <c r="N7" i="57"/>
  <c r="N9" i="57" s="1"/>
  <c r="O8" i="57"/>
  <c r="P8" i="57"/>
  <c r="S8" i="57"/>
  <c r="U8" i="57"/>
  <c r="V8" i="57"/>
  <c r="AO8" i="57"/>
  <c r="AQ8" i="57"/>
  <c r="AR8" i="57"/>
  <c r="AT8" i="57"/>
  <c r="AU8" i="57"/>
  <c r="AV8" i="57"/>
  <c r="AW8" i="57"/>
  <c r="AR7" i="57"/>
  <c r="AR9" i="57" s="1"/>
  <c r="AT7" i="57"/>
  <c r="AT9" i="57" s="1"/>
  <c r="N20" i="58"/>
  <c r="O20" i="58"/>
  <c r="P20" i="58"/>
  <c r="S20" i="58"/>
  <c r="T20" i="58"/>
  <c r="U20" i="58"/>
  <c r="V20" i="58"/>
  <c r="AO20" i="58"/>
  <c r="AP20" i="58"/>
  <c r="AQ20" i="58"/>
  <c r="AR20" i="58"/>
  <c r="AT20" i="58"/>
  <c r="AU20" i="58"/>
  <c r="AV20" i="58"/>
  <c r="AW20" i="58"/>
  <c r="N12" i="58"/>
  <c r="O12" i="58"/>
  <c r="P12" i="58"/>
  <c r="S12" i="58"/>
  <c r="T12" i="58"/>
  <c r="U12" i="58"/>
  <c r="V12" i="58"/>
  <c r="AO12" i="58"/>
  <c r="AP12" i="58"/>
  <c r="AQ12" i="58"/>
  <c r="AR12" i="58"/>
  <c r="AT12" i="58"/>
  <c r="AU12" i="58"/>
  <c r="AV12" i="58"/>
  <c r="AW12" i="58"/>
  <c r="AW7" i="58"/>
  <c r="N15" i="58"/>
  <c r="O15" i="58"/>
  <c r="P15" i="58"/>
  <c r="S15" i="58"/>
  <c r="T15" i="58"/>
  <c r="U15" i="58"/>
  <c r="V15" i="58"/>
  <c r="AO15" i="58"/>
  <c r="AP15" i="58"/>
  <c r="AQ15" i="58"/>
  <c r="AR15" i="58"/>
  <c r="AT15" i="58"/>
  <c r="AU15" i="58"/>
  <c r="AV15" i="58"/>
  <c r="AW15" i="58"/>
  <c r="N16" i="58"/>
  <c r="O16" i="58"/>
  <c r="P16" i="58"/>
  <c r="S16" i="58"/>
  <c r="T16" i="58"/>
  <c r="U16" i="58"/>
  <c r="V16" i="58"/>
  <c r="AO16" i="58"/>
  <c r="AP16" i="58"/>
  <c r="AQ16" i="58"/>
  <c r="AR16" i="58"/>
  <c r="AT16" i="58"/>
  <c r="AU16" i="58"/>
  <c r="AV16" i="58"/>
  <c r="AW16" i="58"/>
  <c r="N8" i="58"/>
  <c r="O8" i="58"/>
  <c r="P8" i="58"/>
  <c r="S8" i="58"/>
  <c r="T8" i="58"/>
  <c r="U8" i="58"/>
  <c r="V8" i="58"/>
  <c r="AO8" i="58"/>
  <c r="AP8" i="58"/>
  <c r="AQ8" i="58"/>
  <c r="AR8" i="58"/>
  <c r="AT8" i="58"/>
  <c r="AU8" i="58"/>
  <c r="AV8" i="58"/>
  <c r="AW8" i="58"/>
  <c r="T18" i="58"/>
  <c r="AU7" i="58"/>
  <c r="AU9" i="58" s="1"/>
  <c r="N31" i="60"/>
  <c r="O31" i="60"/>
  <c r="P31" i="60"/>
  <c r="S31" i="60"/>
  <c r="T31" i="60"/>
  <c r="U31" i="60"/>
  <c r="V31" i="60"/>
  <c r="AO31" i="60"/>
  <c r="AP31" i="60"/>
  <c r="AQ31" i="60"/>
  <c r="AR31" i="60"/>
  <c r="AT31" i="60"/>
  <c r="AU31" i="60"/>
  <c r="AV31" i="60"/>
  <c r="AW31" i="60"/>
  <c r="N22" i="60"/>
  <c r="O22" i="60"/>
  <c r="P22" i="60"/>
  <c r="S22" i="60"/>
  <c r="T22" i="60"/>
  <c r="U22" i="60"/>
  <c r="V22" i="60"/>
  <c r="AO22" i="60"/>
  <c r="AP22" i="60"/>
  <c r="AQ22" i="60"/>
  <c r="AR22" i="60"/>
  <c r="AT22" i="60"/>
  <c r="AU22" i="60"/>
  <c r="AV22" i="60"/>
  <c r="AW22" i="60"/>
  <c r="N23" i="60"/>
  <c r="O23" i="60"/>
  <c r="P23" i="60"/>
  <c r="S23" i="60"/>
  <c r="T23" i="60"/>
  <c r="U23" i="60"/>
  <c r="V23" i="60"/>
  <c r="AO23" i="60"/>
  <c r="AP23" i="60"/>
  <c r="AQ23" i="60"/>
  <c r="AR23" i="60"/>
  <c r="AT23" i="60"/>
  <c r="AU23" i="60"/>
  <c r="AV23" i="60"/>
  <c r="AW23" i="60"/>
  <c r="N24" i="60"/>
  <c r="O24" i="60"/>
  <c r="P24" i="60"/>
  <c r="S24" i="60"/>
  <c r="T24" i="60"/>
  <c r="U24" i="60"/>
  <c r="V24" i="60"/>
  <c r="AO24" i="60"/>
  <c r="AP24" i="60"/>
  <c r="AQ24" i="60"/>
  <c r="AR24" i="60"/>
  <c r="AT24" i="60"/>
  <c r="AU24" i="60"/>
  <c r="AV24" i="60"/>
  <c r="AW24" i="60"/>
  <c r="AV28" i="43"/>
  <c r="N25" i="60"/>
  <c r="O25" i="60"/>
  <c r="P25" i="60"/>
  <c r="S25" i="60"/>
  <c r="T25" i="60"/>
  <c r="U25" i="60"/>
  <c r="V25" i="60"/>
  <c r="AO25" i="60"/>
  <c r="AP25" i="60"/>
  <c r="AQ25" i="60"/>
  <c r="AR25" i="60"/>
  <c r="AT25" i="60"/>
  <c r="AU25" i="60"/>
  <c r="AV25" i="60"/>
  <c r="AW25" i="60"/>
  <c r="N15" i="60"/>
  <c r="O15" i="60"/>
  <c r="P15" i="60"/>
  <c r="S15" i="60"/>
  <c r="T15" i="60"/>
  <c r="U15" i="60"/>
  <c r="V15" i="60"/>
  <c r="AO15" i="60"/>
  <c r="AP15" i="60"/>
  <c r="AQ15" i="60"/>
  <c r="AR15" i="60"/>
  <c r="AT15" i="60"/>
  <c r="AU15" i="60"/>
  <c r="AV15" i="60"/>
  <c r="AW15" i="60"/>
  <c r="N18" i="60"/>
  <c r="O18" i="60"/>
  <c r="P18" i="60"/>
  <c r="S18" i="60"/>
  <c r="T18" i="60"/>
  <c r="U18" i="60"/>
  <c r="V18" i="60"/>
  <c r="AO18" i="60"/>
  <c r="AP18" i="60"/>
  <c r="AQ18" i="60"/>
  <c r="AR18" i="60"/>
  <c r="AT18" i="60"/>
  <c r="AU18" i="60"/>
  <c r="AV18" i="60"/>
  <c r="AW18" i="60"/>
  <c r="N16" i="60"/>
  <c r="O16" i="60"/>
  <c r="P16" i="60"/>
  <c r="S16" i="60"/>
  <c r="T16" i="60"/>
  <c r="V16" i="60"/>
  <c r="AO16" i="60"/>
  <c r="AP16" i="60"/>
  <c r="AQ16" i="60"/>
  <c r="AT16" i="60"/>
  <c r="AU16" i="60"/>
  <c r="AV16" i="60"/>
  <c r="AW16" i="60"/>
  <c r="U11" i="43"/>
  <c r="V9" i="60"/>
  <c r="N26" i="60"/>
  <c r="O26" i="60"/>
  <c r="P26" i="60"/>
  <c r="S26" i="60"/>
  <c r="T26" i="60"/>
  <c r="U26" i="60"/>
  <c r="V26" i="60"/>
  <c r="AO26" i="60"/>
  <c r="AP26" i="60"/>
  <c r="AQ26" i="60"/>
  <c r="AR26" i="60"/>
  <c r="AU26" i="60"/>
  <c r="AV26" i="60"/>
  <c r="AW26" i="60"/>
  <c r="N17" i="60"/>
  <c r="O17" i="60"/>
  <c r="P17" i="60"/>
  <c r="S17" i="60"/>
  <c r="T17" i="60"/>
  <c r="U17" i="60"/>
  <c r="V17" i="60"/>
  <c r="AP17" i="60"/>
  <c r="AQ17" i="60"/>
  <c r="AR17" i="60"/>
  <c r="AT17" i="60"/>
  <c r="AU17" i="60"/>
  <c r="AV17" i="60"/>
  <c r="N7" i="60"/>
  <c r="O7" i="60"/>
  <c r="P7" i="60"/>
  <c r="S7" i="60"/>
  <c r="T7" i="60"/>
  <c r="U7" i="60"/>
  <c r="V7" i="60"/>
  <c r="AO7" i="60"/>
  <c r="AP7" i="60"/>
  <c r="AQ7" i="60"/>
  <c r="AR7" i="60"/>
  <c r="AT7" i="60"/>
  <c r="AV7" i="60"/>
  <c r="AW7" i="60"/>
  <c r="O19" i="60"/>
  <c r="P19" i="60"/>
  <c r="S19" i="60"/>
  <c r="T19" i="60"/>
  <c r="U19" i="60"/>
  <c r="AO19" i="60"/>
  <c r="AP19" i="60"/>
  <c r="AQ19" i="60"/>
  <c r="AR19" i="60"/>
  <c r="AU19" i="60"/>
  <c r="AV19" i="60"/>
  <c r="N27" i="60"/>
  <c r="O27" i="60"/>
  <c r="P27" i="60"/>
  <c r="S27" i="60"/>
  <c r="U27" i="60"/>
  <c r="V27" i="60"/>
  <c r="AO27" i="60"/>
  <c r="AP27" i="60"/>
  <c r="AR27" i="60"/>
  <c r="AT27" i="60"/>
  <c r="AU27" i="60"/>
  <c r="AV27" i="60"/>
  <c r="AW27" i="60"/>
  <c r="N10" i="60"/>
  <c r="O10" i="60"/>
  <c r="P10" i="60"/>
  <c r="S10" i="60"/>
  <c r="T10" i="60"/>
  <c r="V10" i="60"/>
  <c r="AO10" i="60"/>
  <c r="AP10" i="60"/>
  <c r="AQ10" i="60"/>
  <c r="AR10" i="60"/>
  <c r="AT10" i="60"/>
  <c r="AU10" i="60"/>
  <c r="AV10" i="60"/>
  <c r="AW10" i="60"/>
  <c r="S9" i="60"/>
  <c r="AW9" i="60"/>
  <c r="AW11" i="60" s="1"/>
  <c r="N28" i="61"/>
  <c r="O28" i="61"/>
  <c r="P28" i="61"/>
  <c r="T28" i="61"/>
  <c r="T39" i="43"/>
  <c r="S570" i="3" s="1"/>
  <c r="U28" i="61"/>
  <c r="V28" i="61"/>
  <c r="AO28" i="61"/>
  <c r="AP28" i="61"/>
  <c r="AQ28" i="61"/>
  <c r="AR28" i="61"/>
  <c r="AT28" i="61"/>
  <c r="AU28" i="61"/>
  <c r="AV28" i="61"/>
  <c r="AW28" i="61"/>
  <c r="N20" i="61"/>
  <c r="O20" i="61"/>
  <c r="P20" i="61"/>
  <c r="S20" i="61"/>
  <c r="U20" i="61"/>
  <c r="V20" i="61"/>
  <c r="AP20" i="61"/>
  <c r="AQ20" i="61"/>
  <c r="AR20" i="61"/>
  <c r="AT20" i="61"/>
  <c r="AV20" i="61"/>
  <c r="AW20" i="61"/>
  <c r="AW24" i="43"/>
  <c r="N10" i="43"/>
  <c r="O10" i="43"/>
  <c r="P10" i="43"/>
  <c r="AO10" i="43"/>
  <c r="AP10" i="43"/>
  <c r="AR10" i="43"/>
  <c r="N25" i="43"/>
  <c r="O25" i="43"/>
  <c r="P25" i="43"/>
  <c r="T25" i="43"/>
  <c r="AO25" i="43"/>
  <c r="AQ25" i="43"/>
  <c r="AU25" i="43"/>
  <c r="N21" i="61"/>
  <c r="O21" i="61"/>
  <c r="P21" i="61"/>
  <c r="S21" i="61"/>
  <c r="T21" i="61"/>
  <c r="U21" i="61"/>
  <c r="AO21" i="61"/>
  <c r="AO26" i="43"/>
  <c r="AQ21" i="61"/>
  <c r="AT21" i="61"/>
  <c r="AU21" i="61"/>
  <c r="AV21" i="61"/>
  <c r="AW21" i="61"/>
  <c r="N22" i="61"/>
  <c r="O22" i="61"/>
  <c r="P22" i="61"/>
  <c r="S22" i="61"/>
  <c r="T22" i="61"/>
  <c r="U22" i="61"/>
  <c r="V22" i="61"/>
  <c r="AP22" i="61"/>
  <c r="AQ22" i="61"/>
  <c r="AR22" i="61"/>
  <c r="AR27" i="43"/>
  <c r="AU22" i="61"/>
  <c r="AV22" i="61"/>
  <c r="AW22" i="61"/>
  <c r="O29" i="61"/>
  <c r="S29" i="61"/>
  <c r="T29" i="61"/>
  <c r="U29" i="61"/>
  <c r="V29" i="61"/>
  <c r="AO29" i="61"/>
  <c r="AP29" i="61"/>
  <c r="AQ29" i="61"/>
  <c r="AR29" i="61"/>
  <c r="AR40" i="43"/>
  <c r="AU29" i="61"/>
  <c r="AV29" i="61"/>
  <c r="AW29" i="61"/>
  <c r="V28" i="43"/>
  <c r="AO28" i="43"/>
  <c r="AQ28" i="43"/>
  <c r="AR28" i="43"/>
  <c r="N29" i="43"/>
  <c r="O29" i="43"/>
  <c r="P29" i="43"/>
  <c r="T29" i="43"/>
  <c r="V29" i="43"/>
  <c r="AP29" i="43"/>
  <c r="AR29" i="43"/>
  <c r="AW29" i="43"/>
  <c r="N13" i="61"/>
  <c r="O13" i="61"/>
  <c r="P13" i="61"/>
  <c r="S13" i="61"/>
  <c r="T13" i="61"/>
  <c r="U13" i="61"/>
  <c r="AO13" i="61"/>
  <c r="AP13" i="61"/>
  <c r="AQ13" i="61"/>
  <c r="AU13" i="61"/>
  <c r="AV13" i="61"/>
  <c r="AW13" i="61"/>
  <c r="N16" i="61"/>
  <c r="O16" i="61"/>
  <c r="P16" i="61"/>
  <c r="T16" i="61"/>
  <c r="U16" i="61"/>
  <c r="V16" i="61"/>
  <c r="AO16" i="61"/>
  <c r="AQ16" i="61"/>
  <c r="AR16" i="61"/>
  <c r="AR19" i="43"/>
  <c r="AS585" i="3" s="1"/>
  <c r="AT16" i="61"/>
  <c r="AW16" i="61"/>
  <c r="N14" i="61"/>
  <c r="O14" i="61"/>
  <c r="S14" i="61"/>
  <c r="T14" i="61"/>
  <c r="U14" i="61"/>
  <c r="V14" i="61"/>
  <c r="AO14" i="61"/>
  <c r="AP14" i="61"/>
  <c r="AQ14" i="61"/>
  <c r="AR14" i="61"/>
  <c r="AU14" i="61"/>
  <c r="P11" i="43"/>
  <c r="S11" i="43"/>
  <c r="AQ11" i="43"/>
  <c r="AR11" i="43"/>
  <c r="O23" i="61"/>
  <c r="P23" i="61"/>
  <c r="P30" i="43"/>
  <c r="S23" i="61"/>
  <c r="T23" i="61"/>
  <c r="U23" i="61"/>
  <c r="V23" i="61"/>
  <c r="AO23" i="61"/>
  <c r="AO30" i="43"/>
  <c r="AQ23" i="61"/>
  <c r="AR23" i="61"/>
  <c r="AT23" i="61"/>
  <c r="AU23" i="61"/>
  <c r="AV23" i="61"/>
  <c r="AW23" i="61"/>
  <c r="N30" i="61"/>
  <c r="O30" i="61"/>
  <c r="P30" i="61"/>
  <c r="S30" i="61"/>
  <c r="T30" i="61"/>
  <c r="V30" i="61"/>
  <c r="AO30" i="61"/>
  <c r="AQ30" i="61"/>
  <c r="AQ42" i="43"/>
  <c r="AR30" i="61"/>
  <c r="AT30" i="61"/>
  <c r="AT42" i="43"/>
  <c r="AU30" i="61"/>
  <c r="O41" i="43"/>
  <c r="AO41" i="43"/>
  <c r="AQ41" i="43"/>
  <c r="AT41" i="43"/>
  <c r="AV41" i="43"/>
  <c r="N31" i="43"/>
  <c r="P31" i="43"/>
  <c r="S31" i="43"/>
  <c r="U31" i="43"/>
  <c r="AO31" i="43"/>
  <c r="AP31" i="43"/>
  <c r="AQ31" i="43"/>
  <c r="AR31" i="43"/>
  <c r="AT31" i="43"/>
  <c r="AW31" i="43"/>
  <c r="N15" i="61"/>
  <c r="O15" i="61"/>
  <c r="P15" i="61"/>
  <c r="U15" i="61"/>
  <c r="V15" i="61"/>
  <c r="AO15" i="61"/>
  <c r="AP15" i="61"/>
  <c r="AQ15" i="61"/>
  <c r="AR15" i="61"/>
  <c r="AT15" i="61"/>
  <c r="AU15" i="61"/>
  <c r="AU18" i="43"/>
  <c r="AV15" i="61"/>
  <c r="AW15" i="61"/>
  <c r="N7" i="43"/>
  <c r="O7" i="43"/>
  <c r="P7" i="43"/>
  <c r="S7" i="43"/>
  <c r="T7" i="43"/>
  <c r="AQ7" i="43"/>
  <c r="AT7" i="43"/>
  <c r="AW7" i="43"/>
  <c r="N32" i="43"/>
  <c r="O32" i="43"/>
  <c r="P32" i="43"/>
  <c r="T32" i="43"/>
  <c r="U32" i="43"/>
  <c r="AO32" i="43"/>
  <c r="AQ32" i="43"/>
  <c r="AR32" i="43"/>
  <c r="AT32" i="43"/>
  <c r="AU32" i="43"/>
  <c r="AW32" i="43"/>
  <c r="N17" i="61"/>
  <c r="O17" i="61"/>
  <c r="U17" i="61"/>
  <c r="AP17" i="61"/>
  <c r="AP20" i="43"/>
  <c r="AQ586" i="3" s="1"/>
  <c r="AR17" i="61"/>
  <c r="AT17" i="61"/>
  <c r="N36" i="43"/>
  <c r="P36" i="43"/>
  <c r="S36" i="43"/>
  <c r="T36" i="43"/>
  <c r="AO36" i="43"/>
  <c r="AR36" i="43"/>
  <c r="AT36" i="43"/>
  <c r="AV36" i="43"/>
  <c r="AW36" i="43"/>
  <c r="O24" i="61"/>
  <c r="P24" i="61"/>
  <c r="S24" i="61"/>
  <c r="T24" i="61"/>
  <c r="U24" i="61"/>
  <c r="AO24" i="61"/>
  <c r="AO33" i="43"/>
  <c r="AQ24" i="61"/>
  <c r="AR24" i="61"/>
  <c r="AT24" i="61"/>
  <c r="AV24" i="61"/>
  <c r="AW24" i="61"/>
  <c r="O8" i="61"/>
  <c r="O12" i="43"/>
  <c r="N575" i="3" s="1"/>
  <c r="S8" i="61"/>
  <c r="T8" i="61"/>
  <c r="U8" i="61"/>
  <c r="V8" i="61"/>
  <c r="AO8" i="61"/>
  <c r="AP8" i="61"/>
  <c r="AQ8" i="61"/>
  <c r="AR8" i="61"/>
  <c r="AT8" i="61"/>
  <c r="AW8" i="61"/>
  <c r="N21" i="43"/>
  <c r="T21" i="43"/>
  <c r="V21" i="43"/>
  <c r="AO21" i="43"/>
  <c r="AQ21" i="43"/>
  <c r="AR21" i="43"/>
  <c r="AW21" i="43"/>
  <c r="AW7" i="61"/>
  <c r="AW9" i="61" s="1"/>
  <c r="N39" i="43"/>
  <c r="M570" i="3" s="1"/>
  <c r="O39" i="43"/>
  <c r="N570" i="3" s="1"/>
  <c r="V39" i="43"/>
  <c r="U570" i="3" s="1"/>
  <c r="AP39" i="43"/>
  <c r="AQ582" i="3" s="1"/>
  <c r="AR39" i="43"/>
  <c r="AS582" i="3" s="1"/>
  <c r="AU39" i="43"/>
  <c r="AV582" i="3" s="1"/>
  <c r="AW39" i="43"/>
  <c r="AX582" i="3" s="1"/>
  <c r="P24" i="43"/>
  <c r="V24" i="43"/>
  <c r="AQ24" i="43"/>
  <c r="AT24" i="43"/>
  <c r="AV24" i="43"/>
  <c r="T10" i="43"/>
  <c r="V10" i="43"/>
  <c r="AT10" i="43"/>
  <c r="AV10" i="43"/>
  <c r="AW10" i="43"/>
  <c r="AQ15" i="43"/>
  <c r="AR583" i="3" s="1"/>
  <c r="S25" i="43"/>
  <c r="V25" i="43"/>
  <c r="AP25" i="43"/>
  <c r="AR25" i="43"/>
  <c r="AT25" i="43"/>
  <c r="AW25" i="43"/>
  <c r="P26" i="43"/>
  <c r="T26" i="43"/>
  <c r="U26" i="43"/>
  <c r="AQ26" i="43"/>
  <c r="AU26" i="43"/>
  <c r="AV26" i="43"/>
  <c r="AW26" i="43"/>
  <c r="N27" i="43"/>
  <c r="O27" i="43"/>
  <c r="S27" i="43"/>
  <c r="T27" i="43"/>
  <c r="V27" i="43"/>
  <c r="AU27" i="43"/>
  <c r="AW27" i="43"/>
  <c r="O40" i="43"/>
  <c r="S40" i="43"/>
  <c r="U40" i="43"/>
  <c r="V40" i="43"/>
  <c r="AP40" i="43"/>
  <c r="AU40" i="43"/>
  <c r="AW40" i="43"/>
  <c r="N28" i="43"/>
  <c r="P28" i="43"/>
  <c r="T28" i="43"/>
  <c r="AP28" i="43"/>
  <c r="AU28" i="43"/>
  <c r="AW28" i="43"/>
  <c r="AO29" i="43"/>
  <c r="AQ29" i="43"/>
  <c r="AT29" i="43"/>
  <c r="AU29" i="43"/>
  <c r="AV29" i="43"/>
  <c r="N16" i="43"/>
  <c r="M572" i="3" s="1"/>
  <c r="T16" i="43"/>
  <c r="S572" i="3" s="1"/>
  <c r="U16" i="43"/>
  <c r="T572" i="3" s="1"/>
  <c r="AP16" i="43"/>
  <c r="AQ584" i="3" s="1"/>
  <c r="AQ16" i="43"/>
  <c r="AR584" i="3" s="1"/>
  <c r="AU16" i="43"/>
  <c r="AV584" i="3" s="1"/>
  <c r="AV16" i="43"/>
  <c r="AW584" i="3" s="1"/>
  <c r="P19" i="43"/>
  <c r="O573" i="3" s="1"/>
  <c r="V19" i="43"/>
  <c r="U573" i="3" s="1"/>
  <c r="AT19" i="43"/>
  <c r="AU585" i="3" s="1"/>
  <c r="T17" i="43"/>
  <c r="V17" i="43"/>
  <c r="AO17" i="43"/>
  <c r="AP17" i="43"/>
  <c r="AQ17" i="43"/>
  <c r="AU17" i="43"/>
  <c r="T11" i="43"/>
  <c r="AP11" i="43"/>
  <c r="AT11" i="43"/>
  <c r="AU11" i="43"/>
  <c r="AV11" i="43"/>
  <c r="AW11" i="43"/>
  <c r="O30" i="43"/>
  <c r="S30" i="43"/>
  <c r="V30" i="43"/>
  <c r="AR30" i="43"/>
  <c r="AU30" i="43"/>
  <c r="AV30" i="43"/>
  <c r="AW30" i="43"/>
  <c r="N42" i="43"/>
  <c r="S42" i="43"/>
  <c r="T42" i="43"/>
  <c r="V42" i="43"/>
  <c r="AU42" i="43"/>
  <c r="P41" i="43"/>
  <c r="S41" i="43"/>
  <c r="T41" i="43"/>
  <c r="V41" i="43"/>
  <c r="AP41" i="43"/>
  <c r="AR41" i="43"/>
  <c r="AU41" i="43"/>
  <c r="AW41" i="43"/>
  <c r="T31" i="43"/>
  <c r="V31" i="43"/>
  <c r="V18" i="43"/>
  <c r="AQ18" i="43"/>
  <c r="AR18" i="43"/>
  <c r="AT18" i="43"/>
  <c r="AV18" i="43"/>
  <c r="U7" i="43"/>
  <c r="V7" i="43"/>
  <c r="AO7" i="43"/>
  <c r="AP7" i="43"/>
  <c r="AR7" i="43"/>
  <c r="AV7" i="43"/>
  <c r="V32" i="43"/>
  <c r="AV32" i="43"/>
  <c r="V20" i="43"/>
  <c r="U574" i="3" s="1"/>
  <c r="AR20" i="43"/>
  <c r="AS586" i="3" s="1"/>
  <c r="AW20" i="43"/>
  <c r="AX586" i="3" s="1"/>
  <c r="U36" i="43"/>
  <c r="V36" i="43"/>
  <c r="AP36" i="43"/>
  <c r="AQ36" i="43"/>
  <c r="AU36" i="43"/>
  <c r="P33" i="43"/>
  <c r="S33" i="43"/>
  <c r="AT33" i="43"/>
  <c r="AV33" i="43"/>
  <c r="AW33" i="43"/>
  <c r="V12" i="43"/>
  <c r="U575" i="3" s="1"/>
  <c r="AQ12" i="43"/>
  <c r="AR587" i="3" s="1"/>
  <c r="AR12" i="43"/>
  <c r="AS587" i="3" s="1"/>
  <c r="O21" i="43"/>
  <c r="P21" i="43"/>
  <c r="AT21" i="43"/>
  <c r="AU21" i="43"/>
  <c r="AV21" i="43"/>
  <c r="U33" i="35"/>
  <c r="P36" i="35"/>
  <c r="P7" i="35"/>
  <c r="AT15" i="35"/>
  <c r="AU559" i="3" s="1"/>
  <c r="S31" i="35"/>
  <c r="AQ18" i="35"/>
  <c r="P32" i="35"/>
  <c r="P21" i="35"/>
  <c r="AT21" i="35"/>
  <c r="S36" i="35"/>
  <c r="AQ36" i="35"/>
  <c r="AT36" i="35"/>
  <c r="AQ7" i="35"/>
  <c r="AR7" i="35"/>
  <c r="P24" i="35"/>
  <c r="AQ24" i="35"/>
  <c r="P25" i="35"/>
  <c r="AQ25" i="35"/>
  <c r="AR25" i="35"/>
  <c r="P15" i="35"/>
  <c r="O547" i="3" s="1"/>
  <c r="P29" i="35"/>
  <c r="S29" i="35"/>
  <c r="AQ29" i="35"/>
  <c r="AR29" i="35"/>
  <c r="AT29" i="35"/>
  <c r="P19" i="35"/>
  <c r="O549" i="3" s="1"/>
  <c r="AQ19" i="35"/>
  <c r="AR561" i="3" s="1"/>
  <c r="AT19" i="35"/>
  <c r="AU561" i="3" s="1"/>
  <c r="P30" i="35"/>
  <c r="AT30" i="35"/>
  <c r="AQ16" i="35"/>
  <c r="P26" i="35"/>
  <c r="S26" i="35"/>
  <c r="S17" i="35"/>
  <c r="AQ17" i="35"/>
  <c r="AT17" i="35"/>
  <c r="P31" i="35"/>
  <c r="AQ31" i="35"/>
  <c r="AR18" i="35"/>
  <c r="AT18" i="35"/>
  <c r="AQ32" i="35"/>
  <c r="AT32" i="35"/>
  <c r="P20" i="35"/>
  <c r="O550" i="3" s="1"/>
  <c r="S20" i="35"/>
  <c r="R550" i="3" s="1"/>
  <c r="V20" i="35"/>
  <c r="U550" i="3" s="1"/>
  <c r="AT20" i="35"/>
  <c r="AU562" i="3" s="1"/>
  <c r="AW20" i="35"/>
  <c r="AX562" i="3" s="1"/>
  <c r="P33" i="35"/>
  <c r="AR33" i="35"/>
  <c r="P10" i="35"/>
  <c r="AQ10" i="35"/>
  <c r="AT10" i="35"/>
  <c r="AQ21" i="35"/>
  <c r="O36" i="35"/>
  <c r="U36" i="35"/>
  <c r="V36" i="35"/>
  <c r="AP36" i="35"/>
  <c r="AU36" i="35"/>
  <c r="AV36" i="35"/>
  <c r="N7" i="35"/>
  <c r="O7" i="35"/>
  <c r="T7" i="35"/>
  <c r="V7" i="35"/>
  <c r="AO7" i="35"/>
  <c r="AP7" i="35"/>
  <c r="AU7" i="35"/>
  <c r="AV7" i="35"/>
  <c r="AW7" i="35"/>
  <c r="N24" i="35"/>
  <c r="O24" i="35"/>
  <c r="U24" i="35"/>
  <c r="AO24" i="35"/>
  <c r="AP24" i="35"/>
  <c r="AV24" i="35"/>
  <c r="AW24" i="35"/>
  <c r="N25" i="35"/>
  <c r="O25" i="35"/>
  <c r="T25" i="35"/>
  <c r="U25" i="35"/>
  <c r="V25" i="35"/>
  <c r="AO25" i="35"/>
  <c r="AP25" i="35"/>
  <c r="AW25" i="35"/>
  <c r="O15" i="35"/>
  <c r="N547" i="3" s="1"/>
  <c r="U15" i="35"/>
  <c r="T547" i="3" s="1"/>
  <c r="V15" i="35"/>
  <c r="U547" i="3" s="1"/>
  <c r="AP15" i="35"/>
  <c r="AQ559" i="3" s="1"/>
  <c r="AU15" i="35"/>
  <c r="AV559" i="3" s="1"/>
  <c r="T29" i="35"/>
  <c r="U29" i="35"/>
  <c r="V29" i="35"/>
  <c r="AO29" i="35"/>
  <c r="AP29" i="35"/>
  <c r="AU29" i="35"/>
  <c r="AV29" i="35"/>
  <c r="AW29" i="35"/>
  <c r="O19" i="35"/>
  <c r="N549" i="3" s="1"/>
  <c r="T19" i="35"/>
  <c r="S549" i="3" s="1"/>
  <c r="U19" i="35"/>
  <c r="T549" i="3" s="1"/>
  <c r="AO19" i="35"/>
  <c r="AP561" i="3" s="1"/>
  <c r="AP19" i="35"/>
  <c r="AQ561" i="3" s="1"/>
  <c r="AV19" i="35"/>
  <c r="AW561" i="3" s="1"/>
  <c r="AW19" i="35"/>
  <c r="AX561" i="3" s="1"/>
  <c r="U30" i="35"/>
  <c r="V30" i="35"/>
  <c r="AP30" i="35"/>
  <c r="AU30" i="35"/>
  <c r="AV30" i="35"/>
  <c r="AW30" i="35"/>
  <c r="N16" i="35"/>
  <c r="T16" i="35"/>
  <c r="U16" i="35"/>
  <c r="V16" i="35"/>
  <c r="AU16" i="35"/>
  <c r="AW16" i="35"/>
  <c r="T26" i="35"/>
  <c r="V26" i="35"/>
  <c r="AO26" i="35"/>
  <c r="AP26" i="35"/>
  <c r="AU26" i="35"/>
  <c r="O17" i="35"/>
  <c r="V17" i="35"/>
  <c r="AO17" i="35"/>
  <c r="AP17" i="35"/>
  <c r="AU17" i="35"/>
  <c r="AV17" i="35"/>
  <c r="AW17" i="35"/>
  <c r="N31" i="35"/>
  <c r="T31" i="35"/>
  <c r="U31" i="35"/>
  <c r="V31" i="35"/>
  <c r="AV31" i="35"/>
  <c r="O18" i="35"/>
  <c r="T18" i="35"/>
  <c r="V18" i="35"/>
  <c r="AO18" i="35"/>
  <c r="AP18" i="35"/>
  <c r="AU18" i="35"/>
  <c r="AV18" i="35"/>
  <c r="AW18" i="35"/>
  <c r="N32" i="35"/>
  <c r="O32" i="35"/>
  <c r="T32" i="35"/>
  <c r="V32" i="35"/>
  <c r="AO32" i="35"/>
  <c r="N20" i="35"/>
  <c r="M550" i="3" s="1"/>
  <c r="O20" i="35"/>
  <c r="N550" i="3" s="1"/>
  <c r="T20" i="35"/>
  <c r="S550" i="3" s="1"/>
  <c r="AU20" i="35"/>
  <c r="AV562" i="3" s="1"/>
  <c r="AV20" i="35"/>
  <c r="AW562" i="3" s="1"/>
  <c r="N33" i="35"/>
  <c r="O33" i="35"/>
  <c r="T33" i="35"/>
  <c r="AO33" i="35"/>
  <c r="AP33" i="35"/>
  <c r="AU33" i="35"/>
  <c r="AW33" i="35"/>
  <c r="V10" i="35"/>
  <c r="AP10" i="35"/>
  <c r="AU10" i="35"/>
  <c r="AW10" i="35"/>
  <c r="N21" i="35"/>
  <c r="O21" i="35"/>
  <c r="T21" i="35"/>
  <c r="V21" i="35"/>
  <c r="AO21" i="35"/>
  <c r="AU21" i="35"/>
  <c r="AV21" i="35"/>
  <c r="AW21" i="35"/>
  <c r="N7" i="36"/>
  <c r="O7" i="36"/>
  <c r="P7" i="36"/>
  <c r="S7" i="36"/>
  <c r="T7" i="36"/>
  <c r="U7" i="36"/>
  <c r="V7" i="36"/>
  <c r="AO7" i="36"/>
  <c r="AP7" i="36"/>
  <c r="AQ7" i="36"/>
  <c r="AR7" i="36"/>
  <c r="AT7" i="36"/>
  <c r="AU7" i="36"/>
  <c r="AV7" i="36"/>
  <c r="AW7" i="36"/>
  <c r="N45" i="36"/>
  <c r="O45" i="36"/>
  <c r="P45" i="36"/>
  <c r="S45" i="36"/>
  <c r="T45" i="36"/>
  <c r="U45" i="36"/>
  <c r="V45" i="36"/>
  <c r="AO45" i="36"/>
  <c r="AP45" i="36"/>
  <c r="AQ45" i="36"/>
  <c r="AR45" i="36"/>
  <c r="AT45" i="36"/>
  <c r="AU45" i="36"/>
  <c r="AV45" i="36"/>
  <c r="AW45" i="36"/>
  <c r="N34" i="36"/>
  <c r="O34" i="36"/>
  <c r="P34" i="36"/>
  <c r="S34" i="36"/>
  <c r="U34" i="36"/>
  <c r="V34" i="36"/>
  <c r="AO34" i="36"/>
  <c r="AP34" i="36"/>
  <c r="AR34" i="36"/>
  <c r="AT34" i="36"/>
  <c r="AU34" i="36"/>
  <c r="AV34" i="36"/>
  <c r="AW34" i="36"/>
  <c r="N25" i="36"/>
  <c r="O25" i="36"/>
  <c r="P25" i="36"/>
  <c r="S25" i="36"/>
  <c r="T25" i="36"/>
  <c r="U25" i="36"/>
  <c r="V25" i="36"/>
  <c r="AO25" i="36"/>
  <c r="AP25" i="36"/>
  <c r="AQ25" i="36"/>
  <c r="AR25" i="36"/>
  <c r="AT25" i="36"/>
  <c r="AU25" i="36"/>
  <c r="AV25" i="36"/>
  <c r="AW25" i="36"/>
  <c r="N11" i="36"/>
  <c r="O11" i="36"/>
  <c r="P11" i="36"/>
  <c r="S11" i="36"/>
  <c r="U11" i="36"/>
  <c r="V11" i="36"/>
  <c r="AO11" i="36"/>
  <c r="AP11" i="36"/>
  <c r="AR11" i="36"/>
  <c r="AT11" i="36"/>
  <c r="AU11" i="36"/>
  <c r="AV11" i="36"/>
  <c r="AW11" i="36"/>
  <c r="N26" i="36"/>
  <c r="O26" i="36"/>
  <c r="P26" i="36"/>
  <c r="S26" i="36"/>
  <c r="T26" i="36"/>
  <c r="U26" i="36"/>
  <c r="V26" i="36"/>
  <c r="AO26" i="36"/>
  <c r="AP26" i="36"/>
  <c r="AQ26" i="36"/>
  <c r="AR26" i="36"/>
  <c r="AT26" i="36"/>
  <c r="AU26" i="36"/>
  <c r="AV26" i="36"/>
  <c r="AW26" i="36"/>
  <c r="N8" i="36"/>
  <c r="O8" i="36"/>
  <c r="P8" i="36"/>
  <c r="S8" i="36"/>
  <c r="T8" i="36"/>
  <c r="U8" i="36"/>
  <c r="V8" i="36"/>
  <c r="AO8" i="36"/>
  <c r="AP8" i="36"/>
  <c r="AQ8" i="36"/>
  <c r="AR8" i="36"/>
  <c r="AT8" i="36"/>
  <c r="AU8" i="36"/>
  <c r="AV8" i="36"/>
  <c r="AW8" i="36"/>
  <c r="N27" i="36"/>
  <c r="O27" i="36"/>
  <c r="P27" i="36"/>
  <c r="S27" i="36"/>
  <c r="T27" i="36"/>
  <c r="U27" i="36"/>
  <c r="V27" i="36"/>
  <c r="AO27" i="36"/>
  <c r="AP27" i="36"/>
  <c r="AQ27" i="36"/>
  <c r="AR27" i="36"/>
  <c r="AT27" i="36"/>
  <c r="AU27" i="36"/>
  <c r="AV27" i="36"/>
  <c r="AW27" i="36"/>
  <c r="N28" i="36"/>
  <c r="O28" i="36"/>
  <c r="P28" i="36"/>
  <c r="S28" i="36"/>
  <c r="T28" i="36"/>
  <c r="U28" i="36"/>
  <c r="V28" i="36"/>
  <c r="AO28" i="36"/>
  <c r="AP28" i="36"/>
  <c r="AQ28" i="36"/>
  <c r="AR28" i="36"/>
  <c r="AT28" i="36"/>
  <c r="AU28" i="36"/>
  <c r="AV28" i="36"/>
  <c r="AW28" i="36"/>
  <c r="N46" i="36"/>
  <c r="O46" i="36"/>
  <c r="P46" i="36"/>
  <c r="S46" i="36"/>
  <c r="T46" i="36"/>
  <c r="U46" i="36"/>
  <c r="V46" i="36"/>
  <c r="AO46" i="36"/>
  <c r="AP46" i="36"/>
  <c r="AQ46" i="36"/>
  <c r="AR46" i="36"/>
  <c r="AT46" i="36"/>
  <c r="AU46" i="36"/>
  <c r="AV46" i="36"/>
  <c r="AW46" i="36"/>
  <c r="N29" i="36"/>
  <c r="O29" i="36"/>
  <c r="P29" i="36"/>
  <c r="S29" i="36"/>
  <c r="T29" i="36"/>
  <c r="U29" i="36"/>
  <c r="V29" i="36"/>
  <c r="AO29" i="36"/>
  <c r="AP29" i="36"/>
  <c r="AQ29" i="36"/>
  <c r="AR29" i="36"/>
  <c r="AT29" i="36"/>
  <c r="AU29" i="36"/>
  <c r="AV29" i="36"/>
  <c r="AW29" i="36"/>
  <c r="N17" i="36"/>
  <c r="M522" i="3" s="1"/>
  <c r="O17" i="36"/>
  <c r="N522" i="3" s="1"/>
  <c r="P17" i="36"/>
  <c r="O522" i="3" s="1"/>
  <c r="S17" i="36"/>
  <c r="R522" i="3" s="1"/>
  <c r="T17" i="36"/>
  <c r="S522" i="3" s="1"/>
  <c r="U17" i="36"/>
  <c r="T522" i="3" s="1"/>
  <c r="V17" i="36"/>
  <c r="U522" i="3" s="1"/>
  <c r="AO17" i="36"/>
  <c r="AP534" i="3" s="1"/>
  <c r="AP17" i="36"/>
  <c r="AQ534" i="3" s="1"/>
  <c r="AQ17" i="36"/>
  <c r="AR534" i="3" s="1"/>
  <c r="AR17" i="36"/>
  <c r="AS534" i="3" s="1"/>
  <c r="AT17" i="36"/>
  <c r="AU534" i="3" s="1"/>
  <c r="AU17" i="36"/>
  <c r="AV534" i="3" s="1"/>
  <c r="AV17" i="36"/>
  <c r="AW534" i="3" s="1"/>
  <c r="AW17" i="36"/>
  <c r="AX534" i="3" s="1"/>
  <c r="N35" i="36"/>
  <c r="O35" i="36"/>
  <c r="P35" i="36"/>
  <c r="S35" i="36"/>
  <c r="T35" i="36"/>
  <c r="U35" i="36"/>
  <c r="V35" i="36"/>
  <c r="AO35" i="36"/>
  <c r="AP35" i="36"/>
  <c r="AQ35" i="36"/>
  <c r="AR35" i="36"/>
  <c r="AT35" i="36"/>
  <c r="AU35" i="36"/>
  <c r="AV35" i="36"/>
  <c r="AW35" i="36"/>
  <c r="N20" i="36"/>
  <c r="M524" i="3" s="1"/>
  <c r="O20" i="36"/>
  <c r="N524" i="3" s="1"/>
  <c r="P20" i="36"/>
  <c r="O524" i="3" s="1"/>
  <c r="S20" i="36"/>
  <c r="R524" i="3" s="1"/>
  <c r="T20" i="36"/>
  <c r="S524" i="3" s="1"/>
  <c r="U20" i="36"/>
  <c r="T524" i="3" s="1"/>
  <c r="V20" i="36"/>
  <c r="U524" i="3" s="1"/>
  <c r="AO20" i="36"/>
  <c r="AP536" i="3" s="1"/>
  <c r="AP20" i="36"/>
  <c r="AQ536" i="3" s="1"/>
  <c r="AQ20" i="36"/>
  <c r="AR536" i="3" s="1"/>
  <c r="AR20" i="36"/>
  <c r="AS536" i="3" s="1"/>
  <c r="AT20" i="36"/>
  <c r="AU536" i="3" s="1"/>
  <c r="AU20" i="36"/>
  <c r="AV536" i="3" s="1"/>
  <c r="AV20" i="36"/>
  <c r="AW536" i="3" s="1"/>
  <c r="AW20" i="36"/>
  <c r="AX536" i="3" s="1"/>
  <c r="N36" i="36"/>
  <c r="O36" i="36"/>
  <c r="P36" i="36"/>
  <c r="S36" i="36"/>
  <c r="T36" i="36"/>
  <c r="U36" i="36"/>
  <c r="V36" i="36"/>
  <c r="AO36" i="36"/>
  <c r="AP36" i="36"/>
  <c r="AQ36" i="36"/>
  <c r="AR36" i="36"/>
  <c r="AT36" i="36"/>
  <c r="AU36" i="36"/>
  <c r="AV36" i="36"/>
  <c r="AW36" i="36"/>
  <c r="N37" i="36"/>
  <c r="O37" i="36"/>
  <c r="P37" i="36"/>
  <c r="S37" i="36"/>
  <c r="T37" i="36"/>
  <c r="U37" i="36"/>
  <c r="V37" i="36"/>
  <c r="AO37" i="36"/>
  <c r="AP37" i="36"/>
  <c r="AQ37" i="36"/>
  <c r="AR37" i="36"/>
  <c r="AT37" i="36"/>
  <c r="AU37" i="36"/>
  <c r="AV37" i="36"/>
  <c r="AW37" i="36"/>
  <c r="N18" i="36"/>
  <c r="O18" i="36"/>
  <c r="P18" i="36"/>
  <c r="S18" i="36"/>
  <c r="T18" i="36"/>
  <c r="U18" i="36"/>
  <c r="V18" i="36"/>
  <c r="AO18" i="36"/>
  <c r="AP18" i="36"/>
  <c r="AQ18" i="36"/>
  <c r="AR18" i="36"/>
  <c r="AT18" i="36"/>
  <c r="AU18" i="36"/>
  <c r="AV18" i="36"/>
  <c r="AW18" i="36"/>
  <c r="N12" i="36"/>
  <c r="O12" i="36"/>
  <c r="P12" i="36"/>
  <c r="S12" i="36"/>
  <c r="T12" i="36"/>
  <c r="U12" i="36"/>
  <c r="V12" i="36"/>
  <c r="AO12" i="36"/>
  <c r="AP12" i="36"/>
  <c r="AQ12" i="36"/>
  <c r="AR12" i="36"/>
  <c r="AT12" i="36"/>
  <c r="AU12" i="36"/>
  <c r="AV12" i="36"/>
  <c r="AW12" i="36"/>
  <c r="N30" i="36"/>
  <c r="O30" i="36"/>
  <c r="P30" i="36"/>
  <c r="S30" i="36"/>
  <c r="T30" i="36"/>
  <c r="U30" i="36"/>
  <c r="V30" i="36"/>
  <c r="AO30" i="36"/>
  <c r="AP30" i="36"/>
  <c r="AQ30" i="36"/>
  <c r="AR30" i="36"/>
  <c r="AT30" i="36"/>
  <c r="AU30" i="36"/>
  <c r="AV30" i="36"/>
  <c r="AW30" i="36"/>
  <c r="N38" i="36"/>
  <c r="O38" i="36"/>
  <c r="P38" i="36"/>
  <c r="S38" i="36"/>
  <c r="T38" i="36"/>
  <c r="U38" i="36"/>
  <c r="V38" i="36"/>
  <c r="AO38" i="36"/>
  <c r="AP38" i="36"/>
  <c r="AQ38" i="36"/>
  <c r="AR38" i="36"/>
  <c r="AT38" i="36"/>
  <c r="AU38" i="36"/>
  <c r="AV38" i="36"/>
  <c r="AW38" i="36"/>
  <c r="N39" i="36"/>
  <c r="O39" i="36"/>
  <c r="P39" i="36"/>
  <c r="S39" i="36"/>
  <c r="T39" i="36"/>
  <c r="U39" i="36"/>
  <c r="V39" i="36"/>
  <c r="AO39" i="36"/>
  <c r="AP39" i="36"/>
  <c r="AQ39" i="36"/>
  <c r="AR39" i="36"/>
  <c r="AT39" i="36"/>
  <c r="AU39" i="36"/>
  <c r="AV39" i="36"/>
  <c r="AW39" i="36"/>
  <c r="N40" i="36"/>
  <c r="O40" i="36"/>
  <c r="P40" i="36"/>
  <c r="S40" i="36"/>
  <c r="T40" i="36"/>
  <c r="U40" i="36"/>
  <c r="V40" i="36"/>
  <c r="AO40" i="36"/>
  <c r="AP40" i="36"/>
  <c r="AQ40" i="36"/>
  <c r="AR40" i="36"/>
  <c r="AT40" i="36"/>
  <c r="AU40" i="36"/>
  <c r="AV40" i="36"/>
  <c r="AW40" i="36"/>
  <c r="N19" i="36"/>
  <c r="O19" i="36"/>
  <c r="P19" i="36"/>
  <c r="S19" i="36"/>
  <c r="T19" i="36"/>
  <c r="U19" i="36"/>
  <c r="V19" i="36"/>
  <c r="AO19" i="36"/>
  <c r="AP19" i="36"/>
  <c r="AQ19" i="36"/>
  <c r="AR19" i="36"/>
  <c r="AT19" i="36"/>
  <c r="AU19" i="36"/>
  <c r="AV19" i="36"/>
  <c r="AW19" i="36"/>
  <c r="N21" i="36"/>
  <c r="M525" i="3" s="1"/>
  <c r="O21" i="36"/>
  <c r="N525" i="3" s="1"/>
  <c r="P21" i="36"/>
  <c r="O525" i="3" s="1"/>
  <c r="S21" i="36"/>
  <c r="R525" i="3" s="1"/>
  <c r="T21" i="36"/>
  <c r="S525" i="3" s="1"/>
  <c r="U21" i="36"/>
  <c r="T525" i="3" s="1"/>
  <c r="AO21" i="36"/>
  <c r="AP537" i="3" s="1"/>
  <c r="AP21" i="36"/>
  <c r="AQ537" i="3" s="1"/>
  <c r="AQ21" i="36"/>
  <c r="AR537" i="3" s="1"/>
  <c r="AR21" i="36"/>
  <c r="AS537" i="3" s="1"/>
  <c r="AT21" i="36"/>
  <c r="AU537" i="3" s="1"/>
  <c r="AU21" i="36"/>
  <c r="AV537" i="3" s="1"/>
  <c r="AV21" i="36"/>
  <c r="AW537" i="3" s="1"/>
  <c r="N22" i="36"/>
  <c r="O22" i="36"/>
  <c r="P22" i="36"/>
  <c r="S22" i="36"/>
  <c r="T22" i="36"/>
  <c r="U22" i="36"/>
  <c r="V22" i="36"/>
  <c r="AO22" i="36"/>
  <c r="AP22" i="36"/>
  <c r="AQ22" i="36"/>
  <c r="AR22" i="36"/>
  <c r="AT22" i="36"/>
  <c r="AU22" i="36"/>
  <c r="AV22" i="36"/>
  <c r="AW22" i="36"/>
  <c r="N47" i="36"/>
  <c r="O47" i="36"/>
  <c r="P47" i="36"/>
  <c r="S47" i="36"/>
  <c r="T47" i="36"/>
  <c r="U47" i="36"/>
  <c r="V47" i="36"/>
  <c r="AO47" i="36"/>
  <c r="AP47" i="36"/>
  <c r="AQ47" i="36"/>
  <c r="AR47" i="36"/>
  <c r="AT47" i="36"/>
  <c r="AU47" i="36"/>
  <c r="AV47" i="36"/>
  <c r="AW47" i="36"/>
  <c r="N41" i="36"/>
  <c r="O41" i="36"/>
  <c r="P41" i="36"/>
  <c r="S41" i="36"/>
  <c r="T41" i="36"/>
  <c r="U41" i="36"/>
  <c r="V41" i="36"/>
  <c r="AO41" i="36"/>
  <c r="AP41" i="36"/>
  <c r="AQ41" i="36"/>
  <c r="AR41" i="36"/>
  <c r="AT41" i="36"/>
  <c r="AU41" i="36"/>
  <c r="AV41" i="36"/>
  <c r="AW41" i="36"/>
  <c r="N31" i="36"/>
  <c r="O31" i="36"/>
  <c r="P31" i="36"/>
  <c r="S31" i="36"/>
  <c r="T31" i="36"/>
  <c r="U31" i="36"/>
  <c r="V31" i="36"/>
  <c r="AO31" i="36"/>
  <c r="AP31" i="36"/>
  <c r="AQ31" i="36"/>
  <c r="AR31" i="36"/>
  <c r="AT31" i="36"/>
  <c r="AU31" i="36"/>
  <c r="AV31" i="36"/>
  <c r="AW31" i="36"/>
  <c r="N13" i="36"/>
  <c r="M526" i="3" s="1"/>
  <c r="O13" i="36"/>
  <c r="N526" i="3" s="1"/>
  <c r="O10" i="36"/>
  <c r="P13" i="36"/>
  <c r="O526" i="3" s="1"/>
  <c r="S13" i="36"/>
  <c r="R526" i="3" s="1"/>
  <c r="T13" i="36"/>
  <c r="S526" i="3" s="1"/>
  <c r="U13" i="36"/>
  <c r="T526" i="3" s="1"/>
  <c r="V13" i="36"/>
  <c r="U526" i="3" s="1"/>
  <c r="AO13" i="36"/>
  <c r="AP538" i="3" s="1"/>
  <c r="AP13" i="36"/>
  <c r="AQ538" i="3" s="1"/>
  <c r="AQ13" i="36"/>
  <c r="AR538" i="3" s="1"/>
  <c r="AR13" i="36"/>
  <c r="AS538" i="3" s="1"/>
  <c r="AT13" i="36"/>
  <c r="AU538" i="3" s="1"/>
  <c r="AV13" i="36"/>
  <c r="AW538" i="3" s="1"/>
  <c r="AW13" i="36"/>
  <c r="AX538" i="3" s="1"/>
  <c r="N42" i="36"/>
  <c r="O42" i="36"/>
  <c r="S42" i="36"/>
  <c r="T42" i="36"/>
  <c r="U42" i="36"/>
  <c r="V42" i="36"/>
  <c r="AO42" i="36"/>
  <c r="AP42" i="36"/>
  <c r="AR42" i="36"/>
  <c r="AT42" i="36"/>
  <c r="AU42" i="36"/>
  <c r="AV42" i="36"/>
  <c r="AW42" i="36"/>
  <c r="AP10" i="36"/>
  <c r="AT10" i="36"/>
  <c r="AW10" i="36"/>
  <c r="N15" i="37"/>
  <c r="O15" i="37"/>
  <c r="P15" i="37"/>
  <c r="S15" i="37"/>
  <c r="T15" i="37"/>
  <c r="U15" i="37"/>
  <c r="V15" i="37"/>
  <c r="AO15" i="37"/>
  <c r="AP15" i="37"/>
  <c r="AQ15" i="37"/>
  <c r="AR15" i="37"/>
  <c r="AT15" i="37"/>
  <c r="AU15" i="37"/>
  <c r="AV15" i="37"/>
  <c r="AW15" i="37"/>
  <c r="N19" i="37"/>
  <c r="M502" i="3" s="1"/>
  <c r="O19" i="37"/>
  <c r="N502" i="3" s="1"/>
  <c r="P19" i="37"/>
  <c r="O502" i="3" s="1"/>
  <c r="S19" i="37"/>
  <c r="R502" i="3" s="1"/>
  <c r="T19" i="37"/>
  <c r="S502" i="3" s="1"/>
  <c r="U19" i="37"/>
  <c r="T502" i="3" s="1"/>
  <c r="V19" i="37"/>
  <c r="U502" i="3" s="1"/>
  <c r="AO19" i="37"/>
  <c r="AP512" i="3" s="1"/>
  <c r="AP19" i="37"/>
  <c r="AQ512" i="3" s="1"/>
  <c r="AQ19" i="37"/>
  <c r="AR512" i="3" s="1"/>
  <c r="AR19" i="37"/>
  <c r="AS512" i="3" s="1"/>
  <c r="AT19" i="37"/>
  <c r="AU512" i="3" s="1"/>
  <c r="AU19" i="37"/>
  <c r="AV512" i="3" s="1"/>
  <c r="AV19" i="37"/>
  <c r="AW512" i="3" s="1"/>
  <c r="AW19" i="37"/>
  <c r="AX512" i="3" s="1"/>
  <c r="N12" i="37"/>
  <c r="M501" i="3" s="1"/>
  <c r="O12" i="37"/>
  <c r="N501" i="3" s="1"/>
  <c r="P12" i="37"/>
  <c r="O501" i="3" s="1"/>
  <c r="S12" i="37"/>
  <c r="R501" i="3" s="1"/>
  <c r="T12" i="37"/>
  <c r="S501" i="3" s="1"/>
  <c r="U12" i="37"/>
  <c r="T501" i="3" s="1"/>
  <c r="V12" i="37"/>
  <c r="U501" i="3" s="1"/>
  <c r="AO12" i="37"/>
  <c r="AP511" i="3" s="1"/>
  <c r="AP12" i="37"/>
  <c r="AQ511" i="3" s="1"/>
  <c r="AQ12" i="37"/>
  <c r="AR511" i="3" s="1"/>
  <c r="AR12" i="37"/>
  <c r="AS511" i="3" s="1"/>
  <c r="AT12" i="37"/>
  <c r="AU511" i="3" s="1"/>
  <c r="AU12" i="37"/>
  <c r="AV511" i="3" s="1"/>
  <c r="AV12" i="37"/>
  <c r="AW511" i="3" s="1"/>
  <c r="AW12" i="37"/>
  <c r="AX511" i="3" s="1"/>
  <c r="N8" i="37"/>
  <c r="M503" i="3" s="1"/>
  <c r="O8" i="37"/>
  <c r="N503" i="3" s="1"/>
  <c r="P8" i="37"/>
  <c r="O503" i="3" s="1"/>
  <c r="S8" i="37"/>
  <c r="R503" i="3" s="1"/>
  <c r="T8" i="37"/>
  <c r="S503" i="3" s="1"/>
  <c r="T7" i="37"/>
  <c r="U8" i="37"/>
  <c r="T503" i="3" s="1"/>
  <c r="V8" i="37"/>
  <c r="U503" i="3" s="1"/>
  <c r="AO8" i="37"/>
  <c r="AP513" i="3" s="1"/>
  <c r="AP8" i="37"/>
  <c r="AQ513" i="3" s="1"/>
  <c r="AR8" i="37"/>
  <c r="AS513" i="3" s="1"/>
  <c r="AT8" i="37"/>
  <c r="AU513" i="3" s="1"/>
  <c r="AU8" i="37"/>
  <c r="AV513" i="3" s="1"/>
  <c r="AV8" i="37"/>
  <c r="AW513" i="3" s="1"/>
  <c r="AW8" i="37"/>
  <c r="AX513" i="3" s="1"/>
  <c r="AW7" i="37"/>
  <c r="AV7" i="37"/>
  <c r="AV9" i="37" s="1"/>
  <c r="N24" i="39"/>
  <c r="O24" i="39"/>
  <c r="P24" i="39"/>
  <c r="S24" i="39"/>
  <c r="T24" i="39"/>
  <c r="U24" i="39"/>
  <c r="V24" i="39"/>
  <c r="AO24" i="39"/>
  <c r="AP24" i="39"/>
  <c r="AQ24" i="39"/>
  <c r="AR24" i="39"/>
  <c r="AT24" i="39"/>
  <c r="AU24" i="39"/>
  <c r="AV24" i="39"/>
  <c r="AW24" i="39"/>
  <c r="N13" i="39"/>
  <c r="M477" i="3" s="1"/>
  <c r="O13" i="39"/>
  <c r="N477" i="3" s="1"/>
  <c r="P13" i="39"/>
  <c r="O477" i="3" s="1"/>
  <c r="S13" i="39"/>
  <c r="R477" i="3" s="1"/>
  <c r="T13" i="39"/>
  <c r="S477" i="3" s="1"/>
  <c r="U13" i="39"/>
  <c r="T477" i="3" s="1"/>
  <c r="V13" i="39"/>
  <c r="U477" i="3" s="1"/>
  <c r="AO13" i="39"/>
  <c r="AP489" i="3" s="1"/>
  <c r="AP13" i="39"/>
  <c r="AQ489" i="3" s="1"/>
  <c r="AQ13" i="39"/>
  <c r="AR489" i="3" s="1"/>
  <c r="AR13" i="39"/>
  <c r="AS489" i="3" s="1"/>
  <c r="AT13" i="39"/>
  <c r="AU489" i="3" s="1"/>
  <c r="AU13" i="39"/>
  <c r="AV489" i="3" s="1"/>
  <c r="AV13" i="39"/>
  <c r="AW489" i="3" s="1"/>
  <c r="AW13" i="39"/>
  <c r="AX489" i="3" s="1"/>
  <c r="N16" i="39"/>
  <c r="M480" i="3" s="1"/>
  <c r="O16" i="39"/>
  <c r="N480" i="3" s="1"/>
  <c r="P16" i="39"/>
  <c r="O480" i="3" s="1"/>
  <c r="S16" i="39"/>
  <c r="R480" i="3" s="1"/>
  <c r="T16" i="39"/>
  <c r="S480" i="3" s="1"/>
  <c r="U16" i="39"/>
  <c r="T480" i="3" s="1"/>
  <c r="V16" i="39"/>
  <c r="U480" i="3" s="1"/>
  <c r="AO16" i="39"/>
  <c r="AP492" i="3" s="1"/>
  <c r="AP16" i="39"/>
  <c r="AQ492" i="3" s="1"/>
  <c r="AQ16" i="39"/>
  <c r="AR492" i="3" s="1"/>
  <c r="AR16" i="39"/>
  <c r="AS492" i="3" s="1"/>
  <c r="AT16" i="39"/>
  <c r="AU492" i="3" s="1"/>
  <c r="AU16" i="39"/>
  <c r="AV492" i="3" s="1"/>
  <c r="AV16" i="39"/>
  <c r="AW492" i="3" s="1"/>
  <c r="AW16" i="39"/>
  <c r="AX492" i="3" s="1"/>
  <c r="AV41" i="22"/>
  <c r="N14" i="39"/>
  <c r="M478" i="3" s="1"/>
  <c r="O14" i="39"/>
  <c r="N478" i="3" s="1"/>
  <c r="P14" i="39"/>
  <c r="O478" i="3" s="1"/>
  <c r="S14" i="39"/>
  <c r="R478" i="3" s="1"/>
  <c r="T14" i="39"/>
  <c r="S478" i="3" s="1"/>
  <c r="U14" i="39"/>
  <c r="T478" i="3" s="1"/>
  <c r="V14" i="39"/>
  <c r="U478" i="3" s="1"/>
  <c r="AO14" i="39"/>
  <c r="AP490" i="3" s="1"/>
  <c r="AP14" i="39"/>
  <c r="AQ490" i="3" s="1"/>
  <c r="AQ14" i="39"/>
  <c r="AR490" i="3" s="1"/>
  <c r="AR14" i="39"/>
  <c r="AS490" i="3" s="1"/>
  <c r="AT14" i="39"/>
  <c r="AU490" i="3" s="1"/>
  <c r="AU14" i="39"/>
  <c r="AV490" i="3" s="1"/>
  <c r="AV14" i="39"/>
  <c r="AW490" i="3" s="1"/>
  <c r="AW14" i="39"/>
  <c r="AX490" i="3" s="1"/>
  <c r="N20" i="39"/>
  <c r="O20" i="39"/>
  <c r="P20" i="39"/>
  <c r="S20" i="39"/>
  <c r="T20" i="39"/>
  <c r="U20" i="39"/>
  <c r="V20" i="39"/>
  <c r="AO20" i="39"/>
  <c r="AP20" i="39"/>
  <c r="AQ20" i="39"/>
  <c r="AR20" i="39"/>
  <c r="AT20" i="39"/>
  <c r="AU20" i="39"/>
  <c r="AV20" i="39"/>
  <c r="AW20" i="39"/>
  <c r="N15" i="39"/>
  <c r="M479" i="3" s="1"/>
  <c r="O15" i="39"/>
  <c r="N479" i="3" s="1"/>
  <c r="P15" i="39"/>
  <c r="O479" i="3" s="1"/>
  <c r="S15" i="39"/>
  <c r="R479" i="3" s="1"/>
  <c r="T15" i="39"/>
  <c r="S479" i="3" s="1"/>
  <c r="U15" i="39"/>
  <c r="T479" i="3" s="1"/>
  <c r="V15" i="39"/>
  <c r="U479" i="3" s="1"/>
  <c r="AO15" i="39"/>
  <c r="AP491" i="3" s="1"/>
  <c r="AP15" i="39"/>
  <c r="AQ491" i="3" s="1"/>
  <c r="AQ15" i="39"/>
  <c r="AR491" i="3" s="1"/>
  <c r="AR15" i="39"/>
  <c r="AS491" i="3" s="1"/>
  <c r="AT15" i="39"/>
  <c r="AU491" i="3" s="1"/>
  <c r="AU15" i="39"/>
  <c r="AV491" i="3" s="1"/>
  <c r="AV15" i="39"/>
  <c r="AW491" i="3" s="1"/>
  <c r="AW15" i="39"/>
  <c r="AX491" i="3" s="1"/>
  <c r="N17" i="39"/>
  <c r="O17" i="39"/>
  <c r="P17" i="39"/>
  <c r="S17" i="39"/>
  <c r="T17" i="39"/>
  <c r="U17" i="39"/>
  <c r="AO17" i="39"/>
  <c r="AP17" i="39"/>
  <c r="AQ17" i="39"/>
  <c r="AR17" i="39"/>
  <c r="AT17" i="39"/>
  <c r="AU17" i="39"/>
  <c r="AV17" i="39"/>
  <c r="N8" i="39"/>
  <c r="M481" i="3" s="1"/>
  <c r="O8" i="39"/>
  <c r="N481" i="3" s="1"/>
  <c r="P8" i="39"/>
  <c r="O481" i="3" s="1"/>
  <c r="S8" i="39"/>
  <c r="R481" i="3" s="1"/>
  <c r="T8" i="39"/>
  <c r="S481" i="3" s="1"/>
  <c r="T7" i="39"/>
  <c r="U8" i="39"/>
  <c r="T481" i="3" s="1"/>
  <c r="V8" i="39"/>
  <c r="U481" i="3" s="1"/>
  <c r="AO8" i="39"/>
  <c r="AP493" i="3" s="1"/>
  <c r="AP8" i="39"/>
  <c r="AQ493" i="3" s="1"/>
  <c r="AP7" i="39"/>
  <c r="AQ8" i="39"/>
  <c r="AR493" i="3" s="1"/>
  <c r="AQ7" i="39"/>
  <c r="AQ9" i="39" s="1"/>
  <c r="AR8" i="39"/>
  <c r="AS493" i="3" s="1"/>
  <c r="AT8" i="39"/>
  <c r="AU493" i="3" s="1"/>
  <c r="AU8" i="39"/>
  <c r="AV493" i="3" s="1"/>
  <c r="AV8" i="39"/>
  <c r="AW493" i="3" s="1"/>
  <c r="AW8" i="39"/>
  <c r="AX493" i="3" s="1"/>
  <c r="AT7" i="39"/>
  <c r="AT9" i="39" s="1"/>
  <c r="N7" i="22"/>
  <c r="O7" i="22"/>
  <c r="S7" i="22"/>
  <c r="AO7" i="22"/>
  <c r="AP7" i="22"/>
  <c r="AR7" i="22"/>
  <c r="AU7" i="22"/>
  <c r="AV7" i="22"/>
  <c r="AW7" i="22"/>
  <c r="N50" i="22"/>
  <c r="T50" i="22"/>
  <c r="V50" i="22"/>
  <c r="AO50" i="22"/>
  <c r="AP50" i="22"/>
  <c r="AQ50" i="22"/>
  <c r="AT50" i="22"/>
  <c r="AU50" i="22"/>
  <c r="AV50" i="22"/>
  <c r="AW50" i="22"/>
  <c r="N37" i="22"/>
  <c r="O37" i="22"/>
  <c r="S37" i="22"/>
  <c r="T37" i="22"/>
  <c r="AP37" i="22"/>
  <c r="AQ37" i="22"/>
  <c r="AT37" i="22"/>
  <c r="AU37" i="22"/>
  <c r="T12" i="22"/>
  <c r="AP12" i="22"/>
  <c r="AQ12" i="22"/>
  <c r="AR12" i="22"/>
  <c r="AU12" i="22"/>
  <c r="AV12" i="22"/>
  <c r="AW12" i="22"/>
  <c r="N28" i="22"/>
  <c r="P28" i="22"/>
  <c r="T28" i="22"/>
  <c r="V28" i="22"/>
  <c r="AP28" i="22"/>
  <c r="AQ28" i="22"/>
  <c r="AR28" i="22"/>
  <c r="AV28" i="22"/>
  <c r="AW28" i="22"/>
  <c r="N8" i="22"/>
  <c r="S8" i="22"/>
  <c r="T8" i="22"/>
  <c r="U8" i="22"/>
  <c r="V8" i="22"/>
  <c r="AO8" i="22"/>
  <c r="AP8" i="22"/>
  <c r="AQ8" i="22"/>
  <c r="AR8" i="22"/>
  <c r="AT8" i="22"/>
  <c r="AU8" i="22"/>
  <c r="AW8" i="22"/>
  <c r="N19" i="38"/>
  <c r="M453" i="3" s="1"/>
  <c r="N51" i="22"/>
  <c r="O19" i="38"/>
  <c r="N453" i="3" s="1"/>
  <c r="P19" i="38"/>
  <c r="O453" i="3" s="1"/>
  <c r="S19" i="38"/>
  <c r="R453" i="3" s="1"/>
  <c r="T19" i="38"/>
  <c r="S453" i="3" s="1"/>
  <c r="U19" i="38"/>
  <c r="T453" i="3" s="1"/>
  <c r="V19" i="38"/>
  <c r="U453" i="3" s="1"/>
  <c r="AO19" i="38"/>
  <c r="AP465" i="3" s="1"/>
  <c r="AP19" i="38"/>
  <c r="AQ465" i="3" s="1"/>
  <c r="AQ19" i="38"/>
  <c r="AR465" i="3" s="1"/>
  <c r="AR19" i="38"/>
  <c r="AS465" i="3" s="1"/>
  <c r="AT19" i="38"/>
  <c r="AU465" i="3" s="1"/>
  <c r="AU19" i="38"/>
  <c r="AV465" i="3" s="1"/>
  <c r="AV19" i="38"/>
  <c r="AW465" i="3" s="1"/>
  <c r="AW19" i="38"/>
  <c r="AX465" i="3" s="1"/>
  <c r="N38" i="22"/>
  <c r="P38" i="22"/>
  <c r="T38" i="22"/>
  <c r="AO38" i="22"/>
  <c r="AP38" i="22"/>
  <c r="AQ38" i="22"/>
  <c r="AR38" i="22"/>
  <c r="AT38" i="22"/>
  <c r="AU38" i="22"/>
  <c r="AV38" i="22"/>
  <c r="N11" i="38"/>
  <c r="M454" i="3" s="1"/>
  <c r="O11" i="38"/>
  <c r="N454" i="3" s="1"/>
  <c r="P11" i="38"/>
  <c r="O454" i="3" s="1"/>
  <c r="S11" i="38"/>
  <c r="R454" i="3" s="1"/>
  <c r="T11" i="38"/>
  <c r="S454" i="3" s="1"/>
  <c r="U11" i="38"/>
  <c r="T454" i="3" s="1"/>
  <c r="V11" i="38"/>
  <c r="U454" i="3" s="1"/>
  <c r="AO11" i="38"/>
  <c r="AP466" i="3" s="1"/>
  <c r="AP11" i="38"/>
  <c r="AQ466" i="3" s="1"/>
  <c r="AQ11" i="38"/>
  <c r="AR466" i="3" s="1"/>
  <c r="AR11" i="38"/>
  <c r="AS466" i="3" s="1"/>
  <c r="AR18" i="22"/>
  <c r="AS385" i="3" s="1"/>
  <c r="AT11" i="38"/>
  <c r="AU466" i="3" s="1"/>
  <c r="AT18" i="22"/>
  <c r="AU385" i="3" s="1"/>
  <c r="AU11" i="38"/>
  <c r="AV466" i="3" s="1"/>
  <c r="AU18" i="22"/>
  <c r="AV385" i="3" s="1"/>
  <c r="AV11" i="38"/>
  <c r="AW466" i="3" s="1"/>
  <c r="AW11" i="38"/>
  <c r="AX466" i="3" s="1"/>
  <c r="AW18" i="22"/>
  <c r="AX385" i="3" s="1"/>
  <c r="N39" i="22"/>
  <c r="O39" i="22"/>
  <c r="S39" i="22"/>
  <c r="T39" i="22"/>
  <c r="V39" i="22"/>
  <c r="AO39" i="22"/>
  <c r="AP39" i="22"/>
  <c r="AQ39" i="22"/>
  <c r="AT39" i="22"/>
  <c r="AU39" i="22"/>
  <c r="AW39" i="22"/>
  <c r="N13" i="38"/>
  <c r="M456" i="3" s="1"/>
  <c r="O13" i="38"/>
  <c r="N456" i="3" s="1"/>
  <c r="P13" i="38"/>
  <c r="O456" i="3" s="1"/>
  <c r="S13" i="38"/>
  <c r="R456" i="3" s="1"/>
  <c r="T13" i="38"/>
  <c r="S456" i="3" s="1"/>
  <c r="U13" i="38"/>
  <c r="T456" i="3" s="1"/>
  <c r="V13" i="38"/>
  <c r="U456" i="3" s="1"/>
  <c r="AO13" i="38"/>
  <c r="AP468" i="3" s="1"/>
  <c r="AP13" i="38"/>
  <c r="AQ468" i="3" s="1"/>
  <c r="AQ13" i="38"/>
  <c r="AR468" i="3" s="1"/>
  <c r="AR13" i="38"/>
  <c r="AS468" i="3" s="1"/>
  <c r="AR21" i="22"/>
  <c r="AS387" i="3" s="1"/>
  <c r="AT13" i="38"/>
  <c r="AU468" i="3" s="1"/>
  <c r="AT21" i="22"/>
  <c r="AU387" i="3" s="1"/>
  <c r="AU13" i="38"/>
  <c r="AV468" i="3" s="1"/>
  <c r="AU21" i="22"/>
  <c r="AV387" i="3" s="1"/>
  <c r="AV13" i="38"/>
  <c r="AW468" i="3" s="1"/>
  <c r="AW13" i="38"/>
  <c r="AX468" i="3" s="1"/>
  <c r="AW21" i="22"/>
  <c r="AX387" i="3" s="1"/>
  <c r="N40" i="22"/>
  <c r="T40" i="22"/>
  <c r="V40" i="22"/>
  <c r="AO40" i="22"/>
  <c r="AP40" i="22"/>
  <c r="AQ40" i="22"/>
  <c r="AR40" i="22"/>
  <c r="AU40" i="22"/>
  <c r="AV40" i="22"/>
  <c r="AW40" i="22"/>
  <c r="P41" i="22"/>
  <c r="T41" i="22"/>
  <c r="V41" i="22"/>
  <c r="AO41" i="22"/>
  <c r="AP41" i="22"/>
  <c r="AQ41" i="22"/>
  <c r="AR41" i="22"/>
  <c r="AT41" i="22"/>
  <c r="AU41" i="22"/>
  <c r="AW41" i="22"/>
  <c r="P9" i="22"/>
  <c r="T9" i="22"/>
  <c r="V9" i="22"/>
  <c r="AO9" i="22"/>
  <c r="AP9" i="22"/>
  <c r="AQ9" i="22"/>
  <c r="AR9" i="22"/>
  <c r="AT9" i="22"/>
  <c r="AU9" i="22"/>
  <c r="AV9" i="22"/>
  <c r="AW9" i="22"/>
  <c r="N12" i="38"/>
  <c r="M455" i="3" s="1"/>
  <c r="N19" i="22"/>
  <c r="O12" i="38"/>
  <c r="N455" i="3" s="1"/>
  <c r="P12" i="38"/>
  <c r="O455" i="3" s="1"/>
  <c r="S12" i="38"/>
  <c r="R455" i="3" s="1"/>
  <c r="T12" i="38"/>
  <c r="S455" i="3" s="1"/>
  <c r="T19" i="22"/>
  <c r="U12" i="38"/>
  <c r="T455" i="3" s="1"/>
  <c r="V12" i="38"/>
  <c r="U455" i="3" s="1"/>
  <c r="AQ12" i="38"/>
  <c r="AR467" i="3" s="1"/>
  <c r="AR12" i="38"/>
  <c r="AS467" i="3" s="1"/>
  <c r="AT12" i="38"/>
  <c r="AU467" i="3" s="1"/>
  <c r="AU12" i="38"/>
  <c r="AV467" i="3" s="1"/>
  <c r="AU19" i="22"/>
  <c r="AV12" i="38"/>
  <c r="AW467" i="3" s="1"/>
  <c r="AV19" i="22"/>
  <c r="AW12" i="38"/>
  <c r="AX467" i="3" s="1"/>
  <c r="O13" i="22"/>
  <c r="S13" i="22"/>
  <c r="T13" i="22"/>
  <c r="U13" i="22"/>
  <c r="AP13" i="22"/>
  <c r="AQ13" i="22"/>
  <c r="AR13" i="22"/>
  <c r="AT13" i="22"/>
  <c r="AV13" i="22"/>
  <c r="AW13" i="22"/>
  <c r="N42" i="22"/>
  <c r="O42" i="22"/>
  <c r="T42" i="22"/>
  <c r="V42" i="22"/>
  <c r="AO42" i="22"/>
  <c r="AP42" i="22"/>
  <c r="AQ42" i="22"/>
  <c r="AT42" i="22"/>
  <c r="AU42" i="22"/>
  <c r="AV42" i="22"/>
  <c r="N33" i="22"/>
  <c r="S33" i="22"/>
  <c r="T33" i="22"/>
  <c r="U33" i="22"/>
  <c r="V33" i="22"/>
  <c r="O43" i="22"/>
  <c r="P43" i="22"/>
  <c r="S43" i="22"/>
  <c r="T43" i="22"/>
  <c r="V43" i="22"/>
  <c r="AO43" i="22"/>
  <c r="AP43" i="22"/>
  <c r="AR43" i="22"/>
  <c r="AT43" i="22"/>
  <c r="AU43" i="22"/>
  <c r="AV43" i="22"/>
  <c r="N44" i="22"/>
  <c r="O44" i="22"/>
  <c r="S44" i="22"/>
  <c r="T44" i="22"/>
  <c r="V44" i="22"/>
  <c r="AO44" i="22"/>
  <c r="AP44" i="22"/>
  <c r="AQ44" i="22"/>
  <c r="AR44" i="22"/>
  <c r="AU44" i="22"/>
  <c r="AV44" i="22"/>
  <c r="AW44" i="22"/>
  <c r="N20" i="22"/>
  <c r="P20" i="22"/>
  <c r="S20" i="22"/>
  <c r="T20" i="22"/>
  <c r="AO20" i="22"/>
  <c r="AP20" i="22"/>
  <c r="AQ20" i="22"/>
  <c r="AR20" i="22"/>
  <c r="AT20" i="22"/>
  <c r="AU20" i="22"/>
  <c r="AV20" i="22"/>
  <c r="AW20" i="22"/>
  <c r="AQ8" i="38"/>
  <c r="N45" i="22"/>
  <c r="P45" i="22"/>
  <c r="T45" i="22"/>
  <c r="V45" i="22"/>
  <c r="AO45" i="22"/>
  <c r="AP45" i="22"/>
  <c r="AQ45" i="22"/>
  <c r="AR45" i="22"/>
  <c r="AT45" i="22"/>
  <c r="AU45" i="22"/>
  <c r="AV45" i="22"/>
  <c r="AW45" i="22"/>
  <c r="N22" i="22"/>
  <c r="M376" i="3" s="1"/>
  <c r="O22" i="22"/>
  <c r="N376" i="3" s="1"/>
  <c r="S22" i="22"/>
  <c r="R376" i="3" s="1"/>
  <c r="T22" i="22"/>
  <c r="S376" i="3" s="1"/>
  <c r="AO22" i="22"/>
  <c r="AP388" i="3" s="1"/>
  <c r="AP22" i="22"/>
  <c r="AQ388" i="3" s="1"/>
  <c r="AQ22" i="22"/>
  <c r="AR388" i="3" s="1"/>
  <c r="AR22" i="22"/>
  <c r="AS388" i="3" s="1"/>
  <c r="AT22" i="22"/>
  <c r="AU388" i="3" s="1"/>
  <c r="AU22" i="22"/>
  <c r="AV388" i="3" s="1"/>
  <c r="AV22" i="22"/>
  <c r="AW388" i="3" s="1"/>
  <c r="O23" i="22"/>
  <c r="S23" i="22"/>
  <c r="T23" i="22"/>
  <c r="U23" i="22"/>
  <c r="V23" i="22"/>
  <c r="AO23" i="22"/>
  <c r="AP23" i="22"/>
  <c r="AQ23" i="22"/>
  <c r="AR23" i="22"/>
  <c r="AU23" i="22"/>
  <c r="AW23" i="22"/>
  <c r="O52" i="22"/>
  <c r="P52" i="22"/>
  <c r="T52" i="22"/>
  <c r="U52" i="22"/>
  <c r="V52" i="22"/>
  <c r="AO52" i="22"/>
  <c r="AP52" i="22"/>
  <c r="AQ52" i="22"/>
  <c r="AR52" i="22"/>
  <c r="AT52" i="22"/>
  <c r="AU52" i="22"/>
  <c r="AV52" i="22"/>
  <c r="AW52" i="22"/>
  <c r="N46" i="22"/>
  <c r="O46" i="22"/>
  <c r="S46" i="22"/>
  <c r="T46" i="22"/>
  <c r="U46" i="22"/>
  <c r="V46" i="22"/>
  <c r="AO46" i="22"/>
  <c r="AP46" i="22"/>
  <c r="AQ46" i="22"/>
  <c r="AT46" i="22"/>
  <c r="AU46" i="22"/>
  <c r="AV46" i="22"/>
  <c r="AW46" i="22"/>
  <c r="N14" i="22"/>
  <c r="M377" i="3" s="1"/>
  <c r="O14" i="22"/>
  <c r="N377" i="3" s="1"/>
  <c r="T14" i="22"/>
  <c r="S377" i="3" s="1"/>
  <c r="U14" i="22"/>
  <c r="T377" i="3" s="1"/>
  <c r="AO14" i="22"/>
  <c r="AP389" i="3" s="1"/>
  <c r="AP14" i="22"/>
  <c r="AQ389" i="3" s="1"/>
  <c r="AQ7" i="38"/>
  <c r="AR7" i="38"/>
  <c r="AT14" i="22"/>
  <c r="AU389" i="3" s="1"/>
  <c r="AU14" i="22"/>
  <c r="AV389" i="3" s="1"/>
  <c r="AV14" i="22"/>
  <c r="AW389" i="3" s="1"/>
  <c r="AW14" i="22"/>
  <c r="AX389" i="3" s="1"/>
  <c r="N14" i="38"/>
  <c r="O14" i="38"/>
  <c r="P14" i="38"/>
  <c r="S14" i="38"/>
  <c r="T14" i="38"/>
  <c r="U14" i="38"/>
  <c r="U24" i="22"/>
  <c r="V14" i="38"/>
  <c r="AO14" i="38"/>
  <c r="AP14" i="38"/>
  <c r="AP24" i="22"/>
  <c r="AQ14" i="38"/>
  <c r="AQ24" i="22"/>
  <c r="AR14" i="38"/>
  <c r="AT14" i="38"/>
  <c r="AU14" i="38"/>
  <c r="AV14" i="38"/>
  <c r="S47" i="22"/>
  <c r="T47" i="22"/>
  <c r="U47" i="22"/>
  <c r="V47" i="22"/>
  <c r="AO47" i="22"/>
  <c r="AR47" i="22"/>
  <c r="AT47" i="22"/>
  <c r="AU47" i="22"/>
  <c r="AV47" i="22"/>
  <c r="AW47" i="22"/>
  <c r="N7" i="38"/>
  <c r="AQ24" i="21"/>
  <c r="W20" i="20"/>
  <c r="AX20" i="20"/>
  <c r="W8" i="20"/>
  <c r="AX8" i="20"/>
  <c r="N31" i="12"/>
  <c r="O31" i="12"/>
  <c r="P31" i="12"/>
  <c r="S31" i="12"/>
  <c r="T31" i="12"/>
  <c r="U31" i="12"/>
  <c r="V31" i="12"/>
  <c r="AO31" i="12"/>
  <c r="AP31" i="12"/>
  <c r="AQ31" i="12"/>
  <c r="AR31" i="12"/>
  <c r="AT31" i="12"/>
  <c r="AU31" i="12"/>
  <c r="AV31" i="12"/>
  <c r="AW31" i="12"/>
  <c r="N22" i="12"/>
  <c r="O22" i="12"/>
  <c r="P22" i="12"/>
  <c r="S22" i="12"/>
  <c r="T22" i="12"/>
  <c r="U22" i="12"/>
  <c r="V22" i="12"/>
  <c r="AO22" i="12"/>
  <c r="AP22" i="12"/>
  <c r="AQ22" i="12"/>
  <c r="AR22" i="12"/>
  <c r="AT22" i="12"/>
  <c r="AU22" i="12"/>
  <c r="AV22" i="12"/>
  <c r="N31" i="20"/>
  <c r="P31" i="20"/>
  <c r="T31" i="20"/>
  <c r="U31" i="20"/>
  <c r="AQ31" i="20"/>
  <c r="O8" i="12"/>
  <c r="P8" i="12"/>
  <c r="S8" i="12"/>
  <c r="T8" i="12"/>
  <c r="U8" i="12"/>
  <c r="V8" i="12"/>
  <c r="AO8" i="12"/>
  <c r="AP8" i="12"/>
  <c r="AQ8" i="12"/>
  <c r="AR8" i="12"/>
  <c r="AU8" i="12"/>
  <c r="AV8" i="12"/>
  <c r="AW8" i="12"/>
  <c r="O13" i="12"/>
  <c r="N306" i="3" s="1"/>
  <c r="AU13" i="12"/>
  <c r="AV321" i="3" s="1"/>
  <c r="N23" i="12"/>
  <c r="O23" i="12"/>
  <c r="P23" i="12"/>
  <c r="T23" i="12"/>
  <c r="U23" i="12"/>
  <c r="V23" i="12"/>
  <c r="AO23" i="12"/>
  <c r="AP23" i="12"/>
  <c r="AQ23" i="12"/>
  <c r="AR23" i="12"/>
  <c r="AT23" i="12"/>
  <c r="AU23" i="12"/>
  <c r="AV23" i="12"/>
  <c r="AW23" i="12"/>
  <c r="N24" i="12"/>
  <c r="O24" i="12"/>
  <c r="P24" i="12"/>
  <c r="S24" i="12"/>
  <c r="T24" i="12"/>
  <c r="U24" i="12"/>
  <c r="V24" i="12"/>
  <c r="AO24" i="12"/>
  <c r="AQ24" i="12"/>
  <c r="AR24" i="12"/>
  <c r="AT24" i="12"/>
  <c r="AU24" i="12"/>
  <c r="AV24" i="12"/>
  <c r="AW24" i="12"/>
  <c r="N25" i="12"/>
  <c r="O25" i="12"/>
  <c r="P25" i="12"/>
  <c r="S25" i="12"/>
  <c r="T25" i="12"/>
  <c r="U25" i="12"/>
  <c r="V25" i="12"/>
  <c r="AO25" i="12"/>
  <c r="AP25" i="12"/>
  <c r="AQ25" i="12"/>
  <c r="AR25" i="12"/>
  <c r="AT25" i="12"/>
  <c r="AU25" i="12"/>
  <c r="AV25" i="12"/>
  <c r="AW25" i="12"/>
  <c r="N32" i="12"/>
  <c r="O32" i="12"/>
  <c r="S32" i="12"/>
  <c r="S44" i="20"/>
  <c r="U32" i="12"/>
  <c r="V32" i="12"/>
  <c r="AO32" i="12"/>
  <c r="AP32" i="12"/>
  <c r="AQ32" i="12"/>
  <c r="AR32" i="12"/>
  <c r="AT32" i="12"/>
  <c r="AU32" i="12"/>
  <c r="AV32" i="12"/>
  <c r="AW32" i="12"/>
  <c r="AW44" i="20"/>
  <c r="N26" i="12"/>
  <c r="O26" i="12"/>
  <c r="P26" i="12"/>
  <c r="S26" i="12"/>
  <c r="T26" i="12"/>
  <c r="U26" i="12"/>
  <c r="V26" i="12"/>
  <c r="AO26" i="12"/>
  <c r="AP26" i="12"/>
  <c r="AQ26" i="12"/>
  <c r="AR26" i="12"/>
  <c r="AT26" i="12"/>
  <c r="AU26" i="12"/>
  <c r="AV26" i="12"/>
  <c r="AW26" i="12"/>
  <c r="N14" i="12"/>
  <c r="O14" i="12"/>
  <c r="P14" i="12"/>
  <c r="S14" i="12"/>
  <c r="T14" i="12"/>
  <c r="U14" i="12"/>
  <c r="V14" i="12"/>
  <c r="AP14" i="12"/>
  <c r="AQ14" i="12"/>
  <c r="AR14" i="12"/>
  <c r="AT14" i="12"/>
  <c r="AU14" i="12"/>
  <c r="AV14" i="12"/>
  <c r="AW14" i="12"/>
  <c r="N17" i="12"/>
  <c r="M311" i="3" s="1"/>
  <c r="O17" i="12"/>
  <c r="N311" i="3" s="1"/>
  <c r="P17" i="12"/>
  <c r="O311" i="3" s="1"/>
  <c r="S17" i="12"/>
  <c r="R311" i="3" s="1"/>
  <c r="T17" i="12"/>
  <c r="S311" i="3" s="1"/>
  <c r="V17" i="12"/>
  <c r="U311" i="3" s="1"/>
  <c r="AO17" i="12"/>
  <c r="AP326" i="3" s="1"/>
  <c r="AP17" i="12"/>
  <c r="AQ326" i="3" s="1"/>
  <c r="AQ17" i="12"/>
  <c r="AR326" i="3" s="1"/>
  <c r="AR17" i="12"/>
  <c r="AS326" i="3" s="1"/>
  <c r="AT17" i="12"/>
  <c r="AU326" i="3" s="1"/>
  <c r="AU17" i="12"/>
  <c r="AV326" i="3" s="1"/>
  <c r="AV17" i="12"/>
  <c r="AW326" i="3" s="1"/>
  <c r="AW17" i="12"/>
  <c r="AX326" i="3" s="1"/>
  <c r="N15" i="12"/>
  <c r="M309" i="3" s="1"/>
  <c r="O15" i="12"/>
  <c r="N309" i="3" s="1"/>
  <c r="P15" i="12"/>
  <c r="O309" i="3" s="1"/>
  <c r="S15" i="12"/>
  <c r="R309" i="3" s="1"/>
  <c r="T15" i="12"/>
  <c r="S309" i="3" s="1"/>
  <c r="U15" i="12"/>
  <c r="T309" i="3" s="1"/>
  <c r="V15" i="12"/>
  <c r="U309" i="3" s="1"/>
  <c r="AO15" i="12"/>
  <c r="AP324" i="3" s="1"/>
  <c r="AP15" i="12"/>
  <c r="AQ324" i="3" s="1"/>
  <c r="AQ15" i="12"/>
  <c r="AR324" i="3" s="1"/>
  <c r="AR15" i="12"/>
  <c r="AS324" i="3" s="1"/>
  <c r="AT15" i="12"/>
  <c r="AU324" i="3" s="1"/>
  <c r="AU15" i="12"/>
  <c r="AV324" i="3" s="1"/>
  <c r="AV15" i="12"/>
  <c r="AW324" i="3" s="1"/>
  <c r="AW15" i="12"/>
  <c r="AX324" i="3" s="1"/>
  <c r="O9" i="12"/>
  <c r="P9" i="12"/>
  <c r="T9" i="12"/>
  <c r="T12" i="20"/>
  <c r="U9" i="12"/>
  <c r="V9" i="12"/>
  <c r="V12" i="20"/>
  <c r="AP9" i="12"/>
  <c r="AQ9" i="12"/>
  <c r="AQ12" i="20"/>
  <c r="AT9" i="12"/>
  <c r="AU9" i="12"/>
  <c r="AV9" i="12"/>
  <c r="AW9" i="12"/>
  <c r="O37" i="20"/>
  <c r="S37" i="20"/>
  <c r="AU46" i="20"/>
  <c r="O23" i="20"/>
  <c r="AO23" i="20"/>
  <c r="AQ23" i="20"/>
  <c r="N33" i="12"/>
  <c r="O33" i="12"/>
  <c r="P33" i="12"/>
  <c r="T33" i="12"/>
  <c r="U33" i="12"/>
  <c r="V33" i="12"/>
  <c r="AO33" i="12"/>
  <c r="AQ33" i="12"/>
  <c r="AR33" i="12"/>
  <c r="AT33" i="12"/>
  <c r="AU33" i="12"/>
  <c r="AV33" i="12"/>
  <c r="AW33" i="12"/>
  <c r="N16" i="12"/>
  <c r="M310" i="3" s="1"/>
  <c r="O16" i="12"/>
  <c r="N310" i="3" s="1"/>
  <c r="P16" i="12"/>
  <c r="O310" i="3" s="1"/>
  <c r="S16" i="12"/>
  <c r="R310" i="3" s="1"/>
  <c r="T16" i="12"/>
  <c r="S310" i="3" s="1"/>
  <c r="U16" i="12"/>
  <c r="T310" i="3" s="1"/>
  <c r="V16" i="12"/>
  <c r="U310" i="3" s="1"/>
  <c r="AO16" i="12"/>
  <c r="AP325" i="3" s="1"/>
  <c r="AP16" i="12"/>
  <c r="AQ325" i="3" s="1"/>
  <c r="AQ16" i="12"/>
  <c r="AR325" i="3" s="1"/>
  <c r="AR16" i="12"/>
  <c r="AS325" i="3" s="1"/>
  <c r="AT16" i="12"/>
  <c r="AU325" i="3" s="1"/>
  <c r="AU16" i="12"/>
  <c r="AV325" i="3" s="1"/>
  <c r="AV16" i="12"/>
  <c r="AW325" i="3" s="1"/>
  <c r="AW16" i="12"/>
  <c r="AX325" i="3" s="1"/>
  <c r="U6" i="12"/>
  <c r="S38" i="20"/>
  <c r="N8" i="20"/>
  <c r="AQ8" i="20"/>
  <c r="O27" i="12"/>
  <c r="P27" i="12"/>
  <c r="S27" i="12"/>
  <c r="T27" i="12"/>
  <c r="U27" i="12"/>
  <c r="V27" i="12"/>
  <c r="AO27" i="12"/>
  <c r="AP27" i="12"/>
  <c r="AQ27" i="12"/>
  <c r="AR27" i="12"/>
  <c r="AT27" i="12"/>
  <c r="AU27" i="12"/>
  <c r="AV27" i="12"/>
  <c r="AW27" i="12"/>
  <c r="T48" i="20"/>
  <c r="AP48" i="20"/>
  <c r="AT48" i="20"/>
  <c r="N18" i="12"/>
  <c r="M312" i="3" s="1"/>
  <c r="O18" i="12"/>
  <c r="N312" i="3" s="1"/>
  <c r="P18" i="12"/>
  <c r="O312" i="3" s="1"/>
  <c r="S18" i="12"/>
  <c r="R312" i="3" s="1"/>
  <c r="U18" i="12"/>
  <c r="T312" i="3" s="1"/>
  <c r="V18" i="12"/>
  <c r="U312" i="3" s="1"/>
  <c r="AP18" i="12"/>
  <c r="AQ328" i="3" s="1"/>
  <c r="AQ18" i="12"/>
  <c r="AR328" i="3" s="1"/>
  <c r="AR18" i="12"/>
  <c r="AS328" i="3" s="1"/>
  <c r="AT18" i="12"/>
  <c r="AU328" i="3" s="1"/>
  <c r="AV18" i="12"/>
  <c r="AW328" i="3" s="1"/>
  <c r="AW18" i="12"/>
  <c r="AX328" i="3" s="1"/>
  <c r="N19" i="12"/>
  <c r="O19" i="12"/>
  <c r="P19" i="12"/>
  <c r="T19" i="12"/>
  <c r="U19" i="12"/>
  <c r="V19" i="12"/>
  <c r="AP19" i="12"/>
  <c r="AQ19" i="12"/>
  <c r="AR19" i="12"/>
  <c r="AT19" i="12"/>
  <c r="AV19" i="12"/>
  <c r="AW19" i="12"/>
  <c r="O28" i="12"/>
  <c r="S28" i="12"/>
  <c r="T28" i="12"/>
  <c r="U28" i="12"/>
  <c r="V28" i="12"/>
  <c r="AO28" i="12"/>
  <c r="AP28" i="12"/>
  <c r="AQ28" i="12"/>
  <c r="AQ40" i="20"/>
  <c r="AR28" i="12"/>
  <c r="AT28" i="12"/>
  <c r="AV28" i="12"/>
  <c r="AW28" i="12"/>
  <c r="N10" i="12"/>
  <c r="M313" i="3" s="1"/>
  <c r="O10" i="12"/>
  <c r="N313" i="3" s="1"/>
  <c r="P10" i="12"/>
  <c r="O313" i="3" s="1"/>
  <c r="S10" i="12"/>
  <c r="R313" i="3" s="1"/>
  <c r="T10" i="12"/>
  <c r="S313" i="3" s="1"/>
  <c r="T7" i="12"/>
  <c r="U10" i="12"/>
  <c r="T313" i="3" s="1"/>
  <c r="V10" i="12"/>
  <c r="U313" i="3" s="1"/>
  <c r="AO10" i="12"/>
  <c r="AP320" i="3" s="1"/>
  <c r="AP10" i="12"/>
  <c r="AQ320" i="3" s="1"/>
  <c r="AQ10" i="12"/>
  <c r="AR320" i="3" s="1"/>
  <c r="AR10" i="12"/>
  <c r="AS320" i="3" s="1"/>
  <c r="AT10" i="12"/>
  <c r="AU320" i="3" s="1"/>
  <c r="AU10" i="12"/>
  <c r="AV320" i="3" s="1"/>
  <c r="AU7" i="12"/>
  <c r="AV10" i="12"/>
  <c r="AW320" i="3" s="1"/>
  <c r="AW10" i="12"/>
  <c r="AX320" i="3" s="1"/>
  <c r="AP7" i="12"/>
  <c r="AT11" i="12"/>
  <c r="N43" i="20"/>
  <c r="T43" i="20"/>
  <c r="N30" i="20"/>
  <c r="P30" i="20"/>
  <c r="T30" i="20"/>
  <c r="AR30" i="20"/>
  <c r="AU30" i="20"/>
  <c r="AV30" i="20"/>
  <c r="N14" i="13"/>
  <c r="M281" i="3" s="1"/>
  <c r="O14" i="13"/>
  <c r="N281" i="3" s="1"/>
  <c r="S14" i="13"/>
  <c r="R281" i="3" s="1"/>
  <c r="T14" i="13"/>
  <c r="S281" i="3" s="1"/>
  <c r="T15" i="20"/>
  <c r="S132" i="3" s="1"/>
  <c r="U14" i="13"/>
  <c r="T281" i="3" s="1"/>
  <c r="V14" i="13"/>
  <c r="U281" i="3" s="1"/>
  <c r="AO14" i="13"/>
  <c r="AP293" i="3" s="1"/>
  <c r="AP14" i="13"/>
  <c r="AQ293" i="3" s="1"/>
  <c r="AQ14" i="13"/>
  <c r="AR293" i="3" s="1"/>
  <c r="AR14" i="13"/>
  <c r="AS293" i="3" s="1"/>
  <c r="AT14" i="13"/>
  <c r="AU293" i="3" s="1"/>
  <c r="AU14" i="13"/>
  <c r="AV293" i="3" s="1"/>
  <c r="AV14" i="13"/>
  <c r="AW293" i="3" s="1"/>
  <c r="AW14" i="13"/>
  <c r="AX293" i="3" s="1"/>
  <c r="N10" i="13"/>
  <c r="M282" i="3" s="1"/>
  <c r="O10" i="13"/>
  <c r="N282" i="3" s="1"/>
  <c r="P10" i="13"/>
  <c r="O282" i="3" s="1"/>
  <c r="S10" i="13"/>
  <c r="R282" i="3" s="1"/>
  <c r="T10" i="13"/>
  <c r="S282" i="3" s="1"/>
  <c r="V10" i="13"/>
  <c r="U282" i="3" s="1"/>
  <c r="AO10" i="13"/>
  <c r="AP294" i="3" s="1"/>
  <c r="AP10" i="13"/>
  <c r="AQ294" i="3" s="1"/>
  <c r="AR10" i="13"/>
  <c r="AS294" i="3" s="1"/>
  <c r="AT10" i="13"/>
  <c r="AU294" i="3" s="1"/>
  <c r="AU10" i="13"/>
  <c r="AV294" i="3" s="1"/>
  <c r="AW10" i="13"/>
  <c r="AX294" i="3" s="1"/>
  <c r="N15" i="13"/>
  <c r="M283" i="3" s="1"/>
  <c r="O15" i="13"/>
  <c r="N283" i="3" s="1"/>
  <c r="O16" i="20"/>
  <c r="N126" i="3" s="1"/>
  <c r="P15" i="13"/>
  <c r="O283" i="3" s="1"/>
  <c r="S15" i="13"/>
  <c r="R283" i="3" s="1"/>
  <c r="T15" i="13"/>
  <c r="S283" i="3" s="1"/>
  <c r="U15" i="13"/>
  <c r="T283" i="3" s="1"/>
  <c r="V15" i="13"/>
  <c r="U283" i="3" s="1"/>
  <c r="AO15" i="13"/>
  <c r="AP295" i="3" s="1"/>
  <c r="AP15" i="13"/>
  <c r="AQ295" i="3" s="1"/>
  <c r="AP16" i="20"/>
  <c r="AQ141" i="3" s="1"/>
  <c r="AQ15" i="13"/>
  <c r="AR295" i="3" s="1"/>
  <c r="AR15" i="13"/>
  <c r="AS295" i="3" s="1"/>
  <c r="AU15" i="13"/>
  <c r="AV295" i="3" s="1"/>
  <c r="AV15" i="13"/>
  <c r="AW295" i="3" s="1"/>
  <c r="AW15" i="13"/>
  <c r="AX295" i="3" s="1"/>
  <c r="T18" i="13"/>
  <c r="AU18" i="13"/>
  <c r="O32" i="20"/>
  <c r="P32" i="20"/>
  <c r="T32" i="20"/>
  <c r="AP32" i="20"/>
  <c r="AT32" i="20"/>
  <c r="N24" i="13"/>
  <c r="N33" i="20"/>
  <c r="O24" i="13"/>
  <c r="P24" i="13"/>
  <c r="S24" i="13"/>
  <c r="T24" i="13"/>
  <c r="U24" i="13"/>
  <c r="AO24" i="13"/>
  <c r="AP24" i="13"/>
  <c r="AQ24" i="13"/>
  <c r="AR24" i="13"/>
  <c r="AT24" i="13"/>
  <c r="AU24" i="13"/>
  <c r="AV24" i="13"/>
  <c r="AW24" i="13"/>
  <c r="N25" i="13"/>
  <c r="O25" i="13"/>
  <c r="P25" i="13"/>
  <c r="S25" i="13"/>
  <c r="T25" i="13"/>
  <c r="U25" i="13"/>
  <c r="V25" i="13"/>
  <c r="AO25" i="13"/>
  <c r="AO34" i="20"/>
  <c r="AP25" i="13"/>
  <c r="AQ25" i="13"/>
  <c r="AR25" i="13"/>
  <c r="AT25" i="13"/>
  <c r="AU25" i="13"/>
  <c r="AV25" i="13"/>
  <c r="AW25" i="13"/>
  <c r="N26" i="13"/>
  <c r="O26" i="13"/>
  <c r="P26" i="13"/>
  <c r="P35" i="20"/>
  <c r="S26" i="13"/>
  <c r="T26" i="13"/>
  <c r="U26" i="13"/>
  <c r="V26" i="13"/>
  <c r="AO26" i="13"/>
  <c r="AP26" i="13"/>
  <c r="AQ26" i="13"/>
  <c r="AR26" i="13"/>
  <c r="AT26" i="13"/>
  <c r="AU26" i="13"/>
  <c r="AV26" i="13"/>
  <c r="AW26" i="13"/>
  <c r="N44" i="20"/>
  <c r="N36" i="20"/>
  <c r="AP36" i="20"/>
  <c r="AR36" i="20"/>
  <c r="AU36" i="20"/>
  <c r="AV36" i="20"/>
  <c r="N19" i="13"/>
  <c r="O19" i="13"/>
  <c r="P19" i="13"/>
  <c r="S19" i="13"/>
  <c r="U19" i="13"/>
  <c r="V19" i="13"/>
  <c r="AO19" i="13"/>
  <c r="AP19" i="13"/>
  <c r="AR19" i="13"/>
  <c r="AT19" i="13"/>
  <c r="AU19" i="13"/>
  <c r="AW19" i="13"/>
  <c r="AO25" i="20"/>
  <c r="AQ22" i="20"/>
  <c r="T37" i="20"/>
  <c r="AO37" i="20"/>
  <c r="AU37" i="20"/>
  <c r="N30" i="13"/>
  <c r="M284" i="3" s="1"/>
  <c r="N45" i="20"/>
  <c r="M130" i="3" s="1"/>
  <c r="O30" i="13"/>
  <c r="N284" i="3" s="1"/>
  <c r="P30" i="13"/>
  <c r="O284" i="3" s="1"/>
  <c r="P45" i="20"/>
  <c r="O130" i="3" s="1"/>
  <c r="S30" i="13"/>
  <c r="R284" i="3" s="1"/>
  <c r="T30" i="13"/>
  <c r="S284" i="3" s="1"/>
  <c r="U30" i="13"/>
  <c r="T284" i="3" s="1"/>
  <c r="U45" i="20"/>
  <c r="T130" i="3" s="1"/>
  <c r="V30" i="13"/>
  <c r="U284" i="3" s="1"/>
  <c r="AO30" i="13"/>
  <c r="AP296" i="3" s="1"/>
  <c r="AP30" i="13"/>
  <c r="AQ296" i="3" s="1"/>
  <c r="AP45" i="20"/>
  <c r="AQ145" i="3" s="1"/>
  <c r="AQ30" i="13"/>
  <c r="AR296" i="3" s="1"/>
  <c r="AR30" i="13"/>
  <c r="AS296" i="3" s="1"/>
  <c r="AT30" i="13"/>
  <c r="AU296" i="3" s="1"/>
  <c r="AT45" i="20"/>
  <c r="AU145" i="3" s="1"/>
  <c r="AV30" i="13"/>
  <c r="AW296" i="3" s="1"/>
  <c r="AV45" i="20"/>
  <c r="AW145" i="3" s="1"/>
  <c r="AW30" i="13"/>
  <c r="AX296" i="3" s="1"/>
  <c r="AW45" i="20"/>
  <c r="AX145" i="3" s="1"/>
  <c r="O46" i="20"/>
  <c r="AO46" i="20"/>
  <c r="AP46" i="20"/>
  <c r="N31" i="13"/>
  <c r="N47" i="20"/>
  <c r="M131" i="3" s="1"/>
  <c r="O31" i="13"/>
  <c r="P31" i="13"/>
  <c r="S31" i="13"/>
  <c r="V31" i="13"/>
  <c r="V47" i="20"/>
  <c r="U131" i="3" s="1"/>
  <c r="AO31" i="13"/>
  <c r="AO47" i="20"/>
  <c r="AP146" i="3" s="1"/>
  <c r="AP31" i="13"/>
  <c r="AR31" i="13"/>
  <c r="AT31" i="13"/>
  <c r="AT47" i="20"/>
  <c r="AU146" i="3" s="1"/>
  <c r="AU31" i="13"/>
  <c r="AV31" i="13"/>
  <c r="AW31" i="13"/>
  <c r="AW47" i="20"/>
  <c r="AX146" i="3" s="1"/>
  <c r="N20" i="13"/>
  <c r="O20" i="13"/>
  <c r="P20" i="13"/>
  <c r="S20" i="13"/>
  <c r="T20" i="13"/>
  <c r="U20" i="13"/>
  <c r="V20" i="13"/>
  <c r="AO20" i="13"/>
  <c r="AP20" i="13"/>
  <c r="AQ20" i="13"/>
  <c r="AR20" i="13"/>
  <c r="AT20" i="13"/>
  <c r="AU20" i="13"/>
  <c r="AV20" i="13"/>
  <c r="AW20" i="13"/>
  <c r="N7" i="13"/>
  <c r="M285" i="3" s="1"/>
  <c r="O7" i="13"/>
  <c r="N285" i="3" s="1"/>
  <c r="P7" i="13"/>
  <c r="O285" i="3" s="1"/>
  <c r="S7" i="13"/>
  <c r="R285" i="3" s="1"/>
  <c r="T7" i="13"/>
  <c r="S285" i="3" s="1"/>
  <c r="T6" i="13"/>
  <c r="U7" i="13"/>
  <c r="T285" i="3" s="1"/>
  <c r="V7" i="13"/>
  <c r="U285" i="3" s="1"/>
  <c r="AO7" i="13"/>
  <c r="AP297" i="3" s="1"/>
  <c r="AP7" i="13"/>
  <c r="AQ297" i="3" s="1"/>
  <c r="AQ7" i="13"/>
  <c r="AR297" i="3" s="1"/>
  <c r="AQ7" i="20"/>
  <c r="AR143" i="3" s="1"/>
  <c r="AR7" i="13"/>
  <c r="AS297" i="3" s="1"/>
  <c r="AT7" i="13"/>
  <c r="AU297" i="3" s="1"/>
  <c r="AU7" i="13"/>
  <c r="AV297" i="3" s="1"/>
  <c r="AV7" i="13"/>
  <c r="AW297" i="3" s="1"/>
  <c r="AW7" i="13"/>
  <c r="AX297" i="3" s="1"/>
  <c r="P38" i="20"/>
  <c r="AU38" i="20"/>
  <c r="AW38" i="20"/>
  <c r="N27" i="13"/>
  <c r="O27" i="13"/>
  <c r="O39" i="20"/>
  <c r="P27" i="13"/>
  <c r="S27" i="13"/>
  <c r="T27" i="13"/>
  <c r="V27" i="13"/>
  <c r="AO27" i="13"/>
  <c r="AP27" i="13"/>
  <c r="AQ27" i="13"/>
  <c r="AT27" i="13"/>
  <c r="AT39" i="20"/>
  <c r="AU27" i="13"/>
  <c r="AV27" i="13"/>
  <c r="AW27" i="13"/>
  <c r="N48" i="20"/>
  <c r="AR48" i="20"/>
  <c r="U26" i="20"/>
  <c r="AP26" i="20"/>
  <c r="N21" i="13"/>
  <c r="O21" i="13"/>
  <c r="P21" i="13"/>
  <c r="U21" i="13"/>
  <c r="AO21" i="13"/>
  <c r="AQ21" i="13"/>
  <c r="AR21" i="13"/>
  <c r="AR27" i="20"/>
  <c r="AV21" i="13"/>
  <c r="O6" i="13"/>
  <c r="AQ6" i="13"/>
  <c r="AQ8" i="13" s="1"/>
  <c r="N12" i="13"/>
  <c r="M286" i="3" s="1"/>
  <c r="O12" i="13"/>
  <c r="N286" i="3" s="1"/>
  <c r="P12" i="13"/>
  <c r="O286" i="3" s="1"/>
  <c r="S12" i="13"/>
  <c r="R286" i="3" s="1"/>
  <c r="T12" i="13"/>
  <c r="S286" i="3" s="1"/>
  <c r="U12" i="13"/>
  <c r="T286" i="3" s="1"/>
  <c r="V12" i="13"/>
  <c r="U286" i="3" s="1"/>
  <c r="V9" i="13"/>
  <c r="AO12" i="13"/>
  <c r="AP298" i="3" s="1"/>
  <c r="AP12" i="13"/>
  <c r="AQ298" i="3" s="1"/>
  <c r="AQ12" i="13"/>
  <c r="AR298" i="3" s="1"/>
  <c r="AR12" i="13"/>
  <c r="AS298" i="3" s="1"/>
  <c r="AR9" i="13"/>
  <c r="AT12" i="13"/>
  <c r="AU298" i="3" s="1"/>
  <c r="AV12" i="13"/>
  <c r="AW298" i="3" s="1"/>
  <c r="AW12" i="13"/>
  <c r="AX298" i="3" s="1"/>
  <c r="T13" i="13"/>
  <c r="AQ13" i="13"/>
  <c r="S6" i="13"/>
  <c r="AT6" i="13"/>
  <c r="AT8" i="13" s="1"/>
  <c r="AV6" i="13"/>
  <c r="AV8" i="13" s="1"/>
  <c r="AW6" i="13"/>
  <c r="AW8" i="13" s="1"/>
  <c r="AR17" i="13"/>
  <c r="T9" i="13"/>
  <c r="AT9" i="13"/>
  <c r="V13" i="13"/>
  <c r="AW13" i="13"/>
  <c r="S18" i="14"/>
  <c r="U18" i="14"/>
  <c r="V18" i="14"/>
  <c r="AR18" i="14"/>
  <c r="AT18" i="14"/>
  <c r="AV18" i="14"/>
  <c r="AW18" i="14"/>
  <c r="AT30" i="20"/>
  <c r="S31" i="20"/>
  <c r="S10" i="14"/>
  <c r="AT15" i="20"/>
  <c r="AU147" i="3" s="1"/>
  <c r="T11" i="20"/>
  <c r="S127" i="3" s="1"/>
  <c r="AO11" i="20"/>
  <c r="AP142" i="3" s="1"/>
  <c r="AP11" i="20"/>
  <c r="AQ142" i="3" s="1"/>
  <c r="AR11" i="20"/>
  <c r="AS142" i="3" s="1"/>
  <c r="AR34" i="20"/>
  <c r="AU34" i="20"/>
  <c r="AR35" i="20"/>
  <c r="S21" i="20"/>
  <c r="V25" i="20"/>
  <c r="AT25" i="20"/>
  <c r="N12" i="14"/>
  <c r="S12" i="14"/>
  <c r="U12" i="14"/>
  <c r="V12" i="14"/>
  <c r="V22" i="20"/>
  <c r="AO12" i="14"/>
  <c r="AR12" i="14"/>
  <c r="AU12" i="14"/>
  <c r="AV12" i="14"/>
  <c r="AV22" i="20"/>
  <c r="AW12" i="14"/>
  <c r="O6" i="14"/>
  <c r="O8" i="14" s="1"/>
  <c r="AR37" i="20"/>
  <c r="AW23" i="20"/>
  <c r="V7" i="14"/>
  <c r="AW7" i="14"/>
  <c r="AV38" i="20"/>
  <c r="V13" i="14"/>
  <c r="AW40" i="20"/>
  <c r="O10" i="14"/>
  <c r="N14" i="14"/>
  <c r="O14" i="14"/>
  <c r="U14" i="14"/>
  <c r="AP14" i="14"/>
  <c r="AR14" i="14"/>
  <c r="AV14" i="14"/>
  <c r="AW14" i="14"/>
  <c r="V6" i="14"/>
  <c r="AT6" i="14"/>
  <c r="AT8" i="14" s="1"/>
  <c r="S11" i="14"/>
  <c r="AT9" i="14"/>
  <c r="AV9" i="14"/>
  <c r="V10" i="14"/>
  <c r="AT10" i="14"/>
  <c r="AW8" i="30"/>
  <c r="N8" i="30"/>
  <c r="T8" i="30"/>
  <c r="V8" i="30"/>
  <c r="AO8" i="30"/>
  <c r="AR8" i="30"/>
  <c r="AV7" i="30"/>
  <c r="AP8" i="30"/>
  <c r="AV6" i="30"/>
  <c r="AV8" i="30"/>
  <c r="M265" i="3"/>
  <c r="N265" i="3"/>
  <c r="O265" i="3"/>
  <c r="R265" i="3"/>
  <c r="S265" i="3"/>
  <c r="T265" i="3"/>
  <c r="U265" i="3"/>
  <c r="AP273" i="3"/>
  <c r="AQ273" i="3"/>
  <c r="AR273" i="3"/>
  <c r="AS273" i="3"/>
  <c r="AU273" i="3"/>
  <c r="AV273" i="3"/>
  <c r="AW273" i="3"/>
  <c r="AX273" i="3"/>
  <c r="AR6" i="30"/>
  <c r="O7" i="30"/>
  <c r="S7" i="30"/>
  <c r="AO7" i="30"/>
  <c r="AP7" i="30"/>
  <c r="AQ7" i="30"/>
  <c r="AR7" i="30"/>
  <c r="AT7" i="30"/>
  <c r="S8" i="30"/>
  <c r="AW9" i="30"/>
  <c r="AO6" i="30"/>
  <c r="O6" i="30"/>
  <c r="S6" i="30"/>
  <c r="T6" i="30"/>
  <c r="V6" i="30"/>
  <c r="AQ6" i="30"/>
  <c r="AT6" i="30"/>
  <c r="AU6" i="30"/>
  <c r="AT9" i="30"/>
  <c r="T7" i="30"/>
  <c r="V7" i="30"/>
  <c r="P8" i="30"/>
  <c r="AQ8" i="30"/>
  <c r="AT8" i="30"/>
  <c r="AU8" i="30"/>
  <c r="N17" i="32"/>
  <c r="AO17" i="32"/>
  <c r="AR17" i="32"/>
  <c r="AT17" i="32"/>
  <c r="O8" i="32"/>
  <c r="T8" i="32"/>
  <c r="T17" i="32"/>
  <c r="AQ17" i="32"/>
  <c r="AV17" i="32"/>
  <c r="AW17" i="32"/>
  <c r="P8" i="32"/>
  <c r="S8" i="32"/>
  <c r="AR8" i="32"/>
  <c r="AT8" i="32"/>
  <c r="AU8" i="32"/>
  <c r="AW8" i="32"/>
  <c r="N18" i="31"/>
  <c r="P18" i="31"/>
  <c r="S18" i="31"/>
  <c r="T18" i="31"/>
  <c r="U18" i="31"/>
  <c r="AO18" i="31"/>
  <c r="AP18" i="31"/>
  <c r="AQ18" i="31"/>
  <c r="AT18" i="31"/>
  <c r="AU18" i="31"/>
  <c r="AV18" i="31"/>
  <c r="AW18" i="31"/>
  <c r="S15" i="31"/>
  <c r="T15" i="31"/>
  <c r="AP15" i="31"/>
  <c r="AQ15" i="31"/>
  <c r="AR15" i="31"/>
  <c r="AU15" i="31"/>
  <c r="AV15" i="31"/>
  <c r="N11" i="31"/>
  <c r="M231" i="3" s="1"/>
  <c r="P11" i="31"/>
  <c r="O231" i="3" s="1"/>
  <c r="S11" i="31"/>
  <c r="R231" i="3" s="1"/>
  <c r="U11" i="31"/>
  <c r="T231" i="3" s="1"/>
  <c r="AO11" i="31"/>
  <c r="AP240" i="3" s="1"/>
  <c r="AP11" i="31"/>
  <c r="AQ240" i="3" s="1"/>
  <c r="AQ11" i="31"/>
  <c r="AR240" i="3" s="1"/>
  <c r="AR11" i="31"/>
  <c r="AS240" i="3" s="1"/>
  <c r="AU11" i="31"/>
  <c r="AV240" i="3" s="1"/>
  <c r="AV11" i="31"/>
  <c r="AW240" i="3" s="1"/>
  <c r="AW11" i="31"/>
  <c r="AX240" i="3" s="1"/>
  <c r="O19" i="31"/>
  <c r="N232" i="3" s="1"/>
  <c r="S19" i="31"/>
  <c r="R232" i="3" s="1"/>
  <c r="T19" i="31"/>
  <c r="S232" i="3" s="1"/>
  <c r="U19" i="31"/>
  <c r="T232" i="3" s="1"/>
  <c r="V19" i="31"/>
  <c r="U232" i="3" s="1"/>
  <c r="AP19" i="31"/>
  <c r="AQ241" i="3" s="1"/>
  <c r="AQ19" i="31"/>
  <c r="AR241" i="3" s="1"/>
  <c r="AR19" i="31"/>
  <c r="AS241" i="3" s="1"/>
  <c r="AT19" i="31"/>
  <c r="AU241" i="3" s="1"/>
  <c r="AU19" i="31"/>
  <c r="AV241" i="3" s="1"/>
  <c r="AV19" i="31"/>
  <c r="AW241" i="3" s="1"/>
  <c r="AW19" i="31"/>
  <c r="AX241" i="3" s="1"/>
  <c r="N12" i="31"/>
  <c r="M233" i="3" s="1"/>
  <c r="P12" i="31"/>
  <c r="O233" i="3" s="1"/>
  <c r="S12" i="31"/>
  <c r="R233" i="3" s="1"/>
  <c r="T12" i="31"/>
  <c r="S233" i="3" s="1"/>
  <c r="AP12" i="31"/>
  <c r="AQ242" i="3" s="1"/>
  <c r="AQ12" i="31"/>
  <c r="AR242" i="3" s="1"/>
  <c r="AR12" i="31"/>
  <c r="AS242" i="3" s="1"/>
  <c r="AT12" i="31"/>
  <c r="AU242" i="3" s="1"/>
  <c r="AV12" i="31"/>
  <c r="AW242" i="3" s="1"/>
  <c r="AW12" i="31"/>
  <c r="AX242" i="3" s="1"/>
  <c r="AT24" i="17"/>
  <c r="T7" i="9"/>
  <c r="AQ8" i="17"/>
  <c r="N11" i="9"/>
  <c r="M214" i="3" s="1"/>
  <c r="O11" i="9"/>
  <c r="N214" i="3" s="1"/>
  <c r="P11" i="9"/>
  <c r="O214" i="3" s="1"/>
  <c r="S11" i="9"/>
  <c r="R214" i="3" s="1"/>
  <c r="T11" i="9"/>
  <c r="S214" i="3" s="1"/>
  <c r="U11" i="9"/>
  <c r="T214" i="3" s="1"/>
  <c r="V11" i="9"/>
  <c r="U214" i="3" s="1"/>
  <c r="AO11" i="9"/>
  <c r="AP222" i="3" s="1"/>
  <c r="AP11" i="9"/>
  <c r="AQ222" i="3" s="1"/>
  <c r="AQ11" i="9"/>
  <c r="AR222" i="3" s="1"/>
  <c r="AR11" i="9"/>
  <c r="AS222" i="3" s="1"/>
  <c r="AT11" i="9"/>
  <c r="AU222" i="3" s="1"/>
  <c r="AU11" i="9"/>
  <c r="AV222" i="3" s="1"/>
  <c r="AV11" i="9"/>
  <c r="AW222" i="3" s="1"/>
  <c r="AW11" i="9"/>
  <c r="AX222" i="3" s="1"/>
  <c r="P25" i="17"/>
  <c r="O85" i="3" s="1"/>
  <c r="N7" i="9"/>
  <c r="P7" i="9"/>
  <c r="S7" i="9"/>
  <c r="AO7" i="9"/>
  <c r="AT8" i="9"/>
  <c r="AP20" i="17"/>
  <c r="N8" i="10"/>
  <c r="M197" i="3" s="1"/>
  <c r="O8" i="10"/>
  <c r="N197" i="3" s="1"/>
  <c r="P8" i="10"/>
  <c r="O197" i="3" s="1"/>
  <c r="S8" i="10"/>
  <c r="R197" i="3" s="1"/>
  <c r="T8" i="10"/>
  <c r="S197" i="3" s="1"/>
  <c r="U8" i="10"/>
  <c r="T197" i="3" s="1"/>
  <c r="V8" i="10"/>
  <c r="U197" i="3" s="1"/>
  <c r="AO8" i="10"/>
  <c r="AP205" i="3" s="1"/>
  <c r="AP8" i="10"/>
  <c r="AQ205" i="3" s="1"/>
  <c r="AQ8" i="10"/>
  <c r="AR205" i="3" s="1"/>
  <c r="AR8" i="10"/>
  <c r="AS205" i="3" s="1"/>
  <c r="AV8" i="10"/>
  <c r="AW205" i="3" s="1"/>
  <c r="AW8" i="10"/>
  <c r="AX205" i="3" s="1"/>
  <c r="T7" i="10"/>
  <c r="N12" i="7"/>
  <c r="O12" i="7"/>
  <c r="P12" i="7"/>
  <c r="S12" i="7"/>
  <c r="T12" i="7"/>
  <c r="U12" i="7"/>
  <c r="V12" i="7"/>
  <c r="AP12" i="7"/>
  <c r="AQ12" i="7"/>
  <c r="AR12" i="7"/>
  <c r="AT12" i="7"/>
  <c r="AU12" i="7"/>
  <c r="AV12" i="7"/>
  <c r="AW12" i="7"/>
  <c r="N8" i="7"/>
  <c r="O8" i="7"/>
  <c r="P8" i="7"/>
  <c r="S8" i="7"/>
  <c r="T8" i="7"/>
  <c r="U8" i="7"/>
  <c r="V8" i="7"/>
  <c r="AO8" i="7"/>
  <c r="AP8" i="7"/>
  <c r="AQ8" i="7"/>
  <c r="AR8" i="7"/>
  <c r="AT8" i="7"/>
  <c r="AU8" i="7"/>
  <c r="AW8" i="7"/>
  <c r="O23" i="7"/>
  <c r="P23" i="7"/>
  <c r="S23" i="7"/>
  <c r="T23" i="7"/>
  <c r="U23" i="7"/>
  <c r="V23" i="7"/>
  <c r="AP23" i="7"/>
  <c r="AQ23" i="7"/>
  <c r="AR23" i="7"/>
  <c r="AT23" i="7"/>
  <c r="AU23" i="7"/>
  <c r="AV23" i="7"/>
  <c r="AW23" i="7"/>
  <c r="N18" i="7"/>
  <c r="M176" i="3" s="1"/>
  <c r="O18" i="7"/>
  <c r="N176" i="3" s="1"/>
  <c r="P18" i="7"/>
  <c r="O176" i="3" s="1"/>
  <c r="S18" i="7"/>
  <c r="R176" i="3" s="1"/>
  <c r="T18" i="7"/>
  <c r="S176" i="3" s="1"/>
  <c r="U18" i="7"/>
  <c r="T176" i="3" s="1"/>
  <c r="V18" i="7"/>
  <c r="U176" i="3" s="1"/>
  <c r="AO18" i="7"/>
  <c r="AP186" i="3" s="1"/>
  <c r="AP18" i="7"/>
  <c r="AQ186" i="3" s="1"/>
  <c r="AR18" i="7"/>
  <c r="AS186" i="3" s="1"/>
  <c r="AT18" i="7"/>
  <c r="AU186" i="3" s="1"/>
  <c r="AU18" i="7"/>
  <c r="AV186" i="3" s="1"/>
  <c r="AV18" i="7"/>
  <c r="AW186" i="3" s="1"/>
  <c r="AW18" i="7"/>
  <c r="AX186" i="3" s="1"/>
  <c r="O9" i="7"/>
  <c r="U9" i="7"/>
  <c r="V9" i="7"/>
  <c r="AP9" i="7"/>
  <c r="AR9" i="7"/>
  <c r="AV9" i="7"/>
  <c r="AW9" i="7"/>
  <c r="N26" i="7"/>
  <c r="M177" i="3" s="1"/>
  <c r="O26" i="7"/>
  <c r="N177" i="3" s="1"/>
  <c r="P26" i="7"/>
  <c r="O177" i="3" s="1"/>
  <c r="S26" i="7"/>
  <c r="R177" i="3" s="1"/>
  <c r="T26" i="7"/>
  <c r="S177" i="3" s="1"/>
  <c r="U26" i="7"/>
  <c r="T177" i="3" s="1"/>
  <c r="V26" i="7"/>
  <c r="U177" i="3" s="1"/>
  <c r="AO26" i="7"/>
  <c r="AP187" i="3" s="1"/>
  <c r="AP26" i="7"/>
  <c r="AQ187" i="3" s="1"/>
  <c r="AQ26" i="7"/>
  <c r="AR187" i="3" s="1"/>
  <c r="AR26" i="7"/>
  <c r="AS187" i="3" s="1"/>
  <c r="AT26" i="7"/>
  <c r="AU187" i="3" s="1"/>
  <c r="AU26" i="7"/>
  <c r="AV187" i="3" s="1"/>
  <c r="AV26" i="7"/>
  <c r="AW187" i="3" s="1"/>
  <c r="AW26" i="7"/>
  <c r="AX187" i="3" s="1"/>
  <c r="O10" i="7"/>
  <c r="N178" i="3" s="1"/>
  <c r="P10" i="7"/>
  <c r="O178" i="3" s="1"/>
  <c r="S10" i="7"/>
  <c r="R178" i="3" s="1"/>
  <c r="T10" i="7"/>
  <c r="S178" i="3" s="1"/>
  <c r="U10" i="7"/>
  <c r="T178" i="3" s="1"/>
  <c r="V10" i="7"/>
  <c r="U178" i="3" s="1"/>
  <c r="AO10" i="7"/>
  <c r="AP188" i="3" s="1"/>
  <c r="AP10" i="7"/>
  <c r="AQ188" i="3" s="1"/>
  <c r="AQ10" i="7"/>
  <c r="AR188" i="3" s="1"/>
  <c r="AT10" i="7"/>
  <c r="AU188" i="3" s="1"/>
  <c r="AT7" i="7"/>
  <c r="AU10" i="7"/>
  <c r="AV188" i="3" s="1"/>
  <c r="AV10" i="7"/>
  <c r="AW188" i="3" s="1"/>
  <c r="AW10" i="7"/>
  <c r="AX188" i="3" s="1"/>
  <c r="T7" i="7"/>
  <c r="AU7" i="7"/>
  <c r="S24" i="17"/>
  <c r="AO24" i="17"/>
  <c r="AW16" i="18"/>
  <c r="N12" i="17"/>
  <c r="S12" i="17"/>
  <c r="T12" i="17"/>
  <c r="AU12" i="17"/>
  <c r="AV12" i="17"/>
  <c r="AW12" i="17"/>
  <c r="AU8" i="17"/>
  <c r="N20" i="17"/>
  <c r="AO20" i="17"/>
  <c r="AR20" i="17"/>
  <c r="AT20" i="17"/>
  <c r="AV20" i="17"/>
  <c r="AW20" i="17"/>
  <c r="N17" i="6"/>
  <c r="O17" i="6"/>
  <c r="P17" i="6"/>
  <c r="S17" i="6"/>
  <c r="T17" i="6"/>
  <c r="U17" i="6"/>
  <c r="V17" i="6"/>
  <c r="AO17" i="6"/>
  <c r="AP17" i="6"/>
  <c r="AQ17" i="6"/>
  <c r="AQ21" i="17"/>
  <c r="AR17" i="6"/>
  <c r="AU17" i="6"/>
  <c r="AV17" i="6"/>
  <c r="AV21" i="17"/>
  <c r="AW17" i="6"/>
  <c r="O7" i="6"/>
  <c r="N156" i="3" s="1"/>
  <c r="AP7" i="6"/>
  <c r="AQ166" i="3" s="1"/>
  <c r="N14" i="6"/>
  <c r="M157" i="3" s="1"/>
  <c r="O14" i="6"/>
  <c r="N157" i="3" s="1"/>
  <c r="P14" i="6"/>
  <c r="O157" i="3" s="1"/>
  <c r="S14" i="6"/>
  <c r="R157" i="3" s="1"/>
  <c r="S16" i="17"/>
  <c r="R84" i="3" s="1"/>
  <c r="T14" i="6"/>
  <c r="S157" i="3" s="1"/>
  <c r="U14" i="6"/>
  <c r="T157" i="3" s="1"/>
  <c r="V14" i="6"/>
  <c r="U157" i="3" s="1"/>
  <c r="AO14" i="6"/>
  <c r="AP167" i="3" s="1"/>
  <c r="AP14" i="6"/>
  <c r="AQ167" i="3" s="1"/>
  <c r="AQ14" i="6"/>
  <c r="AR167" i="3" s="1"/>
  <c r="AR14" i="6"/>
  <c r="AS167" i="3" s="1"/>
  <c r="AT14" i="6"/>
  <c r="AU167" i="3" s="1"/>
  <c r="AU14" i="6"/>
  <c r="AV167" i="3" s="1"/>
  <c r="AV14" i="6"/>
  <c r="AW167" i="3" s="1"/>
  <c r="AW9" i="17"/>
  <c r="U6" i="6"/>
  <c r="U8" i="6" s="1"/>
  <c r="N20" i="6"/>
  <c r="O20" i="6"/>
  <c r="P20" i="6"/>
  <c r="S20" i="6"/>
  <c r="T20" i="6"/>
  <c r="U20" i="6"/>
  <c r="V20" i="6"/>
  <c r="AO20" i="6"/>
  <c r="AP20" i="6"/>
  <c r="AQ20" i="6"/>
  <c r="AR20" i="6"/>
  <c r="AT20" i="6"/>
  <c r="AU20" i="6"/>
  <c r="AU25" i="17"/>
  <c r="AV94" i="3" s="1"/>
  <c r="AW20" i="6"/>
  <c r="N21" i="6"/>
  <c r="O21" i="6"/>
  <c r="P21" i="6"/>
  <c r="S21" i="6"/>
  <c r="U21" i="6"/>
  <c r="AO21" i="6"/>
  <c r="AP21" i="6"/>
  <c r="AQ21" i="6"/>
  <c r="AT21" i="6"/>
  <c r="AU21" i="6"/>
  <c r="AV21" i="6"/>
  <c r="N17" i="17"/>
  <c r="AW17" i="17"/>
  <c r="N13" i="18"/>
  <c r="M106" i="3" s="1"/>
  <c r="S13" i="18"/>
  <c r="R106" i="3" s="1"/>
  <c r="O10" i="6"/>
  <c r="N158" i="3" s="1"/>
  <c r="P10" i="6"/>
  <c r="O158" i="3" s="1"/>
  <c r="P10" i="17"/>
  <c r="O86" i="3" s="1"/>
  <c r="S10" i="6"/>
  <c r="R158" i="3" s="1"/>
  <c r="U10" i="6"/>
  <c r="T158" i="3" s="1"/>
  <c r="V10" i="6"/>
  <c r="U158" i="3" s="1"/>
  <c r="AO10" i="6"/>
  <c r="AP168" i="3" s="1"/>
  <c r="AR10" i="6"/>
  <c r="AS168" i="3" s="1"/>
  <c r="AT10" i="6"/>
  <c r="AU168" i="3" s="1"/>
  <c r="AT10" i="17"/>
  <c r="AU95" i="3" s="1"/>
  <c r="AU10" i="6"/>
  <c r="AV168" i="3" s="1"/>
  <c r="AV10" i="6"/>
  <c r="AW168" i="3" s="1"/>
  <c r="AW10" i="6"/>
  <c r="AX168" i="3" s="1"/>
  <c r="T9" i="6"/>
  <c r="AU9" i="6"/>
  <c r="AU11" i="6" s="1"/>
  <c r="T17" i="18"/>
  <c r="AU17" i="18"/>
  <c r="N46" i="54"/>
  <c r="AU21" i="18"/>
  <c r="P39" i="54"/>
  <c r="AU13" i="18"/>
  <c r="AV118" i="3" s="1"/>
  <c r="W20" i="54"/>
  <c r="AX20" i="54"/>
  <c r="AX8" i="54"/>
  <c r="V8" i="55"/>
  <c r="AP8" i="55"/>
  <c r="V9" i="55"/>
  <c r="AW9" i="55"/>
  <c r="S10" i="55"/>
  <c r="AT10" i="55"/>
  <c r="AV10" i="55"/>
  <c r="S84" i="55"/>
  <c r="AO84" i="55"/>
  <c r="AQ84" i="55"/>
  <c r="AT84" i="55"/>
  <c r="V14" i="55"/>
  <c r="AP14" i="55"/>
  <c r="AV14" i="55"/>
  <c r="S17" i="55"/>
  <c r="V49" i="55"/>
  <c r="AW49" i="55"/>
  <c r="T38" i="55"/>
  <c r="AU38" i="55"/>
  <c r="S28" i="54"/>
  <c r="AU7" i="31"/>
  <c r="AV16" i="7"/>
  <c r="AU28" i="54"/>
  <c r="S9" i="6"/>
  <c r="AT8" i="31"/>
  <c r="AT11" i="31"/>
  <c r="AU240" i="3" s="1"/>
  <c r="AV15" i="54"/>
  <c r="AR24" i="17"/>
  <c r="AW46" i="54"/>
  <c r="AU38" i="54"/>
  <c r="AU37" i="54"/>
  <c r="AW9" i="6"/>
  <c r="AW11" i="6" s="1"/>
  <c r="AO9" i="6"/>
  <c r="AO11" i="6" s="1"/>
  <c r="AR11" i="7"/>
  <c r="AR15" i="7" s="1"/>
  <c r="S11" i="18"/>
  <c r="R104" i="3" s="1"/>
  <c r="T38" i="54"/>
  <c r="N17" i="18"/>
  <c r="AW12" i="18"/>
  <c r="AX117" i="3" s="1"/>
  <c r="S38" i="54"/>
  <c r="AW11" i="7"/>
  <c r="AW15" i="7" s="1"/>
  <c r="S9" i="13"/>
  <c r="S12" i="12"/>
  <c r="AV20" i="20"/>
  <c r="U20" i="20"/>
  <c r="AP9" i="13"/>
  <c r="AP20" i="20"/>
  <c r="O20" i="20"/>
  <c r="AT20" i="20"/>
  <c r="T20" i="20"/>
  <c r="AR20" i="20"/>
  <c r="S20" i="20"/>
  <c r="N17" i="13"/>
  <c r="N6" i="13"/>
  <c r="AQ20" i="20"/>
  <c r="U17" i="13"/>
  <c r="P20" i="20"/>
  <c r="AW48" i="21"/>
  <c r="T51" i="55"/>
  <c r="AR38" i="55"/>
  <c r="AP13" i="21"/>
  <c r="AQ414" i="3" s="1"/>
  <c r="S29" i="55"/>
  <c r="AR65" i="55"/>
  <c r="AV79" i="55"/>
  <c r="AV48" i="21"/>
  <c r="AP51" i="55"/>
  <c r="AP24" i="21"/>
  <c r="AW29" i="55"/>
  <c r="AW13" i="21"/>
  <c r="AX414" i="3" s="1"/>
  <c r="AO13" i="21"/>
  <c r="AP414" i="3" s="1"/>
  <c r="AQ65" i="55"/>
  <c r="AU48" i="21"/>
  <c r="AP38" i="55"/>
  <c r="AV29" i="55"/>
  <c r="AV13" i="21"/>
  <c r="AW414" i="3" s="1"/>
  <c r="AP65" i="55"/>
  <c r="AT48" i="21"/>
  <c r="V79" i="55"/>
  <c r="V48" i="21"/>
  <c r="AV51" i="55"/>
  <c r="AU29" i="55"/>
  <c r="AU13" i="21"/>
  <c r="AV414" i="3" s="1"/>
  <c r="P29" i="55"/>
  <c r="AW65" i="55"/>
  <c r="AO65" i="55"/>
  <c r="AU51" i="55"/>
  <c r="AT13" i="21"/>
  <c r="AU414" i="3" s="1"/>
  <c r="AV65" i="55"/>
  <c r="AR48" i="21"/>
  <c r="T48" i="21"/>
  <c r="V29" i="55"/>
  <c r="N29" i="55"/>
  <c r="N13" i="21"/>
  <c r="M402" i="3" s="1"/>
  <c r="AU65" i="55"/>
  <c r="S48" i="21"/>
  <c r="U13" i="21"/>
  <c r="T402" i="3" s="1"/>
  <c r="AT65" i="55"/>
  <c r="AO48" i="21"/>
  <c r="U24" i="21"/>
  <c r="T13" i="21"/>
  <c r="S402" i="3" s="1"/>
  <c r="V65" i="55"/>
  <c r="N65" i="55"/>
  <c r="AV78" i="55"/>
  <c r="AV47" i="21"/>
  <c r="V57" i="21"/>
  <c r="N92" i="55"/>
  <c r="V50" i="55"/>
  <c r="V23" i="21"/>
  <c r="S22" i="21"/>
  <c r="R401" i="3" s="1"/>
  <c r="AP46" i="21"/>
  <c r="S77" i="55"/>
  <c r="AW56" i="21"/>
  <c r="AO56" i="21"/>
  <c r="AR64" i="55"/>
  <c r="AR39" i="21"/>
  <c r="AV91" i="55"/>
  <c r="V63" i="55"/>
  <c r="V38" i="21"/>
  <c r="N63" i="55"/>
  <c r="N38" i="21"/>
  <c r="AV8" i="21"/>
  <c r="AR47" i="55"/>
  <c r="AR20" i="21"/>
  <c r="AU45" i="21"/>
  <c r="AT90" i="55"/>
  <c r="AT55" i="21"/>
  <c r="O55" i="21"/>
  <c r="T62" i="55"/>
  <c r="T37" i="21"/>
  <c r="V36" i="21"/>
  <c r="N36" i="21"/>
  <c r="AV46" i="55"/>
  <c r="AW37" i="55"/>
  <c r="AO88" i="55"/>
  <c r="AU74" i="55"/>
  <c r="AW54" i="21"/>
  <c r="AO54" i="21"/>
  <c r="AV20" i="55"/>
  <c r="AQ53" i="21"/>
  <c r="T53" i="21"/>
  <c r="AP61" i="55"/>
  <c r="S61" i="55"/>
  <c r="AT41" i="55"/>
  <c r="T41" i="55"/>
  <c r="AU19" i="55"/>
  <c r="V18" i="55"/>
  <c r="N18" i="55"/>
  <c r="AV18" i="21"/>
  <c r="AU16" i="55"/>
  <c r="AP73" i="55"/>
  <c r="AU72" i="55"/>
  <c r="AU44" i="21"/>
  <c r="AR21" i="21"/>
  <c r="AS412" i="3" s="1"/>
  <c r="U48" i="55"/>
  <c r="AU15" i="55"/>
  <c r="AU71" i="55"/>
  <c r="AU43" i="21"/>
  <c r="V44" i="55"/>
  <c r="U60" i="55"/>
  <c r="AQ33" i="21"/>
  <c r="T33" i="21"/>
  <c r="N70" i="55"/>
  <c r="AR69" i="55"/>
  <c r="S65" i="55"/>
  <c r="V47" i="21"/>
  <c r="N47" i="21"/>
  <c r="AT93" i="55"/>
  <c r="AP57" i="21"/>
  <c r="V24" i="55"/>
  <c r="AP23" i="21"/>
  <c r="S23" i="21"/>
  <c r="AV22" i="21"/>
  <c r="AW413" i="3" s="1"/>
  <c r="AU46" i="21"/>
  <c r="AT56" i="21"/>
  <c r="AW64" i="55"/>
  <c r="AW39" i="21"/>
  <c r="AO39" i="21"/>
  <c r="AV22" i="55"/>
  <c r="V91" i="55"/>
  <c r="N91" i="55"/>
  <c r="AP38" i="21"/>
  <c r="S38" i="21"/>
  <c r="V8" i="21"/>
  <c r="N8" i="21"/>
  <c r="AW47" i="55"/>
  <c r="AW20" i="21"/>
  <c r="AO47" i="55"/>
  <c r="AO20" i="21"/>
  <c r="AR76" i="55"/>
  <c r="AR45" i="21"/>
  <c r="AQ55" i="21"/>
  <c r="T90" i="55"/>
  <c r="T55" i="21"/>
  <c r="U75" i="55"/>
  <c r="AV62" i="55"/>
  <c r="AV37" i="21"/>
  <c r="S36" i="21"/>
  <c r="V19" i="21"/>
  <c r="N19" i="21"/>
  <c r="AT37" i="55"/>
  <c r="O37" i="55"/>
  <c r="AP89" i="55"/>
  <c r="AT54" i="21"/>
  <c r="N20" i="55"/>
  <c r="AU61" i="55"/>
  <c r="U19" i="55"/>
  <c r="AR12" i="21"/>
  <c r="U12" i="21"/>
  <c r="AQ18" i="55"/>
  <c r="S18" i="55"/>
  <c r="V45" i="55"/>
  <c r="N18" i="21"/>
  <c r="AU17" i="55"/>
  <c r="AR44" i="21"/>
  <c r="AW21" i="21"/>
  <c r="AX412" i="3" s="1"/>
  <c r="AO48" i="55"/>
  <c r="AW60" i="55"/>
  <c r="AV33" i="21"/>
  <c r="S70" i="55"/>
  <c r="AO14" i="55"/>
  <c r="P14" i="55"/>
  <c r="AV59" i="55"/>
  <c r="AV32" i="21"/>
  <c r="AU57" i="55"/>
  <c r="AP29" i="21"/>
  <c r="S29" i="21"/>
  <c r="V12" i="55"/>
  <c r="V7" i="21"/>
  <c r="N7" i="21"/>
  <c r="AQ11" i="55"/>
  <c r="AU56" i="55"/>
  <c r="AT55" i="55"/>
  <c r="AV35" i="55"/>
  <c r="T10" i="55"/>
  <c r="AU34" i="55"/>
  <c r="AW11" i="21"/>
  <c r="AU9" i="55"/>
  <c r="AP32" i="55"/>
  <c r="S32" i="55"/>
  <c r="AR83" i="55"/>
  <c r="AP51" i="21"/>
  <c r="AQ409" i="3" s="1"/>
  <c r="O7" i="38"/>
  <c r="AP6" i="38"/>
  <c r="N10" i="39"/>
  <c r="U47" i="21"/>
  <c r="N93" i="55"/>
  <c r="AW57" i="21"/>
  <c r="AO57" i="21"/>
  <c r="U24" i="55"/>
  <c r="AW23" i="21"/>
  <c r="AO50" i="55"/>
  <c r="AO23" i="21"/>
  <c r="AO23" i="55"/>
  <c r="AU49" i="55"/>
  <c r="AU22" i="21"/>
  <c r="AV413" i="3" s="1"/>
  <c r="O49" i="55"/>
  <c r="O22" i="21"/>
  <c r="N401" i="3" s="1"/>
  <c r="AT77" i="55"/>
  <c r="AT46" i="21"/>
  <c r="V56" i="21"/>
  <c r="N56" i="21"/>
  <c r="AV64" i="55"/>
  <c r="AV39" i="21"/>
  <c r="AU22" i="55"/>
  <c r="AR8" i="21"/>
  <c r="U8" i="21"/>
  <c r="AV47" i="55"/>
  <c r="AV20" i="21"/>
  <c r="AQ45" i="21"/>
  <c r="T76" i="55"/>
  <c r="T45" i="21"/>
  <c r="AP90" i="55"/>
  <c r="AP55" i="21"/>
  <c r="S90" i="55"/>
  <c r="AU62" i="55"/>
  <c r="AR19" i="21"/>
  <c r="V37" i="55"/>
  <c r="N37" i="55"/>
  <c r="AW89" i="55"/>
  <c r="AQ74" i="55"/>
  <c r="T74" i="55"/>
  <c r="V54" i="21"/>
  <c r="N54" i="21"/>
  <c r="AU87" i="55"/>
  <c r="AU53" i="21"/>
  <c r="AT61" i="55"/>
  <c r="AP41" i="55"/>
  <c r="P41" i="55"/>
  <c r="T19" i="55"/>
  <c r="AQ12" i="21"/>
  <c r="T28" i="55"/>
  <c r="T12" i="21"/>
  <c r="V17" i="55"/>
  <c r="AQ16" i="55"/>
  <c r="AT73" i="55"/>
  <c r="AQ72" i="55"/>
  <c r="AQ44" i="21"/>
  <c r="T44" i="21"/>
  <c r="AV48" i="55"/>
  <c r="AQ15" i="55"/>
  <c r="T15" i="55"/>
  <c r="AQ43" i="21"/>
  <c r="T71" i="55"/>
  <c r="T43" i="21"/>
  <c r="AW44" i="55"/>
  <c r="AW17" i="21"/>
  <c r="AX411" i="3" s="1"/>
  <c r="AV60" i="55"/>
  <c r="AU33" i="21"/>
  <c r="P33" i="21"/>
  <c r="T86" i="55"/>
  <c r="N14" i="55"/>
  <c r="AU59" i="55"/>
  <c r="AU32" i="21"/>
  <c r="AW13" i="55"/>
  <c r="AP58" i="55"/>
  <c r="S58" i="55"/>
  <c r="AT57" i="55"/>
  <c r="O57" i="55"/>
  <c r="AW29" i="21"/>
  <c r="AO29" i="21"/>
  <c r="T85" i="55"/>
  <c r="AR12" i="55"/>
  <c r="AR7" i="21"/>
  <c r="U7" i="21"/>
  <c r="AQ36" i="55"/>
  <c r="T36" i="55"/>
  <c r="AP11" i="55"/>
  <c r="P11" i="55"/>
  <c r="AT56" i="55"/>
  <c r="AU35" i="55"/>
  <c r="P35" i="55"/>
  <c r="AT34" i="55"/>
  <c r="AV11" i="21"/>
  <c r="P9" i="55"/>
  <c r="AO32" i="55"/>
  <c r="AT54" i="55"/>
  <c r="T83" i="55"/>
  <c r="AP68" i="55"/>
  <c r="AW51" i="21"/>
  <c r="AX409" i="3" s="1"/>
  <c r="AO51" i="21"/>
  <c r="AP409" i="3" s="1"/>
  <c r="S9" i="38"/>
  <c r="AQ47" i="21"/>
  <c r="T47" i="21"/>
  <c r="AR93" i="55"/>
  <c r="AV92" i="55"/>
  <c r="AV57" i="21"/>
  <c r="T24" i="55"/>
  <c r="AV50" i="55"/>
  <c r="AV23" i="55"/>
  <c r="AT22" i="21"/>
  <c r="AU413" i="3" s="1"/>
  <c r="N22" i="21"/>
  <c r="M401" i="3" s="1"/>
  <c r="V46" i="21"/>
  <c r="N46" i="21"/>
  <c r="AR56" i="21"/>
  <c r="U56" i="21"/>
  <c r="AU64" i="55"/>
  <c r="AU39" i="21"/>
  <c r="V22" i="55"/>
  <c r="AQ91" i="55"/>
  <c r="T91" i="55"/>
  <c r="AV38" i="21"/>
  <c r="AQ8" i="21"/>
  <c r="T21" i="55"/>
  <c r="T8" i="21"/>
  <c r="AU20" i="21"/>
  <c r="P20" i="21"/>
  <c r="AP45" i="21"/>
  <c r="S45" i="21"/>
  <c r="AW55" i="21"/>
  <c r="AO55" i="21"/>
  <c r="AT37" i="21"/>
  <c r="AQ19" i="21"/>
  <c r="T46" i="55"/>
  <c r="T19" i="21"/>
  <c r="AR37" i="55"/>
  <c r="AP74" i="55"/>
  <c r="AR54" i="21"/>
  <c r="AT53" i="21"/>
  <c r="O87" i="55"/>
  <c r="AW41" i="55"/>
  <c r="O41" i="55"/>
  <c r="AP19" i="55"/>
  <c r="S19" i="55"/>
  <c r="AP28" i="55"/>
  <c r="AP12" i="21"/>
  <c r="T45" i="55"/>
  <c r="T18" i="21"/>
  <c r="AP16" i="55"/>
  <c r="V73" i="55"/>
  <c r="AP44" i="21"/>
  <c r="AU21" i="21"/>
  <c r="AV412" i="3" s="1"/>
  <c r="AP15" i="55"/>
  <c r="S15" i="55"/>
  <c r="AP71" i="55"/>
  <c r="AP43" i="21"/>
  <c r="S71" i="55"/>
  <c r="S43" i="21"/>
  <c r="AV44" i="55"/>
  <c r="AU60" i="55"/>
  <c r="AT33" i="21"/>
  <c r="AP86" i="55"/>
  <c r="AT59" i="55"/>
  <c r="AT32" i="21"/>
  <c r="AV13" i="55"/>
  <c r="V57" i="55"/>
  <c r="N57" i="55"/>
  <c r="AV29" i="21"/>
  <c r="AP85" i="55"/>
  <c r="S85" i="55"/>
  <c r="AQ7" i="21"/>
  <c r="T12" i="55"/>
  <c r="T7" i="21"/>
  <c r="AP36" i="55"/>
  <c r="S36" i="55"/>
  <c r="AW11" i="55"/>
  <c r="O11" i="55"/>
  <c r="V56" i="55"/>
  <c r="V28" i="21"/>
  <c r="N28" i="21"/>
  <c r="AR55" i="55"/>
  <c r="AT35" i="55"/>
  <c r="AU10" i="55"/>
  <c r="N34" i="55"/>
  <c r="AQ33" i="55"/>
  <c r="AU11" i="21"/>
  <c r="AR9" i="55"/>
  <c r="O9" i="55"/>
  <c r="AV32" i="55"/>
  <c r="AT8" i="55"/>
  <c r="S8" i="55"/>
  <c r="V54" i="55"/>
  <c r="N54" i="55"/>
  <c r="AP83" i="55"/>
  <c r="AV51" i="21"/>
  <c r="AW409" i="3" s="1"/>
  <c r="V7" i="55"/>
  <c r="AT7" i="38"/>
  <c r="AP6" i="22"/>
  <c r="AP10" i="22" s="1"/>
  <c r="T22" i="39"/>
  <c r="AP47" i="21"/>
  <c r="S47" i="21"/>
  <c r="T93" i="55"/>
  <c r="AU92" i="55"/>
  <c r="AU57" i="21"/>
  <c r="P57" i="21"/>
  <c r="AU50" i="55"/>
  <c r="AU23" i="21"/>
  <c r="AU23" i="55"/>
  <c r="AQ56" i="21"/>
  <c r="T56" i="21"/>
  <c r="AT64" i="55"/>
  <c r="AT39" i="21"/>
  <c r="O39" i="21"/>
  <c r="AP91" i="55"/>
  <c r="S91" i="55"/>
  <c r="AU63" i="55"/>
  <c r="AU38" i="21"/>
  <c r="AP21" i="55"/>
  <c r="AP8" i="21"/>
  <c r="S21" i="55"/>
  <c r="S8" i="21"/>
  <c r="AT47" i="55"/>
  <c r="AT20" i="21"/>
  <c r="AW45" i="21"/>
  <c r="AO45" i="21"/>
  <c r="AV90" i="55"/>
  <c r="AV55" i="21"/>
  <c r="V62" i="55"/>
  <c r="V37" i="21"/>
  <c r="N37" i="21"/>
  <c r="AP46" i="55"/>
  <c r="AP19" i="21"/>
  <c r="S19" i="21"/>
  <c r="AQ37" i="55"/>
  <c r="AU89" i="55"/>
  <c r="P89" i="55"/>
  <c r="T88" i="55"/>
  <c r="AO74" i="55"/>
  <c r="AQ54" i="21"/>
  <c r="T54" i="21"/>
  <c r="S20" i="55"/>
  <c r="V87" i="55"/>
  <c r="V53" i="21"/>
  <c r="N87" i="55"/>
  <c r="N53" i="21"/>
  <c r="AV41" i="55"/>
  <c r="AW19" i="55"/>
  <c r="AO19" i="55"/>
  <c r="AW12" i="21"/>
  <c r="AV18" i="55"/>
  <c r="AP45" i="55"/>
  <c r="S45" i="55"/>
  <c r="AO16" i="55"/>
  <c r="AR73" i="55"/>
  <c r="AW44" i="21"/>
  <c r="AO44" i="21"/>
  <c r="AT48" i="55"/>
  <c r="AT21" i="21"/>
  <c r="AU412" i="3" s="1"/>
  <c r="AW71" i="55"/>
  <c r="AW43" i="21"/>
  <c r="AO43" i="21"/>
  <c r="AU44" i="55"/>
  <c r="AU17" i="21"/>
  <c r="AV411" i="3" s="1"/>
  <c r="AT60" i="55"/>
  <c r="O60" i="55"/>
  <c r="N33" i="21"/>
  <c r="AW86" i="55"/>
  <c r="V59" i="55"/>
  <c r="N32" i="21"/>
  <c r="AU13" i="55"/>
  <c r="AV58" i="55"/>
  <c r="P29" i="21"/>
  <c r="AP7" i="21"/>
  <c r="S7" i="21"/>
  <c r="AV11" i="55"/>
  <c r="N11" i="55"/>
  <c r="AR56" i="55"/>
  <c r="AR28" i="21"/>
  <c r="AQ55" i="55"/>
  <c r="T55" i="55"/>
  <c r="AP84" i="55"/>
  <c r="O84" i="55"/>
  <c r="V35" i="55"/>
  <c r="P10" i="55"/>
  <c r="AR34" i="55"/>
  <c r="AP33" i="55"/>
  <c r="S33" i="55"/>
  <c r="AQ9" i="55"/>
  <c r="AW42" i="55"/>
  <c r="AO42" i="55"/>
  <c r="AU32" i="55"/>
  <c r="AR54" i="55"/>
  <c r="U54" i="55"/>
  <c r="AU82" i="55"/>
  <c r="AU51" i="21"/>
  <c r="AV409" i="3" s="1"/>
  <c r="P82" i="55"/>
  <c r="AP9" i="38"/>
  <c r="V6" i="38"/>
  <c r="S17" i="38"/>
  <c r="O11" i="39"/>
  <c r="AW47" i="21"/>
  <c r="AO47" i="21"/>
  <c r="AT92" i="55"/>
  <c r="AT57" i="21"/>
  <c r="O57" i="21"/>
  <c r="N23" i="55"/>
  <c r="T49" i="55"/>
  <c r="T22" i="21"/>
  <c r="S401" i="3" s="1"/>
  <c r="AQ46" i="21"/>
  <c r="T77" i="55"/>
  <c r="T46" i="21"/>
  <c r="AP56" i="21"/>
  <c r="S56" i="21"/>
  <c r="V64" i="55"/>
  <c r="V39" i="21"/>
  <c r="N39" i="21"/>
  <c r="AR22" i="55"/>
  <c r="T22" i="55"/>
  <c r="AO91" i="55"/>
  <c r="AT63" i="55"/>
  <c r="AT38" i="21"/>
  <c r="AW21" i="55"/>
  <c r="AW8" i="21"/>
  <c r="AO21" i="55"/>
  <c r="AO8" i="21"/>
  <c r="N20" i="21"/>
  <c r="AV76" i="55"/>
  <c r="AV45" i="21"/>
  <c r="AU55" i="21"/>
  <c r="P55" i="21"/>
  <c r="AV75" i="55"/>
  <c r="AR62" i="55"/>
  <c r="AR37" i="21"/>
  <c r="AW19" i="21"/>
  <c r="AO19" i="21"/>
  <c r="AV74" i="55"/>
  <c r="AP54" i="21"/>
  <c r="S54" i="21"/>
  <c r="AW20" i="55"/>
  <c r="AR87" i="55"/>
  <c r="AR53" i="21"/>
  <c r="AQ61" i="55"/>
  <c r="AV19" i="55"/>
  <c r="AV28" i="55"/>
  <c r="AU18" i="55"/>
  <c r="AP17" i="55"/>
  <c r="AV16" i="55"/>
  <c r="T73" i="55"/>
  <c r="AV72" i="55"/>
  <c r="AV44" i="21"/>
  <c r="AV15" i="55"/>
  <c r="AV71" i="55"/>
  <c r="AT44" i="55"/>
  <c r="AT17" i="21"/>
  <c r="AU411" i="3" s="1"/>
  <c r="V60" i="55"/>
  <c r="N60" i="55"/>
  <c r="AR33" i="21"/>
  <c r="U33" i="21"/>
  <c r="AU70" i="55"/>
  <c r="V69" i="55"/>
  <c r="AR32" i="21"/>
  <c r="U32" i="21"/>
  <c r="U13" i="55"/>
  <c r="AU58" i="55"/>
  <c r="AQ57" i="55"/>
  <c r="T57" i="55"/>
  <c r="AT29" i="21"/>
  <c r="AW85" i="55"/>
  <c r="AW7" i="21"/>
  <c r="AO7" i="21"/>
  <c r="P36" i="55"/>
  <c r="AU11" i="55"/>
  <c r="AQ56" i="55"/>
  <c r="AQ28" i="21"/>
  <c r="T56" i="55"/>
  <c r="T28" i="21"/>
  <c r="AP55" i="55"/>
  <c r="AR10" i="55"/>
  <c r="T34" i="55"/>
  <c r="AW33" i="55"/>
  <c r="AP9" i="55"/>
  <c r="AV42" i="55"/>
  <c r="AT32" i="55"/>
  <c r="O32" i="55"/>
  <c r="AQ54" i="55"/>
  <c r="AV83" i="55"/>
  <c r="AT82" i="55"/>
  <c r="AT51" i="21"/>
  <c r="AU409" i="3" s="1"/>
  <c r="O82" i="55"/>
  <c r="AR31" i="55"/>
  <c r="AU8" i="38"/>
  <c r="V8" i="38"/>
  <c r="N8" i="38"/>
  <c r="AW9" i="38"/>
  <c r="AO9" i="38"/>
  <c r="T11" i="22"/>
  <c r="AQ32" i="21"/>
  <c r="T59" i="55"/>
  <c r="T32" i="21"/>
  <c r="T13" i="55"/>
  <c r="AT58" i="55"/>
  <c r="O58" i="55"/>
  <c r="S57" i="55"/>
  <c r="V29" i="21"/>
  <c r="AV85" i="55"/>
  <c r="O85" i="55"/>
  <c r="AV12" i="55"/>
  <c r="AT11" i="55"/>
  <c r="AP28" i="21"/>
  <c r="AW55" i="55"/>
  <c r="T35" i="55"/>
  <c r="AP34" i="55"/>
  <c r="S34" i="55"/>
  <c r="AV33" i="55"/>
  <c r="AR11" i="21"/>
  <c r="U9" i="55"/>
  <c r="AU42" i="55"/>
  <c r="AO8" i="55"/>
  <c r="AP54" i="55"/>
  <c r="AU83" i="55"/>
  <c r="O68" i="55"/>
  <c r="V82" i="55"/>
  <c r="V51" i="21"/>
  <c r="U397" i="3" s="1"/>
  <c r="N82" i="55"/>
  <c r="N51" i="21"/>
  <c r="M397" i="3" s="1"/>
  <c r="AQ31" i="55"/>
  <c r="AP11" i="22"/>
  <c r="AU47" i="21"/>
  <c r="AV93" i="55"/>
  <c r="AR57" i="21"/>
  <c r="U57" i="21"/>
  <c r="AV24" i="55"/>
  <c r="AR23" i="21"/>
  <c r="U23" i="21"/>
  <c r="T23" i="55"/>
  <c r="AP22" i="21"/>
  <c r="AQ413" i="3" s="1"/>
  <c r="AW77" i="55"/>
  <c r="AW46" i="21"/>
  <c r="AO46" i="21"/>
  <c r="AV56" i="21"/>
  <c r="AQ39" i="21"/>
  <c r="T64" i="55"/>
  <c r="T39" i="21"/>
  <c r="AU91" i="55"/>
  <c r="AR63" i="55"/>
  <c r="AR38" i="21"/>
  <c r="U63" i="55"/>
  <c r="AU21" i="55"/>
  <c r="AU8" i="21"/>
  <c r="AQ47" i="55"/>
  <c r="AQ20" i="21"/>
  <c r="T47" i="55"/>
  <c r="T20" i="21"/>
  <c r="O45" i="21"/>
  <c r="V90" i="55"/>
  <c r="V55" i="21"/>
  <c r="N90" i="55"/>
  <c r="N55" i="21"/>
  <c r="AT75" i="55"/>
  <c r="AP62" i="55"/>
  <c r="AP37" i="21"/>
  <c r="S37" i="21"/>
  <c r="U36" i="21"/>
  <c r="AU19" i="21"/>
  <c r="P19" i="21"/>
  <c r="AV37" i="55"/>
  <c r="AR89" i="55"/>
  <c r="AV88" i="55"/>
  <c r="AT74" i="55"/>
  <c r="AV54" i="21"/>
  <c r="AU20" i="55"/>
  <c r="AP53" i="21"/>
  <c r="S53" i="21"/>
  <c r="AW61" i="55"/>
  <c r="AT19" i="55"/>
  <c r="AT28" i="55"/>
  <c r="AT12" i="21"/>
  <c r="O12" i="21"/>
  <c r="U18" i="55"/>
  <c r="AU45" i="55"/>
  <c r="AU18" i="21"/>
  <c r="AT16" i="55"/>
  <c r="O72" i="55"/>
  <c r="T48" i="55"/>
  <c r="AT15" i="55"/>
  <c r="AT43" i="21"/>
  <c r="O43" i="21"/>
  <c r="AR17" i="21"/>
  <c r="AS411" i="3" s="1"/>
  <c r="AQ60" i="55"/>
  <c r="T60" i="55"/>
  <c r="AP33" i="21"/>
  <c r="S33" i="21"/>
  <c r="AR14" i="55"/>
  <c r="AP59" i="55"/>
  <c r="AP32" i="21"/>
  <c r="AO57" i="55"/>
  <c r="AR29" i="21"/>
  <c r="AU12" i="55"/>
  <c r="AU7" i="21"/>
  <c r="AW28" i="21"/>
  <c r="AP35" i="55"/>
  <c r="S35" i="55"/>
  <c r="AP10" i="55"/>
  <c r="V16" i="21"/>
  <c r="U398" i="3" s="1"/>
  <c r="AU33" i="55"/>
  <c r="AQ11" i="21"/>
  <c r="T11" i="21"/>
  <c r="T9" i="55"/>
  <c r="AT42" i="55"/>
  <c r="U32" i="55"/>
  <c r="AW54" i="55"/>
  <c r="S31" i="55"/>
  <c r="S6" i="38"/>
  <c r="AO17" i="38"/>
  <c r="AW11" i="22"/>
  <c r="T65" i="55"/>
  <c r="AT47" i="21"/>
  <c r="O47" i="21"/>
  <c r="P93" i="55"/>
  <c r="AQ92" i="55"/>
  <c r="AQ57" i="21"/>
  <c r="T92" i="55"/>
  <c r="T57" i="21"/>
  <c r="AU24" i="55"/>
  <c r="AQ23" i="21"/>
  <c r="T50" i="55"/>
  <c r="T23" i="21"/>
  <c r="AO22" i="21"/>
  <c r="AP413" i="3" s="1"/>
  <c r="AV46" i="21"/>
  <c r="AU56" i="21"/>
  <c r="AP64" i="55"/>
  <c r="AP39" i="21"/>
  <c r="S39" i="21"/>
  <c r="AW22" i="55"/>
  <c r="AT91" i="55"/>
  <c r="AQ38" i="21"/>
  <c r="T63" i="55"/>
  <c r="T38" i="21"/>
  <c r="AT21" i="55"/>
  <c r="AT8" i="21"/>
  <c r="AP20" i="21"/>
  <c r="S20" i="21"/>
  <c r="V76" i="55"/>
  <c r="V45" i="21"/>
  <c r="N45" i="21"/>
  <c r="V75" i="55"/>
  <c r="AW62" i="55"/>
  <c r="AW37" i="21"/>
  <c r="AO62" i="55"/>
  <c r="AO37" i="21"/>
  <c r="T36" i="21"/>
  <c r="AT46" i="55"/>
  <c r="AT19" i="21"/>
  <c r="AU37" i="55"/>
  <c r="T89" i="55"/>
  <c r="AU88" i="55"/>
  <c r="AU54" i="21"/>
  <c r="AW53" i="21"/>
  <c r="AO53" i="21"/>
  <c r="V19" i="55"/>
  <c r="N19" i="55"/>
  <c r="V28" i="55"/>
  <c r="T18" i="55"/>
  <c r="AV73" i="55"/>
  <c r="V72" i="55"/>
  <c r="V44" i="21"/>
  <c r="N44" i="21"/>
  <c r="N15" i="55"/>
  <c r="V71" i="55"/>
  <c r="V43" i="21"/>
  <c r="N43" i="21"/>
  <c r="AP60" i="55"/>
  <c r="AW33" i="21"/>
  <c r="AO33" i="21"/>
  <c r="AR70" i="55"/>
  <c r="AP69" i="55"/>
  <c r="S69" i="55"/>
  <c r="N52" i="21"/>
  <c r="AQ14" i="55"/>
  <c r="AW32" i="21"/>
  <c r="AO59" i="55"/>
  <c r="AO32" i="21"/>
  <c r="AR58" i="55"/>
  <c r="AV57" i="55"/>
  <c r="AQ29" i="21"/>
  <c r="T29" i="21"/>
  <c r="V85" i="55"/>
  <c r="AT7" i="21"/>
  <c r="AR11" i="55"/>
  <c r="AV56" i="55"/>
  <c r="AV28" i="21"/>
  <c r="AU55" i="55"/>
  <c r="P55" i="55"/>
  <c r="AW35" i="55"/>
  <c r="AO10" i="55"/>
  <c r="AV34" i="55"/>
  <c r="AT33" i="55"/>
  <c r="AV9" i="55"/>
  <c r="T32" i="55"/>
  <c r="AQ51" i="21"/>
  <c r="AR409" i="3" s="1"/>
  <c r="T51" i="21"/>
  <c r="S397" i="3" s="1"/>
  <c r="AQ6" i="38"/>
  <c r="AV17" i="38"/>
  <c r="AV11" i="22"/>
  <c r="AU15" i="22"/>
  <c r="AP9" i="35"/>
  <c r="AP11" i="35" s="1"/>
  <c r="T14" i="55"/>
  <c r="T84" i="55"/>
  <c r="N9" i="55"/>
  <c r="AV8" i="55"/>
  <c r="AR24" i="55"/>
  <c r="S14" i="55"/>
  <c r="AV84" i="55"/>
  <c r="AU8" i="55"/>
  <c r="AQ48" i="21"/>
  <c r="V38" i="55"/>
  <c r="AU84" i="55"/>
  <c r="T8" i="55"/>
  <c r="AT13" i="55"/>
  <c r="AR84" i="55"/>
  <c r="O24" i="55"/>
  <c r="P48" i="21"/>
  <c r="AO22" i="55"/>
  <c r="AU14" i="55"/>
  <c r="AT14" i="55"/>
  <c r="S13" i="55"/>
  <c r="AU14" i="21"/>
  <c r="AW26" i="26"/>
  <c r="V30" i="26"/>
  <c r="AW6" i="26"/>
  <c r="AU6" i="26"/>
  <c r="AT6" i="16"/>
  <c r="O28" i="16"/>
  <c r="N28" i="16"/>
  <c r="N31" i="16" s="1"/>
  <c r="U28" i="16"/>
  <c r="S11" i="16"/>
  <c r="AP11" i="16"/>
  <c r="S6" i="15"/>
  <c r="U49" i="15"/>
  <c r="AW5" i="62"/>
  <c r="O49" i="15"/>
  <c r="AP6" i="15"/>
  <c r="P5" i="62"/>
  <c r="AQ9" i="62"/>
  <c r="AQ11" i="62" s="1"/>
  <c r="AU9" i="62"/>
  <c r="AU11" i="62" s="1"/>
  <c r="AU5" i="62"/>
  <c r="AQ5" i="62"/>
  <c r="AW6" i="62"/>
  <c r="P12" i="62"/>
  <c r="U5" i="62"/>
  <c r="T12" i="62"/>
  <c r="AP9" i="62"/>
  <c r="AP11" i="62" s="1"/>
  <c r="T9" i="62"/>
  <c r="T11" i="62" s="1"/>
  <c r="AP12" i="62"/>
  <c r="AP5" i="62"/>
  <c r="S9" i="49"/>
  <c r="AT12" i="62"/>
  <c r="AT5" i="62"/>
  <c r="AV5" i="62"/>
  <c r="AR9" i="62"/>
  <c r="AR11" i="62" s="1"/>
  <c r="O12" i="62"/>
  <c r="V5" i="62"/>
  <c r="T9" i="49"/>
  <c r="T14" i="49" s="1"/>
  <c r="T5" i="62"/>
  <c r="O9" i="49"/>
  <c r="AV9" i="49"/>
  <c r="AV14" i="49" s="1"/>
  <c r="AT9" i="49"/>
  <c r="U9" i="49"/>
  <c r="U14" i="49" s="1"/>
  <c r="T6" i="49"/>
  <c r="AR7" i="55"/>
  <c r="N31" i="54"/>
  <c r="AW31" i="55"/>
  <c r="T68" i="55"/>
  <c r="AP11" i="54"/>
  <c r="AV27" i="55"/>
  <c r="AT31" i="55"/>
  <c r="AW10" i="21"/>
  <c r="T27" i="55"/>
  <c r="T31" i="55"/>
  <c r="AU27" i="55"/>
  <c r="AT27" i="55"/>
  <c r="P7" i="55"/>
  <c r="AW7" i="55"/>
  <c r="AU31" i="54"/>
  <c r="U29" i="21"/>
  <c r="U13" i="20"/>
  <c r="T133" i="3" s="1"/>
  <c r="P26" i="15"/>
  <c r="P26" i="61"/>
  <c r="P19" i="61"/>
  <c r="U6" i="61"/>
  <c r="U12" i="12"/>
  <c r="P6" i="61"/>
  <c r="U7" i="37"/>
  <c r="U9" i="37" s="1"/>
  <c r="P6" i="57"/>
  <c r="U11" i="57"/>
  <c r="U9" i="14"/>
  <c r="O10" i="58"/>
  <c r="P9" i="6"/>
  <c r="U6" i="60"/>
  <c r="P39" i="21"/>
  <c r="U48" i="21"/>
  <c r="U29" i="60"/>
  <c r="P21" i="60"/>
  <c r="P5" i="60"/>
  <c r="U12" i="60"/>
  <c r="O12" i="60"/>
  <c r="O7" i="58"/>
  <c r="O9" i="58" s="1"/>
  <c r="U11" i="16"/>
  <c r="U45" i="26"/>
  <c r="T425" i="3" s="1"/>
  <c r="U43" i="26"/>
  <c r="T423" i="3" s="1"/>
  <c r="P50" i="22"/>
  <c r="O29" i="60"/>
  <c r="P46" i="26"/>
  <c r="P46" i="55"/>
  <c r="P13" i="42"/>
  <c r="P50" i="26"/>
  <c r="U10" i="61"/>
  <c r="U19" i="61"/>
  <c r="O19" i="61"/>
  <c r="U11" i="61"/>
  <c r="P10" i="58"/>
  <c r="P18" i="58"/>
  <c r="U6" i="58"/>
  <c r="U10" i="58"/>
  <c r="U5" i="58"/>
  <c r="U8" i="38"/>
  <c r="U23" i="57"/>
  <c r="P11" i="57"/>
  <c r="P14" i="57" s="1"/>
  <c r="U15" i="57"/>
  <c r="O10" i="57"/>
  <c r="U10" i="57"/>
  <c r="O6" i="57"/>
  <c r="U6" i="57"/>
  <c r="P15" i="57"/>
  <c r="P6" i="42"/>
  <c r="P8" i="42" s="1"/>
  <c r="P28" i="16"/>
  <c r="P17" i="15"/>
  <c r="U6" i="7"/>
  <c r="O21" i="60"/>
  <c r="O28" i="60" s="1"/>
  <c r="U13" i="60"/>
  <c r="U5" i="60"/>
  <c r="O13" i="60"/>
  <c r="U5" i="57"/>
  <c r="O15" i="57"/>
  <c r="U33" i="36"/>
  <c r="U15" i="36"/>
  <c r="U6" i="36"/>
  <c r="U14" i="36"/>
  <c r="U10" i="36"/>
  <c r="P10" i="61"/>
  <c r="P13" i="60"/>
  <c r="O6" i="42"/>
  <c r="O8" i="42" s="1"/>
  <c r="S44" i="55"/>
  <c r="U16" i="7"/>
  <c r="U11" i="39"/>
  <c r="U10" i="39"/>
  <c r="P11" i="58"/>
  <c r="P13" i="58" s="1"/>
  <c r="U14" i="58"/>
  <c r="U17" i="58" s="1"/>
  <c r="O6" i="58"/>
  <c r="U13" i="42"/>
  <c r="O13" i="42"/>
  <c r="U6" i="38"/>
  <c r="U22" i="39"/>
  <c r="U6" i="37"/>
  <c r="P6" i="60"/>
  <c r="P8" i="60" s="1"/>
  <c r="U18" i="58"/>
  <c r="O14" i="42"/>
  <c r="U10" i="37"/>
  <c r="U11" i="37"/>
  <c r="U13" i="37" s="1"/>
  <c r="P10" i="37"/>
  <c r="P12" i="60"/>
  <c r="U6" i="42"/>
  <c r="U8" i="42" s="1"/>
  <c r="U17" i="37"/>
  <c r="O6" i="61"/>
  <c r="U5" i="61"/>
  <c r="U9" i="42"/>
  <c r="U14" i="42"/>
  <c r="O23" i="57"/>
  <c r="P14" i="42"/>
  <c r="P7" i="39"/>
  <c r="P9" i="39" s="1"/>
  <c r="O31" i="42"/>
  <c r="O75" i="26"/>
  <c r="O27" i="26"/>
  <c r="P6" i="16"/>
  <c r="U12" i="62"/>
  <c r="O77" i="26"/>
  <c r="P61" i="55"/>
  <c r="U44" i="26"/>
  <c r="T424" i="3" s="1"/>
  <c r="O67" i="26"/>
  <c r="O81" i="26"/>
  <c r="O61" i="55"/>
  <c r="U69" i="26"/>
  <c r="O12" i="26"/>
  <c r="U21" i="15"/>
  <c r="O47" i="26"/>
  <c r="O17" i="26"/>
  <c r="U6" i="15"/>
  <c r="P21" i="15"/>
  <c r="P31" i="42"/>
  <c r="P51" i="26"/>
  <c r="O89" i="26"/>
  <c r="U26" i="15"/>
  <c r="U9" i="62"/>
  <c r="AV8" i="31"/>
  <c r="AV54" i="55"/>
  <c r="AV6" i="12"/>
  <c r="AV14" i="20"/>
  <c r="AV11" i="12"/>
  <c r="AV12" i="20"/>
  <c r="AV7" i="12"/>
  <c r="AV12" i="12"/>
  <c r="O8" i="30"/>
  <c r="P8" i="38"/>
  <c r="U17" i="38"/>
  <c r="AV11" i="39"/>
  <c r="U6" i="39"/>
  <c r="AV9" i="38"/>
  <c r="P17" i="22"/>
  <c r="O372" i="3" s="1"/>
  <c r="U9" i="38"/>
  <c r="AV6" i="38"/>
  <c r="O29" i="21"/>
  <c r="P7" i="22"/>
  <c r="P6" i="36"/>
  <c r="O7" i="12"/>
  <c r="P13" i="22"/>
  <c r="P12" i="21"/>
  <c r="AV8" i="38"/>
  <c r="AV7" i="38"/>
  <c r="AV32" i="35"/>
  <c r="AV25" i="35"/>
  <c r="P39" i="22"/>
  <c r="O20" i="22"/>
  <c r="O8" i="22"/>
  <c r="O50" i="22"/>
  <c r="AV26" i="61"/>
  <c r="AV29" i="60"/>
  <c r="U6" i="62"/>
  <c r="AV14" i="58"/>
  <c r="AV17" i="58" s="1"/>
  <c r="S12" i="62"/>
  <c r="T7" i="62"/>
  <c r="V6" i="62"/>
  <c r="P49" i="15"/>
  <c r="O663" i="3" s="1"/>
  <c r="S7" i="7"/>
  <c r="T16" i="7"/>
  <c r="T15" i="17"/>
  <c r="S83" i="3" s="1"/>
  <c r="T12" i="6"/>
  <c r="AU12" i="6"/>
  <c r="AU6" i="7"/>
  <c r="AU7" i="30"/>
  <c r="AU12" i="12"/>
  <c r="T6" i="7"/>
  <c r="S10" i="17"/>
  <c r="R86" i="3" s="1"/>
  <c r="S17" i="17"/>
  <c r="S13" i="6"/>
  <c r="AU13" i="6"/>
  <c r="AU15" i="6" s="1"/>
  <c r="S16" i="18"/>
  <c r="AU20" i="17"/>
  <c r="T11" i="31"/>
  <c r="S231" i="3" s="1"/>
  <c r="T34" i="20"/>
  <c r="AU8" i="9"/>
  <c r="T11" i="14"/>
  <c r="T6" i="6"/>
  <c r="T8" i="6" s="1"/>
  <c r="T11" i="7"/>
  <c r="T15" i="7" s="1"/>
  <c r="T9" i="9"/>
  <c r="S20" i="18"/>
  <c r="S9" i="30"/>
  <c r="S11" i="7"/>
  <c r="S15" i="7" s="1"/>
  <c r="AU16" i="7"/>
  <c r="T6" i="10"/>
  <c r="AU11" i="10"/>
  <c r="AU16" i="18"/>
  <c r="T10" i="10"/>
  <c r="S26" i="17"/>
  <c r="T13" i="20"/>
  <c r="S133" i="3" s="1"/>
  <c r="T9" i="14"/>
  <c r="AU6" i="13"/>
  <c r="T6" i="12"/>
  <c r="V16" i="18"/>
  <c r="S7" i="20"/>
  <c r="R128" i="3" s="1"/>
  <c r="AU6" i="12"/>
  <c r="S16" i="7"/>
  <c r="S10" i="10"/>
  <c r="S17" i="18"/>
  <c r="S11" i="10"/>
  <c r="S12" i="6"/>
  <c r="S36" i="20"/>
  <c r="S37" i="54"/>
  <c r="T12" i="12"/>
  <c r="S6" i="10"/>
  <c r="S16" i="20"/>
  <c r="R126" i="3" s="1"/>
  <c r="S13" i="13"/>
  <c r="S16" i="13" s="1"/>
  <c r="S6" i="12"/>
  <c r="S6" i="7"/>
  <c r="V6" i="12"/>
  <c r="AU10" i="57"/>
  <c r="T10" i="57"/>
  <c r="AU7" i="38"/>
  <c r="T9" i="38"/>
  <c r="AU17" i="38"/>
  <c r="S52" i="22"/>
  <c r="V28" i="16"/>
  <c r="S21" i="15"/>
  <c r="S9" i="62"/>
  <c r="S11" i="62" s="1"/>
  <c r="S5" i="62"/>
  <c r="V35" i="20"/>
  <c r="AU6" i="38"/>
  <c r="S40" i="22"/>
  <c r="S30" i="20"/>
  <c r="S43" i="20"/>
  <c r="S5" i="61"/>
  <c r="V48" i="20"/>
  <c r="V45" i="20"/>
  <c r="U130" i="3" s="1"/>
  <c r="V46" i="54"/>
  <c r="T7" i="38"/>
  <c r="S5" i="57"/>
  <c r="S10" i="37"/>
  <c r="V20" i="22"/>
  <c r="S7" i="39"/>
  <c r="S9" i="39" s="1"/>
  <c r="S11" i="39"/>
  <c r="AT71" i="55"/>
  <c r="S7" i="55"/>
  <c r="V8" i="32"/>
  <c r="S6" i="39"/>
  <c r="S10" i="39"/>
  <c r="O9" i="13"/>
  <c r="P6" i="12"/>
  <c r="S8" i="38"/>
  <c r="P6" i="7"/>
  <c r="S12" i="22"/>
  <c r="S7" i="38"/>
  <c r="AT16" i="7"/>
  <c r="O16" i="18"/>
  <c r="V9" i="30"/>
  <c r="AT8" i="38"/>
  <c r="V17" i="13"/>
  <c r="AT7" i="22"/>
  <c r="AT6" i="38"/>
  <c r="S11" i="37"/>
  <c r="AT6" i="37"/>
  <c r="S6" i="37"/>
  <c r="S41" i="22"/>
  <c r="S17" i="37"/>
  <c r="P17" i="37"/>
  <c r="V31" i="20"/>
  <c r="AT40" i="22"/>
  <c r="AT11" i="39"/>
  <c r="P6" i="30"/>
  <c r="AT23" i="22"/>
  <c r="AT9" i="38"/>
  <c r="AT6" i="39"/>
  <c r="AT11" i="37"/>
  <c r="AT13" i="37" s="1"/>
  <c r="O53" i="21"/>
  <c r="V13" i="22"/>
  <c r="P6" i="39"/>
  <c r="P14" i="36"/>
  <c r="V26" i="26"/>
  <c r="P54" i="21"/>
  <c r="V7" i="37"/>
  <c r="V6" i="37"/>
  <c r="O17" i="15"/>
  <c r="V11" i="26"/>
  <c r="V11" i="16"/>
  <c r="V26" i="15"/>
  <c r="P33" i="22"/>
  <c r="P36" i="21"/>
  <c r="V10" i="37"/>
  <c r="P6" i="37"/>
  <c r="V20" i="26"/>
  <c r="V20" i="55"/>
  <c r="V18" i="22"/>
  <c r="U373" i="3" s="1"/>
  <c r="P22" i="22"/>
  <c r="O376" i="3" s="1"/>
  <c r="O32" i="21"/>
  <c r="P10" i="39"/>
  <c r="AR16" i="18"/>
  <c r="P10" i="10"/>
  <c r="P6" i="10"/>
  <c r="P16" i="7"/>
  <c r="AR10" i="10"/>
  <c r="AR6" i="13"/>
  <c r="AR8" i="13" s="1"/>
  <c r="O11" i="12"/>
  <c r="P17" i="17"/>
  <c r="P12" i="18"/>
  <c r="O105" i="3" s="1"/>
  <c r="P8" i="9"/>
  <c r="P6" i="9"/>
  <c r="AR9" i="30"/>
  <c r="AR11" i="14"/>
  <c r="AR15" i="14" s="1"/>
  <c r="AR25" i="20"/>
  <c r="AR6" i="12"/>
  <c r="AR13" i="6"/>
  <c r="AR15" i="6" s="1"/>
  <c r="AR7" i="9"/>
  <c r="P16" i="18"/>
  <c r="O21" i="17"/>
  <c r="O11" i="31"/>
  <c r="N231" i="3" s="1"/>
  <c r="P9" i="30"/>
  <c r="P13" i="20"/>
  <c r="O133" i="3" s="1"/>
  <c r="P9" i="13"/>
  <c r="O13" i="18"/>
  <c r="N106" i="3" s="1"/>
  <c r="AR8" i="17"/>
  <c r="P11" i="7"/>
  <c r="P15" i="7" s="1"/>
  <c r="P12" i="20"/>
  <c r="P7" i="12"/>
  <c r="AR12" i="12"/>
  <c r="AR7" i="32"/>
  <c r="AR9" i="32" s="1"/>
  <c r="O7" i="10"/>
  <c r="P12" i="12"/>
  <c r="P11" i="12"/>
  <c r="P36" i="20"/>
  <c r="O13" i="20"/>
  <c r="N133" i="3" s="1"/>
  <c r="O13" i="54"/>
  <c r="P17" i="13"/>
  <c r="AR24" i="22"/>
  <c r="P26" i="20"/>
  <c r="P7" i="30"/>
  <c r="V12" i="32"/>
  <c r="U250" i="3" s="1"/>
  <c r="AR9" i="14"/>
  <c r="O19" i="20"/>
  <c r="N129" i="3" s="1"/>
  <c r="P6" i="38"/>
  <c r="P9" i="38"/>
  <c r="P9" i="49"/>
  <c r="P11" i="16"/>
  <c r="O6" i="37"/>
  <c r="P5" i="57"/>
  <c r="O26" i="15"/>
  <c r="P11" i="39"/>
  <c r="P15" i="36"/>
  <c r="V12" i="62"/>
  <c r="P6" i="15"/>
  <c r="O15" i="36"/>
  <c r="P9" i="62"/>
  <c r="P11" i="62" s="1"/>
  <c r="P6" i="58"/>
  <c r="O14" i="58"/>
  <c r="P14" i="58"/>
  <c r="P17" i="58" s="1"/>
  <c r="P5" i="58"/>
  <c r="AQ10" i="31"/>
  <c r="AR239" i="3" s="1"/>
  <c r="P12" i="6"/>
  <c r="AQ25" i="17"/>
  <c r="AR94" i="3" s="1"/>
  <c r="AQ13" i="6"/>
  <c r="AQ15" i="6" s="1"/>
  <c r="AQ17" i="18"/>
  <c r="O17" i="18"/>
  <c r="AQ6" i="10"/>
  <c r="P13" i="6"/>
  <c r="P15" i="6" s="1"/>
  <c r="P6" i="6"/>
  <c r="P8" i="6" s="1"/>
  <c r="AQ7" i="55"/>
  <c r="AQ12" i="6"/>
  <c r="P15" i="31"/>
  <c r="P11" i="10"/>
  <c r="P9" i="9"/>
  <c r="O6" i="9"/>
  <c r="P10" i="32"/>
  <c r="P24" i="17"/>
  <c r="AQ6" i="9"/>
  <c r="O16" i="7"/>
  <c r="AQ6" i="7"/>
  <c r="V17" i="18"/>
  <c r="AQ16" i="7"/>
  <c r="O10" i="10"/>
  <c r="O17" i="17"/>
  <c r="V16" i="17"/>
  <c r="U84" i="3" s="1"/>
  <c r="V11" i="18"/>
  <c r="U104" i="3" s="1"/>
  <c r="V17" i="17"/>
  <c r="V12" i="18"/>
  <c r="U105" i="3" s="1"/>
  <c r="O17" i="32"/>
  <c r="AQ7" i="7"/>
  <c r="O20" i="17"/>
  <c r="V17" i="32"/>
  <c r="V12" i="17"/>
  <c r="O12" i="17"/>
  <c r="O9" i="30"/>
  <c r="O9" i="14"/>
  <c r="V8" i="17"/>
  <c r="AQ7" i="9"/>
  <c r="P13" i="13"/>
  <c r="AQ33" i="20"/>
  <c r="P33" i="20"/>
  <c r="O11" i="61"/>
  <c r="O5" i="61"/>
  <c r="AQ5" i="60"/>
  <c r="O11" i="58"/>
  <c r="O13" i="58" s="1"/>
  <c r="AQ9" i="38"/>
  <c r="V6" i="39"/>
  <c r="O17" i="37"/>
  <c r="O11" i="37"/>
  <c r="O13" i="37" s="1"/>
  <c r="O6" i="36"/>
  <c r="O9" i="36" s="1"/>
  <c r="P5" i="61"/>
  <c r="O18" i="58"/>
  <c r="O5" i="57"/>
  <c r="O21" i="15"/>
  <c r="O25" i="15" s="1"/>
  <c r="O10" i="37"/>
  <c r="O5" i="60"/>
  <c r="O36" i="20"/>
  <c r="O35" i="20"/>
  <c r="AQ14" i="22"/>
  <c r="AR389" i="3" s="1"/>
  <c r="V14" i="22"/>
  <c r="U377" i="3" s="1"/>
  <c r="O10" i="39"/>
  <c r="O7" i="39"/>
  <c r="O5" i="58"/>
  <c r="O6" i="62"/>
  <c r="O6" i="39"/>
  <c r="V10" i="36"/>
  <c r="O9" i="6"/>
  <c r="AP16" i="7"/>
  <c r="AP17" i="17"/>
  <c r="V10" i="10"/>
  <c r="V11" i="31"/>
  <c r="U231" i="3" s="1"/>
  <c r="AP11" i="12"/>
  <c r="AP25" i="17"/>
  <c r="AQ94" i="3" s="1"/>
  <c r="O13" i="6"/>
  <c r="O15" i="6" s="1"/>
  <c r="AP7" i="10"/>
  <c r="AP9" i="10" s="1"/>
  <c r="AP13" i="18"/>
  <c r="AQ118" i="3" s="1"/>
  <c r="O25" i="17"/>
  <c r="N85" i="3" s="1"/>
  <c r="O21" i="18"/>
  <c r="O11" i="7"/>
  <c r="O15" i="7" s="1"/>
  <c r="AP6" i="10"/>
  <c r="O9" i="9"/>
  <c r="V7" i="9"/>
  <c r="AP9" i="9"/>
  <c r="O8" i="9"/>
  <c r="AP7" i="31"/>
  <c r="V6" i="6"/>
  <c r="V8" i="6" s="1"/>
  <c r="AP7" i="7"/>
  <c r="V11" i="7"/>
  <c r="O11" i="10"/>
  <c r="O6" i="10"/>
  <c r="AP11" i="10"/>
  <c r="AP8" i="9"/>
  <c r="O6" i="6"/>
  <c r="O8" i="6" s="1"/>
  <c r="O12" i="6"/>
  <c r="O6" i="7"/>
  <c r="O7" i="9"/>
  <c r="O10" i="17"/>
  <c r="N86" i="3" s="1"/>
  <c r="AP9" i="30"/>
  <c r="O17" i="13"/>
  <c r="O34" i="20"/>
  <c r="V7" i="10"/>
  <c r="V9" i="10" s="1"/>
  <c r="O6" i="12"/>
  <c r="O33" i="20"/>
  <c r="V7" i="7"/>
  <c r="V20" i="17"/>
  <c r="AP12" i="12"/>
  <c r="AP13" i="20"/>
  <c r="AQ148" i="3" s="1"/>
  <c r="AP9" i="14"/>
  <c r="O11" i="14"/>
  <c r="O22" i="20"/>
  <c r="O12" i="12"/>
  <c r="AP22" i="20"/>
  <c r="AP17" i="13"/>
  <c r="AP6" i="12"/>
  <c r="AP17" i="38"/>
  <c r="AP8" i="38"/>
  <c r="V7" i="31"/>
  <c r="O33" i="36"/>
  <c r="O8" i="38"/>
  <c r="O9" i="38"/>
  <c r="O14" i="36"/>
  <c r="O6" i="38"/>
  <c r="O17" i="38"/>
  <c r="V12" i="22"/>
  <c r="AP6" i="36"/>
  <c r="AP9" i="36" s="1"/>
  <c r="V37" i="22"/>
  <c r="V33" i="35"/>
  <c r="AP26" i="61"/>
  <c r="AP21" i="60"/>
  <c r="V9" i="49"/>
  <c r="V7" i="61"/>
  <c r="V9" i="61" s="1"/>
  <c r="O6" i="60"/>
  <c r="O8" i="60" s="1"/>
  <c r="O11" i="57"/>
  <c r="AP6" i="57"/>
  <c r="O9" i="62"/>
  <c r="O11" i="62" s="1"/>
  <c r="V29" i="60"/>
  <c r="V7" i="57"/>
  <c r="V9" i="57" s="1"/>
  <c r="V9" i="62"/>
  <c r="V11" i="62" s="1"/>
  <c r="N11" i="7"/>
  <c r="N15" i="7" s="1"/>
  <c r="AO9" i="9"/>
  <c r="AO15" i="31"/>
  <c r="N9" i="9"/>
  <c r="N6" i="7"/>
  <c r="AO11" i="7"/>
  <c r="N6" i="6"/>
  <c r="N8" i="6" s="1"/>
  <c r="N25" i="17"/>
  <c r="M85" i="3" s="1"/>
  <c r="AO16" i="17"/>
  <c r="AP93" i="3" s="1"/>
  <c r="N13" i="6"/>
  <c r="AO13" i="18"/>
  <c r="AP118" i="3" s="1"/>
  <c r="AO8" i="9"/>
  <c r="AO10" i="10"/>
  <c r="AO6" i="10"/>
  <c r="N10" i="10"/>
  <c r="N6" i="9"/>
  <c r="N8" i="9"/>
  <c r="AO12" i="12"/>
  <c r="AO8" i="38"/>
  <c r="AO6" i="12"/>
  <c r="N21" i="22"/>
  <c r="M375" i="3" s="1"/>
  <c r="N9" i="38"/>
  <c r="N9" i="14"/>
  <c r="AO11" i="12"/>
  <c r="AO6" i="38"/>
  <c r="N6" i="37"/>
  <c r="N10" i="37"/>
  <c r="AO10" i="37"/>
  <c r="N22" i="39"/>
  <c r="AO30" i="20"/>
  <c r="AO11" i="14"/>
  <c r="AO13" i="22"/>
  <c r="AO7" i="38"/>
  <c r="N34" i="20"/>
  <c r="N6" i="12"/>
  <c r="N41" i="22"/>
  <c r="N17" i="38"/>
  <c r="N6" i="38"/>
  <c r="AO6" i="37"/>
  <c r="N33" i="36"/>
  <c r="N15" i="36"/>
  <c r="AO14" i="36"/>
  <c r="AO31" i="35"/>
  <c r="AO6" i="36"/>
  <c r="AO22" i="39"/>
  <c r="AO10" i="39"/>
  <c r="N6" i="39"/>
  <c r="N11" i="39"/>
  <c r="AO10" i="35"/>
  <c r="AO21" i="22"/>
  <c r="AP387" i="3" s="1"/>
  <c r="N6" i="61"/>
  <c r="AO26" i="61"/>
  <c r="N18" i="58"/>
  <c r="N14" i="58"/>
  <c r="AO11" i="58"/>
  <c r="AO13" i="58" s="1"/>
  <c r="N6" i="58"/>
  <c r="AO23" i="57"/>
  <c r="N23" i="57"/>
  <c r="N6" i="57"/>
  <c r="AO15" i="57"/>
  <c r="AO22" i="57" s="1"/>
  <c r="N29" i="60"/>
  <c r="AO5" i="60"/>
  <c r="AO21" i="60"/>
  <c r="AO28" i="60" s="1"/>
  <c r="N14" i="42"/>
  <c r="AO6" i="42"/>
  <c r="AO8" i="42" s="1"/>
  <c r="N6" i="42"/>
  <c r="N10" i="61"/>
  <c r="N11" i="61"/>
  <c r="N5" i="61"/>
  <c r="AO11" i="57"/>
  <c r="AO14" i="57" s="1"/>
  <c r="AO10" i="57"/>
  <c r="N11" i="57"/>
  <c r="N14" i="57" s="1"/>
  <c r="N10" i="57"/>
  <c r="N5" i="57"/>
  <c r="AO5" i="57"/>
  <c r="N26" i="61"/>
  <c r="AO6" i="61"/>
  <c r="AO29" i="60"/>
  <c r="N21" i="60"/>
  <c r="N11" i="58"/>
  <c r="AO14" i="58"/>
  <c r="N10" i="58"/>
  <c r="AO5" i="58"/>
  <c r="AO31" i="42"/>
  <c r="AO10" i="61"/>
  <c r="AO19" i="61"/>
  <c r="N7" i="58"/>
  <c r="AO18" i="58"/>
  <c r="N47" i="26"/>
  <c r="N47" i="55"/>
  <c r="AO11" i="16"/>
  <c r="N19" i="61"/>
  <c r="AO5" i="61"/>
  <c r="AO90" i="26"/>
  <c r="AO35" i="26"/>
  <c r="AO7" i="16"/>
  <c r="AO9" i="16" s="1"/>
  <c r="N21" i="15"/>
  <c r="N49" i="15"/>
  <c r="N41" i="26"/>
  <c r="N41" i="55"/>
  <c r="AO6" i="16"/>
  <c r="N17" i="15"/>
  <c r="N58" i="26"/>
  <c r="N11" i="16"/>
  <c r="V13" i="18"/>
  <c r="U106" i="3" s="1"/>
  <c r="AW13" i="18"/>
  <c r="AX118" i="3" s="1"/>
  <c r="V12" i="6"/>
  <c r="AW9" i="9"/>
  <c r="V36" i="54"/>
  <c r="AW17" i="18"/>
  <c r="AW13" i="6"/>
  <c r="V19" i="20"/>
  <c r="U129" i="3" s="1"/>
  <c r="V19" i="54"/>
  <c r="V11" i="14"/>
  <c r="V13" i="6"/>
  <c r="AW25" i="17"/>
  <c r="AX94" i="3" s="1"/>
  <c r="V9" i="17"/>
  <c r="V9" i="6"/>
  <c r="V11" i="6" s="1"/>
  <c r="AW7" i="7"/>
  <c r="AW8" i="17"/>
  <c r="V8" i="9"/>
  <c r="V6" i="9"/>
  <c r="V16" i="7"/>
  <c r="AW16" i="7"/>
  <c r="AW11" i="10"/>
  <c r="V10" i="17"/>
  <c r="U86" i="3" s="1"/>
  <c r="AW6" i="10"/>
  <c r="AW6" i="30"/>
  <c r="AW12" i="12"/>
  <c r="AW11" i="20"/>
  <c r="AX142" i="3" s="1"/>
  <c r="AW9" i="13"/>
  <c r="AW17" i="13"/>
  <c r="V24" i="17"/>
  <c r="V20" i="18"/>
  <c r="AW6" i="7"/>
  <c r="V9" i="9"/>
  <c r="AW8" i="9"/>
  <c r="V15" i="31"/>
  <c r="AW21" i="17"/>
  <c r="AW15" i="31"/>
  <c r="V6" i="7"/>
  <c r="V11" i="10"/>
  <c r="V7" i="20"/>
  <c r="U128" i="3" s="1"/>
  <c r="AW6" i="12"/>
  <c r="AW11" i="14"/>
  <c r="AW33" i="20"/>
  <c r="AW11" i="12"/>
  <c r="V7" i="12"/>
  <c r="V11" i="12"/>
  <c r="AW6" i="38"/>
  <c r="AW21" i="20"/>
  <c r="V30" i="20"/>
  <c r="V6" i="10"/>
  <c r="AW6" i="9"/>
  <c r="AW9" i="14"/>
  <c r="V38" i="22"/>
  <c r="V17" i="38"/>
  <c r="V9" i="14"/>
  <c r="AW7" i="12"/>
  <c r="V12" i="12"/>
  <c r="AW48" i="20"/>
  <c r="V9" i="35"/>
  <c r="V11" i="35" s="1"/>
  <c r="AW26" i="35"/>
  <c r="AW42" i="22"/>
  <c r="V7" i="39"/>
  <c r="V9" i="39" s="1"/>
  <c r="V11" i="39"/>
  <c r="AW10" i="39"/>
  <c r="AW15" i="35"/>
  <c r="AX559" i="3" s="1"/>
  <c r="V15" i="36"/>
  <c r="AW8" i="38"/>
  <c r="AW7" i="39"/>
  <c r="AW9" i="39" s="1"/>
  <c r="V22" i="39"/>
  <c r="V14" i="36"/>
  <c r="V6" i="36"/>
  <c r="V9" i="36" s="1"/>
  <c r="V10" i="39"/>
  <c r="AW17" i="37"/>
  <c r="V9" i="38"/>
  <c r="AW38" i="22"/>
  <c r="AW37" i="22"/>
  <c r="AW22" i="39"/>
  <c r="AW6" i="39"/>
  <c r="V11" i="37"/>
  <c r="V33" i="36"/>
  <c r="V23" i="57"/>
  <c r="V15" i="57"/>
  <c r="V6" i="57"/>
  <c r="AW15" i="57"/>
  <c r="AW22" i="57" s="1"/>
  <c r="AW6" i="57"/>
  <c r="AW5" i="57"/>
  <c r="V5" i="57"/>
  <c r="AW12" i="35"/>
  <c r="V6" i="42"/>
  <c r="V8" i="42" s="1"/>
  <c r="AW13" i="60"/>
  <c r="V13" i="60"/>
  <c r="AW29" i="60"/>
  <c r="AW21" i="60"/>
  <c r="AW28" i="60" s="1"/>
  <c r="AW12" i="60"/>
  <c r="V6" i="60"/>
  <c r="V8" i="60" s="1"/>
  <c r="V12" i="60"/>
  <c r="V21" i="60"/>
  <c r="AW6" i="60"/>
  <c r="V5" i="60"/>
  <c r="AW11" i="61"/>
  <c r="AW6" i="61"/>
  <c r="AW10" i="61"/>
  <c r="V10" i="58"/>
  <c r="AW10" i="58"/>
  <c r="V14" i="58"/>
  <c r="V6" i="58"/>
  <c r="V5" i="58"/>
  <c r="V14" i="42"/>
  <c r="AW6" i="42"/>
  <c r="AW8" i="42" s="1"/>
  <c r="V13" i="42"/>
  <c r="AW19" i="61"/>
  <c r="AW25" i="61" s="1"/>
  <c r="AW13" i="42"/>
  <c r="AW5" i="60"/>
  <c r="V11" i="57"/>
  <c r="V14" i="57" s="1"/>
  <c r="V10" i="57"/>
  <c r="V26" i="61"/>
  <c r="V19" i="61"/>
  <c r="V10" i="61"/>
  <c r="V11" i="61"/>
  <c r="AW5" i="61"/>
  <c r="V5" i="61"/>
  <c r="V11" i="58"/>
  <c r="AW11" i="58"/>
  <c r="AW13" i="58" s="1"/>
  <c r="V7" i="58"/>
  <c r="V9" i="58" s="1"/>
  <c r="V18" i="58"/>
  <c r="AW5" i="58"/>
  <c r="AW31" i="42"/>
  <c r="AW66" i="26"/>
  <c r="V49" i="15"/>
  <c r="V48" i="26"/>
  <c r="U427" i="3" s="1"/>
  <c r="V6" i="16"/>
  <c r="V6" i="15"/>
  <c r="AW7" i="16"/>
  <c r="AW9" i="16" s="1"/>
  <c r="AW71" i="26"/>
  <c r="AW9" i="49"/>
  <c r="AW14" i="49" s="1"/>
  <c r="P51" i="21"/>
  <c r="O397" i="3" s="1"/>
  <c r="V33" i="21"/>
  <c r="AV20" i="54"/>
  <c r="P16" i="21"/>
  <c r="O398" i="3" s="1"/>
  <c r="AV6" i="20"/>
  <c r="O51" i="21"/>
  <c r="N397" i="3" s="1"/>
  <c r="T6" i="31"/>
  <c r="AU6" i="31"/>
  <c r="AU7" i="32"/>
  <c r="T10" i="18"/>
  <c r="S103" i="3" s="1"/>
  <c r="S55" i="21"/>
  <c r="T10" i="20"/>
  <c r="T31" i="54"/>
  <c r="S57" i="21"/>
  <c r="AU8" i="31"/>
  <c r="V20" i="21"/>
  <c r="T11" i="54"/>
  <c r="S44" i="21"/>
  <c r="T6" i="32"/>
  <c r="O33" i="21"/>
  <c r="V17" i="21"/>
  <c r="U399" i="3" s="1"/>
  <c r="S11" i="21"/>
  <c r="AT44" i="21"/>
  <c r="O38" i="21"/>
  <c r="AT23" i="21"/>
  <c r="V58" i="55"/>
  <c r="P56" i="21"/>
  <c r="P22" i="21"/>
  <c r="O401" i="3" s="1"/>
  <c r="V12" i="21"/>
  <c r="O7" i="32"/>
  <c r="O9" i="32" s="1"/>
  <c r="AR25" i="54"/>
  <c r="AR24" i="21"/>
  <c r="V10" i="32"/>
  <c r="AQ9" i="31"/>
  <c r="V13" i="21"/>
  <c r="U402" i="3" s="1"/>
  <c r="P34" i="54"/>
  <c r="AQ34" i="54"/>
  <c r="V11" i="22"/>
  <c r="O22" i="54"/>
  <c r="N21" i="21"/>
  <c r="M400" i="3" s="1"/>
  <c r="AO12" i="21"/>
  <c r="N16" i="18"/>
  <c r="N8" i="31"/>
  <c r="N35" i="54"/>
  <c r="N59" i="55"/>
  <c r="N29" i="21"/>
  <c r="AO43" i="55"/>
  <c r="AO7" i="31"/>
  <c r="V7" i="17"/>
  <c r="V35" i="43"/>
  <c r="V37" i="43" s="1"/>
  <c r="AW34" i="54"/>
  <c r="AW7" i="32"/>
  <c r="AW9" i="32" s="1"/>
  <c r="AW6" i="32"/>
  <c r="V27" i="55"/>
  <c r="V11" i="32"/>
  <c r="V31" i="54"/>
  <c r="V6" i="31"/>
  <c r="AW7" i="31"/>
  <c r="AW8" i="31"/>
  <c r="AW68" i="55"/>
  <c r="V36" i="22"/>
  <c r="V42" i="21"/>
  <c r="V6" i="20"/>
  <c r="AW6" i="31"/>
  <c r="AV12" i="54"/>
  <c r="T35" i="54"/>
  <c r="V7" i="54"/>
  <c r="AW21" i="54"/>
  <c r="V26" i="55"/>
  <c r="AQ7" i="31"/>
  <c r="AQ22" i="39"/>
  <c r="AQ13" i="42"/>
  <c r="P17" i="32"/>
  <c r="AQ17" i="13"/>
  <c r="P43" i="20"/>
  <c r="P23" i="22"/>
  <c r="AQ15" i="35"/>
  <c r="AR559" i="3" s="1"/>
  <c r="AQ13" i="60"/>
  <c r="AQ31" i="42"/>
  <c r="P7" i="7"/>
  <c r="AQ43" i="22"/>
  <c r="AQ20" i="35"/>
  <c r="AR562" i="3" s="1"/>
  <c r="AQ17" i="38"/>
  <c r="AQ19" i="22"/>
  <c r="AQ18" i="58"/>
  <c r="AQ12" i="17"/>
  <c r="AQ8" i="32"/>
  <c r="AQ11" i="12"/>
  <c r="AQ11" i="39"/>
  <c r="AQ39" i="43"/>
  <c r="AR582" i="3" s="1"/>
  <c r="P28" i="54"/>
  <c r="AQ11" i="10"/>
  <c r="AQ14" i="36"/>
  <c r="AQ19" i="61"/>
  <c r="AQ25" i="61" s="1"/>
  <c r="AQ9" i="30"/>
  <c r="AQ28" i="54"/>
  <c r="AQ10" i="10"/>
  <c r="AQ9" i="9"/>
  <c r="AQ10" i="39"/>
  <c r="AQ50" i="26"/>
  <c r="P18" i="43"/>
  <c r="AQ7" i="61"/>
  <c r="AQ9" i="61" s="1"/>
  <c r="P7" i="58"/>
  <c r="AQ14" i="42"/>
  <c r="AQ6" i="42"/>
  <c r="AQ8" i="42" s="1"/>
  <c r="AQ21" i="26"/>
  <c r="AQ21" i="55"/>
  <c r="AQ9" i="49"/>
  <c r="P9" i="42"/>
  <c r="AQ51" i="26"/>
  <c r="AQ21" i="15"/>
  <c r="P17" i="35"/>
  <c r="AQ15" i="57"/>
  <c r="AQ22" i="57" s="1"/>
  <c r="AQ9" i="42"/>
  <c r="AQ11" i="16"/>
  <c r="AQ80" i="26"/>
  <c r="AR437" i="3" s="1"/>
  <c r="P90" i="26"/>
  <c r="P92" i="55"/>
  <c r="AQ71" i="26"/>
  <c r="P20" i="26"/>
  <c r="P71" i="26"/>
  <c r="P32" i="26"/>
  <c r="AQ26" i="15"/>
  <c r="AT14" i="36"/>
  <c r="AT5" i="60"/>
  <c r="AO12" i="60"/>
  <c r="P46" i="21"/>
  <c r="P53" i="21"/>
  <c r="S74" i="55"/>
  <c r="U33" i="55"/>
  <c r="O15" i="20"/>
  <c r="N132" i="3" s="1"/>
  <c r="O45" i="22"/>
  <c r="O41" i="22"/>
  <c r="O38" i="22"/>
  <c r="U17" i="35"/>
  <c r="U46" i="20"/>
  <c r="U55" i="21"/>
  <c r="P21" i="22"/>
  <c r="O375" i="3" s="1"/>
  <c r="U39" i="22"/>
  <c r="P16" i="35"/>
  <c r="S55" i="55"/>
  <c r="O21" i="22"/>
  <c r="N375" i="3" s="1"/>
  <c r="U7" i="22"/>
  <c r="O76" i="26"/>
  <c r="U27" i="26"/>
  <c r="U88" i="26"/>
  <c r="O47" i="55"/>
  <c r="P13" i="18"/>
  <c r="O106" i="3" s="1"/>
  <c r="O26" i="17"/>
  <c r="P21" i="17"/>
  <c r="O12" i="31"/>
  <c r="N233" i="3" s="1"/>
  <c r="U19" i="22"/>
  <c r="U65" i="55"/>
  <c r="O34" i="55"/>
  <c r="P21" i="20"/>
  <c r="O47" i="22"/>
  <c r="P14" i="22"/>
  <c r="O377" i="3" s="1"/>
  <c r="O31" i="35"/>
  <c r="U66" i="26"/>
  <c r="P19" i="31"/>
  <c r="O232" i="3" s="1"/>
  <c r="O15" i="31"/>
  <c r="O51" i="22"/>
  <c r="S49" i="55"/>
  <c r="P7" i="31"/>
  <c r="P46" i="22"/>
  <c r="P40" i="22"/>
  <c r="P12" i="22"/>
  <c r="U20" i="35"/>
  <c r="T550" i="3" s="1"/>
  <c r="U18" i="35"/>
  <c r="U26" i="35"/>
  <c r="O30" i="35"/>
  <c r="O23" i="21"/>
  <c r="P8" i="21"/>
  <c r="U43" i="21"/>
  <c r="P31" i="54"/>
  <c r="P30" i="26"/>
  <c r="O6" i="20"/>
  <c r="O13" i="21"/>
  <c r="N402" i="3" s="1"/>
  <c r="P7" i="32"/>
  <c r="P9" i="32" s="1"/>
  <c r="P7" i="20"/>
  <c r="O128" i="3" s="1"/>
  <c r="O20" i="54"/>
  <c r="U13" i="18"/>
  <c r="T106" i="3" s="1"/>
  <c r="U35" i="20"/>
  <c r="O27" i="20"/>
  <c r="P16" i="55"/>
  <c r="P7" i="10"/>
  <c r="P9" i="10" s="1"/>
  <c r="P12" i="17"/>
  <c r="P8" i="31"/>
  <c r="P44" i="22"/>
  <c r="P36" i="54"/>
  <c r="P33" i="54"/>
  <c r="P16" i="17"/>
  <c r="O84" i="3" s="1"/>
  <c r="S9" i="31"/>
  <c r="T8" i="31"/>
  <c r="S9" i="9"/>
  <c r="AU9" i="30"/>
  <c r="T11" i="12"/>
  <c r="AU11" i="14"/>
  <c r="AU15" i="14" s="1"/>
  <c r="AU19" i="20"/>
  <c r="AV144" i="3" s="1"/>
  <c r="T9" i="30"/>
  <c r="AU32" i="20"/>
  <c r="AU13" i="13"/>
  <c r="AU16" i="13" s="1"/>
  <c r="AU16" i="20"/>
  <c r="AV141" i="3" s="1"/>
  <c r="S6" i="9"/>
  <c r="S17" i="32"/>
  <c r="T8" i="38"/>
  <c r="T7" i="22"/>
  <c r="T10" i="39"/>
  <c r="S42" i="22"/>
  <c r="T14" i="36"/>
  <c r="T6" i="36"/>
  <c r="T9" i="36" s="1"/>
  <c r="AU5" i="61"/>
  <c r="AU6" i="61"/>
  <c r="AU26" i="61"/>
  <c r="S19" i="61"/>
  <c r="S28" i="43"/>
  <c r="S10" i="61"/>
  <c r="AU15" i="43"/>
  <c r="AV583" i="3" s="1"/>
  <c r="AU11" i="61"/>
  <c r="AU7" i="61"/>
  <c r="AU10" i="43"/>
  <c r="T6" i="61"/>
  <c r="T19" i="61"/>
  <c r="T11" i="61"/>
  <c r="AU10" i="61"/>
  <c r="T10" i="61"/>
  <c r="T5" i="61"/>
  <c r="T10" i="58"/>
  <c r="S18" i="58"/>
  <c r="S6" i="58"/>
  <c r="T6" i="58"/>
  <c r="S14" i="58"/>
  <c r="AU14" i="58"/>
  <c r="AU17" i="58" s="1"/>
  <c r="T14" i="58"/>
  <c r="AU6" i="58"/>
  <c r="S11" i="58"/>
  <c r="T5" i="58"/>
  <c r="S5" i="58"/>
  <c r="AU76" i="26"/>
  <c r="AU19" i="35"/>
  <c r="AV561" i="3" s="1"/>
  <c r="T26" i="61"/>
  <c r="T6" i="57"/>
  <c r="T15" i="57"/>
  <c r="T5" i="57"/>
  <c r="AU6" i="57"/>
  <c r="AU5" i="57"/>
  <c r="AU11" i="16"/>
  <c r="AU43" i="26"/>
  <c r="AV438" i="3" s="1"/>
  <c r="AU13" i="22"/>
  <c r="S30" i="35"/>
  <c r="T30" i="35"/>
  <c r="T15" i="35"/>
  <c r="S547" i="3" s="1"/>
  <c r="AU25" i="35"/>
  <c r="T24" i="35"/>
  <c r="S14" i="35"/>
  <c r="R546" i="3" s="1"/>
  <c r="T36" i="35"/>
  <c r="T12" i="43"/>
  <c r="S575" i="3" s="1"/>
  <c r="T9" i="43"/>
  <c r="T7" i="61"/>
  <c r="T9" i="61" s="1"/>
  <c r="AU19" i="61"/>
  <c r="S29" i="60"/>
  <c r="T12" i="60"/>
  <c r="T21" i="60"/>
  <c r="AU6" i="60"/>
  <c r="AU12" i="60"/>
  <c r="AU21" i="60"/>
  <c r="AU28" i="60" s="1"/>
  <c r="AU13" i="60"/>
  <c r="S24" i="43"/>
  <c r="S21" i="60"/>
  <c r="T5" i="60"/>
  <c r="T6" i="60"/>
  <c r="T8" i="60" s="1"/>
  <c r="AU5" i="60"/>
  <c r="AU28" i="22"/>
  <c r="AU17" i="22"/>
  <c r="AV384" i="3" s="1"/>
  <c r="AU6" i="37"/>
  <c r="S6" i="60"/>
  <c r="S8" i="60" s="1"/>
  <c r="T30" i="26"/>
  <c r="AU22" i="39"/>
  <c r="AU11" i="39"/>
  <c r="S26" i="15"/>
  <c r="S9" i="22"/>
  <c r="S32" i="21"/>
  <c r="AU14" i="36"/>
  <c r="S25" i="35"/>
  <c r="T6" i="15"/>
  <c r="T26" i="15"/>
  <c r="T42" i="26"/>
  <c r="AU66" i="26"/>
  <c r="AU49" i="15"/>
  <c r="AU31" i="26"/>
  <c r="AU21" i="15"/>
  <c r="AU6" i="15"/>
  <c r="S25" i="20"/>
  <c r="S14" i="22"/>
  <c r="R377" i="3" s="1"/>
  <c r="S45" i="22"/>
  <c r="S17" i="22"/>
  <c r="R372" i="3" s="1"/>
  <c r="S50" i="22"/>
  <c r="AU24" i="35"/>
  <c r="S5" i="60"/>
  <c r="S15" i="20"/>
  <c r="R132" i="3" s="1"/>
  <c r="S15" i="36"/>
  <c r="AU9" i="35"/>
  <c r="AU11" i="35" s="1"/>
  <c r="AU14" i="42"/>
  <c r="AU6" i="42"/>
  <c r="AU8" i="42" s="1"/>
  <c r="S14" i="42"/>
  <c r="T14" i="42"/>
  <c r="T6" i="42"/>
  <c r="T8" i="42" s="1"/>
  <c r="AU13" i="42"/>
  <c r="AU31" i="42"/>
  <c r="AU28" i="16"/>
  <c r="AU31" i="16" s="1"/>
  <c r="T49" i="15"/>
  <c r="T67" i="26"/>
  <c r="AU47" i="26"/>
  <c r="AU9" i="49"/>
  <c r="AU14" i="49" s="1"/>
  <c r="S26" i="61"/>
  <c r="S30" i="26"/>
  <c r="S49" i="15"/>
  <c r="S73" i="26"/>
  <c r="S6" i="61"/>
  <c r="S15" i="57"/>
  <c r="S20" i="54"/>
  <c r="P50" i="55"/>
  <c r="AT10" i="32"/>
  <c r="AT6" i="32"/>
  <c r="S12" i="18"/>
  <c r="R105" i="3" s="1"/>
  <c r="AT11" i="7"/>
  <c r="AT15" i="7" s="1"/>
  <c r="AT6" i="10"/>
  <c r="AT9" i="9"/>
  <c r="S8" i="9"/>
  <c r="AT6" i="7"/>
  <c r="AT6" i="9"/>
  <c r="O20" i="21"/>
  <c r="AT6" i="31"/>
  <c r="O45" i="20"/>
  <c r="N130" i="3" s="1"/>
  <c r="O46" i="54"/>
  <c r="U41" i="22"/>
  <c r="P11" i="37"/>
  <c r="AT7" i="37"/>
  <c r="AT9" i="37" s="1"/>
  <c r="AT12" i="22"/>
  <c r="AT10" i="37"/>
  <c r="U15" i="31"/>
  <c r="S11" i="12"/>
  <c r="AT22" i="39"/>
  <c r="S14" i="36"/>
  <c r="P21" i="18"/>
  <c r="O43" i="20"/>
  <c r="AT10" i="39"/>
  <c r="P8" i="17"/>
  <c r="S9" i="14"/>
  <c r="O16" i="17"/>
  <c r="N84" i="3" s="1"/>
  <c r="O11" i="18"/>
  <c r="N104" i="3" s="1"/>
  <c r="P7" i="38"/>
  <c r="U40" i="20"/>
  <c r="AT6" i="12"/>
  <c r="AT19" i="22"/>
  <c r="P7" i="37"/>
  <c r="P9" i="37" s="1"/>
  <c r="AT17" i="37"/>
  <c r="AT15" i="36"/>
  <c r="AT6" i="36"/>
  <c r="P10" i="36"/>
  <c r="S6" i="36"/>
  <c r="P33" i="36"/>
  <c r="O28" i="22"/>
  <c r="P21" i="26"/>
  <c r="U40" i="22"/>
  <c r="O18" i="22"/>
  <c r="N373" i="3" s="1"/>
  <c r="O12" i="22"/>
  <c r="O21" i="26"/>
  <c r="U12" i="26"/>
  <c r="U71" i="26"/>
  <c r="U37" i="22"/>
  <c r="AT13" i="60"/>
  <c r="P7" i="57"/>
  <c r="P84" i="26"/>
  <c r="U46" i="26"/>
  <c r="O58" i="26"/>
  <c r="O19" i="22"/>
  <c r="O42" i="43"/>
  <c r="O28" i="43"/>
  <c r="U68" i="26"/>
  <c r="O7" i="61"/>
  <c r="O9" i="61" s="1"/>
  <c r="P11" i="61"/>
  <c r="U6" i="16"/>
  <c r="O51" i="26"/>
  <c r="U55" i="26"/>
  <c r="O7" i="37"/>
  <c r="O50" i="26"/>
  <c r="O50" i="55"/>
  <c r="U49" i="26"/>
  <c r="T428" i="3" s="1"/>
  <c r="O8" i="21"/>
  <c r="P42" i="22"/>
  <c r="U53" i="21"/>
  <c r="O9" i="22"/>
  <c r="O9" i="42"/>
  <c r="O74" i="26"/>
  <c r="AQ13" i="18"/>
  <c r="AR118" i="3" s="1"/>
  <c r="AQ6" i="6"/>
  <c r="AQ8" i="6" s="1"/>
  <c r="P17" i="18"/>
  <c r="AQ6" i="31"/>
  <c r="O18" i="31"/>
  <c r="O33" i="43"/>
  <c r="AQ11" i="57"/>
  <c r="AQ14" i="57" s="1"/>
  <c r="O8" i="17"/>
  <c r="AQ35" i="20"/>
  <c r="AQ11" i="58"/>
  <c r="AQ13" i="58" s="1"/>
  <c r="AQ10" i="57"/>
  <c r="AQ6" i="57"/>
  <c r="AQ5" i="57"/>
  <c r="AQ11" i="61"/>
  <c r="O26" i="35"/>
  <c r="AQ10" i="61"/>
  <c r="O19" i="43"/>
  <c r="N573" i="3" s="1"/>
  <c r="P9" i="60"/>
  <c r="AQ21" i="60"/>
  <c r="P23" i="57"/>
  <c r="P10" i="57"/>
  <c r="P29" i="60"/>
  <c r="O9" i="60"/>
  <c r="AQ6" i="60"/>
  <c r="AQ8" i="60" s="1"/>
  <c r="AQ12" i="12"/>
  <c r="P7" i="61"/>
  <c r="AQ26" i="61"/>
  <c r="AQ5" i="61"/>
  <c r="AQ6" i="61"/>
  <c r="O21" i="20"/>
  <c r="O40" i="22"/>
  <c r="AQ12" i="60"/>
  <c r="AQ29" i="60"/>
  <c r="AQ14" i="58"/>
  <c r="AQ17" i="58" s="1"/>
  <c r="AQ6" i="58"/>
  <c r="AQ10" i="58"/>
  <c r="O44" i="20"/>
  <c r="AQ5" i="58"/>
  <c r="AQ28" i="16"/>
  <c r="O31" i="43"/>
  <c r="O15" i="43"/>
  <c r="N571" i="3" s="1"/>
  <c r="O90" i="26"/>
  <c r="O69" i="26"/>
  <c r="AQ32" i="26"/>
  <c r="AQ81" i="26"/>
  <c r="U72" i="26"/>
  <c r="U11" i="26"/>
  <c r="O10" i="26"/>
  <c r="O62" i="26"/>
  <c r="O63" i="55"/>
  <c r="O20" i="43"/>
  <c r="N574" i="3" s="1"/>
  <c r="AQ34" i="26"/>
  <c r="O46" i="26"/>
  <c r="O48" i="26"/>
  <c r="N427" i="3" s="1"/>
  <c r="U76" i="26"/>
  <c r="U50" i="26"/>
  <c r="O91" i="26"/>
  <c r="O72" i="26"/>
  <c r="O36" i="26"/>
  <c r="O65" i="55"/>
  <c r="AP9" i="17"/>
  <c r="AP9" i="6"/>
  <c r="AP6" i="9"/>
  <c r="AP22" i="54"/>
  <c r="AP10" i="10"/>
  <c r="U7" i="9"/>
  <c r="O13" i="13"/>
  <c r="O16" i="13" s="1"/>
  <c r="U16" i="20"/>
  <c r="T126" i="3" s="1"/>
  <c r="AP11" i="7"/>
  <c r="AP15" i="7" s="1"/>
  <c r="AP21" i="17"/>
  <c r="AP6" i="6"/>
  <c r="AP12" i="17"/>
  <c r="AP7" i="9"/>
  <c r="U24" i="17"/>
  <c r="U7" i="12"/>
  <c r="AP12" i="6"/>
  <c r="U8" i="17"/>
  <c r="O11" i="20"/>
  <c r="N127" i="3" s="1"/>
  <c r="AP7" i="20"/>
  <c r="AQ143" i="3" s="1"/>
  <c r="AP6" i="13"/>
  <c r="AP8" i="13" s="1"/>
  <c r="U7" i="7"/>
  <c r="U17" i="17"/>
  <c r="U17" i="18"/>
  <c r="AP31" i="20"/>
  <c r="AP38" i="20"/>
  <c r="AP15" i="20"/>
  <c r="AQ147" i="3" s="1"/>
  <c r="AP13" i="13"/>
  <c r="AP16" i="13" s="1"/>
  <c r="AP17" i="37"/>
  <c r="AP11" i="39"/>
  <c r="AP15" i="36"/>
  <c r="U36" i="20"/>
  <c r="AP11" i="37"/>
  <c r="AP13" i="37" s="1"/>
  <c r="AP11" i="14"/>
  <c r="AP15" i="14" s="1"/>
  <c r="AP6" i="39"/>
  <c r="AP20" i="35"/>
  <c r="AQ562" i="3" s="1"/>
  <c r="U19" i="20"/>
  <c r="T129" i="3" s="1"/>
  <c r="U6" i="30"/>
  <c r="U34" i="20"/>
  <c r="U13" i="13"/>
  <c r="U16" i="13" s="1"/>
  <c r="AP10" i="39"/>
  <c r="U7" i="39"/>
  <c r="U9" i="39" s="1"/>
  <c r="AP14" i="58"/>
  <c r="AP17" i="58" s="1"/>
  <c r="U28" i="22"/>
  <c r="U12" i="22"/>
  <c r="AP16" i="35"/>
  <c r="AP29" i="60"/>
  <c r="AP12" i="60"/>
  <c r="O11" i="43"/>
  <c r="AP10" i="57"/>
  <c r="AP17" i="15"/>
  <c r="O10" i="61"/>
  <c r="AP15" i="43"/>
  <c r="AQ583" i="3" s="1"/>
  <c r="AP11" i="61"/>
  <c r="AP10" i="61"/>
  <c r="AP19" i="61"/>
  <c r="AP70" i="26"/>
  <c r="AP13" i="60"/>
  <c r="AP5" i="60"/>
  <c r="AP11" i="58"/>
  <c r="AP13" i="58" s="1"/>
  <c r="AP10" i="58"/>
  <c r="AP5" i="61"/>
  <c r="AP6" i="61"/>
  <c r="U21" i="43"/>
  <c r="O7" i="57"/>
  <c r="AP11" i="57"/>
  <c r="AP44" i="55"/>
  <c r="AP50" i="26"/>
  <c r="U25" i="43"/>
  <c r="U10" i="43"/>
  <c r="AP28" i="16"/>
  <c r="AP12" i="55"/>
  <c r="O29" i="26"/>
  <c r="N429" i="3" s="1"/>
  <c r="AP68" i="26"/>
  <c r="U41" i="43"/>
  <c r="AP73" i="26"/>
  <c r="AP85" i="26"/>
  <c r="AP74" i="26"/>
  <c r="AP21" i="15"/>
  <c r="AP25" i="15" s="1"/>
  <c r="O43" i="26"/>
  <c r="N423" i="3" s="1"/>
  <c r="O44" i="26"/>
  <c r="N424" i="3" s="1"/>
  <c r="O54" i="55"/>
  <c r="U70" i="26"/>
  <c r="U6" i="49"/>
  <c r="N76" i="55"/>
  <c r="N35" i="43"/>
  <c r="N44" i="54"/>
  <c r="AO12" i="6"/>
  <c r="AO7" i="7"/>
  <c r="AO20" i="18"/>
  <c r="N8" i="17"/>
  <c r="N6" i="10"/>
  <c r="N11" i="10"/>
  <c r="N7" i="10"/>
  <c r="N16" i="7"/>
  <c r="AO6" i="9"/>
  <c r="AO36" i="20"/>
  <c r="N7" i="12"/>
  <c r="N13" i="20"/>
  <c r="M133" i="3" s="1"/>
  <c r="N11" i="12"/>
  <c r="AO9" i="30"/>
  <c r="AO35" i="20"/>
  <c r="AO19" i="20"/>
  <c r="AP144" i="3" s="1"/>
  <c r="AO16" i="20"/>
  <c r="AP141" i="3" s="1"/>
  <c r="AO13" i="13"/>
  <c r="AO11" i="39"/>
  <c r="AO17" i="37"/>
  <c r="AO15" i="36"/>
  <c r="N14" i="36"/>
  <c r="AO6" i="39"/>
  <c r="N6" i="36"/>
  <c r="N52" i="22"/>
  <c r="N9" i="22"/>
  <c r="AO7" i="39"/>
  <c r="AO12" i="22"/>
  <c r="AO6" i="15"/>
  <c r="U71" i="55"/>
  <c r="U20" i="17"/>
  <c r="U10" i="17"/>
  <c r="T86" i="3" s="1"/>
  <c r="U10" i="10"/>
  <c r="U12" i="17"/>
  <c r="U11" i="10"/>
  <c r="U12" i="6"/>
  <c r="U11" i="14"/>
  <c r="U25" i="17"/>
  <c r="T85" i="3" s="1"/>
  <c r="U8" i="9"/>
  <c r="U6" i="10"/>
  <c r="U16" i="18"/>
  <c r="U8" i="32"/>
  <c r="U17" i="32"/>
  <c r="U8" i="30"/>
  <c r="U9" i="9"/>
  <c r="U11" i="7"/>
  <c r="U15" i="7" s="1"/>
  <c r="U7" i="30"/>
  <c r="U6" i="13"/>
  <c r="U7" i="20"/>
  <c r="T128" i="3" s="1"/>
  <c r="U13" i="6"/>
  <c r="U15" i="6" s="1"/>
  <c r="U21" i="17"/>
  <c r="U26" i="17"/>
  <c r="U6" i="9"/>
  <c r="U11" i="12"/>
  <c r="U7" i="38"/>
  <c r="U33" i="20"/>
  <c r="U37" i="20"/>
  <c r="U12" i="43"/>
  <c r="T575" i="3" s="1"/>
  <c r="U7" i="61"/>
  <c r="U9" i="61" s="1"/>
  <c r="U31" i="42"/>
  <c r="U7" i="57"/>
  <c r="U26" i="61"/>
  <c r="U21" i="60"/>
  <c r="U20" i="43"/>
  <c r="T574" i="3" s="1"/>
  <c r="AV55" i="55"/>
  <c r="U21" i="18"/>
  <c r="AV13" i="6"/>
  <c r="AV15" i="6" s="1"/>
  <c r="AV8" i="32"/>
  <c r="AV9" i="30"/>
  <c r="AV16" i="18"/>
  <c r="AV7" i="9"/>
  <c r="AV6" i="9"/>
  <c r="AV9" i="17"/>
  <c r="AV19" i="20"/>
  <c r="AW144" i="3" s="1"/>
  <c r="AV11" i="14"/>
  <c r="AV15" i="14" s="1"/>
  <c r="AV13" i="20"/>
  <c r="AW148" i="3" s="1"/>
  <c r="AV9" i="13"/>
  <c r="AV13" i="13"/>
  <c r="AV16" i="13" s="1"/>
  <c r="U7" i="10"/>
  <c r="U10" i="31"/>
  <c r="T230" i="3" s="1"/>
  <c r="U9" i="30"/>
  <c r="AV15" i="20"/>
  <c r="AW147" i="3" s="1"/>
  <c r="AV10" i="14"/>
  <c r="AV17" i="13"/>
  <c r="U7" i="32"/>
  <c r="U9" i="32" s="1"/>
  <c r="AV43" i="20"/>
  <c r="U10" i="14"/>
  <c r="AV34" i="20"/>
  <c r="U15" i="20"/>
  <c r="T132" i="3" s="1"/>
  <c r="AV6" i="36"/>
  <c r="AV5" i="58"/>
  <c r="AV11" i="57"/>
  <c r="AV31" i="42"/>
  <c r="U11" i="58"/>
  <c r="U13" i="58" s="1"/>
  <c r="AV5" i="57"/>
  <c r="AR13" i="18"/>
  <c r="AS118" i="3" s="1"/>
  <c r="AR9" i="17"/>
  <c r="AR9" i="6"/>
  <c r="AR11" i="6" s="1"/>
  <c r="AR9" i="9"/>
  <c r="AR6" i="10"/>
  <c r="AR11" i="10"/>
  <c r="AR16" i="7"/>
  <c r="AR8" i="9"/>
  <c r="AR16" i="17"/>
  <c r="AS93" i="3" s="1"/>
  <c r="AR6" i="9"/>
  <c r="AR6" i="7"/>
  <c r="AR12" i="6"/>
  <c r="AR7" i="31"/>
  <c r="AR22" i="39"/>
  <c r="AR37" i="22"/>
  <c r="AR24" i="35"/>
  <c r="AR50" i="22"/>
  <c r="AR10" i="36"/>
  <c r="AR11" i="12"/>
  <c r="AR26" i="35"/>
  <c r="AR14" i="42"/>
  <c r="AR13" i="42"/>
  <c r="AR32" i="26"/>
  <c r="AR21" i="15"/>
  <c r="AR42" i="55"/>
  <c r="AR19" i="61"/>
  <c r="AR28" i="16"/>
  <c r="AR31" i="16" s="1"/>
  <c r="AR11" i="16"/>
  <c r="AR44" i="26"/>
  <c r="AS439" i="3" s="1"/>
  <c r="AR26" i="15"/>
  <c r="AR21" i="60"/>
  <c r="AR15" i="57"/>
  <c r="AR21" i="26"/>
  <c r="AR6" i="16"/>
  <c r="AR19" i="35"/>
  <c r="AS561" i="3" s="1"/>
  <c r="AR26" i="61"/>
  <c r="AR14" i="58"/>
  <c r="AR17" i="58" s="1"/>
  <c r="AR6" i="42"/>
  <c r="AR8" i="42" s="1"/>
  <c r="AR49" i="15"/>
  <c r="AR29" i="60"/>
  <c r="AR20" i="26"/>
  <c r="AQ18" i="21"/>
  <c r="P32" i="21"/>
  <c r="P23" i="21"/>
  <c r="P18" i="21"/>
  <c r="P44" i="21"/>
  <c r="P47" i="21"/>
  <c r="O52" i="21"/>
  <c r="P21" i="21"/>
  <c r="O400" i="3" s="1"/>
  <c r="P13" i="21"/>
  <c r="O402" i="3" s="1"/>
  <c r="U18" i="21"/>
  <c r="O46" i="21"/>
  <c r="P11" i="22"/>
  <c r="O48" i="21"/>
  <c r="O21" i="21"/>
  <c r="N400" i="3" s="1"/>
  <c r="U39" i="21"/>
  <c r="O19" i="21"/>
  <c r="P37" i="21"/>
  <c r="U37" i="21"/>
  <c r="U19" i="21"/>
  <c r="O11" i="17"/>
  <c r="P6" i="32"/>
  <c r="P6" i="20"/>
  <c r="O37" i="21"/>
  <c r="P45" i="21"/>
  <c r="S75" i="55"/>
  <c r="S46" i="21"/>
  <c r="T6" i="26"/>
  <c r="AU40" i="26"/>
  <c r="T33" i="55"/>
  <c r="S14" i="20"/>
  <c r="S13" i="21"/>
  <c r="R402" i="3" s="1"/>
  <c r="S11" i="22"/>
  <c r="AU30" i="26"/>
  <c r="AU16" i="21"/>
  <c r="AV410" i="3" s="1"/>
  <c r="S6" i="17"/>
  <c r="S51" i="21"/>
  <c r="R397" i="3" s="1"/>
  <c r="S16" i="21"/>
  <c r="R398" i="3" s="1"/>
  <c r="AU28" i="21"/>
  <c r="T13" i="43"/>
  <c r="T69" i="55"/>
  <c r="AU6" i="35"/>
  <c r="AU8" i="35" s="1"/>
  <c r="AU12" i="21"/>
  <c r="AU11" i="22"/>
  <c r="S11" i="32"/>
  <c r="T36" i="22"/>
  <c r="T42" i="21"/>
  <c r="T40" i="26"/>
  <c r="T16" i="55"/>
  <c r="U44" i="21"/>
  <c r="P21" i="55"/>
  <c r="O18" i="21"/>
  <c r="O54" i="21"/>
  <c r="O28" i="21"/>
  <c r="U38" i="21"/>
  <c r="O17" i="21"/>
  <c r="N399" i="3" s="1"/>
  <c r="O11" i="22"/>
  <c r="O11" i="21"/>
  <c r="P20" i="54"/>
  <c r="AQ27" i="55"/>
  <c r="AQ35" i="43"/>
  <c r="AQ37" i="43" s="1"/>
  <c r="AQ32" i="55"/>
  <c r="AQ30" i="26"/>
  <c r="O44" i="21"/>
  <c r="U58" i="55"/>
  <c r="AP26" i="26"/>
  <c r="AP32" i="54"/>
  <c r="U11" i="21"/>
  <c r="U11" i="22"/>
  <c r="O11" i="54"/>
  <c r="AP7" i="54"/>
  <c r="AP35" i="43"/>
  <c r="U28" i="21"/>
  <c r="O15" i="22"/>
  <c r="O29" i="55"/>
  <c r="O8" i="31"/>
  <c r="O14" i="20"/>
  <c r="AP14" i="20"/>
  <c r="N57" i="21"/>
  <c r="AO11" i="21"/>
  <c r="AO10" i="21"/>
  <c r="AO36" i="54"/>
  <c r="AO16" i="18"/>
  <c r="N6" i="32"/>
  <c r="N10" i="32"/>
  <c r="U9" i="43"/>
  <c r="AV7" i="32"/>
  <c r="U14" i="20"/>
  <c r="AR68" i="55"/>
  <c r="AR30" i="26"/>
  <c r="AR20" i="55"/>
  <c r="AR51" i="21"/>
  <c r="AS409" i="3" s="1"/>
  <c r="AQ73" i="55"/>
  <c r="AQ58" i="55"/>
  <c r="T42" i="55"/>
  <c r="AU33" i="54"/>
  <c r="AU43" i="55"/>
  <c r="AU54" i="55"/>
  <c r="T54" i="55"/>
  <c r="AU31" i="55"/>
  <c r="AU19" i="54"/>
  <c r="AQ83" i="55"/>
  <c r="AQ36" i="54"/>
  <c r="U50" i="55"/>
  <c r="U11" i="55"/>
  <c r="O43" i="55"/>
  <c r="U19" i="54"/>
  <c r="AP15" i="54"/>
  <c r="AO16" i="54"/>
  <c r="U15" i="54"/>
  <c r="Q31" i="15"/>
  <c r="P662" i="3" s="1"/>
  <c r="Q37" i="15"/>
  <c r="P666" i="3" s="1"/>
  <c r="AR6" i="36"/>
  <c r="AR9" i="36" s="1"/>
  <c r="AR6" i="37"/>
  <c r="AR6" i="39"/>
  <c r="Q9" i="7"/>
  <c r="AR6" i="58"/>
  <c r="Q16" i="12"/>
  <c r="P310" i="3" s="1"/>
  <c r="Q23" i="20"/>
  <c r="Q25" i="12"/>
  <c r="Q8" i="12"/>
  <c r="Q40" i="15"/>
  <c r="Q42" i="15"/>
  <c r="Q47" i="15"/>
  <c r="Q28" i="15"/>
  <c r="Q51" i="15"/>
  <c r="Q34" i="15"/>
  <c r="Q17" i="26"/>
  <c r="Q68" i="15"/>
  <c r="Q69" i="15"/>
  <c r="Q88" i="26"/>
  <c r="Q33" i="15"/>
  <c r="Q43" i="15"/>
  <c r="Q45" i="15"/>
  <c r="Q8" i="26"/>
  <c r="Q9" i="26"/>
  <c r="Q7" i="15"/>
  <c r="Q83" i="26"/>
  <c r="Q53" i="15"/>
  <c r="Q35" i="15"/>
  <c r="P664" i="3" s="1"/>
  <c r="Q71" i="15"/>
  <c r="Q63" i="15"/>
  <c r="P659" i="3" s="1"/>
  <c r="Q54" i="15"/>
  <c r="Q57" i="15"/>
  <c r="Q13" i="15"/>
  <c r="Q36" i="15"/>
  <c r="Q50" i="15"/>
  <c r="Q22" i="15"/>
  <c r="Q8" i="15"/>
  <c r="Q52" i="15"/>
  <c r="Q16" i="26"/>
  <c r="Q27" i="15"/>
  <c r="Q14" i="15"/>
  <c r="Q22" i="26"/>
  <c r="Q15" i="15"/>
  <c r="Q59" i="15"/>
  <c r="Q60" i="15"/>
  <c r="Q65" i="15"/>
  <c r="Q66" i="15"/>
  <c r="Q10" i="15"/>
  <c r="Q19" i="15"/>
  <c r="Q55" i="15"/>
  <c r="Q56" i="15"/>
  <c r="Q8" i="20"/>
  <c r="Q15" i="12"/>
  <c r="P309" i="3" s="1"/>
  <c r="Q17" i="12"/>
  <c r="P311" i="3" s="1"/>
  <c r="Q32" i="12"/>
  <c r="Q24" i="12"/>
  <c r="Q20" i="15"/>
  <c r="P665" i="3" s="1"/>
  <c r="Q12" i="15"/>
  <c r="Q64" i="15"/>
  <c r="Q33" i="12"/>
  <c r="Q23" i="12"/>
  <c r="Q22" i="12"/>
  <c r="Q9" i="15"/>
  <c r="Q14" i="12"/>
  <c r="Q31" i="12"/>
  <c r="Q26" i="12"/>
  <c r="Q33" i="26"/>
  <c r="Q10" i="12"/>
  <c r="P313" i="3" s="1"/>
  <c r="Q19" i="12"/>
  <c r="Q32" i="15"/>
  <c r="Q30" i="15"/>
  <c r="P661" i="3" s="1"/>
  <c r="Q18" i="15"/>
  <c r="Q28" i="12"/>
  <c r="Q18" i="12"/>
  <c r="P312" i="3" s="1"/>
  <c r="Q9" i="12"/>
  <c r="Q23" i="26"/>
  <c r="Q11" i="15"/>
  <c r="Q23" i="15"/>
  <c r="Q29" i="61"/>
  <c r="Q17" i="16"/>
  <c r="P638" i="3" s="1"/>
  <c r="Q33" i="16"/>
  <c r="Q20" i="42"/>
  <c r="Q20" i="16"/>
  <c r="Q51" i="26"/>
  <c r="Q15" i="16"/>
  <c r="Q28" i="42"/>
  <c r="Q11" i="42"/>
  <c r="Q10" i="42"/>
  <c r="Q32" i="42"/>
  <c r="Q18" i="16"/>
  <c r="P639" i="3" s="1"/>
  <c r="Q12" i="16"/>
  <c r="P635" i="3" s="1"/>
  <c r="Q26" i="42"/>
  <c r="Q17" i="42"/>
  <c r="Q19" i="42"/>
  <c r="Q29" i="16"/>
  <c r="AR6" i="57"/>
  <c r="Q12" i="14"/>
  <c r="Q14" i="14"/>
  <c r="Q24" i="13"/>
  <c r="Q7" i="13"/>
  <c r="P285" i="3" s="1"/>
  <c r="Q26" i="13"/>
  <c r="Q27" i="13"/>
  <c r="Q14" i="13"/>
  <c r="P281" i="3" s="1"/>
  <c r="Q30" i="13"/>
  <c r="P284" i="3" s="1"/>
  <c r="Q48" i="20"/>
  <c r="Q10" i="13"/>
  <c r="P282" i="3" s="1"/>
  <c r="Q46" i="20"/>
  <c r="Q18" i="13"/>
  <c r="Q19" i="13"/>
  <c r="Q20" i="13"/>
  <c r="Q12" i="13"/>
  <c r="P286" i="3" s="1"/>
  <c r="Q15" i="13"/>
  <c r="P283" i="3" s="1"/>
  <c r="Q16" i="20"/>
  <c r="P126" i="3" s="1"/>
  <c r="Q25" i="13"/>
  <c r="Q36" i="20"/>
  <c r="Q31" i="13"/>
  <c r="Q47" i="20"/>
  <c r="P131" i="3" s="1"/>
  <c r="Q21" i="13"/>
  <c r="Q27" i="20"/>
  <c r="AR10" i="38"/>
  <c r="AS464" i="3" s="1"/>
  <c r="AR12" i="39"/>
  <c r="AS488" i="3" s="1"/>
  <c r="Q8" i="30"/>
  <c r="P265" i="3"/>
  <c r="Q13" i="38"/>
  <c r="P456" i="3" s="1"/>
  <c r="AR16" i="36"/>
  <c r="AS533" i="3" s="1"/>
  <c r="Q25" i="42"/>
  <c r="Q25" i="16"/>
  <c r="Q24" i="16"/>
  <c r="Q24" i="42"/>
  <c r="Q26" i="36"/>
  <c r="Q23" i="42"/>
  <c r="Q44" i="15"/>
  <c r="Q41" i="15"/>
  <c r="Q20" i="58"/>
  <c r="Q12" i="58"/>
  <c r="Q8" i="58"/>
  <c r="Q34" i="16"/>
  <c r="Q81" i="26"/>
  <c r="Q14" i="16"/>
  <c r="Q19" i="16"/>
  <c r="Q30" i="16"/>
  <c r="Q35" i="16"/>
  <c r="P636" i="3" s="1"/>
  <c r="Q13" i="16"/>
  <c r="P637" i="3" s="1"/>
  <c r="Q35" i="42"/>
  <c r="P595" i="3" s="1"/>
  <c r="Q8" i="37"/>
  <c r="P503" i="3" s="1"/>
  <c r="Q17" i="61"/>
  <c r="Q7" i="58"/>
  <c r="Q11" i="14"/>
  <c r="Q46" i="15"/>
  <c r="Q11" i="49"/>
  <c r="P616" i="3" s="1"/>
  <c r="Q12" i="49"/>
  <c r="P617" i="3" s="1"/>
  <c r="Q10" i="62"/>
  <c r="Q69" i="26"/>
  <c r="Q13" i="49"/>
  <c r="P618" i="3" s="1"/>
  <c r="Q7" i="62"/>
  <c r="Q27" i="12"/>
  <c r="Q74" i="26"/>
  <c r="Q23" i="7"/>
  <c r="Q10" i="30"/>
  <c r="P264" i="3" s="1"/>
  <c r="Q7" i="30"/>
  <c r="Q27" i="42"/>
  <c r="Q46" i="36"/>
  <c r="Q12" i="42"/>
  <c r="P598" i="3" s="1"/>
  <c r="Q7" i="42"/>
  <c r="Q18" i="42"/>
  <c r="Q29" i="42"/>
  <c r="Q8" i="62"/>
  <c r="Q16" i="42"/>
  <c r="P596" i="3" s="1"/>
  <c r="Q18" i="57"/>
  <c r="Q16" i="57"/>
  <c r="AR10" i="57"/>
  <c r="AR10" i="58"/>
  <c r="AR14" i="36"/>
  <c r="AR11" i="37"/>
  <c r="AR13" i="37" s="1"/>
  <c r="Q19" i="38"/>
  <c r="P453" i="3" s="1"/>
  <c r="AR10" i="37"/>
  <c r="AR10" i="39"/>
  <c r="AR6" i="60"/>
  <c r="AR8" i="60" s="1"/>
  <c r="AR12" i="60"/>
  <c r="Q30" i="36"/>
  <c r="Q17" i="57"/>
  <c r="Q27" i="36"/>
  <c r="AR12" i="61"/>
  <c r="AR14" i="60"/>
  <c r="AR13" i="60"/>
  <c r="Q16" i="58"/>
  <c r="Q15" i="58"/>
  <c r="Q6" i="9"/>
  <c r="Q11" i="38"/>
  <c r="P454" i="3" s="1"/>
  <c r="Q12" i="38"/>
  <c r="P455" i="3" s="1"/>
  <c r="Q25" i="57"/>
  <c r="Q13" i="57"/>
  <c r="Q14" i="38"/>
  <c r="AR6" i="61"/>
  <c r="AR11" i="57"/>
  <c r="AR14" i="57" s="1"/>
  <c r="AR5" i="57"/>
  <c r="AR6" i="38"/>
  <c r="AR15" i="36"/>
  <c r="AR9" i="38"/>
  <c r="Q28" i="61"/>
  <c r="Q36" i="36"/>
  <c r="Q19" i="57"/>
  <c r="Q8" i="57"/>
  <c r="Q23" i="61"/>
  <c r="Q21" i="60"/>
  <c r="Q31" i="60"/>
  <c r="Q24" i="60"/>
  <c r="Q21" i="57"/>
  <c r="Q23" i="60"/>
  <c r="Q86" i="26"/>
  <c r="Q38" i="20"/>
  <c r="Q31" i="35"/>
  <c r="Q16" i="61"/>
  <c r="Q72" i="26"/>
  <c r="Q7" i="36"/>
  <c r="Q22" i="60"/>
  <c r="Q26" i="60"/>
  <c r="Q25" i="60"/>
  <c r="Q26" i="7"/>
  <c r="P177" i="3" s="1"/>
  <c r="Q13" i="61"/>
  <c r="Q14" i="60"/>
  <c r="Q45" i="22"/>
  <c r="Q12" i="57"/>
  <c r="Q8" i="39"/>
  <c r="P481" i="3" s="1"/>
  <c r="Q31" i="36"/>
  <c r="Q45" i="36"/>
  <c r="Q20" i="36"/>
  <c r="P524" i="3" s="1"/>
  <c r="Q19" i="36"/>
  <c r="Q14" i="39"/>
  <c r="P478" i="3" s="1"/>
  <c r="Q41" i="36"/>
  <c r="Q10" i="7"/>
  <c r="P178" i="3" s="1"/>
  <c r="Q21" i="36"/>
  <c r="P525" i="3" s="1"/>
  <c r="Q20" i="6"/>
  <c r="Q20" i="17"/>
  <c r="Q47" i="36"/>
  <c r="Q18" i="60"/>
  <c r="Q11" i="36"/>
  <c r="Q39" i="36"/>
  <c r="Q28" i="36"/>
  <c r="Q22" i="36"/>
  <c r="Q8" i="10"/>
  <c r="P197" i="3" s="1"/>
  <c r="Q13" i="18"/>
  <c r="P106" i="3" s="1"/>
  <c r="Q8" i="9"/>
  <c r="Q14" i="61"/>
  <c r="Q31" i="43"/>
  <c r="Q30" i="61"/>
  <c r="Q20" i="61"/>
  <c r="Q24" i="43"/>
  <c r="Q8" i="7"/>
  <c r="Q9" i="55"/>
  <c r="Q17" i="55"/>
  <c r="Q46" i="22"/>
  <c r="Q17" i="60"/>
  <c r="Q15" i="61"/>
  <c r="Q16" i="36"/>
  <c r="P521" i="3" s="1"/>
  <c r="Q13" i="36"/>
  <c r="P526" i="3" s="1"/>
  <c r="Q19" i="60"/>
  <c r="Q17" i="36"/>
  <c r="P522" i="3" s="1"/>
  <c r="Q10" i="60"/>
  <c r="Q18" i="7"/>
  <c r="P176" i="3" s="1"/>
  <c r="Q35" i="36"/>
  <c r="Q17" i="7"/>
  <c r="Q18" i="14"/>
  <c r="Q12" i="61"/>
  <c r="Q45" i="20"/>
  <c r="P130" i="3" s="1"/>
  <c r="Q22" i="61"/>
  <c r="Q12" i="36"/>
  <c r="Q13" i="22"/>
  <c r="Q24" i="39"/>
  <c r="Q29" i="36"/>
  <c r="Q19" i="37"/>
  <c r="P502" i="3" s="1"/>
  <c r="Q30" i="35"/>
  <c r="Q15" i="39"/>
  <c r="P479" i="3" s="1"/>
  <c r="Q25" i="36"/>
  <c r="Q20" i="39"/>
  <c r="Q34" i="36"/>
  <c r="Q40" i="36"/>
  <c r="Q16" i="60"/>
  <c r="Q21" i="61"/>
  <c r="Q10" i="43"/>
  <c r="Q18" i="36"/>
  <c r="Q8" i="36"/>
  <c r="Q38" i="36"/>
  <c r="Q10" i="6"/>
  <c r="P158" i="3" s="1"/>
  <c r="Q15" i="60"/>
  <c r="Q8" i="61"/>
  <c r="Q42" i="36"/>
  <c r="Q13" i="39"/>
  <c r="P477" i="3" s="1"/>
  <c r="Q16" i="39"/>
  <c r="P480" i="3" s="1"/>
  <c r="Q12" i="7"/>
  <c r="Q19" i="31"/>
  <c r="P232" i="3" s="1"/>
  <c r="Q11" i="31"/>
  <c r="P231" i="3" s="1"/>
  <c r="Q27" i="60"/>
  <c r="Q40" i="43"/>
  <c r="Q7" i="60"/>
  <c r="Q12" i="37"/>
  <c r="P501" i="3" s="1"/>
  <c r="Q24" i="61"/>
  <c r="Q12" i="60"/>
  <c r="Q15" i="37"/>
  <c r="Q20" i="57"/>
  <c r="Q18" i="35"/>
  <c r="Q6" i="57"/>
  <c r="Q17" i="39"/>
  <c r="Q16" i="7"/>
  <c r="Q7" i="57"/>
  <c r="Q26" i="35"/>
  <c r="Q12" i="31"/>
  <c r="P233" i="3" s="1"/>
  <c r="Q48" i="54"/>
  <c r="Q37" i="36"/>
  <c r="Q32" i="35"/>
  <c r="Q23" i="57"/>
  <c r="Q39" i="43"/>
  <c r="P570" i="3" s="1"/>
  <c r="Q11" i="26"/>
  <c r="Q62" i="26"/>
  <c r="Q50" i="26"/>
  <c r="Q61" i="26"/>
  <c r="Q25" i="35"/>
  <c r="Q19" i="20"/>
  <c r="P129" i="3" s="1"/>
  <c r="Q84" i="26"/>
  <c r="Q7" i="22"/>
  <c r="Q32" i="20"/>
  <c r="Q21" i="20"/>
  <c r="Q6" i="30"/>
  <c r="Q9" i="13"/>
  <c r="Q24" i="35"/>
  <c r="Q17" i="15"/>
  <c r="Q33" i="22"/>
  <c r="Q19" i="35"/>
  <c r="P549" i="3" s="1"/>
  <c r="Q26" i="20"/>
  <c r="Q90" i="26"/>
  <c r="Q46" i="26"/>
  <c r="Q29" i="35"/>
  <c r="Q16" i="35"/>
  <c r="Q34" i="20"/>
  <c r="Q39" i="20"/>
  <c r="Q7" i="39"/>
  <c r="Q9" i="39" s="1"/>
  <c r="Q11" i="20"/>
  <c r="P127" i="3" s="1"/>
  <c r="Q9" i="14"/>
  <c r="Q21" i="26"/>
  <c r="Q31" i="26"/>
  <c r="Q21" i="15"/>
  <c r="Q12" i="12"/>
  <c r="Q29" i="26"/>
  <c r="P429" i="3" s="1"/>
  <c r="Q31" i="20"/>
  <c r="Q9" i="17"/>
  <c r="Q7" i="35"/>
  <c r="Q7" i="26"/>
  <c r="Q35" i="20"/>
  <c r="Q30" i="20"/>
  <c r="Q20" i="20"/>
  <c r="Q66" i="26"/>
  <c r="Q58" i="26"/>
  <c r="Q55" i="26"/>
  <c r="Q11" i="12"/>
  <c r="Q28" i="26"/>
  <c r="Q67" i="26"/>
  <c r="Q80" i="26"/>
  <c r="P422" i="3" s="1"/>
  <c r="Q49" i="26"/>
  <c r="P428" i="3" s="1"/>
  <c r="Q8" i="49"/>
  <c r="Q32" i="26"/>
  <c r="Q47" i="26"/>
  <c r="Q27" i="26"/>
  <c r="Q7" i="49"/>
  <c r="Q45" i="26"/>
  <c r="P425" i="3" s="1"/>
  <c r="Q12" i="62"/>
  <c r="Q9" i="49"/>
  <c r="Q49" i="54"/>
  <c r="Q21" i="43"/>
  <c r="Q16" i="18"/>
  <c r="Q43" i="20"/>
  <c r="Q10" i="35"/>
  <c r="Q10" i="36"/>
  <c r="Q21" i="35"/>
  <c r="Q24" i="22"/>
  <c r="Q23" i="22"/>
  <c r="Q11" i="9"/>
  <c r="P214" i="3" s="1"/>
  <c r="Q6" i="10"/>
  <c r="Q14" i="58"/>
  <c r="Q17" i="43"/>
  <c r="Q10" i="17"/>
  <c r="P86" i="3" s="1"/>
  <c r="Q14" i="6"/>
  <c r="P157" i="3" s="1"/>
  <c r="Q17" i="6"/>
  <c r="Q20" i="22"/>
  <c r="Q12" i="10"/>
  <c r="P196" i="3" s="1"/>
  <c r="Q52" i="22"/>
  <c r="Q17" i="32"/>
  <c r="Q7" i="10"/>
  <c r="Q17" i="18"/>
  <c r="Q15" i="57"/>
  <c r="Q58" i="55"/>
  <c r="Q46" i="54"/>
  <c r="Q27" i="54"/>
  <c r="Q47" i="21"/>
  <c r="Q38" i="21"/>
  <c r="Q24" i="21"/>
  <c r="Q12" i="43"/>
  <c r="P575" i="3" s="1"/>
  <c r="Q33" i="43"/>
  <c r="Q74" i="55"/>
  <c r="Q47" i="55"/>
  <c r="Q20" i="21"/>
  <c r="Q40" i="54"/>
  <c r="Q27" i="55"/>
  <c r="Q36" i="21"/>
  <c r="Q25" i="43"/>
  <c r="Q26" i="43"/>
  <c r="Q29" i="43"/>
  <c r="Q86" i="55"/>
  <c r="Q32" i="55"/>
  <c r="Q6" i="6"/>
  <c r="Q8" i="6" s="1"/>
  <c r="Q9" i="6"/>
  <c r="Q8" i="17"/>
  <c r="Q8" i="32"/>
  <c r="P6" i="17"/>
  <c r="P14" i="17"/>
  <c r="AQ36" i="22"/>
  <c r="P6" i="31"/>
  <c r="P7" i="17"/>
  <c r="P6" i="22"/>
  <c r="P57" i="55"/>
  <c r="AQ13" i="21"/>
  <c r="AR414" i="3" s="1"/>
  <c r="AQ11" i="22"/>
  <c r="AQ7" i="10"/>
  <c r="P24" i="20"/>
  <c r="AQ15" i="20"/>
  <c r="AR147" i="3" s="1"/>
  <c r="AQ6" i="12"/>
  <c r="AQ6" i="32"/>
  <c r="AQ8" i="9"/>
  <c r="AQ30" i="20"/>
  <c r="P6" i="13"/>
  <c r="P8" i="13" s="1"/>
  <c r="AQ9" i="13"/>
  <c r="AO9" i="14"/>
  <c r="AO13" i="20"/>
  <c r="AP148" i="3" s="1"/>
  <c r="AO7" i="20"/>
  <c r="AP143" i="3" s="1"/>
  <c r="AO6" i="13"/>
  <c r="AO8" i="13" s="1"/>
  <c r="N7" i="17"/>
  <c r="AO11" i="54"/>
  <c r="AO16" i="7"/>
  <c r="N12" i="18"/>
  <c r="M105" i="3" s="1"/>
  <c r="AO6" i="7"/>
  <c r="AO11" i="10"/>
  <c r="N7" i="31"/>
  <c r="AO8" i="17"/>
  <c r="AO6" i="6"/>
  <c r="AO8" i="6" s="1"/>
  <c r="N15" i="31"/>
  <c r="N8" i="32"/>
  <c r="N6" i="30"/>
  <c r="AO7" i="12"/>
  <c r="AO19" i="31"/>
  <c r="AP241" i="3" s="1"/>
  <c r="AO10" i="32"/>
  <c r="AO17" i="13"/>
  <c r="N10" i="31"/>
  <c r="M230" i="3" s="1"/>
  <c r="BJ230" i="3" s="1"/>
  <c r="N7" i="30"/>
  <c r="N11" i="14"/>
  <c r="N19" i="20"/>
  <c r="M129" i="3" s="1"/>
  <c r="N23" i="22"/>
  <c r="AO28" i="22"/>
  <c r="AO18" i="22"/>
  <c r="AP385" i="3" s="1"/>
  <c r="N18" i="35"/>
  <c r="N11" i="37"/>
  <c r="AO10" i="36"/>
  <c r="AO16" i="35"/>
  <c r="AO20" i="35"/>
  <c r="AP562" i="3" s="1"/>
  <c r="N29" i="35"/>
  <c r="AO33" i="36"/>
  <c r="N30" i="35"/>
  <c r="N17" i="37"/>
  <c r="AO12" i="43"/>
  <c r="AP587" i="3" s="1"/>
  <c r="AO13" i="60"/>
  <c r="N6" i="60"/>
  <c r="N13" i="42"/>
  <c r="N58" i="55"/>
  <c r="AO6" i="57"/>
  <c r="AO10" i="58"/>
  <c r="AO13" i="42"/>
  <c r="AO11" i="61"/>
  <c r="AO6" i="58"/>
  <c r="AO11" i="43"/>
  <c r="AO7" i="61"/>
  <c r="N6" i="16"/>
  <c r="N21" i="26"/>
  <c r="N22" i="26"/>
  <c r="AO85" i="26"/>
  <c r="N71" i="26"/>
  <c r="N73" i="55"/>
  <c r="AO83" i="26"/>
  <c r="AO21" i="15"/>
  <c r="AO25" i="15" s="1"/>
  <c r="AO88" i="26"/>
  <c r="N42" i="26"/>
  <c r="AO54" i="55"/>
  <c r="AO49" i="15"/>
  <c r="N64" i="55"/>
  <c r="AO74" i="26"/>
  <c r="AO28" i="16"/>
  <c r="AO31" i="16" s="1"/>
  <c r="P24" i="54"/>
  <c r="P12" i="54"/>
  <c r="AQ6" i="20"/>
  <c r="AQ9" i="20" s="1"/>
  <c r="AO11" i="32"/>
  <c r="AO7" i="54"/>
  <c r="AO6" i="20"/>
  <c r="AO35" i="55"/>
  <c r="N23" i="21"/>
  <c r="N5" i="60"/>
  <c r="N13" i="43"/>
  <c r="AO17" i="22"/>
  <c r="AP384" i="3" s="1"/>
  <c r="AQ13" i="43"/>
  <c r="AQ10" i="37"/>
  <c r="P32" i="55"/>
  <c r="P73" i="55"/>
  <c r="P6" i="18"/>
  <c r="AQ22" i="21"/>
  <c r="AR413" i="3" s="1"/>
  <c r="AQ42" i="21"/>
  <c r="AQ49" i="21" s="1"/>
  <c r="O8" i="18"/>
  <c r="P51" i="55"/>
  <c r="AQ37" i="21"/>
  <c r="O14" i="21"/>
  <c r="P28" i="21"/>
  <c r="P7" i="18"/>
  <c r="O33" i="54"/>
  <c r="O6" i="32"/>
  <c r="O26" i="43"/>
  <c r="O42" i="21"/>
  <c r="O36" i="22"/>
  <c r="AP48" i="55"/>
  <c r="O83" i="55"/>
  <c r="AP9" i="31"/>
  <c r="AP6" i="20"/>
  <c r="O56" i="21"/>
  <c r="O7" i="21"/>
  <c r="O7" i="7"/>
  <c r="AP13" i="6"/>
  <c r="AP15" i="6" s="1"/>
  <c r="AP17" i="18"/>
  <c r="AP17" i="32"/>
  <c r="AP6" i="14"/>
  <c r="AP8" i="14" s="1"/>
  <c r="AP8" i="17"/>
  <c r="AO9" i="43"/>
  <c r="AO11" i="22"/>
  <c r="N27" i="55"/>
  <c r="N12" i="12"/>
  <c r="N26" i="20"/>
  <c r="AO38" i="21"/>
  <c r="N7" i="32"/>
  <c r="N9" i="32" s="1"/>
  <c r="N37" i="20"/>
  <c r="N13" i="13"/>
  <c r="N15" i="20"/>
  <c r="M132" i="3" s="1"/>
  <c r="AO15" i="17"/>
  <c r="AP92" i="3" s="1"/>
  <c r="AO17" i="18"/>
  <c r="N12" i="6"/>
  <c r="N43" i="22"/>
  <c r="N47" i="22"/>
  <c r="N12" i="22"/>
  <c r="N10" i="36"/>
  <c r="N19" i="35"/>
  <c r="M549" i="3" s="1"/>
  <c r="N10" i="35"/>
  <c r="N26" i="35"/>
  <c r="N36" i="35"/>
  <c r="N13" i="60"/>
  <c r="AO30" i="35"/>
  <c r="N11" i="43"/>
  <c r="N7" i="61"/>
  <c r="N14" i="35"/>
  <c r="M546" i="3" s="1"/>
  <c r="AO14" i="42"/>
  <c r="N17" i="35"/>
  <c r="N9" i="60"/>
  <c r="N11" i="60" s="1"/>
  <c r="AO7" i="58"/>
  <c r="AO9" i="58" s="1"/>
  <c r="N15" i="57"/>
  <c r="N16" i="26"/>
  <c r="AO11" i="26"/>
  <c r="N33" i="26"/>
  <c r="N84" i="26"/>
  <c r="AO26" i="15"/>
  <c r="N7" i="49"/>
  <c r="N17" i="26"/>
  <c r="N55" i="26"/>
  <c r="N9" i="49"/>
  <c r="N14" i="49" s="1"/>
  <c r="N8" i="26"/>
  <c r="N28" i="26"/>
  <c r="N26" i="15"/>
  <c r="N70" i="26"/>
  <c r="AR5" i="61"/>
  <c r="AR5" i="60"/>
  <c r="AR15" i="43"/>
  <c r="AS583" i="3" s="1"/>
  <c r="Q40" i="22"/>
  <c r="Q41" i="22"/>
  <c r="Q41" i="43"/>
  <c r="Q8" i="38"/>
  <c r="Q9" i="22"/>
  <c r="Q20" i="35"/>
  <c r="P550" i="3" s="1"/>
  <c r="Q7" i="9"/>
  <c r="Q43" i="22"/>
  <c r="Q36" i="35"/>
  <c r="Q25" i="20"/>
  <c r="Q14" i="35"/>
  <c r="P546" i="3" s="1"/>
  <c r="Q33" i="21"/>
  <c r="Q33" i="20"/>
  <c r="Q13" i="42"/>
  <c r="Q11" i="16"/>
  <c r="Q19" i="22"/>
  <c r="Q25" i="17"/>
  <c r="P85" i="3" s="1"/>
  <c r="Q10" i="58"/>
  <c r="Q17" i="38"/>
  <c r="Q77" i="26"/>
  <c r="AR43" i="55"/>
  <c r="AR6" i="32"/>
  <c r="AR22" i="21"/>
  <c r="AS413" i="3" s="1"/>
  <c r="AR46" i="21"/>
  <c r="AR30" i="35"/>
  <c r="AR9" i="43"/>
  <c r="AR7" i="61"/>
  <c r="AR9" i="61" s="1"/>
  <c r="AR31" i="42"/>
  <c r="AR17" i="35"/>
  <c r="AR36" i="35"/>
  <c r="AR48" i="26"/>
  <c r="AS442" i="3" s="1"/>
  <c r="AR8" i="26"/>
  <c r="AT14" i="35"/>
  <c r="AU558" i="3" s="1"/>
  <c r="S28" i="21"/>
  <c r="AT18" i="21"/>
  <c r="S8" i="31"/>
  <c r="AT11" i="21"/>
  <c r="S31" i="54"/>
  <c r="S54" i="55"/>
  <c r="AT7" i="55"/>
  <c r="AT11" i="22"/>
  <c r="S7" i="31"/>
  <c r="AT10" i="10"/>
  <c r="AT7" i="31"/>
  <c r="S10" i="35"/>
  <c r="AT26" i="35"/>
  <c r="AT12" i="43"/>
  <c r="AU587" i="3" s="1"/>
  <c r="AT7" i="61"/>
  <c r="AT9" i="61" s="1"/>
  <c r="S15" i="43"/>
  <c r="R571" i="3" s="1"/>
  <c r="S11" i="61"/>
  <c r="AT5" i="57"/>
  <c r="AT10" i="61"/>
  <c r="AT6" i="61"/>
  <c r="AT11" i="61"/>
  <c r="S7" i="37"/>
  <c r="S10" i="36"/>
  <c r="S9" i="35"/>
  <c r="S11" i="35" s="1"/>
  <c r="S21" i="35"/>
  <c r="AT9" i="35"/>
  <c r="AT15" i="57"/>
  <c r="AT13" i="42"/>
  <c r="AT6" i="42"/>
  <c r="AT9" i="6"/>
  <c r="S33" i="36"/>
  <c r="AT33" i="36"/>
  <c r="AT33" i="35"/>
  <c r="AT7" i="35"/>
  <c r="S15" i="35"/>
  <c r="R547" i="3" s="1"/>
  <c r="S13" i="60"/>
  <c r="AT6" i="60"/>
  <c r="AT8" i="60" s="1"/>
  <c r="AT10" i="58"/>
  <c r="AT6" i="58"/>
  <c r="AT16" i="35"/>
  <c r="AT35" i="43"/>
  <c r="AT37" i="43" s="1"/>
  <c r="S11" i="57"/>
  <c r="S14" i="57" s="1"/>
  <c r="AT5" i="61"/>
  <c r="AT21" i="60"/>
  <c r="AT7" i="58"/>
  <c r="AT9" i="58" s="1"/>
  <c r="S13" i="42"/>
  <c r="AT11" i="16"/>
  <c r="AT45" i="26"/>
  <c r="AU440" i="3" s="1"/>
  <c r="S7" i="35"/>
  <c r="S29" i="43"/>
  <c r="AT28" i="43"/>
  <c r="AT19" i="61"/>
  <c r="AT10" i="57"/>
  <c r="S24" i="35"/>
  <c r="S12" i="60"/>
  <c r="S28" i="55"/>
  <c r="S26" i="26"/>
  <c r="AT11" i="57"/>
  <c r="AT14" i="57" s="1"/>
  <c r="S10" i="57"/>
  <c r="S6" i="57"/>
  <c r="AT29" i="26"/>
  <c r="AU444" i="3" s="1"/>
  <c r="AT7" i="16"/>
  <c r="AT9" i="16" s="1"/>
  <c r="AT12" i="60"/>
  <c r="AT29" i="60"/>
  <c r="AT14" i="58"/>
  <c r="AT17" i="58" s="1"/>
  <c r="AT11" i="58"/>
  <c r="AT13" i="58" s="1"/>
  <c r="AT5" i="58"/>
  <c r="S23" i="57"/>
  <c r="AT6" i="57"/>
  <c r="S9" i="42"/>
  <c r="AT14" i="42"/>
  <c r="AT31" i="42"/>
  <c r="AT74" i="26"/>
  <c r="AO16" i="21"/>
  <c r="AP410" i="3" s="1"/>
  <c r="O6" i="31"/>
  <c r="O14" i="17"/>
  <c r="O11" i="32"/>
  <c r="O71" i="55"/>
  <c r="AP57" i="55"/>
  <c r="AO28" i="35"/>
  <c r="N28" i="55"/>
  <c r="N13" i="54"/>
  <c r="N26" i="54"/>
  <c r="N36" i="22"/>
  <c r="N26" i="26"/>
  <c r="AO38" i="54"/>
  <c r="AO14" i="17"/>
  <c r="N48" i="21"/>
  <c r="N72" i="55"/>
  <c r="N8" i="55"/>
  <c r="N16" i="55"/>
  <c r="N9" i="31"/>
  <c r="N13" i="31" s="1"/>
  <c r="N12" i="35"/>
  <c r="N28" i="35"/>
  <c r="Q44" i="21"/>
  <c r="AR31" i="54"/>
  <c r="Q18" i="21"/>
  <c r="AR11" i="54"/>
  <c r="AT26" i="26"/>
  <c r="AT9" i="43"/>
  <c r="AT45" i="55"/>
  <c r="S13" i="43"/>
  <c r="AT10" i="21"/>
  <c r="N15" i="54"/>
  <c r="AO58" i="55"/>
  <c r="N42" i="21"/>
  <c r="N55" i="55"/>
  <c r="AO11" i="55"/>
  <c r="Q25" i="54"/>
  <c r="AR8" i="55"/>
  <c r="Q46" i="21"/>
  <c r="Q55" i="21"/>
  <c r="AQ64" i="55"/>
  <c r="AW73" i="55"/>
  <c r="Q12" i="21"/>
  <c r="AP39" i="54"/>
  <c r="O27" i="55"/>
  <c r="V61" i="55"/>
  <c r="Q16" i="54"/>
  <c r="O15" i="54"/>
  <c r="Q17" i="35"/>
  <c r="AR14" i="35"/>
  <c r="AS558" i="3" s="1"/>
  <c r="AR11" i="58"/>
  <c r="AR13" i="58" s="1"/>
  <c r="AW11" i="54"/>
  <c r="O13" i="43"/>
  <c r="AP13" i="54"/>
  <c r="Q12" i="6"/>
  <c r="Q37" i="54"/>
  <c r="AR17" i="22"/>
  <c r="AS384" i="3" s="1"/>
  <c r="AR10" i="61"/>
  <c r="AO28" i="55"/>
  <c r="T7" i="31"/>
  <c r="AQ9" i="6"/>
  <c r="AV10" i="17"/>
  <c r="AW95" i="3" s="1"/>
  <c r="AV35" i="20"/>
  <c r="AQ7" i="12"/>
  <c r="AW17" i="38"/>
  <c r="AW43" i="22"/>
  <c r="T17" i="38"/>
  <c r="AU10" i="39"/>
  <c r="AV6" i="39"/>
  <c r="AW10" i="37"/>
  <c r="AP10" i="37"/>
  <c r="AQ6" i="37"/>
  <c r="AQ7" i="22"/>
  <c r="T6" i="37"/>
  <c r="AW6" i="36"/>
  <c r="AW9" i="36" s="1"/>
  <c r="AV17" i="37"/>
  <c r="AU33" i="36"/>
  <c r="AU6" i="36"/>
  <c r="AU9" i="36" s="1"/>
  <c r="AU17" i="37"/>
  <c r="AQ6" i="36"/>
  <c r="AQ9" i="36" s="1"/>
  <c r="AV10" i="39"/>
  <c r="AV11" i="37"/>
  <c r="AV13" i="37" s="1"/>
  <c r="AU9" i="38"/>
  <c r="T11" i="39"/>
  <c r="AU6" i="39"/>
  <c r="AQ11" i="37"/>
  <c r="AQ13" i="37" s="1"/>
  <c r="AP6" i="37"/>
  <c r="T6" i="38"/>
  <c r="AV22" i="39"/>
  <c r="T11" i="37"/>
  <c r="T13" i="37" s="1"/>
  <c r="T17" i="37"/>
  <c r="AW6" i="37"/>
  <c r="T15" i="36"/>
  <c r="AU15" i="36"/>
  <c r="T6" i="39"/>
  <c r="AW11" i="39"/>
  <c r="AV33" i="35"/>
  <c r="S18" i="35"/>
  <c r="AR21" i="35"/>
  <c r="AT31" i="35"/>
  <c r="P18" i="35"/>
  <c r="AP12" i="35"/>
  <c r="S33" i="35"/>
  <c r="AR31" i="35"/>
  <c r="AR32" i="35"/>
  <c r="P6" i="35"/>
  <c r="P8" i="35" s="1"/>
  <c r="AU12" i="35"/>
  <c r="S32" i="35"/>
  <c r="AT13" i="35"/>
  <c r="AT28" i="35"/>
  <c r="AW32" i="35"/>
  <c r="AW31" i="35"/>
  <c r="AR16" i="35"/>
  <c r="AT24" i="35"/>
  <c r="AO15" i="35"/>
  <c r="AP559" i="3" s="1"/>
  <c r="AT25" i="35"/>
  <c r="N6" i="35"/>
  <c r="AO12" i="35"/>
  <c r="AV13" i="43"/>
  <c r="S7" i="61"/>
  <c r="S9" i="61" s="1"/>
  <c r="AV5" i="61"/>
  <c r="V6" i="61"/>
  <c r="AT26" i="61"/>
  <c r="N12" i="60"/>
  <c r="N5" i="58"/>
  <c r="AV13" i="60"/>
  <c r="AP6" i="58"/>
  <c r="AP14" i="42"/>
  <c r="N49" i="26"/>
  <c r="M428" i="3" s="1"/>
  <c r="AV5" i="60"/>
  <c r="S10" i="58"/>
  <c r="AP5" i="57"/>
  <c r="AV6" i="58"/>
  <c r="AV10" i="57"/>
  <c r="AV6" i="57"/>
  <c r="AU23" i="57"/>
  <c r="AP31" i="42"/>
  <c r="S31" i="42"/>
  <c r="AU5" i="58"/>
  <c r="AV6" i="26"/>
  <c r="AQ7" i="58"/>
  <c r="AQ9" i="58" s="1"/>
  <c r="T11" i="58"/>
  <c r="T13" i="58" s="1"/>
  <c r="AP23" i="57"/>
  <c r="AU15" i="57"/>
  <c r="T13" i="42"/>
  <c r="AV11" i="58"/>
  <c r="AV13" i="58" s="1"/>
  <c r="AV14" i="42"/>
  <c r="AV6" i="42"/>
  <c r="AV8" i="42" s="1"/>
  <c r="AO6" i="60"/>
  <c r="AO8" i="60" s="1"/>
  <c r="T13" i="60"/>
  <c r="AV23" i="57"/>
  <c r="S6" i="42"/>
  <c r="AP6" i="42"/>
  <c r="AP8" i="42" s="1"/>
  <c r="T11" i="16"/>
  <c r="AV30" i="26"/>
  <c r="O6" i="16"/>
  <c r="AW28" i="16"/>
  <c r="AV11" i="16"/>
  <c r="AW11" i="16"/>
  <c r="AP26" i="15"/>
  <c r="P86" i="26"/>
  <c r="AW6" i="16"/>
  <c r="AT28" i="16"/>
  <c r="V21" i="15"/>
  <c r="AQ6" i="15"/>
  <c r="AQ16" i="15" s="1"/>
  <c r="AV21" i="15"/>
  <c r="AV25" i="15" s="1"/>
  <c r="AT6" i="15"/>
  <c r="AT16" i="15" s="1"/>
  <c r="AU26" i="15"/>
  <c r="U17" i="15"/>
  <c r="AR6" i="15"/>
  <c r="AT21" i="15"/>
  <c r="AT25" i="15" s="1"/>
  <c r="AT26" i="15"/>
  <c r="AW49" i="15"/>
  <c r="AW21" i="15"/>
  <c r="AW25" i="15" s="1"/>
  <c r="V46" i="26"/>
  <c r="AW6" i="15"/>
  <c r="AR45" i="26"/>
  <c r="AS440" i="3" s="1"/>
  <c r="AO9" i="49"/>
  <c r="AO14" i="49" s="1"/>
  <c r="AP9" i="49"/>
  <c r="AW26" i="15"/>
  <c r="N6" i="15"/>
  <c r="AR80" i="26"/>
  <c r="AS437" i="3" s="1"/>
  <c r="T73" i="26"/>
  <c r="AV6" i="49"/>
  <c r="AT68" i="26"/>
  <c r="V84" i="26"/>
  <c r="AW12" i="62"/>
  <c r="AR9" i="49"/>
  <c r="AW42" i="21"/>
  <c r="AW36" i="22"/>
  <c r="V46" i="55"/>
  <c r="AR29" i="55"/>
  <c r="P13" i="35"/>
  <c r="Q8" i="55"/>
  <c r="AV68" i="55"/>
  <c r="AW6" i="22"/>
  <c r="AW10" i="22" s="1"/>
  <c r="AV36" i="54"/>
  <c r="S6" i="18"/>
  <c r="AR16" i="21"/>
  <c r="AS410" i="3" s="1"/>
  <c r="AT6" i="35"/>
  <c r="AT8" i="35" s="1"/>
  <c r="T65" i="26"/>
  <c r="Q31" i="54"/>
  <c r="V86" i="55"/>
  <c r="AR45" i="55"/>
  <c r="AR82" i="55"/>
  <c r="T75" i="55"/>
  <c r="AO61" i="55"/>
  <c r="AT70" i="55"/>
  <c r="P88" i="55"/>
  <c r="AR61" i="55"/>
  <c r="N33" i="55"/>
  <c r="N30" i="26"/>
  <c r="O36" i="55"/>
  <c r="Q6" i="32"/>
  <c r="AR15" i="22"/>
  <c r="AP50" i="55"/>
  <c r="AW72" i="55"/>
  <c r="AU46" i="55"/>
  <c r="AR8" i="38"/>
  <c r="S27" i="55"/>
  <c r="T7" i="55"/>
  <c r="AV6" i="6"/>
  <c r="AV8" i="6" s="1"/>
  <c r="AV9" i="6"/>
  <c r="AV11" i="6" s="1"/>
  <c r="AR6" i="6"/>
  <c r="AR8" i="6" s="1"/>
  <c r="AW6" i="6"/>
  <c r="AW8" i="6" s="1"/>
  <c r="AR20" i="18"/>
  <c r="AV17" i="18"/>
  <c r="AU6" i="6"/>
  <c r="AU8" i="6" s="1"/>
  <c r="T21" i="17"/>
  <c r="AT13" i="6"/>
  <c r="AT15" i="6" s="1"/>
  <c r="AQ7" i="32"/>
  <c r="AQ9" i="32" s="1"/>
  <c r="AQ8" i="31"/>
  <c r="AW6" i="14"/>
  <c r="AW8" i="14" s="1"/>
  <c r="AW7" i="20"/>
  <c r="AX143" i="3" s="1"/>
  <c r="AP8" i="32"/>
  <c r="N9" i="30"/>
  <c r="AP6" i="30"/>
  <c r="AW10" i="14"/>
  <c r="AW15" i="20"/>
  <c r="AX147" i="3" s="1"/>
  <c r="AP10" i="14"/>
  <c r="AT13" i="13"/>
  <c r="T17" i="13"/>
  <c r="P25" i="20"/>
  <c r="AU17" i="13"/>
  <c r="AU22" i="13" s="1"/>
  <c r="AT12" i="12"/>
  <c r="AR14" i="22"/>
  <c r="AS389" i="3" s="1"/>
  <c r="AW7" i="38"/>
  <c r="AQ9" i="35"/>
  <c r="AQ11" i="35" s="1"/>
  <c r="AV6" i="60"/>
  <c r="AV8" i="60" s="1"/>
  <c r="AP6" i="60"/>
  <c r="AP8" i="60" s="1"/>
  <c r="AV21" i="60"/>
  <c r="AV12" i="60"/>
  <c r="T7" i="16"/>
  <c r="T9" i="16" s="1"/>
  <c r="T29" i="26"/>
  <c r="S429" i="3" s="1"/>
  <c r="N7" i="16"/>
  <c r="N9" i="16" s="1"/>
  <c r="U10" i="16"/>
  <c r="U31" i="26"/>
  <c r="N48" i="26"/>
  <c r="M427" i="3" s="1"/>
  <c r="AO75" i="26"/>
  <c r="AV26" i="15"/>
  <c r="AV6" i="15"/>
  <c r="AT49" i="15"/>
  <c r="AO34" i="26"/>
  <c r="AV12" i="62"/>
  <c r="AW9" i="62"/>
  <c r="AQ12" i="62"/>
  <c r="AW6" i="20"/>
  <c r="AR13" i="21"/>
  <c r="AS414" i="3" s="1"/>
  <c r="AT28" i="54"/>
  <c r="AO34" i="55"/>
  <c r="S26" i="55"/>
  <c r="T10" i="32"/>
  <c r="AW11" i="32"/>
  <c r="T7" i="32"/>
  <c r="T9" i="32" s="1"/>
  <c r="AR14" i="21"/>
  <c r="T26" i="26"/>
  <c r="AP7" i="32"/>
  <c r="AP9" i="32" s="1"/>
  <c r="AV31" i="54"/>
  <c r="T29" i="55"/>
  <c r="U31" i="55"/>
  <c r="AO77" i="55"/>
  <c r="AW7" i="54"/>
  <c r="P25" i="54"/>
  <c r="P11" i="60" l="1"/>
  <c r="S15" i="6"/>
  <c r="P22" i="57"/>
  <c r="N9" i="10"/>
  <c r="S13" i="58"/>
  <c r="N8" i="42"/>
  <c r="O9" i="37"/>
  <c r="T17" i="58"/>
  <c r="U31" i="16"/>
  <c r="T22" i="57"/>
  <c r="S9" i="36"/>
  <c r="S17" i="58"/>
  <c r="N16" i="13"/>
  <c r="N13" i="37"/>
  <c r="O9" i="57"/>
  <c r="O22" i="57"/>
  <c r="S15" i="14"/>
  <c r="S8" i="13"/>
  <c r="Q9" i="10"/>
  <c r="U9" i="57"/>
  <c r="U15" i="14"/>
  <c r="O11" i="60"/>
  <c r="V28" i="60"/>
  <c r="N13" i="58"/>
  <c r="U11" i="62"/>
  <c r="N22" i="57"/>
  <c r="S13" i="37"/>
  <c r="S11" i="6"/>
  <c r="N17" i="58"/>
  <c r="P9" i="58"/>
  <c r="V25" i="15"/>
  <c r="Q11" i="6"/>
  <c r="O9" i="39"/>
  <c r="O17" i="58"/>
  <c r="P9" i="36"/>
  <c r="P28" i="60"/>
  <c r="O14" i="57"/>
  <c r="U25" i="61"/>
  <c r="U9" i="10"/>
  <c r="U28" i="60"/>
  <c r="AR15" i="38"/>
  <c r="O17" i="20"/>
  <c r="O13" i="17"/>
  <c r="P13" i="37"/>
  <c r="P11" i="6"/>
  <c r="S9" i="37"/>
  <c r="AO9" i="39"/>
  <c r="V15" i="7"/>
  <c r="AO16" i="13"/>
  <c r="AO9" i="36"/>
  <c r="AP13" i="62"/>
  <c r="N8" i="13"/>
  <c r="O15" i="14"/>
  <c r="N19" i="58"/>
  <c r="N21" i="58" s="1"/>
  <c r="U17" i="20"/>
  <c r="AP9" i="39"/>
  <c r="T9" i="37"/>
  <c r="V8" i="14"/>
  <c r="AV9" i="32"/>
  <c r="AW9" i="37"/>
  <c r="S11" i="60"/>
  <c r="AP9" i="16"/>
  <c r="AW21" i="16"/>
  <c r="AT21" i="16"/>
  <c r="V21" i="16"/>
  <c r="AR21" i="16"/>
  <c r="O31" i="16"/>
  <c r="AP31" i="16"/>
  <c r="S21" i="16"/>
  <c r="AP37" i="43"/>
  <c r="N37" i="43"/>
  <c r="N8" i="35"/>
  <c r="AV39" i="26"/>
  <c r="O20" i="12"/>
  <c r="AW49" i="21"/>
  <c r="AV9" i="36"/>
  <c r="AQ13" i="31"/>
  <c r="V13" i="58"/>
  <c r="AW8" i="60"/>
  <c r="U25" i="15"/>
  <c r="U14" i="57"/>
  <c r="AU25" i="26"/>
  <c r="AV16" i="15"/>
  <c r="AV21" i="16"/>
  <c r="N16" i="15"/>
  <c r="AW31" i="16"/>
  <c r="AT22" i="35"/>
  <c r="AT11" i="6"/>
  <c r="O49" i="21"/>
  <c r="AR39" i="26"/>
  <c r="AU39" i="26"/>
  <c r="AP14" i="57"/>
  <c r="AT9" i="36"/>
  <c r="S22" i="57"/>
  <c r="AU9" i="32"/>
  <c r="V17" i="58"/>
  <c r="V22" i="57"/>
  <c r="AO17" i="58"/>
  <c r="O19" i="58"/>
  <c r="O21" i="58" s="1"/>
  <c r="S16" i="15"/>
  <c r="AW25" i="26"/>
  <c r="T31" i="16"/>
  <c r="AV28" i="60"/>
  <c r="AT8" i="42"/>
  <c r="AO9" i="61"/>
  <c r="AP8" i="6"/>
  <c r="P39" i="26"/>
  <c r="AQ14" i="49"/>
  <c r="U9" i="36"/>
  <c r="U21" i="16"/>
  <c r="AP21" i="16"/>
  <c r="AW16" i="13"/>
  <c r="AQ16" i="13"/>
  <c r="T25" i="15"/>
  <c r="AT31" i="16"/>
  <c r="AR22" i="57"/>
  <c r="AR25" i="15"/>
  <c r="U8" i="13"/>
  <c r="P9" i="57"/>
  <c r="AU21" i="16"/>
  <c r="S25" i="61"/>
  <c r="AQ21" i="16"/>
  <c r="V14" i="32"/>
  <c r="N9" i="58"/>
  <c r="N28" i="60"/>
  <c r="V14" i="49"/>
  <c r="V9" i="37"/>
  <c r="S25" i="15"/>
  <c r="AW11" i="62"/>
  <c r="AR16" i="15"/>
  <c r="AT22" i="57"/>
  <c r="T49" i="21"/>
  <c r="S17" i="20"/>
  <c r="AR28" i="60"/>
  <c r="T16" i="15"/>
  <c r="T39" i="26"/>
  <c r="S28" i="60"/>
  <c r="V49" i="21"/>
  <c r="V13" i="37"/>
  <c r="AP28" i="60"/>
  <c r="O11" i="6"/>
  <c r="V31" i="16"/>
  <c r="U22" i="57"/>
  <c r="U8" i="60"/>
  <c r="V16" i="13"/>
  <c r="T21" i="16"/>
  <c r="N15" i="14"/>
  <c r="AT11" i="35"/>
  <c r="AQ9" i="10"/>
  <c r="Q22" i="57"/>
  <c r="Q9" i="57"/>
  <c r="AP17" i="20"/>
  <c r="AU16" i="15"/>
  <c r="O9" i="10"/>
  <c r="AU8" i="13"/>
  <c r="U16" i="15"/>
  <c r="AP16" i="15"/>
  <c r="O8" i="13"/>
  <c r="AU9" i="57"/>
  <c r="AR23" i="36"/>
  <c r="AW16" i="15"/>
  <c r="S8" i="42"/>
  <c r="AU22" i="57"/>
  <c r="N49" i="21"/>
  <c r="Q19" i="7"/>
  <c r="Q15" i="14"/>
  <c r="AU52" i="26"/>
  <c r="AV14" i="57"/>
  <c r="AU25" i="15"/>
  <c r="V16" i="15"/>
  <c r="P14" i="49"/>
  <c r="O25" i="61"/>
  <c r="P25" i="61"/>
  <c r="AW9" i="58"/>
  <c r="S9" i="16"/>
  <c r="Q9" i="58"/>
  <c r="T9" i="10"/>
  <c r="T8" i="13"/>
  <c r="T9" i="39"/>
  <c r="U7" i="54"/>
  <c r="U6" i="54"/>
  <c r="AV44" i="54"/>
  <c r="U85" i="26"/>
  <c r="U84" i="26"/>
  <c r="U78" i="55"/>
  <c r="AV35" i="54"/>
  <c r="U11" i="32"/>
  <c r="U87" i="55"/>
  <c r="AV87" i="26"/>
  <c r="AV89" i="55"/>
  <c r="AV17" i="26"/>
  <c r="AV25" i="26" s="1"/>
  <c r="U8" i="26"/>
  <c r="U8" i="55"/>
  <c r="U31" i="13"/>
  <c r="U47" i="20"/>
  <c r="T131" i="3" s="1"/>
  <c r="AV19" i="13"/>
  <c r="U10" i="13"/>
  <c r="T282" i="3" s="1"/>
  <c r="U9" i="13"/>
  <c r="U72" i="55"/>
  <c r="AV17" i="55"/>
  <c r="Q28" i="60"/>
  <c r="U9" i="6"/>
  <c r="U11" i="6" s="1"/>
  <c r="U41" i="54"/>
  <c r="Q21" i="16"/>
  <c r="Q17" i="58"/>
  <c r="U31" i="54"/>
  <c r="V15" i="6"/>
  <c r="N15" i="6"/>
  <c r="U23" i="20"/>
  <c r="U23" i="54"/>
  <c r="U12" i="32"/>
  <c r="T250" i="3" s="1"/>
  <c r="U20" i="18"/>
  <c r="U86" i="55"/>
  <c r="U7" i="35"/>
  <c r="AV7" i="55"/>
  <c r="U51" i="26"/>
  <c r="AV44" i="20"/>
  <c r="T16" i="13"/>
  <c r="AV70" i="55"/>
  <c r="AV82" i="55"/>
  <c r="AV28" i="54"/>
  <c r="U33" i="43"/>
  <c r="AV36" i="55"/>
  <c r="U21" i="35"/>
  <c r="AV16" i="35"/>
  <c r="U27" i="43"/>
  <c r="U41" i="26"/>
  <c r="U32" i="35"/>
  <c r="U12" i="35"/>
  <c r="U10" i="32"/>
  <c r="V11" i="60"/>
  <c r="U34" i="55"/>
  <c r="U47" i="26"/>
  <c r="AR11" i="22"/>
  <c r="N48" i="55"/>
  <c r="Q18" i="31"/>
  <c r="AR10" i="21"/>
  <c r="AT29" i="55"/>
  <c r="AT26" i="55"/>
  <c r="Q15" i="31"/>
  <c r="Q7" i="20"/>
  <c r="P128" i="3" s="1"/>
  <c r="Q51" i="22"/>
  <c r="Q52" i="21"/>
  <c r="Q38" i="22"/>
  <c r="AQ10" i="32"/>
  <c r="T26" i="55"/>
  <c r="Q12" i="22"/>
  <c r="Q11" i="21"/>
  <c r="Q39" i="22"/>
  <c r="Q43" i="21"/>
  <c r="Q10" i="57"/>
  <c r="Q6" i="39"/>
  <c r="Q28" i="43"/>
  <c r="AV16" i="20"/>
  <c r="AW141" i="3" s="1"/>
  <c r="O24" i="17"/>
  <c r="O20" i="18"/>
  <c r="AO10" i="18"/>
  <c r="AP115" i="3" s="1"/>
  <c r="AP15" i="17"/>
  <c r="AQ92" i="3" s="1"/>
  <c r="AO87" i="55"/>
  <c r="Q82" i="55"/>
  <c r="Q43" i="26"/>
  <c r="P423" i="3" s="1"/>
  <c r="Q7" i="31"/>
  <c r="Q36" i="43"/>
  <c r="Q14" i="36"/>
  <c r="Q31" i="42"/>
  <c r="P597" i="3" s="1"/>
  <c r="Q13" i="26"/>
  <c r="Q22" i="55"/>
  <c r="AP49" i="15"/>
  <c r="AP61" i="15" s="1"/>
  <c r="AW43" i="26"/>
  <c r="AX438" i="3" s="1"/>
  <c r="AW43" i="55"/>
  <c r="AW9" i="31"/>
  <c r="Q21" i="18"/>
  <c r="Q10" i="10"/>
  <c r="Q20" i="18"/>
  <c r="Q11" i="57"/>
  <c r="Q14" i="57" s="1"/>
  <c r="Q7" i="38"/>
  <c r="AR5" i="58"/>
  <c r="Q6" i="36"/>
  <c r="Q9" i="36" s="1"/>
  <c r="Q10" i="61"/>
  <c r="U24" i="20"/>
  <c r="U24" i="54"/>
  <c r="P48" i="26"/>
  <c r="O427" i="3" s="1"/>
  <c r="P48" i="55"/>
  <c r="N31" i="42"/>
  <c r="M597" i="3" s="1"/>
  <c r="AP10" i="18"/>
  <c r="AQ115" i="3" s="1"/>
  <c r="N9" i="35"/>
  <c r="N11" i="35" s="1"/>
  <c r="AO10" i="20"/>
  <c r="N22" i="55"/>
  <c r="Q7" i="17"/>
  <c r="Q7" i="54"/>
  <c r="Q50" i="55"/>
  <c r="Q37" i="21"/>
  <c r="Q9" i="60"/>
  <c r="Q11" i="60" s="1"/>
  <c r="AR11" i="61"/>
  <c r="Q5" i="62"/>
  <c r="Q70" i="26"/>
  <c r="Q28" i="16"/>
  <c r="Q31" i="16" s="1"/>
  <c r="Q51" i="55"/>
  <c r="Q8" i="54"/>
  <c r="U30" i="43"/>
  <c r="N14" i="21"/>
  <c r="Q6" i="60"/>
  <c r="Q8" i="60" s="1"/>
  <c r="Q5" i="58"/>
  <c r="Q5" i="57"/>
  <c r="Q32" i="21"/>
  <c r="Q28" i="54"/>
  <c r="AR33" i="36"/>
  <c r="AS535" i="3" s="1"/>
  <c r="O88" i="26"/>
  <c r="O90" i="55"/>
  <c r="AP18" i="58"/>
  <c r="AO28" i="21"/>
  <c r="Q34" i="54"/>
  <c r="Q7" i="37"/>
  <c r="Q9" i="37" s="1"/>
  <c r="Q17" i="13"/>
  <c r="Q22" i="13" s="1"/>
  <c r="Q23" i="55"/>
  <c r="AQ20" i="26"/>
  <c r="AQ20" i="55"/>
  <c r="Q68" i="55"/>
  <c r="Q7" i="61"/>
  <c r="Q9" i="61" s="1"/>
  <c r="Q54" i="55"/>
  <c r="Q43" i="55"/>
  <c r="Q19" i="61"/>
  <c r="Q25" i="61" s="1"/>
  <c r="Q11" i="7"/>
  <c r="Q15" i="7" s="1"/>
  <c r="Q19" i="43"/>
  <c r="P573" i="3" s="1"/>
  <c r="Q55" i="55"/>
  <c r="Q12" i="35"/>
  <c r="Q6" i="37"/>
  <c r="Q6" i="58"/>
  <c r="Q57" i="21"/>
  <c r="AV17" i="20"/>
  <c r="AR18" i="58"/>
  <c r="U16" i="17"/>
  <c r="T84" i="3" s="1"/>
  <c r="U11" i="18"/>
  <c r="T104" i="3" s="1"/>
  <c r="AQ15" i="54"/>
  <c r="AO90" i="55"/>
  <c r="Q23" i="21"/>
  <c r="Q21" i="55"/>
  <c r="Q27" i="43"/>
  <c r="Q11" i="37"/>
  <c r="Q13" i="37" s="1"/>
  <c r="Q10" i="38"/>
  <c r="P452" i="3" s="1"/>
  <c r="AR11" i="39"/>
  <c r="AR18" i="39" s="1"/>
  <c r="Q29" i="15"/>
  <c r="P660" i="3" s="1"/>
  <c r="Q23" i="54"/>
  <c r="Q6" i="38"/>
  <c r="V16" i="26"/>
  <c r="V16" i="55"/>
  <c r="V25" i="17"/>
  <c r="U85" i="3" s="1"/>
  <c r="V21" i="18"/>
  <c r="N10" i="17"/>
  <c r="M86" i="3" s="1"/>
  <c r="O10" i="31"/>
  <c r="N230" i="3" s="1"/>
  <c r="BK230" i="3" s="1"/>
  <c r="AR44" i="55"/>
  <c r="O92" i="55"/>
  <c r="O21" i="54"/>
  <c r="O59" i="55"/>
  <c r="P44" i="54"/>
  <c r="AO9" i="35"/>
  <c r="AO11" i="35" s="1"/>
  <c r="AO31" i="54"/>
  <c r="N21" i="18"/>
  <c r="O34" i="54"/>
  <c r="O17" i="55"/>
  <c r="O77" i="55"/>
  <c r="AO37" i="54"/>
  <c r="AP87" i="55"/>
  <c r="O10" i="55"/>
  <c r="O45" i="54"/>
  <c r="U49" i="55"/>
  <c r="U68" i="55"/>
  <c r="U90" i="55"/>
  <c r="O78" i="55"/>
  <c r="AQ50" i="55"/>
  <c r="P43" i="21"/>
  <c r="U45" i="55"/>
  <c r="U35" i="54"/>
  <c r="O51" i="55"/>
  <c r="U46" i="55"/>
  <c r="U12" i="55"/>
  <c r="O44" i="54"/>
  <c r="AP21" i="18"/>
  <c r="AP20" i="54"/>
  <c r="P26" i="54"/>
  <c r="S44" i="54"/>
  <c r="O91" i="55"/>
  <c r="V7" i="18"/>
  <c r="AW21" i="18"/>
  <c r="O37" i="54"/>
  <c r="P20" i="18"/>
  <c r="U74" i="55"/>
  <c r="P86" i="55"/>
  <c r="O21" i="55"/>
  <c r="AU47" i="55"/>
  <c r="AQ51" i="55"/>
  <c r="V48" i="55"/>
  <c r="AW49" i="54"/>
  <c r="AO11" i="18"/>
  <c r="AP116" i="3" s="1"/>
  <c r="V7" i="32"/>
  <c r="V9" i="32" s="1"/>
  <c r="S7" i="54"/>
  <c r="AQ10" i="18"/>
  <c r="AR115" i="3" s="1"/>
  <c r="U13" i="35"/>
  <c r="P37" i="54"/>
  <c r="AT16" i="21"/>
  <c r="AU410" i="3" s="1"/>
  <c r="AO20" i="20"/>
  <c r="AO20" i="54"/>
  <c r="AT12" i="6"/>
  <c r="O56" i="55"/>
  <c r="AR20" i="54"/>
  <c r="AT17" i="17"/>
  <c r="AT12" i="18"/>
  <c r="AU117" i="3" s="1"/>
  <c r="AU8" i="10"/>
  <c r="AV205" i="3" s="1"/>
  <c r="AT13" i="18"/>
  <c r="AU118" i="3" s="1"/>
  <c r="AU20" i="20"/>
  <c r="AV20" i="6"/>
  <c r="AV25" i="17"/>
  <c r="AW94" i="3" s="1"/>
  <c r="AO12" i="31"/>
  <c r="AP242" i="3" s="1"/>
  <c r="AT20" i="54"/>
  <c r="AT12" i="17"/>
  <c r="AT8" i="18"/>
  <c r="AQ38" i="20"/>
  <c r="AQ39" i="54"/>
  <c r="AT37" i="20"/>
  <c r="AT38" i="54"/>
  <c r="AP6" i="21"/>
  <c r="AP9" i="21" s="1"/>
  <c r="N20" i="20"/>
  <c r="N10" i="7"/>
  <c r="M178" i="3" s="1"/>
  <c r="N7" i="7"/>
  <c r="AT7" i="9"/>
  <c r="AV6" i="10"/>
  <c r="AT20" i="18"/>
  <c r="AO17" i="17"/>
  <c r="AO18" i="17" s="1"/>
  <c r="AO12" i="18"/>
  <c r="AP117" i="3" s="1"/>
  <c r="AW14" i="6"/>
  <c r="AX167" i="3" s="1"/>
  <c r="T13" i="18"/>
  <c r="S106" i="3" s="1"/>
  <c r="AT16" i="17"/>
  <c r="AU93" i="3" s="1"/>
  <c r="AP12" i="10"/>
  <c r="AQ204" i="3" s="1"/>
  <c r="AU6" i="10"/>
  <c r="AU7" i="9"/>
  <c r="N38" i="20"/>
  <c r="N39" i="54"/>
  <c r="AR19" i="20"/>
  <c r="AS144" i="3" s="1"/>
  <c r="AW46" i="20"/>
  <c r="AW47" i="54"/>
  <c r="AQ46" i="20"/>
  <c r="AQ47" i="54"/>
  <c r="AV32" i="20"/>
  <c r="AV33" i="54"/>
  <c r="N15" i="17"/>
  <c r="M83" i="3" s="1"/>
  <c r="AQ11" i="7"/>
  <c r="AQ15" i="7" s="1"/>
  <c r="S8" i="18"/>
  <c r="AU17" i="7"/>
  <c r="AU19" i="7" s="1"/>
  <c r="P17" i="7"/>
  <c r="P19" i="7" s="1"/>
  <c r="AW10" i="10"/>
  <c r="AW7" i="9"/>
  <c r="AV10" i="9"/>
  <c r="AW221" i="3" s="1"/>
  <c r="T6" i="9"/>
  <c r="AP10" i="31"/>
  <c r="AQ239" i="3" s="1"/>
  <c r="V34" i="20"/>
  <c r="AO8" i="20"/>
  <c r="AO9" i="20" s="1"/>
  <c r="AO8" i="54"/>
  <c r="AR17" i="18"/>
  <c r="T6" i="17"/>
  <c r="O17" i="7"/>
  <c r="O19" i="7" s="1"/>
  <c r="O10" i="9"/>
  <c r="N213" i="3" s="1"/>
  <c r="V24" i="20"/>
  <c r="V24" i="54"/>
  <c r="AT46" i="20"/>
  <c r="AT47" i="54"/>
  <c r="AT31" i="54"/>
  <c r="T11" i="10"/>
  <c r="AU12" i="10"/>
  <c r="AV204" i="3" s="1"/>
  <c r="O12" i="10"/>
  <c r="N196" i="3" s="1"/>
  <c r="AW13" i="20"/>
  <c r="AX148" i="3" s="1"/>
  <c r="AW13" i="54"/>
  <c r="O26" i="20"/>
  <c r="O26" i="54"/>
  <c r="U17" i="7"/>
  <c r="AU20" i="54"/>
  <c r="AV21" i="18"/>
  <c r="AU16" i="17"/>
  <c r="AV93" i="3" s="1"/>
  <c r="AR12" i="17"/>
  <c r="AP16" i="18"/>
  <c r="AW7" i="10"/>
  <c r="AW9" i="10" s="1"/>
  <c r="AT11" i="10"/>
  <c r="AT13" i="20"/>
  <c r="AU148" i="3" s="1"/>
  <c r="AT13" i="54"/>
  <c r="T6" i="18"/>
  <c r="AR17" i="17"/>
  <c r="AU11" i="7"/>
  <c r="AU15" i="7" s="1"/>
  <c r="AV17" i="17"/>
  <c r="V13" i="20"/>
  <c r="U133" i="3" s="1"/>
  <c r="U32" i="20"/>
  <c r="U33" i="54"/>
  <c r="AT9" i="31"/>
  <c r="AW7" i="30"/>
  <c r="AR28" i="54"/>
  <c r="AP39" i="20"/>
  <c r="O40" i="54"/>
  <c r="AU39" i="54"/>
  <c r="AQ7" i="54"/>
  <c r="AR8" i="20"/>
  <c r="AR8" i="54"/>
  <c r="P8" i="20"/>
  <c r="P9" i="20" s="1"/>
  <c r="P8" i="54"/>
  <c r="AT23" i="20"/>
  <c r="AT23" i="54"/>
  <c r="O9" i="31"/>
  <c r="O13" i="31" s="1"/>
  <c r="AQ10" i="30"/>
  <c r="AR272" i="3" s="1"/>
  <c r="T10" i="30"/>
  <c r="S264" i="3" s="1"/>
  <c r="V22" i="54"/>
  <c r="S19" i="20"/>
  <c r="R129" i="3" s="1"/>
  <c r="P14" i="13"/>
  <c r="O281" i="3" s="1"/>
  <c r="P28" i="12"/>
  <c r="P40" i="20"/>
  <c r="P37" i="20"/>
  <c r="P38" i="54"/>
  <c r="AU11" i="12"/>
  <c r="AR10" i="32"/>
  <c r="AP10" i="30"/>
  <c r="AQ272" i="3" s="1"/>
  <c r="S10" i="30"/>
  <c r="R264" i="3" s="1"/>
  <c r="N9" i="13"/>
  <c r="AR27" i="54"/>
  <c r="N49" i="54"/>
  <c r="S39" i="20"/>
  <c r="AR47" i="20"/>
  <c r="AS146" i="3" s="1"/>
  <c r="V48" i="54"/>
  <c r="O47" i="54"/>
  <c r="AV46" i="54"/>
  <c r="U46" i="54"/>
  <c r="AR33" i="20"/>
  <c r="AO40" i="20"/>
  <c r="AO41" i="54"/>
  <c r="AU48" i="20"/>
  <c r="AU49" i="54"/>
  <c r="O38" i="54"/>
  <c r="V12" i="54"/>
  <c r="T11" i="32"/>
  <c r="AW28" i="54"/>
  <c r="AP28" i="54"/>
  <c r="S32" i="54"/>
  <c r="S17" i="13"/>
  <c r="AP49" i="54"/>
  <c r="AP8" i="20"/>
  <c r="AP9" i="20" s="1"/>
  <c r="AW22" i="12"/>
  <c r="AQ11" i="32"/>
  <c r="AO9" i="13"/>
  <c r="AT48" i="54"/>
  <c r="N28" i="12"/>
  <c r="S19" i="12"/>
  <c r="S27" i="20"/>
  <c r="AP37" i="20"/>
  <c r="AP38" i="54"/>
  <c r="P32" i="12"/>
  <c r="N6" i="22"/>
  <c r="N10" i="22" s="1"/>
  <c r="AO10" i="31"/>
  <c r="AP239" i="3" s="1"/>
  <c r="AT7" i="32"/>
  <c r="AT9" i="32" s="1"/>
  <c r="AR35" i="54"/>
  <c r="AR16" i="20"/>
  <c r="AS141" i="3" s="1"/>
  <c r="V14" i="20"/>
  <c r="AQ43" i="20"/>
  <c r="AQ44" i="54"/>
  <c r="AT10" i="31"/>
  <c r="AU239" i="3" s="1"/>
  <c r="AP8" i="31"/>
  <c r="AR18" i="31"/>
  <c r="N28" i="54"/>
  <c r="U26" i="54"/>
  <c r="AT40" i="54"/>
  <c r="V6" i="13"/>
  <c r="V8" i="13" s="1"/>
  <c r="AW48" i="54"/>
  <c r="AO48" i="54"/>
  <c r="AO47" i="54"/>
  <c r="AT46" i="54"/>
  <c r="AR6" i="20"/>
  <c r="AU23" i="20"/>
  <c r="AU23" i="54"/>
  <c r="T32" i="12"/>
  <c r="T44" i="20"/>
  <c r="AV9" i="31"/>
  <c r="AW12" i="32"/>
  <c r="AX256" i="3" s="1"/>
  <c r="AV39" i="54"/>
  <c r="AV22" i="54"/>
  <c r="V25" i="54"/>
  <c r="AQ14" i="20"/>
  <c r="AT44" i="20"/>
  <c r="AT45" i="54"/>
  <c r="AP12" i="38"/>
  <c r="AQ467" i="3" s="1"/>
  <c r="AO12" i="38"/>
  <c r="AP467" i="3" s="1"/>
  <c r="T44" i="54"/>
  <c r="AQ23" i="54"/>
  <c r="V7" i="38"/>
  <c r="AU7" i="39"/>
  <c r="AU9" i="39" s="1"/>
  <c r="AQ6" i="39"/>
  <c r="AW11" i="37"/>
  <c r="AW13" i="37" s="1"/>
  <c r="AV10" i="37"/>
  <c r="AW15" i="36"/>
  <c r="AW10" i="38"/>
  <c r="AX464" i="3" s="1"/>
  <c r="T16" i="36"/>
  <c r="S521" i="3" s="1"/>
  <c r="AR7" i="37"/>
  <c r="AR9" i="37" s="1"/>
  <c r="N7" i="37"/>
  <c r="N9" i="37" s="1"/>
  <c r="AR7" i="39"/>
  <c r="AR9" i="39" s="1"/>
  <c r="S10" i="38"/>
  <c r="R452" i="3" s="1"/>
  <c r="T12" i="39"/>
  <c r="S476" i="3" s="1"/>
  <c r="AU11" i="37"/>
  <c r="AU13" i="37" s="1"/>
  <c r="AU10" i="37"/>
  <c r="AP33" i="36"/>
  <c r="U14" i="35"/>
  <c r="T546" i="3" s="1"/>
  <c r="AR10" i="35"/>
  <c r="O14" i="35"/>
  <c r="N546" i="3" s="1"/>
  <c r="N24" i="61"/>
  <c r="S16" i="61"/>
  <c r="AU16" i="61"/>
  <c r="AU18" i="61" s="1"/>
  <c r="AV17" i="61"/>
  <c r="AO17" i="61"/>
  <c r="T17" i="61"/>
  <c r="AW14" i="61"/>
  <c r="S19" i="35"/>
  <c r="R549" i="3" s="1"/>
  <c r="N8" i="61"/>
  <c r="N9" i="61" s="1"/>
  <c r="V13" i="61"/>
  <c r="AV16" i="61"/>
  <c r="AV11" i="61"/>
  <c r="AP16" i="61"/>
  <c r="AR13" i="61"/>
  <c r="AR16" i="43"/>
  <c r="AS584" i="3" s="1"/>
  <c r="AP12" i="43"/>
  <c r="AQ587" i="3" s="1"/>
  <c r="AP9" i="43"/>
  <c r="V24" i="61"/>
  <c r="AV14" i="61"/>
  <c r="AU24" i="61"/>
  <c r="U30" i="61"/>
  <c r="S12" i="35"/>
  <c r="AV8" i="61"/>
  <c r="P17" i="61"/>
  <c r="P20" i="43"/>
  <c r="O574" i="3" s="1"/>
  <c r="T15" i="61"/>
  <c r="AV30" i="61"/>
  <c r="AV42" i="43"/>
  <c r="AP30" i="61"/>
  <c r="AP42" i="43"/>
  <c r="S16" i="35"/>
  <c r="AQ17" i="61"/>
  <c r="V11" i="43"/>
  <c r="V9" i="43"/>
  <c r="AQ12" i="35"/>
  <c r="AW36" i="35"/>
  <c r="AT29" i="61"/>
  <c r="AT40" i="43"/>
  <c r="V21" i="61"/>
  <c r="AW16" i="43"/>
  <c r="AX584" i="3" s="1"/>
  <c r="N29" i="61"/>
  <c r="AP21" i="61"/>
  <c r="O17" i="43"/>
  <c r="S16" i="43"/>
  <c r="R572" i="3" s="1"/>
  <c r="AP9" i="60"/>
  <c r="AP11" i="60" s="1"/>
  <c r="AO9" i="60"/>
  <c r="AO11" i="60" s="1"/>
  <c r="T9" i="60"/>
  <c r="T11" i="60" s="1"/>
  <c r="T8" i="57"/>
  <c r="T7" i="57"/>
  <c r="AU12" i="61"/>
  <c r="P13" i="43"/>
  <c r="T6" i="43"/>
  <c r="T8" i="43" s="1"/>
  <c r="AU9" i="60"/>
  <c r="AU11" i="60" s="1"/>
  <c r="AP8" i="57"/>
  <c r="AP7" i="57"/>
  <c r="AW86" i="26"/>
  <c r="AW88" i="55"/>
  <c r="V86" i="26"/>
  <c r="V88" i="55"/>
  <c r="AW14" i="58"/>
  <c r="AW17" i="58" s="1"/>
  <c r="AW6" i="58"/>
  <c r="U28" i="43"/>
  <c r="N15" i="43"/>
  <c r="M571" i="3" s="1"/>
  <c r="AR9" i="60"/>
  <c r="AR11" i="60" s="1"/>
  <c r="AU11" i="58"/>
  <c r="AU13" i="58" s="1"/>
  <c r="AV15" i="57"/>
  <c r="AV22" i="57" s="1"/>
  <c r="N38" i="55"/>
  <c r="AO93" i="55"/>
  <c r="AQ22" i="55"/>
  <c r="AR75" i="55"/>
  <c r="AW46" i="55"/>
  <c r="N46" i="55"/>
  <c r="AQ87" i="55"/>
  <c r="AO72" i="55"/>
  <c r="AR51" i="26"/>
  <c r="AV28" i="16"/>
  <c r="AV31" i="16" s="1"/>
  <c r="AW38" i="26"/>
  <c r="AW38" i="55"/>
  <c r="AQ35" i="26"/>
  <c r="AQ35" i="55"/>
  <c r="AW34" i="26"/>
  <c r="AW34" i="55"/>
  <c r="U61" i="55"/>
  <c r="N13" i="16"/>
  <c r="M637" i="3" s="1"/>
  <c r="AW91" i="26"/>
  <c r="AW93" i="55"/>
  <c r="T23" i="57"/>
  <c r="AW50" i="26"/>
  <c r="AO44" i="26"/>
  <c r="AP439" i="3" s="1"/>
  <c r="AO44" i="55"/>
  <c r="AO13" i="15"/>
  <c r="AO16" i="15" s="1"/>
  <c r="U61" i="26"/>
  <c r="U62" i="55"/>
  <c r="N24" i="15"/>
  <c r="N25" i="15" s="1"/>
  <c r="P23" i="55"/>
  <c r="AP49" i="55"/>
  <c r="AW74" i="55"/>
  <c r="O73" i="55"/>
  <c r="AT86" i="55"/>
  <c r="P59" i="55"/>
  <c r="AR36" i="55"/>
  <c r="U56" i="55"/>
  <c r="O42" i="55"/>
  <c r="AO46" i="26"/>
  <c r="N45" i="26"/>
  <c r="M425" i="3" s="1"/>
  <c r="AQ35" i="16"/>
  <c r="AR648" i="3" s="1"/>
  <c r="P46" i="15"/>
  <c r="P62" i="26"/>
  <c r="T11" i="57"/>
  <c r="T14" i="57" s="1"/>
  <c r="AW10" i="57"/>
  <c r="T78" i="55"/>
  <c r="AP92" i="55"/>
  <c r="AQ61" i="26"/>
  <c r="AQ62" i="55"/>
  <c r="S37" i="26"/>
  <c r="S39" i="26" s="1"/>
  <c r="S37" i="55"/>
  <c r="AO24" i="55"/>
  <c r="AQ23" i="55"/>
  <c r="AT22" i="55"/>
  <c r="N88" i="55"/>
  <c r="O45" i="55"/>
  <c r="T70" i="55"/>
  <c r="AW56" i="55"/>
  <c r="P33" i="55"/>
  <c r="O7" i="55"/>
  <c r="O34" i="16"/>
  <c r="AT20" i="15"/>
  <c r="AU680" i="3" s="1"/>
  <c r="AT17" i="15"/>
  <c r="AO6" i="43"/>
  <c r="AO8" i="43" s="1"/>
  <c r="AT14" i="60"/>
  <c r="V14" i="60"/>
  <c r="V20" i="60" s="1"/>
  <c r="P6" i="43"/>
  <c r="P8" i="43" s="1"/>
  <c r="AV10" i="58"/>
  <c r="AP5" i="58"/>
  <c r="S7" i="57"/>
  <c r="S9" i="57" s="1"/>
  <c r="AQ7" i="57"/>
  <c r="AQ9" i="57" s="1"/>
  <c r="AP15" i="57"/>
  <c r="AP22" i="57" s="1"/>
  <c r="AP13" i="42"/>
  <c r="AW14" i="42"/>
  <c r="P78" i="55"/>
  <c r="T87" i="55"/>
  <c r="AO18" i="55"/>
  <c r="S24" i="16"/>
  <c r="U34" i="16"/>
  <c r="AR70" i="15"/>
  <c r="AR89" i="26"/>
  <c r="N55" i="15"/>
  <c r="N61" i="15" s="1"/>
  <c r="V34" i="26"/>
  <c r="V34" i="55"/>
  <c r="AR7" i="58"/>
  <c r="AR9" i="58" s="1"/>
  <c r="U7" i="58"/>
  <c r="U9" i="58" s="1"/>
  <c r="AU10" i="58"/>
  <c r="AO9" i="42"/>
  <c r="N9" i="42"/>
  <c r="AV13" i="42"/>
  <c r="U79" i="55"/>
  <c r="AW51" i="55"/>
  <c r="U91" i="55"/>
  <c r="AW63" i="55"/>
  <c r="P18" i="55"/>
  <c r="AW17" i="55"/>
  <c r="AQ71" i="55"/>
  <c r="N13" i="55"/>
  <c r="S83" i="55"/>
  <c r="AR88" i="55"/>
  <c r="AT70" i="26"/>
  <c r="AR19" i="15"/>
  <c r="AR17" i="15"/>
  <c r="S9" i="26"/>
  <c r="S9" i="55"/>
  <c r="N69" i="55"/>
  <c r="AO84" i="26"/>
  <c r="AV6" i="16"/>
  <c r="P73" i="26"/>
  <c r="AV9" i="62"/>
  <c r="AV11" i="62" s="1"/>
  <c r="N24" i="26"/>
  <c r="AQ90" i="55"/>
  <c r="P62" i="55"/>
  <c r="U37" i="55"/>
  <c r="P37" i="55"/>
  <c r="T61" i="55"/>
  <c r="AW14" i="55"/>
  <c r="AW29" i="15"/>
  <c r="AX675" i="3" s="1"/>
  <c r="T29" i="15"/>
  <c r="S660" i="3" s="1"/>
  <c r="S59" i="55"/>
  <c r="AV17" i="15"/>
  <c r="AW85" i="26"/>
  <c r="AT81" i="26"/>
  <c r="U75" i="26"/>
  <c r="P89" i="26"/>
  <c r="AW73" i="26"/>
  <c r="O10" i="49"/>
  <c r="N615" i="3" s="1"/>
  <c r="AQ6" i="16"/>
  <c r="AQ85" i="55"/>
  <c r="AW36" i="26"/>
  <c r="AU12" i="62"/>
  <c r="AV6" i="62"/>
  <c r="AT9" i="62"/>
  <c r="AU7" i="62"/>
  <c r="AQ67" i="26"/>
  <c r="AU85" i="55"/>
  <c r="AR5" i="62"/>
  <c r="Q53" i="21"/>
  <c r="Q30" i="22"/>
  <c r="Q59" i="26"/>
  <c r="Q71" i="55"/>
  <c r="AU53" i="55"/>
  <c r="AU66" i="55" s="1"/>
  <c r="Q32" i="43"/>
  <c r="Q22" i="22"/>
  <c r="P376" i="3" s="1"/>
  <c r="Q22" i="21"/>
  <c r="P401" i="3" s="1"/>
  <c r="Q50" i="22"/>
  <c r="Q51" i="21"/>
  <c r="P397" i="3" s="1"/>
  <c r="Q22" i="20"/>
  <c r="Q22" i="54"/>
  <c r="Q39" i="21"/>
  <c r="Q28" i="22"/>
  <c r="Q28" i="21"/>
  <c r="Q40" i="21"/>
  <c r="Q44" i="22"/>
  <c r="Q45" i="21"/>
  <c r="Q37" i="22"/>
  <c r="AW15" i="54"/>
  <c r="Q7" i="18"/>
  <c r="Q5" i="9"/>
  <c r="Q12" i="1"/>
  <c r="P176" i="59" s="1"/>
  <c r="Q10" i="32"/>
  <c r="AR5" i="39"/>
  <c r="AR10" i="50"/>
  <c r="Q24" i="17"/>
  <c r="Q14" i="10"/>
  <c r="P195" i="3" s="1"/>
  <c r="Q27" i="1"/>
  <c r="Q54" i="21"/>
  <c r="Q17" i="37"/>
  <c r="Q56" i="26"/>
  <c r="Q57" i="55"/>
  <c r="Q6" i="20"/>
  <c r="Q19" i="21"/>
  <c r="Q25" i="1"/>
  <c r="Q16" i="6"/>
  <c r="Q27" i="22"/>
  <c r="Q12" i="26"/>
  <c r="Q12" i="55"/>
  <c r="Q34" i="26"/>
  <c r="Q34" i="55"/>
  <c r="Q42" i="22"/>
  <c r="Q22" i="42"/>
  <c r="Q31" i="50"/>
  <c r="P690" i="3" s="1"/>
  <c r="Q16" i="14"/>
  <c r="Q34" i="1"/>
  <c r="Q19" i="26"/>
  <c r="Q19" i="55"/>
  <c r="Q25" i="50"/>
  <c r="Q16" i="38"/>
  <c r="P451" i="3" s="1"/>
  <c r="S15" i="54"/>
  <c r="Q28" i="1"/>
  <c r="Q13" i="9"/>
  <c r="P212" i="3" s="1"/>
  <c r="Q18" i="58"/>
  <c r="Q76" i="26"/>
  <c r="Q78" i="55"/>
  <c r="Q6" i="31"/>
  <c r="AR31" i="1"/>
  <c r="AR14" i="30"/>
  <c r="AS271" i="3" s="1"/>
  <c r="O5" i="32"/>
  <c r="O14" i="1"/>
  <c r="N177" i="59" s="1"/>
  <c r="AW36" i="50"/>
  <c r="AW39" i="15"/>
  <c r="AP15" i="50"/>
  <c r="AP5" i="42"/>
  <c r="R597" i="3"/>
  <c r="S33" i="42"/>
  <c r="AR29" i="50"/>
  <c r="AR23" i="35"/>
  <c r="AO29" i="50"/>
  <c r="AO23" i="35"/>
  <c r="AO9" i="18"/>
  <c r="O30" i="26"/>
  <c r="AU606" i="3"/>
  <c r="AT33" i="42"/>
  <c r="AT28" i="50"/>
  <c r="AT24" i="36"/>
  <c r="R523" i="3"/>
  <c r="S43" i="36"/>
  <c r="S16" i="6"/>
  <c r="S25" i="1"/>
  <c r="AT5" i="6"/>
  <c r="AT9" i="1"/>
  <c r="AT13" i="43"/>
  <c r="AR30" i="60"/>
  <c r="AR32" i="60" s="1"/>
  <c r="AO57" i="26"/>
  <c r="N86" i="55"/>
  <c r="N35" i="1"/>
  <c r="N23" i="13"/>
  <c r="O15" i="32"/>
  <c r="N249" i="3" s="1"/>
  <c r="O30" i="1"/>
  <c r="P35" i="21"/>
  <c r="N17" i="22"/>
  <c r="M372" i="3" s="1"/>
  <c r="AO13" i="54"/>
  <c r="P15" i="32"/>
  <c r="O249" i="3" s="1"/>
  <c r="P30" i="1"/>
  <c r="Q30" i="21"/>
  <c r="Q6" i="61"/>
  <c r="Q61" i="55"/>
  <c r="Q13" i="60"/>
  <c r="Q20" i="60" s="1"/>
  <c r="Q65" i="55"/>
  <c r="Q56" i="21"/>
  <c r="Q34" i="22"/>
  <c r="Q26" i="26"/>
  <c r="Q59" i="55"/>
  <c r="Q54" i="26"/>
  <c r="Q26" i="15"/>
  <c r="Q14" i="42"/>
  <c r="Q22" i="16"/>
  <c r="Q35" i="50"/>
  <c r="P691" i="3" s="1"/>
  <c r="Q12" i="39"/>
  <c r="P476" i="3" s="1"/>
  <c r="Q92" i="55"/>
  <c r="Q10" i="49"/>
  <c r="P615" i="3" s="1"/>
  <c r="Q47" i="54"/>
  <c r="Q82" i="26"/>
  <c r="Q84" i="55"/>
  <c r="Q14" i="26"/>
  <c r="Q14" i="55"/>
  <c r="AU16" i="54"/>
  <c r="AV19" i="54"/>
  <c r="AT15" i="32"/>
  <c r="AU255" i="3" s="1"/>
  <c r="AT30" i="1"/>
  <c r="AP27" i="26"/>
  <c r="U10" i="18"/>
  <c r="T103" i="3" s="1"/>
  <c r="AP13" i="9"/>
  <c r="AQ220" i="3" s="1"/>
  <c r="AP28" i="1"/>
  <c r="U7" i="31"/>
  <c r="AT5" i="14"/>
  <c r="AT18" i="1"/>
  <c r="S13" i="20"/>
  <c r="R133" i="3" s="1"/>
  <c r="S13" i="54"/>
  <c r="T27" i="22"/>
  <c r="O30" i="20"/>
  <c r="U6" i="17"/>
  <c r="P19" i="22"/>
  <c r="AW6" i="17"/>
  <c r="O26" i="1"/>
  <c r="O20" i="7"/>
  <c r="O7" i="31"/>
  <c r="O28" i="1"/>
  <c r="O13" i="9"/>
  <c r="N212" i="3" s="1"/>
  <c r="O12" i="32"/>
  <c r="N250" i="3" s="1"/>
  <c r="O6" i="17"/>
  <c r="O6" i="18"/>
  <c r="V6" i="32"/>
  <c r="V8" i="31"/>
  <c r="AR16" i="38"/>
  <c r="AS463" i="3" s="1"/>
  <c r="AR25" i="50"/>
  <c r="AX386" i="3"/>
  <c r="AW48" i="22"/>
  <c r="AV11" i="50"/>
  <c r="AV5" i="37"/>
  <c r="T10" i="50"/>
  <c r="T5" i="39"/>
  <c r="M548" i="3"/>
  <c r="N34" i="35"/>
  <c r="N16" i="21"/>
  <c r="M398" i="3" s="1"/>
  <c r="AT76" i="55"/>
  <c r="AT31" i="50"/>
  <c r="AT22" i="42"/>
  <c r="N38" i="54"/>
  <c r="AP16" i="14"/>
  <c r="AP34" i="1"/>
  <c r="N30" i="60"/>
  <c r="N32" i="60" s="1"/>
  <c r="AO54" i="26"/>
  <c r="AO85" i="55"/>
  <c r="AO5" i="7"/>
  <c r="AO10" i="1"/>
  <c r="AP72" i="3" s="1"/>
  <c r="N9" i="1"/>
  <c r="N5" i="6"/>
  <c r="AQ10" i="21"/>
  <c r="AR386" i="3"/>
  <c r="AQ48" i="22"/>
  <c r="Q6" i="7"/>
  <c r="Q64" i="55"/>
  <c r="Q79" i="55"/>
  <c r="Q5" i="60"/>
  <c r="Q49" i="55"/>
  <c r="Q6" i="12"/>
  <c r="Q63" i="26"/>
  <c r="Q6" i="13"/>
  <c r="Q8" i="13" s="1"/>
  <c r="Q21" i="54"/>
  <c r="Q15" i="43"/>
  <c r="P571" i="3" s="1"/>
  <c r="Q63" i="55"/>
  <c r="Q13" i="55"/>
  <c r="Q67" i="15"/>
  <c r="AP70" i="55"/>
  <c r="U27" i="55"/>
  <c r="AV15" i="32"/>
  <c r="AW255" i="3" s="1"/>
  <c r="AV30" i="1"/>
  <c r="AP14" i="31"/>
  <c r="AP29" i="1"/>
  <c r="P11" i="21"/>
  <c r="P10" i="21"/>
  <c r="U40" i="21"/>
  <c r="AR70" i="26"/>
  <c r="AR72" i="55"/>
  <c r="AV15" i="1"/>
  <c r="AV5" i="30"/>
  <c r="U6" i="32"/>
  <c r="U6" i="31"/>
  <c r="U6" i="43"/>
  <c r="U8" i="43" s="1"/>
  <c r="U23" i="26"/>
  <c r="U23" i="55"/>
  <c r="AU15" i="50"/>
  <c r="AU5" i="42"/>
  <c r="P81" i="26"/>
  <c r="P83" i="55"/>
  <c r="AO25" i="50"/>
  <c r="AO16" i="38"/>
  <c r="AP463" i="3" s="1"/>
  <c r="N19" i="31"/>
  <c r="M232" i="3" s="1"/>
  <c r="V10" i="31"/>
  <c r="U230" i="3" s="1"/>
  <c r="V9" i="31"/>
  <c r="V11" i="17"/>
  <c r="V13" i="17" s="1"/>
  <c r="P35" i="1"/>
  <c r="P23" i="13"/>
  <c r="AR9" i="31"/>
  <c r="P22" i="39"/>
  <c r="O19" i="26"/>
  <c r="O19" i="55"/>
  <c r="U29" i="26"/>
  <c r="T429" i="3" s="1"/>
  <c r="U26" i="26"/>
  <c r="O27" i="21"/>
  <c r="AV39" i="15"/>
  <c r="AV36" i="50"/>
  <c r="S16" i="14"/>
  <c r="S34" i="1"/>
  <c r="U15" i="18"/>
  <c r="AV15" i="49"/>
  <c r="AW623" i="3" s="1"/>
  <c r="AV34" i="50"/>
  <c r="AV5" i="16"/>
  <c r="AV19" i="50"/>
  <c r="AU31" i="50"/>
  <c r="AU22" i="42"/>
  <c r="AU5" i="37"/>
  <c r="AU11" i="50"/>
  <c r="AU10" i="50"/>
  <c r="AU5" i="39"/>
  <c r="AU27" i="50"/>
  <c r="AU14" i="37"/>
  <c r="N14" i="31"/>
  <c r="N29" i="1"/>
  <c r="O5" i="17"/>
  <c r="O7" i="1"/>
  <c r="AO16" i="22"/>
  <c r="S14" i="31"/>
  <c r="S29" i="1"/>
  <c r="AO19" i="54"/>
  <c r="AP33" i="50"/>
  <c r="AP53" i="26"/>
  <c r="AO11" i="50"/>
  <c r="AO5" i="37"/>
  <c r="N15" i="22"/>
  <c r="AP535" i="3"/>
  <c r="AO43" i="36"/>
  <c r="N25" i="1"/>
  <c r="N16" i="6"/>
  <c r="P30" i="21"/>
  <c r="Q16" i="43"/>
  <c r="P572" i="3" s="1"/>
  <c r="Q8" i="31"/>
  <c r="Q62" i="55"/>
  <c r="Q11" i="39"/>
  <c r="Q5" i="61"/>
  <c r="Q11" i="58"/>
  <c r="Q13" i="58" s="1"/>
  <c r="Q9" i="62"/>
  <c r="Q11" i="62" s="1"/>
  <c r="Q7" i="12"/>
  <c r="Q60" i="26"/>
  <c r="Q56" i="55"/>
  <c r="Q9" i="42"/>
  <c r="Q6" i="42"/>
  <c r="Q8" i="42" s="1"/>
  <c r="Q29" i="22"/>
  <c r="Q39" i="54"/>
  <c r="Q33" i="55"/>
  <c r="P308" i="3"/>
  <c r="P307" i="3"/>
  <c r="Q24" i="15"/>
  <c r="Q25" i="15" s="1"/>
  <c r="U19" i="17"/>
  <c r="U23" i="1"/>
  <c r="U27" i="21"/>
  <c r="AP6" i="17"/>
  <c r="U18" i="43"/>
  <c r="U6" i="22"/>
  <c r="O6" i="22"/>
  <c r="O10" i="22" s="1"/>
  <c r="S30" i="60"/>
  <c r="S32" i="60" s="1"/>
  <c r="AQ49" i="15"/>
  <c r="AW26" i="61"/>
  <c r="AW27" i="61" s="1"/>
  <c r="V7" i="22"/>
  <c r="V6" i="22"/>
  <c r="AW6" i="21"/>
  <c r="AW9" i="21" s="1"/>
  <c r="V25" i="50"/>
  <c r="V16" i="38"/>
  <c r="U451" i="3" s="1"/>
  <c r="V14" i="17"/>
  <c r="V17" i="37"/>
  <c r="O31" i="1"/>
  <c r="O14" i="30"/>
  <c r="N263" i="3" s="1"/>
  <c r="P16" i="6"/>
  <c r="P25" i="1"/>
  <c r="V12" i="31"/>
  <c r="U233" i="3" s="1"/>
  <c r="S27" i="50"/>
  <c r="S14" i="37"/>
  <c r="S20" i="50"/>
  <c r="S5" i="15"/>
  <c r="AU6" i="20"/>
  <c r="AU10" i="17"/>
  <c r="AV95" i="3" s="1"/>
  <c r="AU7" i="18"/>
  <c r="AU7" i="17"/>
  <c r="AU14" i="30"/>
  <c r="AV271" i="3" s="1"/>
  <c r="AU31" i="1"/>
  <c r="AP14" i="30"/>
  <c r="AQ271" i="3" s="1"/>
  <c r="AP31" i="1"/>
  <c r="AO16" i="6"/>
  <c r="AO25" i="1"/>
  <c r="AP27" i="50"/>
  <c r="AP14" i="37"/>
  <c r="AV535" i="3"/>
  <c r="AU43" i="36"/>
  <c r="AU25" i="50"/>
  <c r="AU16" i="38"/>
  <c r="AV463" i="3" s="1"/>
  <c r="AQ20" i="1"/>
  <c r="AR75" i="3" s="1"/>
  <c r="AT36" i="1"/>
  <c r="AT21" i="12"/>
  <c r="Q11" i="1"/>
  <c r="Q5" i="10"/>
  <c r="AO40" i="26"/>
  <c r="AO14" i="31"/>
  <c r="AO29" i="1"/>
  <c r="AR33" i="42"/>
  <c r="AS606" i="3"/>
  <c r="AR12" i="50"/>
  <c r="AR5" i="36"/>
  <c r="Q31" i="1"/>
  <c r="Q14" i="30"/>
  <c r="P263" i="3" s="1"/>
  <c r="AR27" i="61"/>
  <c r="AR31" i="61" s="1"/>
  <c r="AO17" i="21"/>
  <c r="AP411" i="3" s="1"/>
  <c r="N35" i="50"/>
  <c r="M691" i="3" s="1"/>
  <c r="N22" i="16"/>
  <c r="Q11" i="10"/>
  <c r="Q13" i="10" s="1"/>
  <c r="Q33" i="36"/>
  <c r="P523" i="3" s="1"/>
  <c r="Q33" i="35"/>
  <c r="Q11" i="61"/>
  <c r="Q18" i="61" s="1"/>
  <c r="Q35" i="1"/>
  <c r="Q23" i="13"/>
  <c r="Q7" i="7"/>
  <c r="AR6" i="43"/>
  <c r="AR8" i="43" s="1"/>
  <c r="Q91" i="26"/>
  <c r="Q93" i="55"/>
  <c r="AR34" i="50"/>
  <c r="AR15" i="49"/>
  <c r="AS623" i="3" s="1"/>
  <c r="U8" i="31"/>
  <c r="AP31" i="26"/>
  <c r="O7" i="16"/>
  <c r="O9" i="16" s="1"/>
  <c r="O17" i="22"/>
  <c r="N372" i="3" s="1"/>
  <c r="P9" i="1"/>
  <c r="P5" i="6"/>
  <c r="AT11" i="32"/>
  <c r="S38" i="22"/>
  <c r="AU29" i="60"/>
  <c r="U38" i="20"/>
  <c r="U39" i="54"/>
  <c r="AW5" i="9"/>
  <c r="AW12" i="1"/>
  <c r="AO59" i="26"/>
  <c r="AO60" i="55"/>
  <c r="N35" i="21"/>
  <c r="AO5" i="9"/>
  <c r="AO12" i="1"/>
  <c r="N10" i="1"/>
  <c r="M62" i="3" s="1"/>
  <c r="N5" i="7"/>
  <c r="AR20" i="1"/>
  <c r="AS75" i="3" s="1"/>
  <c r="S12" i="21"/>
  <c r="S10" i="21"/>
  <c r="P19" i="1"/>
  <c r="P5" i="13"/>
  <c r="AV23" i="13"/>
  <c r="AV35" i="1"/>
  <c r="S426" i="3"/>
  <c r="T78" i="26"/>
  <c r="AP33" i="42"/>
  <c r="AQ606" i="3"/>
  <c r="AV19" i="39"/>
  <c r="AV26" i="50"/>
  <c r="M374" i="3"/>
  <c r="N48" i="22"/>
  <c r="O14" i="31"/>
  <c r="O29" i="1"/>
  <c r="AT27" i="61"/>
  <c r="AT31" i="61" s="1"/>
  <c r="Q5" i="42"/>
  <c r="P592" i="3" s="1"/>
  <c r="BM598" i="3" s="1"/>
  <c r="Q15" i="50"/>
  <c r="Q5" i="30"/>
  <c r="Q15" i="1"/>
  <c r="P178" i="59" s="1"/>
  <c r="AQ5" i="7"/>
  <c r="AQ10" i="1"/>
  <c r="AR72" i="3" s="1"/>
  <c r="Q8" i="21"/>
  <c r="Q90" i="55"/>
  <c r="Q12" i="32"/>
  <c r="P250" i="3" s="1"/>
  <c r="Q9" i="38"/>
  <c r="Q15" i="38" s="1"/>
  <c r="Q85" i="55"/>
  <c r="Q6" i="35"/>
  <c r="Q8" i="35" s="1"/>
  <c r="Q6" i="16"/>
  <c r="Q13" i="43"/>
  <c r="Q15" i="42"/>
  <c r="Q10" i="37"/>
  <c r="AR25" i="17"/>
  <c r="AS94" i="3" s="1"/>
  <c r="AR21" i="18"/>
  <c r="AP86" i="26"/>
  <c r="AP88" i="55"/>
  <c r="O29" i="35"/>
  <c r="O28" i="35"/>
  <c r="U11" i="17"/>
  <c r="U13" i="17" s="1"/>
  <c r="U8" i="18"/>
  <c r="U13" i="43"/>
  <c r="T39" i="15"/>
  <c r="T36" i="50"/>
  <c r="S692" i="3" s="1"/>
  <c r="P28" i="35"/>
  <c r="P37" i="22"/>
  <c r="P42" i="21"/>
  <c r="P49" i="21" s="1"/>
  <c r="P36" i="22"/>
  <c r="U9" i="22"/>
  <c r="U36" i="22"/>
  <c r="O40" i="26"/>
  <c r="O52" i="26" s="1"/>
  <c r="AQ23" i="57"/>
  <c r="AQ17" i="17"/>
  <c r="AQ12" i="18"/>
  <c r="AR117" i="3" s="1"/>
  <c r="V27" i="21"/>
  <c r="AW23" i="57"/>
  <c r="N24" i="57"/>
  <c r="N26" i="57" s="1"/>
  <c r="N27" i="50"/>
  <c r="N14" i="37"/>
  <c r="AP47" i="22"/>
  <c r="AP48" i="21"/>
  <c r="O11" i="1"/>
  <c r="O5" i="10"/>
  <c r="O10" i="32"/>
  <c r="AR5" i="14"/>
  <c r="AR18" i="1"/>
  <c r="V32" i="21"/>
  <c r="AV18" i="50"/>
  <c r="AV5" i="49"/>
  <c r="AR35" i="50"/>
  <c r="AR22" i="16"/>
  <c r="AT35" i="50"/>
  <c r="AT22" i="16"/>
  <c r="AU560" i="3"/>
  <c r="AT34" i="35"/>
  <c r="AU5" i="36"/>
  <c r="AU12" i="50"/>
  <c r="AV27" i="50"/>
  <c r="AV14" i="37"/>
  <c r="T24" i="36"/>
  <c r="T28" i="50"/>
  <c r="S688" i="3" s="1"/>
  <c r="AQ27" i="50"/>
  <c r="AQ14" i="37"/>
  <c r="N6" i="26"/>
  <c r="N25" i="26" s="1"/>
  <c r="AT5" i="16"/>
  <c r="AT19" i="50"/>
  <c r="Q19" i="1"/>
  <c r="Q5" i="13"/>
  <c r="N17" i="55"/>
  <c r="AO14" i="30"/>
  <c r="AP271" i="3" s="1"/>
  <c r="AO31" i="1"/>
  <c r="O19" i="17"/>
  <c r="O23" i="1"/>
  <c r="N374" i="3"/>
  <c r="O48" i="22"/>
  <c r="AO10" i="50"/>
  <c r="AO5" i="39"/>
  <c r="AO76" i="55"/>
  <c r="AO34" i="50"/>
  <c r="AO15" i="49"/>
  <c r="AP623" i="3" s="1"/>
  <c r="N21" i="55"/>
  <c r="Q10" i="9"/>
  <c r="P213" i="3" s="1"/>
  <c r="Q45" i="55"/>
  <c r="Q10" i="39"/>
  <c r="Q20" i="54"/>
  <c r="Q36" i="54"/>
  <c r="Q6" i="15"/>
  <c r="Q16" i="15" s="1"/>
  <c r="Q35" i="54"/>
  <c r="Q33" i="54"/>
  <c r="Q11" i="55"/>
  <c r="Q32" i="22"/>
  <c r="Q6" i="18"/>
  <c r="Q30" i="43"/>
  <c r="Q88" i="55"/>
  <c r="Q9" i="30"/>
  <c r="Q13" i="30" s="1"/>
  <c r="Q76" i="55"/>
  <c r="Q83" i="55"/>
  <c r="Q72" i="55"/>
  <c r="Q73" i="26"/>
  <c r="Q75" i="55"/>
  <c r="Q87" i="26"/>
  <c r="Q89" i="55"/>
  <c r="Q38" i="26"/>
  <c r="Q38" i="55"/>
  <c r="AR32" i="55"/>
  <c r="AR26" i="50"/>
  <c r="AR19" i="39"/>
  <c r="AR5" i="10"/>
  <c r="AR11" i="1"/>
  <c r="O55" i="26"/>
  <c r="U28" i="1"/>
  <c r="U13" i="9"/>
  <c r="T212" i="3" s="1"/>
  <c r="O33" i="22"/>
  <c r="O36" i="21"/>
  <c r="O32" i="22"/>
  <c r="V6" i="17"/>
  <c r="AO21" i="17"/>
  <c r="AR46" i="22"/>
  <c r="AR47" i="21"/>
  <c r="V31" i="42"/>
  <c r="P24" i="22"/>
  <c r="P24" i="21"/>
  <c r="P18" i="22"/>
  <c r="O373" i="3" s="1"/>
  <c r="P16" i="22"/>
  <c r="AW15" i="55"/>
  <c r="N33" i="50"/>
  <c r="N53" i="26"/>
  <c r="AU678" i="3"/>
  <c r="AT61" i="15"/>
  <c r="AR5" i="6"/>
  <c r="AR9" i="1"/>
  <c r="AT34" i="50"/>
  <c r="AT15" i="49"/>
  <c r="AU623" i="3" s="1"/>
  <c r="AW34" i="50"/>
  <c r="AW15" i="49"/>
  <c r="AX623" i="3" s="1"/>
  <c r="AR60" i="26"/>
  <c r="P29" i="50"/>
  <c r="P23" i="35"/>
  <c r="AV5" i="7"/>
  <c r="AV10" i="1"/>
  <c r="AW72" i="3" s="1"/>
  <c r="Q26" i="50"/>
  <c r="Q19" i="39"/>
  <c r="AP560" i="3"/>
  <c r="AO34" i="35"/>
  <c r="AT15" i="50"/>
  <c r="AT5" i="42"/>
  <c r="AU535" i="3"/>
  <c r="AT43" i="36"/>
  <c r="N20" i="1"/>
  <c r="N12" i="50"/>
  <c r="N5" i="36"/>
  <c r="AP678" i="3"/>
  <c r="AO61" i="15"/>
  <c r="N15" i="50"/>
  <c r="N5" i="42"/>
  <c r="N57" i="26"/>
  <c r="N36" i="1"/>
  <c r="N21" i="12"/>
  <c r="N28" i="1"/>
  <c r="N13" i="9"/>
  <c r="M212" i="3" s="1"/>
  <c r="N5" i="14"/>
  <c r="N18" i="1"/>
  <c r="AQ30" i="1"/>
  <c r="AQ15" i="32"/>
  <c r="AR255" i="3" s="1"/>
  <c r="Q35" i="21"/>
  <c r="Q5" i="39"/>
  <c r="Q10" i="50"/>
  <c r="Q34" i="50"/>
  <c r="Q15" i="49"/>
  <c r="P614" i="3" s="1"/>
  <c r="Q36" i="1"/>
  <c r="Q21" i="12"/>
  <c r="Q57" i="26"/>
  <c r="Q35" i="26"/>
  <c r="Q35" i="55"/>
  <c r="Q44" i="20"/>
  <c r="Q45" i="54"/>
  <c r="Q10" i="26"/>
  <c r="Q10" i="55"/>
  <c r="Q58" i="15"/>
  <c r="Q70" i="15"/>
  <c r="AR17" i="37"/>
  <c r="AR27" i="1"/>
  <c r="AR14" i="10"/>
  <c r="AS203" i="3" s="1"/>
  <c r="AV31" i="50"/>
  <c r="AV22" i="42"/>
  <c r="O61" i="26"/>
  <c r="O62" i="55"/>
  <c r="O24" i="20"/>
  <c r="O24" i="54"/>
  <c r="U90" i="26"/>
  <c r="U92" i="55"/>
  <c r="P8" i="22"/>
  <c r="P10" i="22" s="1"/>
  <c r="U39" i="43"/>
  <c r="T570" i="3" s="1"/>
  <c r="U18" i="22"/>
  <c r="T373" i="3" s="1"/>
  <c r="U17" i="21"/>
  <c r="T399" i="3" s="1"/>
  <c r="S28" i="22"/>
  <c r="O6" i="49"/>
  <c r="V21" i="17"/>
  <c r="O36" i="1"/>
  <c r="O21" i="12"/>
  <c r="O47" i="20"/>
  <c r="N131" i="3" s="1"/>
  <c r="O48" i="54"/>
  <c r="O9" i="17"/>
  <c r="O7" i="17"/>
  <c r="O7" i="18"/>
  <c r="P15" i="1"/>
  <c r="O178" i="59" s="1"/>
  <c r="P5" i="30"/>
  <c r="AW45" i="55"/>
  <c r="AT5" i="30"/>
  <c r="AT15" i="1"/>
  <c r="AX678" i="3"/>
  <c r="AW61" i="15"/>
  <c r="AV5" i="15"/>
  <c r="AV20" i="50"/>
  <c r="AO60" i="26"/>
  <c r="N49" i="55"/>
  <c r="AV12" i="50"/>
  <c r="AV5" i="36"/>
  <c r="AQ28" i="50"/>
  <c r="AQ24" i="36"/>
  <c r="T14" i="37"/>
  <c r="T27" i="50"/>
  <c r="T12" i="50"/>
  <c r="T5" i="36"/>
  <c r="N26" i="55"/>
  <c r="Q18" i="20"/>
  <c r="N19" i="1"/>
  <c r="N5" i="13"/>
  <c r="O23" i="35"/>
  <c r="O29" i="50"/>
  <c r="AO10" i="54"/>
  <c r="AO23" i="50"/>
  <c r="AO26" i="22"/>
  <c r="AQ21" i="12"/>
  <c r="AQ36" i="1"/>
  <c r="Q9" i="9"/>
  <c r="Q13" i="6"/>
  <c r="Q15" i="6" s="1"/>
  <c r="Q15" i="36"/>
  <c r="Q23" i="36" s="1"/>
  <c r="Q13" i="13"/>
  <c r="Q16" i="13" s="1"/>
  <c r="Q42" i="43"/>
  <c r="AR9" i="50"/>
  <c r="AR5" i="38"/>
  <c r="Q68" i="26"/>
  <c r="Q70" i="55"/>
  <c r="O35" i="21"/>
  <c r="AR23" i="57"/>
  <c r="AR24" i="57" s="1"/>
  <c r="AR26" i="57" s="1"/>
  <c r="AV14" i="30"/>
  <c r="AW271" i="3" s="1"/>
  <c r="AV31" i="1"/>
  <c r="U30" i="20"/>
  <c r="U74" i="26"/>
  <c r="U76" i="55"/>
  <c r="AP10" i="50"/>
  <c r="AP5" i="39"/>
  <c r="U45" i="22"/>
  <c r="U46" i="21"/>
  <c r="O16" i="14"/>
  <c r="O34" i="1"/>
  <c r="P15" i="22"/>
  <c r="P14" i="21"/>
  <c r="AQ27" i="43"/>
  <c r="V11" i="21"/>
  <c r="V10" i="21"/>
  <c r="V43" i="26"/>
  <c r="U423" i="3" s="1"/>
  <c r="V43" i="55"/>
  <c r="AW5" i="14"/>
  <c r="AW18" i="1"/>
  <c r="AW24" i="20"/>
  <c r="AW24" i="54"/>
  <c r="O35" i="1"/>
  <c r="O23" i="13"/>
  <c r="AP5" i="10"/>
  <c r="AP11" i="1"/>
  <c r="O22" i="39"/>
  <c r="AT20" i="1"/>
  <c r="AU75" i="3" s="1"/>
  <c r="AV13" i="54"/>
  <c r="U6" i="20"/>
  <c r="U9" i="20" s="1"/>
  <c r="AR56" i="26"/>
  <c r="AR5" i="7"/>
  <c r="AR10" i="1"/>
  <c r="AS72" i="3" s="1"/>
  <c r="AR16" i="6"/>
  <c r="AR25" i="1"/>
  <c r="AV33" i="42"/>
  <c r="AW606" i="3"/>
  <c r="U21" i="12"/>
  <c r="U36" i="1"/>
  <c r="AO5" i="30"/>
  <c r="AO15" i="1"/>
  <c r="AO20" i="7"/>
  <c r="AO26" i="1"/>
  <c r="AP11" i="50"/>
  <c r="AP5" i="37"/>
  <c r="U16" i="14"/>
  <c r="U34" i="1"/>
  <c r="T34" i="50"/>
  <c r="T15" i="49"/>
  <c r="S614" i="3" s="1"/>
  <c r="AV678" i="3"/>
  <c r="AU61" i="15"/>
  <c r="AU27" i="61"/>
  <c r="AU31" i="61" s="1"/>
  <c r="AU5" i="14"/>
  <c r="AU18" i="1"/>
  <c r="T35" i="1"/>
  <c r="T23" i="13"/>
  <c r="AQ19" i="50"/>
  <c r="AQ5" i="16"/>
  <c r="AQ36" i="50"/>
  <c r="AQ39" i="15"/>
  <c r="P27" i="22"/>
  <c r="AQ5" i="36"/>
  <c r="AQ12" i="50"/>
  <c r="AO30" i="21"/>
  <c r="AW35" i="50"/>
  <c r="AW22" i="16"/>
  <c r="V22" i="42"/>
  <c r="V31" i="50"/>
  <c r="U690" i="3" s="1"/>
  <c r="V24" i="57"/>
  <c r="V26" i="57" s="1"/>
  <c r="AW26" i="50"/>
  <c r="AW19" i="39"/>
  <c r="AW28" i="50"/>
  <c r="AW24" i="36"/>
  <c r="AW25" i="50"/>
  <c r="AW16" i="38"/>
  <c r="AX463" i="3" s="1"/>
  <c r="V5" i="14"/>
  <c r="V18" i="1"/>
  <c r="AW5" i="6"/>
  <c r="AW9" i="1"/>
  <c r="AO19" i="58"/>
  <c r="AO21" i="58" s="1"/>
  <c r="M523" i="3"/>
  <c r="N43" i="36"/>
  <c r="AO27" i="50"/>
  <c r="AO14" i="37"/>
  <c r="N11" i="1"/>
  <c r="N5" i="10"/>
  <c r="V34" i="50"/>
  <c r="V15" i="49"/>
  <c r="U614" i="3" s="1"/>
  <c r="AP24" i="36"/>
  <c r="AP28" i="50"/>
  <c r="AP21" i="12"/>
  <c r="AP36" i="1"/>
  <c r="O12" i="1"/>
  <c r="N176" i="59" s="1"/>
  <c r="O5" i="9"/>
  <c r="O27" i="1"/>
  <c r="O14" i="10"/>
  <c r="N195" i="3" s="1"/>
  <c r="P20" i="1"/>
  <c r="V15" i="17"/>
  <c r="U83" i="3" s="1"/>
  <c r="AQ5" i="9"/>
  <c r="AQ12" i="1"/>
  <c r="AQ13" i="9"/>
  <c r="AR220" i="3" s="1"/>
  <c r="AQ28" i="1"/>
  <c r="P11" i="1"/>
  <c r="P5" i="10"/>
  <c r="AQ11" i="1"/>
  <c r="AQ5" i="10"/>
  <c r="V60" i="26"/>
  <c r="V36" i="50"/>
  <c r="U692" i="3" s="1"/>
  <c r="V39" i="15"/>
  <c r="V31" i="22"/>
  <c r="AU7" i="20"/>
  <c r="AV143" i="3" s="1"/>
  <c r="AU7" i="54"/>
  <c r="AU5" i="7"/>
  <c r="AU10" i="1"/>
  <c r="AV72" i="3" s="1"/>
  <c r="U27" i="61"/>
  <c r="U31" i="61" s="1"/>
  <c r="O6" i="15"/>
  <c r="O16" i="15" s="1"/>
  <c r="AW28" i="55"/>
  <c r="AO31" i="21"/>
  <c r="P34" i="21"/>
  <c r="AQ29" i="55"/>
  <c r="AU40" i="21"/>
  <c r="V13" i="54"/>
  <c r="AR13" i="9"/>
  <c r="AS220" i="3" s="1"/>
  <c r="AR28" i="1"/>
  <c r="AU28" i="1"/>
  <c r="AU13" i="9"/>
  <c r="AV220" i="3" s="1"/>
  <c r="AR5" i="32"/>
  <c r="AR14" i="1"/>
  <c r="U14" i="17"/>
  <c r="AP27" i="21"/>
  <c r="S374" i="3"/>
  <c r="T48" i="22"/>
  <c r="P14" i="31"/>
  <c r="P29" i="1"/>
  <c r="AQ33" i="50"/>
  <c r="AQ53" i="26"/>
  <c r="AR36" i="50"/>
  <c r="AR39" i="15"/>
  <c r="AR20" i="50"/>
  <c r="AR5" i="15"/>
  <c r="U35" i="1"/>
  <c r="U23" i="13"/>
  <c r="AV19" i="1"/>
  <c r="AW74" i="3" s="1"/>
  <c r="AV5" i="13"/>
  <c r="U38" i="54"/>
  <c r="AO13" i="9"/>
  <c r="AP220" i="3" s="1"/>
  <c r="AO28" i="1"/>
  <c r="O9" i="43"/>
  <c r="AP11" i="32"/>
  <c r="U16" i="6"/>
  <c r="U25" i="1"/>
  <c r="O93" i="55"/>
  <c r="O48" i="55"/>
  <c r="U20" i="1"/>
  <c r="T31" i="50"/>
  <c r="S690" i="3" s="1"/>
  <c r="T22" i="42"/>
  <c r="S15" i="50"/>
  <c r="S5" i="42"/>
  <c r="AU36" i="50"/>
  <c r="AU39" i="15"/>
  <c r="AU19" i="50"/>
  <c r="AU5" i="16"/>
  <c r="AU78" i="55"/>
  <c r="U34" i="22"/>
  <c r="V34" i="21"/>
  <c r="O34" i="21"/>
  <c r="V16" i="14"/>
  <c r="V34" i="1"/>
  <c r="V14" i="10"/>
  <c r="U195" i="3" s="1"/>
  <c r="V27" i="1"/>
  <c r="V36" i="1"/>
  <c r="V21" i="12"/>
  <c r="AO29" i="22"/>
  <c r="N27" i="21"/>
  <c r="N11" i="50"/>
  <c r="N5" i="37"/>
  <c r="AP5" i="14"/>
  <c r="AP17" i="14" s="1"/>
  <c r="AP19" i="14" s="1"/>
  <c r="AP18" i="1"/>
  <c r="AP25" i="50"/>
  <c r="AP16" i="38"/>
  <c r="AQ463" i="3" s="1"/>
  <c r="O19" i="1"/>
  <c r="O5" i="13"/>
  <c r="O9" i="1"/>
  <c r="O5" i="6"/>
  <c r="AP5" i="9"/>
  <c r="AP12" i="1"/>
  <c r="AP14" i="10"/>
  <c r="AQ203" i="3" s="1"/>
  <c r="AP27" i="1"/>
  <c r="O10" i="18"/>
  <c r="N103" i="3" s="1"/>
  <c r="AQ16" i="6"/>
  <c r="AQ25" i="1"/>
  <c r="AR35" i="1"/>
  <c r="AR23" i="13"/>
  <c r="AR16" i="14"/>
  <c r="AR34" i="1"/>
  <c r="AR15" i="1"/>
  <c r="AR5" i="30"/>
  <c r="P18" i="50"/>
  <c r="P5" i="49"/>
  <c r="AU36" i="1"/>
  <c r="AU21" i="12"/>
  <c r="T12" i="1"/>
  <c r="S176" i="59" s="1"/>
  <c r="T5" i="9"/>
  <c r="U34" i="50"/>
  <c r="U15" i="49"/>
  <c r="T614" i="3" s="1"/>
  <c r="AP20" i="50"/>
  <c r="AP5" i="15"/>
  <c r="AQ20" i="50"/>
  <c r="AQ5" i="15"/>
  <c r="AW23" i="54"/>
  <c r="AV16" i="6"/>
  <c r="AV25" i="1"/>
  <c r="U5" i="10"/>
  <c r="U11" i="1"/>
  <c r="U27" i="1"/>
  <c r="U14" i="10"/>
  <c r="T195" i="3" s="1"/>
  <c r="N28" i="50"/>
  <c r="M688" i="3" s="1"/>
  <c r="N24" i="36"/>
  <c r="AO16" i="14"/>
  <c r="AO34" i="1"/>
  <c r="N26" i="1"/>
  <c r="N20" i="7"/>
  <c r="AO5" i="6"/>
  <c r="AO9" i="1"/>
  <c r="U57" i="26"/>
  <c r="AP30" i="60"/>
  <c r="AP32" i="60" s="1"/>
  <c r="AP23" i="13"/>
  <c r="AP35" i="1"/>
  <c r="U32" i="22"/>
  <c r="AT12" i="1"/>
  <c r="AT5" i="9"/>
  <c r="T15" i="50"/>
  <c r="T5" i="42"/>
  <c r="S31" i="50"/>
  <c r="R690" i="3" s="1"/>
  <c r="S22" i="42"/>
  <c r="AU54" i="26"/>
  <c r="O27" i="54"/>
  <c r="O64" i="55"/>
  <c r="P40" i="21"/>
  <c r="P20" i="55"/>
  <c r="AQ14" i="30"/>
  <c r="AR271" i="3" s="1"/>
  <c r="AQ31" i="1"/>
  <c r="AQ26" i="50"/>
  <c r="AQ19" i="39"/>
  <c r="AQ5" i="13"/>
  <c r="AQ19" i="1"/>
  <c r="AR74" i="3" s="1"/>
  <c r="AQ5" i="30"/>
  <c r="AQ15" i="1"/>
  <c r="AR606" i="3"/>
  <c r="AQ33" i="42"/>
  <c r="V31" i="21"/>
  <c r="V27" i="50"/>
  <c r="V14" i="37"/>
  <c r="V10" i="1"/>
  <c r="U62" i="3" s="1"/>
  <c r="V5" i="7"/>
  <c r="V20" i="7"/>
  <c r="V26" i="1"/>
  <c r="AO92" i="55"/>
  <c r="AO15" i="50"/>
  <c r="AO5" i="42"/>
  <c r="N31" i="50"/>
  <c r="M690" i="3" s="1"/>
  <c r="N22" i="42"/>
  <c r="AO21" i="21"/>
  <c r="AP412" i="3" s="1"/>
  <c r="N32" i="22"/>
  <c r="AO12" i="50"/>
  <c r="AO5" i="36"/>
  <c r="N27" i="22"/>
  <c r="AO26" i="50"/>
  <c r="AO19" i="39"/>
  <c r="AO5" i="10"/>
  <c r="AO11" i="1"/>
  <c r="N27" i="1"/>
  <c r="N14" i="10"/>
  <c r="M195" i="3" s="1"/>
  <c r="V19" i="39"/>
  <c r="V26" i="50"/>
  <c r="O5" i="14"/>
  <c r="O18" i="1"/>
  <c r="O35" i="54"/>
  <c r="AP20" i="7"/>
  <c r="AP26" i="1"/>
  <c r="O15" i="1"/>
  <c r="N178" i="59" s="1"/>
  <c r="O5" i="30"/>
  <c r="O15" i="17"/>
  <c r="N83" i="3" s="1"/>
  <c r="O36" i="54"/>
  <c r="V28" i="1"/>
  <c r="V13" i="9"/>
  <c r="U212" i="3" s="1"/>
  <c r="AQ21" i="18"/>
  <c r="P13" i="54"/>
  <c r="V57" i="26"/>
  <c r="P12" i="50"/>
  <c r="P5" i="36"/>
  <c r="O11" i="16"/>
  <c r="N9" i="50"/>
  <c r="N5" i="38"/>
  <c r="AT30" i="21"/>
  <c r="U31" i="21"/>
  <c r="AU33" i="50"/>
  <c r="AU53" i="26"/>
  <c r="AR31" i="50"/>
  <c r="AR22" i="42"/>
  <c r="AV5" i="42"/>
  <c r="AV15" i="50"/>
  <c r="AV5" i="14"/>
  <c r="AV18" i="1"/>
  <c r="AV26" i="1"/>
  <c r="AV20" i="7"/>
  <c r="U39" i="15"/>
  <c r="U36" i="50"/>
  <c r="T692" i="3" s="1"/>
  <c r="N19" i="50"/>
  <c r="N5" i="16"/>
  <c r="N25" i="50"/>
  <c r="N16" i="38"/>
  <c r="M451" i="3" s="1"/>
  <c r="AP12" i="50"/>
  <c r="AP5" i="36"/>
  <c r="U5" i="6"/>
  <c r="U9" i="1"/>
  <c r="AQ27" i="61"/>
  <c r="AQ31" i="61" s="1"/>
  <c r="S5" i="14"/>
  <c r="S18" i="1"/>
  <c r="AT5" i="7"/>
  <c r="AT10" i="1"/>
  <c r="AU72" i="3" s="1"/>
  <c r="S35" i="1"/>
  <c r="S23" i="13"/>
  <c r="AU28" i="50"/>
  <c r="AU24" i="36"/>
  <c r="AQ57" i="26"/>
  <c r="AQ14" i="35"/>
  <c r="AR558" i="3" s="1"/>
  <c r="V48" i="22"/>
  <c r="U374" i="3"/>
  <c r="S40" i="21"/>
  <c r="V19" i="50"/>
  <c r="V5" i="16"/>
  <c r="AW30" i="60"/>
  <c r="AW32" i="60" s="1"/>
  <c r="U523" i="3"/>
  <c r="V43" i="36"/>
  <c r="AW5" i="30"/>
  <c r="AW15" i="1"/>
  <c r="V12" i="1"/>
  <c r="U176" i="59" s="1"/>
  <c r="V5" i="9"/>
  <c r="AW5" i="7"/>
  <c r="AW10" i="1"/>
  <c r="AX72" i="3" s="1"/>
  <c r="AO35" i="50"/>
  <c r="AO22" i="16"/>
  <c r="AO31" i="50"/>
  <c r="AO22" i="42"/>
  <c r="N26" i="50"/>
  <c r="N19" i="39"/>
  <c r="N10" i="50"/>
  <c r="N5" i="39"/>
  <c r="AO28" i="50"/>
  <c r="AO24" i="36"/>
  <c r="N523" i="3"/>
  <c r="O43" i="36"/>
  <c r="O25" i="1"/>
  <c r="O16" i="6"/>
  <c r="O28" i="50"/>
  <c r="N688" i="3" s="1"/>
  <c r="O24" i="36"/>
  <c r="O30" i="60"/>
  <c r="O32" i="60" s="1"/>
  <c r="O24" i="57"/>
  <c r="O26" i="57" s="1"/>
  <c r="P10" i="1"/>
  <c r="O62" i="3" s="1"/>
  <c r="P5" i="7"/>
  <c r="AQ14" i="10"/>
  <c r="AR203" i="3" s="1"/>
  <c r="AQ27" i="1"/>
  <c r="P11" i="50"/>
  <c r="P5" i="37"/>
  <c r="P19" i="39"/>
  <c r="P26" i="50"/>
  <c r="P27" i="50"/>
  <c r="P14" i="37"/>
  <c r="P36" i="1"/>
  <c r="P21" i="12"/>
  <c r="O31" i="22"/>
  <c r="V35" i="50"/>
  <c r="U691" i="3" s="1"/>
  <c r="V22" i="16"/>
  <c r="AT10" i="50"/>
  <c r="AT5" i="39"/>
  <c r="S5" i="37"/>
  <c r="S11" i="50"/>
  <c r="AU19" i="1"/>
  <c r="AV74" i="3" s="1"/>
  <c r="AU5" i="13"/>
  <c r="S24" i="20"/>
  <c r="S24" i="54"/>
  <c r="AU15" i="17"/>
  <c r="AV92" i="3" s="1"/>
  <c r="AU10" i="18"/>
  <c r="AV115" i="3" s="1"/>
  <c r="O84" i="26"/>
  <c r="O86" i="55"/>
  <c r="U20" i="7"/>
  <c r="U26" i="1"/>
  <c r="U80" i="26"/>
  <c r="T422" i="3" s="1"/>
  <c r="U82" i="55"/>
  <c r="N36" i="50"/>
  <c r="M692" i="3" s="1"/>
  <c r="N39" i="15"/>
  <c r="T9" i="50"/>
  <c r="T5" i="38"/>
  <c r="AP43" i="55"/>
  <c r="AU28" i="55"/>
  <c r="AU26" i="55"/>
  <c r="AT15" i="54"/>
  <c r="AV13" i="18"/>
  <c r="AW118" i="3" s="1"/>
  <c r="AP26" i="54"/>
  <c r="AT49" i="54"/>
  <c r="U10" i="21"/>
  <c r="AQ14" i="31"/>
  <c r="AQ29" i="1"/>
  <c r="P27" i="21"/>
  <c r="AR61" i="15"/>
  <c r="AS678" i="3"/>
  <c r="AV28" i="50"/>
  <c r="AV24" i="36"/>
  <c r="U34" i="54"/>
  <c r="N31" i="1"/>
  <c r="N14" i="30"/>
  <c r="M263" i="3" s="1"/>
  <c r="N7" i="18"/>
  <c r="AP76" i="55"/>
  <c r="O74" i="55"/>
  <c r="O46" i="55"/>
  <c r="AQ34" i="50"/>
  <c r="AQ15" i="49"/>
  <c r="AR623" i="3" s="1"/>
  <c r="U30" i="22"/>
  <c r="U70" i="55"/>
  <c r="U73" i="55"/>
  <c r="O523" i="3"/>
  <c r="P43" i="36"/>
  <c r="S12" i="50"/>
  <c r="S5" i="36"/>
  <c r="R518" i="3" s="1"/>
  <c r="BO522" i="3" s="1"/>
  <c r="S61" i="15"/>
  <c r="R663" i="3"/>
  <c r="AV606" i="3"/>
  <c r="AU33" i="42"/>
  <c r="T27" i="61"/>
  <c r="T31" i="61" s="1"/>
  <c r="U36" i="54"/>
  <c r="P21" i="54"/>
  <c r="U47" i="54"/>
  <c r="AQ15" i="50"/>
  <c r="AQ5" i="42"/>
  <c r="AQ10" i="50"/>
  <c r="AQ5" i="39"/>
  <c r="AQ11" i="50"/>
  <c r="AQ5" i="37"/>
  <c r="P27" i="1"/>
  <c r="P14" i="10"/>
  <c r="O195" i="3" s="1"/>
  <c r="V40" i="21"/>
  <c r="AU15" i="32"/>
  <c r="AV255" i="3" s="1"/>
  <c r="AU30" i="1"/>
  <c r="AW18" i="50"/>
  <c r="AW5" i="49"/>
  <c r="AX606" i="3"/>
  <c r="AW33" i="42"/>
  <c r="V30" i="60"/>
  <c r="V32" i="60" s="1"/>
  <c r="V5" i="30"/>
  <c r="V15" i="1"/>
  <c r="U178" i="59" s="1"/>
  <c r="AW5" i="10"/>
  <c r="AW11" i="1"/>
  <c r="V25" i="1"/>
  <c r="V16" i="6"/>
  <c r="V9" i="1"/>
  <c r="V5" i="6"/>
  <c r="AO27" i="61"/>
  <c r="AO31" i="61" s="1"/>
  <c r="AO30" i="60"/>
  <c r="AO32" i="60" s="1"/>
  <c r="AO23" i="13"/>
  <c r="AO35" i="1"/>
  <c r="O10" i="1"/>
  <c r="N62" i="3" s="1"/>
  <c r="O5" i="7"/>
  <c r="AP12" i="18"/>
  <c r="AQ117" i="3" s="1"/>
  <c r="O27" i="50"/>
  <c r="O14" i="37"/>
  <c r="V8" i="18"/>
  <c r="P31" i="1"/>
  <c r="P14" i="30"/>
  <c r="O263" i="3" s="1"/>
  <c r="AQ5" i="6"/>
  <c r="AQ9" i="1"/>
  <c r="AT17" i="38"/>
  <c r="AT27" i="50"/>
  <c r="AT14" i="37"/>
  <c r="S22" i="39"/>
  <c r="AU24" i="17"/>
  <c r="AV21" i="12"/>
  <c r="AV36" i="1"/>
  <c r="U5" i="36"/>
  <c r="U12" i="50"/>
  <c r="P17" i="38"/>
  <c r="U26" i="50"/>
  <c r="U19" i="39"/>
  <c r="AV12" i="21"/>
  <c r="AV10" i="21"/>
  <c r="V30" i="21"/>
  <c r="S39" i="54"/>
  <c r="AR5" i="42"/>
  <c r="AR15" i="50"/>
  <c r="AR14" i="37"/>
  <c r="AR27" i="50"/>
  <c r="AR28" i="50"/>
  <c r="AR24" i="36"/>
  <c r="U5" i="14"/>
  <c r="U18" i="1"/>
  <c r="AP36" i="50"/>
  <c r="AP39" i="15"/>
  <c r="U15" i="17"/>
  <c r="T83" i="3" s="1"/>
  <c r="O63" i="26"/>
  <c r="AQ24" i="57"/>
  <c r="AQ26" i="57" s="1"/>
  <c r="P56" i="26"/>
  <c r="P29" i="22"/>
  <c r="AT16" i="14"/>
  <c r="AT34" i="1"/>
  <c r="S28" i="50"/>
  <c r="R688" i="3" s="1"/>
  <c r="S24" i="36"/>
  <c r="AT5" i="10"/>
  <c r="AT11" i="1"/>
  <c r="S663" i="3"/>
  <c r="T61" i="15"/>
  <c r="AU30" i="60"/>
  <c r="AU32" i="60" s="1"/>
  <c r="AQ20" i="7"/>
  <c r="AQ26" i="1"/>
  <c r="AQ40" i="21"/>
  <c r="AU14" i="31"/>
  <c r="AU29" i="1"/>
  <c r="U663" i="3"/>
  <c r="V61" i="15"/>
  <c r="AW27" i="50"/>
  <c r="AW14" i="37"/>
  <c r="V31" i="1"/>
  <c r="V14" i="30"/>
  <c r="U263" i="3" s="1"/>
  <c r="N27" i="61"/>
  <c r="AO5" i="14"/>
  <c r="AO18" i="1"/>
  <c r="AO21" i="12"/>
  <c r="AO36" i="1"/>
  <c r="O12" i="50"/>
  <c r="O5" i="36"/>
  <c r="O25" i="50"/>
  <c r="O16" i="38"/>
  <c r="N451" i="3" s="1"/>
  <c r="AP5" i="13"/>
  <c r="AP19" i="1"/>
  <c r="AQ74" i="3" s="1"/>
  <c r="AP5" i="30"/>
  <c r="AP15" i="1"/>
  <c r="AP5" i="6"/>
  <c r="AP9" i="1"/>
  <c r="AQ23" i="13"/>
  <c r="AQ35" i="1"/>
  <c r="P28" i="50"/>
  <c r="O688" i="3" s="1"/>
  <c r="P24" i="36"/>
  <c r="V11" i="55"/>
  <c r="S11" i="1"/>
  <c r="S5" i="10"/>
  <c r="O26" i="61"/>
  <c r="O27" i="61" s="1"/>
  <c r="O31" i="61" s="1"/>
  <c r="O5" i="62"/>
  <c r="O13" i="62" s="1"/>
  <c r="P19" i="50"/>
  <c r="P5" i="16"/>
  <c r="T19" i="50"/>
  <c r="T5" i="16"/>
  <c r="AO19" i="50"/>
  <c r="AO5" i="16"/>
  <c r="AW36" i="21"/>
  <c r="Q13" i="12"/>
  <c r="P306" i="3" s="1"/>
  <c r="O10" i="21"/>
  <c r="U35" i="21"/>
  <c r="U34" i="21"/>
  <c r="AU10" i="21"/>
  <c r="O30" i="21"/>
  <c r="AR21" i="55"/>
  <c r="AR11" i="18"/>
  <c r="AS116" i="3" s="1"/>
  <c r="T597" i="3"/>
  <c r="U33" i="42"/>
  <c r="N15" i="1"/>
  <c r="M178" i="59" s="1"/>
  <c r="N5" i="30"/>
  <c r="O54" i="26"/>
  <c r="AP75" i="55"/>
  <c r="AP56" i="26"/>
  <c r="U37" i="54"/>
  <c r="AP27" i="22"/>
  <c r="O20" i="1"/>
  <c r="AQ19" i="58"/>
  <c r="AQ21" i="58" s="1"/>
  <c r="U27" i="22"/>
  <c r="O76" i="55"/>
  <c r="U31" i="22"/>
  <c r="AT12" i="50"/>
  <c r="AT5" i="36"/>
  <c r="AT27" i="1"/>
  <c r="AT14" i="10"/>
  <c r="AU203" i="3" s="1"/>
  <c r="S36" i="50"/>
  <c r="R692" i="3" s="1"/>
  <c r="S39" i="15"/>
  <c r="T54" i="26"/>
  <c r="T24" i="57"/>
  <c r="T26" i="57" s="1"/>
  <c r="AU23" i="13"/>
  <c r="AU35" i="1"/>
  <c r="O29" i="22"/>
  <c r="P26" i="1"/>
  <c r="P20" i="7"/>
  <c r="V33" i="50"/>
  <c r="V53" i="26"/>
  <c r="U30" i="21"/>
  <c r="V27" i="61"/>
  <c r="V31" i="61" s="1"/>
  <c r="AW31" i="50"/>
  <c r="AW22" i="42"/>
  <c r="V28" i="50"/>
  <c r="U688" i="3" s="1"/>
  <c r="V24" i="36"/>
  <c r="AW20" i="1"/>
  <c r="AX75" i="3" s="1"/>
  <c r="AW14" i="30"/>
  <c r="AX271" i="3" s="1"/>
  <c r="AW31" i="1"/>
  <c r="M663" i="3"/>
  <c r="AP606" i="3"/>
  <c r="AO33" i="42"/>
  <c r="AO20" i="1"/>
  <c r="AP75" i="3" s="1"/>
  <c r="N12" i="1"/>
  <c r="M176" i="59" s="1"/>
  <c r="N5" i="9"/>
  <c r="V5" i="10"/>
  <c r="V11" i="1"/>
  <c r="AP5" i="7"/>
  <c r="AP10" i="1"/>
  <c r="AQ72" i="3" s="1"/>
  <c r="O10" i="50"/>
  <c r="O5" i="39"/>
  <c r="P27" i="61"/>
  <c r="P28" i="1"/>
  <c r="P13" i="9"/>
  <c r="O212" i="3" s="1"/>
  <c r="P24" i="57"/>
  <c r="P26" i="57" s="1"/>
  <c r="P12" i="1"/>
  <c r="O176" i="59" s="1"/>
  <c r="P5" i="9"/>
  <c r="V34" i="22"/>
  <c r="V30" i="22"/>
  <c r="O36" i="50"/>
  <c r="N692" i="3" s="1"/>
  <c r="O39" i="15"/>
  <c r="AU27" i="1"/>
  <c r="AU14" i="10"/>
  <c r="AV203" i="3" s="1"/>
  <c r="T14" i="30"/>
  <c r="S263" i="3" s="1"/>
  <c r="T31" i="1"/>
  <c r="S31" i="1"/>
  <c r="S14" i="30"/>
  <c r="R263" i="3" s="1"/>
  <c r="T16" i="38"/>
  <c r="S451" i="3" s="1"/>
  <c r="T25" i="50"/>
  <c r="AP11" i="21"/>
  <c r="AP10" i="21"/>
  <c r="AU35" i="21"/>
  <c r="AW13" i="9"/>
  <c r="AX220" i="3" s="1"/>
  <c r="AW28" i="1"/>
  <c r="N10" i="18"/>
  <c r="M103" i="3" s="1"/>
  <c r="AV6" i="7"/>
  <c r="AV9" i="9"/>
  <c r="AV12" i="9" s="1"/>
  <c r="T8" i="9"/>
  <c r="P10" i="31"/>
  <c r="O230" i="3" s="1"/>
  <c r="BL230" i="3" s="1"/>
  <c r="V49" i="54"/>
  <c r="T5" i="13"/>
  <c r="T19" i="1"/>
  <c r="S34" i="22"/>
  <c r="S10" i="1"/>
  <c r="R62" i="3" s="1"/>
  <c r="S5" i="7"/>
  <c r="AU5" i="10"/>
  <c r="AU11" i="1"/>
  <c r="T5" i="7"/>
  <c r="T10" i="1"/>
  <c r="S62" i="3" s="1"/>
  <c r="AU5" i="30"/>
  <c r="AU15" i="1"/>
  <c r="AU5" i="9"/>
  <c r="AU12" i="1"/>
  <c r="T28" i="1"/>
  <c r="T13" i="9"/>
  <c r="S212" i="3" s="1"/>
  <c r="S26" i="1"/>
  <c r="S20" i="7"/>
  <c r="P15" i="50"/>
  <c r="P5" i="42"/>
  <c r="AV10" i="50"/>
  <c r="AV5" i="39"/>
  <c r="U5" i="30"/>
  <c r="U15" i="1"/>
  <c r="T178" i="59" s="1"/>
  <c r="O60" i="26"/>
  <c r="U27" i="50"/>
  <c r="U14" i="37"/>
  <c r="P31" i="50"/>
  <c r="O690" i="3" s="1"/>
  <c r="P22" i="42"/>
  <c r="U29" i="22"/>
  <c r="U10" i="50"/>
  <c r="U5" i="39"/>
  <c r="U28" i="50"/>
  <c r="T688" i="3" s="1"/>
  <c r="U24" i="36"/>
  <c r="O27" i="22"/>
  <c r="U43" i="55"/>
  <c r="AP34" i="50"/>
  <c r="AP15" i="49"/>
  <c r="AQ623" i="3" s="1"/>
  <c r="N18" i="50"/>
  <c r="N5" i="49"/>
  <c r="AQ18" i="50"/>
  <c r="AQ5" i="49"/>
  <c r="T18" i="50"/>
  <c r="T5" i="49"/>
  <c r="V13" i="62"/>
  <c r="P20" i="50"/>
  <c r="P5" i="15"/>
  <c r="AW19" i="50"/>
  <c r="AW5" i="16"/>
  <c r="T10" i="21"/>
  <c r="AO35" i="21"/>
  <c r="O11" i="50"/>
  <c r="O5" i="37"/>
  <c r="U9" i="50"/>
  <c r="U5" i="38"/>
  <c r="AR35" i="21"/>
  <c r="AU36" i="21"/>
  <c r="AV36" i="21"/>
  <c r="AW34" i="21"/>
  <c r="N40" i="21"/>
  <c r="AW40" i="21"/>
  <c r="AT23" i="13"/>
  <c r="AT35" i="1"/>
  <c r="T5" i="14"/>
  <c r="T18" i="1"/>
  <c r="V19" i="1"/>
  <c r="V5" i="13"/>
  <c r="S36" i="1"/>
  <c r="S21" i="12"/>
  <c r="T20" i="1"/>
  <c r="AR19" i="1"/>
  <c r="AS74" i="3" s="1"/>
  <c r="AR5" i="13"/>
  <c r="AT6" i="6"/>
  <c r="AT8" i="6" s="1"/>
  <c r="AP16" i="6"/>
  <c r="AP25" i="1"/>
  <c r="T21" i="6"/>
  <c r="S6" i="6"/>
  <c r="S8" i="6" s="1"/>
  <c r="AW12" i="6"/>
  <c r="AR15" i="17"/>
  <c r="AS92" i="3" s="1"/>
  <c r="AR10" i="7"/>
  <c r="AS188" i="3" s="1"/>
  <c r="AR7" i="7"/>
  <c r="AO12" i="7"/>
  <c r="AO15" i="7" s="1"/>
  <c r="S12" i="10"/>
  <c r="R196" i="3" s="1"/>
  <c r="AU10" i="10"/>
  <c r="S7" i="10"/>
  <c r="S9" i="10" s="1"/>
  <c r="AV11" i="10"/>
  <c r="AV10" i="10"/>
  <c r="AV14" i="10"/>
  <c r="AW203" i="3" s="1"/>
  <c r="AV27" i="1"/>
  <c r="AU9" i="9"/>
  <c r="AV8" i="9"/>
  <c r="T5" i="6"/>
  <c r="T9" i="1"/>
  <c r="AU16" i="6"/>
  <c r="AU25" i="1"/>
  <c r="S9" i="1"/>
  <c r="S5" i="6"/>
  <c r="S19" i="54"/>
  <c r="V27" i="22"/>
  <c r="U16" i="38"/>
  <c r="T451" i="3" s="1"/>
  <c r="U25" i="50"/>
  <c r="AV9" i="1"/>
  <c r="AV5" i="6"/>
  <c r="N597" i="3"/>
  <c r="O33" i="42"/>
  <c r="U10" i="1"/>
  <c r="T62" i="3" s="1"/>
  <c r="U5" i="7"/>
  <c r="U15" i="50"/>
  <c r="U5" i="42"/>
  <c r="O31" i="50"/>
  <c r="N690" i="3" s="1"/>
  <c r="O22" i="42"/>
  <c r="AP18" i="50"/>
  <c r="AP5" i="49"/>
  <c r="AU5" i="49"/>
  <c r="AU18" i="50"/>
  <c r="T13" i="62"/>
  <c r="N20" i="50"/>
  <c r="N5" i="15"/>
  <c r="AV27" i="21"/>
  <c r="U16" i="21"/>
  <c r="T398" i="3" s="1"/>
  <c r="AQ36" i="21"/>
  <c r="N31" i="21"/>
  <c r="AT31" i="21"/>
  <c r="AQ27" i="21"/>
  <c r="T35" i="21"/>
  <c r="P10" i="50"/>
  <c r="P5" i="39"/>
  <c r="O9" i="50"/>
  <c r="O5" i="38"/>
  <c r="T43" i="55"/>
  <c r="AQ16" i="21"/>
  <c r="AR410" i="3" s="1"/>
  <c r="S35" i="21"/>
  <c r="AP35" i="21"/>
  <c r="V20" i="1"/>
  <c r="U19" i="1"/>
  <c r="U5" i="13"/>
  <c r="AR21" i="12"/>
  <c r="AR36" i="1"/>
  <c r="T13" i="6"/>
  <c r="T15" i="6" s="1"/>
  <c r="N10" i="6"/>
  <c r="M158" i="3" s="1"/>
  <c r="N9" i="6"/>
  <c r="AQ15" i="17"/>
  <c r="AR92" i="3" s="1"/>
  <c r="AV8" i="7"/>
  <c r="AV7" i="7"/>
  <c r="AW12" i="10"/>
  <c r="AX204" i="3" s="1"/>
  <c r="AT11" i="50"/>
  <c r="AT5" i="37"/>
  <c r="AT25" i="50"/>
  <c r="AT16" i="38"/>
  <c r="AU463" i="3" s="1"/>
  <c r="S15" i="1"/>
  <c r="R178" i="59" s="1"/>
  <c r="S5" i="30"/>
  <c r="S12" i="1"/>
  <c r="R176" i="59" s="1"/>
  <c r="S5" i="9"/>
  <c r="T16" i="14"/>
  <c r="T34" i="1"/>
  <c r="S34" i="50"/>
  <c r="S15" i="49"/>
  <c r="R614" i="3" s="1"/>
  <c r="P60" i="26"/>
  <c r="P19" i="58"/>
  <c r="P21" i="58" s="1"/>
  <c r="AV26" i="55"/>
  <c r="O18" i="50"/>
  <c r="O5" i="49"/>
  <c r="T663" i="3"/>
  <c r="U61" i="15"/>
  <c r="AR5" i="16"/>
  <c r="AR19" i="50"/>
  <c r="S34" i="21"/>
  <c r="AW27" i="21"/>
  <c r="T34" i="21"/>
  <c r="S27" i="21"/>
  <c r="T30" i="21"/>
  <c r="AR27" i="21"/>
  <c r="AO36" i="21"/>
  <c r="AV20" i="1"/>
  <c r="AW75" i="3" s="1"/>
  <c r="V35" i="1"/>
  <c r="V23" i="13"/>
  <c r="T20" i="54"/>
  <c r="AT17" i="18"/>
  <c r="AT11" i="18"/>
  <c r="AU116" i="3" s="1"/>
  <c r="T10" i="6"/>
  <c r="S158" i="3" s="1"/>
  <c r="AP6" i="7"/>
  <c r="AT17" i="7"/>
  <c r="AT19" i="7" s="1"/>
  <c r="AU10" i="9"/>
  <c r="AV221" i="3" s="1"/>
  <c r="AU10" i="31"/>
  <c r="AV239" i="3" s="1"/>
  <c r="S5" i="38"/>
  <c r="S9" i="50"/>
  <c r="S5" i="39"/>
  <c r="S10" i="50"/>
  <c r="S26" i="50"/>
  <c r="S19" i="39"/>
  <c r="T25" i="1"/>
  <c r="T16" i="6"/>
  <c r="O597" i="3"/>
  <c r="P33" i="42"/>
  <c r="U19" i="50"/>
  <c r="U5" i="16"/>
  <c r="O15" i="50"/>
  <c r="O5" i="42"/>
  <c r="U11" i="50"/>
  <c r="U5" i="37"/>
  <c r="T498" i="3" s="1"/>
  <c r="BQ503" i="3" s="1"/>
  <c r="AO18" i="50"/>
  <c r="AO5" i="49"/>
  <c r="AU5" i="15"/>
  <c r="AU20" i="50"/>
  <c r="AW13" i="62"/>
  <c r="U20" i="50"/>
  <c r="U5" i="15"/>
  <c r="O35" i="50"/>
  <c r="N691" i="3" s="1"/>
  <c r="O22" i="16"/>
  <c r="AV35" i="50"/>
  <c r="AV22" i="16"/>
  <c r="O19" i="50"/>
  <c r="O5" i="16"/>
  <c r="T40" i="21"/>
  <c r="AW35" i="21"/>
  <c r="AR36" i="21"/>
  <c r="P43" i="55"/>
  <c r="AQ35" i="21"/>
  <c r="AT5" i="38"/>
  <c r="AT9" i="50"/>
  <c r="AT34" i="21"/>
  <c r="AU9" i="50"/>
  <c r="AU5" i="38"/>
  <c r="AW31" i="21"/>
  <c r="AV9" i="50"/>
  <c r="AV5" i="38"/>
  <c r="AT27" i="21"/>
  <c r="P9" i="50"/>
  <c r="P5" i="38"/>
  <c r="AU30" i="21"/>
  <c r="T31" i="21"/>
  <c r="AO40" i="21"/>
  <c r="AP40" i="21"/>
  <c r="AU20" i="1"/>
  <c r="AV75" i="3" s="1"/>
  <c r="AQ10" i="6"/>
  <c r="AR168" i="3" s="1"/>
  <c r="AT17" i="6"/>
  <c r="AO13" i="6"/>
  <c r="AO15" i="6" s="1"/>
  <c r="T10" i="31"/>
  <c r="S230" i="3" s="1"/>
  <c r="BP230" i="3" s="1"/>
  <c r="N12" i="32"/>
  <c r="M250" i="3" s="1"/>
  <c r="V38" i="20"/>
  <c r="V39" i="54"/>
  <c r="P34" i="50"/>
  <c r="P15" i="49"/>
  <c r="O614" i="3" s="1"/>
  <c r="AT26" i="50"/>
  <c r="AT19" i="39"/>
  <c r="S13" i="62"/>
  <c r="S28" i="1"/>
  <c r="S13" i="9"/>
  <c r="R212" i="3" s="1"/>
  <c r="T5" i="10"/>
  <c r="T11" i="1"/>
  <c r="T20" i="7"/>
  <c r="T26" i="1"/>
  <c r="AU5" i="6"/>
  <c r="AU9" i="1"/>
  <c r="U44" i="55"/>
  <c r="O79" i="55"/>
  <c r="U22" i="42"/>
  <c r="U31" i="50"/>
  <c r="T690" i="3" s="1"/>
  <c r="U5" i="9"/>
  <c r="U12" i="1"/>
  <c r="T176" i="59" s="1"/>
  <c r="U63" i="26"/>
  <c r="P64" i="55"/>
  <c r="U13" i="54"/>
  <c r="AR18" i="50"/>
  <c r="AR5" i="49"/>
  <c r="P13" i="62"/>
  <c r="T20" i="50"/>
  <c r="T5" i="15"/>
  <c r="O20" i="50"/>
  <c r="O5" i="15"/>
  <c r="N663" i="3"/>
  <c r="O61" i="15"/>
  <c r="S35" i="50"/>
  <c r="R691" i="3" s="1"/>
  <c r="S22" i="16"/>
  <c r="AQ35" i="50"/>
  <c r="AQ22" i="16"/>
  <c r="AP19" i="50"/>
  <c r="AP5" i="16"/>
  <c r="AP9" i="50"/>
  <c r="AP5" i="38"/>
  <c r="AR31" i="21"/>
  <c r="AP34" i="21"/>
  <c r="AQ34" i="21"/>
  <c r="S30" i="21"/>
  <c r="O31" i="21"/>
  <c r="AV25" i="50"/>
  <c r="AV16" i="38"/>
  <c r="AW463" i="3" s="1"/>
  <c r="AQ30" i="21"/>
  <c r="AU31" i="21"/>
  <c r="AT36" i="21"/>
  <c r="S31" i="21"/>
  <c r="AT35" i="21"/>
  <c r="AU27" i="21"/>
  <c r="AQ31" i="21"/>
  <c r="AO34" i="21"/>
  <c r="AP36" i="21"/>
  <c r="AT40" i="21"/>
  <c r="AT5" i="13"/>
  <c r="AT19" i="1"/>
  <c r="AU74" i="3" s="1"/>
  <c r="AO5" i="13"/>
  <c r="AO19" i="1"/>
  <c r="AP74" i="3" s="1"/>
  <c r="P10" i="18"/>
  <c r="O103" i="3" s="1"/>
  <c r="AP10" i="6"/>
  <c r="AQ168" i="3" s="1"/>
  <c r="AU6" i="9"/>
  <c r="S10" i="31"/>
  <c r="R230" i="3" s="1"/>
  <c r="BO230" i="3" s="1"/>
  <c r="AQ12" i="32"/>
  <c r="AR256" i="3" s="1"/>
  <c r="T12" i="32"/>
  <c r="S250" i="3" s="1"/>
  <c r="AU20" i="7"/>
  <c r="AU26" i="1"/>
  <c r="P39" i="15"/>
  <c r="P36" i="50"/>
  <c r="O692" i="3" s="1"/>
  <c r="U24" i="57"/>
  <c r="U26" i="57" s="1"/>
  <c r="AV13" i="62"/>
  <c r="O34" i="50"/>
  <c r="O15" i="49"/>
  <c r="N614" i="3" s="1"/>
  <c r="S18" i="50"/>
  <c r="S5" i="49"/>
  <c r="U13" i="62"/>
  <c r="AT39" i="15"/>
  <c r="AT36" i="50"/>
  <c r="AO20" i="50"/>
  <c r="AO5" i="15"/>
  <c r="AT33" i="50"/>
  <c r="AT53" i="26"/>
  <c r="T11" i="50"/>
  <c r="T5" i="37"/>
  <c r="AQ5" i="38"/>
  <c r="AQ9" i="50"/>
  <c r="N43" i="55"/>
  <c r="AW30" i="21"/>
  <c r="AP30" i="21"/>
  <c r="N34" i="21"/>
  <c r="P25" i="50"/>
  <c r="P16" i="38"/>
  <c r="O451" i="3" s="1"/>
  <c r="AR30" i="21"/>
  <c r="AV31" i="21"/>
  <c r="AU34" i="21"/>
  <c r="AO9" i="50"/>
  <c r="AO5" i="38"/>
  <c r="AR34" i="21"/>
  <c r="AW5" i="13"/>
  <c r="AW19" i="1"/>
  <c r="AX74" i="3" s="1"/>
  <c r="S20" i="1"/>
  <c r="S27" i="1"/>
  <c r="S14" i="10"/>
  <c r="R195" i="3" s="1"/>
  <c r="AT20" i="7"/>
  <c r="AT26" i="1"/>
  <c r="AO10" i="17"/>
  <c r="AP95" i="3" s="1"/>
  <c r="AT8" i="10"/>
  <c r="AU205" i="3" s="1"/>
  <c r="AT7" i="10"/>
  <c r="O26" i="50"/>
  <c r="O19" i="39"/>
  <c r="S25" i="50"/>
  <c r="S16" i="38"/>
  <c r="R451" i="3" s="1"/>
  <c r="S27" i="61"/>
  <c r="S19" i="50"/>
  <c r="S5" i="16"/>
  <c r="S19" i="1"/>
  <c r="S5" i="13"/>
  <c r="T21" i="12"/>
  <c r="T36" i="1"/>
  <c r="T15" i="1"/>
  <c r="S178" i="59" s="1"/>
  <c r="T5" i="30"/>
  <c r="U31" i="1"/>
  <c r="U14" i="30"/>
  <c r="T263" i="3" s="1"/>
  <c r="T523" i="3"/>
  <c r="U43" i="36"/>
  <c r="U19" i="58"/>
  <c r="U21" i="58" s="1"/>
  <c r="P30" i="60"/>
  <c r="P32" i="60" s="1"/>
  <c r="AT18" i="50"/>
  <c r="AT5" i="49"/>
  <c r="V18" i="50"/>
  <c r="V5" i="49"/>
  <c r="U5" i="49"/>
  <c r="U18" i="50"/>
  <c r="AU34" i="50"/>
  <c r="AU15" i="49"/>
  <c r="AV623" i="3" s="1"/>
  <c r="AT13" i="62"/>
  <c r="AT5" i="15"/>
  <c r="AT20" i="50"/>
  <c r="AO36" i="50"/>
  <c r="AO39" i="15"/>
  <c r="AO27" i="21"/>
  <c r="P31" i="21"/>
  <c r="O40" i="21"/>
  <c r="AQ25" i="50"/>
  <c r="AQ16" i="38"/>
  <c r="AR463" i="3" s="1"/>
  <c r="AP31" i="21"/>
  <c r="AV34" i="21"/>
  <c r="AV40" i="21"/>
  <c r="AP20" i="1"/>
  <c r="AQ75" i="3" s="1"/>
  <c r="AV12" i="6"/>
  <c r="AQ18" i="7"/>
  <c r="AR186" i="3" s="1"/>
  <c r="AV11" i="7"/>
  <c r="AV15" i="7" s="1"/>
  <c r="AO12" i="32"/>
  <c r="AP256" i="3" s="1"/>
  <c r="N17" i="7"/>
  <c r="N19" i="7" s="1"/>
  <c r="AV7" i="10"/>
  <c r="AV9" i="10" s="1"/>
  <c r="AO12" i="10"/>
  <c r="AP204" i="3" s="1"/>
  <c r="AT10" i="9"/>
  <c r="AU221" i="3" s="1"/>
  <c r="N10" i="9"/>
  <c r="M213" i="3" s="1"/>
  <c r="S12" i="32"/>
  <c r="R250" i="3" s="1"/>
  <c r="AV40" i="20"/>
  <c r="AV41" i="54"/>
  <c r="AW13" i="14"/>
  <c r="AW15" i="14" s="1"/>
  <c r="V26" i="20"/>
  <c r="V26" i="54"/>
  <c r="AV24" i="20"/>
  <c r="AV24" i="54"/>
  <c r="T24" i="20"/>
  <c r="T24" i="54"/>
  <c r="V23" i="20"/>
  <c r="V23" i="54"/>
  <c r="AU25" i="20"/>
  <c r="AU25" i="54"/>
  <c r="AR21" i="20"/>
  <c r="N21" i="20"/>
  <c r="N21" i="54"/>
  <c r="AU35" i="20"/>
  <c r="AU36" i="54"/>
  <c r="S35" i="20"/>
  <c r="S36" i="54"/>
  <c r="AW19" i="20"/>
  <c r="AX144" i="3" s="1"/>
  <c r="V15" i="20"/>
  <c r="U132" i="3" s="1"/>
  <c r="AV47" i="20"/>
  <c r="AW146" i="3" s="1"/>
  <c r="AV48" i="54"/>
  <c r="P46" i="20"/>
  <c r="P47" i="54"/>
  <c r="AQ36" i="20"/>
  <c r="AQ37" i="54"/>
  <c r="AO44" i="20"/>
  <c r="AO45" i="54"/>
  <c r="AV10" i="13"/>
  <c r="AW294" i="3" s="1"/>
  <c r="AQ45" i="20"/>
  <c r="AR145" i="3" s="1"/>
  <c r="AQ46" i="54"/>
  <c r="AR9" i="12"/>
  <c r="AR7" i="12"/>
  <c r="U44" i="20"/>
  <c r="U45" i="54"/>
  <c r="AV31" i="20"/>
  <c r="AO25" i="17"/>
  <c r="AP94" i="3" s="1"/>
  <c r="AR17" i="7"/>
  <c r="AR19" i="7" s="1"/>
  <c r="V17" i="7"/>
  <c r="V19" i="7" s="1"/>
  <c r="AV12" i="10"/>
  <c r="AW204" i="3" s="1"/>
  <c r="P12" i="10"/>
  <c r="O196" i="3" s="1"/>
  <c r="V10" i="9"/>
  <c r="U213" i="3" s="1"/>
  <c r="AV12" i="32"/>
  <c r="AW256" i="3" s="1"/>
  <c r="V40" i="20"/>
  <c r="V41" i="54"/>
  <c r="AR26" i="20"/>
  <c r="AR26" i="54"/>
  <c r="AU24" i="20"/>
  <c r="AU24" i="54"/>
  <c r="AW37" i="20"/>
  <c r="AW38" i="54"/>
  <c r="AP21" i="20"/>
  <c r="AP21" i="54"/>
  <c r="AT36" i="20"/>
  <c r="AT35" i="20"/>
  <c r="AT36" i="54"/>
  <c r="S34" i="20"/>
  <c r="S35" i="54"/>
  <c r="AV33" i="20"/>
  <c r="AV34" i="54"/>
  <c r="AP21" i="13"/>
  <c r="AR27" i="13"/>
  <c r="V46" i="20"/>
  <c r="V47" i="54"/>
  <c r="T36" i="20"/>
  <c r="T37" i="54"/>
  <c r="V24" i="13"/>
  <c r="AT18" i="13"/>
  <c r="AT17" i="13"/>
  <c r="AT15" i="13"/>
  <c r="AU295" i="3" s="1"/>
  <c r="AU18" i="12"/>
  <c r="AV328" i="3" s="1"/>
  <c r="AV23" i="20"/>
  <c r="AV23" i="54"/>
  <c r="P23" i="20"/>
  <c r="P23" i="54"/>
  <c r="AP24" i="12"/>
  <c r="S23" i="12"/>
  <c r="P32" i="22"/>
  <c r="AW30" i="22"/>
  <c r="AP30" i="22"/>
  <c r="N30" i="22"/>
  <c r="AQ17" i="7"/>
  <c r="U19" i="7"/>
  <c r="AR10" i="9"/>
  <c r="AS221" i="3" s="1"/>
  <c r="U10" i="9"/>
  <c r="T213" i="3" s="1"/>
  <c r="AW10" i="31"/>
  <c r="AX239" i="3" s="1"/>
  <c r="AU12" i="32"/>
  <c r="AV256" i="3" s="1"/>
  <c r="AT12" i="32"/>
  <c r="AU256" i="3" s="1"/>
  <c r="AT24" i="20"/>
  <c r="AT24" i="54"/>
  <c r="AP19" i="20"/>
  <c r="AQ144" i="3" s="1"/>
  <c r="T19" i="20"/>
  <c r="S129" i="3" s="1"/>
  <c r="AU9" i="14"/>
  <c r="AW43" i="20"/>
  <c r="AQ26" i="20"/>
  <c r="AQ26" i="54"/>
  <c r="AQ48" i="20"/>
  <c r="AQ49" i="54"/>
  <c r="AO32" i="20"/>
  <c r="AO33" i="54"/>
  <c r="AU28" i="12"/>
  <c r="T27" i="20"/>
  <c r="T27" i="54"/>
  <c r="AV48" i="20"/>
  <c r="AV49" i="54"/>
  <c r="AW8" i="20"/>
  <c r="AW9" i="20" s="1"/>
  <c r="AX323" i="3"/>
  <c r="AX322" i="3"/>
  <c r="AO14" i="12"/>
  <c r="AT8" i="12"/>
  <c r="AT7" i="12"/>
  <c r="N8" i="12"/>
  <c r="AP17" i="7"/>
  <c r="AP19" i="7" s="1"/>
  <c r="T17" i="7"/>
  <c r="T19" i="7" s="1"/>
  <c r="AT12" i="10"/>
  <c r="AU204" i="3" s="1"/>
  <c r="N12" i="10"/>
  <c r="M196" i="3" s="1"/>
  <c r="AQ10" i="9"/>
  <c r="AR221" i="3" s="1"/>
  <c r="T10" i="9"/>
  <c r="S213" i="3" s="1"/>
  <c r="P12" i="32"/>
  <c r="O250" i="3" s="1"/>
  <c r="V14" i="14"/>
  <c r="V15" i="14" s="1"/>
  <c r="T40" i="20"/>
  <c r="T41" i="54"/>
  <c r="AO22" i="20"/>
  <c r="AO22" i="54"/>
  <c r="U27" i="13"/>
  <c r="AQ31" i="13"/>
  <c r="P47" i="20"/>
  <c r="O131" i="3" s="1"/>
  <c r="P48" i="54"/>
  <c r="AR45" i="20"/>
  <c r="AS145" i="3" s="1"/>
  <c r="AR46" i="54"/>
  <c r="AW36" i="20"/>
  <c r="AW37" i="54"/>
  <c r="S32" i="20"/>
  <c r="AO19" i="12"/>
  <c r="O8" i="20"/>
  <c r="O8" i="54"/>
  <c r="AR23" i="20"/>
  <c r="AR23" i="54"/>
  <c r="U12" i="20"/>
  <c r="U12" i="54"/>
  <c r="AW17" i="7"/>
  <c r="AW19" i="7" s="1"/>
  <c r="AO17" i="7"/>
  <c r="AO19" i="7" s="1"/>
  <c r="S17" i="7"/>
  <c r="S19" i="7" s="1"/>
  <c r="V12" i="10"/>
  <c r="U196" i="3" s="1"/>
  <c r="AW10" i="9"/>
  <c r="AX221" i="3" s="1"/>
  <c r="AP10" i="9"/>
  <c r="AQ221" i="3" s="1"/>
  <c r="S10" i="9"/>
  <c r="R213" i="3" s="1"/>
  <c r="AV10" i="31"/>
  <c r="AW239" i="3" s="1"/>
  <c r="AP12" i="32"/>
  <c r="AQ256" i="3" s="1"/>
  <c r="AR13" i="20"/>
  <c r="AS148" i="3" s="1"/>
  <c r="AO38" i="20"/>
  <c r="AO39" i="54"/>
  <c r="AU21" i="20"/>
  <c r="AT34" i="20"/>
  <c r="AT35" i="54"/>
  <c r="AR31" i="20"/>
  <c r="O31" i="20"/>
  <c r="O32" i="54"/>
  <c r="AQ13" i="20"/>
  <c r="AR148" i="3" s="1"/>
  <c r="AQ13" i="54"/>
  <c r="AW23" i="13"/>
  <c r="AW35" i="1"/>
  <c r="AO48" i="20"/>
  <c r="AO49" i="54"/>
  <c r="AR38" i="20"/>
  <c r="AR39" i="54"/>
  <c r="N46" i="20"/>
  <c r="N47" i="54"/>
  <c r="AU30" i="13"/>
  <c r="AV296" i="3" s="1"/>
  <c r="AQ19" i="13"/>
  <c r="T19" i="13"/>
  <c r="T22" i="13" s="1"/>
  <c r="AQ19" i="20"/>
  <c r="AR144" i="3" s="1"/>
  <c r="U48" i="20"/>
  <c r="U49" i="54"/>
  <c r="T23" i="20"/>
  <c r="T23" i="54"/>
  <c r="AV15" i="17"/>
  <c r="AW92" i="3" s="1"/>
  <c r="P15" i="17"/>
  <c r="O83" i="3" s="1"/>
  <c r="AV17" i="7"/>
  <c r="AV19" i="7" s="1"/>
  <c r="AR7" i="10"/>
  <c r="AR9" i="10" s="1"/>
  <c r="AU7" i="10"/>
  <c r="AO7" i="10"/>
  <c r="AO9" i="10" s="1"/>
  <c r="AR12" i="10"/>
  <c r="U12" i="10"/>
  <c r="T196" i="3" s="1"/>
  <c r="AO10" i="9"/>
  <c r="AP221" i="3" s="1"/>
  <c r="S7" i="32"/>
  <c r="S9" i="32" s="1"/>
  <c r="AO14" i="14"/>
  <c r="AO15" i="14" s="1"/>
  <c r="AO28" i="54"/>
  <c r="AW26" i="20"/>
  <c r="AW26" i="54"/>
  <c r="AR24" i="20"/>
  <c r="AR24" i="54"/>
  <c r="AT12" i="14"/>
  <c r="AT11" i="14"/>
  <c r="AW25" i="20"/>
  <c r="AW25" i="54"/>
  <c r="T25" i="20"/>
  <c r="T25" i="54"/>
  <c r="N35" i="20"/>
  <c r="N36" i="54"/>
  <c r="S6" i="14"/>
  <c r="S8" i="14" s="1"/>
  <c r="AU12" i="13"/>
  <c r="AV298" i="3" s="1"/>
  <c r="AU9" i="13"/>
  <c r="AW39" i="20"/>
  <c r="AW40" i="54"/>
  <c r="S45" i="20"/>
  <c r="R130" i="3" s="1"/>
  <c r="S46" i="54"/>
  <c r="AQ25" i="20"/>
  <c r="AQ25" i="54"/>
  <c r="O25" i="20"/>
  <c r="O25" i="54"/>
  <c r="AP33" i="20"/>
  <c r="AR32" i="20"/>
  <c r="AR33" i="54"/>
  <c r="P18" i="13"/>
  <c r="P22" i="13" s="1"/>
  <c r="V16" i="20"/>
  <c r="U126" i="3" s="1"/>
  <c r="V16" i="54"/>
  <c r="AP43" i="20"/>
  <c r="AU19" i="12"/>
  <c r="O48" i="20"/>
  <c r="O49" i="54"/>
  <c r="N27" i="12"/>
  <c r="S23" i="20"/>
  <c r="S23" i="54"/>
  <c r="N23" i="20"/>
  <c r="N23" i="54"/>
  <c r="AQ37" i="20"/>
  <c r="AQ38" i="54"/>
  <c r="U17" i="12"/>
  <c r="T311" i="3" s="1"/>
  <c r="AQ12" i="10"/>
  <c r="AR204" i="3" s="1"/>
  <c r="T12" i="10"/>
  <c r="S196" i="3" s="1"/>
  <c r="P10" i="9"/>
  <c r="O213" i="3" s="1"/>
  <c r="AP24" i="20"/>
  <c r="AP24" i="54"/>
  <c r="N24" i="20"/>
  <c r="N24" i="54"/>
  <c r="V37" i="20"/>
  <c r="V38" i="54"/>
  <c r="N22" i="20"/>
  <c r="N22" i="54"/>
  <c r="AT21" i="20"/>
  <c r="AT21" i="54"/>
  <c r="V21" i="20"/>
  <c r="V21" i="54"/>
  <c r="AW35" i="20"/>
  <c r="AW36" i="54"/>
  <c r="T35" i="20"/>
  <c r="T36" i="54"/>
  <c r="AW31" i="20"/>
  <c r="P27" i="20"/>
  <c r="P27" i="54"/>
  <c r="AV26" i="20"/>
  <c r="AV26" i="54"/>
  <c r="P48" i="20"/>
  <c r="P49" i="54"/>
  <c r="T38" i="20"/>
  <c r="T39" i="54"/>
  <c r="AV7" i="20"/>
  <c r="AW143" i="3" s="1"/>
  <c r="T31" i="13"/>
  <c r="AR46" i="20"/>
  <c r="AR47" i="54"/>
  <c r="AP25" i="20"/>
  <c r="AP25" i="54"/>
  <c r="N25" i="20"/>
  <c r="N25" i="54"/>
  <c r="V36" i="20"/>
  <c r="V37" i="54"/>
  <c r="N32" i="20"/>
  <c r="N33" i="54"/>
  <c r="AQ10" i="13"/>
  <c r="AR294" i="3" s="1"/>
  <c r="AO43" i="20"/>
  <c r="V8" i="20"/>
  <c r="V9" i="20" s="1"/>
  <c r="AT38" i="20"/>
  <c r="AT39" i="54"/>
  <c r="AP33" i="12"/>
  <c r="S33" i="12"/>
  <c r="T46" i="20"/>
  <c r="T47" i="54"/>
  <c r="AT14" i="30"/>
  <c r="AU271" i="3" s="1"/>
  <c r="AT31" i="1"/>
  <c r="V27" i="20"/>
  <c r="V27" i="54"/>
  <c r="AO24" i="20"/>
  <c r="AO24" i="54"/>
  <c r="T12" i="14"/>
  <c r="T15" i="14" s="1"/>
  <c r="AV25" i="20"/>
  <c r="U21" i="20"/>
  <c r="U21" i="54"/>
  <c r="AV16" i="14"/>
  <c r="AV34" i="1"/>
  <c r="AP35" i="20"/>
  <c r="AP36" i="54"/>
  <c r="AT31" i="20"/>
  <c r="AR13" i="13"/>
  <c r="AR16" i="13" s="1"/>
  <c r="AO39" i="20"/>
  <c r="AO40" i="54"/>
  <c r="O7" i="20"/>
  <c r="N128" i="3" s="1"/>
  <c r="O7" i="54"/>
  <c r="AV46" i="20"/>
  <c r="AV47" i="54"/>
  <c r="P22" i="20"/>
  <c r="P22" i="54"/>
  <c r="AP44" i="20"/>
  <c r="AP45" i="54"/>
  <c r="AT33" i="20"/>
  <c r="AT34" i="54"/>
  <c r="AQ16" i="20"/>
  <c r="AR141" i="3" s="1"/>
  <c r="AU43" i="20"/>
  <c r="AR40" i="20"/>
  <c r="AR41" i="54"/>
  <c r="AO18" i="12"/>
  <c r="AP328" i="3" s="1"/>
  <c r="T18" i="12"/>
  <c r="S312" i="3" s="1"/>
  <c r="S48" i="20"/>
  <c r="O38" i="20"/>
  <c r="O39" i="54"/>
  <c r="AR7" i="20"/>
  <c r="AS143" i="3" s="1"/>
  <c r="AP23" i="20"/>
  <c r="AP23" i="54"/>
  <c r="S9" i="12"/>
  <c r="S7" i="12"/>
  <c r="V32" i="20"/>
  <c r="V33" i="54"/>
  <c r="AR10" i="30"/>
  <c r="AS272" i="3" s="1"/>
  <c r="U10" i="30"/>
  <c r="T264" i="3" s="1"/>
  <c r="N16" i="14"/>
  <c r="N34" i="1"/>
  <c r="AO18" i="13"/>
  <c r="AO22" i="13" s="1"/>
  <c r="AQ323" i="3"/>
  <c r="AQ322" i="3"/>
  <c r="R308" i="3"/>
  <c r="R307" i="3"/>
  <c r="AT33" i="22"/>
  <c r="AT31" i="22"/>
  <c r="S31" i="22"/>
  <c r="AQ30" i="22"/>
  <c r="O30" i="22"/>
  <c r="AP17" i="22"/>
  <c r="AQ384" i="3" s="1"/>
  <c r="AQ535" i="3"/>
  <c r="AP43" i="36"/>
  <c r="AP22" i="39"/>
  <c r="N29" i="22"/>
  <c r="V18" i="13"/>
  <c r="V22" i="13" s="1"/>
  <c r="O18" i="13"/>
  <c r="O22" i="13" s="1"/>
  <c r="AW323" i="3"/>
  <c r="AW322" i="3"/>
  <c r="O307" i="3"/>
  <c r="O308" i="3"/>
  <c r="AO31" i="20"/>
  <c r="AR32" i="22"/>
  <c r="AV30" i="22"/>
  <c r="AO30" i="22"/>
  <c r="T19" i="39"/>
  <c r="T26" i="50"/>
  <c r="AW10" i="30"/>
  <c r="AX272" i="3" s="1"/>
  <c r="AO10" i="30"/>
  <c r="AP272" i="3" s="1"/>
  <c r="U28" i="54"/>
  <c r="AW41" i="54"/>
  <c r="AV37" i="54"/>
  <c r="AP37" i="54"/>
  <c r="N45" i="54"/>
  <c r="AR18" i="13"/>
  <c r="AR22" i="13" s="1"/>
  <c r="U18" i="13"/>
  <c r="U22" i="13" s="1"/>
  <c r="N18" i="13"/>
  <c r="N22" i="13" s="1"/>
  <c r="AQ41" i="54"/>
  <c r="P41" i="54"/>
  <c r="S27" i="54"/>
  <c r="N8" i="54"/>
  <c r="AO23" i="54"/>
  <c r="O23" i="54"/>
  <c r="AQ12" i="54"/>
  <c r="AV323" i="3"/>
  <c r="AV322" i="3"/>
  <c r="N308" i="3"/>
  <c r="N307" i="3"/>
  <c r="AW45" i="54"/>
  <c r="T45" i="54"/>
  <c r="AU31" i="20"/>
  <c r="AP34" i="22"/>
  <c r="AR33" i="22"/>
  <c r="AQ32" i="22"/>
  <c r="AR31" i="22"/>
  <c r="P31" i="22"/>
  <c r="AU30" i="22"/>
  <c r="T30" i="22"/>
  <c r="AV10" i="30"/>
  <c r="AW272" i="3" s="1"/>
  <c r="P10" i="30"/>
  <c r="O264" i="3" s="1"/>
  <c r="AR38" i="54"/>
  <c r="AR36" i="54"/>
  <c r="AU35" i="54"/>
  <c r="AR48" i="54"/>
  <c r="U48" i="54"/>
  <c r="N48" i="54"/>
  <c r="AQ22" i="54"/>
  <c r="AO35" i="54"/>
  <c r="AR34" i="54"/>
  <c r="N34" i="54"/>
  <c r="AU323" i="3"/>
  <c r="AU322" i="3"/>
  <c r="M307" i="3"/>
  <c r="M308" i="3"/>
  <c r="AT34" i="22"/>
  <c r="P34" i="22"/>
  <c r="AQ33" i="22"/>
  <c r="AW32" i="22"/>
  <c r="AP32" i="22"/>
  <c r="AQ31" i="22"/>
  <c r="AT30" i="22"/>
  <c r="S30" i="22"/>
  <c r="AU26" i="50"/>
  <c r="AU19" i="39"/>
  <c r="AU10" i="30"/>
  <c r="AV272" i="3" s="1"/>
  <c r="O10" i="30"/>
  <c r="N264" i="3" s="1"/>
  <c r="AR22" i="54"/>
  <c r="AR49" i="54"/>
  <c r="AP40" i="54"/>
  <c r="S40" i="54"/>
  <c r="AW39" i="54"/>
  <c r="AO25" i="54"/>
  <c r="AR37" i="54"/>
  <c r="N37" i="54"/>
  <c r="AT33" i="54"/>
  <c r="T33" i="54"/>
  <c r="S18" i="13"/>
  <c r="S22" i="13" s="1"/>
  <c r="T49" i="54"/>
  <c r="AU47" i="54"/>
  <c r="U308" i="3"/>
  <c r="U307" i="3"/>
  <c r="AW14" i="38"/>
  <c r="AW15" i="38" s="1"/>
  <c r="O34" i="22"/>
  <c r="AW33" i="22"/>
  <c r="AP33" i="22"/>
  <c r="AV32" i="22"/>
  <c r="AO32" i="22"/>
  <c r="T32" i="22"/>
  <c r="AW31" i="22"/>
  <c r="AP31" i="22"/>
  <c r="V29" i="22"/>
  <c r="AR34" i="22"/>
  <c r="AT10" i="30"/>
  <c r="AU272" i="3" s="1"/>
  <c r="N10" i="30"/>
  <c r="M264" i="3" s="1"/>
  <c r="AU16" i="14"/>
  <c r="AU34" i="1"/>
  <c r="AP47" i="54"/>
  <c r="AP46" i="54"/>
  <c r="P46" i="54"/>
  <c r="AW18" i="13"/>
  <c r="AW22" i="13" s="1"/>
  <c r="AQ18" i="13"/>
  <c r="AQ22" i="13" s="1"/>
  <c r="AS322" i="3"/>
  <c r="AS323" i="3"/>
  <c r="T307" i="3"/>
  <c r="T308" i="3"/>
  <c r="AV45" i="54"/>
  <c r="S45" i="54"/>
  <c r="N34" i="22"/>
  <c r="AV33" i="22"/>
  <c r="AO33" i="22"/>
  <c r="AU32" i="22"/>
  <c r="S32" i="22"/>
  <c r="AV31" i="22"/>
  <c r="AO31" i="22"/>
  <c r="V10" i="30"/>
  <c r="AV18" i="13"/>
  <c r="AV22" i="13" s="1"/>
  <c r="AP18" i="13"/>
  <c r="AR323" i="3"/>
  <c r="AR322" i="3"/>
  <c r="S308" i="3"/>
  <c r="S307" i="3"/>
  <c r="AQ32" i="54"/>
  <c r="AU33" i="22"/>
  <c r="AT32" i="22"/>
  <c r="AU31" i="22"/>
  <c r="T31" i="22"/>
  <c r="AR30" i="22"/>
  <c r="P30" i="22"/>
  <c r="AO27" i="22"/>
  <c r="V13" i="12"/>
  <c r="U306" i="3" s="1"/>
  <c r="AW34" i="22"/>
  <c r="AO34" i="22"/>
  <c r="U16" i="22"/>
  <c r="AT29" i="22"/>
  <c r="AP29" i="22"/>
  <c r="AV10" i="38"/>
  <c r="AW464" i="3" s="1"/>
  <c r="V17" i="22"/>
  <c r="U372" i="3" s="1"/>
  <c r="AV27" i="22"/>
  <c r="AR27" i="22"/>
  <c r="S27" i="22"/>
  <c r="N7" i="39"/>
  <c r="N9" i="39" s="1"/>
  <c r="AW12" i="39"/>
  <c r="AX488" i="3" s="1"/>
  <c r="AV6" i="37"/>
  <c r="AQ16" i="36"/>
  <c r="AR533" i="3" s="1"/>
  <c r="AQ15" i="36"/>
  <c r="AV14" i="36"/>
  <c r="AT12" i="35"/>
  <c r="AR12" i="35"/>
  <c r="AQ30" i="35"/>
  <c r="AR13" i="12"/>
  <c r="AS321" i="3" s="1"/>
  <c r="U13" i="12"/>
  <c r="T306" i="3" s="1"/>
  <c r="AU10" i="38"/>
  <c r="AV464" i="3" s="1"/>
  <c r="AP10" i="38"/>
  <c r="AQ464" i="3" s="1"/>
  <c r="V10" i="38"/>
  <c r="P10" i="38"/>
  <c r="O452" i="3" s="1"/>
  <c r="AV12" i="39"/>
  <c r="AW488" i="3" s="1"/>
  <c r="T10" i="37"/>
  <c r="AQ34" i="36"/>
  <c r="T34" i="36"/>
  <c r="AV14" i="35"/>
  <c r="AW558" i="3" s="1"/>
  <c r="P12" i="35"/>
  <c r="AQ6" i="35"/>
  <c r="AQ8" i="35" s="1"/>
  <c r="AW13" i="35"/>
  <c r="T12" i="35"/>
  <c r="AQ13" i="12"/>
  <c r="AR321" i="3" s="1"/>
  <c r="T13" i="12"/>
  <c r="S306" i="3" s="1"/>
  <c r="AV34" i="22"/>
  <c r="T34" i="22"/>
  <c r="AW29" i="22"/>
  <c r="AT17" i="22"/>
  <c r="AU384" i="3" s="1"/>
  <c r="AO10" i="38"/>
  <c r="AP464" i="3" s="1"/>
  <c r="U17" i="22"/>
  <c r="T372" i="3" s="1"/>
  <c r="O10" i="38"/>
  <c r="N452" i="3" s="1"/>
  <c r="AU27" i="22"/>
  <c r="AQ27" i="22"/>
  <c r="AU12" i="39"/>
  <c r="P12" i="39"/>
  <c r="O476" i="3" s="1"/>
  <c r="AQ8" i="37"/>
  <c r="AR513" i="3" s="1"/>
  <c r="AQ7" i="37"/>
  <c r="AU14" i="35"/>
  <c r="AV558" i="3" s="1"/>
  <c r="AQ33" i="35"/>
  <c r="AP32" i="35"/>
  <c r="AP31" i="35"/>
  <c r="T17" i="35"/>
  <c r="V6" i="35"/>
  <c r="V8" i="35" s="1"/>
  <c r="V12" i="35"/>
  <c r="AP13" i="12"/>
  <c r="S13" i="12"/>
  <c r="R306" i="3" s="1"/>
  <c r="AT10" i="38"/>
  <c r="AU464" i="3" s="1"/>
  <c r="U10" i="38"/>
  <c r="T452" i="3" s="1"/>
  <c r="N10" i="38"/>
  <c r="M452" i="3" s="1"/>
  <c r="AT12" i="39"/>
  <c r="AU488" i="3" s="1"/>
  <c r="AO11" i="37"/>
  <c r="AO13" i="37" s="1"/>
  <c r="AP14" i="35"/>
  <c r="AQ558" i="3" s="1"/>
  <c r="AR20" i="35"/>
  <c r="AS562" i="3" s="1"/>
  <c r="AW13" i="12"/>
  <c r="AX321" i="3" s="1"/>
  <c r="AO13" i="12"/>
  <c r="AP321" i="3" s="1"/>
  <c r="AU34" i="22"/>
  <c r="AQ34" i="22"/>
  <c r="N31" i="22"/>
  <c r="AV29" i="22"/>
  <c r="AR29" i="22"/>
  <c r="T29" i="22"/>
  <c r="AT27" i="22"/>
  <c r="V12" i="39"/>
  <c r="O12" i="39"/>
  <c r="N476" i="3" s="1"/>
  <c r="AQ13" i="35"/>
  <c r="AU31" i="35"/>
  <c r="O12" i="35"/>
  <c r="AV13" i="12"/>
  <c r="AW321" i="3" s="1"/>
  <c r="P13" i="12"/>
  <c r="O306" i="3" s="1"/>
  <c r="AP7" i="38"/>
  <c r="T10" i="38"/>
  <c r="S452" i="3" s="1"/>
  <c r="AV7" i="39"/>
  <c r="AV9" i="39" s="1"/>
  <c r="AQ12" i="39"/>
  <c r="AR488" i="3" s="1"/>
  <c r="U12" i="39"/>
  <c r="T476" i="3" s="1"/>
  <c r="N12" i="39"/>
  <c r="M476" i="3" s="1"/>
  <c r="AU13" i="36"/>
  <c r="AV538" i="3" s="1"/>
  <c r="AU10" i="36"/>
  <c r="AV15" i="36"/>
  <c r="AU32" i="35"/>
  <c r="V24" i="35"/>
  <c r="T13" i="35"/>
  <c r="AU29" i="22"/>
  <c r="AQ29" i="22"/>
  <c r="S29" i="22"/>
  <c r="AQ17" i="22"/>
  <c r="AR384" i="3" s="1"/>
  <c r="AW27" i="22"/>
  <c r="AP12" i="39"/>
  <c r="AQ488" i="3" s="1"/>
  <c r="AP14" i="36"/>
  <c r="AQ11" i="36"/>
  <c r="AQ10" i="36"/>
  <c r="T11" i="36"/>
  <c r="T10" i="36"/>
  <c r="AT13" i="12"/>
  <c r="AU321" i="3" s="1"/>
  <c r="N13" i="12"/>
  <c r="M306" i="3" s="1"/>
  <c r="AQ10" i="38"/>
  <c r="AR464" i="3" s="1"/>
  <c r="AO12" i="39"/>
  <c r="AP488" i="3" s="1"/>
  <c r="S12" i="39"/>
  <c r="R476" i="3" s="1"/>
  <c r="BO525" i="3"/>
  <c r="AW14" i="36"/>
  <c r="T14" i="35"/>
  <c r="S546" i="3" s="1"/>
  <c r="AU13" i="35"/>
  <c r="AW9" i="35"/>
  <c r="AW11" i="35" s="1"/>
  <c r="AR6" i="35"/>
  <c r="AR8" i="35" s="1"/>
  <c r="P29" i="61"/>
  <c r="S10" i="43"/>
  <c r="AP7" i="37"/>
  <c r="AP9" i="37" s="1"/>
  <c r="AP16" i="36"/>
  <c r="S16" i="36"/>
  <c r="R521" i="3" s="1"/>
  <c r="N9" i="36"/>
  <c r="P14" i="35"/>
  <c r="O546" i="3" s="1"/>
  <c r="AW12" i="43"/>
  <c r="AX587" i="3" s="1"/>
  <c r="AW9" i="43"/>
  <c r="AU8" i="61"/>
  <c r="AU9" i="61" s="1"/>
  <c r="S15" i="61"/>
  <c r="AW30" i="61"/>
  <c r="P14" i="61"/>
  <c r="AO22" i="61"/>
  <c r="AO16" i="36"/>
  <c r="AP533" i="3" s="1"/>
  <c r="N23" i="61"/>
  <c r="N25" i="61" s="1"/>
  <c r="N30" i="43"/>
  <c r="AT14" i="61"/>
  <c r="AT22" i="61"/>
  <c r="AT25" i="61" s="1"/>
  <c r="S28" i="61"/>
  <c r="AR90" i="26"/>
  <c r="AR92" i="55"/>
  <c r="AO7" i="37"/>
  <c r="AO9" i="37" s="1"/>
  <c r="BO526" i="3"/>
  <c r="AW16" i="36"/>
  <c r="AX533" i="3" s="1"/>
  <c r="P16" i="36"/>
  <c r="O521" i="3" s="1"/>
  <c r="AW14" i="35"/>
  <c r="AX558" i="3" s="1"/>
  <c r="AO14" i="35"/>
  <c r="AP558" i="3" s="1"/>
  <c r="V14" i="35"/>
  <c r="U546" i="3" s="1"/>
  <c r="AU17" i="61"/>
  <c r="S17" i="61"/>
  <c r="AV19" i="61"/>
  <c r="AV25" i="61" s="1"/>
  <c r="AP23" i="61"/>
  <c r="AP30" i="43"/>
  <c r="AR16" i="60"/>
  <c r="AR20" i="60" s="1"/>
  <c r="U16" i="60"/>
  <c r="AP31" i="50"/>
  <c r="AP22" i="42"/>
  <c r="AV16" i="36"/>
  <c r="AW533" i="3" s="1"/>
  <c r="O16" i="36"/>
  <c r="N521" i="3" s="1"/>
  <c r="U10" i="60"/>
  <c r="U9" i="60"/>
  <c r="AQ27" i="60"/>
  <c r="AQ28" i="60" s="1"/>
  <c r="T27" i="60"/>
  <c r="T28" i="60" s="1"/>
  <c r="AT19" i="60"/>
  <c r="N19" i="60"/>
  <c r="AU7" i="60"/>
  <c r="AU8" i="60" s="1"/>
  <c r="AW17" i="60"/>
  <c r="AO17" i="60"/>
  <c r="AT26" i="60"/>
  <c r="AT28" i="60" s="1"/>
  <c r="AT30" i="43"/>
  <c r="AV33" i="50"/>
  <c r="AV53" i="26"/>
  <c r="AW90" i="26"/>
  <c r="AW92" i="55"/>
  <c r="AU16" i="36"/>
  <c r="AV533" i="3" s="1"/>
  <c r="N16" i="36"/>
  <c r="M521" i="3" s="1"/>
  <c r="AT13" i="61"/>
  <c r="AR21" i="61"/>
  <c r="AR25" i="61" s="1"/>
  <c r="T20" i="61"/>
  <c r="T25" i="61" s="1"/>
  <c r="AU7" i="37"/>
  <c r="AU9" i="37" s="1"/>
  <c r="AV10" i="36"/>
  <c r="AT16" i="36"/>
  <c r="V16" i="36"/>
  <c r="U521" i="3" s="1"/>
  <c r="AP24" i="61"/>
  <c r="AV6" i="61"/>
  <c r="AU20" i="61"/>
  <c r="AU25" i="61" s="1"/>
  <c r="AO20" i="61"/>
  <c r="AO24" i="43"/>
  <c r="AV10" i="61"/>
  <c r="S62" i="26"/>
  <c r="S63" i="55"/>
  <c r="U16" i="36"/>
  <c r="P8" i="61"/>
  <c r="P9" i="61" s="1"/>
  <c r="T15" i="43"/>
  <c r="S571" i="3" s="1"/>
  <c r="P12" i="61"/>
  <c r="AQ9" i="60"/>
  <c r="AQ11" i="60" s="1"/>
  <c r="AP14" i="60"/>
  <c r="AP20" i="60" s="1"/>
  <c r="S14" i="60"/>
  <c r="S20" i="60" s="1"/>
  <c r="AU11" i="57"/>
  <c r="AV9" i="42"/>
  <c r="V9" i="42"/>
  <c r="AT15" i="42"/>
  <c r="AT21" i="42" s="1"/>
  <c r="N15" i="42"/>
  <c r="N21" i="42" s="1"/>
  <c r="S93" i="55"/>
  <c r="AT24" i="55"/>
  <c r="AQ17" i="55"/>
  <c r="P79" i="55"/>
  <c r="U51" i="55"/>
  <c r="AO38" i="55"/>
  <c r="AP29" i="55"/>
  <c r="N63" i="26"/>
  <c r="N50" i="55"/>
  <c r="U64" i="55"/>
  <c r="P47" i="55"/>
  <c r="AW90" i="55"/>
  <c r="AT89" i="55"/>
  <c r="O89" i="55"/>
  <c r="AQ60" i="26"/>
  <c r="AQ41" i="55"/>
  <c r="AT18" i="55"/>
  <c r="O18" i="55"/>
  <c r="AO71" i="55"/>
  <c r="AP59" i="26"/>
  <c r="AV57" i="26"/>
  <c r="S57" i="26"/>
  <c r="AR43" i="26"/>
  <c r="AS438" i="3" s="1"/>
  <c r="P54" i="26"/>
  <c r="AO82" i="55"/>
  <c r="AR51" i="55"/>
  <c r="P31" i="16"/>
  <c r="S59" i="26"/>
  <c r="S12" i="26"/>
  <c r="AQ12" i="61"/>
  <c r="V12" i="61"/>
  <c r="V18" i="61" s="1"/>
  <c r="O12" i="61"/>
  <c r="O18" i="61" s="1"/>
  <c r="AV9" i="60"/>
  <c r="AO14" i="60"/>
  <c r="T9" i="42"/>
  <c r="V15" i="42"/>
  <c r="V21" i="42" s="1"/>
  <c r="AT38" i="55"/>
  <c r="S23" i="55"/>
  <c r="S47" i="55"/>
  <c r="AQ89" i="55"/>
  <c r="AO79" i="55"/>
  <c r="AQ63" i="26"/>
  <c r="AQ24" i="55"/>
  <c r="AW23" i="55"/>
  <c r="AP23" i="55"/>
  <c r="AR77" i="55"/>
  <c r="AT88" i="55"/>
  <c r="T20" i="55"/>
  <c r="AO45" i="55"/>
  <c r="AT17" i="55"/>
  <c r="S16" i="55"/>
  <c r="O15" i="55"/>
  <c r="AQ70" i="55"/>
  <c r="U14" i="55"/>
  <c r="AU57" i="26"/>
  <c r="N56" i="26"/>
  <c r="AT85" i="55"/>
  <c r="AO36" i="55"/>
  <c r="AO56" i="55"/>
  <c r="AP43" i="26"/>
  <c r="AQ438" i="3" s="1"/>
  <c r="V33" i="55"/>
  <c r="AR54" i="26"/>
  <c r="N54" i="26"/>
  <c r="U22" i="16"/>
  <c r="U35" i="50"/>
  <c r="T691" i="3" s="1"/>
  <c r="V21" i="26"/>
  <c r="V21" i="55"/>
  <c r="N45" i="55"/>
  <c r="T33" i="16"/>
  <c r="P83" i="26"/>
  <c r="P85" i="55"/>
  <c r="AP12" i="61"/>
  <c r="AP18" i="61" s="1"/>
  <c r="U12" i="61"/>
  <c r="U18" i="61" s="1"/>
  <c r="AW14" i="60"/>
  <c r="P14" i="60"/>
  <c r="P20" i="60" s="1"/>
  <c r="AW7" i="57"/>
  <c r="AW9" i="57" s="1"/>
  <c r="AR15" i="42"/>
  <c r="AR21" i="42" s="1"/>
  <c r="U15" i="42"/>
  <c r="U21" i="42" s="1"/>
  <c r="AP63" i="55"/>
  <c r="AT62" i="55"/>
  <c r="O20" i="55"/>
  <c r="AQ19" i="55"/>
  <c r="T17" i="55"/>
  <c r="AW16" i="55"/>
  <c r="AU79" i="55"/>
  <c r="N79" i="55"/>
  <c r="AT51" i="55"/>
  <c r="AU26" i="26"/>
  <c r="AW63" i="26"/>
  <c r="AP63" i="26"/>
  <c r="AO78" i="55"/>
  <c r="V78" i="55"/>
  <c r="V93" i="55"/>
  <c r="V92" i="55"/>
  <c r="N77" i="55"/>
  <c r="AO64" i="55"/>
  <c r="AP22" i="55"/>
  <c r="S22" i="55"/>
  <c r="U21" i="55"/>
  <c r="U47" i="55"/>
  <c r="AW76" i="55"/>
  <c r="S76" i="55"/>
  <c r="AQ46" i="55"/>
  <c r="V89" i="55"/>
  <c r="N89" i="55"/>
  <c r="AT87" i="55"/>
  <c r="V59" i="26"/>
  <c r="P70" i="55"/>
  <c r="AT57" i="26"/>
  <c r="V56" i="26"/>
  <c r="N85" i="55"/>
  <c r="U84" i="55"/>
  <c r="N84" i="55"/>
  <c r="T43" i="26"/>
  <c r="AQ54" i="26"/>
  <c r="AT50" i="55"/>
  <c r="AO14" i="16"/>
  <c r="AO21" i="16" s="1"/>
  <c r="N71" i="55"/>
  <c r="AO24" i="16"/>
  <c r="AU67" i="26"/>
  <c r="AU86" i="55"/>
  <c r="N47" i="15"/>
  <c r="N71" i="15"/>
  <c r="AO87" i="26"/>
  <c r="AO89" i="55"/>
  <c r="AV9" i="43"/>
  <c r="AW15" i="43"/>
  <c r="AX583" i="3" s="1"/>
  <c r="AV7" i="61"/>
  <c r="AV9" i="61" s="1"/>
  <c r="AP7" i="61"/>
  <c r="AR42" i="43"/>
  <c r="AQ30" i="43"/>
  <c r="T14" i="43"/>
  <c r="AW12" i="61"/>
  <c r="AW18" i="61" s="1"/>
  <c r="AO15" i="43"/>
  <c r="AP583" i="3" s="1"/>
  <c r="T12" i="61"/>
  <c r="N12" i="61"/>
  <c r="N18" i="61" s="1"/>
  <c r="AV14" i="60"/>
  <c r="AV20" i="60" s="1"/>
  <c r="O14" i="60"/>
  <c r="O20" i="60" s="1"/>
  <c r="AW9" i="42"/>
  <c r="AR9" i="42"/>
  <c r="AQ15" i="42"/>
  <c r="AQ21" i="42" s="1"/>
  <c r="T15" i="42"/>
  <c r="T21" i="42" s="1"/>
  <c r="AR50" i="55"/>
  <c r="AU76" i="55"/>
  <c r="AU75" i="55"/>
  <c r="S89" i="55"/>
  <c r="S41" i="55"/>
  <c r="S51" i="55"/>
  <c r="O38" i="55"/>
  <c r="AV63" i="26"/>
  <c r="AO63" i="26"/>
  <c r="AQ93" i="55"/>
  <c r="AP24" i="55"/>
  <c r="AP77" i="55"/>
  <c r="S64" i="55"/>
  <c r="AW60" i="26"/>
  <c r="S60" i="26"/>
  <c r="AP18" i="55"/>
  <c r="AR17" i="55"/>
  <c r="U17" i="55"/>
  <c r="AW59" i="26"/>
  <c r="V70" i="55"/>
  <c r="T25" i="26"/>
  <c r="AV56" i="26"/>
  <c r="T56" i="26"/>
  <c r="AQ10" i="55"/>
  <c r="N10" i="55"/>
  <c r="S43" i="55"/>
  <c r="V32" i="55"/>
  <c r="AP54" i="26"/>
  <c r="AQ31" i="16"/>
  <c r="AT67" i="26"/>
  <c r="AT69" i="55"/>
  <c r="V23" i="26"/>
  <c r="V23" i="55"/>
  <c r="AV15" i="43"/>
  <c r="AW583" i="3" s="1"/>
  <c r="AV12" i="61"/>
  <c r="AO12" i="61"/>
  <c r="AO18" i="61" s="1"/>
  <c r="S12" i="61"/>
  <c r="AU14" i="60"/>
  <c r="AU20" i="60" s="1"/>
  <c r="N14" i="60"/>
  <c r="AV7" i="58"/>
  <c r="AV9" i="58" s="1"/>
  <c r="S7" i="58"/>
  <c r="S9" i="58" s="1"/>
  <c r="AV7" i="57"/>
  <c r="AV9" i="57" s="1"/>
  <c r="AO7" i="57"/>
  <c r="AO9" i="57" s="1"/>
  <c r="AP15" i="42"/>
  <c r="AP21" i="42" s="1"/>
  <c r="S15" i="42"/>
  <c r="S21" i="42" s="1"/>
  <c r="AR90" i="55"/>
  <c r="AT79" i="55"/>
  <c r="S79" i="55"/>
  <c r="AU63" i="26"/>
  <c r="S78" i="55"/>
  <c r="V77" i="55"/>
  <c r="O22" i="55"/>
  <c r="P90" i="55"/>
  <c r="AQ75" i="55"/>
  <c r="AV60" i="26"/>
  <c r="AV45" i="55"/>
  <c r="S48" i="55"/>
  <c r="AO15" i="55"/>
  <c r="AV59" i="26"/>
  <c r="O70" i="55"/>
  <c r="AR59" i="55"/>
  <c r="AO13" i="55"/>
  <c r="O57" i="26"/>
  <c r="AU56" i="26"/>
  <c r="S56" i="26"/>
  <c r="AO12" i="55"/>
  <c r="V36" i="55"/>
  <c r="AO9" i="55"/>
  <c r="V54" i="26"/>
  <c r="AU7" i="16"/>
  <c r="AU9" i="16" s="1"/>
  <c r="N78" i="55"/>
  <c r="AO62" i="26"/>
  <c r="AO63" i="55"/>
  <c r="O88" i="55"/>
  <c r="U60" i="26"/>
  <c r="S71" i="26"/>
  <c r="S73" i="55"/>
  <c r="P43" i="26"/>
  <c r="O423" i="3" s="1"/>
  <c r="AR23" i="26"/>
  <c r="AR23" i="55"/>
  <c r="AR83" i="26"/>
  <c r="AR85" i="55"/>
  <c r="P8" i="26"/>
  <c r="AT20" i="60"/>
  <c r="AW11" i="57"/>
  <c r="AW14" i="57" s="1"/>
  <c r="AW15" i="42"/>
  <c r="AO15" i="42"/>
  <c r="AO21" i="42" s="1"/>
  <c r="T63" i="26"/>
  <c r="AU60" i="26"/>
  <c r="N60" i="26"/>
  <c r="AU59" i="26"/>
  <c r="O59" i="26"/>
  <c r="AR57" i="26"/>
  <c r="AT56" i="26"/>
  <c r="AW54" i="26"/>
  <c r="S54" i="26"/>
  <c r="AU35" i="50"/>
  <c r="AU22" i="16"/>
  <c r="S90" i="26"/>
  <c r="S92" i="55"/>
  <c r="U86" i="26"/>
  <c r="U88" i="55"/>
  <c r="P13" i="16"/>
  <c r="O637" i="3" s="1"/>
  <c r="AR59" i="26"/>
  <c r="U81" i="26"/>
  <c r="U83" i="55"/>
  <c r="AQ38" i="26"/>
  <c r="AQ39" i="26" s="1"/>
  <c r="AQ38" i="55"/>
  <c r="U38" i="26"/>
  <c r="U38" i="55"/>
  <c r="O35" i="26"/>
  <c r="O35" i="55"/>
  <c r="V10" i="26"/>
  <c r="V31" i="26"/>
  <c r="V39" i="26" s="1"/>
  <c r="N8" i="60"/>
  <c r="U14" i="60"/>
  <c r="AP7" i="58"/>
  <c r="T7" i="58"/>
  <c r="AV15" i="42"/>
  <c r="AV21" i="42" s="1"/>
  <c r="P15" i="42"/>
  <c r="P21" i="42" s="1"/>
  <c r="AP93" i="55"/>
  <c r="AP20" i="55"/>
  <c r="S87" i="55"/>
  <c r="AW18" i="55"/>
  <c r="AT63" i="26"/>
  <c r="S63" i="26"/>
  <c r="AT59" i="26"/>
  <c r="N59" i="26"/>
  <c r="O14" i="55"/>
  <c r="AW59" i="55"/>
  <c r="AP57" i="26"/>
  <c r="U10" i="55"/>
  <c r="AO33" i="55"/>
  <c r="AV54" i="26"/>
  <c r="AQ74" i="26"/>
  <c r="AQ76" i="55"/>
  <c r="V41" i="26"/>
  <c r="V41" i="55"/>
  <c r="O13" i="16"/>
  <c r="N637" i="3" s="1"/>
  <c r="AR77" i="26"/>
  <c r="AR79" i="55"/>
  <c r="AU91" i="26"/>
  <c r="AU93" i="55"/>
  <c r="AW68" i="26"/>
  <c r="AW70" i="55"/>
  <c r="AO68" i="26"/>
  <c r="AO70" i="55"/>
  <c r="N35" i="26"/>
  <c r="N39" i="26" s="1"/>
  <c r="N35" i="55"/>
  <c r="AR13" i="62"/>
  <c r="U15" i="43"/>
  <c r="T571" i="3" s="1"/>
  <c r="AT12" i="61"/>
  <c r="AT9" i="60"/>
  <c r="AT11" i="60" s="1"/>
  <c r="AQ14" i="60"/>
  <c r="AQ20" i="60" s="1"/>
  <c r="T14" i="60"/>
  <c r="T20" i="60" s="1"/>
  <c r="AU9" i="42"/>
  <c r="AU15" i="42"/>
  <c r="AU21" i="42" s="1"/>
  <c r="O15" i="42"/>
  <c r="O21" i="42" s="1"/>
  <c r="AT23" i="55"/>
  <c r="N61" i="55"/>
  <c r="AU41" i="55"/>
  <c r="AW79" i="55"/>
  <c r="AP79" i="55"/>
  <c r="AR63" i="26"/>
  <c r="U22" i="55"/>
  <c r="AW91" i="55"/>
  <c r="AT60" i="26"/>
  <c r="AO17" i="55"/>
  <c r="P17" i="55"/>
  <c r="U16" i="55"/>
  <c r="AO73" i="55"/>
  <c r="V13" i="55"/>
  <c r="AO56" i="26"/>
  <c r="O56" i="26"/>
  <c r="N36" i="55"/>
  <c r="AR35" i="55"/>
  <c r="O33" i="55"/>
  <c r="AT54" i="26"/>
  <c r="N51" i="55"/>
  <c r="V63" i="26"/>
  <c r="AO49" i="55"/>
  <c r="P49" i="55"/>
  <c r="U41" i="55"/>
  <c r="AT12" i="26"/>
  <c r="N12" i="55"/>
  <c r="T20" i="15"/>
  <c r="S665" i="3" s="1"/>
  <c r="T17" i="15"/>
  <c r="AO31" i="26"/>
  <c r="AQ13" i="62"/>
  <c r="AW50" i="55"/>
  <c r="S50" i="55"/>
  <c r="AQ49" i="55"/>
  <c r="P76" i="55"/>
  <c r="S88" i="55"/>
  <c r="S72" i="55"/>
  <c r="P59" i="26"/>
  <c r="S86" i="55"/>
  <c r="AT43" i="26"/>
  <c r="AU438" i="3" s="1"/>
  <c r="AO43" i="26"/>
  <c r="AP438" i="3" s="1"/>
  <c r="AQ17" i="15"/>
  <c r="AU17" i="15"/>
  <c r="AO17" i="15"/>
  <c r="U93" i="55"/>
  <c r="S24" i="55"/>
  <c r="N24" i="55"/>
  <c r="AU29" i="15"/>
  <c r="AQ88" i="55"/>
  <c r="AP60" i="26"/>
  <c r="P35" i="50"/>
  <c r="O691" i="3" s="1"/>
  <c r="P22" i="16"/>
  <c r="P45" i="55"/>
  <c r="AT72" i="55"/>
  <c r="AQ59" i="26"/>
  <c r="AO69" i="55"/>
  <c r="AO86" i="55"/>
  <c r="AT83" i="55"/>
  <c r="T79" i="55"/>
  <c r="P38" i="55"/>
  <c r="P75" i="55"/>
  <c r="AO37" i="55"/>
  <c r="U89" i="55"/>
  <c r="O16" i="55"/>
  <c r="AW10" i="55"/>
  <c r="AT29" i="15"/>
  <c r="AU675" i="3" s="1"/>
  <c r="P29" i="15"/>
  <c r="O660" i="3" s="1"/>
  <c r="AQ25" i="15"/>
  <c r="AT11" i="62"/>
  <c r="N34" i="50"/>
  <c r="N15" i="49"/>
  <c r="M614" i="3" s="1"/>
  <c r="AT10" i="49"/>
  <c r="AU73" i="55"/>
  <c r="T59" i="26"/>
  <c r="N43" i="26"/>
  <c r="M423" i="3" s="1"/>
  <c r="V17" i="15"/>
  <c r="AW75" i="55"/>
  <c r="S62" i="55"/>
  <c r="N62" i="55"/>
  <c r="AO41" i="55"/>
  <c r="P19" i="55"/>
  <c r="N32" i="55"/>
  <c r="AR91" i="55"/>
  <c r="P91" i="55"/>
  <c r="P61" i="15"/>
  <c r="T60" i="26"/>
  <c r="AR29" i="15"/>
  <c r="AS675" i="3" s="1"/>
  <c r="O29" i="15"/>
  <c r="AU13" i="62"/>
  <c r="AR10" i="49"/>
  <c r="AS624" i="3" s="1"/>
  <c r="S10" i="49"/>
  <c r="R615" i="3" s="1"/>
  <c r="P16" i="15"/>
  <c r="P25" i="15"/>
  <c r="AQ29" i="15"/>
  <c r="AR675" i="3" s="1"/>
  <c r="V29" i="15"/>
  <c r="U660" i="3" s="1"/>
  <c r="N29" i="15"/>
  <c r="M660" i="3" s="1"/>
  <c r="AW24" i="55"/>
  <c r="O23" i="55"/>
  <c r="U77" i="55"/>
  <c r="P63" i="55"/>
  <c r="AR41" i="55"/>
  <c r="AQ13" i="55"/>
  <c r="U85" i="55"/>
  <c r="AW36" i="55"/>
  <c r="P56" i="55"/>
  <c r="P84" i="55"/>
  <c r="AP29" i="15"/>
  <c r="AQ675" i="3" s="1"/>
  <c r="U29" i="15"/>
  <c r="T660" i="3" s="1"/>
  <c r="AR33" i="55"/>
  <c r="AP10" i="49"/>
  <c r="AQ624" i="3" s="1"/>
  <c r="AO46" i="55"/>
  <c r="S46" i="55"/>
  <c r="AR19" i="55"/>
  <c r="AQ45" i="55"/>
  <c r="N44" i="55"/>
  <c r="U59" i="26"/>
  <c r="AW87" i="55"/>
  <c r="P13" i="55"/>
  <c r="AQ56" i="26"/>
  <c r="P34" i="55"/>
  <c r="AV29" i="15"/>
  <c r="AW675" i="3" s="1"/>
  <c r="AO29" i="15"/>
  <c r="AP675" i="3" s="1"/>
  <c r="S29" i="15"/>
  <c r="U54" i="26"/>
  <c r="W8" i="54"/>
  <c r="V15" i="50"/>
  <c r="V5" i="42"/>
  <c r="AW15" i="50"/>
  <c r="AW5" i="42"/>
  <c r="V20" i="50"/>
  <c r="V5" i="15"/>
  <c r="AW20" i="50"/>
  <c r="AW5" i="15"/>
  <c r="V5" i="39"/>
  <c r="V10" i="50"/>
  <c r="V5" i="36"/>
  <c r="V12" i="50"/>
  <c r="V11" i="50"/>
  <c r="V5" i="37"/>
  <c r="V9" i="50"/>
  <c r="V5" i="38"/>
  <c r="AW5" i="39"/>
  <c r="AW10" i="50"/>
  <c r="AW12" i="50"/>
  <c r="AW5" i="36"/>
  <c r="AW11" i="50"/>
  <c r="AW5" i="37"/>
  <c r="AW5" i="38"/>
  <c r="AW9" i="50"/>
  <c r="V19" i="58"/>
  <c r="V21" i="58" s="1"/>
  <c r="Q43" i="36" l="1"/>
  <c r="Q38" i="15"/>
  <c r="Q12" i="9"/>
  <c r="T18" i="61"/>
  <c r="BQ501" i="3"/>
  <c r="BQ502" i="3"/>
  <c r="Q21" i="42"/>
  <c r="S24" i="57"/>
  <c r="S26" i="57" s="1"/>
  <c r="AT18" i="61"/>
  <c r="AW21" i="42"/>
  <c r="O17" i="14"/>
  <c r="O19" i="14" s="1"/>
  <c r="AP9" i="57"/>
  <c r="U14" i="32"/>
  <c r="U9" i="54"/>
  <c r="U20" i="60"/>
  <c r="AO20" i="60"/>
  <c r="O14" i="32"/>
  <c r="Q9" i="20"/>
  <c r="Q33" i="42"/>
  <c r="AV18" i="61"/>
  <c r="BM595" i="3"/>
  <c r="BM596" i="3"/>
  <c r="AO14" i="18"/>
  <c r="Q18" i="39"/>
  <c r="P21" i="16"/>
  <c r="P18" i="61"/>
  <c r="BO524" i="3"/>
  <c r="V25" i="61"/>
  <c r="N20" i="60"/>
  <c r="AU22" i="35"/>
  <c r="S13" i="10"/>
  <c r="AU9" i="10"/>
  <c r="Q14" i="49"/>
  <c r="Q24" i="57"/>
  <c r="Q26" i="57" s="1"/>
  <c r="AP22" i="13"/>
  <c r="S18" i="61"/>
  <c r="AQ18" i="61"/>
  <c r="AQ22" i="35"/>
  <c r="N33" i="42"/>
  <c r="AQ678" i="3"/>
  <c r="AO17" i="14"/>
  <c r="AO19" i="14" s="1"/>
  <c r="AR43" i="36"/>
  <c r="V10" i="22"/>
  <c r="AQ23" i="36"/>
  <c r="AT15" i="14"/>
  <c r="AQ19" i="7"/>
  <c r="N31" i="61"/>
  <c r="U24" i="1"/>
  <c r="AV21" i="22"/>
  <c r="AW387" i="3" s="1"/>
  <c r="AV21" i="21"/>
  <c r="AW412" i="3" s="1"/>
  <c r="U44" i="22"/>
  <c r="U45" i="21"/>
  <c r="AV21" i="20"/>
  <c r="AV21" i="54"/>
  <c r="AV23" i="22"/>
  <c r="AV23" i="21"/>
  <c r="U40" i="26"/>
  <c r="U52" i="26" s="1"/>
  <c r="U22" i="22"/>
  <c r="T376" i="3" s="1"/>
  <c r="U22" i="21"/>
  <c r="T401" i="3" s="1"/>
  <c r="AV37" i="22"/>
  <c r="AV36" i="22"/>
  <c r="AV40" i="43"/>
  <c r="AV85" i="26"/>
  <c r="AV87" i="55"/>
  <c r="U36" i="26"/>
  <c r="U36" i="55"/>
  <c r="U30" i="26"/>
  <c r="AV14" i="21"/>
  <c r="AV15" i="22"/>
  <c r="U54" i="21"/>
  <c r="AV84" i="26"/>
  <c r="AV86" i="55"/>
  <c r="AV8" i="22"/>
  <c r="AV7" i="21"/>
  <c r="U50" i="22"/>
  <c r="U51" i="21"/>
  <c r="T397" i="3" s="1"/>
  <c r="AV19" i="21"/>
  <c r="U43" i="22"/>
  <c r="U12" i="31"/>
  <c r="T233" i="3" s="1"/>
  <c r="AV67" i="26"/>
  <c r="AV69" i="55"/>
  <c r="AV18" i="22"/>
  <c r="AW385" i="3" s="1"/>
  <c r="AV17" i="21"/>
  <c r="AW411" i="3" s="1"/>
  <c r="U20" i="26"/>
  <c r="U20" i="55"/>
  <c r="U9" i="17"/>
  <c r="U7" i="18"/>
  <c r="U7" i="17"/>
  <c r="U9" i="31"/>
  <c r="AV39" i="22"/>
  <c r="AV43" i="21"/>
  <c r="AV53" i="21"/>
  <c r="AV62" i="26"/>
  <c r="AV63" i="55"/>
  <c r="AV49" i="26"/>
  <c r="AW443" i="3" s="1"/>
  <c r="AV49" i="55"/>
  <c r="U38" i="22"/>
  <c r="U28" i="35"/>
  <c r="AQ5" i="31"/>
  <c r="AQ13" i="1"/>
  <c r="AR73" i="3" s="1"/>
  <c r="U11" i="60"/>
  <c r="AP25" i="61"/>
  <c r="AT15" i="38"/>
  <c r="N73" i="26"/>
  <c r="N75" i="55"/>
  <c r="AQ6" i="43"/>
  <c r="AQ8" i="43" s="1"/>
  <c r="V13" i="43"/>
  <c r="AO42" i="43"/>
  <c r="V26" i="43"/>
  <c r="T6" i="21"/>
  <c r="T9" i="21" s="1"/>
  <c r="T6" i="22"/>
  <c r="T10" i="22" s="1"/>
  <c r="T15" i="22"/>
  <c r="AT44" i="22"/>
  <c r="AP18" i="22"/>
  <c r="AQ385" i="3" s="1"/>
  <c r="AP17" i="21"/>
  <c r="AQ411" i="3" s="1"/>
  <c r="AW19" i="22"/>
  <c r="AW18" i="21"/>
  <c r="AR55" i="21"/>
  <c r="AU29" i="21"/>
  <c r="AP30" i="20"/>
  <c r="AP31" i="54"/>
  <c r="AO19" i="22"/>
  <c r="AO18" i="21"/>
  <c r="AP19" i="22"/>
  <c r="AP18" i="21"/>
  <c r="AP6" i="32"/>
  <c r="V18" i="31"/>
  <c r="AU33" i="20"/>
  <c r="AU34" i="54"/>
  <c r="T25" i="17"/>
  <c r="S85" i="3" s="1"/>
  <c r="T21" i="18"/>
  <c r="T8" i="17"/>
  <c r="N24" i="17"/>
  <c r="N20" i="18"/>
  <c r="AP33" i="54"/>
  <c r="AP8" i="18"/>
  <c r="AP11" i="17"/>
  <c r="AP13" i="17" s="1"/>
  <c r="AV10" i="18"/>
  <c r="AW115" i="3" s="1"/>
  <c r="S11" i="17"/>
  <c r="S13" i="17" s="1"/>
  <c r="P11" i="17"/>
  <c r="P13" i="17" s="1"/>
  <c r="AO6" i="32"/>
  <c r="AR13" i="43"/>
  <c r="AW14" i="32"/>
  <c r="P72" i="26"/>
  <c r="P74" i="55"/>
  <c r="P28" i="26"/>
  <c r="P28" i="55"/>
  <c r="AV18" i="58"/>
  <c r="AV19" i="58" s="1"/>
  <c r="AV21" i="58" s="1"/>
  <c r="AQ10" i="43"/>
  <c r="AQ9" i="43"/>
  <c r="AP13" i="43"/>
  <c r="T31" i="42"/>
  <c r="T34" i="42" s="1"/>
  <c r="T36" i="42" s="1"/>
  <c r="S70" i="26"/>
  <c r="V6" i="43"/>
  <c r="V8" i="43" s="1"/>
  <c r="AT39" i="43"/>
  <c r="AU582" i="3" s="1"/>
  <c r="AR33" i="43"/>
  <c r="U42" i="43"/>
  <c r="N12" i="43"/>
  <c r="M575" i="3" s="1"/>
  <c r="N9" i="43"/>
  <c r="AO20" i="43"/>
  <c r="AP586" i="3" s="1"/>
  <c r="AT14" i="21"/>
  <c r="AT15" i="22"/>
  <c r="AQ15" i="22"/>
  <c r="T21" i="22"/>
  <c r="S375" i="3" s="1"/>
  <c r="T21" i="21"/>
  <c r="S400" i="3" s="1"/>
  <c r="N13" i="22"/>
  <c r="N12" i="21"/>
  <c r="N11" i="22"/>
  <c r="S6" i="31"/>
  <c r="AW32" i="20"/>
  <c r="AW33" i="54"/>
  <c r="AV37" i="20"/>
  <c r="AV38" i="54"/>
  <c r="U43" i="20"/>
  <c r="U44" i="54"/>
  <c r="AV6" i="32"/>
  <c r="AT13" i="31"/>
  <c r="N8" i="18"/>
  <c r="N11" i="17"/>
  <c r="N13" i="17" s="1"/>
  <c r="AT8" i="17"/>
  <c r="AT7" i="17"/>
  <c r="AT7" i="18"/>
  <c r="N26" i="17"/>
  <c r="AQ11" i="17"/>
  <c r="AQ13" i="17" s="1"/>
  <c r="AT11" i="17"/>
  <c r="AT13" i="17" s="1"/>
  <c r="U22" i="35"/>
  <c r="AU6" i="32"/>
  <c r="Q11" i="32"/>
  <c r="AP24" i="57"/>
  <c r="AP26" i="57" s="1"/>
  <c r="AO6" i="35"/>
  <c r="AO8" i="35" s="1"/>
  <c r="T6" i="35"/>
  <c r="T8" i="35" s="1"/>
  <c r="S20" i="12"/>
  <c r="AP37" i="26"/>
  <c r="AP37" i="55"/>
  <c r="AP30" i="26"/>
  <c r="V82" i="26"/>
  <c r="V84" i="55"/>
  <c r="AR72" i="26"/>
  <c r="AR74" i="55"/>
  <c r="AT40" i="26"/>
  <c r="AT43" i="55"/>
  <c r="T40" i="43"/>
  <c r="AT18" i="58"/>
  <c r="AT19" i="58" s="1"/>
  <c r="AT21" i="58" s="1"/>
  <c r="S32" i="43"/>
  <c r="N24" i="43"/>
  <c r="AP26" i="43"/>
  <c r="AP19" i="43"/>
  <c r="AQ585" i="3" s="1"/>
  <c r="AU19" i="43"/>
  <c r="AV585" i="3" s="1"/>
  <c r="AP21" i="35"/>
  <c r="AP13" i="35"/>
  <c r="AP16" i="22"/>
  <c r="AP14" i="21"/>
  <c r="AP15" i="22"/>
  <c r="U42" i="22"/>
  <c r="AO37" i="22"/>
  <c r="AO42" i="21"/>
  <c r="AO49" i="21" s="1"/>
  <c r="T24" i="22"/>
  <c r="T24" i="21"/>
  <c r="AR43" i="20"/>
  <c r="AR44" i="54"/>
  <c r="AT15" i="31"/>
  <c r="AV27" i="20"/>
  <c r="AV18" i="20"/>
  <c r="S11" i="20"/>
  <c r="R127" i="3" s="1"/>
  <c r="S11" i="54"/>
  <c r="AT7" i="20"/>
  <c r="AU143" i="3" s="1"/>
  <c r="AT6" i="20"/>
  <c r="AU10" i="32"/>
  <c r="P15" i="20"/>
  <c r="O132" i="3" s="1"/>
  <c r="P14" i="20"/>
  <c r="S20" i="17"/>
  <c r="AU6" i="18"/>
  <c r="AU6" i="17"/>
  <c r="T13" i="30"/>
  <c r="S13" i="30"/>
  <c r="O12" i="9"/>
  <c r="S6" i="43"/>
  <c r="S8" i="43" s="1"/>
  <c r="Q42" i="26"/>
  <c r="Q42" i="55"/>
  <c r="AV16" i="54"/>
  <c r="AW20" i="60"/>
  <c r="AO25" i="61"/>
  <c r="AT13" i="10"/>
  <c r="U20" i="12"/>
  <c r="AO7" i="18"/>
  <c r="AV17" i="14"/>
  <c r="AV19" i="14" s="1"/>
  <c r="AP6" i="18"/>
  <c r="V81" i="26"/>
  <c r="V83" i="55"/>
  <c r="AU18" i="58"/>
  <c r="AU19" i="58" s="1"/>
  <c r="AU21" i="58" s="1"/>
  <c r="AR49" i="26"/>
  <c r="AS443" i="3" s="1"/>
  <c r="AR49" i="55"/>
  <c r="N44" i="26"/>
  <c r="M424" i="3" s="1"/>
  <c r="N40" i="26"/>
  <c r="AQ40" i="43"/>
  <c r="N41" i="43"/>
  <c r="AP32" i="43"/>
  <c r="O36" i="43"/>
  <c r="O18" i="43"/>
  <c r="AV12" i="43"/>
  <c r="AW587" i="3" s="1"/>
  <c r="AU33" i="43"/>
  <c r="AV17" i="43"/>
  <c r="AV20" i="43"/>
  <c r="AW586" i="3" s="1"/>
  <c r="N33" i="43"/>
  <c r="V21" i="22"/>
  <c r="U375" i="3" s="1"/>
  <c r="V21" i="21"/>
  <c r="U400" i="3" s="1"/>
  <c r="S21" i="22"/>
  <c r="R375" i="3" s="1"/>
  <c r="S21" i="21"/>
  <c r="R400" i="3" s="1"/>
  <c r="AV6" i="22"/>
  <c r="AV10" i="22" s="1"/>
  <c r="V15" i="22"/>
  <c r="AR42" i="22"/>
  <c r="V24" i="22"/>
  <c r="V24" i="21"/>
  <c r="V11" i="20"/>
  <c r="U127" i="3" s="1"/>
  <c r="V10" i="20"/>
  <c r="AQ39" i="20"/>
  <c r="AQ40" i="54"/>
  <c r="AO9" i="31"/>
  <c r="AO13" i="31" s="1"/>
  <c r="N40" i="20"/>
  <c r="N41" i="54"/>
  <c r="AW10" i="32"/>
  <c r="AU17" i="32"/>
  <c r="AV12" i="18"/>
  <c r="AW117" i="3" s="1"/>
  <c r="AR10" i="18"/>
  <c r="AS115" i="3" s="1"/>
  <c r="AW16" i="17"/>
  <c r="AX93" i="3" s="1"/>
  <c r="AW11" i="18"/>
  <c r="AX116" i="3" s="1"/>
  <c r="AR6" i="18"/>
  <c r="AR6" i="17"/>
  <c r="AT25" i="54"/>
  <c r="AV38" i="55"/>
  <c r="T38" i="15"/>
  <c r="P16" i="13"/>
  <c r="Q41" i="26"/>
  <c r="Q41" i="55"/>
  <c r="AQ66" i="26"/>
  <c r="AQ68" i="55"/>
  <c r="AR60" i="55"/>
  <c r="AW18" i="58"/>
  <c r="AW19" i="58" s="1"/>
  <c r="AW21" i="58" s="1"/>
  <c r="AQ84" i="26"/>
  <c r="AQ86" i="55"/>
  <c r="AO35" i="43"/>
  <c r="AO37" i="43" s="1"/>
  <c r="AU31" i="43"/>
  <c r="N6" i="43"/>
  <c r="N8" i="43" s="1"/>
  <c r="AP24" i="43"/>
  <c r="N40" i="43"/>
  <c r="AV19" i="43"/>
  <c r="AW585" i="3" s="1"/>
  <c r="AO15" i="22"/>
  <c r="AP21" i="22"/>
  <c r="AQ387" i="3" s="1"/>
  <c r="AP21" i="21"/>
  <c r="AQ412" i="3" s="1"/>
  <c r="S14" i="21"/>
  <c r="S15" i="22"/>
  <c r="AU6" i="21"/>
  <c r="AU9" i="21" s="1"/>
  <c r="AU6" i="22"/>
  <c r="AU10" i="22" s="1"/>
  <c r="P16" i="20"/>
  <c r="O126" i="3" s="1"/>
  <c r="P16" i="54"/>
  <c r="AR6" i="31"/>
  <c r="T9" i="31"/>
  <c r="T13" i="31" s="1"/>
  <c r="AU15" i="20"/>
  <c r="AV147" i="3" s="1"/>
  <c r="AU14" i="20"/>
  <c r="AQ20" i="17"/>
  <c r="AU17" i="17"/>
  <c r="AU12" i="18"/>
  <c r="AV117" i="3" s="1"/>
  <c r="AO6" i="17"/>
  <c r="AO6" i="18"/>
  <c r="AW24" i="17"/>
  <c r="AW20" i="18"/>
  <c r="T17" i="17"/>
  <c r="T12" i="18"/>
  <c r="S105" i="3" s="1"/>
  <c r="O13" i="10"/>
  <c r="AP13" i="10"/>
  <c r="Q24" i="26"/>
  <c r="Q24" i="55"/>
  <c r="T18" i="39"/>
  <c r="AV6" i="31"/>
  <c r="AP10" i="32"/>
  <c r="Q15" i="26"/>
  <c r="Q15" i="55"/>
  <c r="Q20" i="43"/>
  <c r="P574" i="3" s="1"/>
  <c r="T23" i="36"/>
  <c r="AR9" i="35"/>
  <c r="AR11" i="35" s="1"/>
  <c r="AW38" i="15"/>
  <c r="AO8" i="31"/>
  <c r="AV23" i="36"/>
  <c r="AW82" i="26"/>
  <c r="AW84" i="55"/>
  <c r="S24" i="26"/>
  <c r="S6" i="26"/>
  <c r="AQ44" i="26"/>
  <c r="AR439" i="3" s="1"/>
  <c r="AQ44" i="55"/>
  <c r="AO37" i="26"/>
  <c r="AO30" i="26"/>
  <c r="AT23" i="57"/>
  <c r="AT24" i="57" s="1"/>
  <c r="AT26" i="57" s="1"/>
  <c r="AV49" i="15"/>
  <c r="AO13" i="43"/>
  <c r="AT6" i="43"/>
  <c r="AT8" i="43" s="1"/>
  <c r="O6" i="43"/>
  <c r="O8" i="43" s="1"/>
  <c r="S21" i="43"/>
  <c r="T29" i="60"/>
  <c r="T30" i="60" s="1"/>
  <c r="T32" i="60" s="1"/>
  <c r="AQ20" i="43"/>
  <c r="AR586" i="3" s="1"/>
  <c r="V33" i="43"/>
  <c r="AW17" i="43"/>
  <c r="AW15" i="22"/>
  <c r="AW14" i="21"/>
  <c r="AV33" i="36"/>
  <c r="AV44" i="36" s="1"/>
  <c r="AV48" i="36" s="1"/>
  <c r="U14" i="21"/>
  <c r="U15" i="22"/>
  <c r="S24" i="22"/>
  <c r="S24" i="21"/>
  <c r="AR39" i="22"/>
  <c r="AR43" i="21"/>
  <c r="AO6" i="22"/>
  <c r="AO10" i="22" s="1"/>
  <c r="AU37" i="21"/>
  <c r="S6" i="21"/>
  <c r="S9" i="21" s="1"/>
  <c r="S6" i="22"/>
  <c r="S10" i="22" s="1"/>
  <c r="S6" i="32"/>
  <c r="AR10" i="31"/>
  <c r="AS239" i="3" s="1"/>
  <c r="P44" i="20"/>
  <c r="P45" i="54"/>
  <c r="AW30" i="20"/>
  <c r="AW31" i="54"/>
  <c r="AO45" i="20"/>
  <c r="AP145" i="3" s="1"/>
  <c r="AO46" i="54"/>
  <c r="P34" i="20"/>
  <c r="P35" i="54"/>
  <c r="AR12" i="32"/>
  <c r="AS256" i="3" s="1"/>
  <c r="AR11" i="32"/>
  <c r="T39" i="20"/>
  <c r="T40" i="54"/>
  <c r="N6" i="18"/>
  <c r="N6" i="17"/>
  <c r="AQ8" i="18"/>
  <c r="AU21" i="17"/>
  <c r="AV6" i="18"/>
  <c r="AV6" i="17"/>
  <c r="S25" i="17"/>
  <c r="R85" i="3" s="1"/>
  <c r="S21" i="18"/>
  <c r="AR10" i="17"/>
  <c r="AS95" i="3" s="1"/>
  <c r="AR7" i="17"/>
  <c r="S15" i="38"/>
  <c r="N20" i="54"/>
  <c r="O14" i="49"/>
  <c r="AR18" i="61"/>
  <c r="AQ13" i="26"/>
  <c r="AQ6" i="26"/>
  <c r="AW80" i="26"/>
  <c r="AX437" i="3" s="1"/>
  <c r="AW82" i="55"/>
  <c r="P85" i="26"/>
  <c r="P87" i="55"/>
  <c r="N72" i="26"/>
  <c r="N74" i="55"/>
  <c r="AW13" i="43"/>
  <c r="AU13" i="43"/>
  <c r="AV25" i="43"/>
  <c r="AW6" i="43"/>
  <c r="AW8" i="43" s="1"/>
  <c r="AV14" i="43"/>
  <c r="AP21" i="43"/>
  <c r="T9" i="57"/>
  <c r="N17" i="43"/>
  <c r="AT6" i="21"/>
  <c r="AT9" i="21" s="1"/>
  <c r="AT6" i="22"/>
  <c r="AT10" i="22" s="1"/>
  <c r="AO24" i="22"/>
  <c r="AO24" i="21"/>
  <c r="U21" i="22"/>
  <c r="T375" i="3" s="1"/>
  <c r="U21" i="21"/>
  <c r="T400" i="3" s="1"/>
  <c r="AW38" i="21"/>
  <c r="S22" i="20"/>
  <c r="S22" i="54"/>
  <c r="U27" i="20"/>
  <c r="U27" i="54"/>
  <c r="P11" i="32"/>
  <c r="N11" i="32"/>
  <c r="AQ34" i="20"/>
  <c r="AQ35" i="54"/>
  <c r="AP6" i="31"/>
  <c r="AU12" i="31"/>
  <c r="AV242" i="3" s="1"/>
  <c r="AU9" i="31"/>
  <c r="AU11" i="32"/>
  <c r="AR12" i="18"/>
  <c r="AS117" i="3" s="1"/>
  <c r="AR8" i="31"/>
  <c r="V20" i="54"/>
  <c r="AU11" i="18"/>
  <c r="AV116" i="3" s="1"/>
  <c r="AP13" i="30"/>
  <c r="Q29" i="55"/>
  <c r="AR19" i="58"/>
  <c r="AR21" i="58" s="1"/>
  <c r="AO6" i="54"/>
  <c r="AO9" i="54" s="1"/>
  <c r="AV27" i="61"/>
  <c r="AV31" i="61" s="1"/>
  <c r="AV15" i="38"/>
  <c r="P67" i="26"/>
  <c r="P69" i="55"/>
  <c r="U28" i="26"/>
  <c r="U28" i="55"/>
  <c r="AP6" i="43"/>
  <c r="AP8" i="43" s="1"/>
  <c r="AO51" i="26"/>
  <c r="AO51" i="55"/>
  <c r="AP47" i="26"/>
  <c r="AP47" i="55"/>
  <c r="AP40" i="26"/>
  <c r="S50" i="26"/>
  <c r="S40" i="26"/>
  <c r="T30" i="43"/>
  <c r="T18" i="43"/>
  <c r="V16" i="43"/>
  <c r="U572" i="3" s="1"/>
  <c r="T20" i="43"/>
  <c r="S574" i="3" s="1"/>
  <c r="S19" i="43"/>
  <c r="R573" i="3" s="1"/>
  <c r="AQ17" i="37"/>
  <c r="AT28" i="22"/>
  <c r="S19" i="22"/>
  <c r="S18" i="21"/>
  <c r="AQ24" i="50"/>
  <c r="AQ22" i="50" s="1"/>
  <c r="AW33" i="36"/>
  <c r="S46" i="20"/>
  <c r="S47" i="54"/>
  <c r="AR15" i="20"/>
  <c r="AS147" i="3" s="1"/>
  <c r="AR15" i="54"/>
  <c r="AT12" i="20"/>
  <c r="AT12" i="54"/>
  <c r="AR22" i="20"/>
  <c r="AR18" i="20"/>
  <c r="S10" i="32"/>
  <c r="N6" i="31"/>
  <c r="AU39" i="20"/>
  <c r="AU40" i="54"/>
  <c r="N16" i="20"/>
  <c r="M126" i="3" s="1"/>
  <c r="N14" i="20"/>
  <c r="P9" i="31"/>
  <c r="P13" i="31" s="1"/>
  <c r="AR11" i="17"/>
  <c r="AR13" i="17" s="1"/>
  <c r="AQ6" i="17"/>
  <c r="AQ6" i="18"/>
  <c r="AR8" i="18"/>
  <c r="AU13" i="10"/>
  <c r="AW15" i="6"/>
  <c r="AQ13" i="30"/>
  <c r="N21" i="16"/>
  <c r="AP13" i="31"/>
  <c r="Q12" i="20"/>
  <c r="Q12" i="54"/>
  <c r="U58" i="26"/>
  <c r="U59" i="55"/>
  <c r="AT49" i="55"/>
  <c r="T29" i="50"/>
  <c r="T23" i="35"/>
  <c r="AO15" i="18"/>
  <c r="Q17" i="50"/>
  <c r="Q5" i="26"/>
  <c r="AR71" i="55"/>
  <c r="T44" i="55"/>
  <c r="AQ533" i="3"/>
  <c r="AP23" i="36"/>
  <c r="AU75" i="26"/>
  <c r="AU77" i="55"/>
  <c r="AP80" i="26"/>
  <c r="AQ437" i="3" s="1"/>
  <c r="AP82" i="55"/>
  <c r="AU624" i="3"/>
  <c r="AT14" i="49"/>
  <c r="AQ75" i="26"/>
  <c r="AQ77" i="55"/>
  <c r="S28" i="16"/>
  <c r="S31" i="16" s="1"/>
  <c r="AQ63" i="55"/>
  <c r="S18" i="43"/>
  <c r="U32" i="54"/>
  <c r="AV488" i="3"/>
  <c r="AU18" i="39"/>
  <c r="AP44" i="54"/>
  <c r="N660" i="3"/>
  <c r="O38" i="15"/>
  <c r="AR18" i="26"/>
  <c r="AR18" i="55"/>
  <c r="AP76" i="26"/>
  <c r="AP78" i="55"/>
  <c r="S6" i="35"/>
  <c r="S8" i="35" s="1"/>
  <c r="U10" i="35"/>
  <c r="U9" i="35"/>
  <c r="O33" i="1"/>
  <c r="O29" i="20"/>
  <c r="U264" i="3"/>
  <c r="V13" i="30"/>
  <c r="AU44" i="54"/>
  <c r="P63" i="26"/>
  <c r="P65" i="55"/>
  <c r="R660" i="3"/>
  <c r="S38" i="15"/>
  <c r="T22" i="16"/>
  <c r="T32" i="16" s="1"/>
  <c r="T37" i="16" s="1"/>
  <c r="T35" i="50"/>
  <c r="S691" i="3" s="1"/>
  <c r="AO40" i="43"/>
  <c r="AP9" i="61"/>
  <c r="AP27" i="61"/>
  <c r="AP31" i="61" s="1"/>
  <c r="S60" i="55"/>
  <c r="T521" i="3"/>
  <c r="U23" i="36"/>
  <c r="AT17" i="43"/>
  <c r="U476" i="3"/>
  <c r="V18" i="39"/>
  <c r="S51" i="22"/>
  <c r="AQ321" i="3"/>
  <c r="AP20" i="12"/>
  <c r="U17" i="1"/>
  <c r="U5" i="20"/>
  <c r="O69" i="55"/>
  <c r="AQ69" i="55"/>
  <c r="AO73" i="26"/>
  <c r="AO75" i="55"/>
  <c r="AR15" i="26"/>
  <c r="AR15" i="55"/>
  <c r="AR6" i="26"/>
  <c r="AO55" i="26"/>
  <c r="AV675" i="3"/>
  <c r="AU38" i="15"/>
  <c r="P54" i="55"/>
  <c r="AP9" i="58"/>
  <c r="AP19" i="58"/>
  <c r="AP21" i="58" s="1"/>
  <c r="AW19" i="43"/>
  <c r="AX585" i="3" s="1"/>
  <c r="AW14" i="43"/>
  <c r="S56" i="55"/>
  <c r="AQ603" i="3"/>
  <c r="AP30" i="42"/>
  <c r="AV31" i="43"/>
  <c r="N18" i="22"/>
  <c r="M373" i="3" s="1"/>
  <c r="N16" i="22"/>
  <c r="V28" i="35"/>
  <c r="AV26" i="35"/>
  <c r="V51" i="22"/>
  <c r="V52" i="21"/>
  <c r="AP29" i="50"/>
  <c r="AP23" i="35"/>
  <c r="T26" i="20"/>
  <c r="T26" i="54"/>
  <c r="AS204" i="3"/>
  <c r="AR13" i="10"/>
  <c r="V15" i="18"/>
  <c r="V24" i="1"/>
  <c r="Q7" i="55"/>
  <c r="T9" i="58"/>
  <c r="T19" i="58"/>
  <c r="T21" i="58" s="1"/>
  <c r="AW69" i="55"/>
  <c r="N66" i="26"/>
  <c r="AT36" i="26"/>
  <c r="AT30" i="26"/>
  <c r="AU88" i="26"/>
  <c r="AU90" i="55"/>
  <c r="N56" i="55"/>
  <c r="P57" i="26"/>
  <c r="P58" i="55"/>
  <c r="AU533" i="3"/>
  <c r="AT23" i="36"/>
  <c r="AT16" i="43"/>
  <c r="AU584" i="3" s="1"/>
  <c r="AO36" i="35"/>
  <c r="P22" i="26"/>
  <c r="P22" i="55"/>
  <c r="V15" i="26"/>
  <c r="V15" i="55"/>
  <c r="V6" i="26"/>
  <c r="P60" i="55"/>
  <c r="O31" i="55"/>
  <c r="O30" i="55"/>
  <c r="S11" i="55"/>
  <c r="AV11" i="60"/>
  <c r="AV30" i="60"/>
  <c r="AV32" i="60" s="1"/>
  <c r="S12" i="43"/>
  <c r="R575" i="3" s="1"/>
  <c r="S9" i="43"/>
  <c r="AU14" i="57"/>
  <c r="AU24" i="57"/>
  <c r="AU26" i="57" s="1"/>
  <c r="V26" i="22"/>
  <c r="V23" i="50"/>
  <c r="O28" i="54"/>
  <c r="O18" i="20"/>
  <c r="O28" i="20" s="1"/>
  <c r="T21" i="20"/>
  <c r="T21" i="54"/>
  <c r="T18" i="20"/>
  <c r="Q31" i="55"/>
  <c r="Q5" i="31"/>
  <c r="Q13" i="1"/>
  <c r="P63" i="3" s="1"/>
  <c r="Q5" i="17"/>
  <c r="Q7" i="1"/>
  <c r="O28" i="26"/>
  <c r="O26" i="26"/>
  <c r="P27" i="26"/>
  <c r="P26" i="26"/>
  <c r="AR84" i="26"/>
  <c r="AR86" i="55"/>
  <c r="AO29" i="26"/>
  <c r="AP444" i="3" s="1"/>
  <c r="AO29" i="55"/>
  <c r="AO26" i="26"/>
  <c r="S423" i="3"/>
  <c r="T52" i="26"/>
  <c r="N32" i="54"/>
  <c r="AR17" i="38"/>
  <c r="U452" i="3"/>
  <c r="V15" i="38"/>
  <c r="O24" i="22"/>
  <c r="O24" i="21"/>
  <c r="O16" i="22"/>
  <c r="T32" i="54"/>
  <c r="AT40" i="20"/>
  <c r="AT41" i="54"/>
  <c r="AU27" i="20"/>
  <c r="AU27" i="54"/>
  <c r="Q29" i="50"/>
  <c r="Q23" i="35"/>
  <c r="Q5" i="32"/>
  <c r="Q14" i="1"/>
  <c r="P177" i="59" s="1"/>
  <c r="P16" i="43"/>
  <c r="O572" i="3" s="1"/>
  <c r="AP27" i="43"/>
  <c r="N18" i="43"/>
  <c r="AP35" i="50"/>
  <c r="AP22" i="16"/>
  <c r="S17" i="43"/>
  <c r="AP18" i="43"/>
  <c r="AP14" i="43"/>
  <c r="AP33" i="43"/>
  <c r="AW18" i="43"/>
  <c r="T33" i="43"/>
  <c r="AV51" i="22"/>
  <c r="AV52" i="21"/>
  <c r="AR15" i="35"/>
  <c r="AS559" i="3" s="1"/>
  <c r="AR13" i="35"/>
  <c r="AW17" i="22"/>
  <c r="AX384" i="3" s="1"/>
  <c r="AW16" i="21"/>
  <c r="AX410" i="3" s="1"/>
  <c r="AW16" i="22"/>
  <c r="AT29" i="50"/>
  <c r="AT23" i="35"/>
  <c r="S29" i="50"/>
  <c r="S23" i="35"/>
  <c r="U6" i="35"/>
  <c r="U8" i="35" s="1"/>
  <c r="AV12" i="35"/>
  <c r="V19" i="22"/>
  <c r="V18" i="21"/>
  <c r="V16" i="22"/>
  <c r="AV15" i="35"/>
  <c r="AW559" i="3" s="1"/>
  <c r="AV13" i="35"/>
  <c r="AW22" i="20"/>
  <c r="AW22" i="54"/>
  <c r="AW18" i="20"/>
  <c r="AQ8" i="54"/>
  <c r="T16" i="20"/>
  <c r="S126" i="3" s="1"/>
  <c r="T16" i="54"/>
  <c r="T14" i="20"/>
  <c r="V39" i="20"/>
  <c r="V40" i="54"/>
  <c r="U22" i="20"/>
  <c r="U22" i="54"/>
  <c r="AV487" i="3"/>
  <c r="AU21" i="39"/>
  <c r="N7" i="20"/>
  <c r="M128" i="3" s="1"/>
  <c r="N6" i="20"/>
  <c r="AT11" i="20"/>
  <c r="AU142" i="3" s="1"/>
  <c r="AT10" i="20"/>
  <c r="S475" i="3"/>
  <c r="T21" i="39"/>
  <c r="AP47" i="20"/>
  <c r="AQ146" i="3" s="1"/>
  <c r="AP48" i="54"/>
  <c r="AQ11" i="20"/>
  <c r="AR142" i="3" s="1"/>
  <c r="AQ10" i="20"/>
  <c r="S6" i="20"/>
  <c r="S9" i="20" s="1"/>
  <c r="AT22" i="20"/>
  <c r="AT22" i="54"/>
  <c r="AQ6" i="21"/>
  <c r="AQ9" i="21" s="1"/>
  <c r="AQ6" i="22"/>
  <c r="AQ10" i="22" s="1"/>
  <c r="N21" i="17"/>
  <c r="AV26" i="17"/>
  <c r="AV5" i="10"/>
  <c r="AV11" i="1"/>
  <c r="AR449" i="3"/>
  <c r="AQ18" i="38"/>
  <c r="AQ20" i="38" s="1"/>
  <c r="AS168" i="59"/>
  <c r="AU701" i="3"/>
  <c r="AV19" i="17"/>
  <c r="AV23" i="1"/>
  <c r="AP10" i="17"/>
  <c r="AQ95" i="3" s="1"/>
  <c r="AP7" i="18"/>
  <c r="AP7" i="17"/>
  <c r="AQ632" i="3"/>
  <c r="O62" i="15"/>
  <c r="O72" i="15" s="1"/>
  <c r="N656" i="3"/>
  <c r="BK663" i="3" s="1"/>
  <c r="AT21" i="17"/>
  <c r="S25" i="54"/>
  <c r="AO188" i="59"/>
  <c r="N351" i="3"/>
  <c r="S150" i="59"/>
  <c r="AV364" i="3"/>
  <c r="AO187" i="59"/>
  <c r="N350" i="3"/>
  <c r="P149" i="59"/>
  <c r="AS363" i="3"/>
  <c r="AU498" i="3"/>
  <c r="AT18" i="37"/>
  <c r="AT20" i="37" s="1"/>
  <c r="N11" i="6"/>
  <c r="AV165" i="3"/>
  <c r="AU18" i="6"/>
  <c r="T26" i="17"/>
  <c r="S180" i="59"/>
  <c r="S65" i="3"/>
  <c r="AU292" i="3"/>
  <c r="AT28" i="13"/>
  <c r="AP15" i="38"/>
  <c r="U23" i="39"/>
  <c r="U25" i="39" s="1"/>
  <c r="T473" i="3"/>
  <c r="BQ476" i="3" s="1"/>
  <c r="AV23" i="39"/>
  <c r="AV25" i="39" s="1"/>
  <c r="AW473" i="3"/>
  <c r="N658" i="3"/>
  <c r="O48" i="15"/>
  <c r="O175" i="3"/>
  <c r="P24" i="7"/>
  <c r="AU518" i="3"/>
  <c r="AT44" i="36"/>
  <c r="AT48" i="36" s="1"/>
  <c r="M149" i="59"/>
  <c r="AP363" i="3"/>
  <c r="AR292" i="3"/>
  <c r="AQ28" i="13"/>
  <c r="AQ278" i="3"/>
  <c r="AP29" i="13"/>
  <c r="AP32" i="13" s="1"/>
  <c r="V13" i="10"/>
  <c r="AQ13" i="10"/>
  <c r="AO168" i="59"/>
  <c r="AQ701" i="3"/>
  <c r="AS592" i="3"/>
  <c r="AR34" i="42"/>
  <c r="AR36" i="42" s="1"/>
  <c r="U44" i="36"/>
  <c r="U48" i="36" s="1"/>
  <c r="T518" i="3"/>
  <c r="AX193" i="3"/>
  <c r="AR498" i="3"/>
  <c r="BL513" i="3" s="1"/>
  <c r="AQ18" i="37"/>
  <c r="AQ20" i="37" s="1"/>
  <c r="AU473" i="3"/>
  <c r="AT23" i="39"/>
  <c r="AT25" i="39" s="1"/>
  <c r="P18" i="39"/>
  <c r="P12" i="9"/>
  <c r="AP12" i="9"/>
  <c r="M473" i="3"/>
  <c r="BJ476" i="3" s="1"/>
  <c r="N23" i="39"/>
  <c r="N25" i="39" s="1"/>
  <c r="AP646" i="3"/>
  <c r="AO27" i="16"/>
  <c r="V12" i="9"/>
  <c r="U351" i="3"/>
  <c r="AV188" i="59"/>
  <c r="S28" i="13"/>
  <c r="R280" i="3"/>
  <c r="T40" i="55"/>
  <c r="T52" i="55" s="1"/>
  <c r="M146" i="59"/>
  <c r="AP360" i="3"/>
  <c r="AP592" i="3"/>
  <c r="BJ606" i="3" s="1"/>
  <c r="AO34" i="42"/>
  <c r="AO36" i="42" s="1"/>
  <c r="S13" i="31"/>
  <c r="AQ292" i="3"/>
  <c r="AP28" i="13"/>
  <c r="T193" i="3"/>
  <c r="BQ195" i="3" s="1"/>
  <c r="U15" i="10"/>
  <c r="AR656" i="3"/>
  <c r="AQ62" i="15"/>
  <c r="AQ72" i="15" s="1"/>
  <c r="O612" i="3"/>
  <c r="P16" i="49"/>
  <c r="N153" i="3"/>
  <c r="O19" i="6"/>
  <c r="O22" i="6" s="1"/>
  <c r="AO12" i="9"/>
  <c r="AV632" i="3"/>
  <c r="AU32" i="16"/>
  <c r="AU37" i="16" s="1"/>
  <c r="AP14" i="32"/>
  <c r="T280" i="3"/>
  <c r="U28" i="13"/>
  <c r="O229" i="3"/>
  <c r="P16" i="31"/>
  <c r="AS247" i="3"/>
  <c r="AP32" i="36"/>
  <c r="AQ532" i="3"/>
  <c r="AR518" i="3"/>
  <c r="BL533" i="3" s="1"/>
  <c r="O9" i="20"/>
  <c r="T16" i="37"/>
  <c r="S500" i="3"/>
  <c r="M518" i="3"/>
  <c r="BJ521" i="3" s="1"/>
  <c r="N44" i="36"/>
  <c r="N48" i="36" s="1"/>
  <c r="AU592" i="3"/>
  <c r="AT34" i="42"/>
  <c r="AT36" i="42" s="1"/>
  <c r="P475" i="3"/>
  <c r="Q21" i="39"/>
  <c r="AW28" i="35"/>
  <c r="P25" i="22"/>
  <c r="AQ14" i="21"/>
  <c r="Q7" i="43"/>
  <c r="Q27" i="50"/>
  <c r="Q14" i="37"/>
  <c r="AV518" i="3"/>
  <c r="AU44" i="36"/>
  <c r="AU48" i="36" s="1"/>
  <c r="AW612" i="3"/>
  <c r="AW628" i="3" s="1"/>
  <c r="AV16" i="49"/>
  <c r="AT40" i="55"/>
  <c r="AT52" i="55" s="1"/>
  <c r="M500" i="3"/>
  <c r="N16" i="37"/>
  <c r="U42" i="21"/>
  <c r="Q20" i="12"/>
  <c r="Q28" i="55"/>
  <c r="Q26" i="55"/>
  <c r="Q16" i="17"/>
  <c r="P84" i="3" s="1"/>
  <c r="Q11" i="18"/>
  <c r="P104" i="3" s="1"/>
  <c r="P261" i="3"/>
  <c r="Q15" i="30"/>
  <c r="N229" i="3"/>
  <c r="O16" i="31"/>
  <c r="AT38" i="15"/>
  <c r="AW292" i="3"/>
  <c r="AV28" i="13"/>
  <c r="O16" i="21"/>
  <c r="N398" i="3" s="1"/>
  <c r="Q18" i="50"/>
  <c r="Q5" i="49"/>
  <c r="Q18" i="22"/>
  <c r="P373" i="3" s="1"/>
  <c r="Q17" i="21"/>
  <c r="P399" i="3" s="1"/>
  <c r="AU327" i="3"/>
  <c r="AT29" i="12"/>
  <c r="AU15" i="38"/>
  <c r="AS189" i="59"/>
  <c r="R352" i="3"/>
  <c r="V14" i="1"/>
  <c r="U177" i="59" s="1"/>
  <c r="V5" i="32"/>
  <c r="U10" i="22"/>
  <c r="U26" i="21"/>
  <c r="U24" i="50"/>
  <c r="Q37" i="26"/>
  <c r="Q37" i="55"/>
  <c r="AV510" i="3"/>
  <c r="AU16" i="37"/>
  <c r="AW363" i="3"/>
  <c r="T149" i="59"/>
  <c r="N6" i="21"/>
  <c r="N9" i="21" s="1"/>
  <c r="AV15" i="30"/>
  <c r="AW261" i="3"/>
  <c r="AW274" i="3" s="1"/>
  <c r="O15" i="18"/>
  <c r="O24" i="1"/>
  <c r="O32" i="1" s="1"/>
  <c r="P26" i="22"/>
  <c r="P23" i="50"/>
  <c r="Q22" i="39"/>
  <c r="Q23" i="39" s="1"/>
  <c r="Q25" i="39" s="1"/>
  <c r="Q9" i="35"/>
  <c r="Q11" i="35" s="1"/>
  <c r="Q17" i="17"/>
  <c r="Q12" i="18"/>
  <c r="P105" i="3" s="1"/>
  <c r="Q19" i="58"/>
  <c r="Q21" i="58" s="1"/>
  <c r="V33" i="20"/>
  <c r="V34" i="54"/>
  <c r="AP27" i="20"/>
  <c r="AP27" i="54"/>
  <c r="AP18" i="20"/>
  <c r="AV7" i="31"/>
  <c r="N16" i="17"/>
  <c r="M84" i="3" s="1"/>
  <c r="N14" i="17"/>
  <c r="AV10" i="32"/>
  <c r="AP673" i="3"/>
  <c r="AO48" i="15"/>
  <c r="T612" i="3"/>
  <c r="U16" i="49"/>
  <c r="S305" i="3"/>
  <c r="T29" i="12"/>
  <c r="S498" i="3"/>
  <c r="T18" i="37"/>
  <c r="T20" i="37" s="1"/>
  <c r="AT48" i="15"/>
  <c r="AU673" i="3"/>
  <c r="N149" i="59"/>
  <c r="AQ363" i="3"/>
  <c r="AO189" i="59"/>
  <c r="N352" i="3"/>
  <c r="T210" i="3"/>
  <c r="U14" i="9"/>
  <c r="S193" i="3"/>
  <c r="AU449" i="3"/>
  <c r="AT18" i="38"/>
  <c r="AT20" i="38" s="1"/>
  <c r="AV27" i="16"/>
  <c r="AW646" i="3"/>
  <c r="AU62" i="15"/>
  <c r="AU72" i="15" s="1"/>
  <c r="AV656" i="3"/>
  <c r="BP678" i="3" s="1"/>
  <c r="T632" i="3"/>
  <c r="U32" i="16"/>
  <c r="U37" i="16" s="1"/>
  <c r="AS632" i="3"/>
  <c r="AR32" i="16"/>
  <c r="AR37" i="16" s="1"/>
  <c r="AW15" i="17"/>
  <c r="AX92" i="3" s="1"/>
  <c r="AW14" i="17"/>
  <c r="M656" i="3"/>
  <c r="N62" i="15"/>
  <c r="N72" i="15" s="1"/>
  <c r="S15" i="17"/>
  <c r="R83" i="3" s="1"/>
  <c r="S14" i="17"/>
  <c r="R305" i="3"/>
  <c r="S29" i="12"/>
  <c r="T449" i="3"/>
  <c r="U18" i="38"/>
  <c r="U20" i="38" s="1"/>
  <c r="T16" i="49"/>
  <c r="S612" i="3"/>
  <c r="S173" i="3"/>
  <c r="T25" i="7"/>
  <c r="T27" i="7" s="1"/>
  <c r="AV15" i="18"/>
  <c r="T15" i="54"/>
  <c r="T14" i="54"/>
  <c r="P15" i="38"/>
  <c r="U193" i="3"/>
  <c r="BR197" i="3" s="1"/>
  <c r="V15" i="10"/>
  <c r="AX303" i="3"/>
  <c r="AV292" i="3"/>
  <c r="AU28" i="13"/>
  <c r="R146" i="59"/>
  <c r="AU360" i="3"/>
  <c r="S632" i="3"/>
  <c r="AX510" i="3"/>
  <c r="AW16" i="37"/>
  <c r="AU193" i="3"/>
  <c r="AU206" i="3" s="1"/>
  <c r="BO206" i="3" s="1"/>
  <c r="AT15" i="10"/>
  <c r="N500" i="3"/>
  <c r="O16" i="37"/>
  <c r="O173" i="3"/>
  <c r="P25" i="7"/>
  <c r="P27" i="7" s="1"/>
  <c r="O18" i="6"/>
  <c r="N155" i="3"/>
  <c r="BK155" i="3" s="1"/>
  <c r="AN167" i="59"/>
  <c r="AP700" i="3"/>
  <c r="M632" i="3"/>
  <c r="N32" i="16"/>
  <c r="N37" i="16" s="1"/>
  <c r="T13" i="54"/>
  <c r="O21" i="16"/>
  <c r="P23" i="36"/>
  <c r="AP193" i="3"/>
  <c r="BJ204" i="3" s="1"/>
  <c r="M148" i="59"/>
  <c r="AP362" i="3"/>
  <c r="AW20" i="12"/>
  <c r="AQ15" i="30"/>
  <c r="AR261" i="3"/>
  <c r="BL271" i="3" s="1"/>
  <c r="O150" i="59"/>
  <c r="AR364" i="3"/>
  <c r="AW12" i="9"/>
  <c r="S149" i="59"/>
  <c r="AV363" i="3"/>
  <c r="U594" i="3"/>
  <c r="V30" i="42"/>
  <c r="AP185" i="3"/>
  <c r="AO24" i="7"/>
  <c r="AW23" i="50"/>
  <c r="AW26" i="22"/>
  <c r="Q13" i="20"/>
  <c r="P133" i="3" s="1"/>
  <c r="Q13" i="54"/>
  <c r="Q10" i="20"/>
  <c r="AR532" i="3"/>
  <c r="AQ32" i="36"/>
  <c r="AN185" i="59"/>
  <c r="M348" i="3"/>
  <c r="R148" i="59"/>
  <c r="AU362" i="3"/>
  <c r="M421" i="3"/>
  <c r="N64" i="26"/>
  <c r="V6" i="18"/>
  <c r="Q15" i="17"/>
  <c r="P83" i="3" s="1"/>
  <c r="Q14" i="17"/>
  <c r="P278" i="3"/>
  <c r="Q29" i="13"/>
  <c r="Q32" i="13" s="1"/>
  <c r="AU363" i="3"/>
  <c r="R149" i="59"/>
  <c r="AQ16" i="37"/>
  <c r="AR510" i="3"/>
  <c r="T374" i="3"/>
  <c r="U48" i="22"/>
  <c r="Q5" i="15"/>
  <c r="Q20" i="50"/>
  <c r="AQ187" i="59"/>
  <c r="P350" i="3"/>
  <c r="O278" i="3"/>
  <c r="P29" i="13"/>
  <c r="P32" i="13" s="1"/>
  <c r="AT5" i="32"/>
  <c r="AT14" i="1"/>
  <c r="P280" i="3"/>
  <c r="Q28" i="13"/>
  <c r="Q44" i="26"/>
  <c r="P424" i="3" s="1"/>
  <c r="Q40" i="26"/>
  <c r="BM606" i="3"/>
  <c r="AP238" i="3"/>
  <c r="AO16" i="31"/>
  <c r="AP16" i="37"/>
  <c r="AQ510" i="3"/>
  <c r="S16" i="37"/>
  <c r="R500" i="3"/>
  <c r="AT12" i="9"/>
  <c r="N80" i="3"/>
  <c r="BK83" i="3" s="1"/>
  <c r="N48" i="3"/>
  <c r="N41" i="3"/>
  <c r="O23" i="17"/>
  <c r="O27" i="17" s="1"/>
  <c r="AV32" i="16"/>
  <c r="AV37" i="16" s="1"/>
  <c r="AW632" i="3"/>
  <c r="U14" i="31"/>
  <c r="U29" i="1"/>
  <c r="P7" i="21"/>
  <c r="P6" i="21"/>
  <c r="AQ15" i="38"/>
  <c r="Q14" i="22"/>
  <c r="P377" i="3" s="1"/>
  <c r="Q11" i="22"/>
  <c r="Q5" i="38"/>
  <c r="Q9" i="50"/>
  <c r="M280" i="3"/>
  <c r="N28" i="13"/>
  <c r="N247" i="3"/>
  <c r="N251" i="3" s="1"/>
  <c r="BK251" i="3" s="1"/>
  <c r="O16" i="32"/>
  <c r="O18" i="32" s="1"/>
  <c r="AS473" i="3"/>
  <c r="AR23" i="39"/>
  <c r="AR25" i="39" s="1"/>
  <c r="AW56" i="26"/>
  <c r="AQ28" i="26"/>
  <c r="AQ26" i="26"/>
  <c r="V47" i="26"/>
  <c r="V47" i="55"/>
  <c r="V40" i="26"/>
  <c r="AQ48" i="26"/>
  <c r="AR442" i="3" s="1"/>
  <c r="AQ48" i="55"/>
  <c r="AR28" i="26"/>
  <c r="AR28" i="55"/>
  <c r="AR26" i="26"/>
  <c r="AQ77" i="26"/>
  <c r="AQ79" i="55"/>
  <c r="P70" i="26"/>
  <c r="P72" i="55"/>
  <c r="AT26" i="43"/>
  <c r="AQ43" i="26"/>
  <c r="AR438" i="3" s="1"/>
  <c r="AQ43" i="55"/>
  <c r="AQ40" i="26"/>
  <c r="U24" i="43"/>
  <c r="AO16" i="43"/>
  <c r="AP584" i="3" s="1"/>
  <c r="AO14" i="43"/>
  <c r="AU69" i="55"/>
  <c r="AO39" i="43"/>
  <c r="AP582" i="3" s="1"/>
  <c r="P39" i="43"/>
  <c r="O570" i="3" s="1"/>
  <c r="AU7" i="43"/>
  <c r="AU6" i="43"/>
  <c r="AQ33" i="43"/>
  <c r="AQ699" i="3"/>
  <c r="AO166" i="59"/>
  <c r="N15" i="35"/>
  <c r="M547" i="3" s="1"/>
  <c r="N13" i="35"/>
  <c r="N29" i="50"/>
  <c r="N23" i="35"/>
  <c r="AW23" i="36"/>
  <c r="T18" i="22"/>
  <c r="S373" i="3" s="1"/>
  <c r="T17" i="21"/>
  <c r="S399" i="3" s="1"/>
  <c r="AO51" i="22"/>
  <c r="AO52" i="21"/>
  <c r="AQ26" i="35"/>
  <c r="AP51" i="22"/>
  <c r="AQ18" i="22"/>
  <c r="AR385" i="3" s="1"/>
  <c r="AQ16" i="22"/>
  <c r="AU24" i="22"/>
  <c r="AU16" i="22"/>
  <c r="AU25" i="22" s="1"/>
  <c r="O10" i="35"/>
  <c r="O9" i="35"/>
  <c r="O40" i="20"/>
  <c r="O41" i="54"/>
  <c r="S40" i="20"/>
  <c r="S41" i="54"/>
  <c r="T45" i="20"/>
  <c r="S130" i="3" s="1"/>
  <c r="T46" i="54"/>
  <c r="AR16" i="54"/>
  <c r="AU22" i="20"/>
  <c r="AU22" i="54"/>
  <c r="AU18" i="20"/>
  <c r="AT7" i="54"/>
  <c r="AU21" i="54"/>
  <c r="S33" i="20"/>
  <c r="S34" i="54"/>
  <c r="AU26" i="20"/>
  <c r="AU26" i="54"/>
  <c r="T16" i="17"/>
  <c r="S84" i="3" s="1"/>
  <c r="T14" i="17"/>
  <c r="AR12" i="20"/>
  <c r="AR10" i="20"/>
  <c r="AV11" i="32"/>
  <c r="AV11" i="17"/>
  <c r="AV13" i="17" s="1"/>
  <c r="AN168" i="59"/>
  <c r="AP701" i="3"/>
  <c r="V16" i="49"/>
  <c r="U612" i="3"/>
  <c r="R278" i="3"/>
  <c r="S29" i="13"/>
  <c r="S32" i="13" s="1"/>
  <c r="AT9" i="10"/>
  <c r="AP449" i="3"/>
  <c r="AO18" i="38"/>
  <c r="AO20" i="38" s="1"/>
  <c r="AV18" i="39"/>
  <c r="AO6" i="31"/>
  <c r="AT16" i="6"/>
  <c r="AT25" i="1"/>
  <c r="AR646" i="3"/>
  <c r="AQ27" i="16"/>
  <c r="T62" i="15"/>
  <c r="T72" i="15" s="1"/>
  <c r="S656" i="3"/>
  <c r="BP665" i="3" s="1"/>
  <c r="AW700" i="3"/>
  <c r="AU167" i="59"/>
  <c r="AP612" i="3"/>
  <c r="BJ623" i="3" s="1"/>
  <c r="AO16" i="49"/>
  <c r="T351" i="3"/>
  <c r="AU188" i="59"/>
  <c r="T18" i="6"/>
  <c r="S155" i="3"/>
  <c r="R473" i="3"/>
  <c r="S23" i="39"/>
  <c r="S25" i="39" s="1"/>
  <c r="R210" i="3"/>
  <c r="BO212" i="3" s="1"/>
  <c r="S14" i="9"/>
  <c r="AN189" i="59"/>
  <c r="M352" i="3"/>
  <c r="N594" i="3"/>
  <c r="O30" i="42"/>
  <c r="T19" i="6"/>
  <c r="T22" i="6" s="1"/>
  <c r="S153" i="3"/>
  <c r="BP158" i="3" s="1"/>
  <c r="T8" i="18"/>
  <c r="T11" i="17"/>
  <c r="T13" i="17" s="1"/>
  <c r="AQ20" i="54"/>
  <c r="O592" i="3"/>
  <c r="P34" i="42"/>
  <c r="P36" i="42" s="1"/>
  <c r="V38" i="15"/>
  <c r="P31" i="61"/>
  <c r="AP303" i="3"/>
  <c r="BJ328" i="3" s="1"/>
  <c r="AO30" i="12"/>
  <c r="AO34" i="12" s="1"/>
  <c r="V32" i="36"/>
  <c r="U520" i="3"/>
  <c r="O30" i="12"/>
  <c r="O34" i="12" s="1"/>
  <c r="N303" i="3"/>
  <c r="BK308" i="3" s="1"/>
  <c r="AT188" i="59"/>
  <c r="S351" i="3"/>
  <c r="N23" i="36"/>
  <c r="AR185" i="3"/>
  <c r="AQ24" i="7"/>
  <c r="S44" i="36"/>
  <c r="S48" i="36" s="1"/>
  <c r="R520" i="3"/>
  <c r="BO520" i="3" s="1"/>
  <c r="S32" i="36"/>
  <c r="AS532" i="3"/>
  <c r="AR32" i="36"/>
  <c r="AW327" i="3"/>
  <c r="AV29" i="12"/>
  <c r="AU510" i="3"/>
  <c r="BO510" i="3" s="1"/>
  <c r="AT16" i="37"/>
  <c r="AR153" i="3"/>
  <c r="AQ19" i="6"/>
  <c r="AQ22" i="6" s="1"/>
  <c r="AP292" i="3"/>
  <c r="AO28" i="13"/>
  <c r="U261" i="3"/>
  <c r="V15" i="30"/>
  <c r="AR473" i="3"/>
  <c r="AQ23" i="39"/>
  <c r="AQ25" i="39" s="1"/>
  <c r="U634" i="3"/>
  <c r="V27" i="16"/>
  <c r="AR20" i="12"/>
  <c r="O475" i="3"/>
  <c r="P21" i="39"/>
  <c r="V20" i="12"/>
  <c r="AQ12" i="9"/>
  <c r="AN188" i="59"/>
  <c r="M351" i="3"/>
  <c r="AW362" i="3"/>
  <c r="T148" i="59"/>
  <c r="AU64" i="26"/>
  <c r="AV436" i="3"/>
  <c r="M449" i="3"/>
  <c r="N18" i="38"/>
  <c r="N20" i="38" s="1"/>
  <c r="O518" i="3"/>
  <c r="BL523" i="3" s="1"/>
  <c r="P44" i="36"/>
  <c r="P48" i="36" s="1"/>
  <c r="O23" i="36"/>
  <c r="N261" i="3"/>
  <c r="BK264" i="3" s="1"/>
  <c r="O15" i="30"/>
  <c r="AO20" i="12"/>
  <c r="U500" i="3"/>
  <c r="V16" i="37"/>
  <c r="AV18" i="6"/>
  <c r="AW165" i="3"/>
  <c r="AU42" i="21"/>
  <c r="AU49" i="21" s="1"/>
  <c r="S210" i="3"/>
  <c r="BP212" i="3" s="1"/>
  <c r="T14" i="9"/>
  <c r="AQ18" i="6"/>
  <c r="AR165" i="3"/>
  <c r="BL165" i="3" s="1"/>
  <c r="N278" i="3"/>
  <c r="O29" i="13"/>
  <c r="O32" i="13" s="1"/>
  <c r="M498" i="3"/>
  <c r="N18" i="37"/>
  <c r="N20" i="37" s="1"/>
  <c r="U305" i="3"/>
  <c r="V29" i="12"/>
  <c r="T14" i="32"/>
  <c r="AP18" i="39"/>
  <c r="AQ64" i="26"/>
  <c r="AR436" i="3"/>
  <c r="N210" i="3"/>
  <c r="O14" i="9"/>
  <c r="AO24" i="57"/>
  <c r="AO26" i="57" s="1"/>
  <c r="V23" i="36"/>
  <c r="AX646" i="3"/>
  <c r="AW27" i="16"/>
  <c r="S280" i="3"/>
  <c r="T28" i="13"/>
  <c r="AS165" i="3"/>
  <c r="AR18" i="6"/>
  <c r="AS449" i="3"/>
  <c r="AR18" i="38"/>
  <c r="AR20" i="38" s="1"/>
  <c r="Q19" i="50"/>
  <c r="Q5" i="16"/>
  <c r="AP164" i="59"/>
  <c r="AR697" i="3"/>
  <c r="O261" i="3"/>
  <c r="BL263" i="3" s="1"/>
  <c r="P15" i="30"/>
  <c r="V7" i="1"/>
  <c r="V5" i="17"/>
  <c r="Q37" i="20"/>
  <c r="P64" i="3"/>
  <c r="P179" i="59"/>
  <c r="AU632" i="3"/>
  <c r="AT32" i="16"/>
  <c r="AT37" i="16" s="1"/>
  <c r="AO24" i="50"/>
  <c r="AO26" i="21"/>
  <c r="O179" i="59"/>
  <c r="O64" i="3"/>
  <c r="N52" i="26"/>
  <c r="AP210" i="3"/>
  <c r="BJ220" i="3" s="1"/>
  <c r="AO14" i="9"/>
  <c r="Q71" i="26"/>
  <c r="Q73" i="55"/>
  <c r="Q21" i="22"/>
  <c r="P375" i="3" s="1"/>
  <c r="Q21" i="21"/>
  <c r="P400" i="3" s="1"/>
  <c r="AO52" i="26"/>
  <c r="AR303" i="3"/>
  <c r="BL321" i="3" s="1"/>
  <c r="AQ30" i="12"/>
  <c r="AQ34" i="12" s="1"/>
  <c r="AP165" i="3"/>
  <c r="AO18" i="6"/>
  <c r="AO18" i="39"/>
  <c r="Q20" i="1"/>
  <c r="M155" i="3"/>
  <c r="N18" i="6"/>
  <c r="R229" i="3"/>
  <c r="S16" i="31"/>
  <c r="AV473" i="3"/>
  <c r="AU23" i="39"/>
  <c r="AU25" i="39" s="1"/>
  <c r="AP14" i="49"/>
  <c r="AR5" i="31"/>
  <c r="AR13" i="1"/>
  <c r="AS73" i="3" s="1"/>
  <c r="U26" i="22"/>
  <c r="U23" i="50"/>
  <c r="Q18" i="26"/>
  <c r="Q18" i="55"/>
  <c r="Q15" i="20"/>
  <c r="P132" i="3" s="1"/>
  <c r="Q14" i="20"/>
  <c r="Q48" i="26"/>
  <c r="P427" i="3" s="1"/>
  <c r="Q48" i="55"/>
  <c r="AV24" i="57"/>
  <c r="AV26" i="57" s="1"/>
  <c r="V5" i="31"/>
  <c r="V13" i="1"/>
  <c r="U63" i="3" s="1"/>
  <c r="O6" i="54"/>
  <c r="O9" i="54" s="1"/>
  <c r="U6" i="18"/>
  <c r="T27" i="21"/>
  <c r="BO523" i="3"/>
  <c r="Q6" i="26"/>
  <c r="O6" i="35"/>
  <c r="O8" i="35" s="1"/>
  <c r="BJ660" i="3"/>
  <c r="AW48" i="26"/>
  <c r="AX442" i="3" s="1"/>
  <c r="AW40" i="26"/>
  <c r="AW32" i="26"/>
  <c r="AW30" i="26"/>
  <c r="N81" i="26"/>
  <c r="N83" i="55"/>
  <c r="O634" i="3"/>
  <c r="P27" i="16"/>
  <c r="V51" i="26"/>
  <c r="V51" i="55"/>
  <c r="AV39" i="43"/>
  <c r="AW582" i="3" s="1"/>
  <c r="T19" i="43"/>
  <c r="S573" i="3" s="1"/>
  <c r="N19" i="43"/>
  <c r="M573" i="3" s="1"/>
  <c r="N14" i="43"/>
  <c r="O24" i="43"/>
  <c r="AV27" i="43"/>
  <c r="P12" i="43"/>
  <c r="O575" i="3" s="1"/>
  <c r="P9" i="43"/>
  <c r="U17" i="43"/>
  <c r="S20" i="43"/>
  <c r="R574" i="3" s="1"/>
  <c r="AO27" i="43"/>
  <c r="AU12" i="43"/>
  <c r="AV587" i="3" s="1"/>
  <c r="AV24" i="22"/>
  <c r="AV24" i="21"/>
  <c r="AW51" i="22"/>
  <c r="AW52" i="21"/>
  <c r="T17" i="22"/>
  <c r="S372" i="3" s="1"/>
  <c r="T16" i="22"/>
  <c r="AP6" i="35"/>
  <c r="AP8" i="35" s="1"/>
  <c r="AT51" i="22"/>
  <c r="AV6" i="35"/>
  <c r="AV8" i="35" s="1"/>
  <c r="AU29" i="50"/>
  <c r="AU23" i="35"/>
  <c r="S13" i="35"/>
  <c r="S22" i="35" s="1"/>
  <c r="AV28" i="35"/>
  <c r="O16" i="35"/>
  <c r="O13" i="35"/>
  <c r="AP40" i="20"/>
  <c r="AP41" i="54"/>
  <c r="N27" i="20"/>
  <c r="N27" i="54"/>
  <c r="N18" i="20"/>
  <c r="P39" i="20"/>
  <c r="P40" i="54"/>
  <c r="AR44" i="20"/>
  <c r="AR45" i="54"/>
  <c r="S26" i="20"/>
  <c r="S26" i="54"/>
  <c r="S18" i="20"/>
  <c r="AW16" i="20"/>
  <c r="AX141" i="3" s="1"/>
  <c r="AW14" i="20"/>
  <c r="AW17" i="20" s="1"/>
  <c r="AR7" i="54"/>
  <c r="AO26" i="20"/>
  <c r="AO26" i="54"/>
  <c r="AO8" i="32"/>
  <c r="AO7" i="32"/>
  <c r="AQ21" i="20"/>
  <c r="AQ21" i="54"/>
  <c r="AQ18" i="20"/>
  <c r="AP16" i="17"/>
  <c r="AQ93" i="3" s="1"/>
  <c r="AP11" i="18"/>
  <c r="AQ116" i="3" s="1"/>
  <c r="AQ47" i="20"/>
  <c r="AR146" i="3" s="1"/>
  <c r="AQ48" i="54"/>
  <c r="AP26" i="17"/>
  <c r="AU364" i="3"/>
  <c r="R150" i="59"/>
  <c r="R179" i="59"/>
  <c r="R64" i="3"/>
  <c r="BO205" i="3"/>
  <c r="R303" i="3"/>
  <c r="BO306" i="3" s="1"/>
  <c r="S30" i="12"/>
  <c r="S34" i="12" s="1"/>
  <c r="R612" i="3"/>
  <c r="S16" i="49"/>
  <c r="P20" i="17"/>
  <c r="AT28" i="1"/>
  <c r="AT13" i="9"/>
  <c r="AU220" i="3" s="1"/>
  <c r="AP167" i="59"/>
  <c r="AR700" i="3"/>
  <c r="S352" i="3"/>
  <c r="AT189" i="59"/>
  <c r="AU19" i="6"/>
  <c r="AU22" i="6" s="1"/>
  <c r="AV153" i="3"/>
  <c r="T20" i="17"/>
  <c r="AT6" i="17"/>
  <c r="AV449" i="3"/>
  <c r="AU18" i="38"/>
  <c r="AU20" i="38" s="1"/>
  <c r="N634" i="3"/>
  <c r="O27" i="16"/>
  <c r="U18" i="39"/>
  <c r="AT18" i="39"/>
  <c r="AR29" i="12"/>
  <c r="AS327" i="3"/>
  <c r="N449" i="3"/>
  <c r="O18" i="38"/>
  <c r="O20" i="38" s="1"/>
  <c r="AO15" i="38"/>
  <c r="R153" i="3"/>
  <c r="S19" i="6"/>
  <c r="S22" i="6" s="1"/>
  <c r="AR5" i="9"/>
  <c r="AR12" i="1"/>
  <c r="AV13" i="10"/>
  <c r="AW10" i="17"/>
  <c r="AX95" i="3" s="1"/>
  <c r="AW7" i="18"/>
  <c r="AW7" i="17"/>
  <c r="V35" i="54"/>
  <c r="U278" i="3"/>
  <c r="V29" i="13"/>
  <c r="V32" i="13" s="1"/>
  <c r="N498" i="3"/>
  <c r="O18" i="37"/>
  <c r="O20" i="37" s="1"/>
  <c r="AR612" i="3"/>
  <c r="AQ16" i="49"/>
  <c r="AV13" i="31"/>
  <c r="AP187" i="59"/>
  <c r="O350" i="3"/>
  <c r="AV193" i="3"/>
  <c r="BP203" i="3" s="1"/>
  <c r="AU15" i="10"/>
  <c r="S64" i="3"/>
  <c r="S179" i="59"/>
  <c r="AV5" i="9"/>
  <c r="AV12" i="1"/>
  <c r="P13" i="10"/>
  <c r="N473" i="3"/>
  <c r="O23" i="39"/>
  <c r="O25" i="39" s="1"/>
  <c r="BJ663" i="3"/>
  <c r="R658" i="3"/>
  <c r="S48" i="15"/>
  <c r="N180" i="59"/>
  <c r="N65" i="3"/>
  <c r="O632" i="3"/>
  <c r="BL637" i="3" s="1"/>
  <c r="P32" i="16"/>
  <c r="P37" i="16" s="1"/>
  <c r="AP19" i="6"/>
  <c r="AP22" i="6" s="1"/>
  <c r="AQ153" i="3"/>
  <c r="N518" i="3"/>
  <c r="BK523" i="3" s="1"/>
  <c r="O44" i="36"/>
  <c r="O48" i="36" s="1"/>
  <c r="AQ164" i="59"/>
  <c r="AS697" i="3"/>
  <c r="T475" i="3"/>
  <c r="BQ475" i="3" s="1"/>
  <c r="U21" i="39"/>
  <c r="O12" i="18"/>
  <c r="N105" i="3" s="1"/>
  <c r="O9" i="18"/>
  <c r="U153" i="3"/>
  <c r="V19" i="6"/>
  <c r="V22" i="6" s="1"/>
  <c r="T175" i="3"/>
  <c r="U24" i="7"/>
  <c r="T20" i="12"/>
  <c r="O305" i="3"/>
  <c r="P29" i="12"/>
  <c r="O498" i="3"/>
  <c r="P18" i="37"/>
  <c r="P20" i="37" s="1"/>
  <c r="M475" i="3"/>
  <c r="N21" i="39"/>
  <c r="AX173" i="3"/>
  <c r="AW13" i="31"/>
  <c r="T153" i="3"/>
  <c r="U19" i="6"/>
  <c r="U22" i="6" s="1"/>
  <c r="AV34" i="42"/>
  <c r="AV36" i="42" s="1"/>
  <c r="AW592" i="3"/>
  <c r="AP185" i="59"/>
  <c r="O348" i="3"/>
  <c r="AP487" i="3"/>
  <c r="AO21" i="39"/>
  <c r="N18" i="39"/>
  <c r="AR278" i="3"/>
  <c r="AQ29" i="13"/>
  <c r="AQ32" i="13" s="1"/>
  <c r="R594" i="3"/>
  <c r="S30" i="42"/>
  <c r="M520" i="3"/>
  <c r="N32" i="36"/>
  <c r="AQ656" i="3"/>
  <c r="AP62" i="15"/>
  <c r="AP72" i="15" s="1"/>
  <c r="AS261" i="3"/>
  <c r="BM272" i="3" s="1"/>
  <c r="AR15" i="30"/>
  <c r="N179" i="59"/>
  <c r="N64" i="3"/>
  <c r="AV673" i="3"/>
  <c r="AU48" i="15"/>
  <c r="U13" i="10"/>
  <c r="P20" i="12"/>
  <c r="N12" i="9"/>
  <c r="AX532" i="3"/>
  <c r="AW32" i="36"/>
  <c r="AX700" i="3"/>
  <c r="AV167" i="59"/>
  <c r="AR673" i="3"/>
  <c r="BL673" i="3" s="1"/>
  <c r="AQ48" i="15"/>
  <c r="AP261" i="3"/>
  <c r="BJ272" i="3" s="1"/>
  <c r="AO15" i="30"/>
  <c r="AR12" i="9"/>
  <c r="S14" i="32"/>
  <c r="O33" i="50"/>
  <c r="O53" i="26"/>
  <c r="U13" i="30"/>
  <c r="AW518" i="3"/>
  <c r="AW364" i="3"/>
  <c r="T150" i="59"/>
  <c r="AU261" i="3"/>
  <c r="BO271" i="3" s="1"/>
  <c r="AT15" i="30"/>
  <c r="N305" i="3"/>
  <c r="O29" i="12"/>
  <c r="M303" i="3"/>
  <c r="BJ307" i="3" s="1"/>
  <c r="N30" i="12"/>
  <c r="N34" i="12" s="1"/>
  <c r="N38" i="15"/>
  <c r="AW173" i="3"/>
  <c r="AV25" i="7"/>
  <c r="AV27" i="7" s="1"/>
  <c r="Q11" i="43"/>
  <c r="Q9" i="43"/>
  <c r="AO15" i="21"/>
  <c r="AU646" i="3"/>
  <c r="AT27" i="16"/>
  <c r="O15" i="10"/>
  <c r="N193" i="3"/>
  <c r="O548" i="3"/>
  <c r="P34" i="35"/>
  <c r="U5" i="32"/>
  <c r="U14" i="1"/>
  <c r="T177" i="59" s="1"/>
  <c r="Q29" i="60"/>
  <c r="Q30" i="60" s="1"/>
  <c r="Q32" i="60" s="1"/>
  <c r="Q17" i="22"/>
  <c r="P372" i="3" s="1"/>
  <c r="Q16" i="21"/>
  <c r="P398" i="3" s="1"/>
  <c r="AV21" i="39"/>
  <c r="AW487" i="3"/>
  <c r="AT14" i="32"/>
  <c r="Q24" i="20"/>
  <c r="Q24" i="54"/>
  <c r="AW18" i="39"/>
  <c r="O155" i="3"/>
  <c r="P18" i="6"/>
  <c r="V18" i="17"/>
  <c r="V6" i="21"/>
  <c r="V9" i="21" s="1"/>
  <c r="M229" i="3"/>
  <c r="N16" i="31"/>
  <c r="AT16" i="13"/>
  <c r="V19" i="17"/>
  <c r="V23" i="1"/>
  <c r="AQ238" i="3"/>
  <c r="AP16" i="31"/>
  <c r="Q15" i="54"/>
  <c r="Q5" i="6"/>
  <c r="Q9" i="1"/>
  <c r="M153" i="3"/>
  <c r="N19" i="6"/>
  <c r="N22" i="6" s="1"/>
  <c r="AU603" i="3"/>
  <c r="AT30" i="42"/>
  <c r="S473" i="3"/>
  <c r="T23" i="39"/>
  <c r="T25" i="39" s="1"/>
  <c r="AT32" i="36"/>
  <c r="AU532" i="3"/>
  <c r="BO532" i="3" s="1"/>
  <c r="AQ592" i="3"/>
  <c r="AP34" i="42"/>
  <c r="AP36" i="42" s="1"/>
  <c r="Q6" i="22"/>
  <c r="Q33" i="50"/>
  <c r="Q53" i="26"/>
  <c r="BM597" i="3"/>
  <c r="BK675" i="3"/>
  <c r="AO20" i="26"/>
  <c r="AO20" i="55"/>
  <c r="AO6" i="26"/>
  <c r="P69" i="26"/>
  <c r="P71" i="55"/>
  <c r="P38" i="15"/>
  <c r="V66" i="26"/>
  <c r="AP13" i="26"/>
  <c r="AP13" i="55"/>
  <c r="AO81" i="26"/>
  <c r="AO83" i="55"/>
  <c r="AT15" i="43"/>
  <c r="AU583" i="3" s="1"/>
  <c r="AT14" i="43"/>
  <c r="AO19" i="43"/>
  <c r="AP585" i="3" s="1"/>
  <c r="AU24" i="43"/>
  <c r="N20" i="43"/>
  <c r="M574" i="3" s="1"/>
  <c r="P40" i="43"/>
  <c r="AW6" i="35"/>
  <c r="AW8" i="35" s="1"/>
  <c r="T10" i="35"/>
  <c r="T9" i="35"/>
  <c r="AV17" i="22"/>
  <c r="AW384" i="3" s="1"/>
  <c r="AV16" i="22"/>
  <c r="T22" i="35"/>
  <c r="AP28" i="35"/>
  <c r="AR19" i="22"/>
  <c r="AR16" i="22"/>
  <c r="AP26" i="50"/>
  <c r="AP24" i="50" s="1"/>
  <c r="AP19" i="39"/>
  <c r="AP23" i="39" s="1"/>
  <c r="AP25" i="39" s="1"/>
  <c r="N24" i="22"/>
  <c r="N24" i="21"/>
  <c r="T51" i="22"/>
  <c r="T52" i="21"/>
  <c r="O12" i="20"/>
  <c r="O10" i="20"/>
  <c r="AW24" i="22"/>
  <c r="AW24" i="21"/>
  <c r="AQ27" i="20"/>
  <c r="AQ27" i="54"/>
  <c r="T33" i="20"/>
  <c r="T34" i="54"/>
  <c r="AV39" i="20"/>
  <c r="AV40" i="54"/>
  <c r="AT26" i="20"/>
  <c r="AT26" i="54"/>
  <c r="AO15" i="20"/>
  <c r="AP147" i="3" s="1"/>
  <c r="AO14" i="20"/>
  <c r="AU44" i="20"/>
  <c r="AU45" i="54"/>
  <c r="T22" i="20"/>
  <c r="T22" i="54"/>
  <c r="T47" i="20"/>
  <c r="S131" i="3" s="1"/>
  <c r="T48" i="54"/>
  <c r="U25" i="20"/>
  <c r="U25" i="54"/>
  <c r="U18" i="20"/>
  <c r="V28" i="54"/>
  <c r="V18" i="20"/>
  <c r="V28" i="20" s="1"/>
  <c r="S21" i="17"/>
  <c r="AU26" i="17"/>
  <c r="AU11" i="20"/>
  <c r="AV142" i="3" s="1"/>
  <c r="AU10" i="20"/>
  <c r="AT13" i="30"/>
  <c r="AP34" i="20"/>
  <c r="AP35" i="54"/>
  <c r="AT16" i="20"/>
  <c r="AU141" i="3" s="1"/>
  <c r="AT14" i="20"/>
  <c r="AV16" i="17"/>
  <c r="AW93" i="3" s="1"/>
  <c r="AV11" i="18"/>
  <c r="AW116" i="3" s="1"/>
  <c r="AW27" i="20"/>
  <c r="AW27" i="54"/>
  <c r="AQ303" i="3"/>
  <c r="AP30" i="12"/>
  <c r="AP34" i="12" s="1"/>
  <c r="AP25" i="22"/>
  <c r="AU656" i="3"/>
  <c r="BO678" i="3" s="1"/>
  <c r="AT62" i="15"/>
  <c r="AT72" i="15" s="1"/>
  <c r="AU612" i="3"/>
  <c r="BO623" i="3" s="1"/>
  <c r="AT16" i="49"/>
  <c r="N475" i="3"/>
  <c r="O21" i="39"/>
  <c r="T24" i="17"/>
  <c r="AU185" i="3"/>
  <c r="AT24" i="7"/>
  <c r="R180" i="59"/>
  <c r="R65" i="3"/>
  <c r="AU436" i="3"/>
  <c r="AT64" i="26"/>
  <c r="O658" i="3"/>
  <c r="P48" i="15"/>
  <c r="AP278" i="3"/>
  <c r="AO29" i="13"/>
  <c r="AO32" i="13" s="1"/>
  <c r="R634" i="3"/>
  <c r="S27" i="16"/>
  <c r="T594" i="3"/>
  <c r="U30" i="42"/>
  <c r="T27" i="1"/>
  <c r="T14" i="10"/>
  <c r="S195" i="3" s="1"/>
  <c r="AV303" i="3"/>
  <c r="BP328" i="3" s="1"/>
  <c r="AU30" i="12"/>
  <c r="AU34" i="12" s="1"/>
  <c r="AW449" i="3"/>
  <c r="AW469" i="3" s="1"/>
  <c r="AV18" i="38"/>
  <c r="AV20" i="38" s="1"/>
  <c r="BL597" i="3"/>
  <c r="S18" i="38"/>
  <c r="S20" i="38" s="1"/>
  <c r="R449" i="3"/>
  <c r="U280" i="3"/>
  <c r="BR280" i="3" s="1"/>
  <c r="V28" i="13"/>
  <c r="N612" i="3"/>
  <c r="O16" i="49"/>
  <c r="S15" i="30"/>
  <c r="R261" i="3"/>
  <c r="BO263" i="3" s="1"/>
  <c r="AW14" i="10"/>
  <c r="AX203" i="3" s="1"/>
  <c r="AW27" i="1"/>
  <c r="U29" i="13"/>
  <c r="U32" i="13" s="1"/>
  <c r="T278" i="3"/>
  <c r="AW153" i="3"/>
  <c r="AW169" i="3" s="1"/>
  <c r="AV19" i="6"/>
  <c r="AV22" i="6" s="1"/>
  <c r="AV14" i="17"/>
  <c r="AV18" i="17" s="1"/>
  <c r="P26" i="17"/>
  <c r="T11" i="18"/>
  <c r="S104" i="3" s="1"/>
  <c r="AQ165" i="3"/>
  <c r="BK165" i="3" s="1"/>
  <c r="AP18" i="6"/>
  <c r="U64" i="3"/>
  <c r="U179" i="59"/>
  <c r="AX632" i="3"/>
  <c r="AW32" i="16"/>
  <c r="AW37" i="16" s="1"/>
  <c r="O594" i="3"/>
  <c r="BL594" i="3" s="1"/>
  <c r="P30" i="42"/>
  <c r="AU14" i="9"/>
  <c r="AV210" i="3"/>
  <c r="BP221" i="3" s="1"/>
  <c r="T29" i="13"/>
  <c r="T32" i="13" s="1"/>
  <c r="S278" i="3"/>
  <c r="T11" i="6"/>
  <c r="O15" i="38"/>
  <c r="M261" i="3"/>
  <c r="N15" i="30"/>
  <c r="AP188" i="59"/>
  <c r="O351" i="3"/>
  <c r="O520" i="3"/>
  <c r="BL520" i="3" s="1"/>
  <c r="P32" i="36"/>
  <c r="AO185" i="59"/>
  <c r="N348" i="3"/>
  <c r="AO13" i="30"/>
  <c r="AU7" i="55"/>
  <c r="AU6" i="55"/>
  <c r="AU5" i="55"/>
  <c r="N173" i="3"/>
  <c r="O25" i="7"/>
  <c r="O27" i="7" s="1"/>
  <c r="U12" i="9"/>
  <c r="AU29" i="13"/>
  <c r="AU32" i="13" s="1"/>
  <c r="AV278" i="3"/>
  <c r="BP296" i="3" s="1"/>
  <c r="U210" i="3"/>
  <c r="BR212" i="3" s="1"/>
  <c r="V14" i="9"/>
  <c r="V17" i="20"/>
  <c r="AU173" i="3"/>
  <c r="AT25" i="7"/>
  <c r="AT27" i="7" s="1"/>
  <c r="T658" i="3"/>
  <c r="U48" i="15"/>
  <c r="S49" i="54"/>
  <c r="V21" i="39"/>
  <c r="U475" i="3"/>
  <c r="AR487" i="3"/>
  <c r="AQ21" i="39"/>
  <c r="AU13" i="30"/>
  <c r="N13" i="10"/>
  <c r="N150" i="59"/>
  <c r="AQ364" i="3"/>
  <c r="AT168" i="59"/>
  <c r="AV701" i="3"/>
  <c r="AR62" i="15"/>
  <c r="AR72" i="15" s="1"/>
  <c r="AS656" i="3"/>
  <c r="AR210" i="3"/>
  <c r="AQ14" i="9"/>
  <c r="M193" i="3"/>
  <c r="BJ195" i="3" s="1"/>
  <c r="N15" i="10"/>
  <c r="AV164" i="59"/>
  <c r="AX697" i="3"/>
  <c r="AV9" i="20"/>
  <c r="AP168" i="59"/>
  <c r="AR701" i="3"/>
  <c r="S12" i="9"/>
  <c r="AQ20" i="12"/>
  <c r="AW31" i="61"/>
  <c r="AQ473" i="3"/>
  <c r="N545" i="3"/>
  <c r="O27" i="35"/>
  <c r="T146" i="59"/>
  <c r="AW360" i="3"/>
  <c r="AV62" i="15"/>
  <c r="AV72" i="15" s="1"/>
  <c r="AW656" i="3"/>
  <c r="AW603" i="3"/>
  <c r="AV30" i="42"/>
  <c r="N17" i="14"/>
  <c r="N19" i="14" s="1"/>
  <c r="M592" i="3"/>
  <c r="N34" i="42"/>
  <c r="N36" i="42" s="1"/>
  <c r="M180" i="59"/>
  <c r="M65" i="3"/>
  <c r="P22" i="35"/>
  <c r="AR19" i="6"/>
  <c r="AR22" i="6" s="1"/>
  <c r="AS153" i="3"/>
  <c r="Q10" i="31"/>
  <c r="P230" i="3" s="1"/>
  <c r="BM230" i="3" s="1"/>
  <c r="Q9" i="31"/>
  <c r="O22" i="17"/>
  <c r="N82" i="3"/>
  <c r="S520" i="3"/>
  <c r="T32" i="36"/>
  <c r="AS167" i="59"/>
  <c r="AU700" i="3"/>
  <c r="U15" i="32"/>
  <c r="T249" i="3" s="1"/>
  <c r="U30" i="1"/>
  <c r="Q29" i="21"/>
  <c r="AU23" i="36"/>
  <c r="P38" i="21"/>
  <c r="O153" i="3"/>
  <c r="P19" i="6"/>
  <c r="P22" i="6" s="1"/>
  <c r="Q47" i="22"/>
  <c r="Q48" i="21"/>
  <c r="Q10" i="1"/>
  <c r="P62" i="3" s="1"/>
  <c r="Q5" i="7"/>
  <c r="AQ14" i="32"/>
  <c r="AT52" i="26"/>
  <c r="N14" i="32"/>
  <c r="V30" i="50"/>
  <c r="U689" i="3" s="1"/>
  <c r="V23" i="43"/>
  <c r="Q38" i="54"/>
  <c r="O18" i="39"/>
  <c r="O280" i="3"/>
  <c r="P28" i="13"/>
  <c r="AV592" i="3"/>
  <c r="BP606" i="3" s="1"/>
  <c r="AU34" i="42"/>
  <c r="AU36" i="42" s="1"/>
  <c r="U5" i="31"/>
  <c r="U13" i="1"/>
  <c r="T63" i="3" s="1"/>
  <c r="Q46" i="55"/>
  <c r="AO14" i="32"/>
  <c r="AS166" i="59"/>
  <c r="AU699" i="3"/>
  <c r="U7" i="1"/>
  <c r="U5" i="17"/>
  <c r="Q26" i="61"/>
  <c r="Q27" i="61" s="1"/>
  <c r="Q31" i="61" s="1"/>
  <c r="Q26" i="54"/>
  <c r="AO13" i="10"/>
  <c r="AS164" i="59"/>
  <c r="AU697" i="3"/>
  <c r="AP557" i="3"/>
  <c r="AO27" i="35"/>
  <c r="N148" i="59"/>
  <c r="N157" i="59" s="1"/>
  <c r="AQ362" i="3"/>
  <c r="AO40" i="55"/>
  <c r="AO52" i="55" s="1"/>
  <c r="Q27" i="21"/>
  <c r="Q34" i="42"/>
  <c r="Q36" i="42" s="1"/>
  <c r="Q6" i="43"/>
  <c r="Q8" i="43" s="1"/>
  <c r="Q6" i="54"/>
  <c r="Q9" i="54" s="1"/>
  <c r="AT20" i="26"/>
  <c r="AT20" i="55"/>
  <c r="AT6" i="26"/>
  <c r="AT25" i="26" s="1"/>
  <c r="BL675" i="3"/>
  <c r="P15" i="26"/>
  <c r="P15" i="55"/>
  <c r="P6" i="26"/>
  <c r="P75" i="26"/>
  <c r="P77" i="55"/>
  <c r="BO615" i="3"/>
  <c r="T57" i="26"/>
  <c r="AR46" i="26"/>
  <c r="AR46" i="55"/>
  <c r="AR40" i="26"/>
  <c r="AO66" i="26"/>
  <c r="P15" i="43"/>
  <c r="O571" i="3" s="1"/>
  <c r="P14" i="43"/>
  <c r="U29" i="43"/>
  <c r="P27" i="43"/>
  <c r="AT76" i="26"/>
  <c r="AT78" i="55"/>
  <c r="T24" i="43"/>
  <c r="BP533" i="3"/>
  <c r="AR17" i="43"/>
  <c r="AR14" i="43"/>
  <c r="AU20" i="43"/>
  <c r="AV586" i="3" s="1"/>
  <c r="AU14" i="43"/>
  <c r="S39" i="43"/>
  <c r="R570" i="3" s="1"/>
  <c r="P17" i="43"/>
  <c r="P51" i="22"/>
  <c r="P52" i="21"/>
  <c r="BP538" i="3"/>
  <c r="AT24" i="22"/>
  <c r="AT16" i="22"/>
  <c r="AQ21" i="22"/>
  <c r="AR387" i="3" s="1"/>
  <c r="AQ21" i="21"/>
  <c r="AR412" i="3" s="1"/>
  <c r="V19" i="35"/>
  <c r="U549" i="3" s="1"/>
  <c r="V13" i="35"/>
  <c r="T33" i="36"/>
  <c r="T44" i="36" s="1"/>
  <c r="T48" i="36" s="1"/>
  <c r="AQ51" i="22"/>
  <c r="AQ52" i="21"/>
  <c r="AP12" i="20"/>
  <c r="AP10" i="20"/>
  <c r="V44" i="20"/>
  <c r="V45" i="54"/>
  <c r="AO33" i="20"/>
  <c r="AO34" i="54"/>
  <c r="P11" i="20"/>
  <c r="O127" i="3" s="1"/>
  <c r="P10" i="20"/>
  <c r="T7" i="20"/>
  <c r="S128" i="3" s="1"/>
  <c r="T6" i="20"/>
  <c r="BP196" i="3"/>
  <c r="N39" i="20"/>
  <c r="N40" i="54"/>
  <c r="BJ221" i="3"/>
  <c r="AW21" i="12"/>
  <c r="AW36" i="1"/>
  <c r="AR21" i="17"/>
  <c r="AO21" i="20"/>
  <c r="AO18" i="20"/>
  <c r="AQ32" i="20"/>
  <c r="AQ33" i="54"/>
  <c r="AR20" i="7"/>
  <c r="AR25" i="7" s="1"/>
  <c r="AR27" i="7" s="1"/>
  <c r="AR26" i="1"/>
  <c r="S32" i="16"/>
  <c r="S37" i="16" s="1"/>
  <c r="R632" i="3"/>
  <c r="AP24" i="17"/>
  <c r="S14" i="49"/>
  <c r="T13" i="10"/>
  <c r="AQ10" i="17"/>
  <c r="AR95" i="3" s="1"/>
  <c r="AQ7" i="17"/>
  <c r="AQ7" i="18"/>
  <c r="AQ6" i="54"/>
  <c r="U62" i="15"/>
  <c r="U72" i="15" s="1"/>
  <c r="T656" i="3"/>
  <c r="BQ663" i="3" s="1"/>
  <c r="U38" i="15"/>
  <c r="AW20" i="7"/>
  <c r="AW25" i="7" s="1"/>
  <c r="AW27" i="7" s="1"/>
  <c r="AW26" i="1"/>
  <c r="AU19" i="17"/>
  <c r="AU23" i="1"/>
  <c r="AT16" i="18"/>
  <c r="T64" i="3"/>
  <c r="T179" i="59"/>
  <c r="P23" i="39"/>
  <c r="P25" i="39" s="1"/>
  <c r="O473" i="3"/>
  <c r="BL476" i="3" s="1"/>
  <c r="U34" i="42"/>
  <c r="U36" i="42" s="1"/>
  <c r="T592" i="3"/>
  <c r="T12" i="9"/>
  <c r="AW13" i="30"/>
  <c r="AU14" i="17"/>
  <c r="AU18" i="17" s="1"/>
  <c r="AU9" i="18"/>
  <c r="AO12" i="17"/>
  <c r="AO11" i="17"/>
  <c r="AT6" i="18"/>
  <c r="AR29" i="13"/>
  <c r="AR32" i="13" s="1"/>
  <c r="AS278" i="3"/>
  <c r="U149" i="59"/>
  <c r="AX363" i="3"/>
  <c r="M612" i="3"/>
  <c r="BJ614" i="3" s="1"/>
  <c r="N16" i="49"/>
  <c r="T261" i="3"/>
  <c r="BQ264" i="3" s="1"/>
  <c r="U15" i="30"/>
  <c r="AU20" i="12"/>
  <c r="V64" i="26"/>
  <c r="U421" i="3"/>
  <c r="AQ261" i="3"/>
  <c r="BK271" i="3" s="1"/>
  <c r="AP15" i="30"/>
  <c r="N15" i="38"/>
  <c r="AW13" i="10"/>
  <c r="AP11" i="6"/>
  <c r="AO23" i="36"/>
  <c r="AR16" i="37"/>
  <c r="AS510" i="3"/>
  <c r="AU20" i="18"/>
  <c r="V18" i="6"/>
  <c r="U155" i="3"/>
  <c r="AX612" i="3"/>
  <c r="AX628" i="3" s="1"/>
  <c r="AW16" i="49"/>
  <c r="AR9" i="20"/>
  <c r="AR592" i="3"/>
  <c r="BO521" i="3"/>
  <c r="AV27" i="54"/>
  <c r="AP603" i="3"/>
  <c r="BJ603" i="3" s="1"/>
  <c r="AO30" i="42"/>
  <c r="AQ518" i="3"/>
  <c r="BK535" i="3" s="1"/>
  <c r="AP44" i="36"/>
  <c r="AP48" i="36" s="1"/>
  <c r="AW185" i="3"/>
  <c r="AV24" i="7"/>
  <c r="AS603" i="3"/>
  <c r="BM603" i="3" s="1"/>
  <c r="AR30" i="42"/>
  <c r="AT6" i="54"/>
  <c r="AT9" i="54" s="1"/>
  <c r="AQ185" i="3"/>
  <c r="AP24" i="7"/>
  <c r="S19" i="58"/>
  <c r="S21" i="58" s="1"/>
  <c r="S592" i="3"/>
  <c r="AU29" i="12"/>
  <c r="AV327" i="3"/>
  <c r="R592" i="3"/>
  <c r="S34" i="42"/>
  <c r="S36" i="42" s="1"/>
  <c r="U18" i="6"/>
  <c r="T155" i="3"/>
  <c r="P150" i="59"/>
  <c r="AS364" i="3"/>
  <c r="T28" i="54"/>
  <c r="V48" i="15"/>
  <c r="U658" i="3"/>
  <c r="AR193" i="3"/>
  <c r="BL203" i="3" s="1"/>
  <c r="AQ15" i="10"/>
  <c r="AQ327" i="3"/>
  <c r="AP29" i="12"/>
  <c r="AX153" i="3"/>
  <c r="AX169" i="3" s="1"/>
  <c r="AX487" i="3"/>
  <c r="AW21" i="39"/>
  <c r="AR632" i="3"/>
  <c r="AQ32" i="16"/>
  <c r="AQ37" i="16" s="1"/>
  <c r="U29" i="12"/>
  <c r="T305" i="3"/>
  <c r="AS173" i="3"/>
  <c r="BM188" i="3" s="1"/>
  <c r="AQ193" i="3"/>
  <c r="AP15" i="10"/>
  <c r="Q18" i="43"/>
  <c r="AR327" i="3"/>
  <c r="AQ29" i="12"/>
  <c r="Q28" i="20"/>
  <c r="S518" i="3"/>
  <c r="AW699" i="3"/>
  <c r="AU166" i="59"/>
  <c r="Q89" i="26"/>
  <c r="Q91" i="55"/>
  <c r="P473" i="3"/>
  <c r="AN187" i="59"/>
  <c r="M350" i="3"/>
  <c r="S28" i="35"/>
  <c r="AT20" i="12"/>
  <c r="U597" i="3"/>
  <c r="V33" i="42"/>
  <c r="V29" i="1"/>
  <c r="V14" i="31"/>
  <c r="O23" i="50"/>
  <c r="O26" i="22"/>
  <c r="Q5" i="14"/>
  <c r="Q17" i="14" s="1"/>
  <c r="Q19" i="14" s="1"/>
  <c r="Q18" i="1"/>
  <c r="Q53" i="55"/>
  <c r="AO7" i="17"/>
  <c r="AP473" i="3"/>
  <c r="BJ488" i="3" s="1"/>
  <c r="AO23" i="39"/>
  <c r="AO25" i="39" s="1"/>
  <c r="AW510" i="3"/>
  <c r="AV16" i="37"/>
  <c r="AS646" i="3"/>
  <c r="BM646" i="3" s="1"/>
  <c r="AR27" i="16"/>
  <c r="AR6" i="22"/>
  <c r="AR10" i="22" s="1"/>
  <c r="AR6" i="21"/>
  <c r="AR9" i="21" s="1"/>
  <c r="AR173" i="3"/>
  <c r="BL186" i="3" s="1"/>
  <c r="AQ25" i="7"/>
  <c r="AQ27" i="7" s="1"/>
  <c r="N11" i="21"/>
  <c r="N10" i="21"/>
  <c r="AX210" i="3"/>
  <c r="AX223" i="3" s="1"/>
  <c r="AW14" i="9"/>
  <c r="Q5" i="36"/>
  <c r="Q12" i="50"/>
  <c r="Q44" i="55"/>
  <c r="M634" i="3"/>
  <c r="N27" i="16"/>
  <c r="AU6" i="54"/>
  <c r="AU9" i="54" s="1"/>
  <c r="U22" i="17"/>
  <c r="T82" i="3"/>
  <c r="Q36" i="26"/>
  <c r="Q36" i="55"/>
  <c r="AP498" i="3"/>
  <c r="AO18" i="37"/>
  <c r="AO20" i="37" s="1"/>
  <c r="AQ11" i="6"/>
  <c r="AV498" i="3"/>
  <c r="AU18" i="37"/>
  <c r="AU20" i="37" s="1"/>
  <c r="AV38" i="15"/>
  <c r="V13" i="31"/>
  <c r="S148" i="59"/>
  <c r="AV362" i="3"/>
  <c r="Q24" i="36"/>
  <c r="Q28" i="50"/>
  <c r="P688" i="3" s="1"/>
  <c r="AW498" i="3"/>
  <c r="AV18" i="37"/>
  <c r="AV20" i="37" s="1"/>
  <c r="AW6" i="18"/>
  <c r="T26" i="22"/>
  <c r="T23" i="50"/>
  <c r="AT17" i="14"/>
  <c r="AT19" i="14" s="1"/>
  <c r="P634" i="3"/>
  <c r="Q27" i="16"/>
  <c r="Q11" i="50"/>
  <c r="Q5" i="37"/>
  <c r="Q44" i="54"/>
  <c r="AU153" i="3"/>
  <c r="AT19" i="6"/>
  <c r="AT22" i="6" s="1"/>
  <c r="AP38" i="15"/>
  <c r="Q30" i="26"/>
  <c r="Q13" i="62"/>
  <c r="P155" i="3"/>
  <c r="Q18" i="6"/>
  <c r="P210" i="3"/>
  <c r="Q14" i="9"/>
  <c r="S14" i="43"/>
  <c r="S22" i="43" s="1"/>
  <c r="Q14" i="32"/>
  <c r="O73" i="26"/>
  <c r="O75" i="55"/>
  <c r="P24" i="26"/>
  <c r="P24" i="55"/>
  <c r="U56" i="26"/>
  <c r="U57" i="55"/>
  <c r="U15" i="26"/>
  <c r="U15" i="55"/>
  <c r="U6" i="26"/>
  <c r="V72" i="26"/>
  <c r="V74" i="55"/>
  <c r="O13" i="26"/>
  <c r="O13" i="55"/>
  <c r="O6" i="26"/>
  <c r="AV646" i="3"/>
  <c r="BP646" i="3" s="1"/>
  <c r="AU27" i="16"/>
  <c r="AW57" i="26"/>
  <c r="AW58" i="55"/>
  <c r="AV43" i="26"/>
  <c r="AW438" i="3" s="1"/>
  <c r="AV40" i="26"/>
  <c r="P42" i="43"/>
  <c r="T35" i="43"/>
  <c r="T37" i="43" s="1"/>
  <c r="AQ76" i="26"/>
  <c r="AQ78" i="55"/>
  <c r="AR24" i="43"/>
  <c r="T80" i="26"/>
  <c r="S422" i="3" s="1"/>
  <c r="N26" i="43"/>
  <c r="AV6" i="43"/>
  <c r="AV8" i="43" s="1"/>
  <c r="AO18" i="43"/>
  <c r="AT20" i="43"/>
  <c r="AU586" i="3" s="1"/>
  <c r="U51" i="22"/>
  <c r="U52" i="21"/>
  <c r="BK488" i="3"/>
  <c r="AV10" i="35"/>
  <c r="AV9" i="35"/>
  <c r="AQ9" i="37"/>
  <c r="AO13" i="35"/>
  <c r="AO22" i="35" s="1"/>
  <c r="AU51" i="22"/>
  <c r="U20" i="22"/>
  <c r="U25" i="22" s="1"/>
  <c r="U20" i="21"/>
  <c r="AU12" i="20"/>
  <c r="AU12" i="54"/>
  <c r="AQ44" i="20"/>
  <c r="AQ45" i="54"/>
  <c r="AU47" i="20"/>
  <c r="AV146" i="3" s="1"/>
  <c r="AU48" i="54"/>
  <c r="AW12" i="20"/>
  <c r="AW10" i="20"/>
  <c r="AT27" i="20"/>
  <c r="AT27" i="54"/>
  <c r="U11" i="20"/>
  <c r="T127" i="3" s="1"/>
  <c r="U10" i="20"/>
  <c r="BK322" i="3"/>
  <c r="S12" i="20"/>
  <c r="S10" i="20"/>
  <c r="S47" i="20"/>
  <c r="R131" i="3" s="1"/>
  <c r="S48" i="54"/>
  <c r="AV7" i="54"/>
  <c r="BL204" i="3"/>
  <c r="AU13" i="20"/>
  <c r="AV148" i="3" s="1"/>
  <c r="AU13" i="54"/>
  <c r="AO26" i="17"/>
  <c r="AU45" i="20"/>
  <c r="AV145" i="3" s="1"/>
  <c r="AU46" i="54"/>
  <c r="U39" i="20"/>
  <c r="U40" i="54"/>
  <c r="AP323" i="3"/>
  <c r="AP322" i="3"/>
  <c r="BJ322" i="3" s="1"/>
  <c r="AT22" i="13"/>
  <c r="AT25" i="17"/>
  <c r="AU94" i="3" s="1"/>
  <c r="AT21" i="18"/>
  <c r="AW34" i="20"/>
  <c r="AW35" i="54"/>
  <c r="S261" i="3"/>
  <c r="T15" i="30"/>
  <c r="R351" i="3"/>
  <c r="AS188" i="59"/>
  <c r="AX278" i="3"/>
  <c r="AW29" i="13"/>
  <c r="AW32" i="13" s="1"/>
  <c r="AP656" i="3"/>
  <c r="AO62" i="15"/>
  <c r="AO72" i="15" s="1"/>
  <c r="AV185" i="3"/>
  <c r="AU24" i="7"/>
  <c r="AV24" i="17"/>
  <c r="AV20" i="18"/>
  <c r="AW16" i="6"/>
  <c r="AW19" i="6" s="1"/>
  <c r="AW22" i="6" s="1"/>
  <c r="AW25" i="1"/>
  <c r="AU278" i="3"/>
  <c r="BO295" i="3" s="1"/>
  <c r="AT29" i="13"/>
  <c r="AT32" i="13" s="1"/>
  <c r="AQ449" i="3"/>
  <c r="AP18" i="38"/>
  <c r="AP20" i="38" s="1"/>
  <c r="AS612" i="3"/>
  <c r="AR16" i="49"/>
  <c r="U30" i="60"/>
  <c r="U32" i="60" s="1"/>
  <c r="T24" i="7"/>
  <c r="S175" i="3"/>
  <c r="AU487" i="3"/>
  <c r="BO487" i="3" s="1"/>
  <c r="AT21" i="39"/>
  <c r="AQ24" i="17"/>
  <c r="BL168" i="3"/>
  <c r="T352" i="3"/>
  <c r="AU189" i="59"/>
  <c r="T15" i="38"/>
  <c r="AT15" i="17"/>
  <c r="AU92" i="3" s="1"/>
  <c r="AT14" i="17"/>
  <c r="AP19" i="17"/>
  <c r="AP23" i="1"/>
  <c r="AR9" i="18"/>
  <c r="AR14" i="18" s="1"/>
  <c r="AR14" i="17"/>
  <c r="AR18" i="17" s="1"/>
  <c r="U65" i="3"/>
  <c r="U180" i="59"/>
  <c r="AV612" i="3"/>
  <c r="AU16" i="49"/>
  <c r="T350" i="3"/>
  <c r="AU187" i="59"/>
  <c r="AU12" i="9"/>
  <c r="S8" i="17"/>
  <c r="S7" i="17"/>
  <c r="AW11" i="17"/>
  <c r="AW13" i="17" s="1"/>
  <c r="AW8" i="18"/>
  <c r="T17" i="14"/>
  <c r="T19" i="14" s="1"/>
  <c r="O656" i="3"/>
  <c r="BL660" i="3" s="1"/>
  <c r="P62" i="15"/>
  <c r="P72" i="15" s="1"/>
  <c r="T520" i="3"/>
  <c r="BQ520" i="3" s="1"/>
  <c r="U32" i="36"/>
  <c r="U18" i="37"/>
  <c r="U20" i="37" s="1"/>
  <c r="T500" i="3"/>
  <c r="U16" i="37"/>
  <c r="AV20" i="12"/>
  <c r="R173" i="3"/>
  <c r="S25" i="7"/>
  <c r="S27" i="7" s="1"/>
  <c r="V10" i="18"/>
  <c r="U103" i="3" s="1"/>
  <c r="V9" i="18"/>
  <c r="AX603" i="3"/>
  <c r="AW30" i="42"/>
  <c r="P11" i="18"/>
  <c r="O104" i="3" s="1"/>
  <c r="P9" i="18"/>
  <c r="BO203" i="3"/>
  <c r="AQ18" i="39"/>
  <c r="AR38" i="15"/>
  <c r="P13" i="30"/>
  <c r="O148" i="59"/>
  <c r="AR362" i="3"/>
  <c r="AU9" i="43"/>
  <c r="AS185" i="59"/>
  <c r="R348" i="3"/>
  <c r="AW532" i="3"/>
  <c r="AV32" i="36"/>
  <c r="AR238" i="3"/>
  <c r="AQ16" i="31"/>
  <c r="AR21" i="54"/>
  <c r="M658" i="3"/>
  <c r="BJ658" i="3" s="1"/>
  <c r="N48" i="15"/>
  <c r="O500" i="3"/>
  <c r="BL500" i="3" s="1"/>
  <c r="P16" i="37"/>
  <c r="N520" i="3"/>
  <c r="O32" i="36"/>
  <c r="AP532" i="3"/>
  <c r="AO32" i="36"/>
  <c r="AN166" i="59"/>
  <c r="AP699" i="3"/>
  <c r="AU32" i="36"/>
  <c r="AV532" i="3"/>
  <c r="BP532" i="3" s="1"/>
  <c r="S17" i="14"/>
  <c r="S19" i="14" s="1"/>
  <c r="N146" i="59"/>
  <c r="AQ360" i="3"/>
  <c r="AQ166" i="59"/>
  <c r="AS699" i="3"/>
  <c r="AR13" i="30"/>
  <c r="M594" i="3"/>
  <c r="N30" i="42"/>
  <c r="V24" i="7"/>
  <c r="U175" i="3"/>
  <c r="AT187" i="59"/>
  <c r="S350" i="3"/>
  <c r="AP153" i="3"/>
  <c r="AO19" i="6"/>
  <c r="AO22" i="6" s="1"/>
  <c r="U198" i="3"/>
  <c r="BR198" i="3" s="1"/>
  <c r="AS187" i="59"/>
  <c r="R350" i="3"/>
  <c r="T303" i="3"/>
  <c r="BQ311" i="3" s="1"/>
  <c r="U30" i="12"/>
  <c r="U34" i="12" s="1"/>
  <c r="AW278" i="3"/>
  <c r="AW299" i="3" s="1"/>
  <c r="AV29" i="13"/>
  <c r="AV32" i="13" s="1"/>
  <c r="AS673" i="3"/>
  <c r="AR48" i="15"/>
  <c r="U18" i="17"/>
  <c r="AV173" i="3"/>
  <c r="AU25" i="7"/>
  <c r="AU27" i="7" s="1"/>
  <c r="O303" i="3"/>
  <c r="BL306" i="3" s="1"/>
  <c r="P30" i="12"/>
  <c r="P34" i="12" s="1"/>
  <c r="AP510" i="3"/>
  <c r="AO16" i="37"/>
  <c r="O149" i="59"/>
  <c r="AR363" i="3"/>
  <c r="AU17" i="14"/>
  <c r="AU19" i="14" s="1"/>
  <c r="S23" i="36"/>
  <c r="AQ498" i="3"/>
  <c r="AP18" i="37"/>
  <c r="AP20" i="37" s="1"/>
  <c r="AR7" i="18"/>
  <c r="N280" i="3"/>
  <c r="O28" i="13"/>
  <c r="AP6" i="26"/>
  <c r="M278" i="3"/>
  <c r="N29" i="13"/>
  <c r="N32" i="13" s="1"/>
  <c r="AT185" i="59"/>
  <c r="S348" i="3"/>
  <c r="AW24" i="57"/>
  <c r="AW26" i="57" s="1"/>
  <c r="P305" i="3"/>
  <c r="Q29" i="12"/>
  <c r="O545" i="3"/>
  <c r="P27" i="35"/>
  <c r="AS193" i="3"/>
  <c r="AR15" i="10"/>
  <c r="AR30" i="55"/>
  <c r="AR39" i="55" s="1"/>
  <c r="Q20" i="26"/>
  <c r="Q20" i="55"/>
  <c r="Q31" i="22"/>
  <c r="N20" i="12"/>
  <c r="AQ167" i="59"/>
  <c r="AS700" i="3"/>
  <c r="AR17" i="14"/>
  <c r="AR19" i="14" s="1"/>
  <c r="O374" i="3"/>
  <c r="P48" i="22"/>
  <c r="S658" i="3"/>
  <c r="T48" i="15"/>
  <c r="N548" i="3"/>
  <c r="O34" i="35"/>
  <c r="BK606" i="3"/>
  <c r="N13" i="30"/>
  <c r="AQ17" i="31"/>
  <c r="AQ20" i="31" s="1"/>
  <c r="AR227" i="3"/>
  <c r="AS303" i="3"/>
  <c r="AR30" i="12"/>
  <c r="AR34" i="12" s="1"/>
  <c r="S36" i="22"/>
  <c r="Q15" i="22"/>
  <c r="Q14" i="21"/>
  <c r="AS518" i="3"/>
  <c r="AR44" i="36"/>
  <c r="AR48" i="36" s="1"/>
  <c r="O18" i="17"/>
  <c r="P193" i="3"/>
  <c r="Q15" i="10"/>
  <c r="AU9" i="20"/>
  <c r="O6" i="21"/>
  <c r="O9" i="21" s="1"/>
  <c r="AU68" i="55"/>
  <c r="AU67" i="55"/>
  <c r="Q12" i="17"/>
  <c r="Q11" i="17"/>
  <c r="Q8" i="22"/>
  <c r="Q7" i="21"/>
  <c r="P18" i="17"/>
  <c r="AO38" i="15"/>
  <c r="AV603" i="3"/>
  <c r="AU30" i="42"/>
  <c r="AW701" i="3"/>
  <c r="AU168" i="59"/>
  <c r="Q85" i="26"/>
  <c r="Q87" i="55"/>
  <c r="Q6" i="21"/>
  <c r="Q7" i="32"/>
  <c r="Q9" i="32" s="1"/>
  <c r="AP173" i="3"/>
  <c r="AO25" i="7"/>
  <c r="AO27" i="7" s="1"/>
  <c r="AR11" i="50"/>
  <c r="AR5" i="37"/>
  <c r="Q26" i="1"/>
  <c r="Q20" i="7"/>
  <c r="P14" i="32"/>
  <c r="AS557" i="3"/>
  <c r="AR27" i="35"/>
  <c r="AX673" i="3"/>
  <c r="AW48" i="15"/>
  <c r="Q35" i="43"/>
  <c r="Q37" i="43" s="1"/>
  <c r="P594" i="3"/>
  <c r="BM594" i="3" s="1"/>
  <c r="Q30" i="42"/>
  <c r="Q42" i="21"/>
  <c r="Q49" i="21" s="1"/>
  <c r="Q60" i="55"/>
  <c r="AT66" i="26"/>
  <c r="AR76" i="26"/>
  <c r="AR78" i="55"/>
  <c r="O16" i="43"/>
  <c r="N572" i="3" s="1"/>
  <c r="O14" i="43"/>
  <c r="V15" i="43"/>
  <c r="U571" i="3" s="1"/>
  <c r="V14" i="43"/>
  <c r="P44" i="26"/>
  <c r="O424" i="3" s="1"/>
  <c r="P44" i="55"/>
  <c r="P40" i="26"/>
  <c r="AV700" i="3"/>
  <c r="AT167" i="59"/>
  <c r="AQ31" i="50"/>
  <c r="AQ22" i="42"/>
  <c r="S26" i="43"/>
  <c r="AW76" i="26"/>
  <c r="AW78" i="55"/>
  <c r="U27" i="16"/>
  <c r="T634" i="3"/>
  <c r="BQ634" i="3" s="1"/>
  <c r="U19" i="43"/>
  <c r="T573" i="3" s="1"/>
  <c r="U14" i="43"/>
  <c r="S6" i="55"/>
  <c r="AQ19" i="43"/>
  <c r="AR585" i="3" s="1"/>
  <c r="AQ14" i="43"/>
  <c r="AR26" i="43"/>
  <c r="AW436" i="3"/>
  <c r="AV64" i="26"/>
  <c r="AT27" i="43"/>
  <c r="AW42" i="43"/>
  <c r="AR51" i="22"/>
  <c r="AR52" i="21"/>
  <c r="P9" i="35"/>
  <c r="P11" i="35" s="1"/>
  <c r="BJ321" i="3"/>
  <c r="V32" i="22"/>
  <c r="AW22" i="35"/>
  <c r="AQ33" i="36"/>
  <c r="AQ44" i="36" s="1"/>
  <c r="AQ48" i="36" s="1"/>
  <c r="S18" i="22"/>
  <c r="R373" i="3" s="1"/>
  <c r="S16" i="22"/>
  <c r="S25" i="22" s="1"/>
  <c r="V43" i="20"/>
  <c r="AT43" i="20"/>
  <c r="AQ24" i="20"/>
  <c r="AQ24" i="54"/>
  <c r="BK323" i="3"/>
  <c r="AR14" i="54"/>
  <c r="AR14" i="20"/>
  <c r="AR17" i="20" s="1"/>
  <c r="P19" i="20"/>
  <c r="O129" i="3" s="1"/>
  <c r="P18" i="20"/>
  <c r="AT26" i="17"/>
  <c r="AX292" i="3"/>
  <c r="AW28" i="13"/>
  <c r="AO27" i="20"/>
  <c r="AO27" i="54"/>
  <c r="N11" i="20"/>
  <c r="M127" i="3" s="1"/>
  <c r="N10" i="20"/>
  <c r="AU40" i="20"/>
  <c r="AU41" i="54"/>
  <c r="AT19" i="20"/>
  <c r="AU144" i="3" s="1"/>
  <c r="AT18" i="20"/>
  <c r="AR39" i="20"/>
  <c r="AR40" i="54"/>
  <c r="AQ26" i="17"/>
  <c r="AV11" i="20"/>
  <c r="AW142" i="3" s="1"/>
  <c r="AV10" i="20"/>
  <c r="AW16" i="14"/>
  <c r="AW17" i="14" s="1"/>
  <c r="AW19" i="14" s="1"/>
  <c r="AW34" i="1"/>
  <c r="AQ16" i="17"/>
  <c r="AR93" i="3" s="1"/>
  <c r="AQ14" i="17"/>
  <c r="AR6" i="54"/>
  <c r="AR9" i="54" s="1"/>
  <c r="S31" i="61"/>
  <c r="M150" i="59"/>
  <c r="M159" i="59" s="1"/>
  <c r="AP364" i="3"/>
  <c r="AV13" i="9"/>
  <c r="AW220" i="3" s="1"/>
  <c r="AV28" i="1"/>
  <c r="AV24" i="1" s="1"/>
  <c r="AP14" i="17"/>
  <c r="AP18" i="17" s="1"/>
  <c r="AT37" i="54"/>
  <c r="O449" i="3"/>
  <c r="P18" i="38"/>
  <c r="P20" i="38" s="1"/>
  <c r="N632" i="3"/>
  <c r="BK637" i="3" s="1"/>
  <c r="O32" i="16"/>
  <c r="O37" i="16" s="1"/>
  <c r="N592" i="3"/>
  <c r="BK597" i="3" s="1"/>
  <c r="O34" i="42"/>
  <c r="O36" i="42" s="1"/>
  <c r="R475" i="3"/>
  <c r="S21" i="39"/>
  <c r="T10" i="17"/>
  <c r="S86" i="3" s="1"/>
  <c r="T7" i="17"/>
  <c r="T7" i="18"/>
  <c r="AW303" i="3"/>
  <c r="AV30" i="12"/>
  <c r="AV34" i="12" s="1"/>
  <c r="AV8" i="17"/>
  <c r="AV7" i="17"/>
  <c r="AV7" i="18"/>
  <c r="U303" i="3"/>
  <c r="BR307" i="3" s="1"/>
  <c r="V30" i="12"/>
  <c r="V34" i="12" s="1"/>
  <c r="AQ612" i="3"/>
  <c r="BK624" i="3" s="1"/>
  <c r="AP16" i="49"/>
  <c r="T173" i="3"/>
  <c r="U25" i="7"/>
  <c r="U27" i="7" s="1"/>
  <c r="AO14" i="10"/>
  <c r="AP203" i="3" s="1"/>
  <c r="BJ203" i="3" s="1"/>
  <c r="AO27" i="1"/>
  <c r="AO24" i="1" s="1"/>
  <c r="AU8" i="18"/>
  <c r="AU11" i="17"/>
  <c r="AU13" i="17" s="1"/>
  <c r="AV6" i="54"/>
  <c r="AV9" i="54" s="1"/>
  <c r="S303" i="3"/>
  <c r="BP312" i="3" s="1"/>
  <c r="T30" i="12"/>
  <c r="T34" i="12" s="1"/>
  <c r="AP189" i="59"/>
  <c r="O352" i="3"/>
  <c r="U15" i="38"/>
  <c r="S24" i="7"/>
  <c r="R175" i="3"/>
  <c r="AV261" i="3"/>
  <c r="AU15" i="30"/>
  <c r="AO21" i="18"/>
  <c r="S18" i="39"/>
  <c r="P14" i="9"/>
  <c r="O210" i="3"/>
  <c r="O13" i="30"/>
  <c r="AQ173" i="3"/>
  <c r="AP25" i="7"/>
  <c r="AP27" i="7" s="1"/>
  <c r="M210" i="3"/>
  <c r="BJ213" i="3" s="1"/>
  <c r="N14" i="9"/>
  <c r="AV166" i="59"/>
  <c r="AX699" i="3"/>
  <c r="AU14" i="32"/>
  <c r="Q40" i="20"/>
  <c r="Q41" i="54"/>
  <c r="AR13" i="54"/>
  <c r="AP632" i="3"/>
  <c r="AO32" i="16"/>
  <c r="AO37" i="16" s="1"/>
  <c r="R193" i="3"/>
  <c r="BO195" i="3" s="1"/>
  <c r="S15" i="10"/>
  <c r="AP327" i="3"/>
  <c r="BJ327" i="3" s="1"/>
  <c r="AO29" i="12"/>
  <c r="AU16" i="31"/>
  <c r="AV238" i="3"/>
  <c r="AQ673" i="3"/>
  <c r="BK673" i="3" s="1"/>
  <c r="AP48" i="15"/>
  <c r="U17" i="14"/>
  <c r="U19" i="14" s="1"/>
  <c r="P148" i="59"/>
  <c r="AS362" i="3"/>
  <c r="AU185" i="59"/>
  <c r="T348" i="3"/>
  <c r="AQ30" i="60"/>
  <c r="AQ32" i="60" s="1"/>
  <c r="AW697" i="3"/>
  <c r="AU164" i="59"/>
  <c r="S449" i="3"/>
  <c r="T18" i="38"/>
  <c r="T20" i="38" s="1"/>
  <c r="R498" i="3"/>
  <c r="S18" i="37"/>
  <c r="S20" i="37" s="1"/>
  <c r="AN164" i="59"/>
  <c r="AP697" i="3"/>
  <c r="AX261" i="3"/>
  <c r="AX274" i="3" s="1"/>
  <c r="AW15" i="30"/>
  <c r="U632" i="3"/>
  <c r="V32" i="16"/>
  <c r="V37" i="16" s="1"/>
  <c r="AT164" i="59"/>
  <c r="AV697" i="3"/>
  <c r="AV13" i="30"/>
  <c r="AP52" i="26"/>
  <c r="AP518" i="3"/>
  <c r="AO44" i="36"/>
  <c r="AO48" i="36" s="1"/>
  <c r="V25" i="7"/>
  <c r="V27" i="7" s="1"/>
  <c r="U173" i="3"/>
  <c r="P8" i="18"/>
  <c r="AU210" i="3"/>
  <c r="AT14" i="9"/>
  <c r="M175" i="3"/>
  <c r="N24" i="7"/>
  <c r="AR28" i="13"/>
  <c r="AS292" i="3"/>
  <c r="BM292" i="3" s="1"/>
  <c r="AP14" i="9"/>
  <c r="AQ210" i="3"/>
  <c r="AQ38" i="15"/>
  <c r="S594" i="3"/>
  <c r="T30" i="42"/>
  <c r="T180" i="59"/>
  <c r="T65" i="3"/>
  <c r="U12" i="18"/>
  <c r="T105" i="3" s="1"/>
  <c r="U9" i="18"/>
  <c r="AS701" i="3"/>
  <c r="AQ168" i="59"/>
  <c r="O193" i="3"/>
  <c r="P15" i="10"/>
  <c r="O180" i="59"/>
  <c r="O65" i="3"/>
  <c r="AO164" i="59"/>
  <c r="AQ697" i="3"/>
  <c r="V17" i="14"/>
  <c r="V19" i="14" s="1"/>
  <c r="O146" i="59"/>
  <c r="AR360" i="3"/>
  <c r="AT30" i="60"/>
  <c r="AT32" i="60" s="1"/>
  <c r="AU303" i="3"/>
  <c r="BO323" i="3" s="1"/>
  <c r="AT30" i="12"/>
  <c r="AT34" i="12" s="1"/>
  <c r="U65" i="26"/>
  <c r="AP383" i="3"/>
  <c r="AO35" i="22"/>
  <c r="M179" i="59"/>
  <c r="M64" i="3"/>
  <c r="AR14" i="49"/>
  <c r="Q75" i="26"/>
  <c r="Q77" i="55"/>
  <c r="M305" i="3"/>
  <c r="N29" i="12"/>
  <c r="BJ678" i="3"/>
  <c r="AV31" i="55"/>
  <c r="AV30" i="55"/>
  <c r="P17" i="21"/>
  <c r="O399" i="3" s="1"/>
  <c r="P15" i="21"/>
  <c r="AS487" i="3"/>
  <c r="BM487" i="3" s="1"/>
  <c r="AR21" i="39"/>
  <c r="Q21" i="17"/>
  <c r="AV360" i="3"/>
  <c r="S146" i="59"/>
  <c r="M173" i="3"/>
  <c r="N25" i="7"/>
  <c r="N27" i="7" s="1"/>
  <c r="S42" i="21"/>
  <c r="S49" i="21" s="1"/>
  <c r="Q15" i="35"/>
  <c r="P547" i="3" s="1"/>
  <c r="Q13" i="35"/>
  <c r="P146" i="59"/>
  <c r="P155" i="59" s="1"/>
  <c r="AS360" i="3"/>
  <c r="R656" i="3"/>
  <c r="S62" i="15"/>
  <c r="S72" i="15" s="1"/>
  <c r="V15" i="32"/>
  <c r="U249" i="3" s="1"/>
  <c r="V30" i="1"/>
  <c r="AR678" i="3"/>
  <c r="BL678" i="3" s="1"/>
  <c r="AQ61" i="15"/>
  <c r="U6" i="21"/>
  <c r="U9" i="21" s="1"/>
  <c r="Q15" i="21"/>
  <c r="Q25" i="21" s="1"/>
  <c r="Q16" i="22"/>
  <c r="Q25" i="22" s="1"/>
  <c r="Q49" i="15"/>
  <c r="AQ436" i="3"/>
  <c r="AP64" i="26"/>
  <c r="AV699" i="3"/>
  <c r="AT166" i="59"/>
  <c r="T102" i="3"/>
  <c r="U18" i="18"/>
  <c r="AW673" i="3"/>
  <c r="AV48" i="15"/>
  <c r="AQ59" i="55"/>
  <c r="Q36" i="50"/>
  <c r="P692" i="3" s="1"/>
  <c r="Q39" i="15"/>
  <c r="Q16" i="55"/>
  <c r="AQ17" i="20"/>
  <c r="O24" i="7"/>
  <c r="N175" i="3"/>
  <c r="Q8" i="18"/>
  <c r="S18" i="6"/>
  <c r="R155" i="3"/>
  <c r="O39" i="26"/>
  <c r="AV168" i="59"/>
  <c r="AX701" i="3"/>
  <c r="Q6" i="17"/>
  <c r="Q15" i="32"/>
  <c r="P249" i="3" s="1"/>
  <c r="Q30" i="1"/>
  <c r="Q14" i="43"/>
  <c r="Q36" i="22"/>
  <c r="Q31" i="21"/>
  <c r="U592" i="3"/>
  <c r="V34" i="42"/>
  <c r="V36" i="42" s="1"/>
  <c r="AV187" i="59"/>
  <c r="U350" i="3"/>
  <c r="AX592" i="3"/>
  <c r="AX608" i="3" s="1"/>
  <c r="AW34" i="42"/>
  <c r="AW36" i="42" s="1"/>
  <c r="U148" i="59"/>
  <c r="AX362" i="3"/>
  <c r="U656" i="3"/>
  <c r="V62" i="15"/>
  <c r="V72" i="15" s="1"/>
  <c r="U352" i="3"/>
  <c r="AV189" i="59"/>
  <c r="AX656" i="3"/>
  <c r="AX682" i="3" s="1"/>
  <c r="AW62" i="15"/>
  <c r="AW72" i="15" s="1"/>
  <c r="AX364" i="3"/>
  <c r="U150" i="59"/>
  <c r="V18" i="37"/>
  <c r="V20" i="37" s="1"/>
  <c r="U498" i="3"/>
  <c r="U449" i="3"/>
  <c r="V18" i="38"/>
  <c r="V20" i="38" s="1"/>
  <c r="V22" i="21"/>
  <c r="U401" i="3" s="1"/>
  <c r="V15" i="21"/>
  <c r="U348" i="3"/>
  <c r="AV185" i="59"/>
  <c r="U518" i="3"/>
  <c r="BR523" i="3" s="1"/>
  <c r="V44" i="36"/>
  <c r="V48" i="36" s="1"/>
  <c r="U473" i="3"/>
  <c r="V23" i="39"/>
  <c r="V25" i="39" s="1"/>
  <c r="U146" i="59"/>
  <c r="U155" i="59" s="1"/>
  <c r="AX360" i="3"/>
  <c r="AX449" i="3"/>
  <c r="AX469" i="3" s="1"/>
  <c r="AW18" i="38"/>
  <c r="AW20" i="38" s="1"/>
  <c r="AX498" i="3"/>
  <c r="AW18" i="37"/>
  <c r="AW20" i="37" s="1"/>
  <c r="AW22" i="21"/>
  <c r="AX413" i="3" s="1"/>
  <c r="AW15" i="21"/>
  <c r="AX473" i="3"/>
  <c r="AX494" i="3" s="1"/>
  <c r="AW23" i="39"/>
  <c r="AW25" i="39" s="1"/>
  <c r="AX518" i="3"/>
  <c r="AW44" i="36"/>
  <c r="AW48" i="36" s="1"/>
  <c r="BK520" i="3" l="1"/>
  <c r="BQ155" i="3"/>
  <c r="BJ594" i="3"/>
  <c r="BO475" i="3"/>
  <c r="BQ305" i="3"/>
  <c r="BK175" i="3"/>
  <c r="T504" i="3"/>
  <c r="BQ504" i="3" s="1"/>
  <c r="BQ500" i="3"/>
  <c r="BQ658" i="3"/>
  <c r="BR500" i="3"/>
  <c r="U619" i="3"/>
  <c r="BR619" i="3" s="1"/>
  <c r="BR618" i="3"/>
  <c r="BR616" i="3"/>
  <c r="BR617" i="3"/>
  <c r="BR615" i="3"/>
  <c r="T215" i="3"/>
  <c r="BQ215" i="3" s="1"/>
  <c r="BQ214" i="3"/>
  <c r="BR521" i="3"/>
  <c r="BR306" i="3"/>
  <c r="BQ307" i="3"/>
  <c r="BQ213" i="3"/>
  <c r="BR177" i="3"/>
  <c r="BR176" i="3"/>
  <c r="BR178" i="3"/>
  <c r="BR597" i="3"/>
  <c r="U266" i="3"/>
  <c r="BR266" i="3" s="1"/>
  <c r="BR265" i="3"/>
  <c r="BQ522" i="3"/>
  <c r="BQ526" i="3"/>
  <c r="BQ524" i="3"/>
  <c r="BQ525" i="3"/>
  <c r="BR263" i="3"/>
  <c r="BQ306" i="3"/>
  <c r="BQ308" i="3"/>
  <c r="BR664" i="3"/>
  <c r="BR666" i="3"/>
  <c r="BR665" i="3"/>
  <c r="BR659" i="3"/>
  <c r="BR661" i="3"/>
  <c r="BR662" i="3"/>
  <c r="BR478" i="3"/>
  <c r="BR480" i="3"/>
  <c r="BR477" i="3"/>
  <c r="BR481" i="3"/>
  <c r="BR479" i="3"/>
  <c r="BR455" i="3"/>
  <c r="BR451" i="3"/>
  <c r="BR456" i="3"/>
  <c r="BR452" i="3"/>
  <c r="BR453" i="3"/>
  <c r="BR454" i="3"/>
  <c r="BR595" i="3"/>
  <c r="BR598" i="3"/>
  <c r="BR596" i="3"/>
  <c r="BR635" i="3"/>
  <c r="BR637" i="3"/>
  <c r="BR639" i="3"/>
  <c r="BR636" i="3"/>
  <c r="BR638" i="3"/>
  <c r="T314" i="3"/>
  <c r="BQ314" i="3" s="1"/>
  <c r="BQ312" i="3"/>
  <c r="BQ310" i="3"/>
  <c r="BQ309" i="3"/>
  <c r="BQ313" i="3"/>
  <c r="BR175" i="3"/>
  <c r="BQ598" i="3"/>
  <c r="BQ596" i="3"/>
  <c r="BQ595" i="3"/>
  <c r="BQ286" i="3"/>
  <c r="BQ285" i="3"/>
  <c r="BQ283" i="3"/>
  <c r="BQ281" i="3"/>
  <c r="BQ284" i="3"/>
  <c r="BQ175" i="3"/>
  <c r="BQ597" i="3"/>
  <c r="BR311" i="3"/>
  <c r="BR313" i="3"/>
  <c r="BR310" i="3"/>
  <c r="BR309" i="3"/>
  <c r="BR312" i="3"/>
  <c r="BR502" i="3"/>
  <c r="BR503" i="3"/>
  <c r="BR501" i="3"/>
  <c r="T179" i="3"/>
  <c r="BQ179" i="3" s="1"/>
  <c r="BQ176" i="3"/>
  <c r="BQ177" i="3"/>
  <c r="BQ178" i="3"/>
  <c r="BK521" i="3"/>
  <c r="BR305" i="3"/>
  <c r="T457" i="3"/>
  <c r="BQ455" i="3"/>
  <c r="BQ451" i="3"/>
  <c r="BQ457" i="3"/>
  <c r="BQ453" i="3"/>
  <c r="BQ454" i="3"/>
  <c r="BQ452" i="3"/>
  <c r="BQ456" i="3"/>
  <c r="BQ280" i="3"/>
  <c r="BQ212" i="3"/>
  <c r="T266" i="3"/>
  <c r="BQ266" i="3" s="1"/>
  <c r="BQ265" i="3"/>
  <c r="BR475" i="3"/>
  <c r="BR156" i="3"/>
  <c r="BR157" i="3"/>
  <c r="BR158" i="3"/>
  <c r="T619" i="3"/>
  <c r="BQ619" i="3" s="1"/>
  <c r="BQ618" i="3"/>
  <c r="BQ615" i="3"/>
  <c r="BQ616" i="3"/>
  <c r="BQ617" i="3"/>
  <c r="BR476" i="3"/>
  <c r="BR264" i="3"/>
  <c r="BR196" i="3"/>
  <c r="BR614" i="3"/>
  <c r="U527" i="3"/>
  <c r="BR527" i="3" s="1"/>
  <c r="BR525" i="3"/>
  <c r="BR522" i="3"/>
  <c r="BR526" i="3"/>
  <c r="BR524" i="3"/>
  <c r="BR155" i="3"/>
  <c r="U215" i="3"/>
  <c r="BR215" i="3" s="1"/>
  <c r="BR214" i="3"/>
  <c r="BR634" i="3"/>
  <c r="BR594" i="3"/>
  <c r="BQ196" i="3"/>
  <c r="BQ263" i="3"/>
  <c r="BQ614" i="3"/>
  <c r="BR658" i="3"/>
  <c r="BQ665" i="3"/>
  <c r="BQ661" i="3"/>
  <c r="BQ662" i="3"/>
  <c r="BQ664" i="3"/>
  <c r="BQ659" i="3"/>
  <c r="BQ666" i="3"/>
  <c r="BQ594" i="3"/>
  <c r="BR520" i="3"/>
  <c r="BR213" i="3"/>
  <c r="BR663" i="3"/>
  <c r="BR660" i="3"/>
  <c r="BQ156" i="3"/>
  <c r="BQ157" i="3"/>
  <c r="BQ158" i="3"/>
  <c r="BR282" i="3"/>
  <c r="BR283" i="3"/>
  <c r="BR284" i="3"/>
  <c r="BR285" i="3"/>
  <c r="BR281" i="3"/>
  <c r="BR286" i="3"/>
  <c r="BQ639" i="3"/>
  <c r="BQ636" i="3"/>
  <c r="BQ638" i="3"/>
  <c r="BQ635" i="3"/>
  <c r="BQ637" i="3"/>
  <c r="T198" i="3"/>
  <c r="BQ198" i="3" s="1"/>
  <c r="BQ197" i="3"/>
  <c r="BQ479" i="3"/>
  <c r="BQ477" i="3"/>
  <c r="BQ478" i="3"/>
  <c r="BQ480" i="3"/>
  <c r="BQ481" i="3"/>
  <c r="BQ521" i="3"/>
  <c r="BR195" i="3"/>
  <c r="BQ660" i="3"/>
  <c r="BR308" i="3"/>
  <c r="BQ523" i="3"/>
  <c r="BQ282" i="3"/>
  <c r="U599" i="3"/>
  <c r="BR599" i="3" s="1"/>
  <c r="U179" i="3"/>
  <c r="BR179" i="3" s="1"/>
  <c r="P157" i="59"/>
  <c r="U158" i="59"/>
  <c r="AX652" i="3"/>
  <c r="AP22" i="35"/>
  <c r="R159" i="59"/>
  <c r="AW329" i="3"/>
  <c r="BJ323" i="3"/>
  <c r="BO646" i="3"/>
  <c r="Q22" i="43"/>
  <c r="O158" i="59"/>
  <c r="T482" i="3"/>
  <c r="BQ482" i="3" s="1"/>
  <c r="BJ523" i="3"/>
  <c r="BM673" i="3"/>
  <c r="P14" i="18"/>
  <c r="BO204" i="3"/>
  <c r="O39" i="55"/>
  <c r="AR28" i="20"/>
  <c r="T9" i="20"/>
  <c r="BP673" i="3"/>
  <c r="BJ520" i="3"/>
  <c r="Q22" i="35"/>
  <c r="BK292" i="3"/>
  <c r="T25" i="22"/>
  <c r="AU25" i="55"/>
  <c r="AU17" i="20"/>
  <c r="AV28" i="20"/>
  <c r="S155" i="59"/>
  <c r="N17" i="20"/>
  <c r="BK475" i="3"/>
  <c r="U11" i="35"/>
  <c r="AR22" i="35"/>
  <c r="AP25" i="26"/>
  <c r="AT39" i="26"/>
  <c r="AQ25" i="26"/>
  <c r="AP39" i="26"/>
  <c r="AO39" i="26"/>
  <c r="AR25" i="26"/>
  <c r="BK327" i="3"/>
  <c r="BP322" i="3"/>
  <c r="BP327" i="3"/>
  <c r="BO307" i="3"/>
  <c r="BP175" i="3"/>
  <c r="AT28" i="20"/>
  <c r="O22" i="43"/>
  <c r="BL327" i="3"/>
  <c r="BL280" i="3"/>
  <c r="BK82" i="3"/>
  <c r="AO25" i="21"/>
  <c r="AO25" i="22"/>
  <c r="AV39" i="55"/>
  <c r="Q13" i="17"/>
  <c r="BK280" i="3"/>
  <c r="AU14" i="18"/>
  <c r="BK678" i="3"/>
  <c r="U157" i="59"/>
  <c r="O155" i="59"/>
  <c r="BJ510" i="3"/>
  <c r="AV22" i="43"/>
  <c r="Q13" i="31"/>
  <c r="BL487" i="3"/>
  <c r="AT17" i="20"/>
  <c r="AQ9" i="54"/>
  <c r="S18" i="17"/>
  <c r="U49" i="21"/>
  <c r="BJ306" i="3"/>
  <c r="BK623" i="3"/>
  <c r="AR17" i="54"/>
  <c r="V22" i="43"/>
  <c r="Q9" i="21"/>
  <c r="N159" i="59"/>
  <c r="BL510" i="3"/>
  <c r="S52" i="26"/>
  <c r="AT9" i="20"/>
  <c r="BK307" i="3"/>
  <c r="T287" i="3"/>
  <c r="BQ287" i="3" s="1"/>
  <c r="BO603" i="3"/>
  <c r="BP298" i="3"/>
  <c r="AW652" i="3"/>
  <c r="U482" i="3"/>
  <c r="BR482" i="3" s="1"/>
  <c r="U457" i="3"/>
  <c r="BR457" i="3" s="1"/>
  <c r="AX514" i="3"/>
  <c r="U314" i="3"/>
  <c r="BR314" i="3" s="1"/>
  <c r="BK305" i="3"/>
  <c r="T599" i="3"/>
  <c r="BQ599" i="3" s="1"/>
  <c r="BO213" i="3"/>
  <c r="BJ634" i="3"/>
  <c r="BJ475" i="3"/>
  <c r="BK658" i="3"/>
  <c r="AV35" i="21"/>
  <c r="AV61" i="55"/>
  <c r="BP663" i="3"/>
  <c r="U13" i="31"/>
  <c r="AV30" i="21"/>
  <c r="AW386" i="3"/>
  <c r="AV48" i="22"/>
  <c r="BJ305" i="3"/>
  <c r="AV14" i="54"/>
  <c r="AV17" i="54" s="1"/>
  <c r="U39" i="26"/>
  <c r="BO155" i="3"/>
  <c r="R527" i="3"/>
  <c r="BO527" i="3" s="1"/>
  <c r="AV65" i="26"/>
  <c r="U504" i="3"/>
  <c r="BR504" i="3" s="1"/>
  <c r="BO175" i="3"/>
  <c r="BL521" i="3"/>
  <c r="U35" i="43"/>
  <c r="U37" i="43" s="1"/>
  <c r="BP658" i="3"/>
  <c r="Q66" i="55"/>
  <c r="AU22" i="43"/>
  <c r="V18" i="54"/>
  <c r="V29" i="54" s="1"/>
  <c r="AO9" i="32"/>
  <c r="O22" i="35"/>
  <c r="AT26" i="22"/>
  <c r="AT23" i="50"/>
  <c r="N5" i="32"/>
  <c r="N14" i="1"/>
  <c r="M177" i="59" s="1"/>
  <c r="T29" i="1"/>
  <c r="T14" i="31"/>
  <c r="V14" i="21"/>
  <c r="O35" i="43"/>
  <c r="O37" i="43" s="1"/>
  <c r="AP15" i="21"/>
  <c r="AP16" i="21"/>
  <c r="AQ410" i="3" s="1"/>
  <c r="S5" i="31"/>
  <c r="S13" i="1"/>
  <c r="R63" i="3" s="1"/>
  <c r="BL307" i="3"/>
  <c r="AT22" i="43"/>
  <c r="BM327" i="3"/>
  <c r="AU26" i="22"/>
  <c r="AU23" i="50"/>
  <c r="AP26" i="21"/>
  <c r="AW30" i="50"/>
  <c r="AW23" i="43"/>
  <c r="S5" i="32"/>
  <c r="S14" i="1"/>
  <c r="R177" i="59" s="1"/>
  <c r="S26" i="21"/>
  <c r="AP5" i="31"/>
  <c r="AP13" i="1"/>
  <c r="AQ73" i="3" s="1"/>
  <c r="AV26" i="21"/>
  <c r="T5" i="31"/>
  <c r="T13" i="1"/>
  <c r="S63" i="3" s="1"/>
  <c r="AU5" i="32"/>
  <c r="AU14" i="1"/>
  <c r="AR30" i="1"/>
  <c r="AR15" i="32"/>
  <c r="S65" i="26"/>
  <c r="AT45" i="21"/>
  <c r="U22" i="43"/>
  <c r="P52" i="26"/>
  <c r="AV11" i="35"/>
  <c r="T11" i="35"/>
  <c r="AW52" i="26"/>
  <c r="Q17" i="20"/>
  <c r="N22" i="35"/>
  <c r="Q18" i="17"/>
  <c r="T17" i="54"/>
  <c r="AT28" i="21"/>
  <c r="AU26" i="21"/>
  <c r="AQ5" i="32"/>
  <c r="AQ14" i="1"/>
  <c r="AR14" i="32"/>
  <c r="N30" i="1"/>
  <c r="N15" i="32"/>
  <c r="M249" i="3" s="1"/>
  <c r="AW35" i="43"/>
  <c r="AW37" i="43" s="1"/>
  <c r="AV26" i="22"/>
  <c r="AV23" i="50"/>
  <c r="AR35" i="43"/>
  <c r="AR37" i="43" s="1"/>
  <c r="AW27" i="55"/>
  <c r="AW26" i="55"/>
  <c r="AO19" i="17"/>
  <c r="AO23" i="1"/>
  <c r="S24" i="50"/>
  <c r="N23" i="50"/>
  <c r="N26" i="22"/>
  <c r="AP8" i="54"/>
  <c r="AP6" i="54"/>
  <c r="T548" i="3"/>
  <c r="U34" i="35"/>
  <c r="N155" i="59"/>
  <c r="AR22" i="43"/>
  <c r="O14" i="18"/>
  <c r="V25" i="22"/>
  <c r="AU13" i="31"/>
  <c r="AV14" i="31"/>
  <c r="AV29" i="1"/>
  <c r="AU35" i="43"/>
  <c r="AU37" i="43" s="1"/>
  <c r="AR23" i="50"/>
  <c r="AR26" i="22"/>
  <c r="S35" i="43"/>
  <c r="S37" i="43" s="1"/>
  <c r="BP280" i="3"/>
  <c r="T18" i="17"/>
  <c r="BK249" i="3"/>
  <c r="O25" i="22"/>
  <c r="P35" i="43"/>
  <c r="P37" i="43" s="1"/>
  <c r="AO15" i="32"/>
  <c r="AP255" i="3" s="1"/>
  <c r="AO30" i="1"/>
  <c r="AO32" i="1" s="1"/>
  <c r="AU5" i="31"/>
  <c r="AU13" i="1"/>
  <c r="AV73" i="3" s="1"/>
  <c r="AO14" i="21"/>
  <c r="AO36" i="22"/>
  <c r="N30" i="21"/>
  <c r="S597" i="3"/>
  <c r="BP597" i="3" s="1"/>
  <c r="T33" i="42"/>
  <c r="AR40" i="21"/>
  <c r="BP520" i="3"/>
  <c r="U28" i="20"/>
  <c r="U32" i="1"/>
  <c r="AX535" i="3"/>
  <c r="AX539" i="3" s="1"/>
  <c r="AW43" i="36"/>
  <c r="AW5" i="32"/>
  <c r="AW14" i="1"/>
  <c r="AO6" i="21"/>
  <c r="AO9" i="21" s="1"/>
  <c r="S17" i="50"/>
  <c r="S5" i="26"/>
  <c r="AR13" i="31"/>
  <c r="AV6" i="21"/>
  <c r="AV9" i="21" s="1"/>
  <c r="S15" i="32"/>
  <c r="R249" i="3" s="1"/>
  <c r="S30" i="1"/>
  <c r="S28" i="20"/>
  <c r="AW39" i="26"/>
  <c r="AV14" i="32"/>
  <c r="AU28" i="20"/>
  <c r="BM280" i="3"/>
  <c r="BP500" i="3"/>
  <c r="P13" i="1"/>
  <c r="O63" i="3" s="1"/>
  <c r="P5" i="31"/>
  <c r="AQ23" i="50"/>
  <c r="AQ26" i="22"/>
  <c r="AW15" i="32"/>
  <c r="AX255" i="3" s="1"/>
  <c r="AW30" i="1"/>
  <c r="N5" i="31"/>
  <c r="N13" i="1"/>
  <c r="M63" i="3" s="1"/>
  <c r="AU36" i="22"/>
  <c r="AR36" i="22"/>
  <c r="AW535" i="3"/>
  <c r="AV43" i="36"/>
  <c r="S25" i="26"/>
  <c r="O5" i="31"/>
  <c r="O13" i="1"/>
  <c r="N63" i="3" s="1"/>
  <c r="T5" i="32"/>
  <c r="T14" i="1"/>
  <c r="S177" i="59" s="1"/>
  <c r="S53" i="26"/>
  <c r="S33" i="50"/>
  <c r="AR29" i="1"/>
  <c r="AR14" i="31"/>
  <c r="AR17" i="31" s="1"/>
  <c r="AR20" i="31" s="1"/>
  <c r="AV24" i="50"/>
  <c r="AV22" i="50" s="1"/>
  <c r="AW686" i="3" s="1"/>
  <c r="AT29" i="1"/>
  <c r="AT14" i="31"/>
  <c r="U23" i="35"/>
  <c r="U29" i="50"/>
  <c r="AV35" i="43"/>
  <c r="AV37" i="43" s="1"/>
  <c r="P22" i="43"/>
  <c r="AQ26" i="21"/>
  <c r="P5" i="32"/>
  <c r="P14" i="1"/>
  <c r="O177" i="59" s="1"/>
  <c r="AP23" i="50"/>
  <c r="AP26" i="22"/>
  <c r="S23" i="50"/>
  <c r="S26" i="22"/>
  <c r="AW678" i="3"/>
  <c r="AV61" i="15"/>
  <c r="AU24" i="50"/>
  <c r="AU22" i="50" s="1"/>
  <c r="AP15" i="32"/>
  <c r="AQ255" i="3" s="1"/>
  <c r="AP30" i="1"/>
  <c r="T15" i="32"/>
  <c r="S249" i="3" s="1"/>
  <c r="T30" i="1"/>
  <c r="AR53" i="26"/>
  <c r="AR33" i="50"/>
  <c r="AP5" i="32"/>
  <c r="AP14" i="1"/>
  <c r="P17" i="20"/>
  <c r="AW14" i="31"/>
  <c r="AW29" i="1"/>
  <c r="AW5" i="31"/>
  <c r="AW13" i="1"/>
  <c r="AX73" i="3" s="1"/>
  <c r="AT36" i="22"/>
  <c r="T14" i="21"/>
  <c r="AT5" i="18"/>
  <c r="AT8" i="1"/>
  <c r="V26" i="21"/>
  <c r="V24" i="50"/>
  <c r="AV32" i="1"/>
  <c r="AP15" i="18"/>
  <c r="AP24" i="1"/>
  <c r="AP22" i="50"/>
  <c r="AQ19" i="54"/>
  <c r="AQ18" i="54"/>
  <c r="U159" i="59"/>
  <c r="BL195" i="3"/>
  <c r="O198" i="3"/>
  <c r="BL198" i="3" s="1"/>
  <c r="BL197" i="3"/>
  <c r="BP594" i="3"/>
  <c r="BJ175" i="3"/>
  <c r="AV13" i="1"/>
  <c r="AW73" i="3" s="1"/>
  <c r="AV5" i="31"/>
  <c r="AQ11" i="18"/>
  <c r="AR116" i="3" s="1"/>
  <c r="AQ9" i="18"/>
  <c r="AQ22" i="43"/>
  <c r="AW65" i="26"/>
  <c r="AS498" i="3"/>
  <c r="AR18" i="37"/>
  <c r="AR20" i="37" s="1"/>
  <c r="Q23" i="1"/>
  <c r="Q19" i="17"/>
  <c r="AP29" i="20"/>
  <c r="AP33" i="1"/>
  <c r="AS539" i="3"/>
  <c r="BM539" i="3" s="1"/>
  <c r="BM538" i="3"/>
  <c r="BM537" i="3"/>
  <c r="BM536" i="3"/>
  <c r="BM534" i="3"/>
  <c r="BM533" i="3"/>
  <c r="O55" i="55"/>
  <c r="AP169" i="3"/>
  <c r="BJ169" i="3" s="1"/>
  <c r="BJ166" i="3"/>
  <c r="BJ168" i="3"/>
  <c r="BJ167" i="3"/>
  <c r="BL238" i="3"/>
  <c r="V14" i="18"/>
  <c r="BO321" i="3"/>
  <c r="AR5" i="22"/>
  <c r="AR652" i="3"/>
  <c r="BL652" i="3" s="1"/>
  <c r="BL647" i="3"/>
  <c r="BL649" i="3"/>
  <c r="BL650" i="3"/>
  <c r="BL651" i="3"/>
  <c r="BL648" i="3"/>
  <c r="AR206" i="3"/>
  <c r="BL206" i="3" s="1"/>
  <c r="BL205" i="3"/>
  <c r="BM510" i="3"/>
  <c r="AS299" i="3"/>
  <c r="BM299" i="3" s="1"/>
  <c r="BM293" i="3"/>
  <c r="BM296" i="3"/>
  <c r="BM298" i="3"/>
  <c r="BM295" i="3"/>
  <c r="BM294" i="3"/>
  <c r="BM297" i="3"/>
  <c r="AV91" i="3"/>
  <c r="AU22" i="17"/>
  <c r="AX327" i="3"/>
  <c r="AX329" i="3" s="1"/>
  <c r="AW29" i="12"/>
  <c r="AT24" i="21"/>
  <c r="AT15" i="21"/>
  <c r="AT25" i="21" s="1"/>
  <c r="T30" i="50"/>
  <c r="S689" i="3" s="1"/>
  <c r="T23" i="43"/>
  <c r="BL156" i="3"/>
  <c r="O159" i="3"/>
  <c r="BL159" i="3" s="1"/>
  <c r="BL157" i="3"/>
  <c r="BL158" i="3"/>
  <c r="M599" i="3"/>
  <c r="BJ599" i="3" s="1"/>
  <c r="BJ595" i="3"/>
  <c r="BJ598" i="3"/>
  <c r="BJ596" i="3"/>
  <c r="AV299" i="3"/>
  <c r="BP299" i="3" s="1"/>
  <c r="BP297" i="3"/>
  <c r="BP295" i="3"/>
  <c r="BP293" i="3"/>
  <c r="BP294" i="3"/>
  <c r="M266" i="3"/>
  <c r="BJ266" i="3" s="1"/>
  <c r="BJ265" i="3"/>
  <c r="BO185" i="3"/>
  <c r="AO17" i="20"/>
  <c r="T33" i="1"/>
  <c r="T29" i="20"/>
  <c r="AR18" i="21"/>
  <c r="AR15" i="21"/>
  <c r="AV25" i="22"/>
  <c r="V5" i="26"/>
  <c r="V17" i="50"/>
  <c r="AO25" i="26"/>
  <c r="AQ682" i="3"/>
  <c r="BK682" i="3" s="1"/>
  <c r="BK677" i="3"/>
  <c r="BK681" i="3"/>
  <c r="BK676" i="3"/>
  <c r="BK679" i="3"/>
  <c r="BK674" i="3"/>
  <c r="BK680" i="3"/>
  <c r="AR299" i="3"/>
  <c r="BL299" i="3" s="1"/>
  <c r="BL293" i="3"/>
  <c r="BL297" i="3"/>
  <c r="BL298" i="3"/>
  <c r="BL295" i="3"/>
  <c r="BL296" i="3"/>
  <c r="N482" i="3"/>
  <c r="BK482" i="3" s="1"/>
  <c r="BK480" i="3"/>
  <c r="BK477" i="3"/>
  <c r="BK478" i="3"/>
  <c r="BK479" i="3"/>
  <c r="BK481" i="3"/>
  <c r="U287" i="3"/>
  <c r="BR287" i="3" s="1"/>
  <c r="BK452" i="3"/>
  <c r="N457" i="3"/>
  <c r="BK451" i="3"/>
  <c r="BK453" i="3"/>
  <c r="BK455" i="3"/>
  <c r="BK457" i="3"/>
  <c r="BK456" i="3"/>
  <c r="BK454" i="3"/>
  <c r="AV32" i="54"/>
  <c r="AV30" i="54"/>
  <c r="AO5" i="32"/>
  <c r="AO14" i="1"/>
  <c r="AV557" i="3"/>
  <c r="AU27" i="35"/>
  <c r="T5" i="22"/>
  <c r="N22" i="43"/>
  <c r="AV5" i="43"/>
  <c r="AV14" i="50"/>
  <c r="Q32" i="16"/>
  <c r="Q37" i="16" s="1"/>
  <c r="P632" i="3"/>
  <c r="BM634" i="3" s="1"/>
  <c r="BJ263" i="3"/>
  <c r="AP329" i="3"/>
  <c r="BJ329" i="3" s="1"/>
  <c r="BJ325" i="3"/>
  <c r="BJ326" i="3"/>
  <c r="BJ324" i="3"/>
  <c r="BJ320" i="3"/>
  <c r="BL646" i="3"/>
  <c r="S29" i="20"/>
  <c r="S33" i="1"/>
  <c r="AO14" i="50"/>
  <c r="AO5" i="43"/>
  <c r="AT23" i="43"/>
  <c r="AT30" i="50"/>
  <c r="V52" i="26"/>
  <c r="Q10" i="18"/>
  <c r="P103" i="3" s="1"/>
  <c r="Q9" i="18"/>
  <c r="U42" i="55"/>
  <c r="U40" i="55"/>
  <c r="AW18" i="17"/>
  <c r="N19" i="17"/>
  <c r="N23" i="1"/>
  <c r="S504" i="3"/>
  <c r="BP504" i="3" s="1"/>
  <c r="BP501" i="3"/>
  <c r="BP502" i="3"/>
  <c r="BP503" i="3"/>
  <c r="T158" i="59"/>
  <c r="AR42" i="21"/>
  <c r="AR49" i="21" s="1"/>
  <c r="BP535" i="3"/>
  <c r="AV539" i="3"/>
  <c r="BP539" i="3" s="1"/>
  <c r="BP534" i="3"/>
  <c r="BP536" i="3"/>
  <c r="BP537" i="3"/>
  <c r="AX560" i="3"/>
  <c r="AW34" i="35"/>
  <c r="M527" i="3"/>
  <c r="BJ527" i="3" s="1"/>
  <c r="BJ522" i="3"/>
  <c r="BJ524" i="3"/>
  <c r="BJ525" i="3"/>
  <c r="BJ526" i="3"/>
  <c r="N159" i="3"/>
  <c r="BK159" i="3" s="1"/>
  <c r="BK156" i="3"/>
  <c r="BK157" i="3"/>
  <c r="BK158" i="3"/>
  <c r="M155" i="59"/>
  <c r="BJ597" i="3"/>
  <c r="AW494" i="3"/>
  <c r="BL464" i="3"/>
  <c r="BL469" i="3"/>
  <c r="BL465" i="3"/>
  <c r="BL467" i="3"/>
  <c r="BL466" i="3"/>
  <c r="BL463" i="3"/>
  <c r="BL468" i="3"/>
  <c r="AR469" i="3"/>
  <c r="S5" i="20"/>
  <c r="S17" i="1"/>
  <c r="AQ8" i="55"/>
  <c r="AQ6" i="55"/>
  <c r="T30" i="54"/>
  <c r="T42" i="54" s="1"/>
  <c r="AT12" i="55"/>
  <c r="Q30" i="55"/>
  <c r="Q39" i="55" s="1"/>
  <c r="P53" i="26"/>
  <c r="P33" i="50"/>
  <c r="AW67" i="55"/>
  <c r="AW80" i="55" s="1"/>
  <c r="Q6" i="55"/>
  <c r="Q25" i="55" s="1"/>
  <c r="AT32" i="54"/>
  <c r="AT30" i="54"/>
  <c r="V34" i="35"/>
  <c r="U548" i="3"/>
  <c r="AO33" i="50"/>
  <c r="AO53" i="26"/>
  <c r="AQ67" i="55"/>
  <c r="AQ80" i="55" s="1"/>
  <c r="BO624" i="3"/>
  <c r="BK533" i="3"/>
  <c r="P419" i="3"/>
  <c r="BM424" i="3" s="1"/>
  <c r="P336" i="3"/>
  <c r="AS43" i="3"/>
  <c r="AQ14" i="50"/>
  <c r="AQ5" i="43"/>
  <c r="U5" i="22"/>
  <c r="P482" i="3"/>
  <c r="BM482" i="3" s="1"/>
  <c r="BM479" i="3"/>
  <c r="BM478" i="3"/>
  <c r="BM477" i="3"/>
  <c r="BM480" i="3"/>
  <c r="BM481" i="3"/>
  <c r="AQ206" i="3"/>
  <c r="BK206" i="3" s="1"/>
  <c r="BK204" i="3"/>
  <c r="BK205" i="3"/>
  <c r="T14" i="50"/>
  <c r="T5" i="43"/>
  <c r="Q28" i="35"/>
  <c r="M198" i="3"/>
  <c r="BJ198" i="3" s="1"/>
  <c r="BJ197" i="3"/>
  <c r="BK614" i="3"/>
  <c r="N619" i="3"/>
  <c r="BK619" i="3" s="1"/>
  <c r="BK618" i="3"/>
  <c r="BK615" i="3"/>
  <c r="BK617" i="3"/>
  <c r="BK616" i="3"/>
  <c r="T5" i="17"/>
  <c r="T7" i="1"/>
  <c r="BO675" i="3"/>
  <c r="AU682" i="3"/>
  <c r="BO682" i="3" s="1"/>
  <c r="BO676" i="3"/>
  <c r="BO674" i="3"/>
  <c r="BO680" i="3"/>
  <c r="BO681" i="3"/>
  <c r="BO677" i="3"/>
  <c r="BO679" i="3"/>
  <c r="AP5" i="20"/>
  <c r="AP17" i="1"/>
  <c r="AQ13" i="50"/>
  <c r="AQ5" i="35"/>
  <c r="AV77" i="55"/>
  <c r="V65" i="26"/>
  <c r="P421" i="3"/>
  <c r="Q64" i="26"/>
  <c r="Q69" i="55"/>
  <c r="Q67" i="55"/>
  <c r="Q80" i="55" s="1"/>
  <c r="T247" i="3"/>
  <c r="T251" i="3" s="1"/>
  <c r="U16" i="32"/>
  <c r="U18" i="32" s="1"/>
  <c r="AR5" i="21"/>
  <c r="AR8" i="50"/>
  <c r="AS210" i="3"/>
  <c r="AR14" i="9"/>
  <c r="P29" i="20"/>
  <c r="P33" i="1"/>
  <c r="AW560" i="3"/>
  <c r="AV34" i="35"/>
  <c r="O30" i="50"/>
  <c r="N689" i="3" s="1"/>
  <c r="O23" i="43"/>
  <c r="V55" i="55"/>
  <c r="U5" i="18"/>
  <c r="U8" i="1"/>
  <c r="U29" i="55"/>
  <c r="U26" i="55"/>
  <c r="AQ188" i="59"/>
  <c r="P351" i="3"/>
  <c r="M504" i="3"/>
  <c r="BJ504" i="3" s="1"/>
  <c r="BJ503" i="3"/>
  <c r="BJ502" i="3"/>
  <c r="BJ501" i="3"/>
  <c r="BJ456" i="3"/>
  <c r="M457" i="3"/>
  <c r="BJ455" i="3"/>
  <c r="BJ452" i="3"/>
  <c r="BJ457" i="3"/>
  <c r="BJ454" i="3"/>
  <c r="BJ451" i="3"/>
  <c r="BJ453" i="3"/>
  <c r="BO476" i="3"/>
  <c r="R482" i="3"/>
  <c r="BO482" i="3" s="1"/>
  <c r="BO480" i="3"/>
  <c r="BO477" i="3"/>
  <c r="BO478" i="3"/>
  <c r="BO481" i="3"/>
  <c r="BO479" i="3"/>
  <c r="BJ464" i="3"/>
  <c r="BJ467" i="3"/>
  <c r="BJ468" i="3"/>
  <c r="BJ465" i="3"/>
  <c r="BJ469" i="3"/>
  <c r="BJ466" i="3"/>
  <c r="BJ463" i="3"/>
  <c r="AP469" i="3"/>
  <c r="O16" i="54"/>
  <c r="O14" i="54"/>
  <c r="O17" i="54" s="1"/>
  <c r="AP42" i="21"/>
  <c r="AP49" i="21" s="1"/>
  <c r="AO5" i="22"/>
  <c r="U23" i="43"/>
  <c r="U30" i="50"/>
  <c r="T689" i="3" s="1"/>
  <c r="P449" i="3"/>
  <c r="Q18" i="38"/>
  <c r="Q20" i="38" s="1"/>
  <c r="S158" i="59"/>
  <c r="M157" i="59"/>
  <c r="R155" i="59"/>
  <c r="S10" i="18"/>
  <c r="R103" i="3" s="1"/>
  <c r="S9" i="18"/>
  <c r="AW10" i="18"/>
  <c r="AX115" i="3" s="1"/>
  <c r="AW9" i="18"/>
  <c r="N5" i="17"/>
  <c r="N7" i="1"/>
  <c r="O371" i="3"/>
  <c r="P35" i="22"/>
  <c r="N102" i="3"/>
  <c r="O18" i="18"/>
  <c r="U247" i="3"/>
  <c r="V16" i="32"/>
  <c r="V18" i="32" s="1"/>
  <c r="T72" i="55"/>
  <c r="T527" i="3"/>
  <c r="BQ527" i="3" s="1"/>
  <c r="AU514" i="3"/>
  <c r="BO514" i="3" s="1"/>
  <c r="BO512" i="3"/>
  <c r="BO511" i="3"/>
  <c r="BO513" i="3"/>
  <c r="S159" i="59"/>
  <c r="AW28" i="20"/>
  <c r="O5" i="22"/>
  <c r="AW5" i="22"/>
  <c r="AQ646" i="3"/>
  <c r="BK646" i="3" s="1"/>
  <c r="AP27" i="16"/>
  <c r="AR17" i="50"/>
  <c r="AR5" i="26"/>
  <c r="AO13" i="50"/>
  <c r="AO5" i="35"/>
  <c r="V5" i="22"/>
  <c r="N5" i="22"/>
  <c r="S52" i="21"/>
  <c r="U30" i="54"/>
  <c r="U42" i="54" s="1"/>
  <c r="AP17" i="50"/>
  <c r="AP5" i="26"/>
  <c r="BP308" i="3"/>
  <c r="S314" i="3"/>
  <c r="BP314" i="3" s="1"/>
  <c r="BP310" i="3"/>
  <c r="BP309" i="3"/>
  <c r="BP313" i="3"/>
  <c r="BP311" i="3"/>
  <c r="Q26" i="22"/>
  <c r="Q23" i="50"/>
  <c r="P5" i="22"/>
  <c r="P26" i="21"/>
  <c r="P24" i="50"/>
  <c r="U667" i="3"/>
  <c r="BR667" i="3" s="1"/>
  <c r="Q13" i="50"/>
  <c r="Q5" i="35"/>
  <c r="Q5" i="18"/>
  <c r="Q8" i="1"/>
  <c r="BO663" i="3"/>
  <c r="R667" i="3"/>
  <c r="BO667" i="3" s="1"/>
  <c r="BO661" i="3"/>
  <c r="BO659" i="3"/>
  <c r="BO664" i="3"/>
  <c r="BO665" i="3"/>
  <c r="BO662" i="3"/>
  <c r="BO666" i="3"/>
  <c r="AQ223" i="3"/>
  <c r="BK223" i="3" s="1"/>
  <c r="BK222" i="3"/>
  <c r="AU223" i="3"/>
  <c r="BO223" i="3" s="1"/>
  <c r="BO222" i="3"/>
  <c r="AT5" i="31"/>
  <c r="AT13" i="1"/>
  <c r="AU73" i="3" s="1"/>
  <c r="AR33" i="1"/>
  <c r="AR29" i="20"/>
  <c r="V17" i="1"/>
  <c r="V5" i="20"/>
  <c r="BP603" i="3"/>
  <c r="AO30" i="50"/>
  <c r="AO23" i="43"/>
  <c r="S33" i="54"/>
  <c r="S30" i="54"/>
  <c r="T11" i="55"/>
  <c r="T6" i="55"/>
  <c r="S5" i="17"/>
  <c r="S7" i="1"/>
  <c r="BP623" i="3"/>
  <c r="AV628" i="3"/>
  <c r="BP628" i="3" s="1"/>
  <c r="BP624" i="3"/>
  <c r="BP627" i="3"/>
  <c r="BP626" i="3"/>
  <c r="BP625" i="3"/>
  <c r="BO221" i="3"/>
  <c r="BK221" i="3"/>
  <c r="AP13" i="50"/>
  <c r="AP5" i="35"/>
  <c r="AW23" i="35"/>
  <c r="AW29" i="50"/>
  <c r="AR14" i="50"/>
  <c r="AR5" i="43"/>
  <c r="BO166" i="3"/>
  <c r="AU169" i="3"/>
  <c r="BO169" i="3" s="1"/>
  <c r="BO168" i="3"/>
  <c r="BO167" i="3"/>
  <c r="S371" i="3"/>
  <c r="T35" i="22"/>
  <c r="AT15" i="18"/>
  <c r="AT24" i="1"/>
  <c r="AX185" i="3"/>
  <c r="AX189" i="3" s="1"/>
  <c r="AW24" i="7"/>
  <c r="AP20" i="18"/>
  <c r="AO28" i="20"/>
  <c r="P8" i="55"/>
  <c r="P6" i="55"/>
  <c r="AR52" i="26"/>
  <c r="P173" i="3"/>
  <c r="Q25" i="7"/>
  <c r="Q27" i="7" s="1"/>
  <c r="BM166" i="3"/>
  <c r="AS169" i="3"/>
  <c r="BM169" i="3" s="1"/>
  <c r="BM167" i="3"/>
  <c r="BM168" i="3"/>
  <c r="BL658" i="3"/>
  <c r="T20" i="18"/>
  <c r="BJ264" i="3"/>
  <c r="AQ28" i="35"/>
  <c r="AV16" i="21"/>
  <c r="AW410" i="3" s="1"/>
  <c r="AV15" i="21"/>
  <c r="U35" i="55"/>
  <c r="U30" i="55"/>
  <c r="M314" i="3"/>
  <c r="BJ314" i="3" s="1"/>
  <c r="BJ313" i="3"/>
  <c r="BJ312" i="3"/>
  <c r="BJ310" i="3"/>
  <c r="BJ309" i="3"/>
  <c r="BJ311" i="3"/>
  <c r="BO272" i="3"/>
  <c r="AU274" i="3"/>
  <c r="BO274" i="3" s="1"/>
  <c r="BO273" i="3"/>
  <c r="AW608" i="3"/>
  <c r="N527" i="3"/>
  <c r="BK527" i="3" s="1"/>
  <c r="BK522" i="3"/>
  <c r="BK524" i="3"/>
  <c r="BK526" i="3"/>
  <c r="BK525" i="3"/>
  <c r="BK634" i="3"/>
  <c r="BO220" i="3"/>
  <c r="BO614" i="3"/>
  <c r="R619" i="3"/>
  <c r="BO619" i="3" s="1"/>
  <c r="BO618" i="3"/>
  <c r="BO617" i="3"/>
  <c r="BO616" i="3"/>
  <c r="P15" i="54"/>
  <c r="P14" i="54"/>
  <c r="AU5" i="35"/>
  <c r="AU13" i="50"/>
  <c r="S5" i="35"/>
  <c r="S13" i="50"/>
  <c r="O5" i="43"/>
  <c r="O14" i="50"/>
  <c r="AW5" i="26"/>
  <c r="AW17" i="50"/>
  <c r="Q5" i="20"/>
  <c r="Q17" i="1"/>
  <c r="O24" i="50"/>
  <c r="O26" i="21"/>
  <c r="BJ165" i="3"/>
  <c r="P599" i="3"/>
  <c r="BM599" i="3" s="1"/>
  <c r="AP72" i="55"/>
  <c r="AP67" i="55"/>
  <c r="BJ292" i="3"/>
  <c r="BL185" i="3"/>
  <c r="BK594" i="3"/>
  <c r="BP155" i="3"/>
  <c r="AU165" i="3"/>
  <c r="BO165" i="3" s="1"/>
  <c r="AT18" i="6"/>
  <c r="AO32" i="54"/>
  <c r="AO30" i="54"/>
  <c r="O11" i="35"/>
  <c r="T13" i="50"/>
  <c r="T5" i="35"/>
  <c r="N13" i="50"/>
  <c r="N5" i="35"/>
  <c r="AU8" i="43"/>
  <c r="U7" i="55"/>
  <c r="U6" i="55"/>
  <c r="AS494" i="3"/>
  <c r="BM494" i="3" s="1"/>
  <c r="BM493" i="3"/>
  <c r="BM490" i="3"/>
  <c r="BM488" i="3"/>
  <c r="BM492" i="3"/>
  <c r="BM491" i="3"/>
  <c r="BM489" i="3"/>
  <c r="BM476" i="3"/>
  <c r="BJ185" i="3"/>
  <c r="AO15" i="10"/>
  <c r="BP639" i="3"/>
  <c r="BP638" i="3"/>
  <c r="BP635" i="3"/>
  <c r="BP636" i="3"/>
  <c r="BP637" i="3"/>
  <c r="BO305" i="3"/>
  <c r="BJ673" i="3"/>
  <c r="V15" i="54"/>
  <c r="V14" i="54"/>
  <c r="V29" i="20"/>
  <c r="V33" i="1"/>
  <c r="V22" i="1" s="1"/>
  <c r="BM263" i="3"/>
  <c r="P266" i="3"/>
  <c r="BM266" i="3" s="1"/>
  <c r="BM265" i="3"/>
  <c r="BM264" i="3"/>
  <c r="BM475" i="3"/>
  <c r="BM256" i="3"/>
  <c r="BL614" i="3"/>
  <c r="O619" i="3"/>
  <c r="BL619" i="3" s="1"/>
  <c r="BL617" i="3"/>
  <c r="BL616" i="3"/>
  <c r="BL615" i="3"/>
  <c r="BL618" i="3"/>
  <c r="BO488" i="3"/>
  <c r="AU494" i="3"/>
  <c r="BO494" i="3" s="1"/>
  <c r="BO491" i="3"/>
  <c r="BO489" i="3"/>
  <c r="BO493" i="3"/>
  <c r="BO490" i="3"/>
  <c r="BO492" i="3"/>
  <c r="AR57" i="55"/>
  <c r="O12" i="55"/>
  <c r="N9" i="20"/>
  <c r="U13" i="50"/>
  <c r="U5" i="35"/>
  <c r="AW25" i="22"/>
  <c r="AR28" i="35"/>
  <c r="AO167" i="59"/>
  <c r="AQ700" i="3"/>
  <c r="AQ16" i="54"/>
  <c r="AQ14" i="54"/>
  <c r="AQ17" i="54" s="1"/>
  <c r="N125" i="3"/>
  <c r="O41" i="20"/>
  <c r="BK660" i="3"/>
  <c r="AV686" i="3"/>
  <c r="AT153" i="59"/>
  <c r="BP271" i="3"/>
  <c r="AV274" i="3"/>
  <c r="BP274" i="3" s="1"/>
  <c r="BP273" i="3"/>
  <c r="AV189" i="3"/>
  <c r="BP189" i="3" s="1"/>
  <c r="BP188" i="3"/>
  <c r="BP187" i="3"/>
  <c r="BP186" i="3"/>
  <c r="BP263" i="3"/>
  <c r="S266" i="3"/>
  <c r="BP266" i="3" s="1"/>
  <c r="BP264" i="3"/>
  <c r="BP265" i="3"/>
  <c r="BP595" i="3"/>
  <c r="BP596" i="3"/>
  <c r="BP598" i="3"/>
  <c r="AO29" i="20"/>
  <c r="AO33" i="1"/>
  <c r="AO22" i="1" s="1"/>
  <c r="P30" i="50"/>
  <c r="O689" i="3" s="1"/>
  <c r="P23" i="43"/>
  <c r="S82" i="55"/>
  <c r="Q32" i="54"/>
  <c r="Q30" i="54"/>
  <c r="O17" i="1"/>
  <c r="O5" i="20"/>
  <c r="Q11" i="54"/>
  <c r="Q10" i="54"/>
  <c r="P25" i="21"/>
  <c r="T426" i="3"/>
  <c r="U78" i="26"/>
  <c r="U14" i="18"/>
  <c r="R504" i="3"/>
  <c r="BO504" i="3" s="1"/>
  <c r="BO501" i="3"/>
  <c r="BO502" i="3"/>
  <c r="BO503" i="3"/>
  <c r="O44" i="55"/>
  <c r="O40" i="55"/>
  <c r="BO196" i="3"/>
  <c r="R198" i="3"/>
  <c r="BO198" i="3" s="1"/>
  <c r="BO197" i="3"/>
  <c r="BL212" i="3"/>
  <c r="O215" i="3"/>
  <c r="BL215" i="3" s="1"/>
  <c r="BL214" i="3"/>
  <c r="P28" i="20"/>
  <c r="S17" i="21"/>
  <c r="R399" i="3" s="1"/>
  <c r="S15" i="21"/>
  <c r="S30" i="50"/>
  <c r="R689" i="3" s="1"/>
  <c r="S23" i="43"/>
  <c r="AT65" i="26"/>
  <c r="N11" i="18"/>
  <c r="M104" i="3" s="1"/>
  <c r="N9" i="18"/>
  <c r="AQ91" i="3"/>
  <c r="AP22" i="17"/>
  <c r="AU299" i="3"/>
  <c r="BO299" i="3" s="1"/>
  <c r="BO297" i="3"/>
  <c r="BO293" i="3"/>
  <c r="BO298" i="3"/>
  <c r="BO296" i="3"/>
  <c r="BO294" i="3"/>
  <c r="AP682" i="3"/>
  <c r="BJ682" i="3" s="1"/>
  <c r="BJ680" i="3"/>
  <c r="BJ677" i="3"/>
  <c r="BJ681" i="3"/>
  <c r="BJ679" i="3"/>
  <c r="BJ676" i="3"/>
  <c r="BJ674" i="3"/>
  <c r="AW29" i="20"/>
  <c r="AW33" i="1"/>
  <c r="AU5" i="22"/>
  <c r="AR30" i="50"/>
  <c r="AR23" i="43"/>
  <c r="O17" i="50"/>
  <c r="O5" i="26"/>
  <c r="AP494" i="3"/>
  <c r="BJ494" i="3" s="1"/>
  <c r="BJ492" i="3"/>
  <c r="BJ490" i="3"/>
  <c r="BJ491" i="3"/>
  <c r="BJ493" i="3"/>
  <c r="BJ489" i="3"/>
  <c r="N371" i="3"/>
  <c r="O35" i="22"/>
  <c r="R548" i="3"/>
  <c r="S34" i="35"/>
  <c r="AO13" i="17"/>
  <c r="AQ29" i="20"/>
  <c r="AQ33" i="1"/>
  <c r="BP307" i="3"/>
  <c r="S523" i="3"/>
  <c r="BP523" i="3" s="1"/>
  <c r="T43" i="36"/>
  <c r="Q5" i="54"/>
  <c r="V34" i="43"/>
  <c r="U569" i="3"/>
  <c r="BL220" i="3"/>
  <c r="AR223" i="3"/>
  <c r="BL223" i="3" s="1"/>
  <c r="BL222" i="3"/>
  <c r="AU189" i="3"/>
  <c r="BO189" i="3" s="1"/>
  <c r="BO187" i="3"/>
  <c r="BO188" i="3"/>
  <c r="BO186" i="3"/>
  <c r="U55" i="55"/>
  <c r="S19" i="17"/>
  <c r="S23" i="1"/>
  <c r="AW5" i="35"/>
  <c r="AW13" i="50"/>
  <c r="AQ560" i="3"/>
  <c r="AP34" i="35"/>
  <c r="Q10" i="22"/>
  <c r="AQ608" i="3"/>
  <c r="BK608" i="3" s="1"/>
  <c r="BK605" i="3"/>
  <c r="BK604" i="3"/>
  <c r="BK607" i="3"/>
  <c r="BJ156" i="3"/>
  <c r="M159" i="3"/>
  <c r="BJ159" i="3" s="1"/>
  <c r="BJ157" i="3"/>
  <c r="BL155" i="3"/>
  <c r="T159" i="59"/>
  <c r="N421" i="3"/>
  <c r="O64" i="26"/>
  <c r="AQ169" i="3"/>
  <c r="BK169" i="3" s="1"/>
  <c r="BK166" i="3"/>
  <c r="BK167" i="3"/>
  <c r="AW210" i="3"/>
  <c r="AW223" i="3" s="1"/>
  <c r="AV14" i="9"/>
  <c r="R159" i="3"/>
  <c r="BO159" i="3" s="1"/>
  <c r="BO156" i="3"/>
  <c r="BO157" i="3"/>
  <c r="BO158" i="3"/>
  <c r="AV169" i="3"/>
  <c r="BP169" i="3" s="1"/>
  <c r="BP166" i="3"/>
  <c r="BP167" i="3"/>
  <c r="BP168" i="3"/>
  <c r="AT5" i="17"/>
  <c r="AT7" i="1"/>
  <c r="AQ28" i="20"/>
  <c r="AP34" i="54"/>
  <c r="AP30" i="54"/>
  <c r="AT5" i="22"/>
  <c r="T16" i="21"/>
  <c r="S398" i="3" s="1"/>
  <c r="T15" i="21"/>
  <c r="T25" i="21" s="1"/>
  <c r="Q30" i="50"/>
  <c r="P689" i="3" s="1"/>
  <c r="Q23" i="43"/>
  <c r="BK220" i="3"/>
  <c r="BJ155" i="3"/>
  <c r="AO41" i="21"/>
  <c r="AP408" i="3"/>
  <c r="AU652" i="3"/>
  <c r="BO652" i="3" s="1"/>
  <c r="BO647" i="3"/>
  <c r="BO648" i="3"/>
  <c r="BO649" i="3"/>
  <c r="BO650" i="3"/>
  <c r="BO651" i="3"/>
  <c r="O266" i="3"/>
  <c r="BL266" i="3" s="1"/>
  <c r="BL265" i="3"/>
  <c r="BM465" i="3"/>
  <c r="AS469" i="3"/>
  <c r="BM467" i="3"/>
  <c r="BM468" i="3"/>
  <c r="BM463" i="3"/>
  <c r="BM466" i="3"/>
  <c r="BM464" i="3"/>
  <c r="BM469" i="3"/>
  <c r="N287" i="3"/>
  <c r="BK287" i="3" s="1"/>
  <c r="BK285" i="3"/>
  <c r="BK284" i="3"/>
  <c r="BK282" i="3"/>
  <c r="BK281" i="3"/>
  <c r="BK286" i="3"/>
  <c r="BK283" i="3"/>
  <c r="N314" i="3"/>
  <c r="BK314" i="3" s="1"/>
  <c r="BK306" i="3"/>
  <c r="BK311" i="3"/>
  <c r="BK310" i="3"/>
  <c r="BK309" i="3"/>
  <c r="BK313" i="3"/>
  <c r="BK312" i="3"/>
  <c r="AV25" i="54"/>
  <c r="AV18" i="54"/>
  <c r="V32" i="54"/>
  <c r="V30" i="54"/>
  <c r="U20" i="54"/>
  <c r="U18" i="54"/>
  <c r="U29" i="54" s="1"/>
  <c r="AV5" i="17"/>
  <c r="AV7" i="1"/>
  <c r="T28" i="35"/>
  <c r="AP5" i="22"/>
  <c r="Q13" i="21"/>
  <c r="P402" i="3" s="1"/>
  <c r="Q10" i="21"/>
  <c r="N87" i="3"/>
  <c r="BK87" i="3" s="1"/>
  <c r="BK84" i="3"/>
  <c r="BK86" i="3"/>
  <c r="BK85" i="3"/>
  <c r="R158" i="59"/>
  <c r="AP206" i="3"/>
  <c r="BJ206" i="3" s="1"/>
  <c r="BJ205" i="3"/>
  <c r="AU36" i="55"/>
  <c r="AU30" i="55"/>
  <c r="BP292" i="3"/>
  <c r="S179" i="3"/>
  <c r="BP179" i="3" s="1"/>
  <c r="BP177" i="3"/>
  <c r="BP176" i="3"/>
  <c r="BP178" i="3"/>
  <c r="AU24" i="1"/>
  <c r="AU15" i="18"/>
  <c r="BO468" i="3"/>
  <c r="BO467" i="3"/>
  <c r="BO469" i="3"/>
  <c r="BO465" i="3"/>
  <c r="BO463" i="3"/>
  <c r="BO466" i="3"/>
  <c r="BO464" i="3"/>
  <c r="AU469" i="3"/>
  <c r="N158" i="59"/>
  <c r="N18" i="17"/>
  <c r="N42" i="55"/>
  <c r="N40" i="55"/>
  <c r="BP510" i="3"/>
  <c r="BJ500" i="3"/>
  <c r="P500" i="3"/>
  <c r="Q16" i="37"/>
  <c r="O19" i="54"/>
  <c r="O18" i="54"/>
  <c r="O29" i="54" s="1"/>
  <c r="BJ646" i="3"/>
  <c r="AQ299" i="3"/>
  <c r="BK299" i="3" s="1"/>
  <c r="BK294" i="3"/>
  <c r="BK297" i="3"/>
  <c r="BK296" i="3"/>
  <c r="BK293" i="3"/>
  <c r="BK298" i="3"/>
  <c r="BK295" i="3"/>
  <c r="P158" i="59"/>
  <c r="N667" i="3"/>
  <c r="BK667" i="3" s="1"/>
  <c r="BK664" i="3"/>
  <c r="BK659" i="3"/>
  <c r="BK666" i="3"/>
  <c r="BK662" i="3"/>
  <c r="BK665" i="3"/>
  <c r="BK661" i="3"/>
  <c r="AW91" i="3"/>
  <c r="AV22" i="17"/>
  <c r="BL221" i="3"/>
  <c r="BP475" i="3"/>
  <c r="N7" i="54"/>
  <c r="T5" i="20"/>
  <c r="T17" i="1"/>
  <c r="AR13" i="50"/>
  <c r="AR5" i="35"/>
  <c r="BJ308" i="3"/>
  <c r="V32" i="1"/>
  <c r="N25" i="22"/>
  <c r="BK603" i="3"/>
  <c r="O22" i="1"/>
  <c r="AQ42" i="55"/>
  <c r="AQ40" i="55"/>
  <c r="S545" i="3"/>
  <c r="T27" i="35"/>
  <c r="BL457" i="3"/>
  <c r="BL456" i="3"/>
  <c r="BL455" i="3"/>
  <c r="BL454" i="3"/>
  <c r="BL451" i="3"/>
  <c r="BL453" i="3"/>
  <c r="O457" i="3"/>
  <c r="BL452" i="3"/>
  <c r="BP185" i="3"/>
  <c r="AR24" i="7"/>
  <c r="AS185" i="3"/>
  <c r="BM185" i="3" s="1"/>
  <c r="AV608" i="3"/>
  <c r="BP608" i="3" s="1"/>
  <c r="BP607" i="3"/>
  <c r="BP605" i="3"/>
  <c r="BP604" i="3"/>
  <c r="P5" i="18"/>
  <c r="P8" i="1"/>
  <c r="AP539" i="3"/>
  <c r="BJ539" i="3" s="1"/>
  <c r="BJ536" i="3"/>
  <c r="BJ537" i="3"/>
  <c r="BJ534" i="3"/>
  <c r="BJ538" i="3"/>
  <c r="AQ628" i="3"/>
  <c r="BK628" i="3" s="1"/>
  <c r="BK627" i="3"/>
  <c r="BK626" i="3"/>
  <c r="BK625" i="3"/>
  <c r="AV17" i="1"/>
  <c r="AV5" i="20"/>
  <c r="N5" i="20"/>
  <c r="N17" i="1"/>
  <c r="S38" i="55"/>
  <c r="S30" i="55"/>
  <c r="AT17" i="50"/>
  <c r="AT5" i="26"/>
  <c r="O31" i="54"/>
  <c r="O30" i="54"/>
  <c r="O5" i="54"/>
  <c r="BJ535" i="3"/>
  <c r="BM321" i="3"/>
  <c r="AS329" i="3"/>
  <c r="BM329" i="3" s="1"/>
  <c r="BM326" i="3"/>
  <c r="BM324" i="3"/>
  <c r="BM320" i="3"/>
  <c r="BM325" i="3"/>
  <c r="BM328" i="3"/>
  <c r="AR18" i="54"/>
  <c r="AR19" i="54"/>
  <c r="S7" i="18"/>
  <c r="AT18" i="17"/>
  <c r="T19" i="54"/>
  <c r="T18" i="54"/>
  <c r="AO44" i="54"/>
  <c r="AO5" i="54"/>
  <c r="AU52" i="21"/>
  <c r="N14" i="50"/>
  <c r="N5" i="43"/>
  <c r="O25" i="26"/>
  <c r="U25" i="26"/>
  <c r="O65" i="26"/>
  <c r="P520" i="3"/>
  <c r="Q32" i="36"/>
  <c r="AV514" i="3"/>
  <c r="BP514" i="3" s="1"/>
  <c r="BP511" i="3"/>
  <c r="BP512" i="3"/>
  <c r="BP513" i="3"/>
  <c r="AQ185" i="59"/>
  <c r="P348" i="3"/>
  <c r="BM186" i="3"/>
  <c r="BM187" i="3"/>
  <c r="BO597" i="3"/>
  <c r="R599" i="3"/>
  <c r="BO599" i="3" s="1"/>
  <c r="BO596" i="3"/>
  <c r="BO598" i="3"/>
  <c r="BO595" i="3"/>
  <c r="BK185" i="3"/>
  <c r="AO5" i="17"/>
  <c r="AO7" i="1"/>
  <c r="AQ16" i="18"/>
  <c r="N29" i="20"/>
  <c r="N33" i="1"/>
  <c r="V22" i="35"/>
  <c r="P25" i="26"/>
  <c r="AW682" i="3"/>
  <c r="AP19" i="54"/>
  <c r="AP18" i="54"/>
  <c r="AQ329" i="3"/>
  <c r="BK329" i="3" s="1"/>
  <c r="BK325" i="3"/>
  <c r="BK324" i="3"/>
  <c r="BK328" i="3"/>
  <c r="BK320" i="3"/>
  <c r="BK326" i="3"/>
  <c r="S15" i="18"/>
  <c r="S24" i="1"/>
  <c r="AP21" i="39"/>
  <c r="AQ487" i="3"/>
  <c r="BK487" i="3" s="1"/>
  <c r="AT53" i="55"/>
  <c r="AT66" i="55" s="1"/>
  <c r="BO594" i="3"/>
  <c r="BO658" i="3"/>
  <c r="BL623" i="3"/>
  <c r="AR628" i="3"/>
  <c r="BL628" i="3" s="1"/>
  <c r="BL627" i="3"/>
  <c r="BL626" i="3"/>
  <c r="BL625" i="3"/>
  <c r="BL624" i="3"/>
  <c r="BP469" i="3"/>
  <c r="BP468" i="3"/>
  <c r="BP466" i="3"/>
  <c r="BP463" i="3"/>
  <c r="BP464" i="3"/>
  <c r="AV469" i="3"/>
  <c r="BP465" i="3"/>
  <c r="BP467" i="3"/>
  <c r="P19" i="17"/>
  <c r="P23" i="1"/>
  <c r="BO308" i="3"/>
  <c r="R314" i="3"/>
  <c r="BO314" i="3" s="1"/>
  <c r="BO310" i="3"/>
  <c r="BO309" i="3"/>
  <c r="BO313" i="3"/>
  <c r="BO312" i="3"/>
  <c r="BO311" i="3"/>
  <c r="N28" i="20"/>
  <c r="AW8" i="55"/>
  <c r="AW6" i="55"/>
  <c r="AO31" i="55"/>
  <c r="AO30" i="55"/>
  <c r="Q25" i="26"/>
  <c r="T371" i="3"/>
  <c r="U35" i="22"/>
  <c r="P180" i="59"/>
  <c r="P65" i="3"/>
  <c r="BL322" i="3"/>
  <c r="AR329" i="3"/>
  <c r="BL329" i="3" s="1"/>
  <c r="BL320" i="3"/>
  <c r="BL324" i="3"/>
  <c r="BL326" i="3"/>
  <c r="BL325" i="3"/>
  <c r="BL328" i="3"/>
  <c r="U48" i="3"/>
  <c r="U80" i="3"/>
  <c r="U41" i="3"/>
  <c r="V23" i="17"/>
  <c r="V27" i="17" s="1"/>
  <c r="BK263" i="3"/>
  <c r="N266" i="3"/>
  <c r="BK266" i="3" s="1"/>
  <c r="BK265" i="3"/>
  <c r="T157" i="59"/>
  <c r="BL475" i="3"/>
  <c r="AR494" i="3"/>
  <c r="BL494" i="3" s="1"/>
  <c r="BL489" i="3"/>
  <c r="BL491" i="3"/>
  <c r="BL493" i="3"/>
  <c r="BL490" i="3"/>
  <c r="BL492" i="3"/>
  <c r="AR169" i="3"/>
  <c r="BL169" i="3" s="1"/>
  <c r="BL166" i="3"/>
  <c r="BL167" i="3"/>
  <c r="AO5" i="31"/>
  <c r="AO13" i="1"/>
  <c r="AP73" i="3" s="1"/>
  <c r="R287" i="3"/>
  <c r="BO287" i="3" s="1"/>
  <c r="BO281" i="3"/>
  <c r="BO285" i="3"/>
  <c r="BO284" i="3"/>
  <c r="BO283" i="3"/>
  <c r="BO286" i="3"/>
  <c r="BO282" i="3"/>
  <c r="AW44" i="54"/>
  <c r="AP16" i="54"/>
  <c r="AP14" i="54"/>
  <c r="AP17" i="54" s="1"/>
  <c r="BM323" i="3"/>
  <c r="BP306" i="3"/>
  <c r="AR27" i="55"/>
  <c r="AR26" i="55"/>
  <c r="AR5" i="55"/>
  <c r="AQ17" i="50"/>
  <c r="AQ5" i="26"/>
  <c r="V42" i="55"/>
  <c r="V40" i="55"/>
  <c r="BJ675" i="3"/>
  <c r="BO500" i="3"/>
  <c r="AU247" i="3"/>
  <c r="AT16" i="32"/>
  <c r="AT18" i="32" s="1"/>
  <c r="O159" i="59"/>
  <c r="O179" i="3"/>
  <c r="BL179" i="3" s="1"/>
  <c r="BL178" i="3"/>
  <c r="BL177" i="3"/>
  <c r="BL176" i="3"/>
  <c r="AW30" i="12"/>
  <c r="AW34" i="12" s="1"/>
  <c r="M667" i="3"/>
  <c r="BJ667" i="3" s="1"/>
  <c r="BJ659" i="3"/>
  <c r="BJ661" i="3"/>
  <c r="BJ666" i="3"/>
  <c r="BJ662" i="3"/>
  <c r="BJ664" i="3"/>
  <c r="BJ665" i="3"/>
  <c r="AS652" i="3"/>
  <c r="BM652" i="3" s="1"/>
  <c r="BM651" i="3"/>
  <c r="BM650" i="3"/>
  <c r="BM648" i="3"/>
  <c r="BM647" i="3"/>
  <c r="BM649" i="3"/>
  <c r="T15" i="10"/>
  <c r="BK168" i="3"/>
  <c r="N19" i="54"/>
  <c r="N18" i="54"/>
  <c r="BK250" i="3"/>
  <c r="U32" i="50"/>
  <c r="BO606" i="3"/>
  <c r="AU608" i="3"/>
  <c r="BO608" i="3" s="1"/>
  <c r="BO607" i="3"/>
  <c r="BO605" i="3"/>
  <c r="BO604" i="3"/>
  <c r="T12" i="54"/>
  <c r="T10" i="54"/>
  <c r="AS608" i="3"/>
  <c r="BM608" i="3" s="1"/>
  <c r="BM607" i="3"/>
  <c r="BM605" i="3"/>
  <c r="BM604" i="3"/>
  <c r="T17" i="20"/>
  <c r="BL323" i="3"/>
  <c r="R545" i="3"/>
  <c r="S27" i="35"/>
  <c r="BJ533" i="3"/>
  <c r="P247" i="3"/>
  <c r="Q16" i="32"/>
  <c r="Q18" i="32" s="1"/>
  <c r="AW12" i="55"/>
  <c r="P17" i="50"/>
  <c r="P5" i="26"/>
  <c r="S68" i="55"/>
  <c r="S67" i="55"/>
  <c r="N53" i="55"/>
  <c r="N66" i="55" s="1"/>
  <c r="N17" i="50"/>
  <c r="N5" i="26"/>
  <c r="AO27" i="55"/>
  <c r="AO26" i="55"/>
  <c r="U102" i="3"/>
  <c r="V18" i="18"/>
  <c r="S53" i="55"/>
  <c r="S66" i="55" s="1"/>
  <c r="O67" i="55"/>
  <c r="O80" i="55" s="1"/>
  <c r="T27" i="16"/>
  <c r="S634" i="3"/>
  <c r="BP634" i="3" s="1"/>
  <c r="AR16" i="55"/>
  <c r="V31" i="55"/>
  <c r="V30" i="55"/>
  <c r="AP5" i="54"/>
  <c r="AQ65" i="26"/>
  <c r="AU65" i="26"/>
  <c r="P374" i="3"/>
  <c r="Q48" i="22"/>
  <c r="N31" i="55"/>
  <c r="N30" i="55"/>
  <c r="Q33" i="1"/>
  <c r="Q29" i="20"/>
  <c r="AQ469" i="3"/>
  <c r="BK468" i="3"/>
  <c r="BK465" i="3"/>
  <c r="BK463" i="3"/>
  <c r="BK469" i="3"/>
  <c r="BK467" i="3"/>
  <c r="BK464" i="3"/>
  <c r="BK466" i="3"/>
  <c r="AP5" i="17"/>
  <c r="AP7" i="1"/>
  <c r="P658" i="3"/>
  <c r="Q48" i="15"/>
  <c r="P663" i="3"/>
  <c r="Q61" i="15"/>
  <c r="BO322" i="3"/>
  <c r="AU329" i="3"/>
  <c r="BO329" i="3" s="1"/>
  <c r="BO325" i="3"/>
  <c r="BO320" i="3"/>
  <c r="BO328" i="3"/>
  <c r="BO326" i="3"/>
  <c r="BO324" i="3"/>
  <c r="U16" i="54"/>
  <c r="U14" i="54"/>
  <c r="AP652" i="3"/>
  <c r="BJ652" i="3" s="1"/>
  <c r="BJ650" i="3"/>
  <c r="BJ647" i="3"/>
  <c r="BJ648" i="3"/>
  <c r="BJ651" i="3"/>
  <c r="BJ649" i="3"/>
  <c r="N599" i="3"/>
  <c r="BK599" i="3" s="1"/>
  <c r="BK596" i="3"/>
  <c r="BK595" i="3"/>
  <c r="BK598" i="3"/>
  <c r="P13" i="50"/>
  <c r="P5" i="35"/>
  <c r="O8" i="55"/>
  <c r="O6" i="55"/>
  <c r="AR603" i="3"/>
  <c r="BL603" i="3" s="1"/>
  <c r="AQ30" i="42"/>
  <c r="AR65" i="26"/>
  <c r="AW5" i="17"/>
  <c r="AW7" i="1"/>
  <c r="AP189" i="3"/>
  <c r="BJ189" i="3" s="1"/>
  <c r="BJ188" i="3"/>
  <c r="BJ186" i="3"/>
  <c r="BJ187" i="3"/>
  <c r="AU80" i="55"/>
  <c r="BM196" i="3"/>
  <c r="P198" i="3"/>
  <c r="BM198" i="3" s="1"/>
  <c r="BM197" i="3"/>
  <c r="AR243" i="3"/>
  <c r="BL243" i="3" s="1"/>
  <c r="BL241" i="3"/>
  <c r="BL242" i="3"/>
  <c r="BL239" i="3"/>
  <c r="BL240" i="3"/>
  <c r="M287" i="3"/>
  <c r="BJ287" i="3" s="1"/>
  <c r="BJ286" i="3"/>
  <c r="BJ281" i="3"/>
  <c r="BJ285" i="3"/>
  <c r="BJ282" i="3"/>
  <c r="BJ283" i="3"/>
  <c r="BJ284" i="3"/>
  <c r="BJ532" i="3"/>
  <c r="R179" i="3"/>
  <c r="BO179" i="3" s="1"/>
  <c r="BO178" i="3"/>
  <c r="BO177" i="3"/>
  <c r="BO176" i="3"/>
  <c r="BL663" i="3"/>
  <c r="O667" i="3"/>
  <c r="BL667" i="3" s="1"/>
  <c r="BL664" i="3"/>
  <c r="BL665" i="3"/>
  <c r="BL659" i="3"/>
  <c r="BL666" i="3"/>
  <c r="BL662" i="3"/>
  <c r="BL661" i="3"/>
  <c r="AT10" i="18"/>
  <c r="AU115" i="3" s="1"/>
  <c r="AT9" i="18"/>
  <c r="AQ5" i="17"/>
  <c r="AQ7" i="1"/>
  <c r="AX165" i="3"/>
  <c r="AW18" i="6"/>
  <c r="AX299" i="3"/>
  <c r="V13" i="50"/>
  <c r="V5" i="35"/>
  <c r="N30" i="50"/>
  <c r="M689" i="3" s="1"/>
  <c r="N23" i="43"/>
  <c r="S42" i="55"/>
  <c r="S40" i="55"/>
  <c r="U17" i="50"/>
  <c r="U5" i="26"/>
  <c r="P498" i="3"/>
  <c r="Q18" i="37"/>
  <c r="Q20" i="37" s="1"/>
  <c r="P518" i="3"/>
  <c r="Q44" i="36"/>
  <c r="Q48" i="36" s="1"/>
  <c r="V16" i="31"/>
  <c r="U229" i="3"/>
  <c r="BK203" i="3"/>
  <c r="M619" i="3"/>
  <c r="BJ619" i="3" s="1"/>
  <c r="BJ618" i="3"/>
  <c r="BJ615" i="3"/>
  <c r="BJ617" i="3"/>
  <c r="BJ616" i="3"/>
  <c r="AO8" i="18"/>
  <c r="AQ19" i="17"/>
  <c r="AQ23" i="1"/>
  <c r="P5" i="20"/>
  <c r="P17" i="1"/>
  <c r="BP272" i="3"/>
  <c r="S14" i="50"/>
  <c r="S5" i="43"/>
  <c r="AO65" i="26"/>
  <c r="T33" i="50"/>
  <c r="T53" i="26"/>
  <c r="BK490" i="3"/>
  <c r="BK492" i="3"/>
  <c r="BK491" i="3"/>
  <c r="BK489" i="3"/>
  <c r="BK493" i="3"/>
  <c r="S287" i="3"/>
  <c r="BP287" i="3" s="1"/>
  <c r="BP282" i="3"/>
  <c r="BP281" i="3"/>
  <c r="BP286" i="3"/>
  <c r="BP283" i="3"/>
  <c r="BP285" i="3"/>
  <c r="BP284" i="3"/>
  <c r="BO634" i="3"/>
  <c r="AU17" i="1"/>
  <c r="AU5" i="20"/>
  <c r="AV29" i="20"/>
  <c r="AV33" i="1"/>
  <c r="AV22" i="1" s="1"/>
  <c r="AU30" i="50"/>
  <c r="AU32" i="50" s="1"/>
  <c r="AU23" i="43"/>
  <c r="P65" i="26"/>
  <c r="Q19" i="6"/>
  <c r="Q22" i="6" s="1"/>
  <c r="P153" i="3"/>
  <c r="BM155" i="3" s="1"/>
  <c r="U15" i="21"/>
  <c r="U25" i="21" s="1"/>
  <c r="BK195" i="3"/>
  <c r="N198" i="3"/>
  <c r="BK198" i="3" s="1"/>
  <c r="BK196" i="3"/>
  <c r="BK197" i="3"/>
  <c r="AP153" i="59"/>
  <c r="BH164" i="59" s="1"/>
  <c r="AR686" i="3"/>
  <c r="BL701" i="3" s="1"/>
  <c r="BJ487" i="3"/>
  <c r="T159" i="3"/>
  <c r="BQ159" i="3" s="1"/>
  <c r="O504" i="3"/>
  <c r="BL504" i="3" s="1"/>
  <c r="BL501" i="3"/>
  <c r="BL503" i="3"/>
  <c r="BL502" i="3"/>
  <c r="P7" i="54"/>
  <c r="P6" i="54"/>
  <c r="T37" i="55"/>
  <c r="T30" i="55"/>
  <c r="AW19" i="17"/>
  <c r="AW23" i="1"/>
  <c r="P5" i="17"/>
  <c r="P7" i="1"/>
  <c r="AW5" i="20"/>
  <c r="AW17" i="1"/>
  <c r="AT52" i="21"/>
  <c r="AP7" i="55"/>
  <c r="AP6" i="55"/>
  <c r="AP5" i="55"/>
  <c r="U14" i="50"/>
  <c r="U5" i="43"/>
  <c r="P303" i="3"/>
  <c r="BM305" i="3" s="1"/>
  <c r="Q30" i="12"/>
  <c r="Q34" i="12" s="1"/>
  <c r="AP223" i="3"/>
  <c r="BJ223" i="3" s="1"/>
  <c r="BJ222" i="3"/>
  <c r="AO32" i="50"/>
  <c r="AO22" i="50"/>
  <c r="BM532" i="3"/>
  <c r="O599" i="3"/>
  <c r="BL599" i="3" s="1"/>
  <c r="BL596" i="3"/>
  <c r="BL598" i="3"/>
  <c r="BL595" i="3"/>
  <c r="R215" i="3"/>
  <c r="BO215" i="3" s="1"/>
  <c r="BO214" i="3"/>
  <c r="BP660" i="3"/>
  <c r="S667" i="3"/>
  <c r="BP667" i="3" s="1"/>
  <c r="BP664" i="3"/>
  <c r="BP661" i="3"/>
  <c r="BP666" i="3"/>
  <c r="BP659" i="3"/>
  <c r="BP662" i="3"/>
  <c r="AV8" i="18"/>
  <c r="BJ196" i="3"/>
  <c r="BL213" i="3"/>
  <c r="BL264" i="3"/>
  <c r="AQ25" i="22"/>
  <c r="AP52" i="21"/>
  <c r="AT13" i="50"/>
  <c r="AT5" i="35"/>
  <c r="AQ52" i="26"/>
  <c r="BJ280" i="3"/>
  <c r="T229" i="3"/>
  <c r="U16" i="31"/>
  <c r="AQ189" i="59"/>
  <c r="P352" i="3"/>
  <c r="V5" i="18"/>
  <c r="V8" i="1"/>
  <c r="BL532" i="3"/>
  <c r="AR274" i="3"/>
  <c r="BL274" i="3" s="1"/>
  <c r="BL272" i="3"/>
  <c r="BL273" i="3"/>
  <c r="BP614" i="3"/>
  <c r="S619" i="3"/>
  <c r="BP619" i="3" s="1"/>
  <c r="BP616" i="3"/>
  <c r="BP618" i="3"/>
  <c r="BP615" i="3"/>
  <c r="BP617" i="3"/>
  <c r="T640" i="3"/>
  <c r="BQ640" i="3" s="1"/>
  <c r="BP195" i="3"/>
  <c r="S198" i="3"/>
  <c r="BP198" i="3" s="1"/>
  <c r="BP197" i="3"/>
  <c r="BO673" i="3"/>
  <c r="Q19" i="54"/>
  <c r="Q18" i="54"/>
  <c r="Q16" i="49"/>
  <c r="P612" i="3"/>
  <c r="AV652" i="3"/>
  <c r="BP652" i="3" s="1"/>
  <c r="BP651" i="3"/>
  <c r="BP647" i="3"/>
  <c r="BP648" i="3"/>
  <c r="BP650" i="3"/>
  <c r="BP649" i="3"/>
  <c r="BO280" i="3"/>
  <c r="M482" i="3"/>
  <c r="BJ482" i="3" s="1"/>
  <c r="BJ481" i="3"/>
  <c r="BJ479" i="3"/>
  <c r="BJ480" i="3"/>
  <c r="BJ478" i="3"/>
  <c r="BJ477" i="3"/>
  <c r="AR514" i="3"/>
  <c r="BL514" i="3" s="1"/>
  <c r="BL511" i="3"/>
  <c r="BL512" i="3"/>
  <c r="BL292" i="3"/>
  <c r="BO535" i="3"/>
  <c r="AU539" i="3"/>
  <c r="BO539" i="3" s="1"/>
  <c r="BO534" i="3"/>
  <c r="BO536" i="3"/>
  <c r="BO538" i="3"/>
  <c r="BO537" i="3"/>
  <c r="BP165" i="3"/>
  <c r="AP32" i="16"/>
  <c r="AP37" i="16" s="1"/>
  <c r="AQ5" i="20"/>
  <c r="AQ17" i="1"/>
  <c r="AV22" i="35"/>
  <c r="AV13" i="50"/>
  <c r="AV5" i="35"/>
  <c r="AP22" i="43"/>
  <c r="AP30" i="50"/>
  <c r="AP32" i="50" s="1"/>
  <c r="AP23" i="43"/>
  <c r="P545" i="3"/>
  <c r="Q27" i="35"/>
  <c r="AT29" i="20"/>
  <c r="AT33" i="1"/>
  <c r="AR13" i="55"/>
  <c r="AR6" i="55"/>
  <c r="P41" i="3"/>
  <c r="P80" i="3"/>
  <c r="BM84" i="3" s="1"/>
  <c r="P48" i="3"/>
  <c r="Q23" i="17"/>
  <c r="Q27" i="17" s="1"/>
  <c r="T28" i="20"/>
  <c r="N65" i="26"/>
  <c r="AP27" i="35"/>
  <c r="AQ557" i="3"/>
  <c r="AV23" i="35"/>
  <c r="AV29" i="50"/>
  <c r="N17" i="21"/>
  <c r="M399" i="3" s="1"/>
  <c r="N15" i="21"/>
  <c r="P12" i="55"/>
  <c r="AR67" i="55"/>
  <c r="AR80" i="55" s="1"/>
  <c r="AP114" i="3"/>
  <c r="AO18" i="18"/>
  <c r="U5" i="21"/>
  <c r="U8" i="50"/>
  <c r="AQ189" i="3"/>
  <c r="BK189" i="3" s="1"/>
  <c r="BK188" i="3"/>
  <c r="BK186" i="3"/>
  <c r="BK187" i="3"/>
  <c r="Q5" i="22"/>
  <c r="AQ30" i="50"/>
  <c r="AQ23" i="43"/>
  <c r="U251" i="3"/>
  <c r="M179" i="3"/>
  <c r="BJ179" i="3" s="1"/>
  <c r="BJ176" i="3"/>
  <c r="BJ177" i="3"/>
  <c r="BJ178" i="3"/>
  <c r="AP42" i="55"/>
  <c r="AP40" i="55"/>
  <c r="V5" i="43"/>
  <c r="V14" i="50"/>
  <c r="P175" i="3"/>
  <c r="Q24" i="7"/>
  <c r="AW83" i="55"/>
  <c r="BM203" i="3"/>
  <c r="AS206" i="3"/>
  <c r="BM206" i="3" s="1"/>
  <c r="BM205" i="3"/>
  <c r="U33" i="1"/>
  <c r="U22" i="1" s="1"/>
  <c r="U29" i="20"/>
  <c r="U42" i="20" s="1"/>
  <c r="U49" i="20" s="1"/>
  <c r="P31" i="55"/>
  <c r="P30" i="55"/>
  <c r="AT11" i="54"/>
  <c r="AT10" i="54"/>
  <c r="AQ20" i="18"/>
  <c r="P32" i="54"/>
  <c r="P30" i="54"/>
  <c r="AV52" i="26"/>
  <c r="U53" i="26"/>
  <c r="U33" i="50"/>
  <c r="U22" i="50" s="1"/>
  <c r="T686" i="3" s="1"/>
  <c r="T693" i="3" s="1"/>
  <c r="Q39" i="26"/>
  <c r="AW514" i="3"/>
  <c r="V29" i="50"/>
  <c r="V23" i="35"/>
  <c r="AQ539" i="3"/>
  <c r="BK539" i="3" s="1"/>
  <c r="BK537" i="3"/>
  <c r="BK538" i="3"/>
  <c r="BK536" i="3"/>
  <c r="BK534" i="3"/>
  <c r="AQ34" i="42"/>
  <c r="AQ36" i="42" s="1"/>
  <c r="O482" i="3"/>
  <c r="BL482" i="3" s="1"/>
  <c r="BL479" i="3"/>
  <c r="BL480" i="3"/>
  <c r="BL477" i="3"/>
  <c r="BL481" i="3"/>
  <c r="BL478" i="3"/>
  <c r="T667" i="3"/>
  <c r="BQ667" i="3" s="1"/>
  <c r="R640" i="3"/>
  <c r="BO640" i="3" s="1"/>
  <c r="BO637" i="3"/>
  <c r="BO639" i="3"/>
  <c r="BO635" i="3"/>
  <c r="BO638" i="3"/>
  <c r="BO636" i="3"/>
  <c r="AQ5" i="22"/>
  <c r="AO17" i="50"/>
  <c r="AO5" i="26"/>
  <c r="Q40" i="55"/>
  <c r="Q52" i="55" s="1"/>
  <c r="AP27" i="55"/>
  <c r="AP26" i="55"/>
  <c r="BM678" i="3"/>
  <c r="AS682" i="3"/>
  <c r="BM682" i="3" s="1"/>
  <c r="BM677" i="3"/>
  <c r="BM674" i="3"/>
  <c r="BM676" i="3"/>
  <c r="BM680" i="3"/>
  <c r="BM679" i="3"/>
  <c r="BM681" i="3"/>
  <c r="AW19" i="54"/>
  <c r="AW18" i="54"/>
  <c r="R266" i="3"/>
  <c r="BO266" i="3" s="1"/>
  <c r="BO264" i="3"/>
  <c r="BO265" i="3"/>
  <c r="BP321" i="3"/>
  <c r="AV329" i="3"/>
  <c r="BP329" i="3" s="1"/>
  <c r="BP326" i="3"/>
  <c r="BP320" i="3"/>
  <c r="BP325" i="3"/>
  <c r="BP324" i="3"/>
  <c r="V8" i="54"/>
  <c r="V6" i="54"/>
  <c r="AU28" i="35"/>
  <c r="AR25" i="22"/>
  <c r="AU14" i="50"/>
  <c r="AU5" i="43"/>
  <c r="AO7" i="55"/>
  <c r="AO6" i="55"/>
  <c r="BP476" i="3"/>
  <c r="S482" i="3"/>
  <c r="BP482" i="3" s="1"/>
  <c r="BP478" i="3"/>
  <c r="BP479" i="3"/>
  <c r="BP481" i="3"/>
  <c r="BP480" i="3"/>
  <c r="BP477" i="3"/>
  <c r="U82" i="3"/>
  <c r="V22" i="17"/>
  <c r="O8" i="50"/>
  <c r="O5" i="21"/>
  <c r="AR48" i="55"/>
  <c r="AR40" i="55"/>
  <c r="AW539" i="3"/>
  <c r="AP274" i="3"/>
  <c r="BJ274" i="3" s="1"/>
  <c r="BJ273" i="3"/>
  <c r="BM535" i="3"/>
  <c r="BM271" i="3"/>
  <c r="AS274" i="3"/>
  <c r="BM274" i="3" s="1"/>
  <c r="BM273" i="3"/>
  <c r="O640" i="3"/>
  <c r="BL640" i="3" s="1"/>
  <c r="BL636" i="3"/>
  <c r="BL635" i="3"/>
  <c r="BL638" i="3"/>
  <c r="BL639" i="3"/>
  <c r="N504" i="3"/>
  <c r="BK504" i="3" s="1"/>
  <c r="BK502" i="3"/>
  <c r="BK501" i="3"/>
  <c r="BK503" i="3"/>
  <c r="AW15" i="18"/>
  <c r="AW24" i="1"/>
  <c r="P15" i="18"/>
  <c r="P24" i="1"/>
  <c r="P32" i="1" s="1"/>
  <c r="AR17" i="1"/>
  <c r="AR5" i="20"/>
  <c r="AV23" i="43"/>
  <c r="AV30" i="50"/>
  <c r="AV21" i="55"/>
  <c r="AV6" i="55"/>
  <c r="V10" i="55"/>
  <c r="V6" i="55"/>
  <c r="BL634" i="3"/>
  <c r="Q65" i="26"/>
  <c r="Q79" i="26" s="1"/>
  <c r="Q92" i="26" s="1"/>
  <c r="T24" i="50"/>
  <c r="T26" i="21"/>
  <c r="U227" i="3"/>
  <c r="V17" i="31"/>
  <c r="V20" i="31" s="1"/>
  <c r="BJ271" i="3"/>
  <c r="BP156" i="3"/>
  <c r="S159" i="3"/>
  <c r="BP159" i="3" s="1"/>
  <c r="BP157" i="3"/>
  <c r="AR5" i="17"/>
  <c r="AR7" i="1"/>
  <c r="AU24" i="21"/>
  <c r="AU15" i="21"/>
  <c r="P14" i="50"/>
  <c r="P5" i="43"/>
  <c r="U69" i="55"/>
  <c r="U67" i="55"/>
  <c r="AO22" i="43"/>
  <c r="AW33" i="50"/>
  <c r="AW53" i="26"/>
  <c r="O5" i="18"/>
  <c r="O8" i="1"/>
  <c r="BK510" i="3"/>
  <c r="Q52" i="26"/>
  <c r="P656" i="3"/>
  <c r="Q62" i="15"/>
  <c r="Q72" i="15" s="1"/>
  <c r="P287" i="3"/>
  <c r="BM287" i="3" s="1"/>
  <c r="BM283" i="3"/>
  <c r="BM284" i="3"/>
  <c r="BM286" i="3"/>
  <c r="BM282" i="3"/>
  <c r="BM281" i="3"/>
  <c r="BM285" i="3"/>
  <c r="R157" i="59"/>
  <c r="N7" i="55"/>
  <c r="N6" i="55"/>
  <c r="M640" i="3"/>
  <c r="BJ640" i="3" s="1"/>
  <c r="BJ637" i="3"/>
  <c r="BJ635" i="3"/>
  <c r="BJ639" i="3"/>
  <c r="BJ638" i="3"/>
  <c r="BJ636" i="3"/>
  <c r="AQ34" i="55"/>
  <c r="AQ30" i="55"/>
  <c r="AW114" i="3"/>
  <c r="AV18" i="18"/>
  <c r="T19" i="17"/>
  <c r="T23" i="1"/>
  <c r="N6" i="54"/>
  <c r="N9" i="54" s="1"/>
  <c r="AV682" i="3"/>
  <c r="BP682" i="3" s="1"/>
  <c r="BP680" i="3"/>
  <c r="BP681" i="3"/>
  <c r="BP674" i="3"/>
  <c r="BP679" i="3"/>
  <c r="BP676" i="3"/>
  <c r="BP677" i="3"/>
  <c r="BP305" i="3"/>
  <c r="AV14" i="1"/>
  <c r="AV5" i="32"/>
  <c r="T396" i="3"/>
  <c r="U41" i="21"/>
  <c r="BL537" i="3"/>
  <c r="BL534" i="3"/>
  <c r="BL536" i="3"/>
  <c r="BL538" i="3"/>
  <c r="AR682" i="3"/>
  <c r="BL682" i="3" s="1"/>
  <c r="BL681" i="3"/>
  <c r="BL674" i="3"/>
  <c r="BL676" i="3"/>
  <c r="BL680" i="3"/>
  <c r="BL679" i="3"/>
  <c r="BL677" i="3"/>
  <c r="AP608" i="3"/>
  <c r="BJ608" i="3" s="1"/>
  <c r="BJ604" i="3"/>
  <c r="BJ607" i="3"/>
  <c r="BJ605" i="3"/>
  <c r="AW15" i="10"/>
  <c r="S16" i="54"/>
  <c r="S14" i="54"/>
  <c r="BO292" i="3"/>
  <c r="BK648" i="3"/>
  <c r="BK651" i="3"/>
  <c r="BK647" i="3"/>
  <c r="BK650" i="3"/>
  <c r="BK649" i="3"/>
  <c r="BP487" i="3"/>
  <c r="BK476" i="3"/>
  <c r="BL488" i="3"/>
  <c r="AP5" i="43"/>
  <c r="AP14" i="50"/>
  <c r="P68" i="55"/>
  <c r="P67" i="55"/>
  <c r="P80" i="55" s="1"/>
  <c r="U371" i="3"/>
  <c r="V35" i="22"/>
  <c r="BO533" i="3"/>
  <c r="AU17" i="50"/>
  <c r="AU5" i="26"/>
  <c r="BM204" i="3"/>
  <c r="AW5" i="43"/>
  <c r="AW14" i="50"/>
  <c r="BL294" i="3"/>
  <c r="BK321" i="3"/>
  <c r="AQ12" i="55"/>
  <c r="AQ53" i="55"/>
  <c r="AQ66" i="55" s="1"/>
  <c r="AU29" i="20"/>
  <c r="AU33" i="1"/>
  <c r="P42" i="55"/>
  <c r="P40" i="55"/>
  <c r="R374" i="3"/>
  <c r="S48" i="22"/>
  <c r="AR32" i="54"/>
  <c r="AR30" i="54"/>
  <c r="AW32" i="54"/>
  <c r="AW30" i="54"/>
  <c r="AR535" i="3"/>
  <c r="BL535" i="3" s="1"/>
  <c r="AQ43" i="36"/>
  <c r="V35" i="21"/>
  <c r="AP166" i="59"/>
  <c r="AR699" i="3"/>
  <c r="AQ31" i="54"/>
  <c r="AQ30" i="54"/>
  <c r="AQ5" i="54"/>
  <c r="O13" i="50"/>
  <c r="O5" i="35"/>
  <c r="BP457" i="3"/>
  <c r="BP456" i="3"/>
  <c r="BP453" i="3"/>
  <c r="BP454" i="3"/>
  <c r="BP455" i="3"/>
  <c r="BP452" i="3"/>
  <c r="S457" i="3"/>
  <c r="BP451" i="3"/>
  <c r="AQ82" i="55"/>
  <c r="AQ5" i="55"/>
  <c r="M215" i="3"/>
  <c r="BJ215" i="3" s="1"/>
  <c r="BJ214" i="3"/>
  <c r="N640" i="3"/>
  <c r="BK640" i="3" s="1"/>
  <c r="BK636" i="3"/>
  <c r="BK638" i="3"/>
  <c r="BK639" i="3"/>
  <c r="BK635" i="3"/>
  <c r="AP9" i="18"/>
  <c r="AP14" i="18" s="1"/>
  <c r="AQ18" i="17"/>
  <c r="AT5" i="20"/>
  <c r="AT17" i="1"/>
  <c r="S12" i="55"/>
  <c r="S25" i="55" s="1"/>
  <c r="Q14" i="50"/>
  <c r="Q5" i="43"/>
  <c r="AP31" i="55"/>
  <c r="AP30" i="55"/>
  <c r="Q34" i="21"/>
  <c r="AQ514" i="3"/>
  <c r="BK514" i="3" s="1"/>
  <c r="BK512" i="3"/>
  <c r="BK513" i="3"/>
  <c r="BK511" i="3"/>
  <c r="BL308" i="3"/>
  <c r="O314" i="3"/>
  <c r="BL314" i="3" s="1"/>
  <c r="BL310" i="3"/>
  <c r="BL313" i="3"/>
  <c r="BL311" i="3"/>
  <c r="BL309" i="3"/>
  <c r="BL312" i="3"/>
  <c r="O157" i="59"/>
  <c r="BM623" i="3"/>
  <c r="AS628" i="3"/>
  <c r="BM628" i="3" s="1"/>
  <c r="BM626" i="3"/>
  <c r="BM625" i="3"/>
  <c r="BM627" i="3"/>
  <c r="T5" i="26"/>
  <c r="T17" i="50"/>
  <c r="AV17" i="50"/>
  <c r="AV5" i="26"/>
  <c r="BM624" i="3"/>
  <c r="AT14" i="50"/>
  <c r="AT5" i="43"/>
  <c r="BM213" i="3"/>
  <c r="P215" i="3"/>
  <c r="BM215" i="3" s="1"/>
  <c r="BM214" i="3"/>
  <c r="Q14" i="31"/>
  <c r="Q29" i="1"/>
  <c r="S157" i="59"/>
  <c r="AP514" i="3"/>
  <c r="BJ514" i="3" s="1"/>
  <c r="BJ511" i="3"/>
  <c r="BJ513" i="3"/>
  <c r="BJ512" i="3"/>
  <c r="AR189" i="3"/>
  <c r="BL189" i="3" s="1"/>
  <c r="BL188" i="3"/>
  <c r="BL187" i="3"/>
  <c r="BJ212" i="3"/>
  <c r="BP521" i="3"/>
  <c r="BP524" i="3"/>
  <c r="BP525" i="3"/>
  <c r="BP526" i="3"/>
  <c r="BP522" i="3"/>
  <c r="P159" i="59"/>
  <c r="BL606" i="3"/>
  <c r="BL607" i="3"/>
  <c r="BL604" i="3"/>
  <c r="BL605" i="3"/>
  <c r="AQ274" i="3"/>
  <c r="BK274" i="3" s="1"/>
  <c r="BK272" i="3"/>
  <c r="BK273" i="3"/>
  <c r="AU5" i="17"/>
  <c r="AU7" i="1"/>
  <c r="BL196" i="3"/>
  <c r="AT25" i="22"/>
  <c r="T41" i="3"/>
  <c r="T48" i="3"/>
  <c r="U23" i="17"/>
  <c r="U27" i="17" s="1"/>
  <c r="T80" i="3"/>
  <c r="T87" i="3" s="1"/>
  <c r="T227" i="3"/>
  <c r="U17" i="31"/>
  <c r="U20" i="31" s="1"/>
  <c r="T155" i="59"/>
  <c r="N179" i="3"/>
  <c r="BK179" i="3" s="1"/>
  <c r="BK176" i="3"/>
  <c r="BK178" i="3"/>
  <c r="BK177" i="3"/>
  <c r="BP220" i="3"/>
  <c r="AV223" i="3"/>
  <c r="BP223" i="3" s="1"/>
  <c r="BP222" i="3"/>
  <c r="BO453" i="3"/>
  <c r="BO451" i="3"/>
  <c r="BO456" i="3"/>
  <c r="BO455" i="3"/>
  <c r="BO454" i="3"/>
  <c r="BO452" i="3"/>
  <c r="R457" i="3"/>
  <c r="BO457" i="3"/>
  <c r="AV9" i="18"/>
  <c r="AV14" i="18" s="1"/>
  <c r="AP299" i="3"/>
  <c r="BJ299" i="3" s="1"/>
  <c r="BJ294" i="3"/>
  <c r="BJ293" i="3"/>
  <c r="BJ298" i="3"/>
  <c r="BJ297" i="3"/>
  <c r="BJ295" i="3"/>
  <c r="BJ296" i="3"/>
  <c r="AU628" i="3"/>
  <c r="BO628" i="3" s="1"/>
  <c r="BO627" i="3"/>
  <c r="BO626" i="3"/>
  <c r="BO625" i="3"/>
  <c r="AO5" i="20"/>
  <c r="AO17" i="1"/>
  <c r="AV5" i="22"/>
  <c r="AW189" i="3"/>
  <c r="BL305" i="3"/>
  <c r="U159" i="3"/>
  <c r="BR159" i="3" s="1"/>
  <c r="BP204" i="3"/>
  <c r="AV206" i="3"/>
  <c r="BP206" i="3" s="1"/>
  <c r="BP205" i="3"/>
  <c r="BL700" i="3"/>
  <c r="BM322" i="3"/>
  <c r="AT9" i="55"/>
  <c r="AT6" i="55"/>
  <c r="BM195" i="3"/>
  <c r="AS227" i="3"/>
  <c r="BP488" i="3"/>
  <c r="AV494" i="3"/>
  <c r="BP494" i="3" s="1"/>
  <c r="BP492" i="3"/>
  <c r="BP490" i="3"/>
  <c r="BP489" i="3"/>
  <c r="BP491" i="3"/>
  <c r="BP493" i="3"/>
  <c r="BM165" i="3"/>
  <c r="BK212" i="3"/>
  <c r="N215" i="3"/>
  <c r="BK215" i="3" s="1"/>
  <c r="BK214" i="3"/>
  <c r="BK213" i="3"/>
  <c r="BP213" i="3"/>
  <c r="S215" i="3"/>
  <c r="BP215" i="3" s="1"/>
  <c r="BP214" i="3"/>
  <c r="O527" i="3"/>
  <c r="BL527" i="3" s="1"/>
  <c r="BL526" i="3"/>
  <c r="BL525" i="3"/>
  <c r="BL524" i="3"/>
  <c r="BL522" i="3"/>
  <c r="U640" i="3"/>
  <c r="BR640" i="3" s="1"/>
  <c r="AR23" i="1"/>
  <c r="AR19" i="17"/>
  <c r="AP628" i="3"/>
  <c r="BJ628" i="3" s="1"/>
  <c r="BJ627" i="3"/>
  <c r="BJ626" i="3"/>
  <c r="BJ624" i="3"/>
  <c r="BJ625" i="3"/>
  <c r="AU18" i="54"/>
  <c r="AU29" i="54" s="1"/>
  <c r="AP36" i="22"/>
  <c r="AQ17" i="21"/>
  <c r="AR411" i="3" s="1"/>
  <c r="AQ15" i="21"/>
  <c r="AQ29" i="50"/>
  <c r="AQ23" i="35"/>
  <c r="M545" i="3"/>
  <c r="N27" i="35"/>
  <c r="BM675" i="3"/>
  <c r="BM212" i="3"/>
  <c r="P9" i="21"/>
  <c r="O287" i="3"/>
  <c r="BL287" i="3" s="1"/>
  <c r="BL286" i="3"/>
  <c r="BL282" i="3"/>
  <c r="BL283" i="3"/>
  <c r="BL285" i="3"/>
  <c r="BL284" i="3"/>
  <c r="BL281" i="3"/>
  <c r="AX383" i="3"/>
  <c r="AW35" i="22"/>
  <c r="AU32" i="54"/>
  <c r="AU30" i="54"/>
  <c r="S21" i="54"/>
  <c r="S18" i="54"/>
  <c r="BK500" i="3"/>
  <c r="T16" i="18"/>
  <c r="BJ158" i="3"/>
  <c r="T9" i="18"/>
  <c r="T14" i="18" s="1"/>
  <c r="AP28" i="20"/>
  <c r="AW8" i="54"/>
  <c r="AW6" i="54"/>
  <c r="BO327" i="3"/>
  <c r="O15" i="21"/>
  <c r="O25" i="21" s="1"/>
  <c r="BK532" i="3"/>
  <c r="AP56" i="55"/>
  <c r="AX206" i="3"/>
  <c r="M158" i="59"/>
  <c r="BL175" i="3"/>
  <c r="AT19" i="17"/>
  <c r="AT23" i="1"/>
  <c r="AW193" i="3"/>
  <c r="AW206" i="3" s="1"/>
  <c r="AV15" i="10"/>
  <c r="BP323" i="3"/>
  <c r="AU557" i="3"/>
  <c r="AT27" i="35"/>
  <c r="N30" i="54"/>
  <c r="N42" i="54" s="1"/>
  <c r="P227" i="3"/>
  <c r="Q17" i="31"/>
  <c r="Q20" i="31" s="1"/>
  <c r="AU48" i="55"/>
  <c r="AU40" i="55"/>
  <c r="V25" i="26"/>
  <c r="T22" i="43"/>
  <c r="AW22" i="43"/>
  <c r="BP675" i="3"/>
  <c r="T50" i="3"/>
  <c r="T43" i="3"/>
  <c r="T123" i="3"/>
  <c r="S5" i="22"/>
  <c r="BO660" i="3"/>
  <c r="AP65" i="26"/>
  <c r="Q14" i="54"/>
  <c r="Q17" i="54" s="1"/>
  <c r="AW25" i="21"/>
  <c r="V25" i="21"/>
  <c r="V8" i="50"/>
  <c r="V5" i="21"/>
  <c r="AW5" i="21"/>
  <c r="AW8" i="50"/>
  <c r="BM175" i="3" l="1"/>
  <c r="S599" i="3"/>
  <c r="BP599" i="3" s="1"/>
  <c r="V9" i="54"/>
  <c r="AR52" i="55"/>
  <c r="S14" i="18"/>
  <c r="AW9" i="54"/>
  <c r="AP25" i="21"/>
  <c r="N14" i="18"/>
  <c r="AR25" i="21"/>
  <c r="S527" i="3"/>
  <c r="BP527" i="3" s="1"/>
  <c r="BL699" i="3"/>
  <c r="AQ652" i="3"/>
  <c r="BK652" i="3" s="1"/>
  <c r="AQ32" i="50"/>
  <c r="O25" i="55"/>
  <c r="Q29" i="54"/>
  <c r="P39" i="55"/>
  <c r="S29" i="54"/>
  <c r="S80" i="55"/>
  <c r="S25" i="21"/>
  <c r="AP22" i="1"/>
  <c r="AQ14" i="18"/>
  <c r="AR608" i="3"/>
  <c r="BL608" i="3" s="1"/>
  <c r="AU42" i="54"/>
  <c r="AP39" i="55"/>
  <c r="V39" i="55"/>
  <c r="AU39" i="55"/>
  <c r="S42" i="54"/>
  <c r="AV42" i="54"/>
  <c r="AS189" i="3"/>
  <c r="BM189" i="3" s="1"/>
  <c r="BL697" i="3"/>
  <c r="T234" i="3"/>
  <c r="AQ494" i="3"/>
  <c r="BK494" i="3" s="1"/>
  <c r="AV42" i="21"/>
  <c r="AV49" i="21" s="1"/>
  <c r="AW441" i="3"/>
  <c r="AV78" i="26"/>
  <c r="AU153" i="59"/>
  <c r="AV53" i="55"/>
  <c r="AV66" i="55" s="1"/>
  <c r="AV386" i="3"/>
  <c r="AU48" i="22"/>
  <c r="AW26" i="21"/>
  <c r="AW24" i="50"/>
  <c r="AW22" i="50" s="1"/>
  <c r="AU15" i="54"/>
  <c r="AU14" i="54"/>
  <c r="AW34" i="43"/>
  <c r="AX581" i="3"/>
  <c r="R227" i="3"/>
  <c r="S17" i="31"/>
  <c r="S20" i="31" s="1"/>
  <c r="P52" i="55"/>
  <c r="AQ39" i="55"/>
  <c r="N25" i="55"/>
  <c r="AV32" i="50"/>
  <c r="AR25" i="55"/>
  <c r="U17" i="54"/>
  <c r="AX227" i="3"/>
  <c r="AW17" i="31"/>
  <c r="AW20" i="31" s="1"/>
  <c r="AS238" i="3"/>
  <c r="AR16" i="31"/>
  <c r="N227" i="3"/>
  <c r="O17" i="31"/>
  <c r="O20" i="31" s="1"/>
  <c r="AQ35" i="22"/>
  <c r="AR383" i="3"/>
  <c r="AR26" i="21"/>
  <c r="AR24" i="50"/>
  <c r="AR22" i="50" s="1"/>
  <c r="AP386" i="3"/>
  <c r="AO48" i="22"/>
  <c r="AV408" i="3"/>
  <c r="AU41" i="21"/>
  <c r="AV247" i="3"/>
  <c r="AU16" i="32"/>
  <c r="AU18" i="32" s="1"/>
  <c r="AX698" i="3"/>
  <c r="AV165" i="59"/>
  <c r="M247" i="3"/>
  <c r="BJ249" i="3" s="1"/>
  <c r="N16" i="32"/>
  <c r="N18" i="32" s="1"/>
  <c r="AP42" i="54"/>
  <c r="Q42" i="54"/>
  <c r="Q14" i="18"/>
  <c r="AP32" i="1"/>
  <c r="AS436" i="3"/>
  <c r="AR64" i="26"/>
  <c r="S35" i="22"/>
  <c r="R371" i="3"/>
  <c r="O247" i="3"/>
  <c r="P16" i="32"/>
  <c r="P18" i="32" s="1"/>
  <c r="T545" i="3"/>
  <c r="U27" i="35"/>
  <c r="M227" i="3"/>
  <c r="N17" i="31"/>
  <c r="N20" i="31" s="1"/>
  <c r="AT42" i="21"/>
  <c r="AT49" i="21" s="1"/>
  <c r="AP41" i="21"/>
  <c r="AQ408" i="3"/>
  <c r="AW42" i="54"/>
  <c r="V25" i="55"/>
  <c r="BM663" i="3"/>
  <c r="N39" i="55"/>
  <c r="AX238" i="3"/>
  <c r="AW16" i="31"/>
  <c r="O227" i="3"/>
  <c r="P17" i="31"/>
  <c r="P20" i="31" s="1"/>
  <c r="R419" i="3"/>
  <c r="R336" i="3"/>
  <c r="S79" i="26"/>
  <c r="S92" i="26" s="1"/>
  <c r="AU43" i="3"/>
  <c r="AX247" i="3"/>
  <c r="AX257" i="3" s="1"/>
  <c r="AW16" i="32"/>
  <c r="AW18" i="32" s="1"/>
  <c r="AT26" i="21"/>
  <c r="AT24" i="50"/>
  <c r="AT22" i="50" s="1"/>
  <c r="S227" i="3"/>
  <c r="T17" i="31"/>
  <c r="T20" i="31" s="1"/>
  <c r="R396" i="3"/>
  <c r="S41" i="21"/>
  <c r="AR408" i="3"/>
  <c r="AQ41" i="21"/>
  <c r="AV227" i="3"/>
  <c r="AU17" i="31"/>
  <c r="AU20" i="31" s="1"/>
  <c r="AP9" i="54"/>
  <c r="S22" i="50"/>
  <c r="R686" i="3" s="1"/>
  <c r="BO689" i="3" s="1"/>
  <c r="AV41" i="21"/>
  <c r="AW408" i="3"/>
  <c r="AU383" i="3"/>
  <c r="AT35" i="22"/>
  <c r="AT25" i="55"/>
  <c r="AR42" i="54"/>
  <c r="AU238" i="3"/>
  <c r="AT16" i="31"/>
  <c r="R421" i="3"/>
  <c r="S64" i="26"/>
  <c r="R426" i="3"/>
  <c r="S78" i="26"/>
  <c r="BH166" i="59"/>
  <c r="AT14" i="18"/>
  <c r="V52" i="55"/>
  <c r="AP29" i="54"/>
  <c r="AP80" i="55"/>
  <c r="AV25" i="21"/>
  <c r="AT42" i="54"/>
  <c r="AS386" i="3"/>
  <c r="AR48" i="22"/>
  <c r="N26" i="21"/>
  <c r="N24" i="50"/>
  <c r="N22" i="50" s="1"/>
  <c r="M686" i="3" s="1"/>
  <c r="AV16" i="31"/>
  <c r="AW238" i="3"/>
  <c r="AP91" i="3"/>
  <c r="AO22" i="17"/>
  <c r="N16" i="54"/>
  <c r="N14" i="54"/>
  <c r="N17" i="54" s="1"/>
  <c r="AS255" i="3"/>
  <c r="AR16" i="32"/>
  <c r="AR18" i="32" s="1"/>
  <c r="S229" i="3"/>
  <c r="T16" i="31"/>
  <c r="N25" i="21"/>
  <c r="N29" i="54"/>
  <c r="V42" i="54"/>
  <c r="U52" i="55"/>
  <c r="AU386" i="3"/>
  <c r="AT48" i="22"/>
  <c r="AQ247" i="3"/>
  <c r="AP16" i="32"/>
  <c r="AP18" i="32" s="1"/>
  <c r="AQ383" i="3"/>
  <c r="AP35" i="22"/>
  <c r="T16" i="32"/>
  <c r="T18" i="32" s="1"/>
  <c r="S247" i="3"/>
  <c r="AR35" i="22"/>
  <c r="AS383" i="3"/>
  <c r="M371" i="3"/>
  <c r="N35" i="22"/>
  <c r="V11" i="54"/>
  <c r="V10" i="54"/>
  <c r="AV35" i="22"/>
  <c r="AW383" i="3"/>
  <c r="AR247" i="3"/>
  <c r="AQ16" i="32"/>
  <c r="AQ18" i="32" s="1"/>
  <c r="AP17" i="31"/>
  <c r="AP20" i="31" s="1"/>
  <c r="AQ227" i="3"/>
  <c r="S16" i="32"/>
  <c r="S18" i="32" s="1"/>
  <c r="R247" i="3"/>
  <c r="AU35" i="22"/>
  <c r="AV383" i="3"/>
  <c r="N5" i="55"/>
  <c r="AW5" i="55"/>
  <c r="T15" i="18"/>
  <c r="T24" i="1"/>
  <c r="BM239" i="3"/>
  <c r="AS243" i="3"/>
  <c r="BM243" i="3" s="1"/>
  <c r="BM241" i="3"/>
  <c r="BM242" i="3"/>
  <c r="BM240" i="3"/>
  <c r="P567" i="3"/>
  <c r="Q38" i="43"/>
  <c r="Q43" i="43" s="1"/>
  <c r="U147" i="59"/>
  <c r="AX361" i="3"/>
  <c r="AV342" i="3"/>
  <c r="AV419" i="3"/>
  <c r="AU79" i="26"/>
  <c r="AU92" i="26" s="1"/>
  <c r="O6" i="1"/>
  <c r="O16" i="1"/>
  <c r="AW698" i="3"/>
  <c r="AU165" i="59"/>
  <c r="AW543" i="3"/>
  <c r="AV35" i="35"/>
  <c r="AV37" i="35" s="1"/>
  <c r="AW140" i="3"/>
  <c r="AV41" i="20"/>
  <c r="AR78" i="26"/>
  <c r="AS441" i="3"/>
  <c r="BM658" i="3"/>
  <c r="AR441" i="3"/>
  <c r="AQ78" i="26"/>
  <c r="AR342" i="3"/>
  <c r="AR419" i="3"/>
  <c r="AQ79" i="26"/>
  <c r="AQ92" i="26" s="1"/>
  <c r="AO23" i="17"/>
  <c r="AO27" i="17" s="1"/>
  <c r="AP80" i="3"/>
  <c r="AP54" i="3"/>
  <c r="AW12" i="54"/>
  <c r="AW10" i="54"/>
  <c r="S5" i="18"/>
  <c r="S8" i="1"/>
  <c r="AS543" i="3"/>
  <c r="AR35" i="35"/>
  <c r="AR37" i="35" s="1"/>
  <c r="AP7" i="50"/>
  <c r="AQ340" i="3"/>
  <c r="AQ369" i="3"/>
  <c r="AP49" i="22"/>
  <c r="AP53" i="22" s="1"/>
  <c r="P569" i="3"/>
  <c r="Q34" i="43"/>
  <c r="AU80" i="3"/>
  <c r="AU54" i="3"/>
  <c r="AT23" i="17"/>
  <c r="AT27" i="17" s="1"/>
  <c r="AX543" i="3"/>
  <c r="AW35" i="35"/>
  <c r="AW37" i="35" s="1"/>
  <c r="AX140" i="3"/>
  <c r="AW41" i="20"/>
  <c r="O41" i="21"/>
  <c r="N396" i="3"/>
  <c r="AP5" i="18"/>
  <c r="AP8" i="1"/>
  <c r="S8" i="50"/>
  <c r="S5" i="21"/>
  <c r="AS342" i="3"/>
  <c r="AS419" i="3"/>
  <c r="AR79" i="26"/>
  <c r="AR92" i="26" s="1"/>
  <c r="O7" i="50"/>
  <c r="AQ41" i="3"/>
  <c r="N334" i="3"/>
  <c r="N369" i="3"/>
  <c r="O49" i="22"/>
  <c r="O53" i="22" s="1"/>
  <c r="U16" i="1"/>
  <c r="U6" i="1"/>
  <c r="AS223" i="3"/>
  <c r="BM223" i="3" s="1"/>
  <c r="BM222" i="3"/>
  <c r="BM220" i="3"/>
  <c r="BM221" i="3"/>
  <c r="AR543" i="3"/>
  <c r="AQ35" i="35"/>
  <c r="AQ37" i="35" s="1"/>
  <c r="AT186" i="59"/>
  <c r="S349" i="3"/>
  <c r="S42" i="20"/>
  <c r="S49" i="20" s="1"/>
  <c r="R50" i="3"/>
  <c r="R123" i="3"/>
  <c r="R43" i="3"/>
  <c r="M147" i="59"/>
  <c r="AP361" i="3"/>
  <c r="AV43" i="55"/>
  <c r="AV40" i="55"/>
  <c r="AW227" i="3"/>
  <c r="AV17" i="31"/>
  <c r="AV20" i="31" s="1"/>
  <c r="AT19" i="54"/>
  <c r="AT18" i="54"/>
  <c r="AQ25" i="21"/>
  <c r="AW16" i="54"/>
  <c r="AW14" i="54"/>
  <c r="S336" i="3"/>
  <c r="AV43" i="3"/>
  <c r="S419" i="3"/>
  <c r="T79" i="26"/>
  <c r="T92" i="26" s="1"/>
  <c r="AQ186" i="59"/>
  <c r="P349" i="3"/>
  <c r="AQ42" i="54"/>
  <c r="AW38" i="43"/>
  <c r="AW43" i="43" s="1"/>
  <c r="AX567" i="3"/>
  <c r="AR539" i="3"/>
  <c r="BL539" i="3" s="1"/>
  <c r="N49" i="3"/>
  <c r="N42" i="3"/>
  <c r="N100" i="3"/>
  <c r="BK102" i="3" s="1"/>
  <c r="O19" i="18"/>
  <c r="O22" i="18" s="1"/>
  <c r="AW48" i="55"/>
  <c r="AW40" i="55"/>
  <c r="AW581" i="3"/>
  <c r="AV34" i="43"/>
  <c r="O102" i="3"/>
  <c r="P18" i="18"/>
  <c r="AR340" i="3"/>
  <c r="AR369" i="3"/>
  <c r="AQ7" i="50"/>
  <c r="AQ49" i="22"/>
  <c r="AQ53" i="22" s="1"/>
  <c r="AU5" i="18"/>
  <c r="AU8" i="1"/>
  <c r="AP52" i="55"/>
  <c r="AU140" i="3"/>
  <c r="AT41" i="20"/>
  <c r="P619" i="3"/>
  <c r="BM619" i="3" s="1"/>
  <c r="BM616" i="3"/>
  <c r="BM617" i="3"/>
  <c r="BM618" i="3"/>
  <c r="BM615" i="3"/>
  <c r="BM614" i="3"/>
  <c r="V16" i="1"/>
  <c r="V6" i="1"/>
  <c r="AO5" i="21"/>
  <c r="AO8" i="50"/>
  <c r="AP25" i="55"/>
  <c r="O80" i="3"/>
  <c r="O48" i="3"/>
  <c r="P23" i="17"/>
  <c r="P27" i="17" s="1"/>
  <c r="O41" i="3"/>
  <c r="P78" i="26"/>
  <c r="O426" i="3"/>
  <c r="AV123" i="3"/>
  <c r="AV56" i="3"/>
  <c r="AU42" i="20"/>
  <c r="AU49" i="20" s="1"/>
  <c r="AP441" i="3"/>
  <c r="AO78" i="26"/>
  <c r="P42" i="20"/>
  <c r="P49" i="20" s="1"/>
  <c r="O50" i="3"/>
  <c r="O43" i="3"/>
  <c r="O123" i="3"/>
  <c r="BM523" i="3"/>
  <c r="P527" i="3"/>
  <c r="BM527" i="3" s="1"/>
  <c r="BM525" i="3"/>
  <c r="BM522" i="3"/>
  <c r="BM524" i="3"/>
  <c r="BM526" i="3"/>
  <c r="BM521" i="3"/>
  <c r="BM249" i="3"/>
  <c r="P251" i="3"/>
  <c r="BM251" i="3" s="1"/>
  <c r="BM250" i="3"/>
  <c r="AU257" i="3"/>
  <c r="BO257" i="3" s="1"/>
  <c r="BO255" i="3"/>
  <c r="BO256" i="3"/>
  <c r="U87" i="3"/>
  <c r="AW25" i="55"/>
  <c r="O12" i="54"/>
  <c r="O10" i="54"/>
  <c r="T7" i="54"/>
  <c r="T6" i="54"/>
  <c r="N52" i="55"/>
  <c r="P8" i="50"/>
  <c r="P5" i="21"/>
  <c r="AR140" i="3"/>
  <c r="AQ41" i="20"/>
  <c r="U5" i="55"/>
  <c r="O22" i="50"/>
  <c r="N686" i="3" s="1"/>
  <c r="O32" i="50"/>
  <c r="AV543" i="3"/>
  <c r="AU35" i="35"/>
  <c r="AU37" i="35" s="1"/>
  <c r="V68" i="55"/>
  <c r="AR560" i="3"/>
  <c r="AQ34" i="35"/>
  <c r="AR41" i="20"/>
  <c r="AS140" i="3"/>
  <c r="AR41" i="3"/>
  <c r="O369" i="3"/>
  <c r="P49" i="22"/>
  <c r="P53" i="22" s="1"/>
  <c r="P7" i="50"/>
  <c r="O334" i="3"/>
  <c r="U334" i="3"/>
  <c r="AX41" i="3"/>
  <c r="V7" i="50"/>
  <c r="V49" i="22"/>
  <c r="V53" i="22" s="1"/>
  <c r="U369" i="3"/>
  <c r="U378" i="3" s="1"/>
  <c r="U19" i="18"/>
  <c r="U22" i="18" s="1"/>
  <c r="T100" i="3"/>
  <c r="T107" i="3" s="1"/>
  <c r="T49" i="3"/>
  <c r="T42" i="3"/>
  <c r="AR6" i="50"/>
  <c r="AR16" i="50"/>
  <c r="BM421" i="3"/>
  <c r="AR567" i="3"/>
  <c r="AQ38" i="43"/>
  <c r="AQ43" i="43" s="1"/>
  <c r="AW361" i="3"/>
  <c r="T147" i="59"/>
  <c r="T156" i="59" s="1"/>
  <c r="AP247" i="3"/>
  <c r="AO16" i="32"/>
  <c r="AO18" i="32" s="1"/>
  <c r="AX441" i="3"/>
  <c r="AW78" i="26"/>
  <c r="V41" i="21"/>
  <c r="U396" i="3"/>
  <c r="AW57" i="55"/>
  <c r="AO68" i="55"/>
  <c r="AV54" i="3"/>
  <c r="AU23" i="17"/>
  <c r="AU27" i="17" s="1"/>
  <c r="AV80" i="3"/>
  <c r="BP91" i="3" s="1"/>
  <c r="AU38" i="43"/>
  <c r="AU43" i="43" s="1"/>
  <c r="AV567" i="3"/>
  <c r="AU11" i="54"/>
  <c r="AU10" i="54"/>
  <c r="V27" i="35"/>
  <c r="U545" i="3"/>
  <c r="U64" i="26"/>
  <c r="T421" i="3"/>
  <c r="T125" i="3"/>
  <c r="T134" i="3" s="1"/>
  <c r="U41" i="20"/>
  <c r="U100" i="3"/>
  <c r="U107" i="3" s="1"/>
  <c r="U49" i="3"/>
  <c r="U42" i="3"/>
  <c r="V19" i="18"/>
  <c r="V22" i="18" s="1"/>
  <c r="AN153" i="59"/>
  <c r="AP686" i="3"/>
  <c r="M569" i="3"/>
  <c r="N34" i="43"/>
  <c r="AW23" i="17"/>
  <c r="AW27" i="17" s="1"/>
  <c r="AX80" i="3"/>
  <c r="AX54" i="3"/>
  <c r="O82" i="3"/>
  <c r="P22" i="17"/>
  <c r="BH168" i="59"/>
  <c r="M125" i="3"/>
  <c r="N41" i="20"/>
  <c r="BM520" i="3"/>
  <c r="AU419" i="3"/>
  <c r="AU342" i="3"/>
  <c r="AT79" i="26"/>
  <c r="AT92" i="26" s="1"/>
  <c r="P19" i="54"/>
  <c r="P18" i="54"/>
  <c r="AQ5" i="21"/>
  <c r="AQ8" i="50"/>
  <c r="T34" i="35"/>
  <c r="S548" i="3"/>
  <c r="R82" i="3"/>
  <c r="S22" i="17"/>
  <c r="Q43" i="54"/>
  <c r="Q50" i="54" s="1"/>
  <c r="AR34" i="43"/>
  <c r="AS581" i="3"/>
  <c r="AU441" i="3"/>
  <c r="AT78" i="26"/>
  <c r="AP140" i="3"/>
  <c r="AO41" i="20"/>
  <c r="AT36" i="55"/>
  <c r="AT30" i="55"/>
  <c r="AR53" i="55"/>
  <c r="AR66" i="55" s="1"/>
  <c r="S543" i="3"/>
  <c r="T35" i="35"/>
  <c r="T37" i="35" s="1"/>
  <c r="P17" i="54"/>
  <c r="P25" i="55"/>
  <c r="R80" i="3"/>
  <c r="R48" i="3"/>
  <c r="R41" i="3"/>
  <c r="S23" i="17"/>
  <c r="S27" i="17" s="1"/>
  <c r="AO55" i="55"/>
  <c r="BM452" i="3"/>
  <c r="P457" i="3"/>
  <c r="BM455" i="3"/>
  <c r="BM457" i="3"/>
  <c r="BM456" i="3"/>
  <c r="BM451" i="3"/>
  <c r="BM454" i="3"/>
  <c r="BM453" i="3"/>
  <c r="AO49" i="22"/>
  <c r="AO53" i="22" s="1"/>
  <c r="AO7" i="50"/>
  <c r="AP340" i="3"/>
  <c r="AP369" i="3"/>
  <c r="V53" i="55"/>
  <c r="V66" i="55" s="1"/>
  <c r="AS341" i="3"/>
  <c r="AR50" i="21"/>
  <c r="AR58" i="21" s="1"/>
  <c r="AS394" i="3"/>
  <c r="AO15" i="54"/>
  <c r="AO14" i="54"/>
  <c r="AP12" i="54"/>
  <c r="AP10" i="54"/>
  <c r="AP43" i="54" s="1"/>
  <c r="AP50" i="54" s="1"/>
  <c r="O147" i="59"/>
  <c r="AR361" i="3"/>
  <c r="AS165" i="59"/>
  <c r="AU698" i="3"/>
  <c r="AV38" i="43"/>
  <c r="AV43" i="43" s="1"/>
  <c r="AW567" i="3"/>
  <c r="Q26" i="21"/>
  <c r="Q24" i="50"/>
  <c r="AS514" i="3"/>
  <c r="BM514" i="3" s="1"/>
  <c r="BM512" i="3"/>
  <c r="BM513" i="3"/>
  <c r="BM511" i="3"/>
  <c r="AQ114" i="3"/>
  <c r="AP18" i="18"/>
  <c r="AT32" i="50"/>
  <c r="AU567" i="3"/>
  <c r="AT38" i="43"/>
  <c r="AT43" i="43" s="1"/>
  <c r="T22" i="17"/>
  <c r="S82" i="3"/>
  <c r="AX436" i="3"/>
  <c r="AW64" i="26"/>
  <c r="P38" i="43"/>
  <c r="P43" i="43" s="1"/>
  <c r="O567" i="3"/>
  <c r="S396" i="3"/>
  <c r="T41" i="21"/>
  <c r="AW32" i="1"/>
  <c r="AW22" i="1"/>
  <c r="S147" i="59"/>
  <c r="AV361" i="3"/>
  <c r="T58" i="55"/>
  <c r="P11" i="54"/>
  <c r="P10" i="54"/>
  <c r="AR581" i="3"/>
  <c r="BL581" i="3" s="1"/>
  <c r="AQ34" i="43"/>
  <c r="BM86" i="3"/>
  <c r="BM85" i="3"/>
  <c r="U38" i="43"/>
  <c r="U43" i="43" s="1"/>
  <c r="T567" i="3"/>
  <c r="AT5" i="21"/>
  <c r="AT8" i="50"/>
  <c r="AX91" i="3"/>
  <c r="AW22" i="17"/>
  <c r="AR91" i="3"/>
  <c r="AQ22" i="17"/>
  <c r="AR80" i="3"/>
  <c r="AR54" i="3"/>
  <c r="AQ23" i="17"/>
  <c r="AQ27" i="17" s="1"/>
  <c r="AQ15" i="18"/>
  <c r="AQ24" i="1"/>
  <c r="AW5" i="18"/>
  <c r="AW8" i="1"/>
  <c r="AR29" i="54"/>
  <c r="AV29" i="54"/>
  <c r="AU369" i="3"/>
  <c r="AU340" i="3"/>
  <c r="AT7" i="50"/>
  <c r="AT49" i="22"/>
  <c r="AT53" i="22" s="1"/>
  <c r="U53" i="55"/>
  <c r="U66" i="55" s="1"/>
  <c r="AQ165" i="59"/>
  <c r="AS698" i="3"/>
  <c r="V44" i="54"/>
  <c r="V5" i="54"/>
  <c r="N5" i="18"/>
  <c r="N8" i="1"/>
  <c r="U25" i="55"/>
  <c r="U39" i="55"/>
  <c r="AS567" i="3"/>
  <c r="AR38" i="43"/>
  <c r="AR43" i="43" s="1"/>
  <c r="T25" i="55"/>
  <c r="AP543" i="3"/>
  <c r="AO35" i="35"/>
  <c r="AO37" i="35" s="1"/>
  <c r="P22" i="1"/>
  <c r="V78" i="26"/>
  <c r="U426" i="3"/>
  <c r="P548" i="3"/>
  <c r="Q34" i="35"/>
  <c r="AQ25" i="55"/>
  <c r="M82" i="3"/>
  <c r="N22" i="17"/>
  <c r="AU581" i="3"/>
  <c r="BO581" i="3" s="1"/>
  <c r="AT34" i="43"/>
  <c r="S41" i="20"/>
  <c r="R125" i="3"/>
  <c r="T41" i="20"/>
  <c r="S125" i="3"/>
  <c r="T82" i="55"/>
  <c r="AT44" i="54"/>
  <c r="AT5" i="54"/>
  <c r="AV11" i="54"/>
  <c r="AV10" i="54"/>
  <c r="AU5" i="54"/>
  <c r="AU43" i="54" s="1"/>
  <c r="AU50" i="54" s="1"/>
  <c r="N32" i="50"/>
  <c r="S32" i="50"/>
  <c r="AU41" i="3"/>
  <c r="R334" i="3"/>
  <c r="R369" i="3"/>
  <c r="S7" i="50"/>
  <c r="S49" i="22"/>
  <c r="S53" i="22" s="1"/>
  <c r="AU81" i="55"/>
  <c r="AU94" i="55" s="1"/>
  <c r="AU52" i="55"/>
  <c r="AQ386" i="3"/>
  <c r="BK386" i="3" s="1"/>
  <c r="AP48" i="22"/>
  <c r="AU361" i="3"/>
  <c r="R147" i="59"/>
  <c r="U11" i="54"/>
  <c r="U10" i="54"/>
  <c r="U5" i="54"/>
  <c r="Q15" i="18"/>
  <c r="Q24" i="1"/>
  <c r="Q32" i="1" s="1"/>
  <c r="N147" i="59"/>
  <c r="AQ361" i="3"/>
  <c r="AQ11" i="54"/>
  <c r="AQ10" i="54"/>
  <c r="AQ43" i="54" s="1"/>
  <c r="AQ50" i="54" s="1"/>
  <c r="BM660" i="3"/>
  <c r="P667" i="3"/>
  <c r="BM667" i="3" s="1"/>
  <c r="BM664" i="3"/>
  <c r="BM665" i="3"/>
  <c r="BM659" i="3"/>
  <c r="BM666" i="3"/>
  <c r="BM662" i="3"/>
  <c r="BM661" i="3"/>
  <c r="AP186" i="59"/>
  <c r="O349" i="3"/>
  <c r="AS80" i="3"/>
  <c r="AS54" i="3"/>
  <c r="AR23" i="17"/>
  <c r="AR27" i="17" s="1"/>
  <c r="T32" i="50"/>
  <c r="T22" i="50"/>
  <c r="S686" i="3" s="1"/>
  <c r="AS56" i="3"/>
  <c r="AS123" i="3"/>
  <c r="AR42" i="20"/>
  <c r="AR49" i="20" s="1"/>
  <c r="AX114" i="3"/>
  <c r="AW18" i="18"/>
  <c r="AO25" i="55"/>
  <c r="P5" i="54"/>
  <c r="U349" i="3"/>
  <c r="AV186" i="59"/>
  <c r="AP165" i="59"/>
  <c r="BH165" i="59" s="1"/>
  <c r="AR698" i="3"/>
  <c r="BL698" i="3" s="1"/>
  <c r="M426" i="3"/>
  <c r="N78" i="26"/>
  <c r="AQ42" i="20"/>
  <c r="AQ49" i="20" s="1"/>
  <c r="AR123" i="3"/>
  <c r="AR56" i="3"/>
  <c r="T349" i="3"/>
  <c r="AU186" i="59"/>
  <c r="AV581" i="3"/>
  <c r="AU34" i="43"/>
  <c r="R567" i="3"/>
  <c r="S38" i="43"/>
  <c r="S43" i="43" s="1"/>
  <c r="AO5" i="18"/>
  <c r="AO8" i="1"/>
  <c r="P504" i="3"/>
  <c r="BM504" i="3" s="1"/>
  <c r="BM502" i="3"/>
  <c r="BM503" i="3"/>
  <c r="BM501" i="3"/>
  <c r="U543" i="3"/>
  <c r="U551" i="3" s="1"/>
  <c r="V35" i="35"/>
  <c r="V37" i="35" s="1"/>
  <c r="P53" i="55"/>
  <c r="P66" i="55" s="1"/>
  <c r="N79" i="26"/>
  <c r="N92" i="26" s="1"/>
  <c r="M419" i="3"/>
  <c r="M336" i="3"/>
  <c r="AP43" i="3"/>
  <c r="O419" i="3"/>
  <c r="O336" i="3"/>
  <c r="AR43" i="3"/>
  <c r="P79" i="26"/>
  <c r="P92" i="26" s="1"/>
  <c r="AQ28" i="55"/>
  <c r="AQ26" i="55"/>
  <c r="AQ81" i="55" s="1"/>
  <c r="AQ94" i="55" s="1"/>
  <c r="AW5" i="54"/>
  <c r="AW43" i="54" s="1"/>
  <c r="AW50" i="54" s="1"/>
  <c r="S32" i="1"/>
  <c r="S22" i="1"/>
  <c r="M567" i="3"/>
  <c r="N38" i="43"/>
  <c r="N43" i="43" s="1"/>
  <c r="P16" i="1"/>
  <c r="P6" i="1"/>
  <c r="BP545" i="3"/>
  <c r="BM500" i="3"/>
  <c r="AW54" i="3"/>
  <c r="AV23" i="17"/>
  <c r="AV27" i="17" s="1"/>
  <c r="AW80" i="3"/>
  <c r="AW96" i="3" s="1"/>
  <c r="AW32" i="55"/>
  <c r="AW30" i="55"/>
  <c r="S5" i="55"/>
  <c r="S81" i="55" s="1"/>
  <c r="S94" i="55" s="1"/>
  <c r="R693" i="3"/>
  <c r="BO693" i="3" s="1"/>
  <c r="AS560" i="3"/>
  <c r="AR34" i="35"/>
  <c r="S6" i="54"/>
  <c r="S9" i="54" s="1"/>
  <c r="N15" i="18"/>
  <c r="N24" i="1"/>
  <c r="S640" i="3"/>
  <c r="BP640" i="3" s="1"/>
  <c r="AO186" i="59"/>
  <c r="N349" i="3"/>
  <c r="AT22" i="1"/>
  <c r="AT32" i="1"/>
  <c r="P147" i="59"/>
  <c r="AS361" i="3"/>
  <c r="AP581" i="3"/>
  <c r="AO34" i="43"/>
  <c r="Q6" i="1"/>
  <c r="Q16" i="1"/>
  <c r="P32" i="50"/>
  <c r="T67" i="55"/>
  <c r="T80" i="55" s="1"/>
  <c r="O125" i="3"/>
  <c r="BL125" i="3" s="1"/>
  <c r="P41" i="20"/>
  <c r="AR5" i="18"/>
  <c r="AR8" i="1"/>
  <c r="AV67" i="55"/>
  <c r="AV80" i="55" s="1"/>
  <c r="AP436" i="3"/>
  <c r="AO64" i="26"/>
  <c r="P22" i="50"/>
  <c r="O686" i="3" s="1"/>
  <c r="BL689" i="3" s="1"/>
  <c r="P640" i="3"/>
  <c r="BM640" i="3" s="1"/>
  <c r="BM635" i="3"/>
  <c r="BM636" i="3"/>
  <c r="BM639" i="3"/>
  <c r="BM637" i="3"/>
  <c r="BM638" i="3"/>
  <c r="AV5" i="54"/>
  <c r="AV43" i="54" s="1"/>
  <c r="AV50" i="54" s="1"/>
  <c r="AQ29" i="54"/>
  <c r="N543" i="3"/>
  <c r="O35" i="35"/>
  <c r="O37" i="35" s="1"/>
  <c r="AT22" i="17"/>
  <c r="AU91" i="3"/>
  <c r="AP53" i="55"/>
  <c r="AP66" i="55" s="1"/>
  <c r="AR22" i="17"/>
  <c r="AS91" i="3"/>
  <c r="AV153" i="59"/>
  <c r="AX686" i="3"/>
  <c r="AX702" i="3" s="1"/>
  <c r="AV7" i="50"/>
  <c r="AW369" i="3"/>
  <c r="AW390" i="3" s="1"/>
  <c r="AW340" i="3"/>
  <c r="AV49" i="22"/>
  <c r="AV53" i="22" s="1"/>
  <c r="P229" i="3"/>
  <c r="BM229" i="3" s="1"/>
  <c r="Q16" i="31"/>
  <c r="AT42" i="20"/>
  <c r="AT49" i="20" s="1"/>
  <c r="AU123" i="3"/>
  <c r="AU56" i="3"/>
  <c r="AR5" i="54"/>
  <c r="AQ567" i="3"/>
  <c r="AP38" i="43"/>
  <c r="AP43" i="43" s="1"/>
  <c r="S17" i="54"/>
  <c r="N8" i="50"/>
  <c r="N5" i="21"/>
  <c r="AV25" i="55"/>
  <c r="AQ42" i="3"/>
  <c r="N394" i="3"/>
  <c r="O50" i="21"/>
  <c r="O58" i="21" s="1"/>
  <c r="N335" i="3"/>
  <c r="AW29" i="54"/>
  <c r="AP419" i="3"/>
  <c r="AP342" i="3"/>
  <c r="AO79" i="26"/>
  <c r="AO92" i="26" s="1"/>
  <c r="P42" i="54"/>
  <c r="U567" i="3"/>
  <c r="U576" i="3" s="1"/>
  <c r="V38" i="43"/>
  <c r="V43" i="43" s="1"/>
  <c r="U16" i="50"/>
  <c r="U6" i="50"/>
  <c r="AQ581" i="3"/>
  <c r="AP34" i="43"/>
  <c r="AT35" i="35"/>
  <c r="AT37" i="35" s="1"/>
  <c r="AU543" i="3"/>
  <c r="BM238" i="3"/>
  <c r="T39" i="55"/>
  <c r="AT165" i="59"/>
  <c r="AT169" i="59" s="1"/>
  <c r="AV698" i="3"/>
  <c r="AV702" i="3" s="1"/>
  <c r="T64" i="26"/>
  <c r="S421" i="3"/>
  <c r="AS186" i="59"/>
  <c r="R349" i="3"/>
  <c r="U234" i="3"/>
  <c r="T419" i="3"/>
  <c r="AW43" i="3"/>
  <c r="T336" i="3"/>
  <c r="U79" i="26"/>
  <c r="U92" i="26" s="1"/>
  <c r="O543" i="3"/>
  <c r="P35" i="35"/>
  <c r="P37" i="35" s="1"/>
  <c r="AQ54" i="3"/>
  <c r="AP23" i="17"/>
  <c r="AP27" i="17" s="1"/>
  <c r="AQ80" i="3"/>
  <c r="BK91" i="3" s="1"/>
  <c r="R102" i="3"/>
  <c r="S18" i="18"/>
  <c r="AN186" i="59"/>
  <c r="M349" i="3"/>
  <c r="T29" i="54"/>
  <c r="S39" i="55"/>
  <c r="M123" i="3"/>
  <c r="M50" i="3"/>
  <c r="N42" i="20"/>
  <c r="N49" i="20" s="1"/>
  <c r="M43" i="3"/>
  <c r="P19" i="18"/>
  <c r="P22" i="18" s="1"/>
  <c r="O42" i="3"/>
  <c r="O100" i="3"/>
  <c r="O49" i="3"/>
  <c r="BL49" i="3" s="1"/>
  <c r="AQ52" i="55"/>
  <c r="S123" i="3"/>
  <c r="S43" i="3"/>
  <c r="S50" i="3"/>
  <c r="T42" i="20"/>
  <c r="T49" i="20" s="1"/>
  <c r="AT16" i="54"/>
  <c r="AT14" i="54"/>
  <c r="AT17" i="54" s="1"/>
  <c r="R569" i="3"/>
  <c r="BO569" i="3" s="1"/>
  <c r="S34" i="43"/>
  <c r="O52" i="55"/>
  <c r="AO42" i="54"/>
  <c r="P43" i="3"/>
  <c r="P123" i="3"/>
  <c r="P50" i="3"/>
  <c r="Q42" i="20"/>
  <c r="Q49" i="20" s="1"/>
  <c r="N567" i="3"/>
  <c r="O38" i="43"/>
  <c r="O43" i="43" s="1"/>
  <c r="AU114" i="3"/>
  <c r="AT18" i="18"/>
  <c r="AP698" i="3"/>
  <c r="AN165" i="59"/>
  <c r="BF165" i="59" s="1"/>
  <c r="AU227" i="3"/>
  <c r="AT17" i="31"/>
  <c r="AT20" i="31" s="1"/>
  <c r="Q19" i="18"/>
  <c r="Q22" i="18" s="1"/>
  <c r="P49" i="3"/>
  <c r="P42" i="3"/>
  <c r="P100" i="3"/>
  <c r="BM103" i="3" s="1"/>
  <c r="AQ342" i="3"/>
  <c r="AP79" i="26"/>
  <c r="AP92" i="26" s="1"/>
  <c r="AQ419" i="3"/>
  <c r="AW7" i="50"/>
  <c r="AX340" i="3"/>
  <c r="AX369" i="3"/>
  <c r="AX390" i="3" s="1"/>
  <c r="AW49" i="22"/>
  <c r="AW53" i="22" s="1"/>
  <c r="AR15" i="18"/>
  <c r="AR24" i="1"/>
  <c r="AQ123" i="3"/>
  <c r="AQ56" i="3"/>
  <c r="AP42" i="20"/>
  <c r="AP49" i="20" s="1"/>
  <c r="BM423" i="3"/>
  <c r="BM428" i="3"/>
  <c r="BM429" i="3"/>
  <c r="BM422" i="3"/>
  <c r="BM425" i="3"/>
  <c r="O421" i="3"/>
  <c r="P64" i="26"/>
  <c r="T7" i="50"/>
  <c r="S369" i="3"/>
  <c r="BP371" i="3" s="1"/>
  <c r="AV41" i="3"/>
  <c r="S334" i="3"/>
  <c r="T49" i="22"/>
  <c r="T53" i="22" s="1"/>
  <c r="V79" i="26"/>
  <c r="V92" i="26" s="1"/>
  <c r="U419" i="3"/>
  <c r="U336" i="3"/>
  <c r="AX43" i="3"/>
  <c r="O53" i="55"/>
  <c r="O66" i="55" s="1"/>
  <c r="T5" i="54"/>
  <c r="T43" i="54" s="1"/>
  <c r="T50" i="54" s="1"/>
  <c r="AT6" i="1"/>
  <c r="AU60" i="3" s="1"/>
  <c r="BO73" i="3" s="1"/>
  <c r="AT16" i="1"/>
  <c r="P27" i="55"/>
  <c r="P26" i="55"/>
  <c r="O16" i="50"/>
  <c r="O6" i="50"/>
  <c r="Q7" i="50"/>
  <c r="P369" i="3"/>
  <c r="BM374" i="3" s="1"/>
  <c r="P334" i="3"/>
  <c r="AS41" i="3"/>
  <c r="Q49" i="22"/>
  <c r="Q53" i="22" s="1"/>
  <c r="T335" i="3"/>
  <c r="AW42" i="3"/>
  <c r="U50" i="21"/>
  <c r="U58" i="21" s="1"/>
  <c r="T394" i="3"/>
  <c r="T403" i="3" s="1"/>
  <c r="AO165" i="59"/>
  <c r="AQ698" i="3"/>
  <c r="AV5" i="18"/>
  <c r="AV8" i="1"/>
  <c r="T5" i="21"/>
  <c r="T8" i="50"/>
  <c r="AX56" i="3"/>
  <c r="AX123" i="3"/>
  <c r="AX149" i="3" s="1"/>
  <c r="AW42" i="20"/>
  <c r="AW49" i="20" s="1"/>
  <c r="P159" i="3"/>
  <c r="BM159" i="3" s="1"/>
  <c r="BM156" i="3"/>
  <c r="BM158" i="3"/>
  <c r="BM157" i="3"/>
  <c r="AT68" i="55"/>
  <c r="P125" i="3"/>
  <c r="Q41" i="20"/>
  <c r="AV441" i="3"/>
  <c r="AU78" i="26"/>
  <c r="AP227" i="3"/>
  <c r="AO17" i="31"/>
  <c r="AO20" i="31" s="1"/>
  <c r="N426" i="3"/>
  <c r="O78" i="26"/>
  <c r="AU8" i="50"/>
  <c r="AU5" i="21"/>
  <c r="O43" i="54"/>
  <c r="O50" i="54" s="1"/>
  <c r="AW123" i="3"/>
  <c r="AW149" i="3" s="1"/>
  <c r="AW56" i="3"/>
  <c r="AV42" i="20"/>
  <c r="AV49" i="20" s="1"/>
  <c r="AU18" i="18"/>
  <c r="AV114" i="3"/>
  <c r="AO21" i="54"/>
  <c r="AO18" i="54"/>
  <c r="AO29" i="54" s="1"/>
  <c r="BK371" i="3"/>
  <c r="N419" i="3"/>
  <c r="N336" i="3"/>
  <c r="AQ43" i="3"/>
  <c r="O79" i="26"/>
  <c r="O92" i="26" s="1"/>
  <c r="AU7" i="50"/>
  <c r="AV369" i="3"/>
  <c r="AV340" i="3"/>
  <c r="AU49" i="22"/>
  <c r="AU53" i="22" s="1"/>
  <c r="Q5" i="55"/>
  <c r="Q81" i="55" s="1"/>
  <c r="Q94" i="55" s="1"/>
  <c r="AU169" i="59"/>
  <c r="V41" i="20"/>
  <c r="U125" i="3"/>
  <c r="AV5" i="21"/>
  <c r="AV8" i="50"/>
  <c r="T5" i="18"/>
  <c r="T8" i="1"/>
  <c r="AX557" i="3"/>
  <c r="AW27" i="35"/>
  <c r="P543" i="3"/>
  <c r="BM545" i="3" s="1"/>
  <c r="Q35" i="35"/>
  <c r="Q37" i="35" s="1"/>
  <c r="O396" i="3"/>
  <c r="P41" i="21"/>
  <c r="P371" i="3"/>
  <c r="Q35" i="22"/>
  <c r="M334" i="3"/>
  <c r="AP41" i="3"/>
  <c r="N7" i="50"/>
  <c r="N49" i="22"/>
  <c r="N53" i="22" s="1"/>
  <c r="M369" i="3"/>
  <c r="M80" i="3"/>
  <c r="N23" i="17"/>
  <c r="N27" i="17" s="1"/>
  <c r="M48" i="3"/>
  <c r="M41" i="3"/>
  <c r="T569" i="3"/>
  <c r="U34" i="43"/>
  <c r="U7" i="50"/>
  <c r="T369" i="3"/>
  <c r="T378" i="3" s="1"/>
  <c r="AW41" i="3"/>
  <c r="T334" i="3"/>
  <c r="U49" i="22"/>
  <c r="U53" i="22" s="1"/>
  <c r="BH167" i="59"/>
  <c r="S569" i="3"/>
  <c r="T34" i="43"/>
  <c r="AP41" i="20"/>
  <c r="AQ140" i="3"/>
  <c r="N11" i="54"/>
  <c r="N10" i="54"/>
  <c r="N5" i="54"/>
  <c r="N43" i="54" s="1"/>
  <c r="N50" i="54" s="1"/>
  <c r="AU55" i="3"/>
  <c r="BO55" i="3" s="1"/>
  <c r="AU100" i="3"/>
  <c r="AT19" i="18"/>
  <c r="AT22" i="18" s="1"/>
  <c r="AW342" i="3"/>
  <c r="AV79" i="26"/>
  <c r="AV92" i="26" s="1"/>
  <c r="AW419" i="3"/>
  <c r="AW445" i="3" s="1"/>
  <c r="AV140" i="3"/>
  <c r="BP140" i="3" s="1"/>
  <c r="AU41" i="20"/>
  <c r="N68" i="55"/>
  <c r="AQ441" i="3"/>
  <c r="AP78" i="26"/>
  <c r="BM232" i="3"/>
  <c r="BM233" i="3"/>
  <c r="BM231" i="3"/>
  <c r="AR557" i="3"/>
  <c r="BL557" i="3" s="1"/>
  <c r="AQ27" i="35"/>
  <c r="AP123" i="3"/>
  <c r="AP56" i="3"/>
  <c r="AO42" i="20"/>
  <c r="AO49" i="20" s="1"/>
  <c r="AW247" i="3"/>
  <c r="AW257" i="3" s="1"/>
  <c r="AV16" i="32"/>
  <c r="AV18" i="32" s="1"/>
  <c r="U80" i="55"/>
  <c r="AU25" i="21"/>
  <c r="P426" i="3"/>
  <c r="BM426" i="3" s="1"/>
  <c r="Q78" i="26"/>
  <c r="AV560" i="3"/>
  <c r="AU34" i="35"/>
  <c r="AQ5" i="18"/>
  <c r="AQ8" i="1"/>
  <c r="AW557" i="3"/>
  <c r="AV27" i="35"/>
  <c r="AP5" i="21"/>
  <c r="AP8" i="50"/>
  <c r="BM308" i="3"/>
  <c r="P314" i="3"/>
  <c r="BM314" i="3" s="1"/>
  <c r="BM313" i="3"/>
  <c r="BM310" i="3"/>
  <c r="BM312" i="3"/>
  <c r="BM311" i="3"/>
  <c r="BM309" i="3"/>
  <c r="BM307" i="3"/>
  <c r="BM306" i="3"/>
  <c r="AP81" i="55"/>
  <c r="AP94" i="55" s="1"/>
  <c r="P9" i="54"/>
  <c r="AR702" i="3"/>
  <c r="BL702" i="3" s="1"/>
  <c r="S52" i="55"/>
  <c r="Q22" i="1"/>
  <c r="AO39" i="55"/>
  <c r="O42" i="54"/>
  <c r="S12" i="54"/>
  <c r="S10" i="54"/>
  <c r="AU32" i="1"/>
  <c r="AU22" i="1"/>
  <c r="O42" i="20"/>
  <c r="O49" i="20" s="1"/>
  <c r="N123" i="3"/>
  <c r="BK125" i="3" s="1"/>
  <c r="N43" i="3"/>
  <c r="N50" i="3"/>
  <c r="BK50" i="3" s="1"/>
  <c r="O569" i="3"/>
  <c r="P34" i="43"/>
  <c r="AW702" i="3"/>
  <c r="U35" i="35"/>
  <c r="U37" i="35" s="1"/>
  <c r="T543" i="3"/>
  <c r="T551" i="3" s="1"/>
  <c r="V17" i="54"/>
  <c r="BM83" i="3"/>
  <c r="M543" i="3"/>
  <c r="BJ545" i="3" s="1"/>
  <c r="N35" i="35"/>
  <c r="N37" i="35" s="1"/>
  <c r="AR12" i="54"/>
  <c r="AR10" i="54"/>
  <c r="AW79" i="26"/>
  <c r="AW92" i="26" s="1"/>
  <c r="AX419" i="3"/>
  <c r="AX342" i="3"/>
  <c r="R543" i="3"/>
  <c r="BO545" i="3" s="1"/>
  <c r="S35" i="35"/>
  <c r="S37" i="35" s="1"/>
  <c r="P179" i="3"/>
  <c r="BM179" i="3" s="1"/>
  <c r="BM178" i="3"/>
  <c r="BM177" i="3"/>
  <c r="BM176" i="3"/>
  <c r="Q5" i="21"/>
  <c r="Q8" i="50"/>
  <c r="AQ543" i="3"/>
  <c r="BK557" i="3" s="1"/>
  <c r="AP35" i="35"/>
  <c r="AP37" i="35" s="1"/>
  <c r="U123" i="3"/>
  <c r="U134" i="3" s="1"/>
  <c r="U50" i="3"/>
  <c r="U43" i="3"/>
  <c r="V42" i="20"/>
  <c r="V49" i="20" s="1"/>
  <c r="O28" i="55"/>
  <c r="O26" i="55"/>
  <c r="AW14" i="18"/>
  <c r="BM427" i="3"/>
  <c r="N569" i="3"/>
  <c r="O34" i="43"/>
  <c r="T23" i="17"/>
  <c r="T27" i="17" s="1"/>
  <c r="S80" i="3"/>
  <c r="S41" i="3"/>
  <c r="S48" i="3"/>
  <c r="S567" i="3"/>
  <c r="T38" i="43"/>
  <c r="T43" i="43" s="1"/>
  <c r="AO38" i="43"/>
  <c r="AO43" i="43" s="1"/>
  <c r="AP567" i="3"/>
  <c r="BP557" i="3"/>
  <c r="BP689" i="3"/>
  <c r="AR7" i="50"/>
  <c r="AS340" i="3"/>
  <c r="BM340" i="3" s="1"/>
  <c r="AS369" i="3"/>
  <c r="AR49" i="22"/>
  <c r="AR53" i="22" s="1"/>
  <c r="P82" i="3"/>
  <c r="BM82" i="3" s="1"/>
  <c r="Q22" i="17"/>
  <c r="AQ686" i="3"/>
  <c r="BK700" i="3" s="1"/>
  <c r="AO153" i="59"/>
  <c r="BG167" i="59" s="1"/>
  <c r="V32" i="50"/>
  <c r="V22" i="50"/>
  <c r="U686" i="3" s="1"/>
  <c r="U693" i="3" s="1"/>
  <c r="V50" i="21"/>
  <c r="V58" i="21" s="1"/>
  <c r="U394" i="3"/>
  <c r="U403" i="3" s="1"/>
  <c r="AX42" i="3"/>
  <c r="U335" i="3"/>
  <c r="V6" i="50"/>
  <c r="V16" i="50"/>
  <c r="AW6" i="50"/>
  <c r="AW16" i="50"/>
  <c r="AX341" i="3"/>
  <c r="AX394" i="3"/>
  <c r="AW50" i="21"/>
  <c r="AW58" i="21" s="1"/>
  <c r="U156" i="59" l="1"/>
  <c r="AX445" i="3"/>
  <c r="V43" i="54"/>
  <c r="P156" i="59"/>
  <c r="AR32" i="50"/>
  <c r="AV169" i="59"/>
  <c r="BM91" i="3"/>
  <c r="BL569" i="3"/>
  <c r="P234" i="3"/>
  <c r="BM234" i="3" s="1"/>
  <c r="BO125" i="3"/>
  <c r="AW243" i="3"/>
  <c r="BO91" i="3"/>
  <c r="AW588" i="3"/>
  <c r="AX588" i="3"/>
  <c r="BM560" i="3"/>
  <c r="BL421" i="3"/>
  <c r="BP441" i="3"/>
  <c r="T430" i="3"/>
  <c r="BP229" i="3"/>
  <c r="AT29" i="54"/>
  <c r="BK336" i="3"/>
  <c r="AT39" i="55"/>
  <c r="AV52" i="55"/>
  <c r="BM125" i="3"/>
  <c r="V50" i="54"/>
  <c r="BJ698" i="3"/>
  <c r="BL441" i="3"/>
  <c r="BK569" i="3"/>
  <c r="BK43" i="3"/>
  <c r="BP581" i="3"/>
  <c r="BP421" i="3"/>
  <c r="U430" i="3"/>
  <c r="BK581" i="3"/>
  <c r="BL82" i="3"/>
  <c r="BO426" i="3"/>
  <c r="BO421" i="3"/>
  <c r="U43" i="54"/>
  <c r="U50" i="54" s="1"/>
  <c r="BM50" i="3"/>
  <c r="BM255" i="3"/>
  <c r="AS257" i="3"/>
  <c r="BM257" i="3" s="1"/>
  <c r="AS153" i="59"/>
  <c r="AS169" i="59" s="1"/>
  <c r="AU686" i="3"/>
  <c r="M251" i="3"/>
  <c r="BJ251" i="3" s="1"/>
  <c r="BJ250" i="3"/>
  <c r="N234" i="3"/>
  <c r="BK234" i="3" s="1"/>
  <c r="BK232" i="3"/>
  <c r="BK229" i="3"/>
  <c r="BK233" i="3"/>
  <c r="BK231" i="3"/>
  <c r="AO17" i="54"/>
  <c r="R251" i="3"/>
  <c r="BO251" i="3" s="1"/>
  <c r="BO250" i="3"/>
  <c r="BO249" i="3"/>
  <c r="S251" i="3"/>
  <c r="BP251" i="3" s="1"/>
  <c r="BP250" i="3"/>
  <c r="BO428" i="3"/>
  <c r="BO429" i="3"/>
  <c r="BO422" i="3"/>
  <c r="BO425" i="3"/>
  <c r="BO423" i="3"/>
  <c r="BO427" i="3"/>
  <c r="BO424" i="3"/>
  <c r="R430" i="3"/>
  <c r="BO430" i="3" s="1"/>
  <c r="AU408" i="3"/>
  <c r="AT41" i="21"/>
  <c r="BJ232" i="3"/>
  <c r="M234" i="3"/>
  <c r="BJ234" i="3" s="1"/>
  <c r="BJ231" i="3"/>
  <c r="BJ233" i="3"/>
  <c r="BJ229" i="3"/>
  <c r="AQ153" i="59"/>
  <c r="AQ169" i="59" s="1"/>
  <c r="AS686" i="3"/>
  <c r="AS702" i="3" s="1"/>
  <c r="BM702" i="3" s="1"/>
  <c r="P43" i="54"/>
  <c r="P50" i="54" s="1"/>
  <c r="AU702" i="3"/>
  <c r="BM569" i="3"/>
  <c r="BK241" i="3"/>
  <c r="BK238" i="3"/>
  <c r="AQ243" i="3"/>
  <c r="BK243" i="3" s="1"/>
  <c r="BK239" i="3"/>
  <c r="BK242" i="3"/>
  <c r="BK240" i="3"/>
  <c r="BJ688" i="3"/>
  <c r="BJ692" i="3"/>
  <c r="BJ690" i="3"/>
  <c r="BJ691" i="3"/>
  <c r="M693" i="3"/>
  <c r="BJ693" i="3" s="1"/>
  <c r="BP239" i="3"/>
  <c r="BP238" i="3"/>
  <c r="BP241" i="3"/>
  <c r="AV243" i="3"/>
  <c r="BP243" i="3" s="1"/>
  <c r="BP242" i="3"/>
  <c r="BP240" i="3"/>
  <c r="BL232" i="3"/>
  <c r="BL231" i="3"/>
  <c r="O234" i="3"/>
  <c r="BL234" i="3" s="1"/>
  <c r="BL233" i="3"/>
  <c r="BL229" i="3"/>
  <c r="AX408" i="3"/>
  <c r="AX415" i="3" s="1"/>
  <c r="AW41" i="21"/>
  <c r="BM371" i="3"/>
  <c r="N41" i="21"/>
  <c r="M396" i="3"/>
  <c r="AV257" i="3"/>
  <c r="BP257" i="3" s="1"/>
  <c r="BP256" i="3"/>
  <c r="BP255" i="3"/>
  <c r="AR41" i="21"/>
  <c r="AS408" i="3"/>
  <c r="AS415" i="3" s="1"/>
  <c r="BM415" i="3" s="1"/>
  <c r="AX243" i="3"/>
  <c r="BO232" i="3"/>
  <c r="BO229" i="3"/>
  <c r="R234" i="3"/>
  <c r="BO234" i="3" s="1"/>
  <c r="BO231" i="3"/>
  <c r="BO233" i="3"/>
  <c r="BK140" i="3"/>
  <c r="BO82" i="3"/>
  <c r="AW17" i="54"/>
  <c r="AR257" i="3"/>
  <c r="BL257" i="3" s="1"/>
  <c r="BL255" i="3"/>
  <c r="BL256" i="3"/>
  <c r="BK256" i="3"/>
  <c r="BK255" i="3"/>
  <c r="AQ257" i="3"/>
  <c r="BK257" i="3" s="1"/>
  <c r="BO690" i="3"/>
  <c r="BO692" i="3"/>
  <c r="BO688" i="3"/>
  <c r="BO691" i="3"/>
  <c r="BP249" i="3"/>
  <c r="O251" i="3"/>
  <c r="BL251" i="3" s="1"/>
  <c r="BL250" i="3"/>
  <c r="BL249" i="3"/>
  <c r="BJ689" i="3"/>
  <c r="S234" i="3"/>
  <c r="BP234" i="3" s="1"/>
  <c r="BP231" i="3"/>
  <c r="BP232" i="3"/>
  <c r="BP233" i="3"/>
  <c r="AU17" i="54"/>
  <c r="AW32" i="50"/>
  <c r="AP50" i="21"/>
  <c r="AP58" i="21" s="1"/>
  <c r="AQ394" i="3"/>
  <c r="AQ341" i="3"/>
  <c r="BK341" i="3" s="1"/>
  <c r="N430" i="3"/>
  <c r="BK430" i="3" s="1"/>
  <c r="BK423" i="3"/>
  <c r="BK429" i="3"/>
  <c r="BK427" i="3"/>
  <c r="BK428" i="3"/>
  <c r="BK422" i="3"/>
  <c r="BK424" i="3"/>
  <c r="BK425" i="3"/>
  <c r="Q16" i="50"/>
  <c r="Q6" i="50"/>
  <c r="AP588" i="3"/>
  <c r="BJ588" i="3" s="1"/>
  <c r="BJ587" i="3"/>
  <c r="BJ586" i="3"/>
  <c r="BJ583" i="3"/>
  <c r="BJ585" i="3"/>
  <c r="BJ584" i="3"/>
  <c r="BJ582" i="3"/>
  <c r="BP83" i="3"/>
  <c r="S87" i="3"/>
  <c r="BP87" i="3" s="1"/>
  <c r="BP85" i="3"/>
  <c r="BP86" i="3"/>
  <c r="BP84" i="3"/>
  <c r="AP16" i="50"/>
  <c r="AP6" i="50"/>
  <c r="M87" i="3"/>
  <c r="BJ87" i="3" s="1"/>
  <c r="BJ86" i="3"/>
  <c r="BJ85" i="3"/>
  <c r="BJ83" i="3"/>
  <c r="BJ84" i="3"/>
  <c r="S49" i="3"/>
  <c r="BP49" i="3" s="1"/>
  <c r="S100" i="3"/>
  <c r="T19" i="18"/>
  <c r="T22" i="18" s="1"/>
  <c r="S42" i="3"/>
  <c r="BK426" i="3"/>
  <c r="AT5" i="55"/>
  <c r="AR32" i="1"/>
  <c r="AR22" i="1"/>
  <c r="BK546" i="3"/>
  <c r="N551" i="3"/>
  <c r="BK551" i="3" s="1"/>
  <c r="BK550" i="3"/>
  <c r="BK549" i="3"/>
  <c r="BK547" i="3"/>
  <c r="BK545" i="3"/>
  <c r="BK548" i="3"/>
  <c r="M102" i="3"/>
  <c r="N18" i="18"/>
  <c r="N156" i="59"/>
  <c r="R156" i="59"/>
  <c r="AQ32" i="1"/>
  <c r="AQ22" i="1"/>
  <c r="T53" i="55"/>
  <c r="T66" i="55" s="1"/>
  <c r="AU588" i="3"/>
  <c r="BO588" i="3" s="1"/>
  <c r="BO587" i="3"/>
  <c r="BO585" i="3"/>
  <c r="BO582" i="3"/>
  <c r="BO583" i="3"/>
  <c r="BO586" i="3"/>
  <c r="BO584" i="3"/>
  <c r="BM413" i="3"/>
  <c r="BM414" i="3"/>
  <c r="BM412" i="3"/>
  <c r="BM409" i="3"/>
  <c r="BM411" i="3"/>
  <c r="BM410" i="3"/>
  <c r="BO441" i="3"/>
  <c r="AU445" i="3"/>
  <c r="BO445" i="3" s="1"/>
  <c r="BO439" i="3"/>
  <c r="BO442" i="3"/>
  <c r="BO440" i="3"/>
  <c r="BO443" i="3"/>
  <c r="BO444" i="3"/>
  <c r="BO437" i="3"/>
  <c r="BO438" i="3"/>
  <c r="BO436" i="3"/>
  <c r="AN169" i="59"/>
  <c r="BF169" i="59" s="1"/>
  <c r="BF164" i="59"/>
  <c r="BF168" i="59"/>
  <c r="BF166" i="59"/>
  <c r="BF167" i="59"/>
  <c r="T9" i="54"/>
  <c r="BO140" i="3"/>
  <c r="BM342" i="3"/>
  <c r="AX563" i="3"/>
  <c r="AQ390" i="3"/>
  <c r="BK390" i="3" s="1"/>
  <c r="BK388" i="3"/>
  <c r="BK387" i="3"/>
  <c r="BK385" i="3"/>
  <c r="BK389" i="3"/>
  <c r="BK384" i="3"/>
  <c r="BK383" i="3"/>
  <c r="R49" i="3"/>
  <c r="BO49" i="3" s="1"/>
  <c r="R42" i="3"/>
  <c r="R100" i="3"/>
  <c r="S19" i="18"/>
  <c r="S22" i="18" s="1"/>
  <c r="AP169" i="59"/>
  <c r="BH169" i="59" s="1"/>
  <c r="N174" i="59"/>
  <c r="N60" i="3"/>
  <c r="S102" i="3"/>
  <c r="T18" i="18"/>
  <c r="S5" i="54"/>
  <c r="S43" i="54" s="1"/>
  <c r="S50" i="54" s="1"/>
  <c r="BO548" i="3"/>
  <c r="R576" i="3"/>
  <c r="BO576" i="3" s="1"/>
  <c r="BO572" i="3"/>
  <c r="BO571" i="3"/>
  <c r="BO573" i="3"/>
  <c r="BO575" i="3"/>
  <c r="BO574" i="3"/>
  <c r="BO570" i="3"/>
  <c r="R378" i="3"/>
  <c r="BO378" i="3" s="1"/>
  <c r="BO377" i="3"/>
  <c r="BO372" i="3"/>
  <c r="BO375" i="3"/>
  <c r="BO376" i="3"/>
  <c r="BO371" i="3"/>
  <c r="BO373" i="3"/>
  <c r="AT43" i="54"/>
  <c r="AT50" i="54" s="1"/>
  <c r="AS588" i="3"/>
  <c r="BM588" i="3" s="1"/>
  <c r="BM584" i="3"/>
  <c r="BM587" i="3"/>
  <c r="BM586" i="3"/>
  <c r="BM585" i="3"/>
  <c r="BM583" i="3"/>
  <c r="BM582" i="3"/>
  <c r="BO385" i="3"/>
  <c r="AU390" i="3"/>
  <c r="BO390" i="3" s="1"/>
  <c r="BO387" i="3"/>
  <c r="BO388" i="3"/>
  <c r="BO389" i="3"/>
  <c r="BO384" i="3"/>
  <c r="BO386" i="3"/>
  <c r="BO383" i="3"/>
  <c r="AR114" i="3"/>
  <c r="AQ18" i="18"/>
  <c r="O576" i="3"/>
  <c r="BL576" i="3" s="1"/>
  <c r="BL573" i="3"/>
  <c r="BL574" i="3"/>
  <c r="BL571" i="3"/>
  <c r="BL570" i="3"/>
  <c r="BL575" i="3"/>
  <c r="BL572" i="3"/>
  <c r="BM581" i="3"/>
  <c r="AO43" i="54"/>
  <c r="AO50" i="54" s="1"/>
  <c r="AR81" i="55"/>
  <c r="AR94" i="55" s="1"/>
  <c r="BO374" i="3"/>
  <c r="N693" i="3"/>
  <c r="BK693" i="3" s="1"/>
  <c r="BK690" i="3"/>
  <c r="BK692" i="3"/>
  <c r="BK691" i="3"/>
  <c r="BK688" i="3"/>
  <c r="BL140" i="3"/>
  <c r="BJ441" i="3"/>
  <c r="BL48" i="3"/>
  <c r="BL102" i="3"/>
  <c r="BK49" i="3"/>
  <c r="BK48" i="3"/>
  <c r="M156" i="59"/>
  <c r="AR563" i="3"/>
  <c r="BL563" i="3" s="1"/>
  <c r="BL559" i="3"/>
  <c r="BL562" i="3"/>
  <c r="BL561" i="3"/>
  <c r="BL558" i="3"/>
  <c r="BK421" i="3"/>
  <c r="P576" i="3"/>
  <c r="BM576" i="3" s="1"/>
  <c r="BM575" i="3"/>
  <c r="BM573" i="3"/>
  <c r="BM570" i="3"/>
  <c r="BM574" i="3"/>
  <c r="BM571" i="3"/>
  <c r="BM572" i="3"/>
  <c r="M378" i="3"/>
  <c r="BJ378" i="3" s="1"/>
  <c r="BJ377" i="3"/>
  <c r="BJ375" i="3"/>
  <c r="BJ376" i="3"/>
  <c r="BJ372" i="3"/>
  <c r="BJ374" i="3"/>
  <c r="BJ373" i="3"/>
  <c r="BJ371" i="3"/>
  <c r="AO174" i="59"/>
  <c r="N346" i="3"/>
  <c r="BK349" i="3" s="1"/>
  <c r="AS114" i="3"/>
  <c r="AR18" i="18"/>
  <c r="BO560" i="3"/>
  <c r="AU563" i="3"/>
  <c r="BO563" i="3" s="1"/>
  <c r="BO561" i="3"/>
  <c r="BO562" i="3"/>
  <c r="BO559" i="3"/>
  <c r="BO558" i="3"/>
  <c r="BK396" i="3"/>
  <c r="N403" i="3"/>
  <c r="BK403" i="3" s="1"/>
  <c r="BK402" i="3"/>
  <c r="BK401" i="3"/>
  <c r="BK399" i="3"/>
  <c r="BK400" i="3"/>
  <c r="BK397" i="3"/>
  <c r="BK398" i="3"/>
  <c r="O5" i="55"/>
  <c r="O81" i="55" s="1"/>
  <c r="O94" i="55" s="1"/>
  <c r="BK441" i="3"/>
  <c r="AV16" i="50"/>
  <c r="AV6" i="50"/>
  <c r="AP243" i="3"/>
  <c r="BJ243" i="3" s="1"/>
  <c r="BJ241" i="3"/>
  <c r="BJ239" i="3"/>
  <c r="BJ242" i="3"/>
  <c r="BJ240" i="3"/>
  <c r="BJ238" i="3"/>
  <c r="T6" i="50"/>
  <c r="T16" i="50"/>
  <c r="BO114" i="3"/>
  <c r="BP50" i="3"/>
  <c r="BL548" i="3"/>
  <c r="O551" i="3"/>
  <c r="BL551" i="3" s="1"/>
  <c r="BL550" i="3"/>
  <c r="BL547" i="3"/>
  <c r="BL549" i="3"/>
  <c r="BL546" i="3"/>
  <c r="BL545" i="3"/>
  <c r="BK42" i="3"/>
  <c r="AQ588" i="3"/>
  <c r="BK588" i="3" s="1"/>
  <c r="BK584" i="3"/>
  <c r="BK586" i="3"/>
  <c r="BK582" i="3"/>
  <c r="BK587" i="3"/>
  <c r="BK583" i="3"/>
  <c r="BK585" i="3"/>
  <c r="AW39" i="55"/>
  <c r="O174" i="59"/>
  <c r="O60" i="3"/>
  <c r="M430" i="3"/>
  <c r="BJ430" i="3" s="1"/>
  <c r="BJ427" i="3"/>
  <c r="BJ429" i="3"/>
  <c r="BJ428" i="3"/>
  <c r="BJ425" i="3"/>
  <c r="BJ424" i="3"/>
  <c r="BJ422" i="3"/>
  <c r="BJ423" i="3"/>
  <c r="BJ421" i="3"/>
  <c r="BJ426" i="3"/>
  <c r="AS96" i="3"/>
  <c r="BM96" i="3" s="1"/>
  <c r="BM93" i="3"/>
  <c r="BM95" i="3"/>
  <c r="BM92" i="3"/>
  <c r="BM94" i="3"/>
  <c r="BM341" i="3"/>
  <c r="R87" i="3"/>
  <c r="BO87" i="3" s="1"/>
  <c r="BO86" i="3"/>
  <c r="BO84" i="3"/>
  <c r="BO85" i="3"/>
  <c r="BO83" i="3"/>
  <c r="AQ16" i="50"/>
  <c r="AQ6" i="50"/>
  <c r="AV96" i="3"/>
  <c r="BP96" i="3" s="1"/>
  <c r="BP94" i="3"/>
  <c r="BP93" i="3"/>
  <c r="BP95" i="3"/>
  <c r="BP92" i="3"/>
  <c r="AR588" i="3"/>
  <c r="BL588" i="3" s="1"/>
  <c r="BL582" i="3"/>
  <c r="BL584" i="3"/>
  <c r="BL587" i="3"/>
  <c r="BL583" i="3"/>
  <c r="BL586" i="3"/>
  <c r="BL585" i="3"/>
  <c r="BL560" i="3"/>
  <c r="BL83" i="3"/>
  <c r="O87" i="3"/>
  <c r="BL87" i="3" s="1"/>
  <c r="BL85" i="3"/>
  <c r="BL84" i="3"/>
  <c r="BL86" i="3"/>
  <c r="AU16" i="1"/>
  <c r="AU6" i="1"/>
  <c r="AV60" i="3" s="1"/>
  <c r="S430" i="3"/>
  <c r="BP430" i="3" s="1"/>
  <c r="BP427" i="3"/>
  <c r="BP429" i="3"/>
  <c r="BP425" i="3"/>
  <c r="BP424" i="3"/>
  <c r="BP428" i="3"/>
  <c r="BP426" i="3"/>
  <c r="BP422" i="3"/>
  <c r="BP423" i="3"/>
  <c r="N378" i="3"/>
  <c r="BK378" i="3" s="1"/>
  <c r="BK376" i="3"/>
  <c r="BK377" i="3"/>
  <c r="BK373" i="3"/>
  <c r="BK375" i="3"/>
  <c r="BK372" i="3"/>
  <c r="BK374" i="3"/>
  <c r="AW563" i="3"/>
  <c r="AV445" i="3"/>
  <c r="BP445" i="3" s="1"/>
  <c r="BP437" i="3"/>
  <c r="BP440" i="3"/>
  <c r="BP438" i="3"/>
  <c r="BP442" i="3"/>
  <c r="BP439" i="3"/>
  <c r="BP444" i="3"/>
  <c r="BP443" i="3"/>
  <c r="BP436" i="3"/>
  <c r="AP149" i="3"/>
  <c r="BJ149" i="3" s="1"/>
  <c r="BJ145" i="3"/>
  <c r="BJ146" i="3"/>
  <c r="BJ143" i="3"/>
  <c r="BJ142" i="3"/>
  <c r="BJ141" i="3"/>
  <c r="BJ148" i="3"/>
  <c r="BJ144" i="3"/>
  <c r="BJ147" i="3"/>
  <c r="BM106" i="3"/>
  <c r="BM105" i="3"/>
  <c r="BM104" i="3"/>
  <c r="AS390" i="3"/>
  <c r="BM390" i="3" s="1"/>
  <c r="BM387" i="3"/>
  <c r="BM384" i="3"/>
  <c r="BM389" i="3"/>
  <c r="BM386" i="3"/>
  <c r="BM385" i="3"/>
  <c r="BM388" i="3"/>
  <c r="BM383" i="3"/>
  <c r="N67" i="55"/>
  <c r="N80" i="55" s="1"/>
  <c r="AU119" i="3"/>
  <c r="BO119" i="3" s="1"/>
  <c r="BO118" i="3"/>
  <c r="BO117" i="3"/>
  <c r="BO116" i="3"/>
  <c r="BP569" i="3"/>
  <c r="BM548" i="3"/>
  <c r="P551" i="3"/>
  <c r="BM551" i="3" s="1"/>
  <c r="BM546" i="3"/>
  <c r="BM550" i="3"/>
  <c r="BM549" i="3"/>
  <c r="BM547" i="3"/>
  <c r="AW394" i="3"/>
  <c r="AW415" i="3" s="1"/>
  <c r="AW341" i="3"/>
  <c r="AV50" i="21"/>
  <c r="AV58" i="21" s="1"/>
  <c r="T50" i="21"/>
  <c r="T58" i="21" s="1"/>
  <c r="S335" i="3"/>
  <c r="BP335" i="3" s="1"/>
  <c r="S394" i="3"/>
  <c r="BP396" i="3" s="1"/>
  <c r="AV42" i="3"/>
  <c r="BP42" i="3" s="1"/>
  <c r="S378" i="3"/>
  <c r="BP378" i="3" s="1"/>
  <c r="BP376" i="3"/>
  <c r="BP377" i="3"/>
  <c r="BP375" i="3"/>
  <c r="BP374" i="3"/>
  <c r="BP372" i="3"/>
  <c r="BP373" i="3"/>
  <c r="BM49" i="3"/>
  <c r="BO102" i="3"/>
  <c r="BO115" i="3"/>
  <c r="AR43" i="54"/>
  <c r="AR50" i="54" s="1"/>
  <c r="BO557" i="3"/>
  <c r="AR16" i="1"/>
  <c r="AR6" i="1"/>
  <c r="AS60" i="3" s="1"/>
  <c r="P102" i="3"/>
  <c r="BM102" i="3" s="1"/>
  <c r="Q18" i="18"/>
  <c r="T5" i="55"/>
  <c r="AT16" i="50"/>
  <c r="AT6" i="50"/>
  <c r="P87" i="3"/>
  <c r="BM87" i="3" s="1"/>
  <c r="S156" i="59"/>
  <c r="Q32" i="50"/>
  <c r="Q22" i="50"/>
  <c r="P686" i="3" s="1"/>
  <c r="O156" i="59"/>
  <c r="AR394" i="3"/>
  <c r="AR341" i="3"/>
  <c r="BL341" i="3" s="1"/>
  <c r="AQ50" i="21"/>
  <c r="AQ58" i="21" s="1"/>
  <c r="AX96" i="3"/>
  <c r="BL371" i="3"/>
  <c r="O378" i="3"/>
  <c r="BL378" i="3" s="1"/>
  <c r="BL372" i="3"/>
  <c r="BL376" i="3"/>
  <c r="BL375" i="3"/>
  <c r="BL377" i="3"/>
  <c r="BL373" i="3"/>
  <c r="BL374" i="3"/>
  <c r="V5" i="55"/>
  <c r="U81" i="55"/>
  <c r="U94" i="55" s="1"/>
  <c r="AV100" i="3"/>
  <c r="AU19" i="18"/>
  <c r="AU22" i="18" s="1"/>
  <c r="AV55" i="3"/>
  <c r="BP55" i="3" s="1"/>
  <c r="R134" i="3"/>
  <c r="BO134" i="3" s="1"/>
  <c r="BO128" i="3"/>
  <c r="BO126" i="3"/>
  <c r="BO129" i="3"/>
  <c r="BO132" i="3"/>
  <c r="BO127" i="3"/>
  <c r="BO133" i="3"/>
  <c r="BO130" i="3"/>
  <c r="BO131" i="3"/>
  <c r="BK334" i="3"/>
  <c r="R394" i="3"/>
  <c r="R335" i="3"/>
  <c r="BO335" i="3" s="1"/>
  <c r="AU42" i="3"/>
  <c r="BO42" i="3" s="1"/>
  <c r="S50" i="21"/>
  <c r="S58" i="21" s="1"/>
  <c r="BO54" i="3"/>
  <c r="M551" i="3"/>
  <c r="BJ551" i="3" s="1"/>
  <c r="BJ546" i="3"/>
  <c r="BJ549" i="3"/>
  <c r="BJ550" i="3"/>
  <c r="BJ548" i="3"/>
  <c r="BJ547" i="3"/>
  <c r="P5" i="55"/>
  <c r="P81" i="55" s="1"/>
  <c r="P94" i="55" s="1"/>
  <c r="AV390" i="3"/>
  <c r="BP390" i="3" s="1"/>
  <c r="BP389" i="3"/>
  <c r="BP387" i="3"/>
  <c r="BP384" i="3"/>
  <c r="BP388" i="3"/>
  <c r="BP385" i="3"/>
  <c r="BP386" i="3"/>
  <c r="BP383" i="3"/>
  <c r="AV16" i="1"/>
  <c r="AV6" i="1"/>
  <c r="AW60" i="3" s="1"/>
  <c r="AW76" i="3" s="1"/>
  <c r="P430" i="3"/>
  <c r="BM430" i="3" s="1"/>
  <c r="N576" i="3"/>
  <c r="BK576" i="3" s="1"/>
  <c r="BK575" i="3"/>
  <c r="BK570" i="3"/>
  <c r="BK571" i="3"/>
  <c r="BK574" i="3"/>
  <c r="BK573" i="3"/>
  <c r="BK572" i="3"/>
  <c r="S134" i="3"/>
  <c r="BP134" i="3" s="1"/>
  <c r="BP133" i="3"/>
  <c r="BP132" i="3"/>
  <c r="BP127" i="3"/>
  <c r="BP129" i="3"/>
  <c r="BP128" i="3"/>
  <c r="BP130" i="3"/>
  <c r="BP131" i="3"/>
  <c r="BP126" i="3"/>
  <c r="BO56" i="3"/>
  <c r="AS55" i="3"/>
  <c r="BM55" i="3" s="1"/>
  <c r="AS100" i="3"/>
  <c r="AR19" i="18"/>
  <c r="AR22" i="18" s="1"/>
  <c r="P174" i="59"/>
  <c r="P181" i="59" s="1"/>
  <c r="P60" i="3"/>
  <c r="AS149" i="3"/>
  <c r="BM149" i="3" s="1"/>
  <c r="BM147" i="3"/>
  <c r="BM144" i="3"/>
  <c r="BM141" i="3"/>
  <c r="BM142" i="3"/>
  <c r="BM146" i="3"/>
  <c r="BM145" i="3"/>
  <c r="BM143" i="3"/>
  <c r="BM148" i="3"/>
  <c r="BJ82" i="3"/>
  <c r="N16" i="1"/>
  <c r="N6" i="1"/>
  <c r="AU394" i="3"/>
  <c r="AU341" i="3"/>
  <c r="BO341" i="3" s="1"/>
  <c r="AT50" i="21"/>
  <c r="AT58" i="21" s="1"/>
  <c r="AO5" i="55"/>
  <c r="AO53" i="55"/>
  <c r="AO66" i="55" s="1"/>
  <c r="P29" i="54"/>
  <c r="BJ125" i="3"/>
  <c r="V67" i="55"/>
  <c r="V80" i="55" s="1"/>
  <c r="O134" i="3"/>
  <c r="BL134" i="3" s="1"/>
  <c r="BL128" i="3"/>
  <c r="BL132" i="3"/>
  <c r="BL133" i="3"/>
  <c r="BL130" i="3"/>
  <c r="BL126" i="3"/>
  <c r="BL131" i="3"/>
  <c r="BL129" i="3"/>
  <c r="BL127" i="3"/>
  <c r="AV149" i="3"/>
  <c r="BP149" i="3" s="1"/>
  <c r="BP141" i="3"/>
  <c r="BP144" i="3"/>
  <c r="BP147" i="3"/>
  <c r="BP143" i="3"/>
  <c r="BP148" i="3"/>
  <c r="BP146" i="3"/>
  <c r="BP142" i="3"/>
  <c r="BP145" i="3"/>
  <c r="AW52" i="55"/>
  <c r="BK41" i="3"/>
  <c r="S6" i="50"/>
  <c r="S16" i="50"/>
  <c r="BO93" i="3"/>
  <c r="AU96" i="3"/>
  <c r="BO96" i="3" s="1"/>
  <c r="BO95" i="3"/>
  <c r="BO92" i="3"/>
  <c r="BO94" i="3"/>
  <c r="AS563" i="3"/>
  <c r="BM563" i="3" s="1"/>
  <c r="BM558" i="3"/>
  <c r="BM561" i="3"/>
  <c r="BM562" i="3"/>
  <c r="BM559" i="3"/>
  <c r="BM557" i="3"/>
  <c r="AP96" i="3"/>
  <c r="BJ96" i="3" s="1"/>
  <c r="BJ92" i="3"/>
  <c r="BJ93" i="3"/>
  <c r="BJ95" i="3"/>
  <c r="BJ94" i="3"/>
  <c r="BJ91" i="3"/>
  <c r="BM441" i="3"/>
  <c r="AO169" i="59"/>
  <c r="BG169" i="59" s="1"/>
  <c r="BG164" i="59"/>
  <c r="BG166" i="59"/>
  <c r="BG168" i="59"/>
  <c r="AQ563" i="3"/>
  <c r="BK563" i="3" s="1"/>
  <c r="BK559" i="3"/>
  <c r="BK562" i="3"/>
  <c r="BK561" i="3"/>
  <c r="BK558" i="3"/>
  <c r="AQ16" i="1"/>
  <c r="AQ6" i="1"/>
  <c r="AR60" i="3" s="1"/>
  <c r="BK560" i="3"/>
  <c r="AU50" i="21"/>
  <c r="AU58" i="21" s="1"/>
  <c r="AV394" i="3"/>
  <c r="AV341" i="3"/>
  <c r="BP341" i="3" s="1"/>
  <c r="AW55" i="3"/>
  <c r="AV19" i="18"/>
  <c r="AV22" i="18" s="1"/>
  <c r="AW100" i="3"/>
  <c r="AW119" i="3" s="1"/>
  <c r="M134" i="3"/>
  <c r="BJ134" i="3" s="1"/>
  <c r="BJ126" i="3"/>
  <c r="BJ130" i="3"/>
  <c r="BJ131" i="3"/>
  <c r="BJ129" i="3"/>
  <c r="BJ133" i="3"/>
  <c r="BJ132" i="3"/>
  <c r="BJ128" i="3"/>
  <c r="BJ127" i="3"/>
  <c r="AP445" i="3"/>
  <c r="BJ445" i="3" s="1"/>
  <c r="BJ440" i="3"/>
  <c r="BJ442" i="3"/>
  <c r="BJ439" i="3"/>
  <c r="BJ437" i="3"/>
  <c r="BJ443" i="3"/>
  <c r="BJ438" i="3"/>
  <c r="BJ444" i="3"/>
  <c r="AU149" i="3"/>
  <c r="BO149" i="3" s="1"/>
  <c r="BO147" i="3"/>
  <c r="BO143" i="3"/>
  <c r="BO145" i="3"/>
  <c r="BO148" i="3"/>
  <c r="BO146" i="3"/>
  <c r="BO141" i="3"/>
  <c r="BO142" i="3"/>
  <c r="BO144" i="3"/>
  <c r="O693" i="3"/>
  <c r="BL693" i="3" s="1"/>
  <c r="BL691" i="3"/>
  <c r="BL690" i="3"/>
  <c r="BL692" i="3"/>
  <c r="BL688" i="3"/>
  <c r="BG186" i="59"/>
  <c r="M576" i="3"/>
  <c r="BJ576" i="3" s="1"/>
  <c r="BJ572" i="3"/>
  <c r="BJ575" i="3"/>
  <c r="BJ570" i="3"/>
  <c r="BJ571" i="3"/>
  <c r="BJ573" i="3"/>
  <c r="BJ574" i="3"/>
  <c r="BP125" i="3"/>
  <c r="AP563" i="3"/>
  <c r="BJ563" i="3" s="1"/>
  <c r="BJ559" i="3"/>
  <c r="BJ561" i="3"/>
  <c r="BJ562" i="3"/>
  <c r="BJ558" i="3"/>
  <c r="BJ560" i="3"/>
  <c r="BJ557" i="3"/>
  <c r="M100" i="3"/>
  <c r="M42" i="3"/>
  <c r="N19" i="18"/>
  <c r="N22" i="18" s="1"/>
  <c r="M49" i="3"/>
  <c r="BJ49" i="3" s="1"/>
  <c r="AW16" i="1"/>
  <c r="AW6" i="1"/>
  <c r="AX60" i="3" s="1"/>
  <c r="AX76" i="3" s="1"/>
  <c r="AR96" i="3"/>
  <c r="BL96" i="3" s="1"/>
  <c r="BL94" i="3"/>
  <c r="BL92" i="3"/>
  <c r="BL95" i="3"/>
  <c r="BL93" i="3"/>
  <c r="T576" i="3"/>
  <c r="BP82" i="3"/>
  <c r="P396" i="3"/>
  <c r="Q41" i="21"/>
  <c r="BM48" i="3"/>
  <c r="AO67" i="55"/>
  <c r="AO80" i="55" s="1"/>
  <c r="AS346" i="3"/>
  <c r="BM361" i="3" s="1"/>
  <c r="P144" i="59"/>
  <c r="BM140" i="3"/>
  <c r="P50" i="21"/>
  <c r="P58" i="21" s="1"/>
  <c r="O335" i="3"/>
  <c r="BL335" i="3" s="1"/>
  <c r="O394" i="3"/>
  <c r="BL396" i="3" s="1"/>
  <c r="AR42" i="3"/>
  <c r="BL42" i="3" s="1"/>
  <c r="BL426" i="3"/>
  <c r="AO16" i="50"/>
  <c r="AO6" i="50"/>
  <c r="AV5" i="55"/>
  <c r="AV81" i="55" s="1"/>
  <c r="AV94" i="55" s="1"/>
  <c r="AP16" i="1"/>
  <c r="AP6" i="1"/>
  <c r="AQ60" i="3" s="1"/>
  <c r="AR55" i="3"/>
  <c r="BL55" i="3" s="1"/>
  <c r="AR100" i="3"/>
  <c r="AQ19" i="18"/>
  <c r="AQ22" i="18" s="1"/>
  <c r="BP114" i="3"/>
  <c r="AU16" i="50"/>
  <c r="AU6" i="50"/>
  <c r="BK698" i="3"/>
  <c r="AU76" i="3"/>
  <c r="BO76" i="3" s="1"/>
  <c r="BO72" i="3"/>
  <c r="BO75" i="3"/>
  <c r="BO74" i="3"/>
  <c r="AQ445" i="3"/>
  <c r="BK445" i="3" s="1"/>
  <c r="BK440" i="3"/>
  <c r="BK444" i="3"/>
  <c r="BK443" i="3"/>
  <c r="BK442" i="3"/>
  <c r="BK439" i="3"/>
  <c r="BK438" i="3"/>
  <c r="BK437" i="3"/>
  <c r="BK436" i="3"/>
  <c r="AU243" i="3"/>
  <c r="BO243" i="3" s="1"/>
  <c r="BO240" i="3"/>
  <c r="BO242" i="3"/>
  <c r="BO241" i="3"/>
  <c r="BO239" i="3"/>
  <c r="BO238" i="3"/>
  <c r="AQ96" i="3"/>
  <c r="BK96" i="3" s="1"/>
  <c r="BK92" i="3"/>
  <c r="BK94" i="3"/>
  <c r="BK95" i="3"/>
  <c r="BK93" i="3"/>
  <c r="T346" i="3"/>
  <c r="T353" i="3" s="1"/>
  <c r="AU174" i="59"/>
  <c r="AU190" i="59" s="1"/>
  <c r="M394" i="3"/>
  <c r="AP42" i="3"/>
  <c r="BJ42" i="3" s="1"/>
  <c r="N50" i="21"/>
  <c r="N58" i="21" s="1"/>
  <c r="M335" i="3"/>
  <c r="BJ335" i="3" s="1"/>
  <c r="AO16" i="1"/>
  <c r="AO6" i="1"/>
  <c r="AP60" i="3" s="1"/>
  <c r="S693" i="3"/>
  <c r="BP693" i="3" s="1"/>
  <c r="BP692" i="3"/>
  <c r="BP690" i="3"/>
  <c r="BP688" i="3"/>
  <c r="BP691" i="3"/>
  <c r="AW19" i="18"/>
  <c r="AW22" i="18" s="1"/>
  <c r="AX100" i="3"/>
  <c r="AX119" i="3" s="1"/>
  <c r="AX55" i="3"/>
  <c r="S551" i="3"/>
  <c r="BP551" i="3" s="1"/>
  <c r="BP549" i="3"/>
  <c r="BP550" i="3"/>
  <c r="BP547" i="3"/>
  <c r="BP546" i="3"/>
  <c r="BJ140" i="3"/>
  <c r="BP548" i="3"/>
  <c r="BJ569" i="3"/>
  <c r="AP257" i="3"/>
  <c r="BJ257" i="3" s="1"/>
  <c r="BJ256" i="3"/>
  <c r="BJ255" i="3"/>
  <c r="P16" i="50"/>
  <c r="P6" i="50"/>
  <c r="BL50" i="3"/>
  <c r="AP394" i="3"/>
  <c r="AP341" i="3"/>
  <c r="BJ341" i="3" s="1"/>
  <c r="AO50" i="21"/>
  <c r="AO58" i="21" s="1"/>
  <c r="AR390" i="3"/>
  <c r="BL390" i="3" s="1"/>
  <c r="BL389" i="3"/>
  <c r="BL388" i="3"/>
  <c r="BL384" i="3"/>
  <c r="BL386" i="3"/>
  <c r="BL387" i="3"/>
  <c r="BL383" i="3"/>
  <c r="BL385" i="3"/>
  <c r="BK689" i="3"/>
  <c r="AQ100" i="3"/>
  <c r="BK114" i="3" s="1"/>
  <c r="AQ55" i="3"/>
  <c r="BK55" i="3" s="1"/>
  <c r="AP19" i="18"/>
  <c r="AP22" i="18" s="1"/>
  <c r="S576" i="3"/>
  <c r="BP576" i="3" s="1"/>
  <c r="BP574" i="3"/>
  <c r="BP572" i="3"/>
  <c r="BP575" i="3"/>
  <c r="BP570" i="3"/>
  <c r="BP571" i="3"/>
  <c r="BP573" i="3"/>
  <c r="R551" i="3"/>
  <c r="BO551" i="3" s="1"/>
  <c r="BO547" i="3"/>
  <c r="BO549" i="3"/>
  <c r="BO546" i="3"/>
  <c r="BO550" i="3"/>
  <c r="AQ702" i="3"/>
  <c r="BK702" i="3" s="1"/>
  <c r="BK697" i="3"/>
  <c r="BK699" i="3"/>
  <c r="BK701" i="3"/>
  <c r="BP48" i="3"/>
  <c r="Q50" i="21"/>
  <c r="Q58" i="21" s="1"/>
  <c r="P394" i="3"/>
  <c r="AS42" i="3"/>
  <c r="BM42" i="3" s="1"/>
  <c r="P335" i="3"/>
  <c r="BM335" i="3" s="1"/>
  <c r="N134" i="3"/>
  <c r="BK134" i="3" s="1"/>
  <c r="BK127" i="3"/>
  <c r="BK129" i="3"/>
  <c r="BK133" i="3"/>
  <c r="BK126" i="3"/>
  <c r="BK130" i="3"/>
  <c r="BK132" i="3"/>
  <c r="BK131" i="3"/>
  <c r="BK128" i="3"/>
  <c r="T6" i="1"/>
  <c r="T16" i="1"/>
  <c r="AT67" i="55"/>
  <c r="AT80" i="55" s="1"/>
  <c r="BG165" i="59"/>
  <c r="P378" i="3"/>
  <c r="BM378" i="3" s="1"/>
  <c r="BM376" i="3"/>
  <c r="BM377" i="3"/>
  <c r="BM373" i="3"/>
  <c r="BM375" i="3"/>
  <c r="BM372" i="3"/>
  <c r="AQ149" i="3"/>
  <c r="BK149" i="3" s="1"/>
  <c r="BK143" i="3"/>
  <c r="BK148" i="3"/>
  <c r="BK142" i="3"/>
  <c r="BK141" i="3"/>
  <c r="BK145" i="3"/>
  <c r="BK147" i="3"/>
  <c r="BK144" i="3"/>
  <c r="BK146" i="3"/>
  <c r="P134" i="3"/>
  <c r="BM134" i="3" s="1"/>
  <c r="BM128" i="3"/>
  <c r="BM127" i="3"/>
  <c r="BM129" i="3"/>
  <c r="BM126" i="3"/>
  <c r="BM130" i="3"/>
  <c r="BM131" i="3"/>
  <c r="BM133" i="3"/>
  <c r="BM132" i="3"/>
  <c r="O107" i="3"/>
  <c r="BL107" i="3" s="1"/>
  <c r="BL106" i="3"/>
  <c r="BL105" i="3"/>
  <c r="BL103" i="3"/>
  <c r="BL104" i="3"/>
  <c r="BK335" i="3"/>
  <c r="N6" i="50"/>
  <c r="N16" i="50"/>
  <c r="BJ436" i="3"/>
  <c r="BJ581" i="3"/>
  <c r="N32" i="1"/>
  <c r="N22" i="1"/>
  <c r="O430" i="3"/>
  <c r="BL430" i="3" s="1"/>
  <c r="BL428" i="3"/>
  <c r="BL425" i="3"/>
  <c r="BL429" i="3"/>
  <c r="BL427" i="3"/>
  <c r="BL422" i="3"/>
  <c r="BL423" i="3"/>
  <c r="BL424" i="3"/>
  <c r="AO19" i="18"/>
  <c r="AO22" i="18" s="1"/>
  <c r="AP55" i="3"/>
  <c r="BJ55" i="3" s="1"/>
  <c r="AP100" i="3"/>
  <c r="AR149" i="3"/>
  <c r="BL149" i="3" s="1"/>
  <c r="BL143" i="3"/>
  <c r="BL147" i="3"/>
  <c r="BL141" i="3"/>
  <c r="BL145" i="3"/>
  <c r="BL144" i="3"/>
  <c r="BL148" i="3"/>
  <c r="BL142" i="3"/>
  <c r="BL146" i="3"/>
  <c r="BL91" i="3"/>
  <c r="AP390" i="3"/>
  <c r="BJ390" i="3" s="1"/>
  <c r="BJ389" i="3"/>
  <c r="BJ384" i="3"/>
  <c r="BJ387" i="3"/>
  <c r="BJ385" i="3"/>
  <c r="BJ388" i="3"/>
  <c r="BJ386" i="3"/>
  <c r="BJ383" i="3"/>
  <c r="BO342" i="3"/>
  <c r="AP702" i="3"/>
  <c r="BJ702" i="3" s="1"/>
  <c r="BJ701" i="3"/>
  <c r="BJ699" i="3"/>
  <c r="BJ700" i="3"/>
  <c r="BJ697" i="3"/>
  <c r="AV588" i="3"/>
  <c r="BP588" i="3" s="1"/>
  <c r="BP585" i="3"/>
  <c r="BP582" i="3"/>
  <c r="BP584" i="3"/>
  <c r="BP583" i="3"/>
  <c r="BP586" i="3"/>
  <c r="BP587" i="3"/>
  <c r="AW53" i="55"/>
  <c r="AW66" i="55" s="1"/>
  <c r="BP560" i="3"/>
  <c r="AV563" i="3"/>
  <c r="BP563" i="3" s="1"/>
  <c r="BP562" i="3"/>
  <c r="BP559" i="3"/>
  <c r="BP561" i="3"/>
  <c r="BP558" i="3"/>
  <c r="U60" i="3"/>
  <c r="U66" i="3" s="1"/>
  <c r="U174" i="59"/>
  <c r="U181" i="59" s="1"/>
  <c r="BL340" i="3"/>
  <c r="N107" i="3"/>
  <c r="BK107" i="3" s="1"/>
  <c r="BK104" i="3"/>
  <c r="BK106" i="3"/>
  <c r="BK103" i="3"/>
  <c r="BK105" i="3"/>
  <c r="T60" i="3"/>
  <c r="T66" i="3" s="1"/>
  <c r="T174" i="59"/>
  <c r="T181" i="59" s="1"/>
  <c r="AS445" i="3"/>
  <c r="BM445" i="3" s="1"/>
  <c r="BM437" i="3"/>
  <c r="BM444" i="3"/>
  <c r="BM442" i="3"/>
  <c r="BM439" i="3"/>
  <c r="BM443" i="3"/>
  <c r="BM440" i="3"/>
  <c r="BM438" i="3"/>
  <c r="BM436" i="3"/>
  <c r="S16" i="1"/>
  <c r="S6" i="1"/>
  <c r="AR445" i="3"/>
  <c r="BL445" i="3" s="1"/>
  <c r="BL439" i="3"/>
  <c r="BL440" i="3"/>
  <c r="BL437" i="3"/>
  <c r="BL444" i="3"/>
  <c r="BL443" i="3"/>
  <c r="BL436" i="3"/>
  <c r="BL442" i="3"/>
  <c r="BL438" i="3"/>
  <c r="T22" i="1"/>
  <c r="T32" i="1"/>
  <c r="N81" i="55"/>
  <c r="N94" i="55" s="1"/>
  <c r="U346" i="3"/>
  <c r="U353" i="3" s="1"/>
  <c r="AV174" i="59"/>
  <c r="AV190" i="59" s="1"/>
  <c r="U144" i="59"/>
  <c r="AX346" i="3"/>
  <c r="AX365" i="3" s="1"/>
  <c r="BO50" i="3" l="1"/>
  <c r="T81" i="55"/>
  <c r="T94" i="55" s="1"/>
  <c r="BP43" i="3"/>
  <c r="BP102" i="3"/>
  <c r="BM408" i="3"/>
  <c r="BL336" i="3"/>
  <c r="BO48" i="3"/>
  <c r="BK340" i="3"/>
  <c r="BJ48" i="3"/>
  <c r="BM56" i="3"/>
  <c r="BP336" i="3"/>
  <c r="BL54" i="3"/>
  <c r="V81" i="55"/>
  <c r="V94" i="55" s="1"/>
  <c r="BO43" i="3"/>
  <c r="BK342" i="3"/>
  <c r="BM697" i="3"/>
  <c r="BM701" i="3"/>
  <c r="BM699" i="3"/>
  <c r="BM700" i="3"/>
  <c r="BM698" i="3"/>
  <c r="BP41" i="3"/>
  <c r="BM114" i="3"/>
  <c r="BP340" i="3"/>
  <c r="AP76" i="3"/>
  <c r="BJ76" i="3" s="1"/>
  <c r="BJ75" i="3"/>
  <c r="BJ74" i="3"/>
  <c r="BJ72" i="3"/>
  <c r="BJ73" i="3"/>
  <c r="AR119" i="3"/>
  <c r="BL119" i="3" s="1"/>
  <c r="BL118" i="3"/>
  <c r="BL115" i="3"/>
  <c r="BL117" i="3"/>
  <c r="BL116" i="3"/>
  <c r="AV415" i="3"/>
  <c r="BP415" i="3" s="1"/>
  <c r="BP409" i="3"/>
  <c r="BP411" i="3"/>
  <c r="BP414" i="3"/>
  <c r="BP412" i="3"/>
  <c r="BP410" i="3"/>
  <c r="BP413" i="3"/>
  <c r="BP408" i="3"/>
  <c r="BJ50" i="3"/>
  <c r="BP342" i="3"/>
  <c r="P693" i="3"/>
  <c r="BM693" i="3" s="1"/>
  <c r="BM690" i="3"/>
  <c r="BM691" i="3"/>
  <c r="BM688" i="3"/>
  <c r="BM692" i="3"/>
  <c r="BM689" i="3"/>
  <c r="AS76" i="3"/>
  <c r="BM76" i="3" s="1"/>
  <c r="BM75" i="3"/>
  <c r="BM74" i="3"/>
  <c r="BM72" i="3"/>
  <c r="BM73" i="3"/>
  <c r="BP334" i="3"/>
  <c r="AT81" i="55"/>
  <c r="AT94" i="55" s="1"/>
  <c r="AP174" i="59"/>
  <c r="O346" i="3"/>
  <c r="BM43" i="3"/>
  <c r="M107" i="3"/>
  <c r="BJ107" i="3" s="1"/>
  <c r="BJ105" i="3"/>
  <c r="BJ106" i="3"/>
  <c r="BJ103" i="3"/>
  <c r="BJ104" i="3"/>
  <c r="AU415" i="3"/>
  <c r="BO415" i="3" s="1"/>
  <c r="BO411" i="3"/>
  <c r="BO409" i="3"/>
  <c r="BO412" i="3"/>
  <c r="BO410" i="3"/>
  <c r="BO414" i="3"/>
  <c r="BO413" i="3"/>
  <c r="BO408" i="3"/>
  <c r="P66" i="3"/>
  <c r="BM66" i="3" s="1"/>
  <c r="BM62" i="3"/>
  <c r="BM63" i="3"/>
  <c r="BM64" i="3"/>
  <c r="BM65" i="3"/>
  <c r="BJ54" i="3"/>
  <c r="BJ102" i="3"/>
  <c r="AQ76" i="3"/>
  <c r="BK76" i="3" s="1"/>
  <c r="BK73" i="3"/>
  <c r="BK72" i="3"/>
  <c r="BK74" i="3"/>
  <c r="BK75" i="3"/>
  <c r="O144" i="59"/>
  <c r="AR346" i="3"/>
  <c r="T144" i="59"/>
  <c r="AW346" i="3"/>
  <c r="AW365" i="3" s="1"/>
  <c r="N66" i="3"/>
  <c r="BK66" i="3" s="1"/>
  <c r="BK62" i="3"/>
  <c r="BK63" i="3"/>
  <c r="BK64" i="3"/>
  <c r="BK65" i="3"/>
  <c r="BK54" i="3"/>
  <c r="P346" i="3"/>
  <c r="AQ174" i="59"/>
  <c r="AQ190" i="59" s="1"/>
  <c r="P403" i="3"/>
  <c r="BM403" i="3" s="1"/>
  <c r="BM397" i="3"/>
  <c r="BM401" i="3"/>
  <c r="BM398" i="3"/>
  <c r="BM400" i="3"/>
  <c r="BM399" i="3"/>
  <c r="BM402" i="3"/>
  <c r="BL43" i="3"/>
  <c r="BM41" i="3"/>
  <c r="BJ334" i="3"/>
  <c r="AS174" i="59"/>
  <c r="AS190" i="59" s="1"/>
  <c r="R346" i="3"/>
  <c r="M174" i="59"/>
  <c r="M60" i="3"/>
  <c r="AW81" i="55"/>
  <c r="AW94" i="55" s="1"/>
  <c r="BO336" i="3"/>
  <c r="AT174" i="59"/>
  <c r="AT190" i="59" s="1"/>
  <c r="S346" i="3"/>
  <c r="N353" i="3"/>
  <c r="BK353" i="3" s="1"/>
  <c r="BK348" i="3"/>
  <c r="BK350" i="3"/>
  <c r="BK352" i="3"/>
  <c r="BK351" i="3"/>
  <c r="N181" i="59"/>
  <c r="BG181" i="59" s="1"/>
  <c r="BG176" i="59"/>
  <c r="BG178" i="59"/>
  <c r="BG177" i="59"/>
  <c r="BG179" i="59"/>
  <c r="BG180" i="59"/>
  <c r="BJ56" i="3"/>
  <c r="O403" i="3"/>
  <c r="BL403" i="3" s="1"/>
  <c r="BL398" i="3"/>
  <c r="BL401" i="3"/>
  <c r="BL400" i="3"/>
  <c r="BL397" i="3"/>
  <c r="BL402" i="3"/>
  <c r="BL399" i="3"/>
  <c r="AP119" i="3"/>
  <c r="BJ119" i="3" s="1"/>
  <c r="BJ116" i="3"/>
  <c r="BJ118" i="3"/>
  <c r="BJ115" i="3"/>
  <c r="BJ117" i="3"/>
  <c r="BJ114" i="3"/>
  <c r="AN174" i="59"/>
  <c r="M346" i="3"/>
  <c r="AV346" i="3"/>
  <c r="S144" i="59"/>
  <c r="BM396" i="3"/>
  <c r="AR76" i="3"/>
  <c r="BL76" i="3" s="1"/>
  <c r="BL72" i="3"/>
  <c r="BL74" i="3"/>
  <c r="BL75" i="3"/>
  <c r="BL73" i="3"/>
  <c r="BL41" i="3"/>
  <c r="BM116" i="3"/>
  <c r="AS119" i="3"/>
  <c r="BM119" i="3" s="1"/>
  <c r="BM115" i="3"/>
  <c r="BM118" i="3"/>
  <c r="BM117" i="3"/>
  <c r="BJ41" i="3"/>
  <c r="AV119" i="3"/>
  <c r="BP119" i="3" s="1"/>
  <c r="BP116" i="3"/>
  <c r="BP117" i="3"/>
  <c r="BP118" i="3"/>
  <c r="BP115" i="3"/>
  <c r="BO41" i="3"/>
  <c r="BO334" i="3"/>
  <c r="O66" i="3"/>
  <c r="BL66" i="3" s="1"/>
  <c r="BL63" i="3"/>
  <c r="BL62" i="3"/>
  <c r="BL64" i="3"/>
  <c r="BL65" i="3"/>
  <c r="AO190" i="59"/>
  <c r="BG190" i="59" s="1"/>
  <c r="BG185" i="59"/>
  <c r="BG189" i="59"/>
  <c r="BG188" i="59"/>
  <c r="BG187" i="59"/>
  <c r="BL114" i="3"/>
  <c r="BM54" i="3"/>
  <c r="BJ336" i="3"/>
  <c r="BO340" i="3"/>
  <c r="S107" i="3"/>
  <c r="BP107" i="3" s="1"/>
  <c r="BP105" i="3"/>
  <c r="BP106" i="3"/>
  <c r="BP103" i="3"/>
  <c r="BP104" i="3"/>
  <c r="N144" i="59"/>
  <c r="AQ346" i="3"/>
  <c r="BK56" i="3"/>
  <c r="BP54" i="3"/>
  <c r="BP56" i="3"/>
  <c r="R144" i="59"/>
  <c r="AU346" i="3"/>
  <c r="O181" i="59"/>
  <c r="BH181" i="59" s="1"/>
  <c r="BH178" i="59"/>
  <c r="BH177" i="59"/>
  <c r="BH176" i="59"/>
  <c r="BH179" i="59"/>
  <c r="BH180" i="59"/>
  <c r="BL342" i="3"/>
  <c r="AQ415" i="3"/>
  <c r="BK415" i="3" s="1"/>
  <c r="BK413" i="3"/>
  <c r="BK414" i="3"/>
  <c r="BK409" i="3"/>
  <c r="BK411" i="3"/>
  <c r="BK412" i="3"/>
  <c r="BK410" i="3"/>
  <c r="BK408" i="3"/>
  <c r="AQ119" i="3"/>
  <c r="BK119" i="3" s="1"/>
  <c r="BK115" i="3"/>
  <c r="BK118" i="3"/>
  <c r="BK117" i="3"/>
  <c r="BK116" i="3"/>
  <c r="R174" i="59"/>
  <c r="R181" i="59" s="1"/>
  <c r="R60" i="3"/>
  <c r="M403" i="3"/>
  <c r="BJ403" i="3" s="1"/>
  <c r="BJ397" i="3"/>
  <c r="BJ401" i="3"/>
  <c r="BJ400" i="3"/>
  <c r="BJ402" i="3"/>
  <c r="BJ398" i="3"/>
  <c r="BJ396" i="3"/>
  <c r="BJ399" i="3"/>
  <c r="M144" i="59"/>
  <c r="AP346" i="3"/>
  <c r="P153" i="59"/>
  <c r="P160" i="59" s="1"/>
  <c r="P151" i="59"/>
  <c r="AO81" i="55"/>
  <c r="AO94" i="55" s="1"/>
  <c r="R403" i="3"/>
  <c r="BO403" i="3" s="1"/>
  <c r="BO398" i="3"/>
  <c r="BO400" i="3"/>
  <c r="BO402" i="3"/>
  <c r="BO401" i="3"/>
  <c r="BO397" i="3"/>
  <c r="BO396" i="3"/>
  <c r="BO399" i="3"/>
  <c r="AR415" i="3"/>
  <c r="BL415" i="3" s="1"/>
  <c r="BL409" i="3"/>
  <c r="BL414" i="3"/>
  <c r="BL413" i="3"/>
  <c r="BL410" i="3"/>
  <c r="BL408" i="3"/>
  <c r="BL412" i="3"/>
  <c r="BL411" i="3"/>
  <c r="AV76" i="3"/>
  <c r="BP76" i="3" s="1"/>
  <c r="BP75" i="3"/>
  <c r="BP73" i="3"/>
  <c r="BP72" i="3"/>
  <c r="BP74" i="3"/>
  <c r="BL334" i="3"/>
  <c r="BJ340" i="3"/>
  <c r="BM334" i="3"/>
  <c r="S174" i="59"/>
  <c r="S181" i="59" s="1"/>
  <c r="S60" i="3"/>
  <c r="AP415" i="3"/>
  <c r="BJ415" i="3" s="1"/>
  <c r="BJ413" i="3"/>
  <c r="BJ409" i="3"/>
  <c r="BJ410" i="3"/>
  <c r="BJ414" i="3"/>
  <c r="BJ411" i="3"/>
  <c r="BJ412" i="3"/>
  <c r="BJ408" i="3"/>
  <c r="BL56" i="3"/>
  <c r="AS365" i="3"/>
  <c r="BM365" i="3" s="1"/>
  <c r="BM360" i="3"/>
  <c r="BM362" i="3"/>
  <c r="BM363" i="3"/>
  <c r="BM364" i="3"/>
  <c r="BJ342" i="3"/>
  <c r="S403" i="3"/>
  <c r="BP403" i="3" s="1"/>
  <c r="BP400" i="3"/>
  <c r="BP397" i="3"/>
  <c r="BP402" i="3"/>
  <c r="BP401" i="3"/>
  <c r="BP399" i="3"/>
  <c r="BP398" i="3"/>
  <c r="P107" i="3"/>
  <c r="BM107" i="3" s="1"/>
  <c r="R107" i="3"/>
  <c r="BO107" i="3" s="1"/>
  <c r="BO105" i="3"/>
  <c r="BO104" i="3"/>
  <c r="BO106" i="3"/>
  <c r="BO103" i="3"/>
  <c r="BJ43" i="3"/>
  <c r="BM336" i="3"/>
  <c r="U153" i="59"/>
  <c r="U160" i="59" s="1"/>
  <c r="U151" i="59"/>
  <c r="BM349" i="3" l="1"/>
  <c r="P353" i="3"/>
  <c r="BM353" i="3" s="1"/>
  <c r="BM350" i="3"/>
  <c r="BM352" i="3"/>
  <c r="BM348" i="3"/>
  <c r="BM351" i="3"/>
  <c r="T153" i="59"/>
  <c r="T160" i="59" s="1"/>
  <c r="T151" i="59"/>
  <c r="AP365" i="3"/>
  <c r="BJ365" i="3" s="1"/>
  <c r="BJ363" i="3"/>
  <c r="BJ364" i="3"/>
  <c r="BJ360" i="3"/>
  <c r="BJ362" i="3"/>
  <c r="BJ361" i="3"/>
  <c r="BO361" i="3"/>
  <c r="AU365" i="3"/>
  <c r="BO365" i="3" s="1"/>
  <c r="BO363" i="3"/>
  <c r="BO364" i="3"/>
  <c r="BO360" i="3"/>
  <c r="BO362" i="3"/>
  <c r="M353" i="3"/>
  <c r="BJ353" i="3" s="1"/>
  <c r="BJ350" i="3"/>
  <c r="BJ348" i="3"/>
  <c r="BJ352" i="3"/>
  <c r="BJ351" i="3"/>
  <c r="BJ349" i="3"/>
  <c r="M66" i="3"/>
  <c r="BJ66" i="3" s="1"/>
  <c r="BJ63" i="3"/>
  <c r="BJ62" i="3"/>
  <c r="BJ64" i="3"/>
  <c r="BJ65" i="3"/>
  <c r="AR365" i="3"/>
  <c r="BL365" i="3" s="1"/>
  <c r="BL360" i="3"/>
  <c r="BL362" i="3"/>
  <c r="BL364" i="3"/>
  <c r="BL363" i="3"/>
  <c r="BL361" i="3"/>
  <c r="BP361" i="3"/>
  <c r="AV365" i="3"/>
  <c r="BP365" i="3" s="1"/>
  <c r="BP362" i="3"/>
  <c r="BP360" i="3"/>
  <c r="BP363" i="3"/>
  <c r="BP364" i="3"/>
  <c r="M151" i="59"/>
  <c r="M153" i="59"/>
  <c r="R153" i="59"/>
  <c r="R160" i="59" s="1"/>
  <c r="R151" i="59"/>
  <c r="AN190" i="59"/>
  <c r="BF190" i="59" s="1"/>
  <c r="BF189" i="59"/>
  <c r="BF187" i="59"/>
  <c r="BF185" i="59"/>
  <c r="BF188" i="59"/>
  <c r="BF186" i="59"/>
  <c r="M181" i="59"/>
  <c r="BF181" i="59" s="1"/>
  <c r="BF177" i="59"/>
  <c r="BF178" i="59"/>
  <c r="BF176" i="59"/>
  <c r="BF180" i="59"/>
  <c r="BF179" i="59"/>
  <c r="O151" i="59"/>
  <c r="O153" i="59"/>
  <c r="R353" i="3"/>
  <c r="BO353" i="3" s="1"/>
  <c r="BO352" i="3"/>
  <c r="BO351" i="3"/>
  <c r="BO350" i="3"/>
  <c r="BO348" i="3"/>
  <c r="BO349" i="3"/>
  <c r="S353" i="3"/>
  <c r="BP353" i="3" s="1"/>
  <c r="BP352" i="3"/>
  <c r="BP348" i="3"/>
  <c r="BP350" i="3"/>
  <c r="BP351" i="3"/>
  <c r="BP349" i="3"/>
  <c r="O353" i="3"/>
  <c r="BL353" i="3" s="1"/>
  <c r="BL351" i="3"/>
  <c r="BL348" i="3"/>
  <c r="BL352" i="3"/>
  <c r="BL350" i="3"/>
  <c r="BL349" i="3"/>
  <c r="R66" i="3"/>
  <c r="BO66" i="3" s="1"/>
  <c r="BO63" i="3"/>
  <c r="BO62" i="3"/>
  <c r="BO64" i="3"/>
  <c r="BO65" i="3"/>
  <c r="AQ365" i="3"/>
  <c r="BK365" i="3" s="1"/>
  <c r="BK362" i="3"/>
  <c r="BK360" i="3"/>
  <c r="BK363" i="3"/>
  <c r="BK364" i="3"/>
  <c r="BK361" i="3"/>
  <c r="AP190" i="59"/>
  <c r="BH190" i="59" s="1"/>
  <c r="BH188" i="59"/>
  <c r="BH187" i="59"/>
  <c r="BH185" i="59"/>
  <c r="BH189" i="59"/>
  <c r="BH186" i="59"/>
  <c r="S66" i="3"/>
  <c r="BP66" i="3" s="1"/>
  <c r="BP62" i="3"/>
  <c r="BP63" i="3"/>
  <c r="BP65" i="3"/>
  <c r="BP64" i="3"/>
  <c r="N151" i="59"/>
  <c r="N153" i="59"/>
  <c r="S151" i="59"/>
  <c r="S153" i="59"/>
  <c r="S160" i="59" s="1"/>
  <c r="M160" i="59" l="1"/>
  <c r="BF160" i="59" s="1"/>
  <c r="BF159" i="59"/>
  <c r="BF157" i="59"/>
  <c r="BF155" i="59"/>
  <c r="BF158" i="59"/>
  <c r="BF156" i="59"/>
  <c r="N160" i="59"/>
  <c r="BG160" i="59" s="1"/>
  <c r="BG159" i="59"/>
  <c r="BG155" i="59"/>
  <c r="BG157" i="59"/>
  <c r="BG158" i="59"/>
  <c r="BG156" i="59"/>
  <c r="O160" i="59"/>
  <c r="BH160" i="59" s="1"/>
  <c r="BH158" i="59"/>
  <c r="BH155" i="59"/>
  <c r="BH159" i="59"/>
  <c r="BH157" i="59"/>
  <c r="BH156" i="59"/>
  <c r="X32" i="35"/>
  <c r="AZ12" i="30" l="1"/>
  <c r="BA273" i="3" s="1"/>
  <c r="AZ11" i="30"/>
  <c r="AZ10" i="30"/>
  <c r="BA272" i="3" s="1"/>
  <c r="Y10" i="12"/>
  <c r="X313" i="3" s="1"/>
  <c r="Y28" i="12"/>
  <c r="Y19" i="12"/>
  <c r="Y18" i="12"/>
  <c r="X312" i="3" s="1"/>
  <c r="Y27" i="12"/>
  <c r="Y16" i="12"/>
  <c r="X310" i="3" s="1"/>
  <c r="Y33" i="12"/>
  <c r="Y9" i="12"/>
  <c r="Y15" i="12"/>
  <c r="X309" i="3" s="1"/>
  <c r="Y17" i="12"/>
  <c r="X311" i="3" s="1"/>
  <c r="Y14" i="12"/>
  <c r="Y26" i="12"/>
  <c r="Y32" i="12"/>
  <c r="Y25" i="12"/>
  <c r="Y24" i="12"/>
  <c r="Y23" i="12"/>
  <c r="Y13" i="12"/>
  <c r="X306" i="3" s="1"/>
  <c r="Y8" i="12"/>
  <c r="Y22" i="12"/>
  <c r="Y31" i="12"/>
  <c r="AZ10" i="12"/>
  <c r="BA320" i="3" s="1"/>
  <c r="AZ28" i="12"/>
  <c r="AZ19" i="12"/>
  <c r="AZ18" i="12"/>
  <c r="BA328" i="3" s="1"/>
  <c r="AZ27" i="12"/>
  <c r="AZ16" i="12"/>
  <c r="BA325" i="3" s="1"/>
  <c r="AZ33" i="12"/>
  <c r="AZ9" i="12"/>
  <c r="AZ15" i="12"/>
  <c r="BA324" i="3" s="1"/>
  <c r="AZ17" i="12"/>
  <c r="BA326" i="3" s="1"/>
  <c r="AZ14" i="12"/>
  <c r="AZ26" i="12"/>
  <c r="AZ32" i="12"/>
  <c r="AZ25" i="12"/>
  <c r="AZ24" i="12"/>
  <c r="AZ23" i="12"/>
  <c r="AZ13" i="12"/>
  <c r="BA321" i="3" s="1"/>
  <c r="AZ8" i="12"/>
  <c r="AZ22" i="12"/>
  <c r="AZ31" i="12"/>
  <c r="AZ12" i="13"/>
  <c r="BA298" i="3" s="1"/>
  <c r="AZ21" i="13"/>
  <c r="AZ27" i="13"/>
  <c r="AZ7" i="13"/>
  <c r="BA297" i="3" s="1"/>
  <c r="AZ20" i="13"/>
  <c r="AZ31" i="13"/>
  <c r="AZ30" i="13"/>
  <c r="BA296" i="3" s="1"/>
  <c r="AZ19" i="13"/>
  <c r="AZ26" i="13"/>
  <c r="AZ25" i="13"/>
  <c r="AZ24" i="13"/>
  <c r="AZ18" i="13"/>
  <c r="AZ15" i="13"/>
  <c r="BA295" i="3" s="1"/>
  <c r="AZ10" i="13"/>
  <c r="BA294" i="3" s="1"/>
  <c r="AZ14" i="13"/>
  <c r="BA293" i="3" s="1"/>
  <c r="Y12" i="13"/>
  <c r="X286" i="3" s="1"/>
  <c r="Y21" i="13"/>
  <c r="Y27" i="13"/>
  <c r="Y7" i="13"/>
  <c r="X285" i="3" s="1"/>
  <c r="Y20" i="13"/>
  <c r="Y31" i="13"/>
  <c r="Y30" i="13"/>
  <c r="X284" i="3" s="1"/>
  <c r="Y19" i="13"/>
  <c r="Y26" i="13"/>
  <c r="Y25" i="13"/>
  <c r="Y24" i="13"/>
  <c r="Y18" i="13"/>
  <c r="Y15" i="13"/>
  <c r="X283" i="3" s="1"/>
  <c r="Y10" i="13"/>
  <c r="X282" i="3" s="1"/>
  <c r="Y14" i="13"/>
  <c r="X281" i="3" s="1"/>
  <c r="Y12" i="30"/>
  <c r="X265" i="3" s="1"/>
  <c r="Y11" i="30"/>
  <c r="Y10" i="30"/>
  <c r="X264" i="3" s="1"/>
  <c r="AZ11" i="9"/>
  <c r="BA222" i="3" s="1"/>
  <c r="AZ8" i="10"/>
  <c r="BA205" i="3" s="1"/>
  <c r="AZ14" i="7"/>
  <c r="AZ10" i="7"/>
  <c r="BA188" i="3" s="1"/>
  <c r="AZ26" i="7"/>
  <c r="BA187" i="3" s="1"/>
  <c r="AZ9" i="7"/>
  <c r="AZ18" i="7"/>
  <c r="BA186" i="3" s="1"/>
  <c r="AZ23" i="7"/>
  <c r="AZ22" i="7"/>
  <c r="AZ21" i="7"/>
  <c r="AZ13" i="7"/>
  <c r="AZ8" i="7"/>
  <c r="AZ12" i="7"/>
  <c r="AZ10" i="6"/>
  <c r="BA168" i="3" s="1"/>
  <c r="AZ21" i="6"/>
  <c r="AZ20" i="6"/>
  <c r="AZ14" i="6"/>
  <c r="BA167" i="3" s="1"/>
  <c r="AZ17" i="6"/>
  <c r="Y11" i="9"/>
  <c r="X214" i="3" s="1"/>
  <c r="Y8" i="10"/>
  <c r="X197" i="3" s="1"/>
  <c r="Y14" i="7"/>
  <c r="Y10" i="7"/>
  <c r="X178" i="3" s="1"/>
  <c r="Y26" i="7"/>
  <c r="X177" i="3" s="1"/>
  <c r="Y9" i="7"/>
  <c r="Y18" i="7"/>
  <c r="X176" i="3" s="1"/>
  <c r="Y23" i="7"/>
  <c r="Y22" i="7"/>
  <c r="Y21" i="7"/>
  <c r="Y13" i="7"/>
  <c r="Y8" i="7"/>
  <c r="Y12" i="7"/>
  <c r="Y15" i="7" s="1"/>
  <c r="Y10" i="6"/>
  <c r="X158" i="3" s="1"/>
  <c r="Y21" i="6"/>
  <c r="Y20" i="6"/>
  <c r="Y14" i="6"/>
  <c r="X157" i="3" s="1"/>
  <c r="Y17" i="6"/>
  <c r="Y13" i="6" l="1"/>
  <c r="Y15" i="6" s="1"/>
  <c r="Y12" i="10"/>
  <c r="X196" i="3" s="1"/>
  <c r="AZ17" i="7"/>
  <c r="AZ12" i="10"/>
  <c r="BA204" i="3" s="1"/>
  <c r="AZ10" i="9"/>
  <c r="BA221" i="3" s="1"/>
  <c r="Y10" i="9"/>
  <c r="X213" i="3" s="1"/>
  <c r="Y17" i="7"/>
  <c r="Y19" i="7" s="1"/>
  <c r="Y7" i="10"/>
  <c r="Y9" i="10" s="1"/>
  <c r="Y7" i="9"/>
  <c r="BA323" i="3"/>
  <c r="BA322" i="3"/>
  <c r="Y9" i="6"/>
  <c r="Y11" i="6" s="1"/>
  <c r="Y6" i="10"/>
  <c r="Y6" i="9"/>
  <c r="Y10" i="10"/>
  <c r="Y9" i="9"/>
  <c r="Y12" i="9" s="1"/>
  <c r="Y8" i="9"/>
  <c r="X308" i="3"/>
  <c r="X307" i="3"/>
  <c r="Y10" i="1"/>
  <c r="X62" i="3" s="1"/>
  <c r="Y5" i="7"/>
  <c r="Y11" i="10"/>
  <c r="Y26" i="1"/>
  <c r="Y20" i="7"/>
  <c r="Y12" i="6"/>
  <c r="Y6" i="6"/>
  <c r="Y8" i="6" s="1"/>
  <c r="Y13" i="10" l="1"/>
  <c r="Y11" i="1"/>
  <c r="Y5" i="10"/>
  <c r="X175" i="3"/>
  <c r="Y24" i="7"/>
  <c r="Y28" i="1"/>
  <c r="Y13" i="9"/>
  <c r="X212" i="3" s="1"/>
  <c r="Y25" i="1"/>
  <c r="Y16" i="6"/>
  <c r="Y9" i="1"/>
  <c r="Y5" i="6"/>
  <c r="X173" i="3"/>
  <c r="Y25" i="7"/>
  <c r="Y27" i="7" s="1"/>
  <c r="Y27" i="1"/>
  <c r="Y14" i="10"/>
  <c r="X195" i="3" s="1"/>
  <c r="Y12" i="1"/>
  <c r="X176" i="59" s="1"/>
  <c r="Y5" i="9"/>
  <c r="X210" i="3" l="1"/>
  <c r="BU212" i="3" s="1"/>
  <c r="Y14" i="9"/>
  <c r="X179" i="3"/>
  <c r="BU179" i="3" s="1"/>
  <c r="BU178" i="3"/>
  <c r="BU177" i="3"/>
  <c r="BU176" i="3"/>
  <c r="BU175" i="3"/>
  <c r="X153" i="3"/>
  <c r="Y19" i="6"/>
  <c r="Y22" i="6" s="1"/>
  <c r="X193" i="3"/>
  <c r="BU195" i="3" s="1"/>
  <c r="Y15" i="10"/>
  <c r="X155" i="3"/>
  <c r="Y18" i="6"/>
  <c r="BU155" i="3" l="1"/>
  <c r="X198" i="3"/>
  <c r="BU198" i="3" s="1"/>
  <c r="BU197" i="3"/>
  <c r="BU196" i="3"/>
  <c r="X215" i="3"/>
  <c r="BU215" i="3" s="1"/>
  <c r="BU214" i="3"/>
  <c r="BU213" i="3"/>
  <c r="BU156" i="3"/>
  <c r="X159" i="3"/>
  <c r="BU159" i="3" s="1"/>
  <c r="BU158" i="3"/>
  <c r="BU157" i="3"/>
  <c r="Y12" i="42"/>
  <c r="X598" i="3" s="1"/>
  <c r="Y29" i="42"/>
  <c r="Y32" i="42"/>
  <c r="Y20" i="42"/>
  <c r="Y28" i="42"/>
  <c r="Y7" i="42"/>
  <c r="Y18" i="42"/>
  <c r="Y27" i="42"/>
  <c r="Y11" i="42"/>
  <c r="Y19" i="42"/>
  <c r="Y16" i="42"/>
  <c r="X596" i="3" s="1"/>
  <c r="Y26" i="42"/>
  <c r="Y25" i="42"/>
  <c r="Y24" i="42"/>
  <c r="Y10" i="42"/>
  <c r="Y23" i="42"/>
  <c r="Y35" i="42"/>
  <c r="X595" i="3" s="1"/>
  <c r="AZ12" i="42"/>
  <c r="BA607" i="3" s="1"/>
  <c r="AZ29" i="42"/>
  <c r="AZ32" i="42"/>
  <c r="AZ20" i="42"/>
  <c r="AZ28" i="42"/>
  <c r="AZ7" i="42"/>
  <c r="AZ18" i="42"/>
  <c r="AZ27" i="42"/>
  <c r="AZ11" i="42"/>
  <c r="AZ17" i="42"/>
  <c r="AZ19" i="42"/>
  <c r="AZ16" i="42"/>
  <c r="BA605" i="3" s="1"/>
  <c r="AZ26" i="42"/>
  <c r="AZ15" i="42"/>
  <c r="AZ25" i="42"/>
  <c r="AZ24" i="42"/>
  <c r="AZ10" i="42"/>
  <c r="AZ23" i="42"/>
  <c r="AZ35" i="42"/>
  <c r="BA604" i="3" s="1"/>
  <c r="Y60" i="15"/>
  <c r="Y37" i="15"/>
  <c r="X666" i="3" s="1"/>
  <c r="Y20" i="15"/>
  <c r="X665" i="3" s="1"/>
  <c r="Y47" i="15"/>
  <c r="Y71" i="15"/>
  <c r="Y36" i="15"/>
  <c r="Y35" i="15"/>
  <c r="X664" i="3" s="1"/>
  <c r="Y14" i="15"/>
  <c r="Y70" i="15"/>
  <c r="Y46" i="15"/>
  <c r="Y13" i="15"/>
  <c r="Y33" i="15"/>
  <c r="Y57" i="15"/>
  <c r="Y69" i="15"/>
  <c r="Y56" i="15"/>
  <c r="Y32" i="15"/>
  <c r="Y68" i="15"/>
  <c r="Y55" i="15"/>
  <c r="Y12" i="15"/>
  <c r="Y67" i="15"/>
  <c r="Y45" i="15"/>
  <c r="Y27" i="15"/>
  <c r="Y19" i="15"/>
  <c r="Y31" i="15"/>
  <c r="X662" i="3" s="1"/>
  <c r="Y54" i="15"/>
  <c r="Y53" i="15"/>
  <c r="Y34" i="15"/>
  <c r="Y10" i="15"/>
  <c r="Y52" i="15"/>
  <c r="Y30" i="15"/>
  <c r="X661" i="3" s="1"/>
  <c r="Y44" i="15"/>
  <c r="Y51" i="15"/>
  <c r="Y66" i="15"/>
  <c r="Y43" i="15"/>
  <c r="Y42" i="15"/>
  <c r="Y41" i="15"/>
  <c r="Y8" i="15"/>
  <c r="Y7" i="15"/>
  <c r="Y18" i="15"/>
  <c r="Y28" i="15"/>
  <c r="Y22" i="15"/>
  <c r="Y64" i="15"/>
  <c r="Y63" i="15"/>
  <c r="X659" i="3" s="1"/>
  <c r="AZ60" i="15"/>
  <c r="AZ37" i="15"/>
  <c r="BA681" i="3" s="1"/>
  <c r="AZ20" i="15"/>
  <c r="BA680" i="3" s="1"/>
  <c r="AZ47" i="15"/>
  <c r="AZ59" i="15"/>
  <c r="AZ36" i="15"/>
  <c r="AZ35" i="15"/>
  <c r="BA679" i="3" s="1"/>
  <c r="AZ70" i="15"/>
  <c r="AZ46" i="15"/>
  <c r="AZ33" i="15"/>
  <c r="AZ57" i="15"/>
  <c r="AZ69" i="15"/>
  <c r="AZ56" i="15"/>
  <c r="AZ32" i="15"/>
  <c r="AZ68" i="15"/>
  <c r="AZ55" i="15"/>
  <c r="AZ12" i="15"/>
  <c r="AZ67" i="15"/>
  <c r="AZ45" i="15"/>
  <c r="AZ27" i="15"/>
  <c r="AZ19" i="15"/>
  <c r="AZ54" i="15"/>
  <c r="AZ53" i="15"/>
  <c r="AZ34" i="15"/>
  <c r="AZ10" i="15"/>
  <c r="AZ30" i="15"/>
  <c r="BA676" i="3" s="1"/>
  <c r="AZ44" i="15"/>
  <c r="AZ51" i="15"/>
  <c r="AZ66" i="15"/>
  <c r="AZ29" i="15"/>
  <c r="BA675" i="3" s="1"/>
  <c r="AZ43" i="15"/>
  <c r="AZ9" i="15"/>
  <c r="AZ42" i="15"/>
  <c r="AZ41" i="15"/>
  <c r="AZ8" i="15"/>
  <c r="AZ23" i="15"/>
  <c r="AZ7" i="15"/>
  <c r="AZ18" i="15"/>
  <c r="AZ28" i="15"/>
  <c r="AZ22" i="15"/>
  <c r="AZ64" i="15"/>
  <c r="AZ50" i="15"/>
  <c r="AZ30" i="16"/>
  <c r="AZ36" i="16"/>
  <c r="AZ19" i="16"/>
  <c r="AZ18" i="16"/>
  <c r="BA651" i="3" s="1"/>
  <c r="AZ14" i="16"/>
  <c r="AZ29" i="16"/>
  <c r="AZ17" i="16"/>
  <c r="BA650" i="3" s="1"/>
  <c r="AZ13" i="16"/>
  <c r="BA649" i="3" s="1"/>
  <c r="AZ35" i="16"/>
  <c r="BA648" i="3" s="1"/>
  <c r="AZ12" i="16"/>
  <c r="BA647" i="3" s="1"/>
  <c r="AZ33" i="16"/>
  <c r="Y20" i="16"/>
  <c r="Y30" i="16"/>
  <c r="Y36" i="16"/>
  <c r="Y19" i="16"/>
  <c r="Y18" i="16"/>
  <c r="X639" i="3" s="1"/>
  <c r="Y15" i="16"/>
  <c r="Y14" i="16"/>
  <c r="Y17" i="16"/>
  <c r="X638" i="3" s="1"/>
  <c r="Y13" i="16"/>
  <c r="X637" i="3" s="1"/>
  <c r="Y24" i="16"/>
  <c r="Y35" i="16"/>
  <c r="X636" i="3" s="1"/>
  <c r="Y12" i="16"/>
  <c r="X635" i="3" s="1"/>
  <c r="Y34" i="16"/>
  <c r="Y33" i="16"/>
  <c r="AY13" i="49"/>
  <c r="AZ627" i="3" s="1"/>
  <c r="AY12" i="49"/>
  <c r="AZ626" i="3" s="1"/>
  <c r="AY11" i="49"/>
  <c r="AZ625" i="3" s="1"/>
  <c r="AY7" i="62"/>
  <c r="AY10" i="62"/>
  <c r="AY9" i="62"/>
  <c r="AY11" i="62" s="1"/>
  <c r="Y10" i="62"/>
  <c r="Y6" i="62"/>
  <c r="AZ10" i="62"/>
  <c r="Y12" i="49"/>
  <c r="X617" i="3" s="1"/>
  <c r="AZ13" i="49"/>
  <c r="BA627" i="3" s="1"/>
  <c r="AZ6" i="49"/>
  <c r="Y11" i="49"/>
  <c r="X616" i="3" s="1"/>
  <c r="AZ10" i="49"/>
  <c r="BA624" i="3" s="1"/>
  <c r="AZ12" i="49"/>
  <c r="BA626" i="3" s="1"/>
  <c r="AZ11" i="49"/>
  <c r="BA625" i="3" s="1"/>
  <c r="X13" i="49"/>
  <c r="W618" i="3" s="1"/>
  <c r="X6" i="49"/>
  <c r="X11" i="49"/>
  <c r="W616" i="3" s="1"/>
  <c r="X12" i="49"/>
  <c r="W617" i="3" s="1"/>
  <c r="X10" i="62"/>
  <c r="AZ12" i="64"/>
  <c r="AZ11" i="64"/>
  <c r="AZ10" i="64"/>
  <c r="AZ8" i="57"/>
  <c r="AZ21" i="57"/>
  <c r="AZ13" i="57"/>
  <c r="AZ20" i="57"/>
  <c r="AZ19" i="57"/>
  <c r="AZ12" i="57"/>
  <c r="AZ18" i="57"/>
  <c r="AZ17" i="57"/>
  <c r="AZ16" i="57"/>
  <c r="AZ25" i="57"/>
  <c r="AZ8" i="58"/>
  <c r="AZ16" i="58"/>
  <c r="AZ15" i="58"/>
  <c r="AZ12" i="58"/>
  <c r="AZ20" i="58"/>
  <c r="X21" i="61"/>
  <c r="X18" i="57"/>
  <c r="X17" i="39"/>
  <c r="X30" i="61"/>
  <c r="X41" i="36"/>
  <c r="X20" i="61"/>
  <c r="X28" i="61"/>
  <c r="X26" i="36"/>
  <c r="X13" i="38"/>
  <c r="W456" i="3" s="1"/>
  <c r="X16" i="61"/>
  <c r="X25" i="60"/>
  <c r="X10" i="7"/>
  <c r="W178" i="3" s="1"/>
  <c r="AZ10" i="60"/>
  <c r="AZ27" i="60"/>
  <c r="AZ19" i="60"/>
  <c r="AZ7" i="60"/>
  <c r="AZ17" i="60"/>
  <c r="AZ26" i="60"/>
  <c r="AZ16" i="60"/>
  <c r="AZ18" i="60"/>
  <c r="AZ15" i="60"/>
  <c r="AZ24" i="60"/>
  <c r="AZ21" i="60"/>
  <c r="AZ22" i="60"/>
  <c r="AZ31" i="60"/>
  <c r="AZ21" i="43"/>
  <c r="AZ8" i="61"/>
  <c r="AZ24" i="61"/>
  <c r="AZ17" i="61"/>
  <c r="AZ15" i="61"/>
  <c r="AZ30" i="61"/>
  <c r="AZ23" i="61"/>
  <c r="AZ14" i="61"/>
  <c r="AZ16" i="61"/>
  <c r="AZ13" i="61"/>
  <c r="AZ29" i="61"/>
  <c r="AZ22" i="61"/>
  <c r="AZ21" i="61"/>
  <c r="AZ10" i="43"/>
  <c r="AZ20" i="61"/>
  <c r="AZ28" i="61"/>
  <c r="AZ29" i="35"/>
  <c r="AZ42" i="36"/>
  <c r="AZ13" i="36"/>
  <c r="BA538" i="3" s="1"/>
  <c r="AZ31" i="36"/>
  <c r="AZ41" i="36"/>
  <c r="AZ47" i="36"/>
  <c r="AZ22" i="36"/>
  <c r="AZ21" i="36"/>
  <c r="BA537" i="3" s="1"/>
  <c r="AZ19" i="36"/>
  <c r="AZ40" i="36"/>
  <c r="AZ39" i="36"/>
  <c r="AZ38" i="36"/>
  <c r="AZ30" i="36"/>
  <c r="AZ6" i="36"/>
  <c r="AZ9" i="36" s="1"/>
  <c r="AZ12" i="36"/>
  <c r="AZ37" i="36"/>
  <c r="AZ36" i="36"/>
  <c r="AZ20" i="36"/>
  <c r="BA536" i="3" s="1"/>
  <c r="AZ17" i="36"/>
  <c r="BA534" i="3" s="1"/>
  <c r="AZ29" i="36"/>
  <c r="AZ46" i="36"/>
  <c r="AZ28" i="36"/>
  <c r="AZ27" i="36"/>
  <c r="AZ8" i="36"/>
  <c r="AZ26" i="36"/>
  <c r="AZ16" i="36"/>
  <c r="BA533" i="3" s="1"/>
  <c r="AZ11" i="36"/>
  <c r="AZ34" i="36"/>
  <c r="AZ45" i="36"/>
  <c r="AZ7" i="36"/>
  <c r="AZ8" i="37"/>
  <c r="BA513" i="3" s="1"/>
  <c r="AZ8" i="21"/>
  <c r="AZ6" i="37"/>
  <c r="AZ12" i="37"/>
  <c r="BA511" i="3" s="1"/>
  <c r="AZ19" i="37"/>
  <c r="BA512" i="3" s="1"/>
  <c r="AZ15" i="37"/>
  <c r="AZ8" i="39"/>
  <c r="BA493" i="3" s="1"/>
  <c r="AZ17" i="39"/>
  <c r="AZ15" i="39"/>
  <c r="BA491" i="3" s="1"/>
  <c r="AZ20" i="39"/>
  <c r="AZ14" i="39"/>
  <c r="BA490" i="3" s="1"/>
  <c r="AZ16" i="39"/>
  <c r="BA492" i="3" s="1"/>
  <c r="AZ13" i="39"/>
  <c r="BA489" i="3" s="1"/>
  <c r="AZ24" i="39"/>
  <c r="AZ14" i="38"/>
  <c r="AZ9" i="38"/>
  <c r="AZ12" i="38"/>
  <c r="BA467" i="3" s="1"/>
  <c r="AZ13" i="38"/>
  <c r="BA468" i="3" s="1"/>
  <c r="AZ11" i="38"/>
  <c r="BA466" i="3" s="1"/>
  <c r="AZ19" i="38"/>
  <c r="BA465" i="3" s="1"/>
  <c r="Y8" i="57"/>
  <c r="Y21" i="57"/>
  <c r="Y13" i="57"/>
  <c r="Y20" i="57"/>
  <c r="Y19" i="57"/>
  <c r="Y11" i="57"/>
  <c r="Y14" i="57" s="1"/>
  <c r="Y12" i="57"/>
  <c r="Y18" i="57"/>
  <c r="Y17" i="57"/>
  <c r="Y16" i="57"/>
  <c r="Y10" i="57"/>
  <c r="Y15" i="57"/>
  <c r="Y25" i="57"/>
  <c r="Y10" i="58"/>
  <c r="Y8" i="58"/>
  <c r="Y16" i="58"/>
  <c r="Y15" i="58"/>
  <c r="Y12" i="58"/>
  <c r="Y11" i="58"/>
  <c r="Y6" i="58"/>
  <c r="Y14" i="58"/>
  <c r="Y18" i="58"/>
  <c r="Y20" i="58"/>
  <c r="Y5" i="58"/>
  <c r="Y10" i="60"/>
  <c r="Y27" i="60"/>
  <c r="Y19" i="60"/>
  <c r="Y7" i="60"/>
  <c r="Y17" i="60"/>
  <c r="Y26" i="60"/>
  <c r="Y18" i="60"/>
  <c r="Y29" i="60"/>
  <c r="Y15" i="60"/>
  <c r="Y25" i="60"/>
  <c r="Y24" i="60"/>
  <c r="Y23" i="60"/>
  <c r="Y12" i="60"/>
  <c r="Y14" i="60"/>
  <c r="Y9" i="60"/>
  <c r="Y11" i="60" s="1"/>
  <c r="Y17" i="61"/>
  <c r="Y32" i="43"/>
  <c r="Y15" i="61"/>
  <c r="Y41" i="43"/>
  <c r="Y23" i="61"/>
  <c r="Y14" i="61"/>
  <c r="Y16" i="61"/>
  <c r="Y29" i="43"/>
  <c r="Y28" i="43"/>
  <c r="Y29" i="61"/>
  <c r="Y20" i="61"/>
  <c r="Y28" i="61"/>
  <c r="Y20" i="35"/>
  <c r="X550" i="3" s="1"/>
  <c r="Y42" i="36"/>
  <c r="Y13" i="36"/>
  <c r="X526" i="3" s="1"/>
  <c r="Y31" i="36"/>
  <c r="Y41" i="36"/>
  <c r="Y47" i="36"/>
  <c r="Y21" i="36"/>
  <c r="X525" i="3" s="1"/>
  <c r="Y39" i="36"/>
  <c r="Y30" i="36"/>
  <c r="Y12" i="36"/>
  <c r="Y18" i="36"/>
  <c r="Y37" i="36"/>
  <c r="Y36" i="36"/>
  <c r="Y20" i="36"/>
  <c r="X524" i="3" s="1"/>
  <c r="Y35" i="36"/>
  <c r="Y17" i="36"/>
  <c r="X522" i="3" s="1"/>
  <c r="Y29" i="36"/>
  <c r="Y46" i="36"/>
  <c r="Y28" i="36"/>
  <c r="Y27" i="36"/>
  <c r="Y26" i="36"/>
  <c r="Y11" i="36"/>
  <c r="Y25" i="36"/>
  <c r="Y34" i="36"/>
  <c r="Y45" i="36"/>
  <c r="Y7" i="36"/>
  <c r="Y8" i="37"/>
  <c r="X503" i="3" s="1"/>
  <c r="Y12" i="37"/>
  <c r="X501" i="3" s="1"/>
  <c r="Y19" i="37"/>
  <c r="X502" i="3" s="1"/>
  <c r="Y15" i="37"/>
  <c r="Y10" i="37"/>
  <c r="Y8" i="39"/>
  <c r="X481" i="3" s="1"/>
  <c r="Y17" i="39"/>
  <c r="Y15" i="39"/>
  <c r="X479" i="3" s="1"/>
  <c r="Y20" i="39"/>
  <c r="Y14" i="39"/>
  <c r="X478" i="3" s="1"/>
  <c r="Y16" i="39"/>
  <c r="X480" i="3" s="1"/>
  <c r="Y13" i="39"/>
  <c r="X477" i="3" s="1"/>
  <c r="Y6" i="39"/>
  <c r="Y24" i="39"/>
  <c r="Y12" i="38"/>
  <c r="X455" i="3" s="1"/>
  <c r="Y13" i="38"/>
  <c r="X456" i="3" s="1"/>
  <c r="Y11" i="38"/>
  <c r="X454" i="3" s="1"/>
  <c r="Y10" i="38"/>
  <c r="X452" i="3" s="1"/>
  <c r="Y21" i="55"/>
  <c r="Y70" i="55"/>
  <c r="X12" i="64"/>
  <c r="X11" i="64"/>
  <c r="AY11" i="9"/>
  <c r="AZ222" i="3" s="1"/>
  <c r="AY10" i="9"/>
  <c r="AZ221" i="3" s="1"/>
  <c r="AY8" i="10"/>
  <c r="AZ205" i="3" s="1"/>
  <c r="AY12" i="10"/>
  <c r="AZ204" i="3" s="1"/>
  <c r="AY14" i="7"/>
  <c r="AY10" i="7"/>
  <c r="AZ188" i="3" s="1"/>
  <c r="AY26" i="7"/>
  <c r="AZ187" i="3" s="1"/>
  <c r="AY9" i="7"/>
  <c r="AY18" i="7"/>
  <c r="AZ186" i="3" s="1"/>
  <c r="AY23" i="7"/>
  <c r="AY22" i="7"/>
  <c r="AY21" i="7"/>
  <c r="AY17" i="7"/>
  <c r="AY13" i="7"/>
  <c r="AY8" i="7"/>
  <c r="AY12" i="7"/>
  <c r="AY10" i="6"/>
  <c r="AZ168" i="3" s="1"/>
  <c r="AY21" i="6"/>
  <c r="AY20" i="6"/>
  <c r="AY14" i="6"/>
  <c r="AZ167" i="3" s="1"/>
  <c r="AY17" i="6"/>
  <c r="X11" i="9"/>
  <c r="W214" i="3" s="1"/>
  <c r="X10" i="9"/>
  <c r="W213" i="3" s="1"/>
  <c r="X8" i="10"/>
  <c r="W197" i="3" s="1"/>
  <c r="X14" i="7"/>
  <c r="X26" i="7"/>
  <c r="W177" i="3" s="1"/>
  <c r="X9" i="7"/>
  <c r="X18" i="7"/>
  <c r="W176" i="3" s="1"/>
  <c r="X22" i="7"/>
  <c r="X21" i="7"/>
  <c r="X17" i="7"/>
  <c r="X13" i="7"/>
  <c r="X8" i="7"/>
  <c r="X12" i="7"/>
  <c r="X10" i="6"/>
  <c r="W158" i="3" s="1"/>
  <c r="X21" i="6"/>
  <c r="X20" i="6"/>
  <c r="X14" i="6"/>
  <c r="W157" i="3" s="1"/>
  <c r="AY12" i="30"/>
  <c r="AZ273" i="3" s="1"/>
  <c r="AY11" i="30"/>
  <c r="AY10" i="30"/>
  <c r="AZ272" i="3" s="1"/>
  <c r="X11" i="30"/>
  <c r="AY12" i="13"/>
  <c r="AZ298" i="3" s="1"/>
  <c r="AY21" i="13"/>
  <c r="AY27" i="13"/>
  <c r="AY7" i="13"/>
  <c r="AZ297" i="3" s="1"/>
  <c r="AY20" i="13"/>
  <c r="AY31" i="13"/>
  <c r="AY30" i="13"/>
  <c r="AZ296" i="3" s="1"/>
  <c r="AY19" i="13"/>
  <c r="AY26" i="13"/>
  <c r="AY25" i="13"/>
  <c r="AY24" i="13"/>
  <c r="AY15" i="13"/>
  <c r="AZ295" i="3" s="1"/>
  <c r="AY14" i="13"/>
  <c r="AZ293" i="3" s="1"/>
  <c r="AY10" i="12"/>
  <c r="AZ320" i="3" s="1"/>
  <c r="AY28" i="12"/>
  <c r="AY19" i="12"/>
  <c r="AY18" i="12"/>
  <c r="AZ328" i="3" s="1"/>
  <c r="AY27" i="12"/>
  <c r="AY16" i="12"/>
  <c r="AZ325" i="3" s="1"/>
  <c r="AY9" i="12"/>
  <c r="AY15" i="12"/>
  <c r="AZ324" i="3" s="1"/>
  <c r="AY17" i="12"/>
  <c r="AZ326" i="3" s="1"/>
  <c r="AY14" i="12"/>
  <c r="AY26" i="12"/>
  <c r="AY25" i="12"/>
  <c r="AY24" i="12"/>
  <c r="AY23" i="12"/>
  <c r="AY8" i="12"/>
  <c r="AY22" i="12"/>
  <c r="AY31" i="12"/>
  <c r="X10" i="12"/>
  <c r="W313" i="3" s="1"/>
  <c r="X28" i="12"/>
  <c r="X18" i="12"/>
  <c r="W312" i="3" s="1"/>
  <c r="X27" i="12"/>
  <c r="X16" i="12"/>
  <c r="W310" i="3" s="1"/>
  <c r="X33" i="12"/>
  <c r="X15" i="12"/>
  <c r="W309" i="3" s="1"/>
  <c r="X17" i="12"/>
  <c r="W311" i="3" s="1"/>
  <c r="X26" i="12"/>
  <c r="X32" i="12"/>
  <c r="X24" i="12"/>
  <c r="X23" i="12"/>
  <c r="X8" i="12"/>
  <c r="X22" i="12"/>
  <c r="X31" i="12"/>
  <c r="X12" i="13"/>
  <c r="W286" i="3" s="1"/>
  <c r="X21" i="13"/>
  <c r="X27" i="13"/>
  <c r="X7" i="13"/>
  <c r="W285" i="3" s="1"/>
  <c r="X31" i="13"/>
  <c r="X30" i="13"/>
  <c r="W284" i="3" s="1"/>
  <c r="X19" i="13"/>
  <c r="X26" i="13"/>
  <c r="X25" i="13"/>
  <c r="X24" i="13"/>
  <c r="X15" i="13"/>
  <c r="W283" i="3" s="1"/>
  <c r="X14" i="13"/>
  <c r="W281" i="3" s="1"/>
  <c r="AY14" i="14"/>
  <c r="AY18" i="14"/>
  <c r="X14" i="14"/>
  <c r="X18" i="14"/>
  <c r="AY6" i="49"/>
  <c r="AY20" i="16"/>
  <c r="AY26" i="16"/>
  <c r="AY30" i="16"/>
  <c r="AY36" i="16"/>
  <c r="AY19" i="16"/>
  <c r="AY18" i="16"/>
  <c r="AZ651" i="3" s="1"/>
  <c r="AY16" i="16"/>
  <c r="AY15" i="16"/>
  <c r="AY25" i="16"/>
  <c r="AY14" i="16"/>
  <c r="AY71" i="26"/>
  <c r="AY29" i="16"/>
  <c r="AY17" i="16"/>
  <c r="AZ650" i="3" s="1"/>
  <c r="AY35" i="16"/>
  <c r="AZ648" i="3" s="1"/>
  <c r="AY10" i="16"/>
  <c r="AY12" i="16"/>
  <c r="AZ647" i="3" s="1"/>
  <c r="AY34" i="16"/>
  <c r="AY33" i="16"/>
  <c r="AY37" i="15"/>
  <c r="AZ681" i="3" s="1"/>
  <c r="AY20" i="15"/>
  <c r="AZ680" i="3" s="1"/>
  <c r="AY47" i="15"/>
  <c r="AY59" i="15"/>
  <c r="AY71" i="15"/>
  <c r="AY15" i="15"/>
  <c r="AY36" i="15"/>
  <c r="AY35" i="15"/>
  <c r="AZ679" i="3" s="1"/>
  <c r="AY70" i="15"/>
  <c r="AY46" i="15"/>
  <c r="AY13" i="15"/>
  <c r="AY33" i="15"/>
  <c r="AY57" i="15"/>
  <c r="AY56" i="15"/>
  <c r="AY32" i="15"/>
  <c r="AY24" i="15"/>
  <c r="AY68" i="15"/>
  <c r="AY12" i="15"/>
  <c r="AY67" i="15"/>
  <c r="AY45" i="15"/>
  <c r="AY27" i="15"/>
  <c r="AY19" i="15"/>
  <c r="AY31" i="15"/>
  <c r="AZ677" i="3" s="1"/>
  <c r="AY54" i="15"/>
  <c r="AY53" i="15"/>
  <c r="AY34" i="15"/>
  <c r="AY10" i="15"/>
  <c r="AY52" i="15"/>
  <c r="AY30" i="15"/>
  <c r="AZ676" i="3" s="1"/>
  <c r="AY44" i="15"/>
  <c r="AY51" i="15"/>
  <c r="AY66" i="15"/>
  <c r="AY14" i="26"/>
  <c r="AY14" i="55"/>
  <c r="AY43" i="15"/>
  <c r="AY9" i="15"/>
  <c r="AY42" i="15"/>
  <c r="AY41" i="15"/>
  <c r="AY8" i="15"/>
  <c r="AY23" i="15"/>
  <c r="AY7" i="15"/>
  <c r="AY55" i="26"/>
  <c r="AY29" i="15"/>
  <c r="AZ675" i="3" s="1"/>
  <c r="AY18" i="15"/>
  <c r="AY28" i="15"/>
  <c r="AY42" i="26"/>
  <c r="AY22" i="15"/>
  <c r="AY64" i="15"/>
  <c r="AY50" i="15"/>
  <c r="AY66" i="26"/>
  <c r="AY63" i="15"/>
  <c r="AZ674" i="3" s="1"/>
  <c r="AY12" i="42"/>
  <c r="AZ607" i="3" s="1"/>
  <c r="AY29" i="42"/>
  <c r="AY32" i="42"/>
  <c r="AY20" i="42"/>
  <c r="AY28" i="42"/>
  <c r="AY7" i="42"/>
  <c r="AY18" i="42"/>
  <c r="AY27" i="42"/>
  <c r="AY11" i="42"/>
  <c r="AY17" i="42"/>
  <c r="AY19" i="42"/>
  <c r="AY26" i="42"/>
  <c r="AY25" i="42"/>
  <c r="AY24" i="42"/>
  <c r="AY15" i="42"/>
  <c r="AY10" i="42"/>
  <c r="AY23" i="42"/>
  <c r="AY35" i="42"/>
  <c r="AZ604" i="3" s="1"/>
  <c r="X20" i="16"/>
  <c r="X26" i="16"/>
  <c r="X18" i="16"/>
  <c r="W639" i="3" s="1"/>
  <c r="X16" i="16"/>
  <c r="X15" i="16"/>
  <c r="X25" i="16"/>
  <c r="X14" i="16"/>
  <c r="X29" i="16"/>
  <c r="X17" i="16"/>
  <c r="W638" i="3" s="1"/>
  <c r="X13" i="16"/>
  <c r="W637" i="3" s="1"/>
  <c r="X12" i="16"/>
  <c r="W635" i="3" s="1"/>
  <c r="X34" i="16"/>
  <c r="X33" i="16"/>
  <c r="X60" i="15"/>
  <c r="X37" i="15"/>
  <c r="W666" i="3" s="1"/>
  <c r="X20" i="15"/>
  <c r="W665" i="3" s="1"/>
  <c r="X47" i="15"/>
  <c r="X59" i="15"/>
  <c r="X71" i="15"/>
  <c r="X15" i="15"/>
  <c r="X36" i="15"/>
  <c r="X35" i="15"/>
  <c r="W664" i="3" s="1"/>
  <c r="X14" i="15"/>
  <c r="X70" i="15"/>
  <c r="X46" i="15"/>
  <c r="X13" i="15"/>
  <c r="X33" i="15"/>
  <c r="X57" i="15"/>
  <c r="X69" i="15"/>
  <c r="X56" i="15"/>
  <c r="X32" i="15"/>
  <c r="X24" i="15"/>
  <c r="X68" i="15"/>
  <c r="X55" i="15"/>
  <c r="X45" i="15"/>
  <c r="X27" i="15"/>
  <c r="X19" i="15"/>
  <c r="X11" i="15"/>
  <c r="X31" i="15"/>
  <c r="W662" i="3" s="1"/>
  <c r="X54" i="15"/>
  <c r="X53" i="15"/>
  <c r="X34" i="15"/>
  <c r="X10" i="15"/>
  <c r="X52" i="15"/>
  <c r="X30" i="15"/>
  <c r="W661" i="3" s="1"/>
  <c r="X44" i="15"/>
  <c r="X66" i="15"/>
  <c r="X43" i="15"/>
  <c r="X9" i="15"/>
  <c r="X42" i="15"/>
  <c r="X41" i="15"/>
  <c r="X8" i="15"/>
  <c r="X23" i="15"/>
  <c r="X36" i="26"/>
  <c r="X7" i="15"/>
  <c r="X18" i="15"/>
  <c r="X28" i="15"/>
  <c r="X22" i="15"/>
  <c r="X64" i="15"/>
  <c r="X50" i="15"/>
  <c r="X63" i="15"/>
  <c r="W659" i="3" s="1"/>
  <c r="X12" i="42"/>
  <c r="W598" i="3" s="1"/>
  <c r="X29" i="42"/>
  <c r="X20" i="42"/>
  <c r="X28" i="42"/>
  <c r="X7" i="42"/>
  <c r="X18" i="42"/>
  <c r="X27" i="42"/>
  <c r="X11" i="42"/>
  <c r="X17" i="42"/>
  <c r="X19" i="42"/>
  <c r="X16" i="42"/>
  <c r="W596" i="3" s="1"/>
  <c r="X26" i="42"/>
  <c r="X25" i="42"/>
  <c r="X24" i="42"/>
  <c r="X14" i="42"/>
  <c r="X23" i="42"/>
  <c r="X35" i="42"/>
  <c r="W595" i="3" s="1"/>
  <c r="AY14" i="38"/>
  <c r="AY46" i="22"/>
  <c r="AY23" i="22"/>
  <c r="AY12" i="38"/>
  <c r="AZ467" i="3" s="1"/>
  <c r="AY13" i="38"/>
  <c r="AZ468" i="3" s="1"/>
  <c r="AY11" i="38"/>
  <c r="AZ466" i="3" s="1"/>
  <c r="AY19" i="38"/>
  <c r="AZ465" i="3" s="1"/>
  <c r="AY6" i="38"/>
  <c r="AY10" i="38"/>
  <c r="AZ464" i="3" s="1"/>
  <c r="AY9" i="38"/>
  <c r="AY15" i="38" s="1"/>
  <c r="AY8" i="39"/>
  <c r="AZ493" i="3" s="1"/>
  <c r="AY17" i="39"/>
  <c r="AY15" i="39"/>
  <c r="AZ491" i="3" s="1"/>
  <c r="AY20" i="39"/>
  <c r="AY16" i="39"/>
  <c r="AZ492" i="3" s="1"/>
  <c r="AY13" i="39"/>
  <c r="AZ489" i="3" s="1"/>
  <c r="AY24" i="39"/>
  <c r="AY8" i="37"/>
  <c r="AZ513" i="3" s="1"/>
  <c r="AY52" i="22"/>
  <c r="AY40" i="22"/>
  <c r="AY21" i="22"/>
  <c r="AZ387" i="3" s="1"/>
  <c r="AY12" i="37"/>
  <c r="AZ511" i="3" s="1"/>
  <c r="AY18" i="22"/>
  <c r="AZ385" i="3" s="1"/>
  <c r="AY19" i="37"/>
  <c r="AZ512" i="3" s="1"/>
  <c r="AY15" i="37"/>
  <c r="AY42" i="36"/>
  <c r="AY13" i="36"/>
  <c r="AZ538" i="3" s="1"/>
  <c r="AY31" i="36"/>
  <c r="AY41" i="36"/>
  <c r="AY47" i="36"/>
  <c r="AY22" i="36"/>
  <c r="AY21" i="36"/>
  <c r="AZ537" i="3" s="1"/>
  <c r="AY19" i="36"/>
  <c r="AY40" i="36"/>
  <c r="AY39" i="36"/>
  <c r="AY38" i="36"/>
  <c r="AY30" i="36"/>
  <c r="AY12" i="36"/>
  <c r="AY18" i="36"/>
  <c r="AY37" i="36"/>
  <c r="AY36" i="36"/>
  <c r="AY20" i="36"/>
  <c r="AZ536" i="3" s="1"/>
  <c r="AY35" i="36"/>
  <c r="AY17" i="36"/>
  <c r="AZ534" i="3" s="1"/>
  <c r="AY29" i="36"/>
  <c r="AY46" i="36"/>
  <c r="AY28" i="36"/>
  <c r="AY27" i="36"/>
  <c r="AY8" i="36"/>
  <c r="AY26" i="36"/>
  <c r="AY11" i="36"/>
  <c r="AY25" i="36"/>
  <c r="AY34" i="36"/>
  <c r="AY45" i="36"/>
  <c r="AY7" i="36"/>
  <c r="AY12" i="64"/>
  <c r="AY11" i="64"/>
  <c r="AY10" i="64"/>
  <c r="AY7" i="64"/>
  <c r="AY8" i="57"/>
  <c r="AY21" i="57"/>
  <c r="AY13" i="57"/>
  <c r="AY20" i="57"/>
  <c r="AY19" i="57"/>
  <c r="AY12" i="57"/>
  <c r="AY18" i="57"/>
  <c r="AY17" i="57"/>
  <c r="AY16" i="57"/>
  <c r="AY25" i="57"/>
  <c r="AY8" i="58"/>
  <c r="AY16" i="58"/>
  <c r="AY15" i="58"/>
  <c r="AY12" i="58"/>
  <c r="AY20" i="58"/>
  <c r="AY10" i="58"/>
  <c r="AY10" i="60"/>
  <c r="AY27" i="60"/>
  <c r="AY19" i="60"/>
  <c r="AY7" i="60"/>
  <c r="AY17" i="60"/>
  <c r="AY26" i="60"/>
  <c r="AY16" i="60"/>
  <c r="AY18" i="60"/>
  <c r="AY15" i="60"/>
  <c r="AY25" i="60"/>
  <c r="AY24" i="60"/>
  <c r="AY23" i="60"/>
  <c r="AY14" i="60"/>
  <c r="AY15" i="43"/>
  <c r="AZ583" i="3" s="1"/>
  <c r="AY22" i="60"/>
  <c r="AY31" i="60"/>
  <c r="AY5" i="60"/>
  <c r="AY8" i="61"/>
  <c r="AY24" i="61"/>
  <c r="AY15" i="61"/>
  <c r="AY31" i="43"/>
  <c r="AY41" i="43"/>
  <c r="AY30" i="61"/>
  <c r="AY23" i="61"/>
  <c r="AY14" i="61"/>
  <c r="AY16" i="61"/>
  <c r="AY13" i="61"/>
  <c r="AY29" i="61"/>
  <c r="AY20" i="61"/>
  <c r="AY28" i="61"/>
  <c r="AY20" i="35"/>
  <c r="AZ562" i="3" s="1"/>
  <c r="AY21" i="55"/>
  <c r="W6" i="49"/>
  <c r="W10" i="49"/>
  <c r="V615" i="3" s="1"/>
  <c r="AX10" i="49"/>
  <c r="AY624" i="3" s="1"/>
  <c r="W11" i="49"/>
  <c r="V616" i="3" s="1"/>
  <c r="AX11" i="49"/>
  <c r="AY625" i="3" s="1"/>
  <c r="W12" i="49"/>
  <c r="V617" i="3" s="1"/>
  <c r="AX12" i="49"/>
  <c r="AY626" i="3" s="1"/>
  <c r="AX46" i="26"/>
  <c r="W13" i="49"/>
  <c r="V618" i="3" s="1"/>
  <c r="AX13" i="49"/>
  <c r="AY627" i="3" s="1"/>
  <c r="AX6" i="49"/>
  <c r="W7" i="49"/>
  <c r="X7" i="49"/>
  <c r="AY7" i="49"/>
  <c r="AX10" i="62"/>
  <c r="X12" i="62"/>
  <c r="AY6" i="62"/>
  <c r="AZ6" i="62"/>
  <c r="X7" i="62"/>
  <c r="AX31" i="26"/>
  <c r="W63" i="15"/>
  <c r="V659" i="3" s="1"/>
  <c r="AX63" i="15"/>
  <c r="AY674" i="3" s="1"/>
  <c r="W50" i="15"/>
  <c r="AX50" i="15"/>
  <c r="W64" i="15"/>
  <c r="W40" i="15"/>
  <c r="AX40" i="15"/>
  <c r="W22" i="15"/>
  <c r="AX22" i="15"/>
  <c r="AX18" i="15"/>
  <c r="W29" i="15"/>
  <c r="V660" i="3" s="1"/>
  <c r="AX10" i="26"/>
  <c r="W7" i="15"/>
  <c r="AX7" i="15"/>
  <c r="W23" i="15"/>
  <c r="W8" i="15"/>
  <c r="AX8" i="15"/>
  <c r="AX41" i="15"/>
  <c r="W42" i="15"/>
  <c r="AX42" i="15"/>
  <c r="AX9" i="15"/>
  <c r="AX13" i="26"/>
  <c r="W43" i="15"/>
  <c r="W66" i="15"/>
  <c r="AX66" i="15"/>
  <c r="W51" i="15"/>
  <c r="W44" i="15"/>
  <c r="W30" i="15"/>
  <c r="V661" i="3" s="1"/>
  <c r="AX30" i="15"/>
  <c r="AY676" i="3" s="1"/>
  <c r="W10" i="15"/>
  <c r="AX10" i="15"/>
  <c r="W34" i="15"/>
  <c r="AX34" i="15"/>
  <c r="W53" i="15"/>
  <c r="AX53" i="15"/>
  <c r="W54" i="15"/>
  <c r="AX54" i="15"/>
  <c r="W16" i="26"/>
  <c r="AX31" i="15"/>
  <c r="AY677" i="3" s="1"/>
  <c r="W11" i="15"/>
  <c r="W19" i="15"/>
  <c r="W27" i="15"/>
  <c r="AX27" i="15"/>
  <c r="W45" i="15"/>
  <c r="AX45" i="15"/>
  <c r="W67" i="15"/>
  <c r="AX67" i="15"/>
  <c r="W12" i="15"/>
  <c r="AX12" i="15"/>
  <c r="W55" i="15"/>
  <c r="AX55" i="15"/>
  <c r="W68" i="15"/>
  <c r="AX68" i="15"/>
  <c r="AX87" i="26"/>
  <c r="W24" i="15"/>
  <c r="AX24" i="15"/>
  <c r="W32" i="15"/>
  <c r="AX32" i="15"/>
  <c r="AX56" i="15"/>
  <c r="W69" i="15"/>
  <c r="AX69" i="15"/>
  <c r="W57" i="15"/>
  <c r="AX57" i="15"/>
  <c r="W33" i="15"/>
  <c r="AX33" i="15"/>
  <c r="W13" i="15"/>
  <c r="W46" i="15"/>
  <c r="AX46" i="15"/>
  <c r="W70" i="15"/>
  <c r="AX70" i="15"/>
  <c r="W14" i="15"/>
  <c r="AX14" i="15"/>
  <c r="W35" i="15"/>
  <c r="V664" i="3" s="1"/>
  <c r="AX35" i="15"/>
  <c r="AY679" i="3" s="1"/>
  <c r="W36" i="15"/>
  <c r="AX36" i="15"/>
  <c r="W71" i="15"/>
  <c r="AX71" i="15"/>
  <c r="W59" i="15"/>
  <c r="AX59" i="15"/>
  <c r="W47" i="15"/>
  <c r="AX47" i="15"/>
  <c r="W20" i="15"/>
  <c r="V665" i="3" s="1"/>
  <c r="W37" i="15"/>
  <c r="V666" i="3" s="1"/>
  <c r="AX37" i="15"/>
  <c r="AY681" i="3" s="1"/>
  <c r="W60" i="15"/>
  <c r="AX60" i="15"/>
  <c r="Y17" i="15"/>
  <c r="AZ17" i="15"/>
  <c r="W33" i="16"/>
  <c r="AX33" i="16"/>
  <c r="W34" i="16"/>
  <c r="AX34" i="16"/>
  <c r="W12" i="16"/>
  <c r="V635" i="3" s="1"/>
  <c r="AX12" i="16"/>
  <c r="AY647" i="3" s="1"/>
  <c r="AX35" i="16"/>
  <c r="AY648" i="3" s="1"/>
  <c r="W13" i="16"/>
  <c r="V637" i="3" s="1"/>
  <c r="AX13" i="16"/>
  <c r="AY649" i="3" s="1"/>
  <c r="W17" i="16"/>
  <c r="V638" i="3" s="1"/>
  <c r="AX17" i="16"/>
  <c r="AY650" i="3" s="1"/>
  <c r="W29" i="16"/>
  <c r="AX29" i="16"/>
  <c r="W14" i="16"/>
  <c r="AX14" i="16"/>
  <c r="W15" i="16"/>
  <c r="W46" i="26"/>
  <c r="AX15" i="16"/>
  <c r="W18" i="16"/>
  <c r="V639" i="3" s="1"/>
  <c r="AX19" i="16"/>
  <c r="AX36" i="16"/>
  <c r="W30" i="16"/>
  <c r="AX30" i="16"/>
  <c r="W26" i="16"/>
  <c r="AX26" i="16"/>
  <c r="W20" i="16"/>
  <c r="Y7" i="16"/>
  <c r="Y9" i="16" s="1"/>
  <c r="AZ7" i="16"/>
  <c r="AZ9" i="16" s="1"/>
  <c r="X10" i="16"/>
  <c r="W7" i="26"/>
  <c r="W31" i="26"/>
  <c r="X31" i="26"/>
  <c r="Y80" i="26"/>
  <c r="X422" i="3" s="1"/>
  <c r="AY80" i="26"/>
  <c r="AZ437" i="3" s="1"/>
  <c r="X66" i="26"/>
  <c r="AX66" i="26"/>
  <c r="X81" i="26"/>
  <c r="X8" i="26"/>
  <c r="Y8" i="26"/>
  <c r="AX8" i="26"/>
  <c r="AY8" i="26"/>
  <c r="Y32" i="26"/>
  <c r="AX32" i="26"/>
  <c r="X42" i="26"/>
  <c r="Y42" i="26"/>
  <c r="W9" i="26"/>
  <c r="AX9" i="26"/>
  <c r="AZ9" i="26"/>
  <c r="X27" i="26"/>
  <c r="Y27" i="26"/>
  <c r="AX27" i="26"/>
  <c r="AY27" i="26"/>
  <c r="W33" i="26"/>
  <c r="X33" i="26"/>
  <c r="AX33" i="26"/>
  <c r="AY33" i="26"/>
  <c r="AZ33" i="26"/>
  <c r="AZ43" i="26"/>
  <c r="BA438" i="3" s="1"/>
  <c r="W34" i="26"/>
  <c r="Y34" i="26"/>
  <c r="AZ34" i="26"/>
  <c r="W10" i="26"/>
  <c r="W35" i="26"/>
  <c r="X35" i="26"/>
  <c r="AX35" i="26"/>
  <c r="AY35" i="26"/>
  <c r="AZ35" i="26"/>
  <c r="X55" i="26"/>
  <c r="AX55" i="26"/>
  <c r="AY36" i="26"/>
  <c r="AZ36" i="26"/>
  <c r="AZ12" i="26"/>
  <c r="AX83" i="26"/>
  <c r="AY83" i="26"/>
  <c r="AZ83" i="26"/>
  <c r="W58" i="26"/>
  <c r="X58" i="26"/>
  <c r="W14" i="26"/>
  <c r="W67" i="26"/>
  <c r="Y67" i="26"/>
  <c r="Y68" i="26"/>
  <c r="AZ68" i="26"/>
  <c r="W44" i="26"/>
  <c r="V424" i="3" s="1"/>
  <c r="AX44" i="26"/>
  <c r="AY439" i="3" s="1"/>
  <c r="X69" i="26"/>
  <c r="Y69" i="26"/>
  <c r="AY69" i="26"/>
  <c r="W15" i="26"/>
  <c r="AX15" i="26"/>
  <c r="AX70" i="26"/>
  <c r="Y71" i="26"/>
  <c r="AX71" i="26"/>
  <c r="AX16" i="26"/>
  <c r="AZ17" i="26"/>
  <c r="W18" i="26"/>
  <c r="W28" i="26"/>
  <c r="X19" i="26"/>
  <c r="Y19" i="26"/>
  <c r="AX19" i="26"/>
  <c r="X41" i="26"/>
  <c r="W85" i="26"/>
  <c r="Y85" i="26"/>
  <c r="W20" i="26"/>
  <c r="W72" i="26"/>
  <c r="X72" i="26"/>
  <c r="AX72" i="26"/>
  <c r="X87" i="26"/>
  <c r="Y87" i="26"/>
  <c r="X37" i="26"/>
  <c r="CF81" i="63"/>
  <c r="AX61" i="26"/>
  <c r="X73" i="26"/>
  <c r="AX73" i="26"/>
  <c r="W88" i="26"/>
  <c r="AX88" i="26"/>
  <c r="Y47" i="26"/>
  <c r="AX47" i="26"/>
  <c r="X21" i="26"/>
  <c r="Y21" i="26"/>
  <c r="AY21" i="26"/>
  <c r="AY62" i="26"/>
  <c r="W89" i="26"/>
  <c r="X89" i="26"/>
  <c r="Y89" i="26"/>
  <c r="AX89" i="26"/>
  <c r="AY89" i="26"/>
  <c r="Y22" i="26"/>
  <c r="W23" i="26"/>
  <c r="AX23" i="26"/>
  <c r="Y50" i="26"/>
  <c r="AX50" i="26"/>
  <c r="X24" i="26"/>
  <c r="AY90" i="26"/>
  <c r="AY76" i="26"/>
  <c r="AY78" i="55"/>
  <c r="X29" i="26"/>
  <c r="W429" i="3" s="1"/>
  <c r="W38" i="26"/>
  <c r="X38" i="26"/>
  <c r="W51" i="26"/>
  <c r="X77" i="26"/>
  <c r="AX77" i="26"/>
  <c r="Y22" i="55"/>
  <c r="AZ36" i="55"/>
  <c r="AY44" i="22"/>
  <c r="AY22" i="22"/>
  <c r="AZ388" i="3" s="1"/>
  <c r="Y52" i="22"/>
  <c r="AY14" i="22"/>
  <c r="AZ389" i="3" s="1"/>
  <c r="W35" i="42"/>
  <c r="V595" i="3" s="1"/>
  <c r="AX35" i="42"/>
  <c r="AY604" i="3" s="1"/>
  <c r="W23" i="42"/>
  <c r="AX23" i="42"/>
  <c r="W10" i="42"/>
  <c r="AX10" i="42"/>
  <c r="W24" i="42"/>
  <c r="AX24" i="42"/>
  <c r="W25" i="42"/>
  <c r="AX25" i="42"/>
  <c r="W26" i="42"/>
  <c r="AX26" i="42"/>
  <c r="W16" i="42"/>
  <c r="V596" i="3" s="1"/>
  <c r="AX16" i="42"/>
  <c r="AY605" i="3" s="1"/>
  <c r="W19" i="42"/>
  <c r="AX19" i="42"/>
  <c r="W17" i="42"/>
  <c r="AX17" i="42"/>
  <c r="W11" i="42"/>
  <c r="AX11" i="42"/>
  <c r="W27" i="42"/>
  <c r="AX27" i="42"/>
  <c r="W18" i="42"/>
  <c r="AX18" i="42"/>
  <c r="W7" i="42"/>
  <c r="AX7" i="42"/>
  <c r="W28" i="42"/>
  <c r="AX28" i="42"/>
  <c r="W20" i="42"/>
  <c r="AX20" i="42"/>
  <c r="W32" i="42"/>
  <c r="AX32" i="42"/>
  <c r="W29" i="42"/>
  <c r="AX29" i="42"/>
  <c r="W12" i="42"/>
  <c r="V598" i="3" s="1"/>
  <c r="AX12" i="42"/>
  <c r="AY607" i="3" s="1"/>
  <c r="Y9" i="42"/>
  <c r="W11" i="64"/>
  <c r="AX11" i="64"/>
  <c r="W12" i="64"/>
  <c r="AX12" i="64"/>
  <c r="AX7" i="64"/>
  <c r="W7" i="64"/>
  <c r="AZ7" i="64"/>
  <c r="W25" i="57"/>
  <c r="AX25" i="57"/>
  <c r="W16" i="57"/>
  <c r="AX16" i="57"/>
  <c r="W17" i="57"/>
  <c r="AX17" i="57"/>
  <c r="W18" i="57"/>
  <c r="AX18" i="57"/>
  <c r="W12" i="57"/>
  <c r="AX12" i="57"/>
  <c r="W7" i="57"/>
  <c r="W19" i="57"/>
  <c r="AX19" i="57"/>
  <c r="W20" i="57"/>
  <c r="AX20" i="57"/>
  <c r="W13" i="57"/>
  <c r="AX13" i="57"/>
  <c r="W21" i="57"/>
  <c r="AX21" i="57"/>
  <c r="W8" i="57"/>
  <c r="AX8" i="57"/>
  <c r="W20" i="58"/>
  <c r="AX20" i="58"/>
  <c r="W12" i="58"/>
  <c r="AX12" i="58"/>
  <c r="W15" i="58"/>
  <c r="AX15" i="58"/>
  <c r="W16" i="58"/>
  <c r="AX16" i="58"/>
  <c r="W8" i="58"/>
  <c r="AX8" i="58"/>
  <c r="W31" i="60"/>
  <c r="AX31" i="60"/>
  <c r="W22" i="60"/>
  <c r="AX22" i="60"/>
  <c r="W23" i="60"/>
  <c r="AX23" i="60"/>
  <c r="W24" i="60"/>
  <c r="AX24" i="60"/>
  <c r="W25" i="60"/>
  <c r="AX25" i="60"/>
  <c r="W15" i="60"/>
  <c r="W18" i="60"/>
  <c r="AX18" i="60"/>
  <c r="W16" i="60"/>
  <c r="AX16" i="60"/>
  <c r="W26" i="60"/>
  <c r="AX26" i="60"/>
  <c r="W31" i="43"/>
  <c r="W17" i="60"/>
  <c r="AX17" i="60"/>
  <c r="W7" i="60"/>
  <c r="AX7" i="60"/>
  <c r="W19" i="60"/>
  <c r="AX19" i="60"/>
  <c r="W27" i="60"/>
  <c r="AX27" i="60"/>
  <c r="W10" i="60"/>
  <c r="AX10" i="60"/>
  <c r="W28" i="61"/>
  <c r="AX28" i="61"/>
  <c r="W25" i="43"/>
  <c r="AX25" i="43"/>
  <c r="W21" i="61"/>
  <c r="AX21" i="61"/>
  <c r="W22" i="61"/>
  <c r="AX22" i="61"/>
  <c r="AX29" i="61"/>
  <c r="W28" i="43"/>
  <c r="AX28" i="43"/>
  <c r="W29" i="43"/>
  <c r="AX29" i="43"/>
  <c r="AX13" i="61"/>
  <c r="W16" i="61"/>
  <c r="AX16" i="61"/>
  <c r="W14" i="61"/>
  <c r="AX11" i="43"/>
  <c r="W23" i="61"/>
  <c r="AX23" i="61"/>
  <c r="W41" i="43"/>
  <c r="AX41" i="43"/>
  <c r="AX31" i="43"/>
  <c r="AX15" i="61"/>
  <c r="AX7" i="43"/>
  <c r="AX32" i="43"/>
  <c r="W17" i="61"/>
  <c r="AX17" i="61"/>
  <c r="AX20" i="43"/>
  <c r="AY586" i="3" s="1"/>
  <c r="W36" i="43"/>
  <c r="AX36" i="43"/>
  <c r="W24" i="61"/>
  <c r="W8" i="61"/>
  <c r="AX8" i="61"/>
  <c r="AX12" i="43"/>
  <c r="AY587" i="3" s="1"/>
  <c r="W21" i="43"/>
  <c r="W39" i="43"/>
  <c r="V570" i="3" s="1"/>
  <c r="AX39" i="43"/>
  <c r="AY582" i="3" s="1"/>
  <c r="AY39" i="43"/>
  <c r="AZ582" i="3" s="1"/>
  <c r="AZ24" i="43"/>
  <c r="W10" i="43"/>
  <c r="AY10" i="43"/>
  <c r="AY25" i="43"/>
  <c r="AX26" i="43"/>
  <c r="W27" i="43"/>
  <c r="AX40" i="43"/>
  <c r="AY28" i="43"/>
  <c r="AY29" i="43"/>
  <c r="AY16" i="43"/>
  <c r="AZ584" i="3" s="1"/>
  <c r="W19" i="43"/>
  <c r="V573" i="3" s="1"/>
  <c r="AY19" i="43"/>
  <c r="AZ585" i="3" s="1"/>
  <c r="AZ19" i="43"/>
  <c r="BA585" i="3" s="1"/>
  <c r="W17" i="43"/>
  <c r="AY17" i="43"/>
  <c r="W30" i="43"/>
  <c r="AX30" i="43"/>
  <c r="AZ30" i="43"/>
  <c r="AY42" i="43"/>
  <c r="Y18" i="43"/>
  <c r="AZ18" i="43"/>
  <c r="AY7" i="43"/>
  <c r="W32" i="43"/>
  <c r="W20" i="43"/>
  <c r="V574" i="3" s="1"/>
  <c r="Y20" i="43"/>
  <c r="X574" i="3" s="1"/>
  <c r="AY36" i="43"/>
  <c r="AZ36" i="43"/>
  <c r="Y21" i="43"/>
  <c r="W7" i="35"/>
  <c r="W14" i="35"/>
  <c r="V546" i="3" s="1"/>
  <c r="W30" i="35"/>
  <c r="AX30" i="35"/>
  <c r="W31" i="35"/>
  <c r="AX32" i="35"/>
  <c r="AX21" i="35"/>
  <c r="W36" i="35"/>
  <c r="AY36" i="35"/>
  <c r="Y7" i="35"/>
  <c r="AX7" i="35"/>
  <c r="AY7" i="35"/>
  <c r="W24" i="35"/>
  <c r="AX25" i="35"/>
  <c r="W15" i="35"/>
  <c r="V547" i="3" s="1"/>
  <c r="Y15" i="35"/>
  <c r="X547" i="3" s="1"/>
  <c r="AX15" i="35"/>
  <c r="AY559" i="3" s="1"/>
  <c r="AY15" i="35"/>
  <c r="AZ559" i="3" s="1"/>
  <c r="W29" i="35"/>
  <c r="W19" i="35"/>
  <c r="V549" i="3" s="1"/>
  <c r="Y19" i="35"/>
  <c r="X549" i="3" s="1"/>
  <c r="AY19" i="35"/>
  <c r="AZ561" i="3" s="1"/>
  <c r="AY30" i="35"/>
  <c r="AZ30" i="35"/>
  <c r="AY16" i="35"/>
  <c r="W26" i="35"/>
  <c r="Y26" i="35"/>
  <c r="AY26" i="35"/>
  <c r="AY31" i="35"/>
  <c r="AZ31" i="35"/>
  <c r="W18" i="35"/>
  <c r="Y18" i="35"/>
  <c r="AX18" i="35"/>
  <c r="AY18" i="35"/>
  <c r="W32" i="35"/>
  <c r="AZ20" i="35"/>
  <c r="BA562" i="3" s="1"/>
  <c r="Y33" i="35"/>
  <c r="AX33" i="35"/>
  <c r="AY33" i="35"/>
  <c r="W10" i="35"/>
  <c r="AY10" i="35"/>
  <c r="W21" i="35"/>
  <c r="AY21" i="35"/>
  <c r="W7" i="36"/>
  <c r="AX7" i="36"/>
  <c r="W45" i="36"/>
  <c r="AX45" i="36"/>
  <c r="W34" i="36"/>
  <c r="AX34" i="36"/>
  <c r="W25" i="36"/>
  <c r="AX25" i="36"/>
  <c r="W11" i="36"/>
  <c r="AX11" i="36"/>
  <c r="W26" i="36"/>
  <c r="AX26" i="36"/>
  <c r="W8" i="36"/>
  <c r="AX8" i="36"/>
  <c r="W27" i="36"/>
  <c r="AX27" i="36"/>
  <c r="W28" i="36"/>
  <c r="AX28" i="36"/>
  <c r="W46" i="36"/>
  <c r="AX46" i="36"/>
  <c r="W29" i="36"/>
  <c r="AX29" i="36"/>
  <c r="W17" i="36"/>
  <c r="V522" i="3" s="1"/>
  <c r="AX17" i="36"/>
  <c r="AY534" i="3" s="1"/>
  <c r="W35" i="36"/>
  <c r="AX35" i="36"/>
  <c r="W20" i="36"/>
  <c r="V524" i="3" s="1"/>
  <c r="AX20" i="36"/>
  <c r="AY536" i="3" s="1"/>
  <c r="W36" i="36"/>
  <c r="AX36" i="36"/>
  <c r="W37" i="36"/>
  <c r="AX37" i="36"/>
  <c r="W18" i="36"/>
  <c r="AX18" i="36"/>
  <c r="W12" i="36"/>
  <c r="AX12" i="36"/>
  <c r="W30" i="36"/>
  <c r="AX30" i="36"/>
  <c r="W38" i="36"/>
  <c r="AX38" i="36"/>
  <c r="W39" i="36"/>
  <c r="AX39" i="36"/>
  <c r="W40" i="36"/>
  <c r="AX40" i="36"/>
  <c r="W19" i="36"/>
  <c r="AX19" i="36"/>
  <c r="AX21" i="36"/>
  <c r="AY537" i="3" s="1"/>
  <c r="W22" i="36"/>
  <c r="AX22" i="36"/>
  <c r="W47" i="36"/>
  <c r="AX47" i="36"/>
  <c r="W41" i="36"/>
  <c r="AX41" i="36"/>
  <c r="W31" i="36"/>
  <c r="AX31" i="36"/>
  <c r="W13" i="36"/>
  <c r="V526" i="3" s="1"/>
  <c r="AX13" i="36"/>
  <c r="AY538" i="3" s="1"/>
  <c r="W42" i="36"/>
  <c r="AX42" i="36"/>
  <c r="AY14" i="36"/>
  <c r="W15" i="37"/>
  <c r="AX15" i="37"/>
  <c r="W19" i="37"/>
  <c r="V502" i="3" s="1"/>
  <c r="AX19" i="37"/>
  <c r="AY512" i="3" s="1"/>
  <c r="W12" i="37"/>
  <c r="V501" i="3" s="1"/>
  <c r="AX12" i="37"/>
  <c r="AY511" i="3" s="1"/>
  <c r="W8" i="37"/>
  <c r="V503" i="3" s="1"/>
  <c r="AX8" i="37"/>
  <c r="AY513" i="3" s="1"/>
  <c r="AY17" i="37"/>
  <c r="AY7" i="37"/>
  <c r="AY9" i="37" s="1"/>
  <c r="W24" i="39"/>
  <c r="AX24" i="39"/>
  <c r="W13" i="39"/>
  <c r="V477" i="3" s="1"/>
  <c r="AX13" i="39"/>
  <c r="AY489" i="3" s="1"/>
  <c r="W16" i="39"/>
  <c r="V480" i="3" s="1"/>
  <c r="AX16" i="39"/>
  <c r="AY492" i="3" s="1"/>
  <c r="W14" i="39"/>
  <c r="V478" i="3" s="1"/>
  <c r="AX14" i="39"/>
  <c r="AY490" i="3" s="1"/>
  <c r="W20" i="39"/>
  <c r="AX20" i="39"/>
  <c r="W15" i="39"/>
  <c r="V479" i="3" s="1"/>
  <c r="AX15" i="39"/>
  <c r="AY491" i="3" s="1"/>
  <c r="W17" i="39"/>
  <c r="AX17" i="39"/>
  <c r="W8" i="39"/>
  <c r="V481" i="3" s="1"/>
  <c r="AX8" i="39"/>
  <c r="AY493" i="3" s="1"/>
  <c r="AY7" i="39"/>
  <c r="AY9" i="39" s="1"/>
  <c r="AY10" i="39"/>
  <c r="W50" i="22"/>
  <c r="AX50" i="22"/>
  <c r="W28" i="22"/>
  <c r="AX28" i="22"/>
  <c r="W8" i="22"/>
  <c r="AX8" i="22"/>
  <c r="AX19" i="38"/>
  <c r="AY465" i="3" s="1"/>
  <c r="W11" i="38"/>
  <c r="V454" i="3" s="1"/>
  <c r="W18" i="22"/>
  <c r="V373" i="3" s="1"/>
  <c r="AX11" i="38"/>
  <c r="AY466" i="3" s="1"/>
  <c r="AX18" i="22"/>
  <c r="AY385" i="3" s="1"/>
  <c r="W39" i="22"/>
  <c r="AX39" i="22"/>
  <c r="W13" i="38"/>
  <c r="V456" i="3" s="1"/>
  <c r="W40" i="22"/>
  <c r="AX40" i="22"/>
  <c r="W41" i="22"/>
  <c r="AX41" i="22"/>
  <c r="W9" i="22"/>
  <c r="AX9" i="22"/>
  <c r="AX12" i="38"/>
  <c r="AY467" i="3" s="1"/>
  <c r="W42" i="22"/>
  <c r="AX42" i="22"/>
  <c r="W19" i="21"/>
  <c r="W33" i="22"/>
  <c r="W43" i="22"/>
  <c r="AX43" i="22"/>
  <c r="W44" i="22"/>
  <c r="AX44" i="22"/>
  <c r="W20" i="22"/>
  <c r="W45" i="22"/>
  <c r="AX45" i="22"/>
  <c r="AX23" i="22"/>
  <c r="AX52" i="22"/>
  <c r="W46" i="22"/>
  <c r="AX46" i="22"/>
  <c r="AX14" i="38"/>
  <c r="W47" i="22"/>
  <c r="AY7" i="38"/>
  <c r="W32" i="21"/>
  <c r="X43" i="20"/>
  <c r="Y43" i="20"/>
  <c r="AY43" i="20"/>
  <c r="X31" i="20"/>
  <c r="BA31" i="20"/>
  <c r="Y15" i="20"/>
  <c r="X132" i="3" s="1"/>
  <c r="AY15" i="20"/>
  <c r="AZ147" i="3" s="1"/>
  <c r="AZ15" i="20"/>
  <c r="BA147" i="3" s="1"/>
  <c r="BA15" i="20"/>
  <c r="BB147" i="3" s="1"/>
  <c r="AZ11" i="20"/>
  <c r="BA142" i="3" s="1"/>
  <c r="X16" i="20"/>
  <c r="W126" i="3" s="1"/>
  <c r="Y16" i="20"/>
  <c r="X126" i="3" s="1"/>
  <c r="AY16" i="20"/>
  <c r="AZ141" i="3" s="1"/>
  <c r="BA16" i="20"/>
  <c r="BB141" i="3" s="1"/>
  <c r="AY32" i="20"/>
  <c r="BA32" i="20"/>
  <c r="Y33" i="20"/>
  <c r="AY33" i="20"/>
  <c r="AZ33" i="20"/>
  <c r="BA33" i="20"/>
  <c r="AY35" i="20"/>
  <c r="BA35" i="20"/>
  <c r="X44" i="20"/>
  <c r="Y44" i="20"/>
  <c r="AZ44" i="20"/>
  <c r="X20" i="20"/>
  <c r="Y20" i="20"/>
  <c r="AY20" i="20"/>
  <c r="BA20" i="20"/>
  <c r="BA36" i="20"/>
  <c r="AZ21" i="20"/>
  <c r="BA21" i="20"/>
  <c r="X25" i="20"/>
  <c r="Y25" i="20"/>
  <c r="X22" i="20"/>
  <c r="Y22" i="20"/>
  <c r="AY22" i="20"/>
  <c r="AZ22" i="20"/>
  <c r="BA22" i="20"/>
  <c r="Y12" i="20"/>
  <c r="AY12" i="20"/>
  <c r="AZ12" i="20"/>
  <c r="BA12" i="20"/>
  <c r="AY37" i="20"/>
  <c r="BA37" i="20"/>
  <c r="X45" i="20"/>
  <c r="W130" i="3" s="1"/>
  <c r="AY45" i="20"/>
  <c r="AZ145" i="3" s="1"/>
  <c r="Y46" i="20"/>
  <c r="BA46" i="20"/>
  <c r="X23" i="20"/>
  <c r="AY23" i="20"/>
  <c r="BA23" i="20"/>
  <c r="Y24" i="20"/>
  <c r="AZ24" i="20"/>
  <c r="BA24" i="20"/>
  <c r="X7" i="20"/>
  <c r="W128" i="3" s="1"/>
  <c r="AY7" i="20"/>
  <c r="AZ143" i="3" s="1"/>
  <c r="AZ7" i="20"/>
  <c r="BA143" i="3" s="1"/>
  <c r="BA7" i="20"/>
  <c r="BB143" i="3" s="1"/>
  <c r="X38" i="20"/>
  <c r="AY38" i="20"/>
  <c r="AZ38" i="20"/>
  <c r="AZ8" i="20"/>
  <c r="Y39" i="20"/>
  <c r="AY39" i="20"/>
  <c r="BA39" i="20"/>
  <c r="Y48" i="20"/>
  <c r="AZ48" i="20"/>
  <c r="BA48" i="20"/>
  <c r="AY26" i="20"/>
  <c r="AZ26" i="20"/>
  <c r="BA26" i="20"/>
  <c r="Y27" i="20"/>
  <c r="AY27" i="20"/>
  <c r="AZ40" i="20"/>
  <c r="Y13" i="20"/>
  <c r="X133" i="3" s="1"/>
  <c r="AZ13" i="20"/>
  <c r="BA148" i="3" s="1"/>
  <c r="BA13" i="20"/>
  <c r="BB148" i="3" s="1"/>
  <c r="AZ34" i="54"/>
  <c r="Y47" i="54"/>
  <c r="Y40" i="54"/>
  <c r="AZ49" i="54"/>
  <c r="BA16" i="54"/>
  <c r="AY33" i="54"/>
  <c r="X25" i="54"/>
  <c r="AY38" i="54"/>
  <c r="AY46" i="54"/>
  <c r="X16" i="18"/>
  <c r="Y16" i="18"/>
  <c r="AY16" i="18"/>
  <c r="AZ16" i="18"/>
  <c r="X12" i="17"/>
  <c r="AY12" i="17"/>
  <c r="X8" i="17"/>
  <c r="AY8" i="17"/>
  <c r="X20" i="17"/>
  <c r="AY21" i="17"/>
  <c r="Y17" i="18"/>
  <c r="AY17" i="18"/>
  <c r="AZ17" i="18"/>
  <c r="AY16" i="17"/>
  <c r="AZ93" i="3" s="1"/>
  <c r="AY11" i="18"/>
  <c r="AZ116" i="3" s="1"/>
  <c r="AY9" i="17"/>
  <c r="X25" i="17"/>
  <c r="W85" i="3" s="1"/>
  <c r="X21" i="18"/>
  <c r="X26" i="17"/>
  <c r="AY26" i="17"/>
  <c r="X17" i="17"/>
  <c r="X12" i="18"/>
  <c r="W105" i="3" s="1"/>
  <c r="AY17" i="17"/>
  <c r="AY12" i="18"/>
  <c r="AZ117" i="3" s="1"/>
  <c r="X13" i="18"/>
  <c r="W106" i="3" s="1"/>
  <c r="Y13" i="18"/>
  <c r="X106" i="3" s="1"/>
  <c r="AY13" i="18"/>
  <c r="AZ118" i="3" s="1"/>
  <c r="AZ13" i="18"/>
  <c r="BA118" i="3" s="1"/>
  <c r="W22" i="12"/>
  <c r="AX22" i="12"/>
  <c r="W8" i="12"/>
  <c r="AX8" i="12"/>
  <c r="W16" i="20"/>
  <c r="V126" i="3" s="1"/>
  <c r="AX13" i="12"/>
  <c r="AY321" i="3" s="1"/>
  <c r="W23" i="12"/>
  <c r="AX23" i="12"/>
  <c r="W24" i="12"/>
  <c r="AX24" i="12"/>
  <c r="AX25" i="12"/>
  <c r="W32" i="12"/>
  <c r="AX32" i="12"/>
  <c r="W26" i="12"/>
  <c r="AX26" i="12"/>
  <c r="W14" i="12"/>
  <c r="AX14" i="12"/>
  <c r="W17" i="12"/>
  <c r="V311" i="3" s="1"/>
  <c r="AX17" i="12"/>
  <c r="AY326" i="3" s="1"/>
  <c r="W15" i="12"/>
  <c r="V309" i="3" s="1"/>
  <c r="W9" i="12"/>
  <c r="W33" i="12"/>
  <c r="AX33" i="12"/>
  <c r="W16" i="12"/>
  <c r="V310" i="3" s="1"/>
  <c r="AX16" i="12"/>
  <c r="AY325" i="3" s="1"/>
  <c r="W27" i="12"/>
  <c r="AX27" i="12"/>
  <c r="W18" i="12"/>
  <c r="V312" i="3" s="1"/>
  <c r="W19" i="12"/>
  <c r="AX19" i="12"/>
  <c r="W28" i="12"/>
  <c r="AX28" i="12"/>
  <c r="W10" i="12"/>
  <c r="V313" i="3" s="1"/>
  <c r="AX10" i="12"/>
  <c r="AY320" i="3" s="1"/>
  <c r="Y6" i="12"/>
  <c r="AY6" i="12"/>
  <c r="AZ6" i="12"/>
  <c r="X12" i="12"/>
  <c r="Y12" i="12"/>
  <c r="Y20" i="12" s="1"/>
  <c r="AY12" i="12"/>
  <c r="AZ12" i="12"/>
  <c r="AZ20" i="12" s="1"/>
  <c r="X7" i="12"/>
  <c r="Y7" i="12"/>
  <c r="AX7" i="12"/>
  <c r="AY7" i="12"/>
  <c r="AZ7" i="12"/>
  <c r="Y11" i="12"/>
  <c r="AY11" i="12"/>
  <c r="AZ11" i="12"/>
  <c r="W14" i="13"/>
  <c r="V281" i="3" s="1"/>
  <c r="AX14" i="13"/>
  <c r="AY293" i="3" s="1"/>
  <c r="W10" i="13"/>
  <c r="V282" i="3" s="1"/>
  <c r="AX10" i="13"/>
  <c r="AY294" i="3" s="1"/>
  <c r="AX11" i="20"/>
  <c r="AY142" i="3" s="1"/>
  <c r="W15" i="13"/>
  <c r="V283" i="3" s="1"/>
  <c r="AX15" i="13"/>
  <c r="AY295" i="3" s="1"/>
  <c r="AX24" i="13"/>
  <c r="W26" i="13"/>
  <c r="AX26" i="13"/>
  <c r="W44" i="20"/>
  <c r="W19" i="13"/>
  <c r="W21" i="20"/>
  <c r="AX19" i="13"/>
  <c r="W25" i="20"/>
  <c r="AX25" i="20"/>
  <c r="AX37" i="20"/>
  <c r="W30" i="13"/>
  <c r="V284" i="3" s="1"/>
  <c r="W31" i="13"/>
  <c r="W7" i="13"/>
  <c r="V285" i="3" s="1"/>
  <c r="AX27" i="13"/>
  <c r="AX39" i="20"/>
  <c r="W48" i="20"/>
  <c r="AX21" i="13"/>
  <c r="X6" i="13"/>
  <c r="X8" i="13" s="1"/>
  <c r="Y6" i="13"/>
  <c r="Y8" i="13" s="1"/>
  <c r="AY6" i="13"/>
  <c r="AY8" i="13" s="1"/>
  <c r="AZ6" i="13"/>
  <c r="AZ8" i="13" s="1"/>
  <c r="X17" i="13"/>
  <c r="Y17" i="13"/>
  <c r="Y22" i="13" s="1"/>
  <c r="AY17" i="13"/>
  <c r="AZ17" i="13"/>
  <c r="AZ22" i="13" s="1"/>
  <c r="X9" i="13"/>
  <c r="Y9" i="13"/>
  <c r="AY9" i="13"/>
  <c r="AZ9" i="13"/>
  <c r="X13" i="13"/>
  <c r="X16" i="13" s="1"/>
  <c r="Y13" i="13"/>
  <c r="Y16" i="13" s="1"/>
  <c r="AY13" i="13"/>
  <c r="AY16" i="13" s="1"/>
  <c r="AZ13" i="13"/>
  <c r="AZ16" i="13" s="1"/>
  <c r="Y6" i="14"/>
  <c r="Y8" i="14" s="1"/>
  <c r="AZ6" i="14"/>
  <c r="AZ8" i="14" s="1"/>
  <c r="BA6" i="14"/>
  <c r="BA8" i="14" s="1"/>
  <c r="X11" i="14"/>
  <c r="X15" i="14" s="1"/>
  <c r="Y11" i="14"/>
  <c r="Y15" i="14" s="1"/>
  <c r="AY11" i="14"/>
  <c r="AY15" i="14" s="1"/>
  <c r="AZ11" i="14"/>
  <c r="AZ15" i="14" s="1"/>
  <c r="BA11" i="14"/>
  <c r="BA15" i="14" s="1"/>
  <c r="X9" i="14"/>
  <c r="Y9" i="14"/>
  <c r="AY9" i="14"/>
  <c r="AZ9" i="14"/>
  <c r="BA9" i="14"/>
  <c r="Y10" i="14"/>
  <c r="AZ10" i="14"/>
  <c r="BA10" i="14"/>
  <c r="W8" i="30"/>
  <c r="AX8" i="30"/>
  <c r="W11" i="30"/>
  <c r="AX11" i="30"/>
  <c r="W7" i="30"/>
  <c r="AX7" i="30"/>
  <c r="W12" i="30"/>
  <c r="V265" i="3" s="1"/>
  <c r="AX12" i="30"/>
  <c r="AY273" i="3" s="1"/>
  <c r="W6" i="30"/>
  <c r="X6" i="30"/>
  <c r="Y6" i="30"/>
  <c r="AX6" i="30"/>
  <c r="AY6" i="30"/>
  <c r="AZ6" i="30"/>
  <c r="X9" i="30"/>
  <c r="Y9" i="30"/>
  <c r="Y13" i="30" s="1"/>
  <c r="AZ9" i="30"/>
  <c r="AZ13" i="30" s="1"/>
  <c r="X7" i="30"/>
  <c r="Y7" i="30"/>
  <c r="AY7" i="30"/>
  <c r="AZ7" i="30"/>
  <c r="X8" i="30"/>
  <c r="AY8" i="30"/>
  <c r="W17" i="32"/>
  <c r="W13" i="32"/>
  <c r="AX13" i="32"/>
  <c r="X17" i="32"/>
  <c r="Y17" i="32"/>
  <c r="AX17" i="32"/>
  <c r="AY17" i="32"/>
  <c r="AZ17" i="32"/>
  <c r="X13" i="32"/>
  <c r="Y13" i="32"/>
  <c r="AY13" i="32"/>
  <c r="AZ13" i="32"/>
  <c r="W8" i="32"/>
  <c r="Y8" i="32"/>
  <c r="AX8" i="32"/>
  <c r="AZ8" i="32"/>
  <c r="X10" i="32"/>
  <c r="X18" i="31"/>
  <c r="AY18" i="31"/>
  <c r="X15" i="31"/>
  <c r="AY15" i="31"/>
  <c r="X11" i="31"/>
  <c r="W231" i="3" s="1"/>
  <c r="AY11" i="31"/>
  <c r="AZ240" i="3" s="1"/>
  <c r="X19" i="31"/>
  <c r="W232" i="3" s="1"/>
  <c r="AY19" i="31"/>
  <c r="AZ241" i="3" s="1"/>
  <c r="AZ19" i="31"/>
  <c r="BA241" i="3" s="1"/>
  <c r="X12" i="31"/>
  <c r="W233" i="3" s="1"/>
  <c r="AY12" i="31"/>
  <c r="AZ242" i="3" s="1"/>
  <c r="AZ12" i="31"/>
  <c r="BA242" i="3" s="1"/>
  <c r="AX18" i="31"/>
  <c r="AX15" i="31"/>
  <c r="W11" i="31"/>
  <c r="V231" i="3" s="1"/>
  <c r="AX11" i="31"/>
  <c r="AY240" i="3" s="1"/>
  <c r="W19" i="31"/>
  <c r="V232" i="3" s="1"/>
  <c r="AX19" i="31"/>
  <c r="AY241" i="3" s="1"/>
  <c r="W12" i="31"/>
  <c r="V233" i="3" s="1"/>
  <c r="AX12" i="31"/>
  <c r="AY242" i="3" s="1"/>
  <c r="W11" i="9"/>
  <c r="V214" i="3" s="1"/>
  <c r="AX11" i="9"/>
  <c r="AY222" i="3" s="1"/>
  <c r="W7" i="9"/>
  <c r="AX7" i="9"/>
  <c r="X6" i="9"/>
  <c r="AY6" i="9"/>
  <c r="AZ6" i="9"/>
  <c r="X9" i="9"/>
  <c r="X12" i="9" s="1"/>
  <c r="AY9" i="9"/>
  <c r="AY12" i="9" s="1"/>
  <c r="AZ9" i="9"/>
  <c r="AZ12" i="9" s="1"/>
  <c r="AY7" i="9"/>
  <c r="AZ7" i="9"/>
  <c r="X8" i="9"/>
  <c r="AY8" i="9"/>
  <c r="AZ8" i="9"/>
  <c r="W17" i="18"/>
  <c r="X6" i="10"/>
  <c r="AY6" i="10"/>
  <c r="AZ6" i="10"/>
  <c r="AY11" i="10"/>
  <c r="AY13" i="10" s="1"/>
  <c r="AZ11" i="10"/>
  <c r="AZ13" i="10" s="1"/>
  <c r="X7" i="10"/>
  <c r="X9" i="10" s="1"/>
  <c r="AY7" i="10"/>
  <c r="AY9" i="10" s="1"/>
  <c r="AZ7" i="10"/>
  <c r="AZ9" i="10" s="1"/>
  <c r="X10" i="10"/>
  <c r="AY10" i="10"/>
  <c r="AZ10" i="10"/>
  <c r="W12" i="7"/>
  <c r="AX12" i="7"/>
  <c r="W8" i="7"/>
  <c r="AX8" i="7"/>
  <c r="W13" i="7"/>
  <c r="AX13" i="7"/>
  <c r="W21" i="7"/>
  <c r="AX21" i="7"/>
  <c r="W22" i="7"/>
  <c r="AX22" i="7"/>
  <c r="W23" i="7"/>
  <c r="AX23" i="7"/>
  <c r="W18" i="7"/>
  <c r="V176" i="3" s="1"/>
  <c r="AX18" i="7"/>
  <c r="AY186" i="3" s="1"/>
  <c r="AX9" i="7"/>
  <c r="W26" i="7"/>
  <c r="V177" i="3" s="1"/>
  <c r="W6" i="7"/>
  <c r="W10" i="7"/>
  <c r="V178" i="3" s="1"/>
  <c r="AX10" i="7"/>
  <c r="AY188" i="3" s="1"/>
  <c r="W14" i="7"/>
  <c r="AX14" i="7"/>
  <c r="AY6" i="7"/>
  <c r="AZ6" i="7"/>
  <c r="X16" i="7"/>
  <c r="X19" i="7" s="1"/>
  <c r="AY16" i="7"/>
  <c r="AY19" i="7" s="1"/>
  <c r="AZ16" i="7"/>
  <c r="AZ19" i="7" s="1"/>
  <c r="AX7" i="7"/>
  <c r="AY7" i="7"/>
  <c r="AZ7" i="7"/>
  <c r="X11" i="7"/>
  <c r="X15" i="7" s="1"/>
  <c r="AY11" i="7"/>
  <c r="AY15" i="7" s="1"/>
  <c r="AZ11" i="7"/>
  <c r="AZ15" i="7" s="1"/>
  <c r="AX12" i="17"/>
  <c r="AX20" i="17"/>
  <c r="W17" i="6"/>
  <c r="AX17" i="6"/>
  <c r="W14" i="6"/>
  <c r="V157" i="3" s="1"/>
  <c r="AX14" i="6"/>
  <c r="AY167" i="3" s="1"/>
  <c r="AX20" i="6"/>
  <c r="W21" i="6"/>
  <c r="W26" i="17"/>
  <c r="AX21" i="6"/>
  <c r="W17" i="17"/>
  <c r="W10" i="6"/>
  <c r="V158" i="3" s="1"/>
  <c r="AX10" i="6"/>
  <c r="AY168" i="3" s="1"/>
  <c r="X6" i="6"/>
  <c r="X8" i="6" s="1"/>
  <c r="AY6" i="6"/>
  <c r="AY8" i="6" s="1"/>
  <c r="AZ6" i="6"/>
  <c r="AZ8" i="6" s="1"/>
  <c r="X13" i="6"/>
  <c r="X15" i="6" s="1"/>
  <c r="AY13" i="6"/>
  <c r="AY15" i="6" s="1"/>
  <c r="AZ13" i="6"/>
  <c r="AZ15" i="6" s="1"/>
  <c r="X9" i="6"/>
  <c r="X11" i="6" s="1"/>
  <c r="AY9" i="6"/>
  <c r="AY11" i="6" s="1"/>
  <c r="AZ9" i="6"/>
  <c r="AZ11" i="6" s="1"/>
  <c r="X12" i="6"/>
  <c r="AY12" i="6"/>
  <c r="AZ12" i="6"/>
  <c r="W45" i="54"/>
  <c r="W12" i="18"/>
  <c r="V105" i="3" s="1"/>
  <c r="BA32" i="54"/>
  <c r="Y16" i="54"/>
  <c r="BA36" i="54"/>
  <c r="AZ45" i="54"/>
  <c r="BA37" i="54"/>
  <c r="BA12" i="54"/>
  <c r="BA38" i="54"/>
  <c r="BA47" i="54"/>
  <c r="AY23" i="54"/>
  <c r="AZ8" i="54"/>
  <c r="BA40" i="54"/>
  <c r="BA49" i="54"/>
  <c r="BA13" i="54"/>
  <c r="BA28" i="54"/>
  <c r="AY7" i="55"/>
  <c r="Y8" i="55"/>
  <c r="AY33" i="55"/>
  <c r="W10" i="55"/>
  <c r="AX10" i="55"/>
  <c r="AY35" i="55"/>
  <c r="AZ84" i="55"/>
  <c r="AY85" i="55"/>
  <c r="W14" i="55"/>
  <c r="AY91" i="55"/>
  <c r="AY92" i="55"/>
  <c r="W21" i="17"/>
  <c r="W6" i="6"/>
  <c r="W8" i="6" s="1"/>
  <c r="W16" i="18"/>
  <c r="AX12" i="6"/>
  <c r="W10" i="10"/>
  <c r="AX11" i="10"/>
  <c r="W9" i="9"/>
  <c r="AX38" i="54"/>
  <c r="W12" i="6"/>
  <c r="W15" i="31"/>
  <c r="AX9" i="17"/>
  <c r="W8" i="9"/>
  <c r="AX9" i="6"/>
  <c r="AX11" i="6" s="1"/>
  <c r="W9" i="6"/>
  <c r="W11" i="6" s="1"/>
  <c r="AX16" i="17"/>
  <c r="AY93" i="3" s="1"/>
  <c r="AX24" i="17"/>
  <c r="W7" i="32"/>
  <c r="W9" i="32" s="1"/>
  <c r="AX36" i="20"/>
  <c r="AX16" i="20"/>
  <c r="AY141" i="3" s="1"/>
  <c r="AX13" i="13"/>
  <c r="AX16" i="13" s="1"/>
  <c r="W30" i="20"/>
  <c r="AX9" i="38"/>
  <c r="W12" i="12"/>
  <c r="AX16" i="54"/>
  <c r="AX6" i="6"/>
  <c r="AX8" i="6" s="1"/>
  <c r="AX21" i="17"/>
  <c r="AX9" i="30"/>
  <c r="AX40" i="54"/>
  <c r="AX20" i="18"/>
  <c r="AX17" i="17"/>
  <c r="AX17" i="18"/>
  <c r="W9" i="17"/>
  <c r="W16" i="17"/>
  <c r="V84" i="3" s="1"/>
  <c r="W11" i="18"/>
  <c r="V104" i="3" s="1"/>
  <c r="W87" i="55"/>
  <c r="W53" i="21"/>
  <c r="AX33" i="20"/>
  <c r="W17" i="13"/>
  <c r="W13" i="13"/>
  <c r="W16" i="13" s="1"/>
  <c r="AX6" i="12"/>
  <c r="W6" i="12"/>
  <c r="AX11" i="12"/>
  <c r="AX33" i="36"/>
  <c r="W6" i="36"/>
  <c r="W9" i="36" s="1"/>
  <c r="AX6" i="13"/>
  <c r="W45" i="21"/>
  <c r="AX73" i="55"/>
  <c r="AX33" i="55"/>
  <c r="AX15" i="20"/>
  <c r="AY147" i="3" s="1"/>
  <c r="AX12" i="12"/>
  <c r="W16" i="55"/>
  <c r="W7" i="22"/>
  <c r="W6" i="38"/>
  <c r="W35" i="20"/>
  <c r="W36" i="54"/>
  <c r="W11" i="20"/>
  <c r="V127" i="3" s="1"/>
  <c r="W9" i="13"/>
  <c r="W48" i="21"/>
  <c r="W56" i="21"/>
  <c r="AX47" i="55"/>
  <c r="W37" i="21"/>
  <c r="AX14" i="36"/>
  <c r="W16" i="35"/>
  <c r="AX90" i="55"/>
  <c r="AX55" i="21"/>
  <c r="AX46" i="55"/>
  <c r="W18" i="55"/>
  <c r="W15" i="55"/>
  <c r="W59" i="55"/>
  <c r="AX7" i="21"/>
  <c r="AX8" i="55"/>
  <c r="W51" i="21"/>
  <c r="V397" i="3" s="1"/>
  <c r="AX10" i="39"/>
  <c r="AX6" i="36"/>
  <c r="AX9" i="36" s="1"/>
  <c r="W38" i="55"/>
  <c r="AX91" i="55"/>
  <c r="W36" i="21"/>
  <c r="W74" i="55"/>
  <c r="W52" i="22"/>
  <c r="AX6" i="38"/>
  <c r="AX6" i="39"/>
  <c r="W9" i="35"/>
  <c r="W11" i="35" s="1"/>
  <c r="AX79" i="55"/>
  <c r="AX57" i="55"/>
  <c r="AX85" i="55"/>
  <c r="W22" i="22"/>
  <c r="V376" i="3" s="1"/>
  <c r="AX12" i="22"/>
  <c r="AX8" i="38"/>
  <c r="W6" i="37"/>
  <c r="AX47" i="21"/>
  <c r="AX64" i="55"/>
  <c r="AX39" i="21"/>
  <c r="W33" i="21"/>
  <c r="W9" i="38"/>
  <c r="W6" i="39"/>
  <c r="AX77" i="55"/>
  <c r="AX46" i="21"/>
  <c r="W38" i="21"/>
  <c r="AX8" i="21"/>
  <c r="W54" i="21"/>
  <c r="W44" i="21"/>
  <c r="W43" i="21"/>
  <c r="W44" i="55"/>
  <c r="W17" i="21"/>
  <c r="V399" i="3" s="1"/>
  <c r="AX56" i="55"/>
  <c r="AX28" i="21"/>
  <c r="AX16" i="21"/>
  <c r="AY410" i="3" s="1"/>
  <c r="W10" i="37"/>
  <c r="W23" i="55"/>
  <c r="AX56" i="21"/>
  <c r="W91" i="55"/>
  <c r="W20" i="21"/>
  <c r="W7" i="21"/>
  <c r="W33" i="55"/>
  <c r="AX33" i="21"/>
  <c r="W14" i="36"/>
  <c r="W51" i="55"/>
  <c r="W47" i="21"/>
  <c r="AX57" i="21"/>
  <c r="AX50" i="55"/>
  <c r="AX23" i="21"/>
  <c r="W22" i="21"/>
  <c r="V401" i="3" s="1"/>
  <c r="W64" i="55"/>
  <c r="W39" i="21"/>
  <c r="AX38" i="21"/>
  <c r="W46" i="55"/>
  <c r="AX54" i="21"/>
  <c r="AX19" i="55"/>
  <c r="AX72" i="55"/>
  <c r="AX44" i="21"/>
  <c r="AX43" i="21"/>
  <c r="AX17" i="21"/>
  <c r="AY411" i="3" s="1"/>
  <c r="W60" i="55"/>
  <c r="W69" i="55"/>
  <c r="AX13" i="55"/>
  <c r="AX55" i="55"/>
  <c r="AX10" i="37"/>
  <c r="AX15" i="36"/>
  <c r="AX23" i="55"/>
  <c r="W77" i="55"/>
  <c r="W46" i="21"/>
  <c r="W8" i="21"/>
  <c r="AX62" i="55"/>
  <c r="AX37" i="21"/>
  <c r="W20" i="55"/>
  <c r="AX53" i="21"/>
  <c r="W61" i="55"/>
  <c r="W56" i="55"/>
  <c r="W28" i="21"/>
  <c r="AX35" i="55"/>
  <c r="W23" i="22"/>
  <c r="AX22" i="22"/>
  <c r="AY388" i="3" s="1"/>
  <c r="AX19" i="22"/>
  <c r="AX51" i="22"/>
  <c r="AX52" i="21"/>
  <c r="AX29" i="21"/>
  <c r="W17" i="22"/>
  <c r="V372" i="3" s="1"/>
  <c r="W11" i="39"/>
  <c r="AX6" i="37"/>
  <c r="W33" i="36"/>
  <c r="AX26" i="35"/>
  <c r="AX45" i="21"/>
  <c r="W90" i="55"/>
  <c r="W55" i="21"/>
  <c r="AX75" i="55"/>
  <c r="AX89" i="55"/>
  <c r="AX74" i="55"/>
  <c r="AX15" i="55"/>
  <c r="AX32" i="21"/>
  <c r="W34" i="55"/>
  <c r="AX51" i="21"/>
  <c r="AY409" i="3" s="1"/>
  <c r="AX11" i="39"/>
  <c r="AX36" i="35"/>
  <c r="AX29" i="35"/>
  <c r="W6" i="61"/>
  <c r="AX10" i="35"/>
  <c r="AX31" i="35"/>
  <c r="AX17" i="35"/>
  <c r="AX20" i="35"/>
  <c r="AY562" i="3" s="1"/>
  <c r="AX26" i="61"/>
  <c r="AX19" i="61"/>
  <c r="AX6" i="61"/>
  <c r="AX11" i="61"/>
  <c r="W6" i="64"/>
  <c r="W13" i="43"/>
  <c r="AX5" i="64"/>
  <c r="W5" i="64"/>
  <c r="W14" i="64"/>
  <c r="W5" i="61"/>
  <c r="W5" i="57"/>
  <c r="W7" i="61"/>
  <c r="W9" i="61" s="1"/>
  <c r="W11" i="43"/>
  <c r="AX5" i="61"/>
  <c r="AX6" i="60"/>
  <c r="AX8" i="60" s="1"/>
  <c r="W14" i="58"/>
  <c r="W17" i="58" s="1"/>
  <c r="AX5" i="60"/>
  <c r="W5" i="58"/>
  <c r="W26" i="61"/>
  <c r="W19" i="61"/>
  <c r="W10" i="58"/>
  <c r="AX15" i="57"/>
  <c r="AX22" i="57" s="1"/>
  <c r="AX5" i="57"/>
  <c r="AX14" i="64"/>
  <c r="W11" i="61"/>
  <c r="W6" i="60"/>
  <c r="W8" i="60" s="1"/>
  <c r="W11" i="58"/>
  <c r="W13" i="58" s="1"/>
  <c r="W10" i="61"/>
  <c r="W9" i="60"/>
  <c r="W11" i="60" s="1"/>
  <c r="AX11" i="57"/>
  <c r="AX14" i="57" s="1"/>
  <c r="AX6" i="64"/>
  <c r="AX8" i="64"/>
  <c r="W6" i="57"/>
  <c r="AX5" i="58"/>
  <c r="AX10" i="58"/>
  <c r="W15" i="57"/>
  <c r="W22" i="57" s="1"/>
  <c r="W13" i="60"/>
  <c r="W21" i="60"/>
  <c r="W28" i="60" s="1"/>
  <c r="W5" i="60"/>
  <c r="W12" i="60"/>
  <c r="AX6" i="57"/>
  <c r="AX9" i="64"/>
  <c r="AX9" i="42"/>
  <c r="AX31" i="42"/>
  <c r="AX6" i="42"/>
  <c r="AX8" i="42" s="1"/>
  <c r="AX14" i="42"/>
  <c r="AX13" i="42"/>
  <c r="AX84" i="55"/>
  <c r="AX9" i="55"/>
  <c r="W84" i="55"/>
  <c r="W9" i="55"/>
  <c r="W26" i="15"/>
  <c r="W21" i="15"/>
  <c r="W25" i="15" s="1"/>
  <c r="W8" i="26"/>
  <c r="W6" i="15"/>
  <c r="W66" i="26"/>
  <c r="AX7" i="26"/>
  <c r="AX6" i="15"/>
  <c r="AX9" i="49"/>
  <c r="AX14" i="49" s="1"/>
  <c r="AX62" i="26"/>
  <c r="AX11" i="16"/>
  <c r="AX6" i="62"/>
  <c r="AX5" i="62"/>
  <c r="AX21" i="15"/>
  <c r="W68" i="26"/>
  <c r="W43" i="26"/>
  <c r="V423" i="3" s="1"/>
  <c r="AX12" i="26"/>
  <c r="W9" i="62"/>
  <c r="W11" i="62" s="1"/>
  <c r="W10" i="62"/>
  <c r="W23" i="21"/>
  <c r="W12" i="21"/>
  <c r="W31" i="54"/>
  <c r="W31" i="55"/>
  <c r="AX31" i="55"/>
  <c r="AX27" i="55"/>
  <c r="AX11" i="54"/>
  <c r="K35" i="42"/>
  <c r="J595" i="3" s="1"/>
  <c r="K10" i="42"/>
  <c r="K24" i="42"/>
  <c r="K16" i="42"/>
  <c r="J596" i="3" s="1"/>
  <c r="K19" i="42"/>
  <c r="K17" i="42"/>
  <c r="K84" i="55"/>
  <c r="K29" i="42"/>
  <c r="K12" i="42"/>
  <c r="J598" i="3" s="1"/>
  <c r="K32" i="21"/>
  <c r="K26" i="42"/>
  <c r="K11" i="42"/>
  <c r="K27" i="42"/>
  <c r="K62" i="55"/>
  <c r="K11" i="55"/>
  <c r="K51" i="55"/>
  <c r="K18" i="42"/>
  <c r="K28" i="42"/>
  <c r="K7" i="42"/>
  <c r="K20" i="42"/>
  <c r="K60" i="55"/>
  <c r="K33" i="21"/>
  <c r="K45" i="21"/>
  <c r="K73" i="55"/>
  <c r="K38" i="21"/>
  <c r="K45" i="55"/>
  <c r="K53" i="21"/>
  <c r="K8" i="21"/>
  <c r="K9" i="55"/>
  <c r="K8" i="55"/>
  <c r="X42" i="36"/>
  <c r="X7" i="22"/>
  <c r="X29" i="43"/>
  <c r="X7" i="60"/>
  <c r="K18" i="21"/>
  <c r="K21" i="55"/>
  <c r="AY10" i="32"/>
  <c r="AY7" i="31"/>
  <c r="AY8" i="31"/>
  <c r="AY11" i="17"/>
  <c r="AY13" i="17" s="1"/>
  <c r="AY7" i="17"/>
  <c r="X7" i="31"/>
  <c r="X8" i="31"/>
  <c r="AY44" i="54"/>
  <c r="AY26" i="54"/>
  <c r="AY7" i="54"/>
  <c r="AY8" i="54"/>
  <c r="AY28" i="54"/>
  <c r="X32" i="54"/>
  <c r="X46" i="54"/>
  <c r="X8" i="54"/>
  <c r="AY6" i="20"/>
  <c r="AY9" i="20" s="1"/>
  <c r="X6" i="12"/>
  <c r="AY14" i="20"/>
  <c r="AY17" i="20" s="1"/>
  <c r="AY46" i="26"/>
  <c r="X47" i="26"/>
  <c r="X70" i="26"/>
  <c r="AY34" i="26"/>
  <c r="AY13" i="42"/>
  <c r="AY6" i="42"/>
  <c r="AY8" i="42" s="1"/>
  <c r="AY11" i="16"/>
  <c r="AY71" i="55"/>
  <c r="AY14" i="42"/>
  <c r="AY54" i="21"/>
  <c r="AY32" i="26"/>
  <c r="AY10" i="26"/>
  <c r="X28" i="16"/>
  <c r="X6" i="15"/>
  <c r="X44" i="26"/>
  <c r="W424" i="3" s="1"/>
  <c r="X49" i="15"/>
  <c r="AY40" i="43"/>
  <c r="AY11" i="43"/>
  <c r="AY30" i="43"/>
  <c r="AY18" i="43"/>
  <c r="AY33" i="43"/>
  <c r="AY29" i="21"/>
  <c r="AY51" i="22"/>
  <c r="AY20" i="22"/>
  <c r="AY9" i="35"/>
  <c r="AY11" i="35" s="1"/>
  <c r="AY28" i="22"/>
  <c r="AY47" i="21"/>
  <c r="AY50" i="22"/>
  <c r="AY12" i="22"/>
  <c r="AY23" i="21"/>
  <c r="AY22" i="21"/>
  <c r="AZ413" i="3" s="1"/>
  <c r="AY17" i="21"/>
  <c r="AZ411" i="3" s="1"/>
  <c r="AY7" i="21"/>
  <c r="AY61" i="55"/>
  <c r="X7" i="36"/>
  <c r="X19" i="38"/>
  <c r="W453" i="3" s="1"/>
  <c r="X8" i="36"/>
  <c r="X11" i="38"/>
  <c r="W454" i="3" s="1"/>
  <c r="X16" i="60"/>
  <c r="X12" i="38"/>
  <c r="W455" i="3" s="1"/>
  <c r="X38" i="36"/>
  <c r="X11" i="43"/>
  <c r="X23" i="61"/>
  <c r="X39" i="36"/>
  <c r="X16" i="58"/>
  <c r="X15" i="39"/>
  <c r="W479" i="3" s="1"/>
  <c r="X36" i="55"/>
  <c r="X41" i="55"/>
  <c r="X33" i="55"/>
  <c r="X37" i="55"/>
  <c r="X27" i="36"/>
  <c r="X20" i="57"/>
  <c r="X15" i="58"/>
  <c r="X30" i="36"/>
  <c r="X12" i="37"/>
  <c r="W501" i="3" s="1"/>
  <c r="X26" i="60"/>
  <c r="X8" i="39"/>
  <c r="W481" i="3" s="1"/>
  <c r="X15" i="61"/>
  <c r="X8" i="37"/>
  <c r="W503" i="3" s="1"/>
  <c r="X13" i="36"/>
  <c r="W526" i="3" s="1"/>
  <c r="X17" i="57"/>
  <c r="X19" i="57"/>
  <c r="X12" i="57"/>
  <c r="X25" i="57"/>
  <c r="X16" i="57"/>
  <c r="X8" i="57"/>
  <c r="X13" i="57"/>
  <c r="X20" i="58"/>
  <c r="X12" i="58"/>
  <c r="X22" i="54"/>
  <c r="AY32" i="55"/>
  <c r="AY12" i="21"/>
  <c r="AY28" i="21"/>
  <c r="AY16" i="21"/>
  <c r="AZ410" i="3" s="1"/>
  <c r="X27" i="60"/>
  <c r="X11" i="36"/>
  <c r="X35" i="36"/>
  <c r="X22" i="36"/>
  <c r="X24" i="61"/>
  <c r="X16" i="35"/>
  <c r="X38" i="22"/>
  <c r="X10" i="43"/>
  <c r="X21" i="57"/>
  <c r="X25" i="43"/>
  <c r="X42" i="43"/>
  <c r="X7" i="37"/>
  <c r="X9" i="37" s="1"/>
  <c r="X19" i="60"/>
  <c r="X36" i="35"/>
  <c r="X24" i="39"/>
  <c r="X8" i="64"/>
  <c r="X24" i="35"/>
  <c r="K74" i="55"/>
  <c r="K46" i="55"/>
  <c r="W7" i="38"/>
  <c r="W12" i="22"/>
  <c r="W22" i="39"/>
  <c r="AX24" i="35"/>
  <c r="AX6" i="58"/>
  <c r="W10" i="57"/>
  <c r="W15" i="64"/>
  <c r="W9" i="64"/>
  <c r="W11" i="57"/>
  <c r="W14" i="57" s="1"/>
  <c r="W8" i="64"/>
  <c r="AX12" i="60"/>
  <c r="AX11" i="58"/>
  <c r="AX13" i="58" s="1"/>
  <c r="W13" i="42"/>
  <c r="AX43" i="26"/>
  <c r="AY438" i="3" s="1"/>
  <c r="AX6" i="16"/>
  <c r="AY58" i="55"/>
  <c r="AY73" i="55"/>
  <c r="AY6" i="57"/>
  <c r="W43" i="55"/>
  <c r="K56" i="21"/>
  <c r="W11" i="21"/>
  <c r="AX63" i="55"/>
  <c r="X10" i="35"/>
  <c r="AY51" i="21"/>
  <c r="AZ409" i="3" s="1"/>
  <c r="AY36" i="54"/>
  <c r="AY20" i="21"/>
  <c r="AY6" i="60"/>
  <c r="AY8" i="60" s="1"/>
  <c r="W12" i="62"/>
  <c r="W57" i="21"/>
  <c r="K12" i="21"/>
  <c r="AX26" i="15"/>
  <c r="W7" i="39"/>
  <c r="W9" i="39" s="1"/>
  <c r="W14" i="22"/>
  <c r="V377" i="3" s="1"/>
  <c r="W10" i="39"/>
  <c r="AX19" i="35"/>
  <c r="AY561" i="3" s="1"/>
  <c r="W25" i="35"/>
  <c r="W17" i="15"/>
  <c r="W29" i="26"/>
  <c r="V429" i="3" s="1"/>
  <c r="W7" i="12"/>
  <c r="AX11" i="37"/>
  <c r="AX13" i="37" s="1"/>
  <c r="AX13" i="22"/>
  <c r="AX7" i="37"/>
  <c r="AX9" i="37" s="1"/>
  <c r="W11" i="37"/>
  <c r="W13" i="37" s="1"/>
  <c r="W11" i="12"/>
  <c r="AX14" i="22"/>
  <c r="AY389" i="3" s="1"/>
  <c r="AX7" i="38"/>
  <c r="W17" i="37"/>
  <c r="W37" i="22"/>
  <c r="AX13" i="60"/>
  <c r="W62" i="26"/>
  <c r="AX10" i="61"/>
  <c r="W6" i="58"/>
  <c r="W9" i="49"/>
  <c r="W14" i="49" s="1"/>
  <c r="W47" i="26"/>
  <c r="W6" i="42"/>
  <c r="W8" i="42" s="1"/>
  <c r="W17" i="35"/>
  <c r="W11" i="26"/>
  <c r="W6" i="16"/>
  <c r="AX9" i="62"/>
  <c r="AX11" i="62" s="1"/>
  <c r="W11" i="16"/>
  <c r="K12" i="55"/>
  <c r="K7" i="21"/>
  <c r="W14" i="20"/>
  <c r="AX15" i="54"/>
  <c r="AX12" i="21"/>
  <c r="AX13" i="43"/>
  <c r="W13" i="21"/>
  <c r="V402" i="3" s="1"/>
  <c r="W11" i="22"/>
  <c r="W10" i="21"/>
  <c r="W48" i="55"/>
  <c r="X21" i="35"/>
  <c r="AY6" i="43"/>
  <c r="AY8" i="43" s="1"/>
  <c r="X16" i="54"/>
  <c r="K33" i="55"/>
  <c r="K88" i="55"/>
  <c r="K69" i="55"/>
  <c r="K37" i="21"/>
  <c r="K65" i="55"/>
  <c r="W16" i="54"/>
  <c r="W11" i="10"/>
  <c r="W6" i="10"/>
  <c r="W30" i="26"/>
  <c r="W20" i="17"/>
  <c r="AX6" i="7"/>
  <c r="AX21" i="60"/>
  <c r="AX28" i="60" s="1"/>
  <c r="W14" i="42"/>
  <c r="AX9" i="60"/>
  <c r="AX11" i="60" s="1"/>
  <c r="W7" i="58"/>
  <c r="W9" i="58" s="1"/>
  <c r="AX14" i="58"/>
  <c r="AX17" i="58" s="1"/>
  <c r="AX7" i="58"/>
  <c r="AX9" i="58" s="1"/>
  <c r="CE81" i="63"/>
  <c r="X9" i="49"/>
  <c r="AY29" i="60"/>
  <c r="AY5" i="64"/>
  <c r="X11" i="16"/>
  <c r="X46" i="26"/>
  <c r="AY45" i="26"/>
  <c r="AZ440" i="3" s="1"/>
  <c r="AY13" i="60"/>
  <c r="AY20" i="60" s="1"/>
  <c r="AY5" i="58"/>
  <c r="AY5" i="57"/>
  <c r="X26" i="15"/>
  <c r="AY26" i="15"/>
  <c r="AY38" i="15" s="1"/>
  <c r="AY42" i="55"/>
  <c r="K24" i="21"/>
  <c r="AX9" i="31"/>
  <c r="W47" i="55"/>
  <c r="AX11" i="32"/>
  <c r="K31" i="55"/>
  <c r="AY45" i="55"/>
  <c r="AX58" i="55"/>
  <c r="K17" i="21"/>
  <c r="J399" i="3" s="1"/>
  <c r="X7" i="55"/>
  <c r="AX12" i="35"/>
  <c r="X59" i="55"/>
  <c r="K23" i="55"/>
  <c r="K61" i="55"/>
  <c r="K63" i="55"/>
  <c r="W11" i="54"/>
  <c r="AX13" i="18"/>
  <c r="AY118" i="3" s="1"/>
  <c r="W54" i="55"/>
  <c r="AX28" i="54"/>
  <c r="AX11" i="21"/>
  <c r="W16" i="21"/>
  <c r="V398" i="3" s="1"/>
  <c r="AX18" i="21"/>
  <c r="AX7" i="32"/>
  <c r="AX9" i="32" s="1"/>
  <c r="AX9" i="9"/>
  <c r="AX68" i="55"/>
  <c r="W11" i="7"/>
  <c r="W16" i="7"/>
  <c r="AX7" i="39"/>
  <c r="AX9" i="39" s="1"/>
  <c r="W10" i="36"/>
  <c r="AX10" i="36"/>
  <c r="AX16" i="35"/>
  <c r="W33" i="35"/>
  <c r="W20" i="35"/>
  <c r="V550" i="3" s="1"/>
  <c r="AX10" i="57"/>
  <c r="AY15" i="57"/>
  <c r="AY22" i="57" s="1"/>
  <c r="AY23" i="57"/>
  <c r="AY21" i="15"/>
  <c r="AY25" i="15" s="1"/>
  <c r="AY68" i="26"/>
  <c r="AY21" i="60"/>
  <c r="AY28" i="60" s="1"/>
  <c r="AY9" i="64"/>
  <c r="AY13" i="64" s="1"/>
  <c r="AY7" i="57"/>
  <c r="AY9" i="57" s="1"/>
  <c r="AY5" i="61"/>
  <c r="AY9" i="30"/>
  <c r="AY13" i="30" s="1"/>
  <c r="W29" i="21"/>
  <c r="AX12" i="55"/>
  <c r="W7" i="31"/>
  <c r="Y84" i="55"/>
  <c r="AZ12" i="55"/>
  <c r="Y87" i="55"/>
  <c r="AZ33" i="55"/>
  <c r="Y15" i="36"/>
  <c r="AZ32" i="43"/>
  <c r="Y16" i="35"/>
  <c r="Y21" i="35"/>
  <c r="Y5" i="60"/>
  <c r="Y36" i="43"/>
  <c r="Y7" i="57"/>
  <c r="Y9" i="57" s="1"/>
  <c r="AZ10" i="35"/>
  <c r="AZ39" i="43"/>
  <c r="BA582" i="3" s="1"/>
  <c r="AZ7" i="35"/>
  <c r="AZ15" i="35"/>
  <c r="BA559" i="3" s="1"/>
  <c r="AZ18" i="35"/>
  <c r="Y69" i="55"/>
  <c r="AZ7" i="37"/>
  <c r="AZ9" i="37" s="1"/>
  <c r="AZ20" i="43"/>
  <c r="BA586" i="3" s="1"/>
  <c r="Y26" i="26"/>
  <c r="Y30" i="35"/>
  <c r="Y31" i="35"/>
  <c r="Y24" i="35"/>
  <c r="Y7" i="61"/>
  <c r="Y11" i="43"/>
  <c r="Y11" i="37"/>
  <c r="Y13" i="37" s="1"/>
  <c r="AZ11" i="61"/>
  <c r="AZ26" i="61"/>
  <c r="Y14" i="36"/>
  <c r="AZ12" i="43"/>
  <c r="BA587" i="3" s="1"/>
  <c r="AZ26" i="26"/>
  <c r="AY64" i="55"/>
  <c r="AY57" i="55"/>
  <c r="X6" i="20"/>
  <c r="X9" i="20" s="1"/>
  <c r="X16" i="39"/>
  <c r="W480" i="3" s="1"/>
  <c r="X23" i="60"/>
  <c r="X15" i="37"/>
  <c r="X19" i="37"/>
  <c r="W502" i="3" s="1"/>
  <c r="X24" i="60"/>
  <c r="X79" i="55"/>
  <c r="X7" i="7"/>
  <c r="X16" i="36"/>
  <c r="W521" i="3" s="1"/>
  <c r="X7" i="35"/>
  <c r="X28" i="36"/>
  <c r="X86" i="26"/>
  <c r="X11" i="12"/>
  <c r="X29" i="36"/>
  <c r="X15" i="60"/>
  <c r="X33" i="43"/>
  <c r="X13" i="42"/>
  <c r="X37" i="36"/>
  <c r="X21" i="55"/>
  <c r="X36" i="43"/>
  <c r="X33" i="21"/>
  <c r="X64" i="55"/>
  <c r="X41" i="22"/>
  <c r="X14" i="58"/>
  <c r="X17" i="58" s="1"/>
  <c r="X72" i="55"/>
  <c r="X28" i="22"/>
  <c r="X20" i="39"/>
  <c r="X17" i="6"/>
  <c r="X14" i="38"/>
  <c r="X24" i="22"/>
  <c r="X32" i="43"/>
  <c r="X31" i="36"/>
  <c r="X21" i="43"/>
  <c r="X7" i="43"/>
  <c r="X14" i="64"/>
  <c r="X8" i="58"/>
  <c r="X12" i="22"/>
  <c r="X7" i="57"/>
  <c r="X9" i="57" s="1"/>
  <c r="X7" i="64"/>
  <c r="X45" i="36"/>
  <c r="X17" i="60"/>
  <c r="X14" i="39"/>
  <c r="W478" i="3" s="1"/>
  <c r="X19" i="36"/>
  <c r="X9" i="38"/>
  <c r="X37" i="21"/>
  <c r="X11" i="57"/>
  <c r="X14" i="57" s="1"/>
  <c r="X75" i="55"/>
  <c r="X43" i="22"/>
  <c r="X18" i="35"/>
  <c r="X25" i="35"/>
  <c r="X17" i="37"/>
  <c r="X8" i="55"/>
  <c r="X11" i="37"/>
  <c r="X13" i="37" s="1"/>
  <c r="X6" i="38"/>
  <c r="X10" i="39"/>
  <c r="X26" i="35"/>
  <c r="X10" i="37"/>
  <c r="X33" i="35"/>
  <c r="X7" i="38"/>
  <c r="X26" i="43"/>
  <c r="X14" i="22"/>
  <c r="W377" i="3" s="1"/>
  <c r="X8" i="21"/>
  <c r="X30" i="35"/>
  <c r="X39" i="22"/>
  <c r="X6" i="58"/>
  <c r="X23" i="57"/>
  <c r="X10" i="58"/>
  <c r="AY20" i="26"/>
  <c r="Y11" i="64"/>
  <c r="Y12" i="64"/>
  <c r="Y10" i="64"/>
  <c r="AZ29" i="21"/>
  <c r="AZ41" i="22"/>
  <c r="AZ8" i="22"/>
  <c r="AZ18" i="22"/>
  <c r="BA385" i="3" s="1"/>
  <c r="AZ42" i="22"/>
  <c r="AZ16" i="35"/>
  <c r="AZ11" i="39"/>
  <c r="AZ12" i="60"/>
  <c r="AZ10" i="39"/>
  <c r="AZ7" i="39"/>
  <c r="AZ9" i="39" s="1"/>
  <c r="AZ21" i="35"/>
  <c r="Y17" i="35"/>
  <c r="Y11" i="61"/>
  <c r="Y6" i="61"/>
  <c r="Y19" i="61"/>
  <c r="Y8" i="38"/>
  <c r="Y7" i="39"/>
  <c r="Y9" i="39" s="1"/>
  <c r="Y29" i="35"/>
  <c r="Y55" i="21"/>
  <c r="Y6" i="37"/>
  <c r="Y10" i="61"/>
  <c r="Y9" i="38"/>
  <c r="Y10" i="39"/>
  <c r="Y8" i="22"/>
  <c r="Y6" i="38"/>
  <c r="Y11" i="39"/>
  <c r="Y6" i="57"/>
  <c r="Y54" i="21"/>
  <c r="Y29" i="21"/>
  <c r="Y53" i="21"/>
  <c r="Y34" i="55"/>
  <c r="Y73" i="55"/>
  <c r="Y82" i="55"/>
  <c r="Y27" i="55"/>
  <c r="X7" i="9"/>
  <c r="X36" i="36"/>
  <c r="X7" i="39"/>
  <c r="X9" i="39" s="1"/>
  <c r="X83" i="55"/>
  <c r="X21" i="60"/>
  <c r="X46" i="36"/>
  <c r="X56" i="55"/>
  <c r="X47" i="36"/>
  <c r="X7" i="58"/>
  <c r="X9" i="58" s="1"/>
  <c r="X20" i="36"/>
  <c r="W524" i="3" s="1"/>
  <c r="X17" i="38"/>
  <c r="X42" i="22"/>
  <c r="X17" i="36"/>
  <c r="W522" i="3" s="1"/>
  <c r="X60" i="55"/>
  <c r="X50" i="22"/>
  <c r="X17" i="18"/>
  <c r="X8" i="32"/>
  <c r="X39" i="21"/>
  <c r="X6" i="64"/>
  <c r="X31" i="35"/>
  <c r="X13" i="60"/>
  <c r="X19" i="35"/>
  <c r="W549" i="3" s="1"/>
  <c r="X29" i="21"/>
  <c r="X43" i="21"/>
  <c r="AY20" i="55"/>
  <c r="X68" i="55"/>
  <c r="Y9" i="64"/>
  <c r="AZ14" i="58"/>
  <c r="AZ17" i="58" s="1"/>
  <c r="AZ37" i="21"/>
  <c r="AZ7" i="21"/>
  <c r="AZ39" i="21"/>
  <c r="AZ17" i="21"/>
  <c r="BA411" i="3" s="1"/>
  <c r="AY16" i="55"/>
  <c r="X6" i="57"/>
  <c r="X40" i="22"/>
  <c r="X44" i="21"/>
  <c r="X32" i="21"/>
  <c r="X10" i="36"/>
  <c r="AZ10" i="58"/>
  <c r="AZ18" i="58"/>
  <c r="AZ5" i="58"/>
  <c r="AZ11" i="58"/>
  <c r="AZ13" i="58" s="1"/>
  <c r="AZ7" i="58"/>
  <c r="AZ9" i="58" s="1"/>
  <c r="AZ6" i="58"/>
  <c r="K72" i="55"/>
  <c r="X6" i="62"/>
  <c r="K68" i="55"/>
  <c r="K59" i="55"/>
  <c r="K9" i="42"/>
  <c r="K55" i="21"/>
  <c r="K15" i="55"/>
  <c r="Y9" i="62"/>
  <c r="Y11" i="62" s="1"/>
  <c r="X5" i="62"/>
  <c r="X13" i="62" s="1"/>
  <c r="K42" i="55"/>
  <c r="X9" i="62"/>
  <c r="X11" i="62" s="1"/>
  <c r="K90" i="55"/>
  <c r="K57" i="55"/>
  <c r="X6" i="18"/>
  <c r="X6" i="17"/>
  <c r="X24" i="21"/>
  <c r="X5" i="61"/>
  <c r="X21" i="22"/>
  <c r="W375" i="3" s="1"/>
  <c r="X15" i="17"/>
  <c r="W83" i="3" s="1"/>
  <c r="X10" i="18"/>
  <c r="W103" i="3" s="1"/>
  <c r="X11" i="61"/>
  <c r="X15" i="57"/>
  <c r="X22" i="57" s="1"/>
  <c r="X10" i="57"/>
  <c r="X5" i="58"/>
  <c r="AY70" i="55"/>
  <c r="X6" i="7"/>
  <c r="X6" i="36"/>
  <c r="X9" i="36" s="1"/>
  <c r="X5" i="64"/>
  <c r="X33" i="36"/>
  <c r="K78" i="55"/>
  <c r="X5" i="60"/>
  <c r="AY12" i="60"/>
  <c r="AY10" i="61"/>
  <c r="X20" i="35"/>
  <c r="W550" i="3" s="1"/>
  <c r="X17" i="35"/>
  <c r="X54" i="21"/>
  <c r="AY25" i="35"/>
  <c r="AY14" i="35"/>
  <c r="AZ558" i="3" s="1"/>
  <c r="AY37" i="22"/>
  <c r="X6" i="16"/>
  <c r="X12" i="26"/>
  <c r="AY9" i="42"/>
  <c r="K31" i="42"/>
  <c r="AY11" i="37"/>
  <c r="AY13" i="37" s="1"/>
  <c r="AY17" i="15"/>
  <c r="AY29" i="26"/>
  <c r="AZ444" i="3" s="1"/>
  <c r="AY49" i="26"/>
  <c r="AZ443" i="3" s="1"/>
  <c r="K14" i="42"/>
  <c r="AY44" i="21"/>
  <c r="AY11" i="57"/>
  <c r="AY14" i="57" s="1"/>
  <c r="X28" i="26"/>
  <c r="X17" i="15"/>
  <c r="X47" i="22"/>
  <c r="AY10" i="37"/>
  <c r="AY19" i="61"/>
  <c r="AY6" i="37"/>
  <c r="K36" i="55"/>
  <c r="K19" i="21"/>
  <c r="AY5" i="62"/>
  <c r="AY14" i="64"/>
  <c r="AY7" i="22"/>
  <c r="AY68" i="55"/>
  <c r="AY42" i="22"/>
  <c r="AY8" i="55"/>
  <c r="AY6" i="61"/>
  <c r="AY14" i="58"/>
  <c r="AY17" i="58" s="1"/>
  <c r="AY18" i="58"/>
  <c r="AY11" i="58"/>
  <c r="AY13" i="58" s="1"/>
  <c r="AY36" i="55"/>
  <c r="AY9" i="60"/>
  <c r="AY11" i="60" s="1"/>
  <c r="Y45" i="26"/>
  <c r="X425" i="3" s="1"/>
  <c r="Y9" i="49"/>
  <c r="Y12" i="62"/>
  <c r="Y5" i="62"/>
  <c r="Y58" i="26"/>
  <c r="AZ6" i="15"/>
  <c r="AZ66" i="26"/>
  <c r="Y70" i="26"/>
  <c r="Y26" i="15"/>
  <c r="Y46" i="26"/>
  <c r="AZ17" i="55"/>
  <c r="Y6" i="42"/>
  <c r="Y8" i="42" s="1"/>
  <c r="Y50" i="55"/>
  <c r="K19" i="55"/>
  <c r="K20" i="21"/>
  <c r="K43" i="21"/>
  <c r="AZ14" i="42"/>
  <c r="AZ21" i="42" s="1"/>
  <c r="AZ15" i="57"/>
  <c r="AZ22" i="57" s="1"/>
  <c r="AZ26" i="15"/>
  <c r="Y21" i="15"/>
  <c r="Y56" i="55"/>
  <c r="K51" i="21"/>
  <c r="J397" i="3" s="1"/>
  <c r="AZ13" i="42"/>
  <c r="Y6" i="15"/>
  <c r="AZ6" i="16"/>
  <c r="Y6" i="16"/>
  <c r="K28" i="21"/>
  <c r="K13" i="42"/>
  <c r="AZ56" i="55"/>
  <c r="K36" i="21"/>
  <c r="AZ5" i="62"/>
  <c r="K24" i="55"/>
  <c r="Y19" i="22"/>
  <c r="Y5" i="57"/>
  <c r="AZ10" i="57"/>
  <c r="AZ6" i="57"/>
  <c r="AZ11" i="57"/>
  <c r="AZ14" i="57" s="1"/>
  <c r="AZ6" i="64"/>
  <c r="AZ14" i="64"/>
  <c r="AZ24" i="22"/>
  <c r="AZ10" i="37"/>
  <c r="Y32" i="21"/>
  <c r="AZ37" i="22"/>
  <c r="Y38" i="22"/>
  <c r="Y31" i="43"/>
  <c r="AZ24" i="35"/>
  <c r="AZ41" i="43"/>
  <c r="AZ31" i="43"/>
  <c r="X27" i="55"/>
  <c r="X19" i="21"/>
  <c r="X42" i="55"/>
  <c r="X9" i="22"/>
  <c r="X14" i="17"/>
  <c r="X29" i="60"/>
  <c r="AY12" i="54"/>
  <c r="X18" i="22"/>
  <c r="W373" i="3" s="1"/>
  <c r="AZ55" i="21"/>
  <c r="Y38" i="21"/>
  <c r="X53" i="21"/>
  <c r="AY52" i="21"/>
  <c r="X12" i="60"/>
  <c r="X22" i="21"/>
  <c r="W401" i="3" s="1"/>
  <c r="X47" i="55"/>
  <c r="X11" i="21"/>
  <c r="W11" i="55"/>
  <c r="AX13" i="21"/>
  <c r="AY414" i="3" s="1"/>
  <c r="AX11" i="22"/>
  <c r="AY40" i="54"/>
  <c r="X9" i="35"/>
  <c r="X11" i="35" s="1"/>
  <c r="K20" i="55"/>
  <c r="K22" i="21"/>
  <c r="J401" i="3" s="1"/>
  <c r="K13" i="55"/>
  <c r="K39" i="21"/>
  <c r="K64" i="55"/>
  <c r="AX22" i="21"/>
  <c r="AY413" i="3" s="1"/>
  <c r="K38" i="55"/>
  <c r="K28" i="55"/>
  <c r="W6" i="21"/>
  <c r="W9" i="21" s="1"/>
  <c r="W6" i="22"/>
  <c r="W10" i="22" s="1"/>
  <c r="W6" i="20"/>
  <c r="AX15" i="22"/>
  <c r="W6" i="13"/>
  <c r="W8" i="13" s="1"/>
  <c r="Y57" i="21"/>
  <c r="AY7" i="58"/>
  <c r="AY9" i="58" s="1"/>
  <c r="AY6" i="58"/>
  <c r="AY6" i="64"/>
  <c r="AY41" i="22"/>
  <c r="X45" i="26"/>
  <c r="W425" i="3" s="1"/>
  <c r="Y13" i="22"/>
  <c r="X26" i="26"/>
  <c r="X21" i="21"/>
  <c r="W400" i="3" s="1"/>
  <c r="X56" i="21"/>
  <c r="X55" i="21"/>
  <c r="X48" i="21"/>
  <c r="AY8" i="21"/>
  <c r="AY27" i="55"/>
  <c r="AY19" i="21"/>
  <c r="AY26" i="26"/>
  <c r="Y19" i="21"/>
  <c r="Y56" i="21"/>
  <c r="AZ24" i="21"/>
  <c r="Y18" i="21"/>
  <c r="K22" i="55"/>
  <c r="K11" i="21"/>
  <c r="X17" i="21"/>
  <c r="W399" i="3" s="1"/>
  <c r="K13" i="21"/>
  <c r="J402" i="3" s="1"/>
  <c r="K29" i="55"/>
  <c r="AY37" i="21"/>
  <c r="AX7" i="55"/>
  <c r="K77" i="55"/>
  <c r="K46" i="21"/>
  <c r="W68" i="55"/>
  <c r="X61" i="55"/>
  <c r="AY65" i="55"/>
  <c r="X28" i="55"/>
  <c r="AY49" i="55"/>
  <c r="Y59" i="55"/>
  <c r="X45" i="55"/>
  <c r="K44" i="55"/>
  <c r="K71" i="55"/>
  <c r="X31" i="43" l="1"/>
  <c r="BB75" i="63"/>
  <c r="AY27" i="21"/>
  <c r="X15" i="32"/>
  <c r="W249" i="3" s="1"/>
  <c r="X30" i="1"/>
  <c r="AY26" i="61"/>
  <c r="AY11" i="50"/>
  <c r="AY5" i="37"/>
  <c r="X18" i="58"/>
  <c r="X6" i="61"/>
  <c r="AY5" i="30"/>
  <c r="AY15" i="1"/>
  <c r="AY23" i="13"/>
  <c r="AY35" i="1"/>
  <c r="X19" i="1"/>
  <c r="X5" i="13"/>
  <c r="AY6" i="15"/>
  <c r="AY10" i="49"/>
  <c r="AZ624" i="3" s="1"/>
  <c r="AY9" i="49"/>
  <c r="AY14" i="49" s="1"/>
  <c r="AY47" i="55"/>
  <c r="AY47" i="26"/>
  <c r="AY50" i="55"/>
  <c r="AY50" i="26"/>
  <c r="X34" i="36"/>
  <c r="X66" i="63"/>
  <c r="X31" i="22"/>
  <c r="X8" i="38"/>
  <c r="X20" i="50"/>
  <c r="X5" i="15"/>
  <c r="AY9" i="31"/>
  <c r="AY6" i="31"/>
  <c r="X6" i="31"/>
  <c r="AY8" i="32"/>
  <c r="AY7" i="32"/>
  <c r="X6" i="32"/>
  <c r="AY6" i="32"/>
  <c r="AY11" i="32"/>
  <c r="BB67" i="63"/>
  <c r="X35" i="21"/>
  <c r="AY18" i="50"/>
  <c r="AY5" i="49"/>
  <c r="AY51" i="55"/>
  <c r="AY51" i="26"/>
  <c r="AY31" i="50"/>
  <c r="AY22" i="42"/>
  <c r="X65" i="63"/>
  <c r="X30" i="22"/>
  <c r="X12" i="36"/>
  <c r="X64" i="63"/>
  <c r="X29" i="22"/>
  <c r="X22" i="22"/>
  <c r="W376" i="3" s="1"/>
  <c r="X29" i="61"/>
  <c r="AY9" i="18"/>
  <c r="AY14" i="17"/>
  <c r="AY21" i="43"/>
  <c r="AY11" i="61"/>
  <c r="AY30" i="60"/>
  <c r="AY32" i="60" s="1"/>
  <c r="AY29" i="35"/>
  <c r="X6" i="42"/>
  <c r="X8" i="42" s="1"/>
  <c r="X31" i="50"/>
  <c r="W690" i="3" s="1"/>
  <c r="X22" i="42"/>
  <c r="X24" i="55"/>
  <c r="X32" i="42"/>
  <c r="X21" i="15"/>
  <c r="X25" i="15" s="1"/>
  <c r="AY40" i="15"/>
  <c r="X12" i="55"/>
  <c r="X49" i="26"/>
  <c r="W428" i="3" s="1"/>
  <c r="AY35" i="50"/>
  <c r="AY22" i="16"/>
  <c r="AY16" i="54"/>
  <c r="CF67" i="63"/>
  <c r="X60" i="26"/>
  <c r="X67" i="63"/>
  <c r="X32" i="22"/>
  <c r="X11" i="1"/>
  <c r="X5" i="10"/>
  <c r="X10" i="17"/>
  <c r="W86" i="3" s="1"/>
  <c r="X9" i="43"/>
  <c r="X12" i="43"/>
  <c r="W575" i="3" s="1"/>
  <c r="X11" i="39"/>
  <c r="X13" i="39"/>
  <c r="W477" i="3" s="1"/>
  <c r="X12" i="10"/>
  <c r="W196" i="3" s="1"/>
  <c r="X11" i="10"/>
  <c r="X13" i="10" s="1"/>
  <c r="X80" i="26"/>
  <c r="W422" i="3" s="1"/>
  <c r="AY6" i="18"/>
  <c r="AY6" i="17"/>
  <c r="X15" i="20"/>
  <c r="W132" i="3" s="1"/>
  <c r="X14" i="20"/>
  <c r="X17" i="20" s="1"/>
  <c r="CF80" i="63"/>
  <c r="AY63" i="26"/>
  <c r="X77" i="63"/>
  <c r="AY30" i="22"/>
  <c r="X23" i="7"/>
  <c r="X14" i="35"/>
  <c r="W546" i="3" s="1"/>
  <c r="X11" i="17"/>
  <c r="X13" i="17" s="1"/>
  <c r="X19" i="17"/>
  <c r="X23" i="1"/>
  <c r="X5" i="17"/>
  <c r="X7" i="1"/>
  <c r="X5" i="32"/>
  <c r="X14" i="1"/>
  <c r="W177" i="59" s="1"/>
  <c r="AY27" i="50"/>
  <c r="AY14" i="37"/>
  <c r="X7" i="32"/>
  <c r="X9" i="32" s="1"/>
  <c r="X15" i="36"/>
  <c r="X21" i="17"/>
  <c r="X9" i="60"/>
  <c r="X10" i="60"/>
  <c r="X17" i="61"/>
  <c r="X20" i="43"/>
  <c r="W574" i="3" s="1"/>
  <c r="AY5" i="31"/>
  <c r="AY13" i="1"/>
  <c r="AZ73" i="3" s="1"/>
  <c r="K54" i="21"/>
  <c r="AY8" i="18"/>
  <c r="AY29" i="55"/>
  <c r="W523" i="3"/>
  <c r="X12" i="50"/>
  <c r="X5" i="36"/>
  <c r="BB78" i="63"/>
  <c r="AY34" i="21"/>
  <c r="X10" i="31"/>
  <c r="W230" i="3" s="1"/>
  <c r="BT230" i="3" s="1"/>
  <c r="X20" i="18"/>
  <c r="X24" i="17"/>
  <c r="X8" i="22"/>
  <c r="X76" i="55"/>
  <c r="X27" i="1"/>
  <c r="X14" i="10"/>
  <c r="W195" i="3" s="1"/>
  <c r="X13" i="61"/>
  <c r="X12" i="35"/>
  <c r="X25" i="36"/>
  <c r="AY74" i="26"/>
  <c r="AY76" i="55"/>
  <c r="BB77" i="63"/>
  <c r="AY31" i="21"/>
  <c r="BB80" i="63"/>
  <c r="AY40" i="21"/>
  <c r="BB65" i="63"/>
  <c r="X31" i="21"/>
  <c r="X75" i="63"/>
  <c r="AY27" i="22"/>
  <c r="X11" i="50"/>
  <c r="X5" i="37"/>
  <c r="X25" i="1"/>
  <c r="X16" i="6"/>
  <c r="X25" i="50"/>
  <c r="X16" i="38"/>
  <c r="W451" i="3" s="1"/>
  <c r="X18" i="36"/>
  <c r="X36" i="20"/>
  <c r="X5" i="57"/>
  <c r="X24" i="57" s="1"/>
  <c r="X26" i="57" s="1"/>
  <c r="X21" i="36"/>
  <c r="W525" i="3" s="1"/>
  <c r="AY6" i="54"/>
  <c r="AY9" i="54" s="1"/>
  <c r="X15" i="55"/>
  <c r="X15" i="26"/>
  <c r="X15" i="43"/>
  <c r="W571" i="3" s="1"/>
  <c r="X14" i="60"/>
  <c r="X20" i="60" s="1"/>
  <c r="X22" i="61"/>
  <c r="X22" i="60"/>
  <c r="X28" i="60" s="1"/>
  <c r="AY34" i="50"/>
  <c r="AY15" i="49"/>
  <c r="AZ623" i="3" s="1"/>
  <c r="X18" i="50"/>
  <c r="X5" i="49"/>
  <c r="AY11" i="21"/>
  <c r="X74" i="26"/>
  <c r="AY46" i="55"/>
  <c r="AY5" i="10"/>
  <c r="AY11" i="1"/>
  <c r="X12" i="32"/>
  <c r="W250" i="3" s="1"/>
  <c r="AY16" i="14"/>
  <c r="AY34" i="1"/>
  <c r="X16" i="14"/>
  <c r="X34" i="1"/>
  <c r="AY5" i="12"/>
  <c r="AY20" i="1"/>
  <c r="AZ75" i="3" s="1"/>
  <c r="AY21" i="18"/>
  <c r="AY25" i="17"/>
  <c r="AZ94" i="3" s="1"/>
  <c r="X70" i="55"/>
  <c r="X68" i="26"/>
  <c r="AY9" i="26"/>
  <c r="AY38" i="21"/>
  <c r="X14" i="55"/>
  <c r="X14" i="26"/>
  <c r="X9" i="12"/>
  <c r="X19" i="12"/>
  <c r="AY31" i="20"/>
  <c r="AY32" i="54"/>
  <c r="AY13" i="12"/>
  <c r="AZ321" i="3" s="1"/>
  <c r="AY32" i="12"/>
  <c r="AY33" i="12"/>
  <c r="AY10" i="13"/>
  <c r="AZ294" i="3" s="1"/>
  <c r="X12" i="30"/>
  <c r="W265" i="3" s="1"/>
  <c r="AY24" i="17"/>
  <c r="AY20" i="18"/>
  <c r="X34" i="50"/>
  <c r="X15" i="49"/>
  <c r="W614" i="3" s="1"/>
  <c r="X43" i="55"/>
  <c r="Y13" i="49"/>
  <c r="X618" i="3" s="1"/>
  <c r="X46" i="55"/>
  <c r="X13" i="21"/>
  <c r="W402" i="3" s="1"/>
  <c r="X14" i="36"/>
  <c r="W15" i="7"/>
  <c r="AY19" i="50"/>
  <c r="AY5" i="16"/>
  <c r="AY15" i="64"/>
  <c r="X12" i="39"/>
  <c r="W476" i="3" s="1"/>
  <c r="X12" i="61"/>
  <c r="X18" i="61" s="1"/>
  <c r="AY43" i="22"/>
  <c r="W663" i="3"/>
  <c r="AY10" i="18"/>
  <c r="AZ115" i="3" s="1"/>
  <c r="W6" i="62"/>
  <c r="AY5" i="6"/>
  <c r="AY9" i="1"/>
  <c r="AY14" i="10"/>
  <c r="AZ203" i="3" s="1"/>
  <c r="AY27" i="1"/>
  <c r="X31" i="1"/>
  <c r="X14" i="30"/>
  <c r="W263" i="3" s="1"/>
  <c r="AY5" i="14"/>
  <c r="AY17" i="14" s="1"/>
  <c r="AY19" i="14" s="1"/>
  <c r="AY18" i="1"/>
  <c r="X5" i="14"/>
  <c r="X17" i="14" s="1"/>
  <c r="X19" i="14" s="1"/>
  <c r="X18" i="1"/>
  <c r="X9" i="17"/>
  <c r="X16" i="17"/>
  <c r="W84" i="3" s="1"/>
  <c r="AY30" i="20"/>
  <c r="AY56" i="55"/>
  <c r="AY16" i="42"/>
  <c r="AZ605" i="3" s="1"/>
  <c r="AY69" i="15"/>
  <c r="AY38" i="26"/>
  <c r="AY38" i="55"/>
  <c r="X35" i="54"/>
  <c r="X34" i="20"/>
  <c r="AY35" i="54"/>
  <c r="AY34" i="20"/>
  <c r="AY48" i="20"/>
  <c r="AY49" i="54"/>
  <c r="X10" i="13"/>
  <c r="W282" i="3" s="1"/>
  <c r="X20" i="13"/>
  <c r="X25" i="12"/>
  <c r="X14" i="12"/>
  <c r="X10" i="61"/>
  <c r="X17" i="43"/>
  <c r="X14" i="61"/>
  <c r="AY19" i="58"/>
  <c r="AY21" i="58" s="1"/>
  <c r="X30" i="43"/>
  <c r="AY17" i="22"/>
  <c r="AZ384" i="3" s="1"/>
  <c r="AY29" i="20"/>
  <c r="AY33" i="1"/>
  <c r="AY16" i="6"/>
  <c r="AY25" i="1"/>
  <c r="AY10" i="31"/>
  <c r="AZ239" i="3" s="1"/>
  <c r="AY5" i="13"/>
  <c r="AY19" i="1"/>
  <c r="AZ74" i="3" s="1"/>
  <c r="X48" i="20"/>
  <c r="AY87" i="55"/>
  <c r="AY85" i="26"/>
  <c r="AY55" i="15"/>
  <c r="AY91" i="26"/>
  <c r="X6" i="39"/>
  <c r="X16" i="26"/>
  <c r="X20" i="1"/>
  <c r="X5" i="12"/>
  <c r="X40" i="36"/>
  <c r="X43" i="36" s="1"/>
  <c r="X15" i="35"/>
  <c r="W547" i="3" s="1"/>
  <c r="X29" i="35"/>
  <c r="BB79" i="63"/>
  <c r="AY35" i="21"/>
  <c r="AY11" i="22"/>
  <c r="AY13" i="22"/>
  <c r="AY5" i="7"/>
  <c r="AY10" i="1"/>
  <c r="AZ72" i="3" s="1"/>
  <c r="AY13" i="9"/>
  <c r="AZ220" i="3" s="1"/>
  <c r="AY28" i="1"/>
  <c r="AY5" i="9"/>
  <c r="AY12" i="1"/>
  <c r="AY12" i="32"/>
  <c r="AZ256" i="3" s="1"/>
  <c r="X36" i="1"/>
  <c r="X21" i="12"/>
  <c r="AY10" i="17"/>
  <c r="AZ95" i="3" s="1"/>
  <c r="AY15" i="17"/>
  <c r="AZ92" i="3" s="1"/>
  <c r="AY22" i="61"/>
  <c r="AY27" i="43"/>
  <c r="AY24" i="26"/>
  <c r="AY24" i="55"/>
  <c r="X12" i="1"/>
  <c r="W176" i="59" s="1"/>
  <c r="X5" i="9"/>
  <c r="X88" i="55"/>
  <c r="X7" i="61"/>
  <c r="X8" i="61"/>
  <c r="X57" i="55"/>
  <c r="CF64" i="63"/>
  <c r="X56" i="26"/>
  <c r="X80" i="63"/>
  <c r="AY34" i="22"/>
  <c r="X79" i="63"/>
  <c r="AY32" i="22"/>
  <c r="X32" i="26"/>
  <c r="X19" i="50"/>
  <c r="X5" i="16"/>
  <c r="AY28" i="16"/>
  <c r="AY31" i="16" s="1"/>
  <c r="AY20" i="7"/>
  <c r="AY26" i="1"/>
  <c r="AY14" i="30"/>
  <c r="AZ271" i="3" s="1"/>
  <c r="AY31" i="1"/>
  <c r="X15" i="1"/>
  <c r="W178" i="59" s="1"/>
  <c r="X5" i="30"/>
  <c r="X35" i="1"/>
  <c r="X23" i="13"/>
  <c r="AY21" i="12"/>
  <c r="AY36" i="1"/>
  <c r="AY20" i="17"/>
  <c r="AY7" i="18"/>
  <c r="X17" i="26"/>
  <c r="X17" i="55"/>
  <c r="X83" i="26"/>
  <c r="X85" i="55"/>
  <c r="X35" i="16"/>
  <c r="W636" i="3" s="1"/>
  <c r="X30" i="16"/>
  <c r="X31" i="16" s="1"/>
  <c r="X6" i="37"/>
  <c r="X31" i="60"/>
  <c r="AY16" i="26"/>
  <c r="AY20" i="54"/>
  <c r="X18" i="60"/>
  <c r="X10" i="38"/>
  <c r="W452" i="3" s="1"/>
  <c r="AY9" i="22"/>
  <c r="X44" i="55"/>
  <c r="AY10" i="55"/>
  <c r="AY11" i="55"/>
  <c r="AY11" i="26"/>
  <c r="AY20" i="12"/>
  <c r="X26" i="54"/>
  <c r="X26" i="20"/>
  <c r="X18" i="55"/>
  <c r="X18" i="26"/>
  <c r="AY83" i="55"/>
  <c r="AY81" i="26"/>
  <c r="AY10" i="50"/>
  <c r="AY5" i="39"/>
  <c r="AY6" i="39"/>
  <c r="AY12" i="39"/>
  <c r="AZ488" i="3" s="1"/>
  <c r="AY11" i="39"/>
  <c r="AY26" i="50"/>
  <c r="AY19" i="39"/>
  <c r="AY8" i="38"/>
  <c r="AY25" i="50"/>
  <c r="AY16" i="38"/>
  <c r="AZ463" i="3" s="1"/>
  <c r="AY17" i="38"/>
  <c r="X23" i="26"/>
  <c r="X23" i="55"/>
  <c r="AY60" i="15"/>
  <c r="X9" i="64"/>
  <c r="X13" i="64" s="1"/>
  <c r="X10" i="64"/>
  <c r="X15" i="64"/>
  <c r="X11" i="58"/>
  <c r="X13" i="58" s="1"/>
  <c r="AY49" i="15"/>
  <c r="X82" i="55"/>
  <c r="X32" i="55"/>
  <c r="X41" i="43"/>
  <c r="X78" i="63"/>
  <c r="AY31" i="22"/>
  <c r="AY43" i="21"/>
  <c r="AY39" i="22"/>
  <c r="X36" i="50"/>
  <c r="W692" i="3" s="1"/>
  <c r="X39" i="15"/>
  <c r="AY15" i="55"/>
  <c r="AY15" i="26"/>
  <c r="X28" i="1"/>
  <c r="X13" i="9"/>
  <c r="W212" i="3" s="1"/>
  <c r="AY24" i="54"/>
  <c r="AY24" i="20"/>
  <c r="AY23" i="26"/>
  <c r="AY23" i="55"/>
  <c r="AY24" i="35"/>
  <c r="X22" i="55"/>
  <c r="X22" i="26"/>
  <c r="X39" i="54"/>
  <c r="X23" i="54"/>
  <c r="X38" i="54"/>
  <c r="X37" i="20"/>
  <c r="AY22" i="54"/>
  <c r="X44" i="54"/>
  <c r="AY37" i="55"/>
  <c r="AY37" i="26"/>
  <c r="AY89" i="55"/>
  <c r="AY87" i="26"/>
  <c r="X71" i="55"/>
  <c r="AY12" i="55"/>
  <c r="AY12" i="26"/>
  <c r="AY10" i="36"/>
  <c r="AY22" i="39"/>
  <c r="X93" i="55"/>
  <c r="X91" i="26"/>
  <c r="AY11" i="15"/>
  <c r="AY19" i="55"/>
  <c r="AY19" i="26"/>
  <c r="AY6" i="16"/>
  <c r="AY13" i="20"/>
  <c r="AZ148" i="3" s="1"/>
  <c r="X41" i="54"/>
  <c r="X40" i="20"/>
  <c r="X33" i="54"/>
  <c r="X32" i="20"/>
  <c r="W9" i="57"/>
  <c r="AY8" i="22"/>
  <c r="X65" i="55"/>
  <c r="CF68" i="63"/>
  <c r="X63" i="26"/>
  <c r="X89" i="55"/>
  <c r="AY86" i="55"/>
  <c r="AY84" i="26"/>
  <c r="X11" i="55"/>
  <c r="X11" i="26"/>
  <c r="X55" i="55"/>
  <c r="AY7" i="61"/>
  <c r="AY9" i="61" s="1"/>
  <c r="AY26" i="43"/>
  <c r="AY21" i="61"/>
  <c r="AY25" i="61" s="1"/>
  <c r="X9" i="42"/>
  <c r="X10" i="42"/>
  <c r="X67" i="15"/>
  <c r="AY14" i="15"/>
  <c r="X18" i="13"/>
  <c r="X22" i="13" s="1"/>
  <c r="X13" i="12"/>
  <c r="W306" i="3" s="1"/>
  <c r="AY18" i="13"/>
  <c r="AY22" i="13" s="1"/>
  <c r="Y13" i="58"/>
  <c r="X28" i="54"/>
  <c r="X40" i="54"/>
  <c r="X39" i="20"/>
  <c r="AY39" i="54"/>
  <c r="X47" i="54"/>
  <c r="X46" i="20"/>
  <c r="AY25" i="54"/>
  <c r="AY25" i="20"/>
  <c r="X20" i="54"/>
  <c r="X45" i="54"/>
  <c r="X38" i="55"/>
  <c r="CF79" i="63"/>
  <c r="AY60" i="26"/>
  <c r="X19" i="55"/>
  <c r="X48" i="55"/>
  <c r="X48" i="26"/>
  <c r="W427" i="3" s="1"/>
  <c r="AY59" i="55"/>
  <c r="AY58" i="26"/>
  <c r="AY55" i="21"/>
  <c r="AY55" i="55"/>
  <c r="AY34" i="54"/>
  <c r="X47" i="20"/>
  <c r="W131" i="3" s="1"/>
  <c r="AY37" i="54"/>
  <c r="AY36" i="20"/>
  <c r="X19" i="20"/>
  <c r="W129" i="3" s="1"/>
  <c r="X40" i="15"/>
  <c r="X9" i="26"/>
  <c r="X12" i="15"/>
  <c r="X16" i="15" s="1"/>
  <c r="AY13" i="54"/>
  <c r="AY41" i="54"/>
  <c r="AY40" i="20"/>
  <c r="AY27" i="54"/>
  <c r="AY21" i="54"/>
  <c r="AY21" i="20"/>
  <c r="X30" i="20"/>
  <c r="AY13" i="21"/>
  <c r="AZ414" i="3" s="1"/>
  <c r="AY45" i="21"/>
  <c r="X91" i="55"/>
  <c r="X90" i="55"/>
  <c r="X88" i="26"/>
  <c r="X73" i="55"/>
  <c r="X71" i="26"/>
  <c r="X58" i="55"/>
  <c r="CF65" i="63"/>
  <c r="X57" i="26"/>
  <c r="CF76" i="63"/>
  <c r="AY56" i="26"/>
  <c r="X10" i="55"/>
  <c r="X10" i="26"/>
  <c r="AY12" i="61"/>
  <c r="AY16" i="36"/>
  <c r="AZ533" i="3" s="1"/>
  <c r="X15" i="42"/>
  <c r="X21" i="42" s="1"/>
  <c r="AY62" i="55"/>
  <c r="AY61" i="26"/>
  <c r="AY13" i="16"/>
  <c r="AZ649" i="3" s="1"/>
  <c r="X49" i="54"/>
  <c r="X48" i="54"/>
  <c r="AY47" i="54"/>
  <c r="AY46" i="20"/>
  <c r="X63" i="55"/>
  <c r="X62" i="26"/>
  <c r="AY75" i="55"/>
  <c r="AY73" i="26"/>
  <c r="X74" i="55"/>
  <c r="CF66" i="63"/>
  <c r="X59" i="26"/>
  <c r="AY13" i="55"/>
  <c r="AY13" i="26"/>
  <c r="X13" i="55"/>
  <c r="X13" i="26"/>
  <c r="CF77" i="63"/>
  <c r="AY57" i="26"/>
  <c r="X35" i="50"/>
  <c r="W691" i="3" s="1"/>
  <c r="X22" i="16"/>
  <c r="AY39" i="21"/>
  <c r="AY20" i="43"/>
  <c r="AZ586" i="3" s="1"/>
  <c r="AY17" i="61"/>
  <c r="AY8" i="64"/>
  <c r="AY16" i="64" s="1"/>
  <c r="AY17" i="35"/>
  <c r="X62" i="55"/>
  <c r="X61" i="26"/>
  <c r="X51" i="15"/>
  <c r="X61" i="15" s="1"/>
  <c r="X19" i="16"/>
  <c r="X21" i="16" s="1"/>
  <c r="AZ322" i="3"/>
  <c r="AZ323" i="3"/>
  <c r="X10" i="30"/>
  <c r="W264" i="3" s="1"/>
  <c r="X10" i="49"/>
  <c r="W615" i="3" s="1"/>
  <c r="X13" i="20"/>
  <c r="W133" i="3" s="1"/>
  <c r="X34" i="54"/>
  <c r="X33" i="20"/>
  <c r="AY41" i="55"/>
  <c r="AY41" i="26"/>
  <c r="AY28" i="26"/>
  <c r="AY17" i="55"/>
  <c r="AY17" i="26"/>
  <c r="CF78" i="63"/>
  <c r="AY59" i="26"/>
  <c r="AY82" i="55"/>
  <c r="AY14" i="39"/>
  <c r="AZ490" i="3" s="1"/>
  <c r="AY24" i="22"/>
  <c r="X29" i="15"/>
  <c r="W660" i="3" s="1"/>
  <c r="X36" i="16"/>
  <c r="AY31" i="42"/>
  <c r="W25" i="54"/>
  <c r="AX19" i="1"/>
  <c r="AY74" i="3" s="1"/>
  <c r="AX5" i="13"/>
  <c r="AX16" i="55"/>
  <c r="AX12" i="50"/>
  <c r="AX5" i="36"/>
  <c r="AX15" i="1"/>
  <c r="AX5" i="30"/>
  <c r="AX14" i="20"/>
  <c r="AX17" i="20" s="1"/>
  <c r="AX47" i="22"/>
  <c r="AX48" i="21"/>
  <c r="W8" i="38"/>
  <c r="BA63" i="63"/>
  <c r="W27" i="21"/>
  <c r="W63" i="55"/>
  <c r="AX12" i="9"/>
  <c r="AX10" i="1"/>
  <c r="AY72" i="3" s="1"/>
  <c r="AX5" i="7"/>
  <c r="W35" i="50"/>
  <c r="V691" i="3" s="1"/>
  <c r="W22" i="16"/>
  <c r="W28" i="50"/>
  <c r="V688" i="3" s="1"/>
  <c r="W24" i="36"/>
  <c r="W9" i="30"/>
  <c r="AX44" i="20"/>
  <c r="AX45" i="54"/>
  <c r="BA64" i="63"/>
  <c r="W30" i="21"/>
  <c r="W35" i="55"/>
  <c r="W11" i="1"/>
  <c r="W5" i="10"/>
  <c r="W29" i="55"/>
  <c r="AX38" i="22"/>
  <c r="AX38" i="20"/>
  <c r="AX39" i="54"/>
  <c r="Y13" i="64"/>
  <c r="W13" i="35"/>
  <c r="W22" i="35" s="1"/>
  <c r="W15" i="32"/>
  <c r="V249" i="3" s="1"/>
  <c r="W30" i="1"/>
  <c r="AX17" i="37"/>
  <c r="W7" i="62"/>
  <c r="W5" i="62"/>
  <c r="AX26" i="7"/>
  <c r="AY187" i="3" s="1"/>
  <c r="AX16" i="7"/>
  <c r="AX11" i="7"/>
  <c r="AX15" i="7" s="1"/>
  <c r="W17" i="7"/>
  <c r="W19" i="7" s="1"/>
  <c r="W18" i="58"/>
  <c r="AX13" i="9"/>
  <c r="AY220" i="3" s="1"/>
  <c r="AX28" i="1"/>
  <c r="W27" i="50"/>
  <c r="W14" i="37"/>
  <c r="AX24" i="36"/>
  <c r="AX28" i="50"/>
  <c r="W15" i="22"/>
  <c r="W9" i="50"/>
  <c r="W5" i="38"/>
  <c r="W17" i="38"/>
  <c r="AX44" i="55"/>
  <c r="W28" i="16"/>
  <c r="W31" i="16" s="1"/>
  <c r="W36" i="22"/>
  <c r="AX28" i="35"/>
  <c r="AX21" i="43"/>
  <c r="AX14" i="21"/>
  <c r="W65" i="63"/>
  <c r="W30" i="22"/>
  <c r="W24" i="17"/>
  <c r="W20" i="18"/>
  <c r="AX10" i="21"/>
  <c r="AX20" i="7"/>
  <c r="AX26" i="1"/>
  <c r="W10" i="1"/>
  <c r="V62" i="3" s="1"/>
  <c r="W5" i="7"/>
  <c r="W27" i="1"/>
  <c r="W14" i="10"/>
  <c r="V195" i="3" s="1"/>
  <c r="W48" i="26"/>
  <c r="V427" i="3" s="1"/>
  <c r="W19" i="58"/>
  <c r="W21" i="58" s="1"/>
  <c r="BA81" i="63"/>
  <c r="AX36" i="21"/>
  <c r="W64" i="63"/>
  <c r="W29" i="22"/>
  <c r="AX27" i="50"/>
  <c r="AX14" i="37"/>
  <c r="W15" i="50"/>
  <c r="W5" i="42"/>
  <c r="K32" i="55"/>
  <c r="K79" i="55"/>
  <c r="K48" i="21"/>
  <c r="AX23" i="57"/>
  <c r="AX17" i="38"/>
  <c r="AX19" i="21"/>
  <c r="W12" i="50"/>
  <c r="W5" i="36"/>
  <c r="AX43" i="55"/>
  <c r="W23" i="57"/>
  <c r="AX20" i="50"/>
  <c r="AX5" i="15"/>
  <c r="W49" i="15"/>
  <c r="AX9" i="35"/>
  <c r="AX11" i="35" s="1"/>
  <c r="AX11" i="50"/>
  <c r="AX5" i="37"/>
  <c r="V523" i="3"/>
  <c r="W43" i="36"/>
  <c r="W63" i="63"/>
  <c r="W27" i="22"/>
  <c r="AX26" i="50"/>
  <c r="AX19" i="39"/>
  <c r="AX37" i="22"/>
  <c r="BA77" i="63"/>
  <c r="AX31" i="21"/>
  <c r="W38" i="22"/>
  <c r="AY535" i="3"/>
  <c r="AX43" i="36"/>
  <c r="W12" i="32"/>
  <c r="V250" i="3" s="1"/>
  <c r="AX28" i="16"/>
  <c r="AX31" i="16" s="1"/>
  <c r="W16" i="64"/>
  <c r="AX14" i="35"/>
  <c r="AY558" i="3" s="1"/>
  <c r="W37" i="55"/>
  <c r="W48" i="54"/>
  <c r="W47" i="20"/>
  <c r="V131" i="3" s="1"/>
  <c r="BA75" i="63"/>
  <c r="AX27" i="21"/>
  <c r="W15" i="20"/>
  <c r="V132" i="3" s="1"/>
  <c r="AX34" i="54"/>
  <c r="W13" i="6"/>
  <c r="W15" i="6" s="1"/>
  <c r="W31" i="50"/>
  <c r="V690" i="3" s="1"/>
  <c r="W22" i="42"/>
  <c r="AX29" i="60"/>
  <c r="AX30" i="60" s="1"/>
  <c r="AX32" i="60" s="1"/>
  <c r="AX20" i="21"/>
  <c r="AX20" i="22"/>
  <c r="BA67" i="63"/>
  <c r="W35" i="21"/>
  <c r="W13" i="22"/>
  <c r="W31" i="20"/>
  <c r="AX12" i="18"/>
  <c r="AY117" i="3" s="1"/>
  <c r="AX10" i="32"/>
  <c r="W47" i="54"/>
  <c r="W46" i="20"/>
  <c r="W25" i="12"/>
  <c r="K47" i="55"/>
  <c r="AX49" i="15"/>
  <c r="W72" i="55"/>
  <c r="W70" i="26"/>
  <c r="AX48" i="55"/>
  <c r="AX48" i="26"/>
  <c r="AY442" i="3" s="1"/>
  <c r="AX5" i="42"/>
  <c r="AX15" i="50"/>
  <c r="W29" i="60"/>
  <c r="W30" i="60" s="1"/>
  <c r="W32" i="60" s="1"/>
  <c r="AX35" i="43"/>
  <c r="AX37" i="43" s="1"/>
  <c r="BA66" i="63"/>
  <c r="W34" i="21"/>
  <c r="W5" i="37"/>
  <c r="W11" i="50"/>
  <c r="AX23" i="20"/>
  <c r="AX5" i="6"/>
  <c r="AX9" i="1"/>
  <c r="W35" i="1"/>
  <c r="W23" i="13"/>
  <c r="AX13" i="6"/>
  <c r="AX15" i="6" s="1"/>
  <c r="AX9" i="13"/>
  <c r="AX12" i="13"/>
  <c r="AY298" i="3" s="1"/>
  <c r="W33" i="54"/>
  <c r="W32" i="20"/>
  <c r="AX18" i="13"/>
  <c r="AX17" i="13"/>
  <c r="W18" i="13"/>
  <c r="W31" i="12"/>
  <c r="W81" i="63"/>
  <c r="AX33" i="22"/>
  <c r="W79" i="63"/>
  <c r="AX32" i="22"/>
  <c r="AX17" i="22"/>
  <c r="AY384" i="3" s="1"/>
  <c r="CE77" i="63"/>
  <c r="AX57" i="26"/>
  <c r="AX19" i="50"/>
  <c r="AX5" i="16"/>
  <c r="W5" i="49"/>
  <c r="W18" i="50"/>
  <c r="AX36" i="50"/>
  <c r="AX39" i="15"/>
  <c r="AX35" i="50"/>
  <c r="AX22" i="16"/>
  <c r="AX18" i="50"/>
  <c r="AX5" i="49"/>
  <c r="W36" i="50"/>
  <c r="V692" i="3" s="1"/>
  <c r="W39" i="15"/>
  <c r="AX15" i="64"/>
  <c r="W24" i="57"/>
  <c r="W26" i="57" s="1"/>
  <c r="W22" i="55"/>
  <c r="W10" i="50"/>
  <c r="W5" i="39"/>
  <c r="AX10" i="50"/>
  <c r="AX5" i="39"/>
  <c r="AX32" i="20"/>
  <c r="W12" i="38"/>
  <c r="V455" i="3" s="1"/>
  <c r="AX13" i="38"/>
  <c r="AY468" i="3" s="1"/>
  <c r="AX15" i="49"/>
  <c r="AY623" i="3" s="1"/>
  <c r="AX34" i="50"/>
  <c r="W34" i="50"/>
  <c r="W15" i="49"/>
  <c r="V614" i="3" s="1"/>
  <c r="W5" i="15"/>
  <c r="W20" i="50"/>
  <c r="AX31" i="50"/>
  <c r="AX22" i="42"/>
  <c r="AY606" i="3"/>
  <c r="AX33" i="42"/>
  <c r="W15" i="43"/>
  <c r="V571" i="3" s="1"/>
  <c r="W27" i="61"/>
  <c r="AX16" i="64"/>
  <c r="W26" i="50"/>
  <c r="W19" i="39"/>
  <c r="BA79" i="63"/>
  <c r="AX35" i="21"/>
  <c r="AX22" i="39"/>
  <c r="BA76" i="63"/>
  <c r="AX30" i="21"/>
  <c r="AX35" i="1"/>
  <c r="AX23" i="13"/>
  <c r="W19" i="50"/>
  <c r="W5" i="16"/>
  <c r="W58" i="55"/>
  <c r="CE65" i="63"/>
  <c r="W57" i="26"/>
  <c r="AX90" i="26"/>
  <c r="W32" i="26"/>
  <c r="W39" i="26" s="1"/>
  <c r="W38" i="15"/>
  <c r="AX18" i="58"/>
  <c r="AX19" i="58" s="1"/>
  <c r="AX21" i="58" s="1"/>
  <c r="BA78" i="63"/>
  <c r="AX34" i="21"/>
  <c r="AX21" i="12"/>
  <c r="AX36" i="1"/>
  <c r="AX38" i="55"/>
  <c r="W25" i="1"/>
  <c r="W16" i="6"/>
  <c r="W28" i="54"/>
  <c r="AX10" i="10"/>
  <c r="W8" i="10"/>
  <c r="V197" i="3" s="1"/>
  <c r="AX6" i="10"/>
  <c r="W6" i="9"/>
  <c r="W12" i="17"/>
  <c r="W13" i="18"/>
  <c r="V106" i="3" s="1"/>
  <c r="W20" i="6"/>
  <c r="W12" i="10"/>
  <c r="V196" i="3" s="1"/>
  <c r="AX10" i="9"/>
  <c r="AY221" i="3" s="1"/>
  <c r="AX10" i="31"/>
  <c r="AY239" i="3" s="1"/>
  <c r="AX12" i="32"/>
  <c r="AY256" i="3" s="1"/>
  <c r="W10" i="30"/>
  <c r="V264" i="3" s="1"/>
  <c r="W41" i="54"/>
  <c r="W40" i="20"/>
  <c r="W49" i="54"/>
  <c r="AX31" i="13"/>
  <c r="AX25" i="13"/>
  <c r="W78" i="63"/>
  <c r="AX31" i="22"/>
  <c r="W49" i="55"/>
  <c r="W49" i="26"/>
  <c r="V428" i="3" s="1"/>
  <c r="W61" i="26"/>
  <c r="W62" i="55"/>
  <c r="AX37" i="26"/>
  <c r="AX37" i="55"/>
  <c r="W37" i="26"/>
  <c r="W56" i="15"/>
  <c r="AX51" i="15"/>
  <c r="W9" i="15"/>
  <c r="W71" i="26"/>
  <c r="W73" i="55"/>
  <c r="AX37" i="54"/>
  <c r="W7" i="18"/>
  <c r="W8" i="17"/>
  <c r="AX7" i="10"/>
  <c r="AX8" i="10"/>
  <c r="AY205" i="3" s="1"/>
  <c r="AX7" i="13"/>
  <c r="AY297" i="3" s="1"/>
  <c r="W24" i="13"/>
  <c r="AY323" i="3"/>
  <c r="AY322" i="3"/>
  <c r="W13" i="12"/>
  <c r="V306" i="3" s="1"/>
  <c r="AX10" i="38"/>
  <c r="AY464" i="3" s="1"/>
  <c r="W12" i="35"/>
  <c r="AX84" i="26"/>
  <c r="AX86" i="55"/>
  <c r="AX13" i="15"/>
  <c r="AX7" i="49"/>
  <c r="W18" i="31"/>
  <c r="W7" i="10"/>
  <c r="W19" i="38"/>
  <c r="V453" i="3" s="1"/>
  <c r="AX15" i="60"/>
  <c r="AX14" i="60"/>
  <c r="AX20" i="60" s="1"/>
  <c r="AX14" i="43"/>
  <c r="W55" i="26"/>
  <c r="AX64" i="15"/>
  <c r="W76" i="63"/>
  <c r="AX29" i="22"/>
  <c r="AX12" i="10"/>
  <c r="AY204" i="3" s="1"/>
  <c r="AX8" i="9"/>
  <c r="AX10" i="30"/>
  <c r="AY272" i="3" s="1"/>
  <c r="AX41" i="54"/>
  <c r="AX40" i="20"/>
  <c r="W23" i="20"/>
  <c r="W25" i="13"/>
  <c r="AX15" i="12"/>
  <c r="AY324" i="3" s="1"/>
  <c r="W76" i="26"/>
  <c r="W78" i="55"/>
  <c r="CE75" i="63"/>
  <c r="AX54" i="26"/>
  <c r="AX20" i="26"/>
  <c r="AX20" i="55"/>
  <c r="W35" i="16"/>
  <c r="V636" i="3" s="1"/>
  <c r="W31" i="15"/>
  <c r="V662" i="3" s="1"/>
  <c r="W17" i="26"/>
  <c r="W17" i="55"/>
  <c r="W28" i="15"/>
  <c r="W66" i="63"/>
  <c r="W31" i="22"/>
  <c r="W77" i="63"/>
  <c r="AX30" i="22"/>
  <c r="W36" i="26"/>
  <c r="W36" i="55"/>
  <c r="W15" i="15"/>
  <c r="AX8" i="17"/>
  <c r="W6" i="54"/>
  <c r="W9" i="54" s="1"/>
  <c r="W7" i="54"/>
  <c r="W7" i="7"/>
  <c r="W9" i="7"/>
  <c r="W10" i="9"/>
  <c r="V213" i="3" s="1"/>
  <c r="AX6" i="9"/>
  <c r="W11" i="32"/>
  <c r="W14" i="32" s="1"/>
  <c r="W12" i="13"/>
  <c r="V286" i="3" s="1"/>
  <c r="AX49" i="54"/>
  <c r="AX48" i="20"/>
  <c r="W39" i="54"/>
  <c r="W38" i="20"/>
  <c r="W7" i="20"/>
  <c r="V128" i="3" s="1"/>
  <c r="W46" i="54"/>
  <c r="W45" i="20"/>
  <c r="V130" i="3" s="1"/>
  <c r="W36" i="20"/>
  <c r="W14" i="38"/>
  <c r="W67" i="63"/>
  <c r="W32" i="22"/>
  <c r="W10" i="38"/>
  <c r="V452" i="3" s="1"/>
  <c r="W6" i="35"/>
  <c r="W8" i="35" s="1"/>
  <c r="W28" i="55"/>
  <c r="AX15" i="15"/>
  <c r="AX19" i="15"/>
  <c r="AX34" i="26"/>
  <c r="W18" i="15"/>
  <c r="AX28" i="15"/>
  <c r="AX38" i="15" s="1"/>
  <c r="AX20" i="13"/>
  <c r="W20" i="13"/>
  <c r="AX32" i="54"/>
  <c r="AX31" i="20"/>
  <c r="AX9" i="12"/>
  <c r="V307" i="3"/>
  <c r="V308" i="3"/>
  <c r="AX31" i="12"/>
  <c r="AX7" i="61"/>
  <c r="AX9" i="61" s="1"/>
  <c r="AX20" i="61"/>
  <c r="AX25" i="61" s="1"/>
  <c r="AX87" i="55"/>
  <c r="AX85" i="26"/>
  <c r="AX41" i="55"/>
  <c r="AX41" i="26"/>
  <c r="AX38" i="26"/>
  <c r="AX17" i="7"/>
  <c r="AX27" i="54"/>
  <c r="AX27" i="20"/>
  <c r="W21" i="13"/>
  <c r="W22" i="13" s="1"/>
  <c r="W27" i="13"/>
  <c r="AX47" i="54"/>
  <c r="AX46" i="20"/>
  <c r="AX30" i="13"/>
  <c r="AY296" i="3" s="1"/>
  <c r="W38" i="54"/>
  <c r="W37" i="20"/>
  <c r="AX25" i="54"/>
  <c r="W21" i="54"/>
  <c r="AX18" i="12"/>
  <c r="AY328" i="3" s="1"/>
  <c r="W26" i="20"/>
  <c r="W75" i="63"/>
  <c r="AX27" i="22"/>
  <c r="W22" i="26"/>
  <c r="W86" i="26"/>
  <c r="W88" i="55"/>
  <c r="W19" i="16"/>
  <c r="W21" i="16" s="1"/>
  <c r="AX74" i="26"/>
  <c r="AX76" i="55"/>
  <c r="W74" i="26"/>
  <c r="W76" i="55"/>
  <c r="W41" i="15"/>
  <c r="AX23" i="15"/>
  <c r="AX25" i="15" s="1"/>
  <c r="W33" i="43"/>
  <c r="AX19" i="43"/>
  <c r="AY585" i="3" s="1"/>
  <c r="W29" i="61"/>
  <c r="W9" i="42"/>
  <c r="AX15" i="42"/>
  <c r="AX21" i="42" s="1"/>
  <c r="AX17" i="15"/>
  <c r="AX20" i="15"/>
  <c r="AY680" i="3" s="1"/>
  <c r="AX11" i="15"/>
  <c r="AX16" i="15" s="1"/>
  <c r="W12" i="39"/>
  <c r="V476" i="3" s="1"/>
  <c r="W15" i="36"/>
  <c r="W21" i="36"/>
  <c r="V525" i="3" s="1"/>
  <c r="AX16" i="36"/>
  <c r="AY533" i="3" s="1"/>
  <c r="W42" i="43"/>
  <c r="W30" i="61"/>
  <c r="AX12" i="61"/>
  <c r="AX18" i="61" s="1"/>
  <c r="W10" i="64"/>
  <c r="W13" i="64" s="1"/>
  <c r="CE66" i="63"/>
  <c r="W59" i="26"/>
  <c r="AX18" i="16"/>
  <c r="AY651" i="3" s="1"/>
  <c r="W19" i="55"/>
  <c r="W19" i="26"/>
  <c r="AX29" i="15"/>
  <c r="AY675" i="3" s="1"/>
  <c r="CE63" i="63"/>
  <c r="W54" i="26"/>
  <c r="Y17" i="58"/>
  <c r="Y22" i="57"/>
  <c r="W7" i="37"/>
  <c r="W9" i="37" s="1"/>
  <c r="AX93" i="55"/>
  <c r="AX91" i="26"/>
  <c r="W89" i="55"/>
  <c r="W87" i="26"/>
  <c r="W41" i="55"/>
  <c r="W41" i="26"/>
  <c r="W36" i="16"/>
  <c r="AX43" i="15"/>
  <c r="W15" i="61"/>
  <c r="AX42" i="43"/>
  <c r="AX30" i="61"/>
  <c r="W20" i="61"/>
  <c r="W25" i="61" s="1"/>
  <c r="AX88" i="55"/>
  <c r="AX86" i="26"/>
  <c r="AX70" i="55"/>
  <c r="AX68" i="26"/>
  <c r="AX14" i="55"/>
  <c r="AX14" i="26"/>
  <c r="AX78" i="55"/>
  <c r="AX76" i="26"/>
  <c r="AX12" i="39"/>
  <c r="AY488" i="3" s="1"/>
  <c r="AX33" i="43"/>
  <c r="AX24" i="61"/>
  <c r="W16" i="43"/>
  <c r="V572" i="3" s="1"/>
  <c r="W13" i="61"/>
  <c r="W14" i="60"/>
  <c r="W20" i="60" s="1"/>
  <c r="AX7" i="57"/>
  <c r="AX9" i="57" s="1"/>
  <c r="AX10" i="64"/>
  <c r="AX13" i="64" s="1"/>
  <c r="CE67" i="63"/>
  <c r="W60" i="26"/>
  <c r="W52" i="15"/>
  <c r="W85" i="55"/>
  <c r="W83" i="26"/>
  <c r="AX7" i="62"/>
  <c r="AX13" i="62" s="1"/>
  <c r="AX14" i="61"/>
  <c r="W15" i="42"/>
  <c r="W21" i="42" s="1"/>
  <c r="AX22" i="55"/>
  <c r="AX22" i="26"/>
  <c r="AX17" i="55"/>
  <c r="AX17" i="26"/>
  <c r="CE76" i="63"/>
  <c r="AX56" i="26"/>
  <c r="AX20" i="16"/>
  <c r="W12" i="26"/>
  <c r="AX11" i="26"/>
  <c r="W79" i="55"/>
  <c r="W77" i="26"/>
  <c r="W93" i="55"/>
  <c r="W91" i="26"/>
  <c r="W21" i="55"/>
  <c r="W21" i="26"/>
  <c r="W16" i="36"/>
  <c r="V521" i="3" s="1"/>
  <c r="AX13" i="35"/>
  <c r="AX22" i="35" s="1"/>
  <c r="W12" i="61"/>
  <c r="W18" i="61" s="1"/>
  <c r="AX52" i="15"/>
  <c r="AX44" i="15"/>
  <c r="AZ26" i="54"/>
  <c r="AZ16" i="14"/>
  <c r="AZ34" i="1"/>
  <c r="AZ5" i="14"/>
  <c r="AZ18" i="1"/>
  <c r="Y16" i="14"/>
  <c r="Y34" i="1"/>
  <c r="Y5" i="14"/>
  <c r="Y18" i="1"/>
  <c r="Y20" i="54"/>
  <c r="BA47" i="20"/>
  <c r="BB146" i="3" s="1"/>
  <c r="BA34" i="20"/>
  <c r="BA19" i="20"/>
  <c r="BB144" i="3" s="1"/>
  <c r="BA11" i="20"/>
  <c r="BB142" i="3" s="1"/>
  <c r="BA30" i="20"/>
  <c r="BA7" i="54"/>
  <c r="BA24" i="54"/>
  <c r="BA16" i="14"/>
  <c r="BA34" i="1"/>
  <c r="BA38" i="20"/>
  <c r="BA45" i="20"/>
  <c r="BB145" i="3" s="1"/>
  <c r="BA25" i="20"/>
  <c r="BA43" i="20"/>
  <c r="BA5" i="14"/>
  <c r="BA17" i="14" s="1"/>
  <c r="BA19" i="14" s="1"/>
  <c r="BA18" i="1"/>
  <c r="BA40" i="20"/>
  <c r="BA27" i="20"/>
  <c r="BA8" i="20"/>
  <c r="BA44" i="20"/>
  <c r="AZ58" i="26"/>
  <c r="AZ59" i="55"/>
  <c r="AZ6" i="61"/>
  <c r="AZ10" i="61"/>
  <c r="AZ19" i="61"/>
  <c r="AZ25" i="61" s="1"/>
  <c r="AZ5" i="60"/>
  <c r="AZ14" i="60"/>
  <c r="AZ6" i="60"/>
  <c r="AZ8" i="60" s="1"/>
  <c r="AZ40" i="15"/>
  <c r="AZ54" i="55"/>
  <c r="AZ71" i="15"/>
  <c r="Y7" i="26"/>
  <c r="Y7" i="55"/>
  <c r="Y22" i="60"/>
  <c r="Y21" i="60"/>
  <c r="Y16" i="60"/>
  <c r="Y13" i="60"/>
  <c r="AZ8" i="38"/>
  <c r="AZ6" i="38"/>
  <c r="AZ6" i="39"/>
  <c r="AZ17" i="22"/>
  <c r="BA384" i="3" s="1"/>
  <c r="AZ11" i="37"/>
  <c r="AZ13" i="37" s="1"/>
  <c r="AZ25" i="36"/>
  <c r="AZ14" i="36"/>
  <c r="AZ35" i="36"/>
  <c r="AZ18" i="36"/>
  <c r="AZ15" i="36"/>
  <c r="AZ23" i="36" s="1"/>
  <c r="AZ19" i="35"/>
  <c r="BA561" i="3" s="1"/>
  <c r="AZ5" i="61"/>
  <c r="Y30" i="61"/>
  <c r="Y42" i="43"/>
  <c r="Y46" i="55"/>
  <c r="AZ62" i="26"/>
  <c r="Y7" i="38"/>
  <c r="Y39" i="22"/>
  <c r="Y8" i="36"/>
  <c r="Y6" i="36"/>
  <c r="Y9" i="36" s="1"/>
  <c r="Y38" i="36"/>
  <c r="Y19" i="36"/>
  <c r="Y10" i="35"/>
  <c r="Y5" i="61"/>
  <c r="Y40" i="20"/>
  <c r="Y21" i="20"/>
  <c r="AZ20" i="20"/>
  <c r="AZ35" i="20"/>
  <c r="Y32" i="20"/>
  <c r="AZ16" i="20"/>
  <c r="BA141" i="3" s="1"/>
  <c r="AZ31" i="20"/>
  <c r="AZ32" i="54"/>
  <c r="AZ23" i="26"/>
  <c r="AZ23" i="55"/>
  <c r="Y31" i="26"/>
  <c r="Y33" i="26"/>
  <c r="Y33" i="55"/>
  <c r="AZ42" i="26"/>
  <c r="K92" i="55"/>
  <c r="K57" i="21"/>
  <c r="K29" i="21"/>
  <c r="K23" i="21"/>
  <c r="K50" i="55"/>
  <c r="K89" i="55"/>
  <c r="Y10" i="43"/>
  <c r="AZ54" i="21"/>
  <c r="AZ25" i="35"/>
  <c r="AZ17" i="35"/>
  <c r="AZ13" i="35"/>
  <c r="AZ11" i="17"/>
  <c r="Y58" i="55"/>
  <c r="AZ70" i="55"/>
  <c r="AZ7" i="38"/>
  <c r="K56" i="55"/>
  <c r="Y36" i="35"/>
  <c r="AZ12" i="39"/>
  <c r="BA488" i="3" s="1"/>
  <c r="AZ12" i="61"/>
  <c r="AZ18" i="61" s="1"/>
  <c r="Y15" i="43"/>
  <c r="X571" i="3" s="1"/>
  <c r="Y14" i="64"/>
  <c r="Y8" i="64"/>
  <c r="Y6" i="64"/>
  <c r="Y7" i="37"/>
  <c r="Y9" i="37" s="1"/>
  <c r="Y47" i="55"/>
  <c r="AZ20" i="54"/>
  <c r="Y31" i="55"/>
  <c r="Y13" i="62"/>
  <c r="Y22" i="22"/>
  <c r="X376" i="3" s="1"/>
  <c r="Y34" i="50"/>
  <c r="Y15" i="49"/>
  <c r="X614" i="3" s="1"/>
  <c r="AZ72" i="55"/>
  <c r="AZ70" i="26"/>
  <c r="AZ18" i="50"/>
  <c r="AZ5" i="49"/>
  <c r="BC78" i="63"/>
  <c r="AZ34" i="21"/>
  <c r="Y13" i="21"/>
  <c r="X402" i="3" s="1"/>
  <c r="Y14" i="22"/>
  <c r="X377" i="3" s="1"/>
  <c r="AZ26" i="50"/>
  <c r="AZ19" i="39"/>
  <c r="AZ12" i="50"/>
  <c r="AZ5" i="36"/>
  <c r="AZ7" i="22"/>
  <c r="AZ33" i="36"/>
  <c r="Y76" i="63"/>
  <c r="AZ29" i="22"/>
  <c r="Y65" i="63"/>
  <c r="Y30" i="22"/>
  <c r="Y75" i="63"/>
  <c r="AZ27" i="22"/>
  <c r="Y18" i="50"/>
  <c r="Y5" i="49"/>
  <c r="AZ49" i="15"/>
  <c r="Y35" i="50"/>
  <c r="X691" i="3" s="1"/>
  <c r="Y22" i="16"/>
  <c r="AZ34" i="50"/>
  <c r="AZ15" i="49"/>
  <c r="BA623" i="3" s="1"/>
  <c r="AZ38" i="21"/>
  <c r="AZ9" i="50"/>
  <c r="AZ5" i="38"/>
  <c r="AZ28" i="50"/>
  <c r="AZ24" i="36"/>
  <c r="BC63" i="63"/>
  <c r="Y27" i="21"/>
  <c r="AZ47" i="55"/>
  <c r="AZ47" i="26"/>
  <c r="AZ55" i="26"/>
  <c r="AZ55" i="55"/>
  <c r="AZ14" i="26"/>
  <c r="AZ14" i="55"/>
  <c r="AZ33" i="43"/>
  <c r="AZ31" i="42"/>
  <c r="Y11" i="21"/>
  <c r="Y27" i="50"/>
  <c r="Y14" i="37"/>
  <c r="AZ21" i="21"/>
  <c r="BA412" i="3" s="1"/>
  <c r="AZ21" i="22"/>
  <c r="BA387" i="3" s="1"/>
  <c r="AZ11" i="50"/>
  <c r="AZ5" i="37"/>
  <c r="Y23" i="57"/>
  <c r="Y24" i="57" s="1"/>
  <c r="Y26" i="57" s="1"/>
  <c r="Y42" i="22"/>
  <c r="K87" i="55"/>
  <c r="Y22" i="21"/>
  <c r="X401" i="3" s="1"/>
  <c r="Y19" i="50"/>
  <c r="Y5" i="16"/>
  <c r="AZ77" i="26"/>
  <c r="AZ22" i="39"/>
  <c r="AZ17" i="37"/>
  <c r="Y25" i="43"/>
  <c r="Y51" i="21"/>
  <c r="X397" i="3" s="1"/>
  <c r="Y50" i="22"/>
  <c r="Y31" i="50"/>
  <c r="X690" i="3" s="1"/>
  <c r="Y22" i="42"/>
  <c r="Y49" i="15"/>
  <c r="AZ35" i="50"/>
  <c r="AZ22" i="16"/>
  <c r="AZ16" i="21"/>
  <c r="BA410" i="3" s="1"/>
  <c r="Y17" i="38"/>
  <c r="Y12" i="50"/>
  <c r="Y5" i="36"/>
  <c r="AZ28" i="21"/>
  <c r="AZ28" i="22"/>
  <c r="Y30" i="43"/>
  <c r="Y28" i="50"/>
  <c r="X688" i="3" s="1"/>
  <c r="Y24" i="36"/>
  <c r="Y11" i="22"/>
  <c r="AZ68" i="55"/>
  <c r="AZ19" i="58"/>
  <c r="AZ21" i="58" s="1"/>
  <c r="Y26" i="50"/>
  <c r="Y19" i="39"/>
  <c r="Y17" i="37"/>
  <c r="Y78" i="63"/>
  <c r="AZ31" i="22"/>
  <c r="Y12" i="21"/>
  <c r="BC66" i="63"/>
  <c r="Y34" i="21"/>
  <c r="AZ56" i="21"/>
  <c r="AZ23" i="57"/>
  <c r="AZ27" i="50"/>
  <c r="AZ14" i="37"/>
  <c r="AZ7" i="55"/>
  <c r="AZ7" i="26"/>
  <c r="Y7" i="21"/>
  <c r="Y17" i="21"/>
  <c r="X399" i="3" s="1"/>
  <c r="Y18" i="22"/>
  <c r="X373" i="3" s="1"/>
  <c r="Y67" i="63"/>
  <c r="Y32" i="22"/>
  <c r="Y41" i="22"/>
  <c r="AZ25" i="50"/>
  <c r="AZ16" i="38"/>
  <c r="BA463" i="3" s="1"/>
  <c r="AZ20" i="22"/>
  <c r="AZ13" i="21"/>
  <c r="BA414" i="3" s="1"/>
  <c r="AZ14" i="22"/>
  <c r="BA389" i="3" s="1"/>
  <c r="K10" i="21"/>
  <c r="BC80" i="63"/>
  <c r="AZ40" i="21"/>
  <c r="Y80" i="63"/>
  <c r="AZ34" i="22"/>
  <c r="Y66" i="63"/>
  <c r="Y31" i="22"/>
  <c r="CG66" i="63"/>
  <c r="Y59" i="26"/>
  <c r="AZ28" i="16"/>
  <c r="AZ31" i="16" s="1"/>
  <c r="Y9" i="50"/>
  <c r="Y5" i="38"/>
  <c r="Y10" i="50"/>
  <c r="Y5" i="39"/>
  <c r="Y25" i="50"/>
  <c r="Y16" i="38"/>
  <c r="X451" i="3" s="1"/>
  <c r="Y7" i="22"/>
  <c r="AZ10" i="50"/>
  <c r="AZ5" i="39"/>
  <c r="Y79" i="63"/>
  <c r="AZ32" i="22"/>
  <c r="Y26" i="61"/>
  <c r="AZ12" i="21"/>
  <c r="AZ13" i="22"/>
  <c r="AZ5" i="10"/>
  <c r="AZ11" i="1"/>
  <c r="Y18" i="31"/>
  <c r="AZ12" i="32"/>
  <c r="BA256" i="3" s="1"/>
  <c r="Y6" i="32"/>
  <c r="AZ5" i="13"/>
  <c r="AZ19" i="1"/>
  <c r="BA74" i="3" s="1"/>
  <c r="AZ5" i="12"/>
  <c r="AZ20" i="1"/>
  <c r="BA75" i="3" s="1"/>
  <c r="AZ20" i="18"/>
  <c r="AZ24" i="17"/>
  <c r="Y26" i="20"/>
  <c r="Y8" i="54"/>
  <c r="Y8" i="20"/>
  <c r="Y45" i="20"/>
  <c r="X130" i="3" s="1"/>
  <c r="Y35" i="20"/>
  <c r="Y31" i="20"/>
  <c r="AZ86" i="26"/>
  <c r="AZ28" i="26"/>
  <c r="Y28" i="26"/>
  <c r="Y63" i="63"/>
  <c r="Y27" i="22"/>
  <c r="Y19" i="38"/>
  <c r="X453" i="3" s="1"/>
  <c r="Y43" i="22"/>
  <c r="Y14" i="38"/>
  <c r="Y15" i="38" s="1"/>
  <c r="Y27" i="43"/>
  <c r="Y22" i="61"/>
  <c r="Y35" i="55"/>
  <c r="Y35" i="26"/>
  <c r="Y83" i="26"/>
  <c r="Y9" i="15"/>
  <c r="Y24" i="15"/>
  <c r="Y59" i="15"/>
  <c r="Y32" i="55"/>
  <c r="Y15" i="42"/>
  <c r="Y22" i="39"/>
  <c r="Y21" i="21"/>
  <c r="X400" i="3" s="1"/>
  <c r="Y21" i="22"/>
  <c r="X375" i="3" s="1"/>
  <c r="AZ17" i="38"/>
  <c r="AZ9" i="35"/>
  <c r="AZ11" i="35" s="1"/>
  <c r="AZ29" i="60"/>
  <c r="Y7" i="64"/>
  <c r="Y11" i="50"/>
  <c r="Y5" i="37"/>
  <c r="Y14" i="35"/>
  <c r="X546" i="3" s="1"/>
  <c r="Y9" i="22"/>
  <c r="AZ5" i="6"/>
  <c r="AZ9" i="1"/>
  <c r="AZ5" i="7"/>
  <c r="AZ10" i="1"/>
  <c r="BA72" i="3" s="1"/>
  <c r="AZ14" i="10"/>
  <c r="BA203" i="3" s="1"/>
  <c r="AZ27" i="1"/>
  <c r="AZ15" i="31"/>
  <c r="AZ26" i="17"/>
  <c r="Y26" i="17"/>
  <c r="Y27" i="54"/>
  <c r="Y49" i="54"/>
  <c r="Y25" i="54"/>
  <c r="Y38" i="20"/>
  <c r="Y23" i="54"/>
  <c r="Y23" i="20"/>
  <c r="Y38" i="54"/>
  <c r="Y37" i="20"/>
  <c r="Y37" i="54"/>
  <c r="Y36" i="20"/>
  <c r="AZ35" i="55"/>
  <c r="AZ9" i="55"/>
  <c r="AZ72" i="26"/>
  <c r="Y72" i="26"/>
  <c r="Y41" i="55"/>
  <c r="Y41" i="26"/>
  <c r="Y16" i="43"/>
  <c r="X572" i="3" s="1"/>
  <c r="Y13" i="61"/>
  <c r="AZ57" i="55"/>
  <c r="CG76" i="63"/>
  <c r="AZ56" i="26"/>
  <c r="AZ76" i="55"/>
  <c r="AZ74" i="26"/>
  <c r="Y11" i="26"/>
  <c r="Y29" i="16"/>
  <c r="Y64" i="55"/>
  <c r="AZ34" i="16"/>
  <c r="AZ24" i="16"/>
  <c r="AZ15" i="16"/>
  <c r="AZ26" i="16"/>
  <c r="AZ63" i="15"/>
  <c r="BA674" i="3" s="1"/>
  <c r="AZ8" i="55"/>
  <c r="AZ8" i="26"/>
  <c r="Y50" i="15"/>
  <c r="Y23" i="15"/>
  <c r="Y29" i="15"/>
  <c r="X660" i="3" s="1"/>
  <c r="Y17" i="55"/>
  <c r="Y17" i="26"/>
  <c r="Y11" i="15"/>
  <c r="Y15" i="15"/>
  <c r="AZ16" i="6"/>
  <c r="AZ25" i="1"/>
  <c r="AZ20" i="7"/>
  <c r="AZ26" i="1"/>
  <c r="Y10" i="31"/>
  <c r="X230" i="3" s="1"/>
  <c r="BU230" i="3" s="1"/>
  <c r="Y6" i="31"/>
  <c r="AZ5" i="30"/>
  <c r="AZ15" i="1"/>
  <c r="Y35" i="1"/>
  <c r="Y23" i="13"/>
  <c r="Y10" i="17"/>
  <c r="X86" i="3" s="1"/>
  <c r="AZ21" i="18"/>
  <c r="AZ25" i="17"/>
  <c r="BA94" i="3" s="1"/>
  <c r="Y10" i="18"/>
  <c r="X103" i="3" s="1"/>
  <c r="Y15" i="17"/>
  <c r="X83" i="3" s="1"/>
  <c r="Y24" i="54"/>
  <c r="AZ10" i="36"/>
  <c r="Y77" i="26"/>
  <c r="Y51" i="26"/>
  <c r="AZ90" i="55"/>
  <c r="AZ88" i="26"/>
  <c r="Y75" i="55"/>
  <c r="Y73" i="26"/>
  <c r="Y62" i="55"/>
  <c r="Y61" i="26"/>
  <c r="AZ89" i="55"/>
  <c r="AZ87" i="26"/>
  <c r="Y61" i="55"/>
  <c r="CG67" i="63"/>
  <c r="Y60" i="26"/>
  <c r="AZ15" i="55"/>
  <c r="AZ15" i="26"/>
  <c r="Y10" i="55"/>
  <c r="Y10" i="26"/>
  <c r="AZ27" i="26"/>
  <c r="AZ31" i="55"/>
  <c r="AZ31" i="26"/>
  <c r="AZ26" i="43"/>
  <c r="AZ23" i="60"/>
  <c r="AZ29" i="43"/>
  <c r="AZ25" i="60"/>
  <c r="AZ58" i="55"/>
  <c r="CG77" i="63"/>
  <c r="AZ57" i="26"/>
  <c r="Y15" i="55"/>
  <c r="Y15" i="26"/>
  <c r="AZ20" i="16"/>
  <c r="AZ10" i="55"/>
  <c r="AZ10" i="26"/>
  <c r="AZ19" i="55"/>
  <c r="AZ19" i="26"/>
  <c r="K21" i="21"/>
  <c r="J400" i="3" s="1"/>
  <c r="K48" i="55"/>
  <c r="Y12" i="31"/>
  <c r="X233" i="3" s="1"/>
  <c r="AZ18" i="31"/>
  <c r="Y11" i="32"/>
  <c r="Y36" i="1"/>
  <c r="Y21" i="12"/>
  <c r="Y12" i="18"/>
  <c r="X105" i="3" s="1"/>
  <c r="Y17" i="17"/>
  <c r="Y9" i="17"/>
  <c r="Y11" i="18"/>
  <c r="X104" i="3" s="1"/>
  <c r="Y16" i="17"/>
  <c r="X84" i="3" s="1"/>
  <c r="Y20" i="17"/>
  <c r="AZ45" i="20"/>
  <c r="BA145" i="3" s="1"/>
  <c r="AZ25" i="54"/>
  <c r="AZ25" i="20"/>
  <c r="AZ43" i="20"/>
  <c r="AZ12" i="35"/>
  <c r="Y19" i="55"/>
  <c r="Y42" i="55"/>
  <c r="AZ92" i="55"/>
  <c r="AZ90" i="26"/>
  <c r="Y90" i="55"/>
  <c r="Y88" i="26"/>
  <c r="AZ16" i="55"/>
  <c r="AZ16" i="26"/>
  <c r="Y12" i="61"/>
  <c r="Y77" i="63"/>
  <c r="AZ30" i="22"/>
  <c r="AZ24" i="15"/>
  <c r="AZ14" i="15"/>
  <c r="AZ93" i="55"/>
  <c r="AZ91" i="26"/>
  <c r="Y9" i="26"/>
  <c r="AZ13" i="9"/>
  <c r="BA220" i="3" s="1"/>
  <c r="AZ28" i="1"/>
  <c r="AZ5" i="9"/>
  <c r="AZ12" i="1"/>
  <c r="Y19" i="31"/>
  <c r="X232" i="3" s="1"/>
  <c r="Y11" i="31"/>
  <c r="X231" i="3" s="1"/>
  <c r="Y31" i="1"/>
  <c r="Y14" i="30"/>
  <c r="X263" i="3" s="1"/>
  <c r="AZ21" i="12"/>
  <c r="AZ36" i="1"/>
  <c r="AZ9" i="17"/>
  <c r="Y8" i="17"/>
  <c r="Y12" i="54"/>
  <c r="Y48" i="54"/>
  <c r="Y47" i="20"/>
  <c r="X131" i="3" s="1"/>
  <c r="AZ23" i="20"/>
  <c r="AZ38" i="54"/>
  <c r="AZ37" i="20"/>
  <c r="AZ37" i="54"/>
  <c r="AZ36" i="20"/>
  <c r="Y35" i="54"/>
  <c r="Y34" i="20"/>
  <c r="AZ33" i="54"/>
  <c r="AZ32" i="20"/>
  <c r="Y19" i="20"/>
  <c r="X129" i="3" s="1"/>
  <c r="Y11" i="54"/>
  <c r="Y11" i="20"/>
  <c r="X127" i="3" s="1"/>
  <c r="AZ14" i="35"/>
  <c r="BA558" i="3" s="1"/>
  <c r="Y38" i="26"/>
  <c r="AZ29" i="55"/>
  <c r="AZ29" i="26"/>
  <c r="BA444" i="3" s="1"/>
  <c r="CG81" i="63"/>
  <c r="Y88" i="55"/>
  <c r="Y86" i="26"/>
  <c r="Y16" i="26"/>
  <c r="AZ73" i="55"/>
  <c r="AZ71" i="26"/>
  <c r="Y81" i="26"/>
  <c r="Y11" i="16"/>
  <c r="Y21" i="16" s="1"/>
  <c r="AZ7" i="57"/>
  <c r="AZ9" i="57" s="1"/>
  <c r="Y20" i="55"/>
  <c r="Y20" i="26"/>
  <c r="Y55" i="55"/>
  <c r="Y55" i="26"/>
  <c r="AZ10" i="31"/>
  <c r="BA239" i="3" s="1"/>
  <c r="Y7" i="31"/>
  <c r="Y9" i="31"/>
  <c r="Y12" i="32"/>
  <c r="X250" i="3" s="1"/>
  <c r="AZ23" i="13"/>
  <c r="AZ35" i="1"/>
  <c r="Y19" i="1"/>
  <c r="Y5" i="13"/>
  <c r="Y20" i="1"/>
  <c r="Y5" i="12"/>
  <c r="AZ6" i="17"/>
  <c r="AZ10" i="17"/>
  <c r="BA95" i="3" s="1"/>
  <c r="AZ12" i="18"/>
  <c r="BA117" i="3" s="1"/>
  <c r="AZ17" i="17"/>
  <c r="AZ11" i="18"/>
  <c r="BA116" i="3" s="1"/>
  <c r="AZ16" i="17"/>
  <c r="BA93" i="3" s="1"/>
  <c r="Y21" i="17"/>
  <c r="AZ10" i="18"/>
  <c r="BA115" i="3" s="1"/>
  <c r="AZ15" i="17"/>
  <c r="BA92" i="3" s="1"/>
  <c r="Y12" i="17"/>
  <c r="AZ27" i="20"/>
  <c r="Y30" i="20"/>
  <c r="AZ36" i="35"/>
  <c r="Y81" i="63"/>
  <c r="AZ33" i="22"/>
  <c r="Y71" i="55"/>
  <c r="AZ38" i="55"/>
  <c r="AZ38" i="26"/>
  <c r="Y29" i="55"/>
  <c r="Y29" i="26"/>
  <c r="X429" i="3" s="1"/>
  <c r="Y93" i="55"/>
  <c r="Y91" i="26"/>
  <c r="Y49" i="55"/>
  <c r="Y49" i="26"/>
  <c r="X428" i="3" s="1"/>
  <c r="Y63" i="55"/>
  <c r="Y62" i="26"/>
  <c r="AZ75" i="55"/>
  <c r="AZ73" i="26"/>
  <c r="Y14" i="55"/>
  <c r="Y14" i="26"/>
  <c r="AZ13" i="55"/>
  <c r="AZ13" i="26"/>
  <c r="CG65" i="63"/>
  <c r="Y57" i="26"/>
  <c r="Y12" i="55"/>
  <c r="Y12" i="26"/>
  <c r="AZ11" i="55"/>
  <c r="AZ11" i="26"/>
  <c r="AZ32" i="55"/>
  <c r="AZ32" i="26"/>
  <c r="Y16" i="36"/>
  <c r="X521" i="3" s="1"/>
  <c r="Y40" i="36"/>
  <c r="Y22" i="36"/>
  <c r="Y26" i="43"/>
  <c r="Y21" i="61"/>
  <c r="AZ26" i="35"/>
  <c r="AZ33" i="35"/>
  <c r="AZ6" i="26"/>
  <c r="AZ11" i="15"/>
  <c r="AZ15" i="15"/>
  <c r="Y40" i="15"/>
  <c r="Y15" i="31"/>
  <c r="Y8" i="31"/>
  <c r="AZ20" i="17"/>
  <c r="AZ8" i="17"/>
  <c r="Y20" i="18"/>
  <c r="Y24" i="17"/>
  <c r="AZ39" i="20"/>
  <c r="Y7" i="20"/>
  <c r="X128" i="3" s="1"/>
  <c r="AZ46" i="20"/>
  <c r="AZ48" i="55"/>
  <c r="AZ48" i="26"/>
  <c r="BA442" i="3" s="1"/>
  <c r="Y12" i="39"/>
  <c r="X476" i="3" s="1"/>
  <c r="Y33" i="43"/>
  <c r="Y24" i="61"/>
  <c r="AZ10" i="38"/>
  <c r="BA464" i="3" s="1"/>
  <c r="Y10" i="49"/>
  <c r="X615" i="3" s="1"/>
  <c r="Y26" i="16"/>
  <c r="AZ61" i="26"/>
  <c r="AZ13" i="15"/>
  <c r="Y23" i="26"/>
  <c r="Y45" i="55"/>
  <c r="Y17" i="42"/>
  <c r="AZ11" i="31"/>
  <c r="BA240" i="3" s="1"/>
  <c r="Y7" i="32"/>
  <c r="Y9" i="32" s="1"/>
  <c r="Y10" i="32"/>
  <c r="AZ14" i="30"/>
  <c r="BA271" i="3" s="1"/>
  <c r="AZ31" i="1"/>
  <c r="Y15" i="1"/>
  <c r="X178" i="59" s="1"/>
  <c r="Y5" i="30"/>
  <c r="Y21" i="18"/>
  <c r="Y25" i="17"/>
  <c r="X85" i="3" s="1"/>
  <c r="AZ21" i="17"/>
  <c r="AZ8" i="18"/>
  <c r="AZ12" i="17"/>
  <c r="AZ13" i="17" s="1"/>
  <c r="AZ47" i="20"/>
  <c r="BA146" i="3" s="1"/>
  <c r="AZ34" i="20"/>
  <c r="AZ19" i="20"/>
  <c r="BA144" i="3" s="1"/>
  <c r="AZ30" i="20"/>
  <c r="AZ85" i="55"/>
  <c r="AZ61" i="55"/>
  <c r="CG79" i="63"/>
  <c r="AZ60" i="26"/>
  <c r="AZ41" i="55"/>
  <c r="AZ41" i="26"/>
  <c r="Y8" i="61"/>
  <c r="Y9" i="61" s="1"/>
  <c r="Y39" i="43"/>
  <c r="X570" i="3" s="1"/>
  <c r="Y31" i="60"/>
  <c r="AZ57" i="21"/>
  <c r="AZ52" i="22"/>
  <c r="AZ20" i="55"/>
  <c r="AZ20" i="26"/>
  <c r="AZ52" i="15"/>
  <c r="AZ31" i="15"/>
  <c r="BA677" i="3" s="1"/>
  <c r="Y31" i="42"/>
  <c r="Y72" i="55"/>
  <c r="AZ20" i="50"/>
  <c r="AZ5" i="15"/>
  <c r="AZ34" i="55"/>
  <c r="Y20" i="50"/>
  <c r="Y5" i="15"/>
  <c r="AO64" i="63"/>
  <c r="K30" i="21"/>
  <c r="AO63" i="63"/>
  <c r="K27" i="21"/>
  <c r="K31" i="50"/>
  <c r="J690" i="3" s="1"/>
  <c r="K22" i="42"/>
  <c r="AO68" i="63"/>
  <c r="K40" i="21"/>
  <c r="AO66" i="63"/>
  <c r="K34" i="21"/>
  <c r="AO67" i="63"/>
  <c r="K35" i="21"/>
  <c r="J597" i="3"/>
  <c r="K16" i="21"/>
  <c r="J398" i="3" s="1"/>
  <c r="K43" i="55"/>
  <c r="K15" i="42"/>
  <c r="K21" i="42" s="1"/>
  <c r="K47" i="21"/>
  <c r="K32" i="42"/>
  <c r="K33" i="42" s="1"/>
  <c r="K54" i="55"/>
  <c r="K23" i="42"/>
  <c r="K25" i="42"/>
  <c r="K10" i="55"/>
  <c r="Y5" i="64"/>
  <c r="Y74" i="55"/>
  <c r="K86" i="55"/>
  <c r="K52" i="21"/>
  <c r="K18" i="55"/>
  <c r="AZ64" i="55"/>
  <c r="AZ19" i="21"/>
  <c r="AZ43" i="55"/>
  <c r="Y89" i="55"/>
  <c r="Y40" i="22"/>
  <c r="Y48" i="21"/>
  <c r="Y10" i="36"/>
  <c r="Y74" i="26"/>
  <c r="AZ9" i="42"/>
  <c r="Y60" i="55"/>
  <c r="Y91" i="55"/>
  <c r="K55" i="55"/>
  <c r="Y33" i="54"/>
  <c r="Y7" i="54"/>
  <c r="AZ14" i="17"/>
  <c r="Y15" i="54"/>
  <c r="Y12" i="35"/>
  <c r="AZ88" i="55"/>
  <c r="Y16" i="55"/>
  <c r="Y41" i="54"/>
  <c r="Y21" i="54"/>
  <c r="Y26" i="54"/>
  <c r="Y46" i="54"/>
  <c r="Y10" i="20"/>
  <c r="Y36" i="54"/>
  <c r="AZ9" i="60"/>
  <c r="AZ11" i="60" s="1"/>
  <c r="Y17" i="22"/>
  <c r="X372" i="3" s="1"/>
  <c r="Y28" i="22"/>
  <c r="Y28" i="55"/>
  <c r="AZ11" i="32"/>
  <c r="Y45" i="54"/>
  <c r="Y46" i="22"/>
  <c r="Y34" i="54"/>
  <c r="Y38" i="55"/>
  <c r="Y83" i="55"/>
  <c r="AZ28" i="35"/>
  <c r="Y28" i="54"/>
  <c r="AZ74" i="55"/>
  <c r="AZ44" i="26"/>
  <c r="BA439" i="3" s="1"/>
  <c r="Y85" i="55"/>
  <c r="AZ47" i="54"/>
  <c r="BA35" i="54"/>
  <c r="BA19" i="54"/>
  <c r="BA31" i="54"/>
  <c r="BA23" i="54"/>
  <c r="AZ23" i="54"/>
  <c r="AZ46" i="54"/>
  <c r="AZ15" i="54"/>
  <c r="BA34" i="54"/>
  <c r="AZ16" i="54"/>
  <c r="Y13" i="54"/>
  <c r="Y31" i="54"/>
  <c r="BA10" i="20"/>
  <c r="Y19" i="54"/>
  <c r="Y18" i="20"/>
  <c r="Y22" i="54"/>
  <c r="Y39" i="54"/>
  <c r="Y44" i="54"/>
  <c r="Y14" i="20"/>
  <c r="Y17" i="20" s="1"/>
  <c r="Y6" i="20"/>
  <c r="AZ7" i="32"/>
  <c r="AZ9" i="32" s="1"/>
  <c r="AZ10" i="32"/>
  <c r="AZ6" i="32"/>
  <c r="AZ9" i="31"/>
  <c r="AZ13" i="31" s="1"/>
  <c r="AZ7" i="17"/>
  <c r="AZ7" i="31"/>
  <c r="AZ9" i="18"/>
  <c r="AZ14" i="18" s="1"/>
  <c r="AZ6" i="18"/>
  <c r="AZ8" i="31"/>
  <c r="AZ6" i="31"/>
  <c r="BA48" i="54"/>
  <c r="AZ22" i="54"/>
  <c r="AZ44" i="54"/>
  <c r="BA21" i="54"/>
  <c r="BA41" i="54"/>
  <c r="BA27" i="54"/>
  <c r="BA8" i="54"/>
  <c r="BA45" i="54"/>
  <c r="AZ21" i="54"/>
  <c r="AZ24" i="54"/>
  <c r="AZ28" i="54"/>
  <c r="AZ40" i="54"/>
  <c r="AZ12" i="54"/>
  <c r="AZ48" i="54"/>
  <c r="AZ41" i="54"/>
  <c r="AZ39" i="54"/>
  <c r="AZ7" i="54"/>
  <c r="BA20" i="54"/>
  <c r="AZ36" i="54"/>
  <c r="BA15" i="54"/>
  <c r="AZ13" i="54"/>
  <c r="AZ27" i="54"/>
  <c r="BA22" i="54"/>
  <c r="BA39" i="54"/>
  <c r="BA46" i="54"/>
  <c r="BA25" i="54"/>
  <c r="BA44" i="54"/>
  <c r="Y14" i="17"/>
  <c r="Y18" i="17" s="1"/>
  <c r="Y11" i="17"/>
  <c r="Y13" i="17" s="1"/>
  <c r="Y7" i="17"/>
  <c r="Y9" i="18"/>
  <c r="Y14" i="18" s="1"/>
  <c r="Y7" i="18"/>
  <c r="Y8" i="18"/>
  <c r="Y6" i="18"/>
  <c r="Y6" i="17"/>
  <c r="Y9" i="35"/>
  <c r="Y11" i="35" s="1"/>
  <c r="K15" i="21"/>
  <c r="Y10" i="21"/>
  <c r="Y6" i="49"/>
  <c r="Y43" i="21"/>
  <c r="Y25" i="35"/>
  <c r="AZ40" i="22"/>
  <c r="AZ12" i="62"/>
  <c r="Y37" i="22"/>
  <c r="AZ44" i="22"/>
  <c r="AZ23" i="22"/>
  <c r="AZ47" i="22"/>
  <c r="AZ8" i="64"/>
  <c r="AZ9" i="49"/>
  <c r="AZ14" i="49" s="1"/>
  <c r="Y14" i="42"/>
  <c r="Y21" i="42" s="1"/>
  <c r="Y11" i="55"/>
  <c r="AZ7" i="61"/>
  <c r="AZ9" i="61" s="1"/>
  <c r="AZ11" i="16"/>
  <c r="Y13" i="35"/>
  <c r="Y7" i="43"/>
  <c r="AZ50" i="22"/>
  <c r="AZ6" i="42"/>
  <c r="AZ8" i="42" s="1"/>
  <c r="AZ63" i="55"/>
  <c r="AZ9" i="22"/>
  <c r="K82" i="55"/>
  <c r="Y7" i="58"/>
  <c r="Y9" i="58" s="1"/>
  <c r="AZ51" i="22"/>
  <c r="AZ19" i="22"/>
  <c r="AZ5" i="64"/>
  <c r="AZ43" i="22"/>
  <c r="BA18" i="20"/>
  <c r="BA28" i="20" s="1"/>
  <c r="BA6" i="20"/>
  <c r="BA9" i="20" s="1"/>
  <c r="BA14" i="20"/>
  <c r="BA17" i="20" s="1"/>
  <c r="BA33" i="54"/>
  <c r="AZ10" i="20"/>
  <c r="AZ18" i="20"/>
  <c r="AZ31" i="54"/>
  <c r="AZ6" i="20"/>
  <c r="AZ9" i="20" s="1"/>
  <c r="AZ14" i="20"/>
  <c r="AZ17" i="20" s="1"/>
  <c r="K6" i="42"/>
  <c r="K8" i="42" s="1"/>
  <c r="X7" i="18"/>
  <c r="K76" i="55"/>
  <c r="X49" i="55"/>
  <c r="X7" i="17"/>
  <c r="X6" i="60"/>
  <c r="X8" i="60" s="1"/>
  <c r="X18" i="21"/>
  <c r="X11" i="32"/>
  <c r="X14" i="32" s="1"/>
  <c r="X51" i="21"/>
  <c r="W397" i="3" s="1"/>
  <c r="Y37" i="21"/>
  <c r="AZ20" i="21"/>
  <c r="X38" i="21"/>
  <c r="X19" i="61"/>
  <c r="X25" i="61" s="1"/>
  <c r="X13" i="43"/>
  <c r="AZ11" i="22"/>
  <c r="AZ53" i="21"/>
  <c r="X46" i="22"/>
  <c r="AZ14" i="43"/>
  <c r="Y39" i="21"/>
  <c r="X28" i="21"/>
  <c r="X7" i="21"/>
  <c r="X33" i="22"/>
  <c r="X6" i="35"/>
  <c r="X8" i="35" s="1"/>
  <c r="AY32" i="21"/>
  <c r="K7" i="55"/>
  <c r="K93" i="55"/>
  <c r="K44" i="21"/>
  <c r="K16" i="55"/>
  <c r="K85" i="55"/>
  <c r="K91" i="55"/>
  <c r="AX11" i="17"/>
  <c r="AX13" i="17" s="1"/>
  <c r="K17" i="55"/>
  <c r="AX11" i="18"/>
  <c r="AY116" i="3" s="1"/>
  <c r="AX12" i="62"/>
  <c r="AY10" i="57"/>
  <c r="AY24" i="57" s="1"/>
  <c r="AY26" i="57" s="1"/>
  <c r="AY6" i="36"/>
  <c r="AY9" i="36" s="1"/>
  <c r="AY33" i="21"/>
  <c r="AY15" i="36"/>
  <c r="AY23" i="36" s="1"/>
  <c r="AZ13" i="60"/>
  <c r="AZ20" i="60" s="1"/>
  <c r="Y24" i="21"/>
  <c r="AY93" i="55"/>
  <c r="AY48" i="26"/>
  <c r="AZ442" i="3" s="1"/>
  <c r="Y6" i="60"/>
  <c r="Y8" i="60" s="1"/>
  <c r="X51" i="26"/>
  <c r="AY12" i="62"/>
  <c r="AY13" i="62" s="1"/>
  <c r="AZ21" i="15"/>
  <c r="AZ25" i="15" s="1"/>
  <c r="AY57" i="21"/>
  <c r="AZ46" i="22"/>
  <c r="AZ9" i="64"/>
  <c r="AZ13" i="64" s="1"/>
  <c r="AZ9" i="62"/>
  <c r="AZ11" i="62" s="1"/>
  <c r="AZ5" i="57"/>
  <c r="Y13" i="42"/>
  <c r="X31" i="54" l="1"/>
  <c r="AY15" i="50"/>
  <c r="AY5" i="42"/>
  <c r="W9" i="10"/>
  <c r="X92" i="55"/>
  <c r="X90" i="26"/>
  <c r="AY53" i="21"/>
  <c r="AY18" i="26"/>
  <c r="AY18" i="55"/>
  <c r="AY6" i="26"/>
  <c r="AY6" i="35"/>
  <c r="AY8" i="35" s="1"/>
  <c r="AY77" i="26"/>
  <c r="X39" i="43"/>
  <c r="W570" i="3" s="1"/>
  <c r="W261" i="3"/>
  <c r="W266" i="3" s="1"/>
  <c r="BT266" i="3" s="1"/>
  <c r="X15" i="30"/>
  <c r="W632" i="3"/>
  <c r="X32" i="16"/>
  <c r="X37" i="16" s="1"/>
  <c r="X38" i="15"/>
  <c r="AY72" i="26"/>
  <c r="AY74" i="55"/>
  <c r="AZ278" i="3"/>
  <c r="AY29" i="13"/>
  <c r="AY32" i="13" s="1"/>
  <c r="AZ140" i="3"/>
  <c r="AY41" i="20"/>
  <c r="BT263" i="3"/>
  <c r="AY11" i="20"/>
  <c r="AZ142" i="3" s="1"/>
  <c r="AY10" i="20"/>
  <c r="AY19" i="17"/>
  <c r="AY23" i="1"/>
  <c r="X6" i="43"/>
  <c r="X8" i="43" s="1"/>
  <c r="X15" i="18"/>
  <c r="X26" i="50"/>
  <c r="X19" i="39"/>
  <c r="X14" i="31"/>
  <c r="X29" i="1"/>
  <c r="X22" i="39"/>
  <c r="AY5" i="32"/>
  <c r="AY14" i="1"/>
  <c r="AY9" i="32"/>
  <c r="AY13" i="31"/>
  <c r="X19" i="58"/>
  <c r="X21" i="58" s="1"/>
  <c r="AZ292" i="3"/>
  <c r="BT292" i="3" s="1"/>
  <c r="AY28" i="13"/>
  <c r="AZ498" i="3"/>
  <c r="AY18" i="37"/>
  <c r="AY20" i="37" s="1"/>
  <c r="AY60" i="55"/>
  <c r="AY33" i="36"/>
  <c r="X10" i="21"/>
  <c r="X12" i="21"/>
  <c r="Y25" i="15"/>
  <c r="Y27" i="61"/>
  <c r="Y31" i="61" s="1"/>
  <c r="Y17" i="14"/>
  <c r="Y19" i="14" s="1"/>
  <c r="X13" i="54"/>
  <c r="W634" i="3"/>
  <c r="BT634" i="3" s="1"/>
  <c r="X27" i="16"/>
  <c r="AY47" i="22"/>
  <c r="AY48" i="21"/>
  <c r="X34" i="55"/>
  <c r="X34" i="26"/>
  <c r="X30" i="26"/>
  <c r="X39" i="26" s="1"/>
  <c r="AY12" i="43"/>
  <c r="AZ587" i="3" s="1"/>
  <c r="AY9" i="43"/>
  <c r="AY14" i="21"/>
  <c r="X31" i="55"/>
  <c r="X68" i="63"/>
  <c r="X34" i="22"/>
  <c r="AX188" i="59"/>
  <c r="W351" i="3"/>
  <c r="W305" i="3"/>
  <c r="X29" i="12"/>
  <c r="X11" i="20"/>
  <c r="W127" i="3" s="1"/>
  <c r="X10" i="20"/>
  <c r="BT294" i="3"/>
  <c r="AY10" i="21"/>
  <c r="X24" i="43"/>
  <c r="AY15" i="18"/>
  <c r="W155" i="3"/>
  <c r="X18" i="6"/>
  <c r="X28" i="50"/>
  <c r="W688" i="3" s="1"/>
  <c r="X24" i="36"/>
  <c r="X16" i="43"/>
  <c r="W572" i="3" s="1"/>
  <c r="X15" i="38"/>
  <c r="X18" i="39"/>
  <c r="AY20" i="50"/>
  <c r="AY5" i="15"/>
  <c r="AY18" i="61"/>
  <c r="X13" i="22"/>
  <c r="X11" i="22"/>
  <c r="AY14" i="32"/>
  <c r="AY16" i="15"/>
  <c r="X9" i="50"/>
  <c r="X5" i="38"/>
  <c r="X37" i="54"/>
  <c r="X67" i="26"/>
  <c r="AY34" i="55"/>
  <c r="AY13" i="43"/>
  <c r="AY24" i="43"/>
  <c r="X87" i="55"/>
  <c r="X85" i="26"/>
  <c r="AY56" i="21"/>
  <c r="W658" i="3"/>
  <c r="X48" i="15"/>
  <c r="AY9" i="50"/>
  <c r="AY5" i="38"/>
  <c r="W210" i="3"/>
  <c r="X14" i="9"/>
  <c r="X44" i="22"/>
  <c r="X45" i="21"/>
  <c r="AY24" i="1"/>
  <c r="X9" i="1"/>
  <c r="X5" i="6"/>
  <c r="AY48" i="54"/>
  <c r="AY47" i="20"/>
  <c r="AZ146" i="3" s="1"/>
  <c r="X27" i="20"/>
  <c r="X27" i="54"/>
  <c r="AY27" i="61"/>
  <c r="AY31" i="61" s="1"/>
  <c r="X63" i="63"/>
  <c r="X27" i="22"/>
  <c r="X11" i="60"/>
  <c r="X23" i="36"/>
  <c r="W247" i="3"/>
  <c r="X16" i="32"/>
  <c r="X18" i="32" s="1"/>
  <c r="X51" i="22"/>
  <c r="X52" i="21"/>
  <c r="AY31" i="26"/>
  <c r="AY30" i="26"/>
  <c r="AY39" i="26" s="1"/>
  <c r="AZ612" i="3"/>
  <c r="AY16" i="49"/>
  <c r="AZ261" i="3"/>
  <c r="AY15" i="30"/>
  <c r="X10" i="1"/>
  <c r="W62" i="3" s="1"/>
  <c r="X5" i="7"/>
  <c r="X5" i="18"/>
  <c r="AY19" i="22"/>
  <c r="AY16" i="22"/>
  <c r="AY25" i="22" s="1"/>
  <c r="AY18" i="21"/>
  <c r="X20" i="55"/>
  <c r="X20" i="26"/>
  <c r="X6" i="26"/>
  <c r="AY14" i="43"/>
  <c r="AY22" i="43" s="1"/>
  <c r="AY22" i="55"/>
  <c r="AY22" i="26"/>
  <c r="AY38" i="22"/>
  <c r="AY12" i="35"/>
  <c r="AZ473" i="3"/>
  <c r="BT488" i="3" s="1"/>
  <c r="AY23" i="39"/>
  <c r="AY25" i="39" s="1"/>
  <c r="AZ173" i="3"/>
  <c r="AY25" i="7"/>
  <c r="AY27" i="7" s="1"/>
  <c r="W303" i="3"/>
  <c r="X30" i="12"/>
  <c r="X34" i="12" s="1"/>
  <c r="AZ165" i="3"/>
  <c r="AY18" i="6"/>
  <c r="X21" i="20"/>
  <c r="X21" i="54"/>
  <c r="X18" i="20"/>
  <c r="AY88" i="26"/>
  <c r="AY90" i="55"/>
  <c r="X43" i="26"/>
  <c r="W423" i="3" s="1"/>
  <c r="X27" i="43"/>
  <c r="BT525" i="3"/>
  <c r="W498" i="3"/>
  <c r="X52" i="22"/>
  <c r="X57" i="21"/>
  <c r="W594" i="3"/>
  <c r="X30" i="42"/>
  <c r="X15" i="50"/>
  <c r="X5" i="42"/>
  <c r="AY5" i="17"/>
  <c r="AY7" i="1"/>
  <c r="AY15" i="32"/>
  <c r="AZ255" i="3" s="1"/>
  <c r="AY30" i="1"/>
  <c r="X28" i="35"/>
  <c r="W16" i="15"/>
  <c r="X81" i="63"/>
  <c r="AY33" i="22"/>
  <c r="AY88" i="55"/>
  <c r="AY86" i="26"/>
  <c r="X76" i="63"/>
  <c r="AY29" i="22"/>
  <c r="AZ678" i="3"/>
  <c r="AY61" i="15"/>
  <c r="X78" i="55"/>
  <c r="X76" i="26"/>
  <c r="W180" i="59"/>
  <c r="W65" i="3"/>
  <c r="W307" i="3"/>
  <c r="BT307" i="3" s="1"/>
  <c r="W308" i="3"/>
  <c r="BT308" i="3" s="1"/>
  <c r="AZ632" i="3"/>
  <c r="AY32" i="16"/>
  <c r="AY37" i="16" s="1"/>
  <c r="AY44" i="20"/>
  <c r="AY45" i="54"/>
  <c r="X12" i="54"/>
  <c r="X12" i="20"/>
  <c r="AY63" i="55"/>
  <c r="W612" i="3"/>
  <c r="BT615" i="3" s="1"/>
  <c r="X16" i="49"/>
  <c r="X19" i="22"/>
  <c r="W518" i="3"/>
  <c r="X44" i="36"/>
  <c r="X48" i="36" s="1"/>
  <c r="X9" i="31"/>
  <c r="X13" i="31" s="1"/>
  <c r="W193" i="3"/>
  <c r="BT195" i="3" s="1"/>
  <c r="X15" i="10"/>
  <c r="AY18" i="17"/>
  <c r="X40" i="43"/>
  <c r="W656" i="3"/>
  <c r="X62" i="15"/>
  <c r="X72" i="15" s="1"/>
  <c r="AY72" i="55"/>
  <c r="AY70" i="26"/>
  <c r="X10" i="50"/>
  <c r="X5" i="39"/>
  <c r="BT649" i="3"/>
  <c r="X9" i="55"/>
  <c r="AY67" i="26"/>
  <c r="BT212" i="3"/>
  <c r="AZ487" i="3"/>
  <c r="BT487" i="3" s="1"/>
  <c r="AY21" i="39"/>
  <c r="X23" i="22"/>
  <c r="X23" i="21"/>
  <c r="AZ327" i="3"/>
  <c r="AY29" i="12"/>
  <c r="AY21" i="16"/>
  <c r="X9" i="61"/>
  <c r="AY21" i="21"/>
  <c r="AZ412" i="3" s="1"/>
  <c r="AY15" i="21"/>
  <c r="AY25" i="21" s="1"/>
  <c r="X35" i="20"/>
  <c r="W149" i="59"/>
  <c r="AZ363" i="3"/>
  <c r="X28" i="43"/>
  <c r="BT614" i="3"/>
  <c r="AY13" i="35"/>
  <c r="AY22" i="35" s="1"/>
  <c r="AX185" i="59"/>
  <c r="W348" i="3"/>
  <c r="X18" i="43"/>
  <c r="X16" i="64"/>
  <c r="W41" i="3"/>
  <c r="X23" i="17"/>
  <c r="X27" i="17" s="1"/>
  <c r="W80" i="3"/>
  <c r="W48" i="3"/>
  <c r="X8" i="18"/>
  <c r="AZ646" i="3"/>
  <c r="BT646" i="3" s="1"/>
  <c r="AY27" i="16"/>
  <c r="X31" i="42"/>
  <c r="AY14" i="18"/>
  <c r="BB64" i="63"/>
  <c r="X30" i="21"/>
  <c r="AX189" i="59"/>
  <c r="W352" i="3"/>
  <c r="X18" i="17"/>
  <c r="W278" i="3"/>
  <c r="BT282" i="3" s="1"/>
  <c r="X29" i="13"/>
  <c r="X32" i="13" s="1"/>
  <c r="AZ606" i="3"/>
  <c r="AY33" i="42"/>
  <c r="AY44" i="26"/>
  <c r="AZ439" i="3" s="1"/>
  <c r="AY12" i="50"/>
  <c r="AY5" i="36"/>
  <c r="X27" i="50"/>
  <c r="X14" i="37"/>
  <c r="X18" i="37" s="1"/>
  <c r="X20" i="37" s="1"/>
  <c r="X13" i="30"/>
  <c r="X84" i="26"/>
  <c r="X86" i="55"/>
  <c r="W280" i="3"/>
  <c r="BT280" i="3" s="1"/>
  <c r="X28" i="13"/>
  <c r="X14" i="49"/>
  <c r="X20" i="12"/>
  <c r="BT663" i="3"/>
  <c r="AY19" i="20"/>
  <c r="AZ144" i="3" s="1"/>
  <c r="AY18" i="20"/>
  <c r="AY28" i="20" s="1"/>
  <c r="AZ303" i="3"/>
  <c r="AY30" i="12"/>
  <c r="AY34" i="12" s="1"/>
  <c r="AZ193" i="3"/>
  <c r="AY15" i="10"/>
  <c r="BT623" i="3"/>
  <c r="X20" i="22"/>
  <c r="X20" i="21"/>
  <c r="AZ227" i="3"/>
  <c r="BT239" i="3" s="1"/>
  <c r="X16" i="22"/>
  <c r="X16" i="21"/>
  <c r="W398" i="3" s="1"/>
  <c r="X6" i="22"/>
  <c r="X10" i="22" s="1"/>
  <c r="X26" i="1"/>
  <c r="X24" i="1" s="1"/>
  <c r="X20" i="7"/>
  <c r="AX167" i="59"/>
  <c r="AZ700" i="3"/>
  <c r="AY36" i="50"/>
  <c r="AY39" i="15"/>
  <c r="AY24" i="21"/>
  <c r="AY21" i="42"/>
  <c r="AZ603" i="3"/>
  <c r="AY30" i="42"/>
  <c r="X37" i="22"/>
  <c r="W179" i="59"/>
  <c r="W64" i="3"/>
  <c r="X30" i="60"/>
  <c r="X32" i="60" s="1"/>
  <c r="BT249" i="3"/>
  <c r="AY28" i="50"/>
  <c r="AY24" i="36"/>
  <c r="BB66" i="63"/>
  <c r="X34" i="21"/>
  <c r="BT264" i="3"/>
  <c r="X50" i="55"/>
  <c r="X50" i="26"/>
  <c r="AY15" i="22"/>
  <c r="AY32" i="43"/>
  <c r="CF63" i="63"/>
  <c r="X54" i="26"/>
  <c r="AY18" i="39"/>
  <c r="X19" i="43"/>
  <c r="W573" i="3" s="1"/>
  <c r="BT636" i="3"/>
  <c r="AZ185" i="3"/>
  <c r="BT185" i="3" s="1"/>
  <c r="AY24" i="7"/>
  <c r="AZ210" i="3"/>
  <c r="BT220" i="3" s="1"/>
  <c r="AY14" i="9"/>
  <c r="X24" i="54"/>
  <c r="X24" i="20"/>
  <c r="AY44" i="55"/>
  <c r="X11" i="18"/>
  <c r="W104" i="3" s="1"/>
  <c r="X9" i="18"/>
  <c r="AZ153" i="3"/>
  <c r="AY19" i="6"/>
  <c r="AY22" i="6" s="1"/>
  <c r="BT265" i="3"/>
  <c r="BT321" i="3"/>
  <c r="X26" i="61"/>
  <c r="BT523" i="3"/>
  <c r="AZ510" i="3"/>
  <c r="BT510" i="3" s="1"/>
  <c r="AY16" i="37"/>
  <c r="W82" i="3"/>
  <c r="X22" i="17"/>
  <c r="BT196" i="3"/>
  <c r="X17" i="22"/>
  <c r="W372" i="3" s="1"/>
  <c r="CF75" i="63"/>
  <c r="AY54" i="26"/>
  <c r="AX166" i="59"/>
  <c r="AZ699" i="3"/>
  <c r="AY14" i="31"/>
  <c r="AY17" i="31" s="1"/>
  <c r="AY20" i="31" s="1"/>
  <c r="AY29" i="1"/>
  <c r="X14" i="21"/>
  <c r="X15" i="22"/>
  <c r="X27" i="61"/>
  <c r="X31" i="61" s="1"/>
  <c r="AY43" i="55"/>
  <c r="AY43" i="26"/>
  <c r="AZ438" i="3" s="1"/>
  <c r="W23" i="35"/>
  <c r="W29" i="50"/>
  <c r="AX23" i="54"/>
  <c r="AX23" i="35"/>
  <c r="AX29" i="50"/>
  <c r="W37" i="54"/>
  <c r="AX92" i="55"/>
  <c r="AX10" i="17"/>
  <c r="AY95" i="3" s="1"/>
  <c r="AX7" i="18"/>
  <c r="V352" i="3"/>
  <c r="AW189" i="59"/>
  <c r="AX25" i="17"/>
  <c r="AY94" i="3" s="1"/>
  <c r="AX21" i="18"/>
  <c r="Y28" i="60"/>
  <c r="W80" i="26"/>
  <c r="V422" i="3" s="1"/>
  <c r="AX6" i="43"/>
  <c r="AX8" i="43" s="1"/>
  <c r="AX65" i="55"/>
  <c r="CE80" i="63"/>
  <c r="AX63" i="26"/>
  <c r="W31" i="42"/>
  <c r="AX59" i="55"/>
  <c r="AX58" i="26"/>
  <c r="W81" i="26"/>
  <c r="W83" i="55"/>
  <c r="AX7" i="22"/>
  <c r="AX6" i="22"/>
  <c r="AX10" i="22" s="1"/>
  <c r="AX5" i="22"/>
  <c r="W27" i="54"/>
  <c r="W27" i="20"/>
  <c r="W24" i="26"/>
  <c r="W24" i="55"/>
  <c r="AX83" i="55"/>
  <c r="AX81" i="26"/>
  <c r="W51" i="22"/>
  <c r="W52" i="21"/>
  <c r="AX7" i="54"/>
  <c r="AX7" i="20"/>
  <c r="AY143" i="3" s="1"/>
  <c r="AX13" i="10"/>
  <c r="AX67" i="26"/>
  <c r="W12" i="20"/>
  <c r="W10" i="20"/>
  <c r="V632" i="3"/>
  <c r="BS636" i="3" s="1"/>
  <c r="W32" i="16"/>
  <c r="W37" i="16" s="1"/>
  <c r="W23" i="54"/>
  <c r="W31" i="61"/>
  <c r="V656" i="3"/>
  <c r="BS662" i="3" s="1"/>
  <c r="W62" i="15"/>
  <c r="W72" i="15" s="1"/>
  <c r="AX21" i="22"/>
  <c r="AY387" i="3" s="1"/>
  <c r="AX16" i="22"/>
  <c r="W18" i="39"/>
  <c r="AY673" i="3"/>
  <c r="AX48" i="15"/>
  <c r="W43" i="20"/>
  <c r="AY153" i="3"/>
  <c r="W26" i="54"/>
  <c r="AX27" i="61"/>
  <c r="AX31" i="61" s="1"/>
  <c r="W42" i="21"/>
  <c r="W49" i="21" s="1"/>
  <c r="AY498" i="3"/>
  <c r="AX18" i="37"/>
  <c r="AX20" i="37" s="1"/>
  <c r="AX32" i="55"/>
  <c r="W11" i="17"/>
  <c r="W13" i="17" s="1"/>
  <c r="W26" i="1"/>
  <c r="W20" i="7"/>
  <c r="W13" i="62"/>
  <c r="V193" i="3"/>
  <c r="V198" i="3" s="1"/>
  <c r="BS198" i="3" s="1"/>
  <c r="W15" i="10"/>
  <c r="W15" i="1"/>
  <c r="V178" i="59" s="1"/>
  <c r="W5" i="30"/>
  <c r="V520" i="3"/>
  <c r="W32" i="36"/>
  <c r="AX25" i="1"/>
  <c r="AX16" i="6"/>
  <c r="AY560" i="3"/>
  <c r="AX34" i="35"/>
  <c r="AX51" i="55"/>
  <c r="AX51" i="26"/>
  <c r="AX27" i="43"/>
  <c r="W40" i="43"/>
  <c r="AX36" i="26"/>
  <c r="AX36" i="55"/>
  <c r="AX30" i="26"/>
  <c r="W50" i="26"/>
  <c r="W50" i="55"/>
  <c r="AX6" i="35"/>
  <c r="AX8" i="35" s="1"/>
  <c r="W24" i="22"/>
  <c r="W24" i="21"/>
  <c r="W13" i="54"/>
  <c r="W13" i="20"/>
  <c r="V133" i="3" s="1"/>
  <c r="W45" i="26"/>
  <c r="V425" i="3" s="1"/>
  <c r="W45" i="55"/>
  <c r="AX22" i="54"/>
  <c r="AX22" i="20"/>
  <c r="AX26" i="17"/>
  <c r="AX25" i="50"/>
  <c r="AX16" i="38"/>
  <c r="AY463" i="3" s="1"/>
  <c r="W73" i="26"/>
  <c r="W75" i="55"/>
  <c r="W18" i="6"/>
  <c r="V155" i="3"/>
  <c r="V351" i="3"/>
  <c r="AW188" i="59"/>
  <c r="AX34" i="55"/>
  <c r="AW168" i="59"/>
  <c r="AY701" i="3"/>
  <c r="W19" i="1"/>
  <c r="W5" i="13"/>
  <c r="AX13" i="54"/>
  <c r="AX13" i="20"/>
  <c r="AY148" i="3" s="1"/>
  <c r="W6" i="31"/>
  <c r="V594" i="3"/>
  <c r="W30" i="42"/>
  <c r="W15" i="38"/>
  <c r="AX6" i="32"/>
  <c r="W34" i="42"/>
  <c r="W36" i="42" s="1"/>
  <c r="V592" i="3"/>
  <c r="AX8" i="13"/>
  <c r="W31" i="1"/>
  <c r="W14" i="30"/>
  <c r="V263" i="3" s="1"/>
  <c r="AX5" i="38"/>
  <c r="AX9" i="50"/>
  <c r="W68" i="63"/>
  <c r="W34" i="22"/>
  <c r="AX29" i="1"/>
  <c r="AX14" i="31"/>
  <c r="W18" i="37"/>
  <c r="W20" i="37" s="1"/>
  <c r="V498" i="3"/>
  <c r="K25" i="21"/>
  <c r="Y18" i="61"/>
  <c r="W24" i="43"/>
  <c r="AX18" i="55"/>
  <c r="AX18" i="26"/>
  <c r="AX6" i="26"/>
  <c r="W65" i="55"/>
  <c r="CE68" i="63"/>
  <c r="W63" i="26"/>
  <c r="AX46" i="54"/>
  <c r="AX45" i="20"/>
  <c r="AY145" i="3" s="1"/>
  <c r="AX24" i="43"/>
  <c r="AX6" i="31"/>
  <c r="AX24" i="22"/>
  <c r="AX24" i="21"/>
  <c r="W22" i="54"/>
  <c r="W22" i="20"/>
  <c r="AY327" i="3"/>
  <c r="AX29" i="12"/>
  <c r="V475" i="3"/>
  <c r="W21" i="39"/>
  <c r="W14" i="43"/>
  <c r="W19" i="22"/>
  <c r="W18" i="21"/>
  <c r="AX23" i="39"/>
  <c r="AX25" i="39" s="1"/>
  <c r="AY473" i="3"/>
  <c r="AX18" i="39"/>
  <c r="V658" i="3"/>
  <c r="W48" i="15"/>
  <c r="V280" i="3"/>
  <c r="W28" i="13"/>
  <c r="AY678" i="3"/>
  <c r="BS678" i="3" s="1"/>
  <c r="AX61" i="15"/>
  <c r="W21" i="12"/>
  <c r="W36" i="1"/>
  <c r="AW187" i="59"/>
  <c r="V350" i="3"/>
  <c r="W25" i="7"/>
  <c r="W27" i="7" s="1"/>
  <c r="V173" i="3"/>
  <c r="BA65" i="63"/>
  <c r="W31" i="21"/>
  <c r="V374" i="3"/>
  <c r="W48" i="22"/>
  <c r="AY697" i="3"/>
  <c r="AW164" i="59"/>
  <c r="W15" i="17"/>
  <c r="V83" i="3" s="1"/>
  <c r="W10" i="18"/>
  <c r="V103" i="3" s="1"/>
  <c r="AX13" i="31"/>
  <c r="AX14" i="32"/>
  <c r="W5" i="12"/>
  <c r="W20" i="1"/>
  <c r="W13" i="30"/>
  <c r="AX7" i="31"/>
  <c r="V634" i="3"/>
  <c r="W27" i="16"/>
  <c r="AY518" i="3"/>
  <c r="AX44" i="36"/>
  <c r="AX48" i="36" s="1"/>
  <c r="AX43" i="20"/>
  <c r="AY487" i="3"/>
  <c r="AX21" i="39"/>
  <c r="CE78" i="63"/>
  <c r="AX59" i="26"/>
  <c r="AX60" i="55"/>
  <c r="W26" i="43"/>
  <c r="BS488" i="3"/>
  <c r="AX18" i="43"/>
  <c r="AX61" i="55"/>
  <c r="CE79" i="63"/>
  <c r="AX60" i="26"/>
  <c r="W7" i="43"/>
  <c r="W6" i="43"/>
  <c r="W8" i="43" s="1"/>
  <c r="W57" i="55"/>
  <c r="CE64" i="63"/>
  <c r="W56" i="26"/>
  <c r="AX26" i="54"/>
  <c r="AX26" i="20"/>
  <c r="AX9" i="43"/>
  <c r="AX10" i="43"/>
  <c r="W24" i="54"/>
  <c r="W24" i="20"/>
  <c r="AX28" i="26"/>
  <c r="AX26" i="26"/>
  <c r="AX30" i="20"/>
  <c r="AX29" i="26"/>
  <c r="AY444" i="3" s="1"/>
  <c r="AX29" i="55"/>
  <c r="W28" i="35"/>
  <c r="AX5" i="9"/>
  <c r="AX12" i="1"/>
  <c r="AX11" i="1"/>
  <c r="AX5" i="10"/>
  <c r="W10" i="17"/>
  <c r="V86" i="3" s="1"/>
  <c r="W7" i="17"/>
  <c r="AY292" i="3"/>
  <c r="AX28" i="13"/>
  <c r="V612" i="3"/>
  <c r="W16" i="49"/>
  <c r="W19" i="20"/>
  <c r="V129" i="3" s="1"/>
  <c r="W18" i="20"/>
  <c r="AX20" i="12"/>
  <c r="W9" i="1"/>
  <c r="W5" i="6"/>
  <c r="AX32" i="36"/>
  <c r="AY532" i="3"/>
  <c r="BS532" i="3" s="1"/>
  <c r="AX19" i="7"/>
  <c r="W8" i="31"/>
  <c r="W80" i="63"/>
  <c r="AX34" i="22"/>
  <c r="AX5" i="12"/>
  <c r="AX20" i="1"/>
  <c r="AY75" i="3" s="1"/>
  <c r="V146" i="59"/>
  <c r="V155" i="59" s="1"/>
  <c r="AY360" i="3"/>
  <c r="W9" i="20"/>
  <c r="AX45" i="55"/>
  <c r="AX45" i="26"/>
  <c r="AY440" i="3" s="1"/>
  <c r="W18" i="43"/>
  <c r="W92" i="55"/>
  <c r="W90" i="26"/>
  <c r="W23" i="36"/>
  <c r="AX12" i="20"/>
  <c r="AX10" i="20"/>
  <c r="AX42" i="26"/>
  <c r="AX40" i="26"/>
  <c r="W86" i="55"/>
  <c r="W84" i="26"/>
  <c r="W35" i="54"/>
  <c r="W34" i="20"/>
  <c r="AX15" i="43"/>
  <c r="AY583" i="3" s="1"/>
  <c r="AX35" i="20"/>
  <c r="AX36" i="54"/>
  <c r="AX21" i="26"/>
  <c r="AX21" i="55"/>
  <c r="AX9" i="10"/>
  <c r="AX35" i="54"/>
  <c r="AX34" i="20"/>
  <c r="W28" i="1"/>
  <c r="W13" i="9"/>
  <c r="V212" i="3" s="1"/>
  <c r="BS197" i="3"/>
  <c r="AX15" i="38"/>
  <c r="AX15" i="32"/>
  <c r="AY255" i="3" s="1"/>
  <c r="AX30" i="1"/>
  <c r="BS606" i="3"/>
  <c r="AX33" i="54"/>
  <c r="AX13" i="30"/>
  <c r="AY612" i="3"/>
  <c r="AX16" i="49"/>
  <c r="AX22" i="13"/>
  <c r="W20" i="12"/>
  <c r="AY362" i="3"/>
  <c r="V148" i="59"/>
  <c r="W9" i="18"/>
  <c r="W14" i="18" s="1"/>
  <c r="W14" i="17"/>
  <c r="W18" i="17" s="1"/>
  <c r="V663" i="3"/>
  <c r="BS663" i="3" s="1"/>
  <c r="W61" i="15"/>
  <c r="AX16" i="37"/>
  <c r="AY510" i="3"/>
  <c r="BS510" i="3" s="1"/>
  <c r="V500" i="3"/>
  <c r="W16" i="37"/>
  <c r="AY173" i="3"/>
  <c r="AX25" i="7"/>
  <c r="AX27" i="7" s="1"/>
  <c r="AX6" i="20"/>
  <c r="AX9" i="20" s="1"/>
  <c r="AY278" i="3"/>
  <c r="AX29" i="13"/>
  <c r="AX32" i="13" s="1"/>
  <c r="AX71" i="55"/>
  <c r="AX69" i="26"/>
  <c r="W12" i="55"/>
  <c r="AX17" i="43"/>
  <c r="W12" i="43"/>
  <c r="V575" i="3" s="1"/>
  <c r="W9" i="43"/>
  <c r="W21" i="22"/>
  <c r="V375" i="3" s="1"/>
  <c r="W16" i="22"/>
  <c r="AX24" i="54"/>
  <c r="AX24" i="20"/>
  <c r="AX24" i="26"/>
  <c r="AX24" i="55"/>
  <c r="W9" i="31"/>
  <c r="W42" i="26"/>
  <c r="AX21" i="54"/>
  <c r="AX21" i="20"/>
  <c r="W12" i="9"/>
  <c r="W13" i="26"/>
  <c r="W13" i="55"/>
  <c r="W6" i="26"/>
  <c r="W12" i="1"/>
  <c r="V176" i="59" s="1"/>
  <c r="W5" i="9"/>
  <c r="AX24" i="57"/>
  <c r="AX26" i="57" s="1"/>
  <c r="AY603" i="3"/>
  <c r="AX30" i="42"/>
  <c r="W23" i="39"/>
  <c r="W25" i="39" s="1"/>
  <c r="V473" i="3"/>
  <c r="AX32" i="16"/>
  <c r="AX37" i="16" s="1"/>
  <c r="AY632" i="3"/>
  <c r="AX15" i="17"/>
  <c r="AY92" i="3" s="1"/>
  <c r="AX10" i="18"/>
  <c r="AY115" i="3" s="1"/>
  <c r="AX14" i="17"/>
  <c r="AY592" i="3"/>
  <c r="AX34" i="42"/>
  <c r="AX36" i="42" s="1"/>
  <c r="W10" i="31"/>
  <c r="V230" i="3" s="1"/>
  <c r="BS230" i="3" s="1"/>
  <c r="BS535" i="3"/>
  <c r="V518" i="3"/>
  <c r="BS521" i="3" s="1"/>
  <c r="W44" i="36"/>
  <c r="W48" i="36" s="1"/>
  <c r="W40" i="26"/>
  <c r="W52" i="26" s="1"/>
  <c r="AY185" i="3"/>
  <c r="BS185" i="3" s="1"/>
  <c r="AX24" i="7"/>
  <c r="V449" i="3"/>
  <c r="AX8" i="18"/>
  <c r="AX14" i="54"/>
  <c r="AX17" i="54" s="1"/>
  <c r="W13" i="10"/>
  <c r="AX23" i="36"/>
  <c r="W14" i="21"/>
  <c r="AY261" i="3"/>
  <c r="AX80" i="26"/>
  <c r="AY437" i="3" s="1"/>
  <c r="AW167" i="59"/>
  <c r="AY700" i="3"/>
  <c r="V150" i="59"/>
  <c r="V159" i="59" s="1"/>
  <c r="AY364" i="3"/>
  <c r="W8" i="18"/>
  <c r="Y20" i="60"/>
  <c r="W35" i="43"/>
  <c r="W37" i="43" s="1"/>
  <c r="W69" i="26"/>
  <c r="W71" i="55"/>
  <c r="AX49" i="55"/>
  <c r="AX49" i="26"/>
  <c r="AY443" i="3" s="1"/>
  <c r="BS476" i="3"/>
  <c r="W40" i="54"/>
  <c r="W39" i="20"/>
  <c r="W27" i="26"/>
  <c r="W26" i="26"/>
  <c r="AX8" i="31"/>
  <c r="AX7" i="17"/>
  <c r="AX16" i="43"/>
  <c r="AY584" i="3" s="1"/>
  <c r="AX31" i="1"/>
  <c r="AX14" i="30"/>
  <c r="AY271" i="3" s="1"/>
  <c r="W34" i="54"/>
  <c r="W33" i="20"/>
  <c r="AX48" i="54"/>
  <c r="AX47" i="20"/>
  <c r="AY146" i="3" s="1"/>
  <c r="W25" i="17"/>
  <c r="V85" i="3" s="1"/>
  <c r="W21" i="18"/>
  <c r="W6" i="17"/>
  <c r="W6" i="18"/>
  <c r="AX27" i="1"/>
  <c r="AX14" i="10"/>
  <c r="AY203" i="3" s="1"/>
  <c r="AW166" i="59"/>
  <c r="AY699" i="3"/>
  <c r="BS623" i="3"/>
  <c r="AY646" i="3"/>
  <c r="BS646" i="3" s="1"/>
  <c r="AX27" i="16"/>
  <c r="AY363" i="3"/>
  <c r="V149" i="59"/>
  <c r="AX19" i="20"/>
  <c r="AY144" i="3" s="1"/>
  <c r="AX18" i="20"/>
  <c r="W8" i="55"/>
  <c r="W32" i="54"/>
  <c r="AX21" i="16"/>
  <c r="BS523" i="3"/>
  <c r="AY656" i="3"/>
  <c r="AX62" i="15"/>
  <c r="AX72" i="15" s="1"/>
  <c r="V348" i="3"/>
  <c r="AW185" i="59"/>
  <c r="W17" i="20"/>
  <c r="AX6" i="17"/>
  <c r="AX6" i="18"/>
  <c r="W7" i="55"/>
  <c r="AX36" i="22"/>
  <c r="W6" i="32"/>
  <c r="W73" i="63"/>
  <c r="AX23" i="50"/>
  <c r="AX26" i="22"/>
  <c r="W25" i="50"/>
  <c r="W16" i="38"/>
  <c r="V451" i="3" s="1"/>
  <c r="AZ17" i="14"/>
  <c r="AZ19" i="14" s="1"/>
  <c r="AZ19" i="54"/>
  <c r="BA18" i="54"/>
  <c r="BA29" i="54" s="1"/>
  <c r="BA26" i="54"/>
  <c r="BA5" i="20"/>
  <c r="BA17" i="1"/>
  <c r="BA6" i="1" s="1"/>
  <c r="BB60" i="3" s="1"/>
  <c r="BA10" i="54"/>
  <c r="BA11" i="54"/>
  <c r="BA29" i="20"/>
  <c r="BA33" i="1"/>
  <c r="BA22" i="1" s="1"/>
  <c r="Y33" i="36"/>
  <c r="X523" i="3" s="1"/>
  <c r="Y9" i="20"/>
  <c r="AZ18" i="17"/>
  <c r="Y79" i="55"/>
  <c r="AZ15" i="38"/>
  <c r="AZ39" i="22"/>
  <c r="AZ43" i="21"/>
  <c r="Y23" i="55"/>
  <c r="Y16" i="15"/>
  <c r="AZ54" i="26"/>
  <c r="AZ12" i="22"/>
  <c r="AZ11" i="21"/>
  <c r="Y12" i="22"/>
  <c r="AZ15" i="43"/>
  <c r="BA583" i="3" s="1"/>
  <c r="Y6" i="22"/>
  <c r="Y10" i="22" s="1"/>
  <c r="CG75" i="63"/>
  <c r="AZ42" i="55"/>
  <c r="Y5" i="35"/>
  <c r="Y25" i="61"/>
  <c r="AZ28" i="60"/>
  <c r="AZ18" i="39"/>
  <c r="AZ11" i="43"/>
  <c r="AZ9" i="43"/>
  <c r="Y20" i="22"/>
  <c r="Y20" i="21"/>
  <c r="K75" i="55"/>
  <c r="AZ7" i="18"/>
  <c r="AZ16" i="15"/>
  <c r="AZ42" i="43"/>
  <c r="Y30" i="60"/>
  <c r="Y32" i="60" s="1"/>
  <c r="Y14" i="49"/>
  <c r="Y38" i="15"/>
  <c r="AZ15" i="18"/>
  <c r="AZ24" i="1"/>
  <c r="AZ71" i="55"/>
  <c r="AZ69" i="26"/>
  <c r="AZ24" i="55"/>
  <c r="AZ24" i="26"/>
  <c r="X180" i="59"/>
  <c r="X65" i="3"/>
  <c r="AZ38" i="22"/>
  <c r="AZ37" i="55"/>
  <c r="AZ37" i="26"/>
  <c r="AZ30" i="26"/>
  <c r="AZ39" i="26" s="1"/>
  <c r="X280" i="3"/>
  <c r="Y28" i="13"/>
  <c r="BA165" i="3"/>
  <c r="AZ18" i="6"/>
  <c r="CG78" i="63"/>
  <c r="AZ59" i="26"/>
  <c r="Y13" i="26"/>
  <c r="Y6" i="26"/>
  <c r="AZ30" i="60"/>
  <c r="AZ32" i="60" s="1"/>
  <c r="X475" i="3"/>
  <c r="Y21" i="39"/>
  <c r="X594" i="3"/>
  <c r="Y30" i="42"/>
  <c r="X500" i="3"/>
  <c r="Y16" i="37"/>
  <c r="X634" i="3"/>
  <c r="Y27" i="16"/>
  <c r="BC75" i="63"/>
  <c r="AZ27" i="21"/>
  <c r="AZ22" i="35"/>
  <c r="Y9" i="55"/>
  <c r="AZ28" i="43"/>
  <c r="Y64" i="63"/>
  <c r="Y29" i="22"/>
  <c r="Y10" i="54"/>
  <c r="AZ14" i="31"/>
  <c r="AZ29" i="1"/>
  <c r="BA560" i="3"/>
  <c r="AZ34" i="35"/>
  <c r="AZ5" i="17"/>
  <c r="AZ7" i="1"/>
  <c r="Y36" i="50"/>
  <c r="X692" i="3" s="1"/>
  <c r="Y39" i="15"/>
  <c r="X261" i="3"/>
  <c r="BU263" i="3" s="1"/>
  <c r="Y15" i="30"/>
  <c r="X278" i="3"/>
  <c r="Y29" i="13"/>
  <c r="Y32" i="13" s="1"/>
  <c r="AZ32" i="21"/>
  <c r="AZ51" i="55"/>
  <c r="AZ51" i="26"/>
  <c r="Y24" i="22"/>
  <c r="BA473" i="3"/>
  <c r="AZ23" i="39"/>
  <c r="AZ25" i="39" s="1"/>
  <c r="X473" i="3"/>
  <c r="Y23" i="39"/>
  <c r="Y25" i="39" s="1"/>
  <c r="Y19" i="58"/>
  <c r="Y21" i="58" s="1"/>
  <c r="AZ21" i="16"/>
  <c r="AZ35" i="54"/>
  <c r="AZ19" i="17"/>
  <c r="AZ23" i="1"/>
  <c r="AZ15" i="32"/>
  <c r="BA255" i="3" s="1"/>
  <c r="AZ30" i="1"/>
  <c r="AZ86" i="55"/>
  <c r="AZ84" i="26"/>
  <c r="AZ18" i="26"/>
  <c r="AZ7" i="43"/>
  <c r="X64" i="3"/>
  <c r="X179" i="59"/>
  <c r="AZ22" i="22"/>
  <c r="BA388" i="3" s="1"/>
  <c r="AZ22" i="21"/>
  <c r="BA413" i="3" s="1"/>
  <c r="AZ82" i="55"/>
  <c r="AZ80" i="26"/>
  <c r="BA437" i="3" s="1"/>
  <c r="AZ83" i="55"/>
  <c r="AZ81" i="26"/>
  <c r="BA173" i="3"/>
  <c r="AZ25" i="7"/>
  <c r="AZ27" i="7" s="1"/>
  <c r="BA498" i="3"/>
  <c r="AZ18" i="37"/>
  <c r="AZ20" i="37" s="1"/>
  <c r="BA678" i="3"/>
  <c r="AZ61" i="15"/>
  <c r="BA518" i="3"/>
  <c r="AZ44" i="36"/>
  <c r="AZ48" i="36" s="1"/>
  <c r="Y57" i="55"/>
  <c r="CG64" i="63"/>
  <c r="Y56" i="26"/>
  <c r="AZ24" i="57"/>
  <c r="AZ26" i="57" s="1"/>
  <c r="Y15" i="50"/>
  <c r="Y5" i="42"/>
  <c r="AZ29" i="20"/>
  <c r="AZ33" i="1"/>
  <c r="AZ40" i="43"/>
  <c r="AZ27" i="43"/>
  <c r="Y6" i="35"/>
  <c r="Y8" i="35" s="1"/>
  <c r="BC79" i="63"/>
  <c r="AZ35" i="21"/>
  <c r="Y5" i="17"/>
  <c r="Y7" i="1"/>
  <c r="AZ5" i="31"/>
  <c r="AZ13" i="1"/>
  <c r="BA73" i="3" s="1"/>
  <c r="Y5" i="20"/>
  <c r="Y17" i="1"/>
  <c r="Y17" i="43"/>
  <c r="AZ14" i="32"/>
  <c r="AZ29" i="50"/>
  <c r="AZ23" i="35"/>
  <c r="AZ62" i="55"/>
  <c r="AZ17" i="43"/>
  <c r="Y86" i="55"/>
  <c r="Y84" i="26"/>
  <c r="Y47" i="22"/>
  <c r="X597" i="3"/>
  <c r="Y33" i="42"/>
  <c r="Y65" i="55"/>
  <c r="CG68" i="63"/>
  <c r="Y63" i="26"/>
  <c r="BU476" i="3"/>
  <c r="AZ76" i="26"/>
  <c r="AZ78" i="55"/>
  <c r="Y15" i="32"/>
  <c r="X249" i="3" s="1"/>
  <c r="Y30" i="1"/>
  <c r="Y23" i="22"/>
  <c r="Y23" i="21"/>
  <c r="BA327" i="3"/>
  <c r="AZ29" i="12"/>
  <c r="BA210" i="3"/>
  <c r="AZ14" i="9"/>
  <c r="AZ27" i="55"/>
  <c r="Y24" i="43"/>
  <c r="BA261" i="3"/>
  <c r="AZ15" i="30"/>
  <c r="AZ89" i="26"/>
  <c r="AZ91" i="55"/>
  <c r="BA303" i="3"/>
  <c r="AZ30" i="12"/>
  <c r="AZ34" i="12" s="1"/>
  <c r="X449" i="3"/>
  <c r="Y18" i="38"/>
  <c r="Y20" i="38" s="1"/>
  <c r="AZ38" i="15"/>
  <c r="X518" i="3"/>
  <c r="BU521" i="3" s="1"/>
  <c r="X146" i="59"/>
  <c r="BA360" i="3"/>
  <c r="Y13" i="50"/>
  <c r="AZ79" i="55"/>
  <c r="Y40" i="43"/>
  <c r="Y33" i="22"/>
  <c r="Y36" i="21"/>
  <c r="Y54" i="55"/>
  <c r="CG63" i="63"/>
  <c r="Y54" i="26"/>
  <c r="AZ49" i="26"/>
  <c r="BA443" i="3" s="1"/>
  <c r="AZ49" i="55"/>
  <c r="BA292" i="3"/>
  <c r="AZ28" i="13"/>
  <c r="Y43" i="26"/>
  <c r="X423" i="3" s="1"/>
  <c r="Y40" i="26"/>
  <c r="Y36" i="55"/>
  <c r="Y36" i="26"/>
  <c r="Y30" i="26"/>
  <c r="AZ65" i="55"/>
  <c r="CG80" i="63"/>
  <c r="AZ63" i="26"/>
  <c r="Y48" i="55"/>
  <c r="Y48" i="26"/>
  <c r="X427" i="3" s="1"/>
  <c r="Y78" i="55"/>
  <c r="Y76" i="26"/>
  <c r="BA193" i="3"/>
  <c r="BU203" i="3" s="1"/>
  <c r="AZ15" i="10"/>
  <c r="BC65" i="63"/>
  <c r="Y31" i="21"/>
  <c r="BA532" i="3"/>
  <c r="AZ32" i="36"/>
  <c r="X612" i="3"/>
  <c r="Y16" i="49"/>
  <c r="K6" i="21"/>
  <c r="K9" i="21" s="1"/>
  <c r="Y92" i="55"/>
  <c r="Y90" i="26"/>
  <c r="AZ36" i="50"/>
  <c r="AZ39" i="15"/>
  <c r="AO61" i="63"/>
  <c r="Y26" i="55"/>
  <c r="Y19" i="17"/>
  <c r="Y23" i="1"/>
  <c r="AZ5" i="32"/>
  <c r="AZ14" i="1"/>
  <c r="Y14" i="54"/>
  <c r="Y17" i="54" s="1"/>
  <c r="Y28" i="20"/>
  <c r="Y30" i="54"/>
  <c r="Y32" i="54"/>
  <c r="BC77" i="63"/>
  <c r="AZ31" i="21"/>
  <c r="AZ69" i="55"/>
  <c r="AZ67" i="26"/>
  <c r="Y44" i="22"/>
  <c r="Y45" i="21"/>
  <c r="AZ85" i="26"/>
  <c r="AZ87" i="55"/>
  <c r="BU220" i="3"/>
  <c r="AZ25" i="43"/>
  <c r="Y44" i="55"/>
  <c r="Y44" i="26"/>
  <c r="X424" i="3" s="1"/>
  <c r="Y28" i="16"/>
  <c r="Y31" i="16" s="1"/>
  <c r="Y51" i="22"/>
  <c r="Y52" i="21"/>
  <c r="BA278" i="3"/>
  <c r="AZ29" i="13"/>
  <c r="AZ32" i="13" s="1"/>
  <c r="BA510" i="3"/>
  <c r="BU510" i="3" s="1"/>
  <c r="AZ16" i="37"/>
  <c r="AY167" i="59"/>
  <c r="BA700" i="3"/>
  <c r="BA606" i="3"/>
  <c r="AZ33" i="42"/>
  <c r="AY164" i="59"/>
  <c r="BA697" i="3"/>
  <c r="BA612" i="3"/>
  <c r="AZ16" i="49"/>
  <c r="BA153" i="3"/>
  <c r="AZ19" i="6"/>
  <c r="AZ22" i="6" s="1"/>
  <c r="BA646" i="3"/>
  <c r="AZ27" i="16"/>
  <c r="AZ28" i="20"/>
  <c r="Y22" i="35"/>
  <c r="AZ19" i="50"/>
  <c r="AZ5" i="16"/>
  <c r="Y16" i="22"/>
  <c r="Y25" i="22" s="1"/>
  <c r="Y15" i="18"/>
  <c r="Y24" i="1"/>
  <c r="Y29" i="20"/>
  <c r="Y33" i="1"/>
  <c r="AZ28" i="55"/>
  <c r="AZ15" i="50"/>
  <c r="AZ5" i="42"/>
  <c r="AZ45" i="55"/>
  <c r="AZ45" i="26"/>
  <c r="BA440" i="3" s="1"/>
  <c r="Y12" i="43"/>
  <c r="X575" i="3" s="1"/>
  <c r="Y9" i="43"/>
  <c r="AZ21" i="55"/>
  <c r="AZ21" i="26"/>
  <c r="AZ50" i="55"/>
  <c r="AZ50" i="26"/>
  <c r="BC81" i="63"/>
  <c r="AZ36" i="21"/>
  <c r="Y19" i="43"/>
  <c r="X573" i="3" s="1"/>
  <c r="AZ22" i="55"/>
  <c r="AZ22" i="26"/>
  <c r="Y14" i="32"/>
  <c r="BA185" i="3"/>
  <c r="AZ24" i="7"/>
  <c r="Y18" i="55"/>
  <c r="Y18" i="26"/>
  <c r="Y68" i="55"/>
  <c r="Y66" i="26"/>
  <c r="AZ46" i="55"/>
  <c r="AZ46" i="26"/>
  <c r="X498" i="3"/>
  <c r="Y18" i="37"/>
  <c r="Y20" i="37" s="1"/>
  <c r="Y37" i="55"/>
  <c r="Y37" i="26"/>
  <c r="X663" i="3"/>
  <c r="Y61" i="15"/>
  <c r="X632" i="3"/>
  <c r="AZ27" i="61"/>
  <c r="AZ31" i="61" s="1"/>
  <c r="BU623" i="3"/>
  <c r="BC76" i="63"/>
  <c r="AZ30" i="21"/>
  <c r="BA535" i="3"/>
  <c r="BU535" i="3" s="1"/>
  <c r="AZ43" i="36"/>
  <c r="AZ31" i="50"/>
  <c r="AZ22" i="42"/>
  <c r="Y68" i="63"/>
  <c r="Y34" i="22"/>
  <c r="X305" i="3"/>
  <c r="Y29" i="12"/>
  <c r="Y5" i="31"/>
  <c r="Y13" i="1"/>
  <c r="X63" i="3" s="1"/>
  <c r="Y24" i="55"/>
  <c r="Y24" i="26"/>
  <c r="X520" i="3"/>
  <c r="Y32" i="36"/>
  <c r="AY185" i="59"/>
  <c r="X348" i="3"/>
  <c r="BA487" i="3"/>
  <c r="AZ21" i="39"/>
  <c r="Y29" i="50"/>
  <c r="Y23" i="35"/>
  <c r="K14" i="21"/>
  <c r="AZ5" i="20"/>
  <c r="AZ17" i="1"/>
  <c r="AZ15" i="64"/>
  <c r="AZ16" i="64" s="1"/>
  <c r="AZ10" i="21"/>
  <c r="Y28" i="35"/>
  <c r="Y15" i="64"/>
  <c r="Y16" i="64" s="1"/>
  <c r="Y14" i="31"/>
  <c r="Y29" i="1"/>
  <c r="X303" i="3"/>
  <c r="Y30" i="12"/>
  <c r="Y34" i="12" s="1"/>
  <c r="Y13" i="31"/>
  <c r="AZ16" i="43"/>
  <c r="BA584" i="3" s="1"/>
  <c r="Y23" i="36"/>
  <c r="Y5" i="32"/>
  <c r="Y14" i="1"/>
  <c r="X177" i="59" s="1"/>
  <c r="AZ13" i="62"/>
  <c r="BC67" i="63"/>
  <c r="Y35" i="21"/>
  <c r="Y18" i="39"/>
  <c r="AY188" i="59"/>
  <c r="X351" i="3"/>
  <c r="BA449" i="3"/>
  <c r="AZ18" i="38"/>
  <c r="AZ20" i="38" s="1"/>
  <c r="BA656" i="3"/>
  <c r="BU674" i="3" s="1"/>
  <c r="AZ62" i="15"/>
  <c r="AZ72" i="15" s="1"/>
  <c r="X150" i="59"/>
  <c r="BA364" i="3"/>
  <c r="X656" i="3"/>
  <c r="BU660" i="3" s="1"/>
  <c r="Y62" i="15"/>
  <c r="Y72" i="15" s="1"/>
  <c r="AY189" i="59"/>
  <c r="X352" i="3"/>
  <c r="CO68" i="63"/>
  <c r="CQ68" i="63"/>
  <c r="CP68" i="63"/>
  <c r="CO63" i="63"/>
  <c r="CQ63" i="63"/>
  <c r="CP63" i="63"/>
  <c r="CQ64" i="63"/>
  <c r="CO64" i="63"/>
  <c r="CP64" i="63"/>
  <c r="K15" i="50"/>
  <c r="K5" i="42"/>
  <c r="AO65" i="63"/>
  <c r="K31" i="21"/>
  <c r="CP67" i="63"/>
  <c r="CQ67" i="63"/>
  <c r="CO67" i="63"/>
  <c r="CO66" i="63"/>
  <c r="CP66" i="63"/>
  <c r="CQ66" i="63"/>
  <c r="K30" i="42"/>
  <c r="J594" i="3"/>
  <c r="Y47" i="21"/>
  <c r="AZ33" i="21"/>
  <c r="Y8" i="21"/>
  <c r="AZ6" i="35"/>
  <c r="AZ8" i="35" s="1"/>
  <c r="AZ40" i="26"/>
  <c r="AZ52" i="26" s="1"/>
  <c r="Y44" i="21"/>
  <c r="Y28" i="21"/>
  <c r="Y33" i="21"/>
  <c r="Y16" i="21"/>
  <c r="X398" i="3" s="1"/>
  <c r="BA14" i="54"/>
  <c r="BA17" i="54" s="1"/>
  <c r="BA30" i="54"/>
  <c r="BA42" i="54" s="1"/>
  <c r="AZ18" i="54"/>
  <c r="AZ29" i="54" s="1"/>
  <c r="Y6" i="54"/>
  <c r="Y9" i="54" s="1"/>
  <c r="AZ14" i="54"/>
  <c r="AZ17" i="54" s="1"/>
  <c r="Y18" i="54"/>
  <c r="Y29" i="54" s="1"/>
  <c r="BA6" i="54"/>
  <c r="BA9" i="54" s="1"/>
  <c r="AZ30" i="54"/>
  <c r="AZ42" i="54" s="1"/>
  <c r="AZ18" i="21"/>
  <c r="AZ16" i="22"/>
  <c r="AZ25" i="22" s="1"/>
  <c r="AZ51" i="21"/>
  <c r="BA409" i="3" s="1"/>
  <c r="Y6" i="21"/>
  <c r="Y9" i="21" s="1"/>
  <c r="Y6" i="43"/>
  <c r="Y8" i="43" s="1"/>
  <c r="AZ44" i="21"/>
  <c r="AZ52" i="21"/>
  <c r="AZ48" i="21"/>
  <c r="AZ6" i="43"/>
  <c r="AZ23" i="21"/>
  <c r="Y15" i="22"/>
  <c r="Y14" i="21"/>
  <c r="AZ13" i="43"/>
  <c r="AZ15" i="22"/>
  <c r="AZ45" i="21"/>
  <c r="Y14" i="43"/>
  <c r="Y22" i="43" s="1"/>
  <c r="AZ6" i="54"/>
  <c r="AZ9" i="54" s="1"/>
  <c r="K35" i="55"/>
  <c r="K67" i="55"/>
  <c r="K80" i="55" s="1"/>
  <c r="AY5" i="22"/>
  <c r="X36" i="21"/>
  <c r="X40" i="26"/>
  <c r="X52" i="26" s="1"/>
  <c r="AZ6" i="22"/>
  <c r="AZ10" i="22" s="1"/>
  <c r="AZ47" i="21"/>
  <c r="AY6" i="21"/>
  <c r="AY9" i="21" s="1"/>
  <c r="AY6" i="22"/>
  <c r="AY10" i="22" s="1"/>
  <c r="W10" i="32"/>
  <c r="X6" i="21"/>
  <c r="X9" i="21" s="1"/>
  <c r="X35" i="55"/>
  <c r="X14" i="43"/>
  <c r="X22" i="43" s="1"/>
  <c r="Y13" i="43"/>
  <c r="AY40" i="26"/>
  <c r="AY52" i="26" s="1"/>
  <c r="AX9" i="18"/>
  <c r="AX14" i="18" s="1"/>
  <c r="X13" i="35"/>
  <c r="X22" i="35" s="1"/>
  <c r="X5" i="21" l="1"/>
  <c r="X8" i="50"/>
  <c r="BB73" i="63"/>
  <c r="AY26" i="21"/>
  <c r="AY24" i="50"/>
  <c r="X32" i="1"/>
  <c r="X22" i="1"/>
  <c r="BB61" i="63"/>
  <c r="X26" i="21"/>
  <c r="X24" i="50"/>
  <c r="AY31" i="54"/>
  <c r="AY30" i="54"/>
  <c r="AY42" i="54" s="1"/>
  <c r="AZ274" i="3"/>
  <c r="BT274" i="3" s="1"/>
  <c r="BT273" i="3"/>
  <c r="BT272" i="3"/>
  <c r="AY17" i="50"/>
  <c r="AY5" i="26"/>
  <c r="AY7" i="50"/>
  <c r="AZ340" i="3"/>
  <c r="AZ369" i="3"/>
  <c r="AZ532" i="3"/>
  <c r="BT532" i="3" s="1"/>
  <c r="AY32" i="36"/>
  <c r="AZ518" i="3"/>
  <c r="AY44" i="36"/>
  <c r="AY48" i="36" s="1"/>
  <c r="AY35" i="43"/>
  <c r="AY37" i="43" s="1"/>
  <c r="BB76" i="63"/>
  <c r="AY30" i="21"/>
  <c r="W548" i="3"/>
  <c r="X34" i="35"/>
  <c r="W592" i="3"/>
  <c r="X34" i="42"/>
  <c r="X36" i="42" s="1"/>
  <c r="AZ189" i="3"/>
  <c r="BT189" i="3" s="1"/>
  <c r="BT186" i="3"/>
  <c r="BT188" i="3"/>
  <c r="BT187" i="3"/>
  <c r="AZ449" i="3"/>
  <c r="AY18" i="38"/>
  <c r="AY20" i="38" s="1"/>
  <c r="BB68" i="63"/>
  <c r="X40" i="21"/>
  <c r="AZ535" i="3"/>
  <c r="BT535" i="3" s="1"/>
  <c r="AY43" i="36"/>
  <c r="W475" i="3"/>
  <c r="X21" i="39"/>
  <c r="AZ91" i="3"/>
  <c r="AY22" i="17"/>
  <c r="AY25" i="26"/>
  <c r="AY14" i="50"/>
  <c r="AY5" i="43"/>
  <c r="AZ329" i="3"/>
  <c r="BT329" i="3" s="1"/>
  <c r="BT324" i="3"/>
  <c r="BT320" i="3"/>
  <c r="BT325" i="3"/>
  <c r="BT328" i="3"/>
  <c r="BT326" i="3"/>
  <c r="W42" i="3"/>
  <c r="X19" i="18"/>
  <c r="X22" i="18" s="1"/>
  <c r="W100" i="3"/>
  <c r="W49" i="3"/>
  <c r="X47" i="21"/>
  <c r="BS658" i="3"/>
  <c r="CF73" i="63"/>
  <c r="AY33" i="50"/>
  <c r="AY53" i="26"/>
  <c r="AX164" i="59"/>
  <c r="AZ697" i="3"/>
  <c r="AZ673" i="3"/>
  <c r="AY48" i="15"/>
  <c r="W146" i="59"/>
  <c r="W155" i="59" s="1"/>
  <c r="AZ360" i="3"/>
  <c r="AY5" i="20"/>
  <c r="AY17" i="1"/>
  <c r="AX187" i="59"/>
  <c r="W350" i="3"/>
  <c r="AZ628" i="3"/>
  <c r="BT628" i="3" s="1"/>
  <c r="BT625" i="3"/>
  <c r="BT626" i="3"/>
  <c r="BT627" i="3"/>
  <c r="X5" i="20"/>
  <c r="X17" i="1"/>
  <c r="AY30" i="50"/>
  <c r="AY23" i="43"/>
  <c r="W449" i="3"/>
  <c r="X18" i="38"/>
  <c r="X20" i="38" s="1"/>
  <c r="W520" i="3"/>
  <c r="BT520" i="3" s="1"/>
  <c r="X32" i="36"/>
  <c r="BT624" i="3"/>
  <c r="AY29" i="50"/>
  <c r="AY23" i="35"/>
  <c r="AZ592" i="3"/>
  <c r="AY34" i="42"/>
  <c r="AY36" i="42" s="1"/>
  <c r="W597" i="3"/>
  <c r="BT597" i="3" s="1"/>
  <c r="X33" i="42"/>
  <c r="X23" i="35"/>
  <c r="X29" i="50"/>
  <c r="X32" i="50" s="1"/>
  <c r="X5" i="22"/>
  <c r="X14" i="50"/>
  <c r="X5" i="43"/>
  <c r="X14" i="54"/>
  <c r="X15" i="54"/>
  <c r="BT166" i="3"/>
  <c r="AZ169" i="3"/>
  <c r="BT169" i="3" s="1"/>
  <c r="BT168" i="3"/>
  <c r="BT167" i="3"/>
  <c r="AZ701" i="3"/>
  <c r="AX168" i="59"/>
  <c r="X7" i="54"/>
  <c r="X6" i="54"/>
  <c r="X5" i="31"/>
  <c r="X13" i="1"/>
  <c r="W63" i="3" s="1"/>
  <c r="BT165" i="3"/>
  <c r="BT271" i="3"/>
  <c r="W173" i="3"/>
  <c r="X25" i="7"/>
  <c r="X27" i="7" s="1"/>
  <c r="BT250" i="3"/>
  <c r="W251" i="3"/>
  <c r="BT251" i="3" s="1"/>
  <c r="W153" i="3"/>
  <c r="X19" i="6"/>
  <c r="X22" i="6" s="1"/>
  <c r="AY28" i="55"/>
  <c r="AY26" i="55"/>
  <c r="AZ656" i="3"/>
  <c r="AY62" i="15"/>
  <c r="AY72" i="15" s="1"/>
  <c r="W640" i="3"/>
  <c r="BT640" i="3" s="1"/>
  <c r="BT638" i="3"/>
  <c r="BT635" i="3"/>
  <c r="BT639" i="3"/>
  <c r="BT637" i="3"/>
  <c r="W148" i="59"/>
  <c r="W157" i="59" s="1"/>
  <c r="AZ362" i="3"/>
  <c r="BT327" i="3"/>
  <c r="AZ80" i="3"/>
  <c r="AZ54" i="3"/>
  <c r="AY23" i="17"/>
  <c r="AY27" i="17" s="1"/>
  <c r="X26" i="55"/>
  <c r="X29" i="55"/>
  <c r="BS500" i="3"/>
  <c r="BS634" i="3"/>
  <c r="BS195" i="3"/>
  <c r="X14" i="18"/>
  <c r="AZ223" i="3"/>
  <c r="BT223" i="3" s="1"/>
  <c r="BT222" i="3"/>
  <c r="BT221" i="3"/>
  <c r="BT606" i="3"/>
  <c r="BT678" i="3"/>
  <c r="BB81" i="63"/>
  <c r="AY36" i="21"/>
  <c r="BT594" i="3"/>
  <c r="X65" i="26"/>
  <c r="W150" i="59"/>
  <c r="AZ364" i="3"/>
  <c r="BT305" i="3"/>
  <c r="W102" i="3"/>
  <c r="BT102" i="3" s="1"/>
  <c r="X18" i="18"/>
  <c r="AZ299" i="3"/>
  <c r="BT299" i="3" s="1"/>
  <c r="BT295" i="3"/>
  <c r="BT297" i="3"/>
  <c r="BT293" i="3"/>
  <c r="BT298" i="3"/>
  <c r="BT296" i="3"/>
  <c r="W87" i="3"/>
  <c r="BT87" i="3" s="1"/>
  <c r="BT83" i="3"/>
  <c r="BT85" i="3"/>
  <c r="AY5" i="18"/>
  <c r="AY8" i="1"/>
  <c r="AY36" i="22"/>
  <c r="X13" i="50"/>
  <c r="X16" i="50" s="1"/>
  <c r="X5" i="35"/>
  <c r="X61" i="63"/>
  <c r="X26" i="22"/>
  <c r="X23" i="50"/>
  <c r="X15" i="21"/>
  <c r="X25" i="21" s="1"/>
  <c r="BT104" i="3"/>
  <c r="AY28" i="35"/>
  <c r="BT603" i="3"/>
  <c r="X25" i="22"/>
  <c r="W158" i="59"/>
  <c r="AY69" i="55"/>
  <c r="W314" i="3"/>
  <c r="BT314" i="3" s="1"/>
  <c r="BT312" i="3"/>
  <c r="BT309" i="3"/>
  <c r="BT311" i="3"/>
  <c r="BT310" i="3"/>
  <c r="BT313" i="3"/>
  <c r="AZ494" i="3"/>
  <c r="BT494" i="3" s="1"/>
  <c r="BT489" i="3"/>
  <c r="BT491" i="3"/>
  <c r="BT492" i="3"/>
  <c r="BT493" i="3"/>
  <c r="BT658" i="3"/>
  <c r="BT155" i="3"/>
  <c r="AY79" i="55"/>
  <c r="BT323" i="3"/>
  <c r="X5" i="54"/>
  <c r="X29" i="20"/>
  <c r="X33" i="1"/>
  <c r="X69" i="55"/>
  <c r="X67" i="55"/>
  <c r="W229" i="3"/>
  <c r="X16" i="31"/>
  <c r="X36" i="22"/>
  <c r="X73" i="63"/>
  <c r="X82" i="63" s="1"/>
  <c r="AY26" i="22"/>
  <c r="AY23" i="50"/>
  <c r="BS196" i="3"/>
  <c r="AY15" i="54"/>
  <c r="AY14" i="54"/>
  <c r="AY17" i="54" s="1"/>
  <c r="W175" i="3"/>
  <c r="X24" i="7"/>
  <c r="AZ206" i="3"/>
  <c r="BT206" i="3" s="1"/>
  <c r="BT205" i="3"/>
  <c r="BT204" i="3"/>
  <c r="X19" i="54"/>
  <c r="X18" i="54"/>
  <c r="X29" i="54" s="1"/>
  <c r="AY65" i="26"/>
  <c r="W473" i="3"/>
  <c r="X23" i="39"/>
  <c r="X25" i="39" s="1"/>
  <c r="W198" i="3"/>
  <c r="BT198" i="3" s="1"/>
  <c r="BT197" i="3"/>
  <c r="W619" i="3"/>
  <c r="BT619" i="3" s="1"/>
  <c r="BT617" i="3"/>
  <c r="BT618" i="3"/>
  <c r="BT616" i="3"/>
  <c r="AZ652" i="3"/>
  <c r="BT652" i="3" s="1"/>
  <c r="BT648" i="3"/>
  <c r="BT647" i="3"/>
  <c r="BT650" i="3"/>
  <c r="BT651" i="3"/>
  <c r="AY9" i="55"/>
  <c r="AY6" i="55"/>
  <c r="AY25" i="55" s="1"/>
  <c r="BT255" i="3"/>
  <c r="BT86" i="3"/>
  <c r="BB63" i="63"/>
  <c r="X27" i="21"/>
  <c r="AY22" i="1"/>
  <c r="AY32" i="1"/>
  <c r="W215" i="3"/>
  <c r="BT215" i="3" s="1"/>
  <c r="BT214" i="3"/>
  <c r="BT213" i="3"/>
  <c r="BT490" i="3"/>
  <c r="AZ114" i="3"/>
  <c r="AY18" i="18"/>
  <c r="BT322" i="3"/>
  <c r="BT306" i="3"/>
  <c r="X5" i="26"/>
  <c r="X17" i="50"/>
  <c r="CF61" i="63"/>
  <c r="CF69" i="63" s="1"/>
  <c r="X33" i="50"/>
  <c r="X53" i="26"/>
  <c r="AY13" i="50"/>
  <c r="AY5" i="35"/>
  <c r="AZ238" i="3"/>
  <c r="BT238" i="3" s="1"/>
  <c r="AY16" i="31"/>
  <c r="BT82" i="3"/>
  <c r="AZ243" i="3"/>
  <c r="BT243" i="3" s="1"/>
  <c r="BT242" i="3"/>
  <c r="BT241" i="3"/>
  <c r="BT240" i="3"/>
  <c r="BT84" i="3"/>
  <c r="W500" i="3"/>
  <c r="BT500" i="3" s="1"/>
  <c r="X16" i="37"/>
  <c r="W287" i="3"/>
  <c r="BT287" i="3" s="1"/>
  <c r="BT284" i="3"/>
  <c r="BT283" i="3"/>
  <c r="BT285" i="3"/>
  <c r="BT281" i="3"/>
  <c r="BT286" i="3"/>
  <c r="BT203" i="3"/>
  <c r="X35" i="43"/>
  <c r="X37" i="43" s="1"/>
  <c r="W667" i="3"/>
  <c r="BT667" i="3" s="1"/>
  <c r="BT661" i="3"/>
  <c r="BT665" i="3"/>
  <c r="BT659" i="3"/>
  <c r="BT662" i="3"/>
  <c r="BT666" i="3"/>
  <c r="BT664" i="3"/>
  <c r="W527" i="3"/>
  <c r="BT527" i="3" s="1"/>
  <c r="BT522" i="3"/>
  <c r="BT526" i="3"/>
  <c r="BT524" i="3"/>
  <c r="BT521" i="3"/>
  <c r="W504" i="3"/>
  <c r="BT504" i="3" s="1"/>
  <c r="BT503" i="3"/>
  <c r="BT501" i="3"/>
  <c r="BT502" i="3"/>
  <c r="X28" i="20"/>
  <c r="X25" i="26"/>
  <c r="X8" i="1"/>
  <c r="BT660" i="3"/>
  <c r="X30" i="50"/>
  <c r="W689" i="3" s="1"/>
  <c r="X23" i="43"/>
  <c r="AZ514" i="3"/>
  <c r="BT514" i="3" s="1"/>
  <c r="BT511" i="3"/>
  <c r="BT513" i="3"/>
  <c r="BT512" i="3"/>
  <c r="AZ247" i="3"/>
  <c r="AY16" i="32"/>
  <c r="AY18" i="32" s="1"/>
  <c r="X16" i="55"/>
  <c r="X6" i="55"/>
  <c r="CN63" i="63"/>
  <c r="CR67" i="63"/>
  <c r="CN66" i="63"/>
  <c r="W5" i="21"/>
  <c r="W8" i="50"/>
  <c r="AX5" i="18"/>
  <c r="AX8" i="1"/>
  <c r="AX35" i="22"/>
  <c r="AY383" i="3"/>
  <c r="AY682" i="3"/>
  <c r="BS682" i="3" s="1"/>
  <c r="BS674" i="3"/>
  <c r="BS679" i="3"/>
  <c r="BS681" i="3"/>
  <c r="BS677" i="3"/>
  <c r="BS676" i="3"/>
  <c r="W23" i="1"/>
  <c r="W19" i="17"/>
  <c r="W65" i="26"/>
  <c r="BS454" i="3"/>
  <c r="BS455" i="3"/>
  <c r="BS451" i="3"/>
  <c r="BS453" i="3"/>
  <c r="V457" i="3"/>
  <c r="BS457" i="3" s="1"/>
  <c r="BS456" i="3"/>
  <c r="BS452" i="3"/>
  <c r="AY299" i="3"/>
  <c r="BS299" i="3" s="1"/>
  <c r="BS294" i="3"/>
  <c r="BS293" i="3"/>
  <c r="BS295" i="3"/>
  <c r="BA80" i="63"/>
  <c r="AX40" i="21"/>
  <c r="W55" i="55"/>
  <c r="AX29" i="20"/>
  <c r="AX33" i="1"/>
  <c r="BS525" i="3"/>
  <c r="AX11" i="55"/>
  <c r="AX6" i="55"/>
  <c r="AX25" i="55" s="1"/>
  <c r="AX5" i="20"/>
  <c r="AX17" i="1"/>
  <c r="BS177" i="3"/>
  <c r="BS176" i="3"/>
  <c r="BS178" i="3"/>
  <c r="AX23" i="43"/>
  <c r="AX30" i="50"/>
  <c r="W29" i="13"/>
  <c r="W32" i="13" s="1"/>
  <c r="V278" i="3"/>
  <c r="AX39" i="26"/>
  <c r="BS675" i="3"/>
  <c r="Y44" i="36"/>
  <c r="Y48" i="36" s="1"/>
  <c r="Y43" i="36"/>
  <c r="W15" i="18"/>
  <c r="W24" i="1"/>
  <c r="AX15" i="30"/>
  <c r="V153" i="3"/>
  <c r="W19" i="6"/>
  <c r="W22" i="6" s="1"/>
  <c r="V619" i="3"/>
  <c r="BS619" i="3" s="1"/>
  <c r="BS618" i="3"/>
  <c r="BS615" i="3"/>
  <c r="BS617" i="3"/>
  <c r="BS616" i="3"/>
  <c r="AY193" i="3"/>
  <c r="AX15" i="10"/>
  <c r="V548" i="3"/>
  <c r="W34" i="35"/>
  <c r="W29" i="12"/>
  <c r="V305" i="3"/>
  <c r="BS305" i="3" s="1"/>
  <c r="BS475" i="3"/>
  <c r="AX25" i="26"/>
  <c r="AY238" i="3"/>
  <c r="AX16" i="31"/>
  <c r="AX18" i="38"/>
  <c r="AX20" i="38" s="1"/>
  <c r="AY449" i="3"/>
  <c r="V179" i="59"/>
  <c r="V64" i="3"/>
  <c r="AX18" i="6"/>
  <c r="AY165" i="3"/>
  <c r="BS165" i="3" s="1"/>
  <c r="W5" i="17"/>
  <c r="W7" i="1"/>
  <c r="V667" i="3"/>
  <c r="BS667" i="3" s="1"/>
  <c r="BS661" i="3"/>
  <c r="BS665" i="3"/>
  <c r="BS664" i="3"/>
  <c r="BS659" i="3"/>
  <c r="BS666" i="3"/>
  <c r="BS660" i="3"/>
  <c r="AX7" i="50"/>
  <c r="AY369" i="3"/>
  <c r="AY340" i="3"/>
  <c r="AX49" i="22"/>
  <c r="AX53" i="22" s="1"/>
  <c r="CE73" i="63"/>
  <c r="AX53" i="26"/>
  <c r="AX33" i="50"/>
  <c r="AX14" i="50"/>
  <c r="AX5" i="43"/>
  <c r="AY557" i="3"/>
  <c r="AX27" i="35"/>
  <c r="W82" i="63"/>
  <c r="AX54" i="55"/>
  <c r="W33" i="1"/>
  <c r="W29" i="20"/>
  <c r="AY274" i="3"/>
  <c r="BS274" i="3" s="1"/>
  <c r="BS273" i="3"/>
  <c r="AY652" i="3"/>
  <c r="BS652" i="3" s="1"/>
  <c r="BS650" i="3"/>
  <c r="BS648" i="3"/>
  <c r="BS649" i="3"/>
  <c r="BS647" i="3"/>
  <c r="W14" i="9"/>
  <c r="V210" i="3"/>
  <c r="BS212" i="3" s="1"/>
  <c r="AX6" i="54"/>
  <c r="AX9" i="54" s="1"/>
  <c r="V157" i="59"/>
  <c r="AX52" i="26"/>
  <c r="AY494" i="3"/>
  <c r="BS494" i="3" s="1"/>
  <c r="BS489" i="3"/>
  <c r="BS491" i="3"/>
  <c r="BS492" i="3"/>
  <c r="BS490" i="3"/>
  <c r="BS493" i="3"/>
  <c r="BS596" i="3"/>
  <c r="BS598" i="3"/>
  <c r="BS595" i="3"/>
  <c r="BS594" i="3"/>
  <c r="AX5" i="35"/>
  <c r="AX13" i="50"/>
  <c r="BS673" i="3"/>
  <c r="W5" i="22"/>
  <c r="AX7" i="1"/>
  <c r="AX5" i="17"/>
  <c r="V180" i="59"/>
  <c r="V65" i="3"/>
  <c r="W32" i="55"/>
  <c r="W30" i="55"/>
  <c r="AX65" i="26"/>
  <c r="W17" i="50"/>
  <c r="W5" i="26"/>
  <c r="BU520" i="3"/>
  <c r="AY386" i="3"/>
  <c r="BS386" i="3" s="1"/>
  <c r="AX48" i="22"/>
  <c r="AX28" i="20"/>
  <c r="W70" i="55"/>
  <c r="V482" i="3"/>
  <c r="BS482" i="3" s="1"/>
  <c r="BS480" i="3"/>
  <c r="BS479" i="3"/>
  <c r="BS477" i="3"/>
  <c r="BS478" i="3"/>
  <c r="BS481" i="3"/>
  <c r="AY189" i="3"/>
  <c r="BS189" i="3" s="1"/>
  <c r="BS186" i="3"/>
  <c r="BS188" i="3"/>
  <c r="AY210" i="3"/>
  <c r="AX14" i="9"/>
  <c r="AY539" i="3"/>
  <c r="BS539" i="3" s="1"/>
  <c r="BS537" i="3"/>
  <c r="BS536" i="3"/>
  <c r="BS534" i="3"/>
  <c r="BS538" i="3"/>
  <c r="V303" i="3"/>
  <c r="W30" i="12"/>
  <c r="W34" i="12" s="1"/>
  <c r="BS533" i="3"/>
  <c r="AX5" i="32"/>
  <c r="AX14" i="1"/>
  <c r="BS155" i="3"/>
  <c r="W61" i="63"/>
  <c r="W23" i="50"/>
  <c r="W26" i="22"/>
  <c r="AX30" i="55"/>
  <c r="AX39" i="55" s="1"/>
  <c r="AX19" i="6"/>
  <c r="AX22" i="6" s="1"/>
  <c r="AX21" i="21"/>
  <c r="AY412" i="3" s="1"/>
  <c r="AX15" i="21"/>
  <c r="AX6" i="21"/>
  <c r="AX9" i="21" s="1"/>
  <c r="AX5" i="31"/>
  <c r="AY227" i="3" s="1"/>
  <c r="AX13" i="1"/>
  <c r="AY73" i="3" s="1"/>
  <c r="K24" i="50"/>
  <c r="K32" i="50" s="1"/>
  <c r="AX17" i="50"/>
  <c r="AX5" i="26"/>
  <c r="BA73" i="63"/>
  <c r="AX26" i="21"/>
  <c r="AX24" i="50"/>
  <c r="V527" i="3"/>
  <c r="BS527" i="3" s="1"/>
  <c r="BS522" i="3"/>
  <c r="BS526" i="3"/>
  <c r="BS524" i="3"/>
  <c r="W25" i="26"/>
  <c r="W25" i="22"/>
  <c r="BS680" i="3"/>
  <c r="W5" i="31"/>
  <c r="W13" i="1"/>
  <c r="V63" i="3" s="1"/>
  <c r="W28" i="20"/>
  <c r="BS292" i="3"/>
  <c r="BS280" i="3"/>
  <c r="AX19" i="17"/>
  <c r="AX23" i="1"/>
  <c r="W14" i="50"/>
  <c r="W5" i="43"/>
  <c r="V567" i="3" s="1"/>
  <c r="BS575" i="3" s="1"/>
  <c r="W29" i="1"/>
  <c r="W14" i="31"/>
  <c r="BA68" i="63"/>
  <c r="W40" i="21"/>
  <c r="AX42" i="21"/>
  <c r="AX49" i="21" s="1"/>
  <c r="BS614" i="3"/>
  <c r="BS296" i="3"/>
  <c r="BS187" i="3"/>
  <c r="AY169" i="3"/>
  <c r="BS169" i="3" s="1"/>
  <c r="BS166" i="3"/>
  <c r="BS168" i="3"/>
  <c r="BS167" i="3"/>
  <c r="AX25" i="22"/>
  <c r="V597" i="3"/>
  <c r="BS597" i="3" s="1"/>
  <c r="W33" i="42"/>
  <c r="AX22" i="43"/>
  <c r="W13" i="50"/>
  <c r="W16" i="50" s="1"/>
  <c r="W5" i="35"/>
  <c r="K26" i="21"/>
  <c r="W6" i="55"/>
  <c r="W25" i="55" s="1"/>
  <c r="BS271" i="3"/>
  <c r="AY608" i="3"/>
  <c r="BS608" i="3" s="1"/>
  <c r="BS604" i="3"/>
  <c r="BS607" i="3"/>
  <c r="BS605" i="3"/>
  <c r="BS651" i="3"/>
  <c r="BS297" i="3"/>
  <c r="CE61" i="63"/>
  <c r="CE69" i="63" s="1"/>
  <c r="W53" i="26"/>
  <c r="W33" i="50"/>
  <c r="W15" i="54"/>
  <c r="W14" i="54"/>
  <c r="BS298" i="3"/>
  <c r="AX16" i="18"/>
  <c r="W30" i="50"/>
  <c r="V689" i="3" s="1"/>
  <c r="W23" i="43"/>
  <c r="BS272" i="3"/>
  <c r="BA61" i="63"/>
  <c r="BA69" i="63" s="1"/>
  <c r="W26" i="21"/>
  <c r="W24" i="50"/>
  <c r="BS520" i="3"/>
  <c r="V175" i="3"/>
  <c r="BS175" i="3" s="1"/>
  <c r="W24" i="7"/>
  <c r="W5" i="20"/>
  <c r="W17" i="1"/>
  <c r="V640" i="3"/>
  <c r="BS640" i="3" s="1"/>
  <c r="BS635" i="3"/>
  <c r="BS638" i="3"/>
  <c r="BS637" i="3"/>
  <c r="BS639" i="3"/>
  <c r="W30" i="54"/>
  <c r="W42" i="54" s="1"/>
  <c r="W5" i="32"/>
  <c r="W14" i="1"/>
  <c r="V177" i="59" s="1"/>
  <c r="V158" i="59"/>
  <c r="BS203" i="3"/>
  <c r="W18" i="38"/>
  <c r="W20" i="38" s="1"/>
  <c r="AX18" i="17"/>
  <c r="BS603" i="3"/>
  <c r="W13" i="31"/>
  <c r="W21" i="21"/>
  <c r="V400" i="3" s="1"/>
  <c r="W15" i="21"/>
  <c r="W25" i="21" s="1"/>
  <c r="AY628" i="3"/>
  <c r="BS628" i="3" s="1"/>
  <c r="BS625" i="3"/>
  <c r="BS624" i="3"/>
  <c r="BS627" i="3"/>
  <c r="BS626" i="3"/>
  <c r="AY303" i="3"/>
  <c r="AX30" i="12"/>
  <c r="AX34" i="12" s="1"/>
  <c r="BS487" i="3"/>
  <c r="W22" i="43"/>
  <c r="V504" i="3"/>
  <c r="BS504" i="3" s="1"/>
  <c r="BS502" i="3"/>
  <c r="BS501" i="3"/>
  <c r="BS503" i="3"/>
  <c r="V261" i="3"/>
  <c r="W15" i="30"/>
  <c r="AY514" i="3"/>
  <c r="BS514" i="3" s="1"/>
  <c r="BS511" i="3"/>
  <c r="BS512" i="3"/>
  <c r="BS513" i="3"/>
  <c r="BS387" i="3"/>
  <c r="W27" i="35"/>
  <c r="V545" i="3"/>
  <c r="BV73" i="3"/>
  <c r="BV75" i="3"/>
  <c r="BV74" i="3"/>
  <c r="BV72" i="3"/>
  <c r="BB76" i="3"/>
  <c r="BV76" i="3" s="1"/>
  <c r="BA42" i="20"/>
  <c r="BA49" i="20" s="1"/>
  <c r="BB123" i="3"/>
  <c r="BB56" i="3"/>
  <c r="BB140" i="3"/>
  <c r="BV140" i="3" s="1"/>
  <c r="BA41" i="20"/>
  <c r="X155" i="59"/>
  <c r="AZ25" i="26"/>
  <c r="Y32" i="16"/>
  <c r="Y37" i="16" s="1"/>
  <c r="BU185" i="3"/>
  <c r="AZ8" i="43"/>
  <c r="AZ14" i="21"/>
  <c r="AZ30" i="55"/>
  <c r="AZ39" i="55" s="1"/>
  <c r="AZ26" i="55"/>
  <c r="BU487" i="3"/>
  <c r="BU305" i="3"/>
  <c r="CL67" i="63"/>
  <c r="BU280" i="3"/>
  <c r="X229" i="3"/>
  <c r="Y16" i="31"/>
  <c r="BA699" i="3"/>
  <c r="AY166" i="59"/>
  <c r="BA632" i="3"/>
  <c r="BU646" i="3" s="1"/>
  <c r="AZ32" i="16"/>
  <c r="AZ37" i="16" s="1"/>
  <c r="BU166" i="3"/>
  <c r="BA169" i="3"/>
  <c r="BU169" i="3" s="1"/>
  <c r="BU167" i="3"/>
  <c r="BU168" i="3"/>
  <c r="AY168" i="59"/>
  <c r="BA701" i="3"/>
  <c r="X619" i="3"/>
  <c r="BU619" i="3" s="1"/>
  <c r="BU618" i="3"/>
  <c r="BU616" i="3"/>
  <c r="BU617" i="3"/>
  <c r="BA329" i="3"/>
  <c r="BU329" i="3" s="1"/>
  <c r="BU324" i="3"/>
  <c r="BU325" i="3"/>
  <c r="BU320" i="3"/>
  <c r="BU326" i="3"/>
  <c r="BU321" i="3"/>
  <c r="BU328" i="3"/>
  <c r="BU322" i="3"/>
  <c r="BU323" i="3"/>
  <c r="BA557" i="3"/>
  <c r="AZ27" i="35"/>
  <c r="AY187" i="59"/>
  <c r="X350" i="3"/>
  <c r="BA539" i="3"/>
  <c r="BU539" i="3" s="1"/>
  <c r="BU533" i="3"/>
  <c r="BU538" i="3"/>
  <c r="BU534" i="3"/>
  <c r="BU537" i="3"/>
  <c r="BU536" i="3"/>
  <c r="BU614" i="3"/>
  <c r="BU475" i="3"/>
  <c r="Y14" i="50"/>
  <c r="Y5" i="43"/>
  <c r="AZ35" i="43"/>
  <c r="AZ37" i="43" s="1"/>
  <c r="Y36" i="22"/>
  <c r="BA682" i="3"/>
  <c r="BU682" i="3" s="1"/>
  <c r="BU680" i="3"/>
  <c r="BU679" i="3"/>
  <c r="BU675" i="3"/>
  <c r="BU681" i="3"/>
  <c r="BU676" i="3"/>
  <c r="X149" i="59"/>
  <c r="X158" i="59" s="1"/>
  <c r="BA363" i="3"/>
  <c r="BA299" i="3"/>
  <c r="BU299" i="3" s="1"/>
  <c r="BU294" i="3"/>
  <c r="BU298" i="3"/>
  <c r="BU297" i="3"/>
  <c r="BU295" i="3"/>
  <c r="BU296" i="3"/>
  <c r="BU293" i="3"/>
  <c r="Y39" i="26"/>
  <c r="BA227" i="3"/>
  <c r="AZ17" i="31"/>
  <c r="AZ20" i="31" s="1"/>
  <c r="BA189" i="3"/>
  <c r="BU189" i="3" s="1"/>
  <c r="BU186" i="3"/>
  <c r="BU188" i="3"/>
  <c r="BU187" i="3"/>
  <c r="X482" i="3"/>
  <c r="BU482" i="3" s="1"/>
  <c r="BU477" i="3"/>
  <c r="BU479" i="3"/>
  <c r="BU478" i="3"/>
  <c r="BU480" i="3"/>
  <c r="BU481" i="3"/>
  <c r="BA238" i="3"/>
  <c r="AZ16" i="31"/>
  <c r="BU634" i="3"/>
  <c r="AZ5" i="22"/>
  <c r="Y5" i="22"/>
  <c r="Y73" i="63"/>
  <c r="AZ23" i="50"/>
  <c r="AZ26" i="22"/>
  <c r="CR66" i="63"/>
  <c r="X545" i="3"/>
  <c r="Y27" i="35"/>
  <c r="AZ22" i="43"/>
  <c r="X504" i="3"/>
  <c r="BU504" i="3" s="1"/>
  <c r="BU502" i="3"/>
  <c r="BU501" i="3"/>
  <c r="BU503" i="3"/>
  <c r="BA628" i="3"/>
  <c r="BU628" i="3" s="1"/>
  <c r="BU626" i="3"/>
  <c r="BU624" i="3"/>
  <c r="BU627" i="3"/>
  <c r="BU625" i="3"/>
  <c r="BU677" i="3"/>
  <c r="AZ16" i="32"/>
  <c r="AZ18" i="32" s="1"/>
  <c r="BA247" i="3"/>
  <c r="BU255" i="3" s="1"/>
  <c r="BU532" i="3"/>
  <c r="X527" i="3"/>
  <c r="BU527" i="3" s="1"/>
  <c r="BU524" i="3"/>
  <c r="BU522" i="3"/>
  <c r="BU526" i="3"/>
  <c r="BU525" i="3"/>
  <c r="BU523" i="3"/>
  <c r="X287" i="3"/>
  <c r="BU287" i="3" s="1"/>
  <c r="BU283" i="3"/>
  <c r="BU281" i="3"/>
  <c r="BU285" i="3"/>
  <c r="BU286" i="3"/>
  <c r="BU284" i="3"/>
  <c r="BU282" i="3"/>
  <c r="X658" i="3"/>
  <c r="BU658" i="3" s="1"/>
  <c r="Y48" i="15"/>
  <c r="Y40" i="55"/>
  <c r="Y51" i="55"/>
  <c r="Y30" i="50"/>
  <c r="X689" i="3" s="1"/>
  <c r="Y23" i="43"/>
  <c r="Y15" i="21"/>
  <c r="Y25" i="21" s="1"/>
  <c r="CL66" i="63"/>
  <c r="X314" i="3"/>
  <c r="BU314" i="3" s="1"/>
  <c r="BU310" i="3"/>
  <c r="BU306" i="3"/>
  <c r="BU309" i="3"/>
  <c r="BU311" i="3"/>
  <c r="BU312" i="3"/>
  <c r="BU313" i="3"/>
  <c r="BU308" i="3"/>
  <c r="BU307" i="3"/>
  <c r="X640" i="3"/>
  <c r="BU640" i="3" s="1"/>
  <c r="BU638" i="3"/>
  <c r="BU637" i="3"/>
  <c r="BU636" i="3"/>
  <c r="BU639" i="3"/>
  <c r="BU635" i="3"/>
  <c r="X125" i="3"/>
  <c r="Y41" i="20"/>
  <c r="BU292" i="3"/>
  <c r="Y23" i="17"/>
  <c r="Y27" i="17" s="1"/>
  <c r="X41" i="3"/>
  <c r="X80" i="3"/>
  <c r="X48" i="3"/>
  <c r="BU678" i="3"/>
  <c r="BA494" i="3"/>
  <c r="BU494" i="3" s="1"/>
  <c r="BU488" i="3"/>
  <c r="BU492" i="3"/>
  <c r="BU493" i="3"/>
  <c r="BU489" i="3"/>
  <c r="BU491" i="3"/>
  <c r="BU490" i="3"/>
  <c r="BU500" i="3"/>
  <c r="AZ10" i="54"/>
  <c r="AZ11" i="54"/>
  <c r="AZ13" i="50"/>
  <c r="AZ5" i="35"/>
  <c r="CG73" i="63"/>
  <c r="AZ33" i="50"/>
  <c r="AZ53" i="26"/>
  <c r="AZ5" i="18"/>
  <c r="AZ8" i="1"/>
  <c r="X82" i="3"/>
  <c r="BU82" i="3" s="1"/>
  <c r="Y22" i="17"/>
  <c r="X543" i="3"/>
  <c r="Y35" i="35"/>
  <c r="Y37" i="35" s="1"/>
  <c r="BA274" i="3"/>
  <c r="BU274" i="3" s="1"/>
  <c r="BU273" i="3"/>
  <c r="BU272" i="3"/>
  <c r="BA223" i="3"/>
  <c r="BU223" i="3" s="1"/>
  <c r="BU221" i="3"/>
  <c r="BU222" i="3"/>
  <c r="AZ65" i="26"/>
  <c r="CG61" i="63"/>
  <c r="CG69" i="63" s="1"/>
  <c r="Y33" i="50"/>
  <c r="Y53" i="26"/>
  <c r="BC64" i="63"/>
  <c r="Y30" i="21"/>
  <c r="BC68" i="63"/>
  <c r="Y40" i="21"/>
  <c r="BU662" i="3"/>
  <c r="BU666" i="3"/>
  <c r="BU664" i="3"/>
  <c r="BU661" i="3"/>
  <c r="BU659" i="3"/>
  <c r="BU665" i="3"/>
  <c r="BU663" i="3"/>
  <c r="BA592" i="3"/>
  <c r="AZ34" i="42"/>
  <c r="AZ36" i="42" s="1"/>
  <c r="Y32" i="1"/>
  <c r="Y22" i="1"/>
  <c r="Y30" i="55"/>
  <c r="Y39" i="55" s="1"/>
  <c r="Y52" i="26"/>
  <c r="BU271" i="3"/>
  <c r="BA514" i="3"/>
  <c r="BU514" i="3" s="1"/>
  <c r="BU512" i="3"/>
  <c r="BU511" i="3"/>
  <c r="BU513" i="3"/>
  <c r="BA91" i="3"/>
  <c r="AZ22" i="17"/>
  <c r="BA80" i="3"/>
  <c r="BA54" i="3"/>
  <c r="AZ23" i="17"/>
  <c r="AZ27" i="17" s="1"/>
  <c r="Y25" i="26"/>
  <c r="Y61" i="63"/>
  <c r="Y23" i="50"/>
  <c r="Y26" i="22"/>
  <c r="AZ14" i="50"/>
  <c r="AZ5" i="43"/>
  <c r="Y5" i="18"/>
  <c r="Y8" i="1"/>
  <c r="Y65" i="26"/>
  <c r="BU466" i="3"/>
  <c r="BU468" i="3"/>
  <c r="BU464" i="3"/>
  <c r="BU465" i="3"/>
  <c r="BU467" i="3"/>
  <c r="BU463" i="3"/>
  <c r="BA469" i="3"/>
  <c r="BU469" i="3" s="1"/>
  <c r="X247" i="3"/>
  <c r="Y16" i="32"/>
  <c r="Y18" i="32" s="1"/>
  <c r="X227" i="3"/>
  <c r="Y17" i="31"/>
  <c r="Y20" i="31" s="1"/>
  <c r="BA362" i="3"/>
  <c r="X148" i="59"/>
  <c r="X157" i="59" s="1"/>
  <c r="X102" i="3"/>
  <c r="Y18" i="18"/>
  <c r="BU615" i="3"/>
  <c r="Y42" i="54"/>
  <c r="Y43" i="55"/>
  <c r="BU453" i="3"/>
  <c r="BU455" i="3"/>
  <c r="BU451" i="3"/>
  <c r="BU456" i="3"/>
  <c r="BU452" i="3"/>
  <c r="BU454" i="3"/>
  <c r="X457" i="3"/>
  <c r="BU457" i="3" s="1"/>
  <c r="BU327" i="3"/>
  <c r="Y42" i="20"/>
  <c r="Y49" i="20" s="1"/>
  <c r="X123" i="3"/>
  <c r="X50" i="3"/>
  <c r="X43" i="3"/>
  <c r="AZ41" i="20"/>
  <c r="BA140" i="3"/>
  <c r="Y35" i="43"/>
  <c r="Y37" i="43" s="1"/>
  <c r="BU165" i="3"/>
  <c r="AZ32" i="1"/>
  <c r="AZ22" i="1"/>
  <c r="AZ36" i="22"/>
  <c r="AZ30" i="50"/>
  <c r="AZ23" i="43"/>
  <c r="X159" i="59"/>
  <c r="X548" i="3"/>
  <c r="BU548" i="3" s="1"/>
  <c r="Y34" i="35"/>
  <c r="AZ42" i="20"/>
  <c r="AZ49" i="20" s="1"/>
  <c r="BA123" i="3"/>
  <c r="BA56" i="3"/>
  <c r="BA603" i="3"/>
  <c r="BU603" i="3" s="1"/>
  <c r="AZ30" i="42"/>
  <c r="BA673" i="3"/>
  <c r="BU673" i="3" s="1"/>
  <c r="AZ48" i="15"/>
  <c r="BA206" i="3"/>
  <c r="BU206" i="3" s="1"/>
  <c r="BU205" i="3"/>
  <c r="BU204" i="3"/>
  <c r="BU249" i="3"/>
  <c r="X592" i="3"/>
  <c r="BU597" i="3" s="1"/>
  <c r="Y34" i="42"/>
  <c r="Y36" i="42" s="1"/>
  <c r="X266" i="3"/>
  <c r="BU266" i="3" s="1"/>
  <c r="BU265" i="3"/>
  <c r="BU264" i="3"/>
  <c r="BA114" i="3"/>
  <c r="AZ18" i="18"/>
  <c r="AZ17" i="50"/>
  <c r="AZ5" i="26"/>
  <c r="Y17" i="50"/>
  <c r="Y5" i="26"/>
  <c r="J350" i="3"/>
  <c r="AK187" i="59"/>
  <c r="CR68" i="63"/>
  <c r="K40" i="55"/>
  <c r="K49" i="55"/>
  <c r="K8" i="50"/>
  <c r="K5" i="21"/>
  <c r="CN67" i="63"/>
  <c r="K22" i="50"/>
  <c r="J686" i="3" s="1"/>
  <c r="CR63" i="63"/>
  <c r="CL68" i="63"/>
  <c r="J396" i="3"/>
  <c r="K41" i="21"/>
  <c r="AO69" i="63"/>
  <c r="CL69" i="63" s="1"/>
  <c r="CO61" i="63"/>
  <c r="P70" i="63" s="1"/>
  <c r="CP61" i="63"/>
  <c r="Q70" i="63" s="1"/>
  <c r="CQ61" i="63"/>
  <c r="R70" i="63" s="1"/>
  <c r="K70" i="63"/>
  <c r="CL64" i="63"/>
  <c r="CL63" i="63"/>
  <c r="K42" i="21"/>
  <c r="K49" i="21" s="1"/>
  <c r="CR64" i="63"/>
  <c r="K26" i="55"/>
  <c r="K27" i="55"/>
  <c r="CR65" i="63"/>
  <c r="CQ65" i="63"/>
  <c r="CP65" i="63"/>
  <c r="CO65" i="63"/>
  <c r="CN65" i="63"/>
  <c r="CL65" i="63"/>
  <c r="CN64" i="63"/>
  <c r="CN68" i="63"/>
  <c r="K34" i="42"/>
  <c r="K36" i="42" s="1"/>
  <c r="J592" i="3"/>
  <c r="BG594" i="3" s="1"/>
  <c r="AZ15" i="21"/>
  <c r="AZ25" i="21" s="1"/>
  <c r="AZ44" i="55"/>
  <c r="Y5" i="54"/>
  <c r="Y43" i="54" s="1"/>
  <c r="Y50" i="54" s="1"/>
  <c r="BA5" i="54"/>
  <c r="BA43" i="54" s="1"/>
  <c r="BA50" i="54" s="1"/>
  <c r="AZ5" i="54"/>
  <c r="AZ43" i="54" s="1"/>
  <c r="AZ50" i="54" s="1"/>
  <c r="AY48" i="55"/>
  <c r="AZ6" i="21"/>
  <c r="AZ9" i="21" s="1"/>
  <c r="K83" i="55"/>
  <c r="X30" i="55"/>
  <c r="X39" i="55" s="1"/>
  <c r="K6" i="55"/>
  <c r="K25" i="55" s="1"/>
  <c r="AZ383" i="3" l="1"/>
  <c r="BT383" i="3" s="1"/>
  <c r="AY35" i="22"/>
  <c r="X35" i="35"/>
  <c r="X37" i="35" s="1"/>
  <c r="W543" i="3"/>
  <c r="W179" i="3"/>
  <c r="BT179" i="3" s="1"/>
  <c r="BT176" i="3"/>
  <c r="BT178" i="3"/>
  <c r="BT177" i="3"/>
  <c r="K52" i="55"/>
  <c r="AZ257" i="3"/>
  <c r="BT257" i="3" s="1"/>
  <c r="BT256" i="3"/>
  <c r="X11" i="54"/>
  <c r="X10" i="54"/>
  <c r="X43" i="54" s="1"/>
  <c r="X50" i="54" s="1"/>
  <c r="BT114" i="3"/>
  <c r="W426" i="3"/>
  <c r="X78" i="26"/>
  <c r="X17" i="54"/>
  <c r="W545" i="3"/>
  <c r="BT545" i="3" s="1"/>
  <c r="X27" i="35"/>
  <c r="W123" i="3"/>
  <c r="W50" i="3"/>
  <c r="W43" i="3"/>
  <c r="X42" i="20"/>
  <c r="X49" i="20" s="1"/>
  <c r="BT387" i="3"/>
  <c r="BT385" i="3"/>
  <c r="BT388" i="3"/>
  <c r="BT389" i="3"/>
  <c r="BT384" i="3"/>
  <c r="AY11" i="54"/>
  <c r="AY10" i="54"/>
  <c r="AZ560" i="3"/>
  <c r="BT560" i="3" s="1"/>
  <c r="AY34" i="35"/>
  <c r="W569" i="3"/>
  <c r="X34" i="43"/>
  <c r="AZ543" i="3"/>
  <c r="AY35" i="35"/>
  <c r="AY37" i="35" s="1"/>
  <c r="AZ43" i="3"/>
  <c r="W419" i="3"/>
  <c r="X79" i="26"/>
  <c r="X92" i="26" s="1"/>
  <c r="W336" i="3"/>
  <c r="BT336" i="3" s="1"/>
  <c r="W482" i="3"/>
  <c r="BT482" i="3" s="1"/>
  <c r="BT481" i="3"/>
  <c r="BT480" i="3"/>
  <c r="BT478" i="3"/>
  <c r="BT479" i="3"/>
  <c r="BT476" i="3"/>
  <c r="BT477" i="3"/>
  <c r="W374" i="3"/>
  <c r="BT374" i="3" s="1"/>
  <c r="X48" i="22"/>
  <c r="W125" i="3"/>
  <c r="X41" i="20"/>
  <c r="AZ386" i="3"/>
  <c r="BT386" i="3" s="1"/>
  <c r="AY48" i="22"/>
  <c r="AZ96" i="3"/>
  <c r="BT96" i="3" s="1"/>
  <c r="BT93" i="3"/>
  <c r="BT95" i="3"/>
  <c r="BT94" i="3"/>
  <c r="BT92" i="3"/>
  <c r="AY54" i="55"/>
  <c r="AZ123" i="3"/>
  <c r="AZ56" i="3"/>
  <c r="AY42" i="20"/>
  <c r="AY49" i="20" s="1"/>
  <c r="X42" i="21"/>
  <c r="X49" i="21" s="1"/>
  <c r="W599" i="3"/>
  <c r="BT599" i="3" s="1"/>
  <c r="BT598" i="3"/>
  <c r="BT596" i="3"/>
  <c r="BT595" i="3"/>
  <c r="X36" i="54"/>
  <c r="X30" i="54"/>
  <c r="X42" i="54" s="1"/>
  <c r="AY32" i="50"/>
  <c r="AY22" i="50"/>
  <c r="BT175" i="3"/>
  <c r="AY31" i="55"/>
  <c r="AY30" i="55"/>
  <c r="AY39" i="55" s="1"/>
  <c r="X54" i="55"/>
  <c r="AZ436" i="3"/>
  <c r="AY64" i="26"/>
  <c r="BT91" i="3"/>
  <c r="AY49" i="22"/>
  <c r="AY53" i="22" s="1"/>
  <c r="AZ408" i="3"/>
  <c r="AY41" i="21"/>
  <c r="AZ441" i="3"/>
  <c r="BT441" i="3" s="1"/>
  <c r="AY78" i="26"/>
  <c r="AY19" i="54"/>
  <c r="AY18" i="54"/>
  <c r="AY29" i="54" s="1"/>
  <c r="AY16" i="1"/>
  <c r="AY6" i="1"/>
  <c r="AZ60" i="3" s="1"/>
  <c r="BT156" i="3"/>
  <c r="W159" i="3"/>
  <c r="BT159" i="3" s="1"/>
  <c r="BT157" i="3"/>
  <c r="BT158" i="3"/>
  <c r="W567" i="3"/>
  <c r="X38" i="43"/>
  <c r="X43" i="43" s="1"/>
  <c r="BT49" i="3"/>
  <c r="BT468" i="3"/>
  <c r="BT466" i="3"/>
  <c r="BT464" i="3"/>
  <c r="BT467" i="3"/>
  <c r="BT465" i="3"/>
  <c r="BT463" i="3"/>
  <c r="AZ469" i="3"/>
  <c r="BT469" i="3" s="1"/>
  <c r="BT548" i="3"/>
  <c r="X5" i="55"/>
  <c r="X25" i="55"/>
  <c r="AZ100" i="3"/>
  <c r="AZ55" i="3"/>
  <c r="BT55" i="3" s="1"/>
  <c r="AY19" i="18"/>
  <c r="AY22" i="18" s="1"/>
  <c r="W227" i="3"/>
  <c r="X17" i="31"/>
  <c r="X20" i="31" s="1"/>
  <c r="AX186" i="59"/>
  <c r="W349" i="3"/>
  <c r="AZ608" i="3"/>
  <c r="BT608" i="3" s="1"/>
  <c r="BT604" i="3"/>
  <c r="BT607" i="3"/>
  <c r="BT605" i="3"/>
  <c r="BT452" i="3"/>
  <c r="BT453" i="3"/>
  <c r="BT454" i="3"/>
  <c r="BT455" i="3"/>
  <c r="BT451" i="3"/>
  <c r="BT456" i="3"/>
  <c r="W457" i="3"/>
  <c r="BT457" i="3" s="1"/>
  <c r="W107" i="3"/>
  <c r="BT107" i="3" s="1"/>
  <c r="BT106" i="3"/>
  <c r="BT105" i="3"/>
  <c r="BT103" i="3"/>
  <c r="BT475" i="3"/>
  <c r="AZ539" i="3"/>
  <c r="BT539" i="3" s="1"/>
  <c r="BT537" i="3"/>
  <c r="BT536" i="3"/>
  <c r="BT534" i="3"/>
  <c r="BT538" i="3"/>
  <c r="BT533" i="3"/>
  <c r="AY79" i="26"/>
  <c r="AY92" i="26" s="1"/>
  <c r="AZ419" i="3"/>
  <c r="AZ342" i="3"/>
  <c r="X22" i="50"/>
  <c r="W686" i="3" s="1"/>
  <c r="X6" i="50"/>
  <c r="X40" i="55"/>
  <c r="X51" i="55"/>
  <c r="X6" i="1"/>
  <c r="X16" i="1"/>
  <c r="W421" i="3"/>
  <c r="BT421" i="3" s="1"/>
  <c r="X64" i="26"/>
  <c r="AY5" i="54"/>
  <c r="AY43" i="54" s="1"/>
  <c r="AY50" i="54" s="1"/>
  <c r="W371" i="3"/>
  <c r="X35" i="22"/>
  <c r="X9" i="54"/>
  <c r="AZ41" i="3"/>
  <c r="X49" i="22"/>
  <c r="X53" i="22" s="1"/>
  <c r="X7" i="50"/>
  <c r="W369" i="3"/>
  <c r="W334" i="3"/>
  <c r="AZ581" i="3"/>
  <c r="AY34" i="43"/>
  <c r="AY42" i="21"/>
  <c r="AY49" i="21" s="1"/>
  <c r="AZ567" i="3"/>
  <c r="AY38" i="43"/>
  <c r="AY43" i="43" s="1"/>
  <c r="W396" i="3"/>
  <c r="BT396" i="3" s="1"/>
  <c r="X41" i="21"/>
  <c r="W335" i="3"/>
  <c r="W394" i="3"/>
  <c r="X50" i="21"/>
  <c r="X58" i="21" s="1"/>
  <c r="AZ42" i="3"/>
  <c r="BT42" i="3" s="1"/>
  <c r="X80" i="55"/>
  <c r="X70" i="63"/>
  <c r="X69" i="63"/>
  <c r="W159" i="59"/>
  <c r="AZ682" i="3"/>
  <c r="BT682" i="3" s="1"/>
  <c r="BT681" i="3"/>
  <c r="BT674" i="3"/>
  <c r="BT675" i="3"/>
  <c r="BT676" i="3"/>
  <c r="BT677" i="3"/>
  <c r="BT679" i="3"/>
  <c r="BT680" i="3"/>
  <c r="AZ557" i="3"/>
  <c r="BT557" i="3" s="1"/>
  <c r="AY27" i="35"/>
  <c r="AX165" i="59"/>
  <c r="AZ698" i="3"/>
  <c r="BT673" i="3"/>
  <c r="AY5" i="21"/>
  <c r="AY8" i="50"/>
  <c r="W147" i="59"/>
  <c r="AZ361" i="3"/>
  <c r="BB69" i="63"/>
  <c r="W42" i="55"/>
  <c r="W40" i="55"/>
  <c r="W52" i="55" s="1"/>
  <c r="AX16" i="1"/>
  <c r="AX6" i="1"/>
  <c r="AY60" i="3" s="1"/>
  <c r="W32" i="50"/>
  <c r="W22" i="50"/>
  <c r="V686" i="3" s="1"/>
  <c r="AX15" i="18"/>
  <c r="AX24" i="1"/>
  <c r="V314" i="3"/>
  <c r="BS314" i="3" s="1"/>
  <c r="BS310" i="3"/>
  <c r="BS313" i="3"/>
  <c r="BS309" i="3"/>
  <c r="BS311" i="3"/>
  <c r="BS312" i="3"/>
  <c r="BS308" i="3"/>
  <c r="BS306" i="3"/>
  <c r="BS307" i="3"/>
  <c r="AY223" i="3"/>
  <c r="BS223" i="3" s="1"/>
  <c r="BS222" i="3"/>
  <c r="BS221" i="3"/>
  <c r="BS220" i="3"/>
  <c r="AX53" i="55"/>
  <c r="AX66" i="55" s="1"/>
  <c r="AY361" i="3"/>
  <c r="V147" i="59"/>
  <c r="V41" i="3"/>
  <c r="V80" i="3"/>
  <c r="V48" i="3"/>
  <c r="W18" i="18"/>
  <c r="V102" i="3"/>
  <c r="AY100" i="3"/>
  <c r="AY55" i="3"/>
  <c r="AX19" i="18"/>
  <c r="AX22" i="18" s="1"/>
  <c r="W41" i="21"/>
  <c r="V396" i="3"/>
  <c r="AX28" i="55"/>
  <c r="AX26" i="55"/>
  <c r="V543" i="3"/>
  <c r="W35" i="35"/>
  <c r="W37" i="35" s="1"/>
  <c r="AX69" i="55"/>
  <c r="BS573" i="3"/>
  <c r="BS570" i="3"/>
  <c r="BS574" i="3"/>
  <c r="BS571" i="3"/>
  <c r="BS572" i="3"/>
  <c r="V227" i="3"/>
  <c r="W17" i="31"/>
  <c r="W20" i="31" s="1"/>
  <c r="AY419" i="3"/>
  <c r="AY342" i="3"/>
  <c r="AX79" i="26"/>
  <c r="AX92" i="26" s="1"/>
  <c r="V336" i="3"/>
  <c r="AY43" i="3"/>
  <c r="V419" i="3"/>
  <c r="W79" i="26"/>
  <c r="W92" i="26" s="1"/>
  <c r="W39" i="55"/>
  <c r="AY243" i="3"/>
  <c r="BS243" i="3" s="1"/>
  <c r="BS238" i="3"/>
  <c r="BS548" i="3"/>
  <c r="W6" i="50"/>
  <c r="V247" i="3"/>
  <c r="W16" i="32"/>
  <c r="W18" i="32" s="1"/>
  <c r="W8" i="1"/>
  <c r="W5" i="18"/>
  <c r="BS263" i="3"/>
  <c r="V266" i="3"/>
  <c r="BS266" i="3" s="1"/>
  <c r="BS265" i="3"/>
  <c r="BS264" i="3"/>
  <c r="AY329" i="3"/>
  <c r="BS329" i="3" s="1"/>
  <c r="BS320" i="3"/>
  <c r="BS325" i="3"/>
  <c r="BS326" i="3"/>
  <c r="BS321" i="3"/>
  <c r="BS328" i="3"/>
  <c r="BS322" i="3"/>
  <c r="BS324" i="3"/>
  <c r="BS323" i="3"/>
  <c r="V123" i="3"/>
  <c r="V43" i="3"/>
  <c r="V50" i="3"/>
  <c r="V349" i="3"/>
  <c r="AW186" i="59"/>
  <c r="AY247" i="3"/>
  <c r="AX16" i="32"/>
  <c r="AX18" i="32" s="1"/>
  <c r="AX42" i="55"/>
  <c r="AX40" i="55"/>
  <c r="AX52" i="55" s="1"/>
  <c r="W49" i="22"/>
  <c r="W53" i="22" s="1"/>
  <c r="AY41" i="3"/>
  <c r="W7" i="50"/>
  <c r="V334" i="3"/>
  <c r="V369" i="3"/>
  <c r="AX64" i="26"/>
  <c r="AY436" i="3"/>
  <c r="AX17" i="31"/>
  <c r="AX20" i="31" s="1"/>
  <c r="V159" i="3"/>
  <c r="BS159" i="3" s="1"/>
  <c r="BS156" i="3"/>
  <c r="BS158" i="3"/>
  <c r="BS157" i="3"/>
  <c r="V426" i="3"/>
  <c r="BS426" i="3" s="1"/>
  <c r="W78" i="26"/>
  <c r="W50" i="21"/>
  <c r="W58" i="21" s="1"/>
  <c r="AY42" i="3"/>
  <c r="BS42" i="3" s="1"/>
  <c r="V394" i="3"/>
  <c r="BS400" i="3" s="1"/>
  <c r="V335" i="3"/>
  <c r="BS335" i="3" s="1"/>
  <c r="W67" i="55"/>
  <c r="W80" i="55" s="1"/>
  <c r="AY80" i="3"/>
  <c r="AY54" i="3"/>
  <c r="AX23" i="17"/>
  <c r="AX27" i="17" s="1"/>
  <c r="AY567" i="3"/>
  <c r="AX38" i="43"/>
  <c r="AX43" i="43" s="1"/>
  <c r="W32" i="1"/>
  <c r="W22" i="1"/>
  <c r="W44" i="54"/>
  <c r="W5" i="54"/>
  <c r="W27" i="55"/>
  <c r="W26" i="55"/>
  <c r="W17" i="54"/>
  <c r="W82" i="55"/>
  <c r="W12" i="54"/>
  <c r="W10" i="54"/>
  <c r="AY206" i="3"/>
  <c r="BS206" i="3" s="1"/>
  <c r="BS204" i="3"/>
  <c r="BS205" i="3"/>
  <c r="V287" i="3"/>
  <c r="BS287" i="3" s="1"/>
  <c r="BS285" i="3"/>
  <c r="BS282" i="3"/>
  <c r="BS281" i="3"/>
  <c r="BS284" i="3"/>
  <c r="BS283" i="3"/>
  <c r="BS286" i="3"/>
  <c r="V179" i="3"/>
  <c r="BS179" i="3" s="1"/>
  <c r="AX42" i="20"/>
  <c r="AX49" i="20" s="1"/>
  <c r="AY140" i="3"/>
  <c r="AX41" i="20"/>
  <c r="AY581" i="3"/>
  <c r="BS581" i="3" s="1"/>
  <c r="AX34" i="43"/>
  <c r="AX10" i="54"/>
  <c r="AX12" i="54"/>
  <c r="AX19" i="54"/>
  <c r="AX18" i="54"/>
  <c r="AY91" i="3"/>
  <c r="AX22" i="17"/>
  <c r="V371" i="3"/>
  <c r="BS371" i="3" s="1"/>
  <c r="W35" i="22"/>
  <c r="V215" i="3"/>
  <c r="BS215" i="3" s="1"/>
  <c r="BS214" i="3"/>
  <c r="BS213" i="3"/>
  <c r="W23" i="17"/>
  <c r="W27" i="17" s="1"/>
  <c r="V82" i="3"/>
  <c r="W22" i="17"/>
  <c r="AY408" i="3"/>
  <c r="AX41" i="21"/>
  <c r="BS242" i="3"/>
  <c r="BS240" i="3"/>
  <c r="BS241" i="3"/>
  <c r="BS239" i="3"/>
  <c r="AX35" i="35"/>
  <c r="AX37" i="35" s="1"/>
  <c r="AY543" i="3"/>
  <c r="BS557" i="3" s="1"/>
  <c r="AX5" i="21"/>
  <c r="AX8" i="50"/>
  <c r="BS327" i="3"/>
  <c r="V599" i="3"/>
  <c r="BS599" i="3" s="1"/>
  <c r="W53" i="55"/>
  <c r="W66" i="55" s="1"/>
  <c r="BS383" i="3"/>
  <c r="W19" i="54"/>
  <c r="W18" i="54"/>
  <c r="W29" i="54" s="1"/>
  <c r="BS689" i="3"/>
  <c r="BS545" i="3"/>
  <c r="AX31" i="54"/>
  <c r="AX30" i="54"/>
  <c r="W38" i="43"/>
  <c r="W43" i="43" s="1"/>
  <c r="V569" i="3"/>
  <c r="W34" i="43"/>
  <c r="V421" i="3"/>
  <c r="BS421" i="3" s="1"/>
  <c r="W64" i="26"/>
  <c r="AX82" i="55"/>
  <c r="V229" i="3"/>
  <c r="W16" i="31"/>
  <c r="AX32" i="50"/>
  <c r="AX22" i="50"/>
  <c r="BS73" i="3"/>
  <c r="AX25" i="21"/>
  <c r="W69" i="63"/>
  <c r="W70" i="63"/>
  <c r="AY441" i="3"/>
  <c r="BS441" i="3" s="1"/>
  <c r="AX78" i="26"/>
  <c r="AX44" i="54"/>
  <c r="AX5" i="54"/>
  <c r="W42" i="20"/>
  <c r="W49" i="20" s="1"/>
  <c r="V125" i="3"/>
  <c r="W41" i="20"/>
  <c r="AY390" i="3"/>
  <c r="BS390" i="3" s="1"/>
  <c r="BS388" i="3"/>
  <c r="BS385" i="3"/>
  <c r="BS389" i="3"/>
  <c r="BS384" i="3"/>
  <c r="AY469" i="3"/>
  <c r="BS469" i="3" s="1"/>
  <c r="BS465" i="3"/>
  <c r="BS464" i="3"/>
  <c r="BS468" i="3"/>
  <c r="BS463" i="3"/>
  <c r="BS466" i="3"/>
  <c r="BS467" i="3"/>
  <c r="AW165" i="59"/>
  <c r="AY698" i="3"/>
  <c r="AY56" i="3"/>
  <c r="BS56" i="3" s="1"/>
  <c r="AY123" i="3"/>
  <c r="BV56" i="3"/>
  <c r="BV54" i="3"/>
  <c r="BV55" i="3"/>
  <c r="BB149" i="3"/>
  <c r="BV149" i="3" s="1"/>
  <c r="BV147" i="3"/>
  <c r="BV148" i="3"/>
  <c r="BV141" i="3"/>
  <c r="BV143" i="3"/>
  <c r="BV145" i="3"/>
  <c r="BV144" i="3"/>
  <c r="BV146" i="3"/>
  <c r="BV142" i="3"/>
  <c r="BU140" i="3"/>
  <c r="BU91" i="3"/>
  <c r="BU238" i="3"/>
  <c r="Y42" i="21"/>
  <c r="Y49" i="21" s="1"/>
  <c r="BU594" i="3"/>
  <c r="AZ34" i="43"/>
  <c r="BA581" i="3"/>
  <c r="BA567" i="3"/>
  <c r="AZ38" i="43"/>
  <c r="AZ43" i="43" s="1"/>
  <c r="BA100" i="3"/>
  <c r="BU114" i="3" s="1"/>
  <c r="BA55" i="3"/>
  <c r="BU55" i="3" s="1"/>
  <c r="AZ19" i="18"/>
  <c r="AZ22" i="18" s="1"/>
  <c r="Y76" i="55"/>
  <c r="BU56" i="3"/>
  <c r="AY165" i="59"/>
  <c r="BA698" i="3"/>
  <c r="X134" i="3"/>
  <c r="BU134" i="3" s="1"/>
  <c r="BU133" i="3"/>
  <c r="BU132" i="3"/>
  <c r="BU126" i="3"/>
  <c r="BU130" i="3"/>
  <c r="BU128" i="3"/>
  <c r="BU127" i="3"/>
  <c r="BU129" i="3"/>
  <c r="BU131" i="3"/>
  <c r="X147" i="59"/>
  <c r="BA361" i="3"/>
  <c r="BA608" i="3"/>
  <c r="BU608" i="3" s="1"/>
  <c r="BU607" i="3"/>
  <c r="BU604" i="3"/>
  <c r="BU605" i="3"/>
  <c r="X421" i="3"/>
  <c r="Y64" i="26"/>
  <c r="BA441" i="3"/>
  <c r="AZ78" i="26"/>
  <c r="BA436" i="3"/>
  <c r="AZ64" i="26"/>
  <c r="X374" i="3"/>
  <c r="Y48" i="22"/>
  <c r="AZ42" i="21"/>
  <c r="AZ49" i="21" s="1"/>
  <c r="BC61" i="63"/>
  <c r="BC69" i="63" s="1"/>
  <c r="Y26" i="21"/>
  <c r="Y24" i="50"/>
  <c r="BA149" i="3"/>
  <c r="BU149" i="3" s="1"/>
  <c r="BU148" i="3"/>
  <c r="BU142" i="3"/>
  <c r="BU141" i="3"/>
  <c r="BU143" i="3"/>
  <c r="BU147" i="3"/>
  <c r="BU146" i="3"/>
  <c r="BU145" i="3"/>
  <c r="BU144" i="3"/>
  <c r="BA386" i="3"/>
  <c r="AZ48" i="22"/>
  <c r="AZ18" i="55"/>
  <c r="AZ6" i="55"/>
  <c r="AZ25" i="55" s="1"/>
  <c r="BU250" i="3"/>
  <c r="X251" i="3"/>
  <c r="BU251" i="3" s="1"/>
  <c r="BA96" i="3"/>
  <c r="BU96" i="3" s="1"/>
  <c r="BU93" i="3"/>
  <c r="BU94" i="3"/>
  <c r="BU95" i="3"/>
  <c r="BU92" i="3"/>
  <c r="X667" i="3"/>
  <c r="BU667" i="3" s="1"/>
  <c r="X551" i="3"/>
  <c r="BU551" i="3" s="1"/>
  <c r="BU550" i="3"/>
  <c r="BU549" i="3"/>
  <c r="BU547" i="3"/>
  <c r="BU546" i="3"/>
  <c r="BU125" i="3"/>
  <c r="Y49" i="22"/>
  <c r="Y53" i="22" s="1"/>
  <c r="Y7" i="50"/>
  <c r="X369" i="3"/>
  <c r="X334" i="3"/>
  <c r="BA41" i="3"/>
  <c r="X371" i="3"/>
  <c r="BU371" i="3" s="1"/>
  <c r="Y35" i="22"/>
  <c r="BU48" i="3"/>
  <c r="Y52" i="55"/>
  <c r="BU545" i="3"/>
  <c r="BA652" i="3"/>
  <c r="BU652" i="3" s="1"/>
  <c r="BU648" i="3"/>
  <c r="BU651" i="3"/>
  <c r="BU649" i="3"/>
  <c r="BU647" i="3"/>
  <c r="BU650" i="3"/>
  <c r="AZ5" i="21"/>
  <c r="AZ8" i="50"/>
  <c r="AZ16" i="50" s="1"/>
  <c r="X426" i="3"/>
  <c r="Y78" i="26"/>
  <c r="BA543" i="3"/>
  <c r="BU557" i="3" s="1"/>
  <c r="AZ35" i="35"/>
  <c r="AZ37" i="35" s="1"/>
  <c r="X87" i="3"/>
  <c r="BU87" i="3" s="1"/>
  <c r="BU85" i="3"/>
  <c r="BU84" i="3"/>
  <c r="BU86" i="3"/>
  <c r="BU83" i="3"/>
  <c r="BA257" i="3"/>
  <c r="BU257" i="3" s="1"/>
  <c r="BU256" i="3"/>
  <c r="AZ49" i="22"/>
  <c r="AZ53" i="22" s="1"/>
  <c r="AZ7" i="50"/>
  <c r="BA340" i="3"/>
  <c r="BA369" i="3"/>
  <c r="Y70" i="63"/>
  <c r="Y69" i="63"/>
  <c r="X569" i="3"/>
  <c r="Y34" i="43"/>
  <c r="BU606" i="3"/>
  <c r="X599" i="3"/>
  <c r="BU599" i="3" s="1"/>
  <c r="BU595" i="3"/>
  <c r="BU598" i="3"/>
  <c r="BU596" i="3"/>
  <c r="Y16" i="1"/>
  <c r="Y6" i="1"/>
  <c r="BC73" i="63"/>
  <c r="Y82" i="63" s="1"/>
  <c r="AZ26" i="21"/>
  <c r="AZ24" i="50"/>
  <c r="BA243" i="3"/>
  <c r="BU243" i="3" s="1"/>
  <c r="BU242" i="3"/>
  <c r="BU241" i="3"/>
  <c r="BU240" i="3"/>
  <c r="BU239" i="3"/>
  <c r="X567" i="3"/>
  <c r="Y38" i="43"/>
  <c r="Y43" i="43" s="1"/>
  <c r="Y5" i="21"/>
  <c r="Y8" i="50"/>
  <c r="Y16" i="50" s="1"/>
  <c r="Y13" i="55"/>
  <c r="Y6" i="55"/>
  <c r="Y25" i="55" s="1"/>
  <c r="X234" i="3"/>
  <c r="BU234" i="3" s="1"/>
  <c r="BU232" i="3"/>
  <c r="BU233" i="3"/>
  <c r="BU231" i="3"/>
  <c r="Y19" i="18"/>
  <c r="Y22" i="18" s="1"/>
  <c r="X100" i="3"/>
  <c r="X49" i="3"/>
  <c r="BU49" i="3" s="1"/>
  <c r="X42" i="3"/>
  <c r="AZ60" i="55"/>
  <c r="AZ16" i="1"/>
  <c r="AZ6" i="1"/>
  <c r="BA60" i="3" s="1"/>
  <c r="AZ67" i="55"/>
  <c r="AZ80" i="55" s="1"/>
  <c r="BA383" i="3"/>
  <c r="AZ35" i="22"/>
  <c r="AY186" i="59"/>
  <c r="X349" i="3"/>
  <c r="BU229" i="3"/>
  <c r="BA419" i="3"/>
  <c r="BA342" i="3"/>
  <c r="AZ79" i="26"/>
  <c r="AZ92" i="26" s="1"/>
  <c r="BA43" i="3"/>
  <c r="Y79" i="26"/>
  <c r="Y92" i="26" s="1"/>
  <c r="X336" i="3"/>
  <c r="X419" i="3"/>
  <c r="K30" i="55"/>
  <c r="K34" i="55"/>
  <c r="BG595" i="3"/>
  <c r="J599" i="3"/>
  <c r="BG599" i="3" s="1"/>
  <c r="BG598" i="3"/>
  <c r="BG596" i="3"/>
  <c r="BG597" i="3"/>
  <c r="J335" i="3"/>
  <c r="J394" i="3"/>
  <c r="BG396" i="3" s="1"/>
  <c r="AM42" i="3"/>
  <c r="K50" i="21"/>
  <c r="K58" i="21" s="1"/>
  <c r="K6" i="50"/>
  <c r="K16" i="50"/>
  <c r="K53" i="55"/>
  <c r="K58" i="55"/>
  <c r="BG689" i="3"/>
  <c r="J693" i="3"/>
  <c r="BG693" i="3" s="1"/>
  <c r="BG691" i="3"/>
  <c r="BG692" i="3"/>
  <c r="BG688" i="3"/>
  <c r="BG690" i="3"/>
  <c r="AZ40" i="55"/>
  <c r="AZ52" i="55" s="1"/>
  <c r="Y53" i="55"/>
  <c r="Y66" i="55" s="1"/>
  <c r="Y5" i="55"/>
  <c r="K5" i="55"/>
  <c r="AY40" i="55"/>
  <c r="AY52" i="55" s="1"/>
  <c r="BT334" i="3" l="1"/>
  <c r="W378" i="3"/>
  <c r="BT378" i="3" s="1"/>
  <c r="BT377" i="3"/>
  <c r="BT375" i="3"/>
  <c r="BT373" i="3"/>
  <c r="BT376" i="3"/>
  <c r="BT372" i="3"/>
  <c r="W156" i="59"/>
  <c r="W403" i="3"/>
  <c r="BT403" i="3" s="1"/>
  <c r="BT399" i="3"/>
  <c r="BT401" i="3"/>
  <c r="BT400" i="3"/>
  <c r="BT397" i="3"/>
  <c r="BT402" i="3"/>
  <c r="BT398" i="3"/>
  <c r="BT436" i="3"/>
  <c r="AX153" i="59"/>
  <c r="AZ686" i="3"/>
  <c r="AZ702" i="3" s="1"/>
  <c r="BT125" i="3"/>
  <c r="BT426" i="3"/>
  <c r="AY6" i="50"/>
  <c r="AY16" i="50"/>
  <c r="BT335" i="3"/>
  <c r="BT581" i="3"/>
  <c r="W174" i="59"/>
  <c r="W60" i="3"/>
  <c r="BP186" i="59"/>
  <c r="X81" i="55"/>
  <c r="X94" i="55" s="1"/>
  <c r="X53" i="55"/>
  <c r="X66" i="55" s="1"/>
  <c r="BT569" i="3"/>
  <c r="BT50" i="3"/>
  <c r="BT48" i="3"/>
  <c r="AY67" i="55"/>
  <c r="AY80" i="55" s="1"/>
  <c r="W346" i="3"/>
  <c r="AX174" i="59"/>
  <c r="BT56" i="3"/>
  <c r="W430" i="3"/>
  <c r="BT430" i="3" s="1"/>
  <c r="BT425" i="3"/>
  <c r="BT424" i="3"/>
  <c r="BT429" i="3"/>
  <c r="BT428" i="3"/>
  <c r="BT427" i="3"/>
  <c r="BT422" i="3"/>
  <c r="BT423" i="3"/>
  <c r="W551" i="3"/>
  <c r="BT551" i="3" s="1"/>
  <c r="BT550" i="3"/>
  <c r="BT549" i="3"/>
  <c r="BT546" i="3"/>
  <c r="BT547" i="3"/>
  <c r="AZ588" i="3"/>
  <c r="BT588" i="3" s="1"/>
  <c r="BT582" i="3"/>
  <c r="BT583" i="3"/>
  <c r="BT584" i="3"/>
  <c r="BT585" i="3"/>
  <c r="BT586" i="3"/>
  <c r="BT587" i="3"/>
  <c r="W693" i="3"/>
  <c r="BT693" i="3" s="1"/>
  <c r="BT692" i="3"/>
  <c r="BT690" i="3"/>
  <c r="BT691" i="3"/>
  <c r="BT688" i="3"/>
  <c r="AZ76" i="3"/>
  <c r="BT76" i="3" s="1"/>
  <c r="BT73" i="3"/>
  <c r="BT72" i="3"/>
  <c r="BT75" i="3"/>
  <c r="BT74" i="3"/>
  <c r="AZ149" i="3"/>
  <c r="BT149" i="3" s="1"/>
  <c r="BT143" i="3"/>
  <c r="BT141" i="3"/>
  <c r="BT147" i="3"/>
  <c r="BT145" i="3"/>
  <c r="BT148" i="3"/>
  <c r="BT140" i="3"/>
  <c r="BT146" i="3"/>
  <c r="BT144" i="3"/>
  <c r="BT142" i="3"/>
  <c r="BT43" i="3"/>
  <c r="AZ390" i="3"/>
  <c r="BT390" i="3" s="1"/>
  <c r="AZ341" i="3"/>
  <c r="BT342" i="3" s="1"/>
  <c r="AZ394" i="3"/>
  <c r="AY50" i="21"/>
  <c r="AY58" i="21" s="1"/>
  <c r="W134" i="3"/>
  <c r="BT134" i="3" s="1"/>
  <c r="BT128" i="3"/>
  <c r="BT126" i="3"/>
  <c r="BT130" i="3"/>
  <c r="BT133" i="3"/>
  <c r="BT132" i="3"/>
  <c r="BT131" i="3"/>
  <c r="BT129" i="3"/>
  <c r="BT127" i="3"/>
  <c r="X52" i="55"/>
  <c r="W234" i="3"/>
  <c r="BT234" i="3" s="1"/>
  <c r="BT233" i="3"/>
  <c r="BT232" i="3"/>
  <c r="BT231" i="3"/>
  <c r="BP165" i="59"/>
  <c r="BT41" i="3"/>
  <c r="AZ119" i="3"/>
  <c r="BT119" i="3" s="1"/>
  <c r="BT117" i="3"/>
  <c r="BT116" i="3"/>
  <c r="BT118" i="3"/>
  <c r="BT115" i="3"/>
  <c r="AY53" i="55"/>
  <c r="AY66" i="55" s="1"/>
  <c r="BT54" i="3"/>
  <c r="BT371" i="3"/>
  <c r="AY5" i="55"/>
  <c r="AZ445" i="3"/>
  <c r="BT445" i="3" s="1"/>
  <c r="BT443" i="3"/>
  <c r="BT437" i="3"/>
  <c r="BT444" i="3"/>
  <c r="BT440" i="3"/>
  <c r="BT442" i="3"/>
  <c r="BT439" i="3"/>
  <c r="BT438" i="3"/>
  <c r="BT229" i="3"/>
  <c r="W576" i="3"/>
  <c r="BT576" i="3" s="1"/>
  <c r="BT575" i="3"/>
  <c r="BT571" i="3"/>
  <c r="BT574" i="3"/>
  <c r="BT570" i="3"/>
  <c r="BT572" i="3"/>
  <c r="BT573" i="3"/>
  <c r="BT689" i="3"/>
  <c r="AZ563" i="3"/>
  <c r="BT563" i="3" s="1"/>
  <c r="BT558" i="3"/>
  <c r="BT562" i="3"/>
  <c r="BT561" i="3"/>
  <c r="BT559" i="3"/>
  <c r="V234" i="3"/>
  <c r="BS234" i="3" s="1"/>
  <c r="BS231" i="3"/>
  <c r="BS232" i="3"/>
  <c r="BS233" i="3"/>
  <c r="AX22" i="1"/>
  <c r="AX32" i="1"/>
  <c r="K81" i="55"/>
  <c r="K94" i="55" s="1"/>
  <c r="BS125" i="3"/>
  <c r="V87" i="3"/>
  <c r="BS87" i="3" s="1"/>
  <c r="BS82" i="3"/>
  <c r="BS54" i="3"/>
  <c r="BS436" i="3"/>
  <c r="V251" i="3"/>
  <c r="BS251" i="3" s="1"/>
  <c r="BS250" i="3"/>
  <c r="BS249" i="3"/>
  <c r="V430" i="3"/>
  <c r="BS430" i="3" s="1"/>
  <c r="BS423" i="3"/>
  <c r="BS429" i="3"/>
  <c r="BS424" i="3"/>
  <c r="BS428" i="3"/>
  <c r="BS427" i="3"/>
  <c r="BS422" i="3"/>
  <c r="BS425" i="3"/>
  <c r="V551" i="3"/>
  <c r="BS551" i="3" s="1"/>
  <c r="BS546" i="3"/>
  <c r="BS550" i="3"/>
  <c r="BS549" i="3"/>
  <c r="BS547" i="3"/>
  <c r="AY114" i="3"/>
  <c r="BS114" i="3" s="1"/>
  <c r="AX18" i="18"/>
  <c r="BO165" i="59"/>
  <c r="W43" i="54"/>
  <c r="W50" i="54" s="1"/>
  <c r="BS93" i="3"/>
  <c r="BS95" i="3"/>
  <c r="BS92" i="3"/>
  <c r="BS94" i="3"/>
  <c r="V346" i="3"/>
  <c r="AW174" i="59"/>
  <c r="BS43" i="3"/>
  <c r="V693" i="3"/>
  <c r="BS693" i="3" s="1"/>
  <c r="BS690" i="3"/>
  <c r="BS691" i="3"/>
  <c r="BS688" i="3"/>
  <c r="BS692" i="3"/>
  <c r="V378" i="3"/>
  <c r="BS378" i="3" s="1"/>
  <c r="BS373" i="3"/>
  <c r="BS376" i="3"/>
  <c r="BS377" i="3"/>
  <c r="BS372" i="3"/>
  <c r="BS374" i="3"/>
  <c r="BS375" i="3"/>
  <c r="AY257" i="3"/>
  <c r="BS257" i="3" s="1"/>
  <c r="BS256" i="3"/>
  <c r="BS255" i="3"/>
  <c r="BS336" i="3"/>
  <c r="BS48" i="3"/>
  <c r="AX43" i="54"/>
  <c r="AX50" i="54" s="1"/>
  <c r="AY96" i="3"/>
  <c r="BS96" i="3" s="1"/>
  <c r="BS91" i="3"/>
  <c r="AY149" i="3"/>
  <c r="BS149" i="3" s="1"/>
  <c r="BS140" i="3"/>
  <c r="W5" i="55"/>
  <c r="W81" i="55" s="1"/>
  <c r="W94" i="55" s="1"/>
  <c r="BS334" i="3"/>
  <c r="BS396" i="3"/>
  <c r="BS84" i="3"/>
  <c r="BS86" i="3"/>
  <c r="BS83" i="3"/>
  <c r="BS85" i="3"/>
  <c r="AY76" i="3"/>
  <c r="BS76" i="3" s="1"/>
  <c r="BS72" i="3"/>
  <c r="BS74" i="3"/>
  <c r="BS75" i="3"/>
  <c r="V134" i="3"/>
  <c r="BS134" i="3" s="1"/>
  <c r="BS126" i="3"/>
  <c r="BS127" i="3"/>
  <c r="BS128" i="3"/>
  <c r="BS130" i="3"/>
  <c r="BS132" i="3"/>
  <c r="BS131" i="3"/>
  <c r="BS129" i="3"/>
  <c r="BS133" i="3"/>
  <c r="BS118" i="3"/>
  <c r="BS116" i="3"/>
  <c r="BS117" i="3"/>
  <c r="BS115" i="3"/>
  <c r="AW153" i="59"/>
  <c r="AY686" i="3"/>
  <c r="AY702" i="3" s="1"/>
  <c r="V576" i="3"/>
  <c r="BS576" i="3" s="1"/>
  <c r="BS569" i="3"/>
  <c r="AX16" i="50"/>
  <c r="AX6" i="50"/>
  <c r="AX29" i="54"/>
  <c r="AY563" i="3"/>
  <c r="BS563" i="3" s="1"/>
  <c r="BS562" i="3"/>
  <c r="BS561" i="3"/>
  <c r="BS559" i="3"/>
  <c r="BS558" i="3"/>
  <c r="BS560" i="3"/>
  <c r="BS229" i="3"/>
  <c r="AX50" i="21"/>
  <c r="AX58" i="21" s="1"/>
  <c r="AY341" i="3"/>
  <c r="BS342" i="3" s="1"/>
  <c r="AY394" i="3"/>
  <c r="BS41" i="3"/>
  <c r="BS50" i="3"/>
  <c r="V100" i="3"/>
  <c r="W19" i="18"/>
  <c r="W22" i="18" s="1"/>
  <c r="V42" i="3"/>
  <c r="V49" i="3"/>
  <c r="BS49" i="3" s="1"/>
  <c r="AY445" i="3"/>
  <c r="BS445" i="3" s="1"/>
  <c r="BS438" i="3"/>
  <c r="BS439" i="3"/>
  <c r="BS442" i="3"/>
  <c r="BS444" i="3"/>
  <c r="BS440" i="3"/>
  <c r="BS443" i="3"/>
  <c r="BS437" i="3"/>
  <c r="AX67" i="55"/>
  <c r="AX80" i="55" s="1"/>
  <c r="V156" i="59"/>
  <c r="BS142" i="3"/>
  <c r="BS141" i="3"/>
  <c r="BS147" i="3"/>
  <c r="BS145" i="3"/>
  <c r="BS148" i="3"/>
  <c r="BS144" i="3"/>
  <c r="BS146" i="3"/>
  <c r="BS143" i="3"/>
  <c r="AX5" i="55"/>
  <c r="AX81" i="55" s="1"/>
  <c r="AX94" i="55" s="1"/>
  <c r="AX42" i="54"/>
  <c r="AY588" i="3"/>
  <c r="BS588" i="3" s="1"/>
  <c r="BS587" i="3"/>
  <c r="BS582" i="3"/>
  <c r="BS586" i="3"/>
  <c r="BS585" i="3"/>
  <c r="BS584" i="3"/>
  <c r="BS583" i="3"/>
  <c r="V403" i="3"/>
  <c r="BS403" i="3" s="1"/>
  <c r="BS401" i="3"/>
  <c r="BS398" i="3"/>
  <c r="BS402" i="3"/>
  <c r="BS399" i="3"/>
  <c r="BS397" i="3"/>
  <c r="W16" i="1"/>
  <c r="W6" i="1"/>
  <c r="BS55" i="3"/>
  <c r="BU569" i="3"/>
  <c r="BU383" i="3"/>
  <c r="K39" i="55"/>
  <c r="X174" i="59"/>
  <c r="X60" i="3"/>
  <c r="X107" i="3"/>
  <c r="BU107" i="3" s="1"/>
  <c r="BU106" i="3"/>
  <c r="BU104" i="3"/>
  <c r="BU105" i="3"/>
  <c r="BU103" i="3"/>
  <c r="BA563" i="3"/>
  <c r="BU563" i="3" s="1"/>
  <c r="BU559" i="3"/>
  <c r="BU561" i="3"/>
  <c r="BU562" i="3"/>
  <c r="BU558" i="3"/>
  <c r="BU560" i="3"/>
  <c r="BU421" i="3"/>
  <c r="X430" i="3"/>
  <c r="BU430" i="3" s="1"/>
  <c r="BU422" i="3"/>
  <c r="BU425" i="3"/>
  <c r="BU429" i="3"/>
  <c r="BU428" i="3"/>
  <c r="BU424" i="3"/>
  <c r="BU427" i="3"/>
  <c r="BU423" i="3"/>
  <c r="BA445" i="3"/>
  <c r="BU445" i="3" s="1"/>
  <c r="BU438" i="3"/>
  <c r="BU444" i="3"/>
  <c r="BU439" i="3"/>
  <c r="BU442" i="3"/>
  <c r="BU443" i="3"/>
  <c r="BU440" i="3"/>
  <c r="BU437" i="3"/>
  <c r="X394" i="3"/>
  <c r="BA42" i="3"/>
  <c r="BU42" i="3" s="1"/>
  <c r="Y50" i="21"/>
  <c r="Y58" i="21" s="1"/>
  <c r="X335" i="3"/>
  <c r="BU335" i="3" s="1"/>
  <c r="BU102" i="3"/>
  <c r="BU386" i="3"/>
  <c r="BU374" i="3"/>
  <c r="BA76" i="3"/>
  <c r="BU76" i="3" s="1"/>
  <c r="BU72" i="3"/>
  <c r="BU75" i="3"/>
  <c r="BU74" i="3"/>
  <c r="BU73" i="3"/>
  <c r="BU426" i="3"/>
  <c r="AZ6" i="50"/>
  <c r="BA119" i="3"/>
  <c r="BU119" i="3" s="1"/>
  <c r="BU118" i="3"/>
  <c r="BU115" i="3"/>
  <c r="BU116" i="3"/>
  <c r="BU117" i="3"/>
  <c r="AZ22" i="50"/>
  <c r="AZ32" i="50"/>
  <c r="BU41" i="3"/>
  <c r="Y32" i="50"/>
  <c r="Y22" i="50"/>
  <c r="X686" i="3" s="1"/>
  <c r="BU43" i="3"/>
  <c r="AZ53" i="55"/>
  <c r="AZ66" i="55" s="1"/>
  <c r="X576" i="3"/>
  <c r="BU576" i="3" s="1"/>
  <c r="BU571" i="3"/>
  <c r="BU574" i="3"/>
  <c r="BU570" i="3"/>
  <c r="BU572" i="3"/>
  <c r="BU573" i="3"/>
  <c r="BU575" i="3"/>
  <c r="BA408" i="3"/>
  <c r="AZ41" i="21"/>
  <c r="BA390" i="3"/>
  <c r="BU390" i="3" s="1"/>
  <c r="BU384" i="3"/>
  <c r="BU385" i="3"/>
  <c r="BU389" i="3"/>
  <c r="BU387" i="3"/>
  <c r="BU388" i="3"/>
  <c r="AZ50" i="21"/>
  <c r="AZ58" i="21" s="1"/>
  <c r="BA341" i="3"/>
  <c r="BU341" i="3" s="1"/>
  <c r="BA394" i="3"/>
  <c r="BU334" i="3"/>
  <c r="X396" i="3"/>
  <c r="Y41" i="21"/>
  <c r="BU436" i="3"/>
  <c r="Y6" i="50"/>
  <c r="BA588" i="3"/>
  <c r="BU588" i="3" s="1"/>
  <c r="BU585" i="3"/>
  <c r="BU587" i="3"/>
  <c r="BU586" i="3"/>
  <c r="BU582" i="3"/>
  <c r="BU583" i="3"/>
  <c r="BU584" i="3"/>
  <c r="BU336" i="3"/>
  <c r="X378" i="3"/>
  <c r="BU378" i="3" s="1"/>
  <c r="BU375" i="3"/>
  <c r="BU376" i="3"/>
  <c r="BU372" i="3"/>
  <c r="BU377" i="3"/>
  <c r="BU373" i="3"/>
  <c r="BU54" i="3"/>
  <c r="BU50" i="3"/>
  <c r="BU441" i="3"/>
  <c r="Y67" i="55"/>
  <c r="Y80" i="55" s="1"/>
  <c r="BU581" i="3"/>
  <c r="X156" i="59"/>
  <c r="AZ5" i="55"/>
  <c r="AZ81" i="55" s="1"/>
  <c r="AZ94" i="55" s="1"/>
  <c r="BG336" i="3"/>
  <c r="BG335" i="3"/>
  <c r="BG334" i="3"/>
  <c r="J346" i="3"/>
  <c r="AK174" i="59"/>
  <c r="K66" i="55"/>
  <c r="BG42" i="3"/>
  <c r="BG41" i="3"/>
  <c r="BG43" i="3"/>
  <c r="J403" i="3"/>
  <c r="BG403" i="3" s="1"/>
  <c r="BG402" i="3"/>
  <c r="BG401" i="3"/>
  <c r="BG400" i="3"/>
  <c r="BG397" i="3"/>
  <c r="BG399" i="3"/>
  <c r="BG398" i="3"/>
  <c r="AX190" i="59" l="1"/>
  <c r="BP190" i="59" s="1"/>
  <c r="BP188" i="59"/>
  <c r="BP185" i="59"/>
  <c r="BP189" i="59"/>
  <c r="BP187" i="59"/>
  <c r="W353" i="3"/>
  <c r="BT353" i="3" s="1"/>
  <c r="BT348" i="3"/>
  <c r="BT352" i="3"/>
  <c r="BT351" i="3"/>
  <c r="BT350" i="3"/>
  <c r="W144" i="59"/>
  <c r="AZ346" i="3"/>
  <c r="AZ415" i="3"/>
  <c r="BT415" i="3" s="1"/>
  <c r="BT409" i="3"/>
  <c r="BT413" i="3"/>
  <c r="BT410" i="3"/>
  <c r="BT411" i="3"/>
  <c r="BT414" i="3"/>
  <c r="BT412" i="3"/>
  <c r="BT341" i="3"/>
  <c r="BT340" i="3"/>
  <c r="AY81" i="55"/>
  <c r="AY94" i="55" s="1"/>
  <c r="W66" i="3"/>
  <c r="BT66" i="3" s="1"/>
  <c r="BT64" i="3"/>
  <c r="BT65" i="3"/>
  <c r="BT62" i="3"/>
  <c r="BT63" i="3"/>
  <c r="W181" i="59"/>
  <c r="BP181" i="59" s="1"/>
  <c r="BP178" i="59"/>
  <c r="BP177" i="59"/>
  <c r="BP176" i="59"/>
  <c r="BP180" i="59"/>
  <c r="BP179" i="59"/>
  <c r="AX169" i="59"/>
  <c r="BP169" i="59" s="1"/>
  <c r="BP167" i="59"/>
  <c r="BP166" i="59"/>
  <c r="BP164" i="59"/>
  <c r="BP168" i="59"/>
  <c r="BT408" i="3"/>
  <c r="BT349" i="3"/>
  <c r="AY119" i="3"/>
  <c r="BS119" i="3" s="1"/>
  <c r="AW190" i="59"/>
  <c r="BO190" i="59" s="1"/>
  <c r="BO185" i="59"/>
  <c r="BO187" i="59"/>
  <c r="BO188" i="59"/>
  <c r="BO189" i="59"/>
  <c r="AY415" i="3"/>
  <c r="BS415" i="3" s="1"/>
  <c r="BS413" i="3"/>
  <c r="BS409" i="3"/>
  <c r="BS414" i="3"/>
  <c r="BS411" i="3"/>
  <c r="BS410" i="3"/>
  <c r="BS412" i="3"/>
  <c r="V353" i="3"/>
  <c r="BS353" i="3" s="1"/>
  <c r="BS348" i="3"/>
  <c r="BS350" i="3"/>
  <c r="BS351" i="3"/>
  <c r="BS352" i="3"/>
  <c r="V107" i="3"/>
  <c r="BS107" i="3" s="1"/>
  <c r="BS104" i="3"/>
  <c r="BS105" i="3"/>
  <c r="BS106" i="3"/>
  <c r="BS103" i="3"/>
  <c r="BS102" i="3"/>
  <c r="AW169" i="59"/>
  <c r="BO169" i="59" s="1"/>
  <c r="BO167" i="59"/>
  <c r="BO166" i="59"/>
  <c r="BO164" i="59"/>
  <c r="BO168" i="59"/>
  <c r="BO186" i="59"/>
  <c r="V60" i="3"/>
  <c r="V174" i="59"/>
  <c r="BS341" i="3"/>
  <c r="BS340" i="3"/>
  <c r="BS408" i="3"/>
  <c r="BS349" i="3"/>
  <c r="AY346" i="3"/>
  <c r="V144" i="59"/>
  <c r="BU408" i="3"/>
  <c r="X181" i="59"/>
  <c r="BQ181" i="59" s="1"/>
  <c r="BQ176" i="59"/>
  <c r="BQ178" i="59"/>
  <c r="BQ177" i="59"/>
  <c r="BQ180" i="59"/>
  <c r="BQ179" i="59"/>
  <c r="BU396" i="3"/>
  <c r="BU340" i="3"/>
  <c r="BA686" i="3"/>
  <c r="BA702" i="3" s="1"/>
  <c r="AY153" i="59"/>
  <c r="BA346" i="3"/>
  <c r="X144" i="59"/>
  <c r="X346" i="3"/>
  <c r="AY174" i="59"/>
  <c r="Y81" i="55"/>
  <c r="Y94" i="55" s="1"/>
  <c r="BU342" i="3"/>
  <c r="X693" i="3"/>
  <c r="BU693" i="3" s="1"/>
  <c r="BU690" i="3"/>
  <c r="BU688" i="3"/>
  <c r="BU691" i="3"/>
  <c r="BU692" i="3"/>
  <c r="BU689" i="3"/>
  <c r="X403" i="3"/>
  <c r="BU403" i="3" s="1"/>
  <c r="BU399" i="3"/>
  <c r="BU400" i="3"/>
  <c r="BU402" i="3"/>
  <c r="BU397" i="3"/>
  <c r="BU401" i="3"/>
  <c r="BU398" i="3"/>
  <c r="X66" i="3"/>
  <c r="BU66" i="3" s="1"/>
  <c r="BU62" i="3"/>
  <c r="BU64" i="3"/>
  <c r="BU65" i="3"/>
  <c r="BU63" i="3"/>
  <c r="BA415" i="3"/>
  <c r="BU415" i="3" s="1"/>
  <c r="BU411" i="3"/>
  <c r="BU410" i="3"/>
  <c r="BU414" i="3"/>
  <c r="BU412" i="3"/>
  <c r="BU409" i="3"/>
  <c r="BU413" i="3"/>
  <c r="BC189" i="59"/>
  <c r="AK190" i="59"/>
  <c r="BC190" i="59" s="1"/>
  <c r="BC186" i="59"/>
  <c r="BC188" i="59"/>
  <c r="BC185" i="59"/>
  <c r="BC187" i="59"/>
  <c r="BG351" i="3"/>
  <c r="BG352" i="3"/>
  <c r="J353" i="3"/>
  <c r="BG353" i="3" s="1"/>
  <c r="BG348" i="3"/>
  <c r="BG349" i="3"/>
  <c r="BG350" i="3"/>
  <c r="AZ365" i="3" l="1"/>
  <c r="BT365" i="3" s="1"/>
  <c r="BT363" i="3"/>
  <c r="BT360" i="3"/>
  <c r="BT364" i="3"/>
  <c r="BT362" i="3"/>
  <c r="BT361" i="3"/>
  <c r="W151" i="59"/>
  <c r="W153" i="59"/>
  <c r="V151" i="59"/>
  <c r="V153" i="59"/>
  <c r="V66" i="3"/>
  <c r="BS66" i="3" s="1"/>
  <c r="BS62" i="3"/>
  <c r="BS63" i="3"/>
  <c r="BS65" i="3"/>
  <c r="BS64" i="3"/>
  <c r="AY365" i="3"/>
  <c r="BS365" i="3" s="1"/>
  <c r="BS363" i="3"/>
  <c r="BS362" i="3"/>
  <c r="BS364" i="3"/>
  <c r="BS360" i="3"/>
  <c r="BS361" i="3"/>
  <c r="V181" i="59"/>
  <c r="BO181" i="59" s="1"/>
  <c r="BO178" i="59"/>
  <c r="BO176" i="59"/>
  <c r="BO177" i="59"/>
  <c r="BO180" i="59"/>
  <c r="BO179" i="59"/>
  <c r="AY190" i="59"/>
  <c r="BQ190" i="59" s="1"/>
  <c r="BQ188" i="59"/>
  <c r="BQ189" i="59"/>
  <c r="BQ185" i="59"/>
  <c r="BQ187" i="59"/>
  <c r="BQ186" i="59"/>
  <c r="AY169" i="59"/>
  <c r="BQ169" i="59" s="1"/>
  <c r="BQ164" i="59"/>
  <c r="BQ167" i="59"/>
  <c r="BQ166" i="59"/>
  <c r="BQ168" i="59"/>
  <c r="BQ165" i="59"/>
  <c r="X353" i="3"/>
  <c r="BU353" i="3" s="1"/>
  <c r="BU351" i="3"/>
  <c r="BU352" i="3"/>
  <c r="BU348" i="3"/>
  <c r="BU350" i="3"/>
  <c r="BU349" i="3"/>
  <c r="X151" i="59"/>
  <c r="X153" i="59"/>
  <c r="BA365" i="3"/>
  <c r="BU365" i="3" s="1"/>
  <c r="BU360" i="3"/>
  <c r="BU364" i="3"/>
  <c r="BU363" i="3"/>
  <c r="BU362" i="3"/>
  <c r="BU361" i="3"/>
  <c r="W160" i="59" l="1"/>
  <c r="BP160" i="59" s="1"/>
  <c r="BP155" i="59"/>
  <c r="BP158" i="59"/>
  <c r="BP157" i="59"/>
  <c r="BP159" i="59"/>
  <c r="BP156" i="59"/>
  <c r="V160" i="59"/>
  <c r="BO160" i="59" s="1"/>
  <c r="BO159" i="59"/>
  <c r="BO155" i="59"/>
  <c r="BO158" i="59"/>
  <c r="BO157" i="59"/>
  <c r="BO156" i="59"/>
  <c r="X160" i="59"/>
  <c r="BQ160" i="59" s="1"/>
  <c r="BQ159" i="59"/>
  <c r="BQ157" i="59"/>
  <c r="BQ155" i="59"/>
  <c r="BQ158" i="59"/>
  <c r="BQ156" i="59"/>
</calcChain>
</file>

<file path=xl/sharedStrings.xml><?xml version="1.0" encoding="utf-8"?>
<sst xmlns="http://schemas.openxmlformats.org/spreadsheetml/2006/main" count="1742" uniqueCount="278">
  <si>
    <t>Sawn wood</t>
  </si>
  <si>
    <t>Plywood</t>
  </si>
  <si>
    <t>Other wood</t>
  </si>
  <si>
    <t>Paper</t>
  </si>
  <si>
    <t>Total</t>
  </si>
  <si>
    <t>High Risk</t>
  </si>
  <si>
    <t>(million cubic metres)</t>
  </si>
  <si>
    <t>Import value</t>
  </si>
  <si>
    <r>
      <t>Estimated</t>
    </r>
    <r>
      <rPr>
        <b/>
        <sz val="12"/>
        <rFont val="Arial"/>
        <family val="2"/>
      </rPr>
      <t xml:space="preserve"> roundwood equivalent volume</t>
    </r>
  </si>
  <si>
    <t xml:space="preserve">Logs </t>
  </si>
  <si>
    <t xml:space="preserve">Sawn wood </t>
  </si>
  <si>
    <t xml:space="preserve">Veneer </t>
  </si>
  <si>
    <t xml:space="preserve">Plywood </t>
  </si>
  <si>
    <t xml:space="preserve">Other wood </t>
  </si>
  <si>
    <t xml:space="preserve">Pulpwood </t>
  </si>
  <si>
    <t xml:space="preserve">Wood-based pulp </t>
  </si>
  <si>
    <t xml:space="preserve"> Paper sector:</t>
  </si>
  <si>
    <t xml:space="preserve"> Timber sector:</t>
  </si>
  <si>
    <t xml:space="preserve"> Total</t>
  </si>
  <si>
    <t>(US$ billion, cif, nominal)</t>
  </si>
  <si>
    <t xml:space="preserve">Paper </t>
  </si>
  <si>
    <t xml:space="preserve">Furniture </t>
  </si>
  <si>
    <t>Malaysia</t>
  </si>
  <si>
    <t xml:space="preserve">Others </t>
  </si>
  <si>
    <t xml:space="preserve"> Africa: </t>
  </si>
  <si>
    <t xml:space="preserve">Cameroon </t>
  </si>
  <si>
    <t>Volume</t>
  </si>
  <si>
    <t xml:space="preserve">Indonesia </t>
  </si>
  <si>
    <t xml:space="preserve">Australia </t>
  </si>
  <si>
    <t xml:space="preserve">New Zealand </t>
  </si>
  <si>
    <t xml:space="preserve">Thailand </t>
  </si>
  <si>
    <t xml:space="preserve">Vietnam </t>
  </si>
  <si>
    <t xml:space="preserve"> Russia </t>
  </si>
  <si>
    <t xml:space="preserve">Brazil </t>
  </si>
  <si>
    <t xml:space="preserve">Taiwan </t>
  </si>
  <si>
    <t xml:space="preserve">Philippines </t>
  </si>
  <si>
    <t xml:space="preserve">Chile </t>
  </si>
  <si>
    <t>Others</t>
  </si>
  <si>
    <t xml:space="preserve">Singapore </t>
  </si>
  <si>
    <t xml:space="preserve">Mexico </t>
  </si>
  <si>
    <t xml:space="preserve">Belgium </t>
  </si>
  <si>
    <t xml:space="preserve">France </t>
  </si>
  <si>
    <t xml:space="preserve">Germany </t>
  </si>
  <si>
    <t xml:space="preserve">South Korea </t>
  </si>
  <si>
    <t xml:space="preserve">South Africa </t>
  </si>
  <si>
    <t xml:space="preserve">China </t>
  </si>
  <si>
    <t xml:space="preserve"> Source</t>
  </si>
  <si>
    <t xml:space="preserve"> Product group</t>
  </si>
  <si>
    <t xml:space="preserve">Poland </t>
  </si>
  <si>
    <t xml:space="preserve">Italy </t>
  </si>
  <si>
    <t xml:space="preserve">Sweden </t>
  </si>
  <si>
    <t xml:space="preserve">Denmark </t>
  </si>
  <si>
    <t>Other Timber Sector</t>
  </si>
  <si>
    <t>VPA Core products</t>
  </si>
  <si>
    <t xml:space="preserve">Ecuador </t>
  </si>
  <si>
    <t>Russia</t>
  </si>
  <si>
    <t>VPA core products</t>
  </si>
  <si>
    <t xml:space="preserve">VPA core products </t>
  </si>
  <si>
    <t>Product groups</t>
  </si>
  <si>
    <t>Presenting the data to more than two significant figures or to more than two decimal places would not be warranted.</t>
  </si>
  <si>
    <t>RWE volume for the main products groups traded has been estimated by multiplying</t>
  </si>
  <si>
    <t>The product groups specified correspond with the commodity codes designated in the UN's Harmonised System:</t>
  </si>
  <si>
    <t>4403 (logs),  4407 (sawn wood),  4408 (veneer),  4412 (plywood) which together are described herein as VPA core products;</t>
  </si>
  <si>
    <t>940161, 940169, 940330, 940340, 940350, 940360 (wooden furniture)</t>
  </si>
  <si>
    <t>440121, 440122, 440130 (wood chips and residues),  4701, 4702, 4703, 4704, 4705 (wood-based pulp),  48 (paper)</t>
  </si>
  <si>
    <t xml:space="preserve">Congo (Brazzaville) </t>
  </si>
  <si>
    <t xml:space="preserve">Norway </t>
  </si>
  <si>
    <t xml:space="preserve">Austria </t>
  </si>
  <si>
    <t xml:space="preserve">Finland </t>
  </si>
  <si>
    <t xml:space="preserve">Czech Republic </t>
  </si>
  <si>
    <t>New Zealand</t>
  </si>
  <si>
    <t>China</t>
  </si>
  <si>
    <t>Chile</t>
  </si>
  <si>
    <t>(million tonnes)</t>
  </si>
  <si>
    <t xml:space="preserve">Other panels </t>
  </si>
  <si>
    <t xml:space="preserve">Mouldings &amp; Joinery </t>
  </si>
  <si>
    <t xml:space="preserve">Netherlands </t>
  </si>
  <si>
    <t>Thailand</t>
  </si>
  <si>
    <t>Brazil</t>
  </si>
  <si>
    <t>Import value (US$ million, cif, nominal)</t>
  </si>
  <si>
    <t>Wood volume (million cubic metres)</t>
  </si>
  <si>
    <t>RWE volume (million cubic metres)</t>
  </si>
  <si>
    <t xml:space="preserve"> Weight (million tonne)</t>
  </si>
  <si>
    <t>Wood pulp</t>
  </si>
  <si>
    <t xml:space="preserve">Ghana </t>
  </si>
  <si>
    <t xml:space="preserve">Argentina </t>
  </si>
  <si>
    <t xml:space="preserve">Peru </t>
  </si>
  <si>
    <t xml:space="preserve">Colombia </t>
  </si>
  <si>
    <t xml:space="preserve">Venezuela </t>
  </si>
  <si>
    <t xml:space="preserve">Burma </t>
  </si>
  <si>
    <t xml:space="preserve">Spain </t>
  </si>
  <si>
    <t xml:space="preserve">UK </t>
  </si>
  <si>
    <t xml:space="preserve">India </t>
  </si>
  <si>
    <t xml:space="preserve">Egypt </t>
  </si>
  <si>
    <t xml:space="preserve">Costa Rica </t>
  </si>
  <si>
    <t xml:space="preserve">Japan </t>
  </si>
  <si>
    <t xml:space="preserve">Lebanon </t>
  </si>
  <si>
    <t xml:space="preserve">Turkey </t>
  </si>
  <si>
    <t xml:space="preserve">Ukraine </t>
  </si>
  <si>
    <t xml:space="preserve">Switzerland </t>
  </si>
  <si>
    <t xml:space="preserve">Hungary </t>
  </si>
  <si>
    <t xml:space="preserve">Ireland </t>
  </si>
  <si>
    <t xml:space="preserve">Swaziland </t>
  </si>
  <si>
    <r>
      <t>Estimated</t>
    </r>
    <r>
      <rPr>
        <b/>
        <sz val="12"/>
        <rFont val="Arial"/>
        <family val="2"/>
      </rPr>
      <t xml:space="preserve"> RWE Volume</t>
    </r>
  </si>
  <si>
    <t>Import value (US$ billion, cif, nominal)</t>
  </si>
  <si>
    <t>Wooden furniture</t>
  </si>
  <si>
    <t>Other panels</t>
  </si>
  <si>
    <t>South Korea</t>
  </si>
  <si>
    <t>Japan</t>
  </si>
  <si>
    <t>"High Risk" here defined here as all wood-based products other than from Australia, Canada, Japan, New Zealand, South Korea, the USA, and the EU-27.</t>
  </si>
  <si>
    <t>Imports from all countries</t>
  </si>
  <si>
    <t>Weight</t>
  </si>
  <si>
    <t xml:space="preserve">Algeria </t>
  </si>
  <si>
    <t xml:space="preserve"> South America: </t>
  </si>
  <si>
    <t xml:space="preserve"> North America: </t>
  </si>
  <si>
    <t xml:space="preserve">Canada </t>
  </si>
  <si>
    <t xml:space="preserve">USA </t>
  </si>
  <si>
    <t xml:space="preserve">Nigeria </t>
  </si>
  <si>
    <t xml:space="preserve">Cuba </t>
  </si>
  <si>
    <t xml:space="preserve">United Arab Emirates </t>
  </si>
  <si>
    <t xml:space="preserve">Syria </t>
  </si>
  <si>
    <t xml:space="preserve">Saudi Arabia </t>
  </si>
  <si>
    <t xml:space="preserve">Iran </t>
  </si>
  <si>
    <t xml:space="preserve">Benin </t>
  </si>
  <si>
    <t xml:space="preserve">Guinea </t>
  </si>
  <si>
    <t xml:space="preserve">Kenya </t>
  </si>
  <si>
    <t xml:space="preserve">Liberia </t>
  </si>
  <si>
    <t xml:space="preserve">Madagascar </t>
  </si>
  <si>
    <t xml:space="preserve">Mozambique </t>
  </si>
  <si>
    <t xml:space="preserve">Libya </t>
  </si>
  <si>
    <t xml:space="preserve">Togo </t>
  </si>
  <si>
    <t xml:space="preserve">Tanzania </t>
  </si>
  <si>
    <t xml:space="preserve">Sudan </t>
  </si>
  <si>
    <t xml:space="preserve">Djibouti </t>
  </si>
  <si>
    <t xml:space="preserve">Cambodia </t>
  </si>
  <si>
    <t xml:space="preserve">Malaysia </t>
  </si>
  <si>
    <t xml:space="preserve">Greece </t>
  </si>
  <si>
    <t xml:space="preserve">Portugal </t>
  </si>
  <si>
    <t xml:space="preserve">Bahrain </t>
  </si>
  <si>
    <t xml:space="preserve">Yemen </t>
  </si>
  <si>
    <t xml:space="preserve">Bangladesh </t>
  </si>
  <si>
    <t xml:space="preserve">Pakistan </t>
  </si>
  <si>
    <t xml:space="preserve">Sri Lanka </t>
  </si>
  <si>
    <t xml:space="preserve">Iraq </t>
  </si>
  <si>
    <t xml:space="preserve">Jordan </t>
  </si>
  <si>
    <t xml:space="preserve">Kuwait </t>
  </si>
  <si>
    <t xml:space="preserve">Oman </t>
  </si>
  <si>
    <t xml:space="preserve">Qatar </t>
  </si>
  <si>
    <t xml:space="preserve">Fiji </t>
  </si>
  <si>
    <t xml:space="preserve">Mauritius </t>
  </si>
  <si>
    <t xml:space="preserve">Papua New Guinea </t>
  </si>
  <si>
    <t xml:space="preserve">Cyprus </t>
  </si>
  <si>
    <t xml:space="preserve"> East Asia: </t>
  </si>
  <si>
    <t xml:space="preserve"> Middle East:</t>
  </si>
  <si>
    <t xml:space="preserve"> Rest of World:</t>
  </si>
  <si>
    <t xml:space="preserve">Others  </t>
  </si>
  <si>
    <t>Export value</t>
  </si>
  <si>
    <t>(US$ billion, fob, nominal)</t>
  </si>
  <si>
    <t>Exports to all countries</t>
  </si>
  <si>
    <t xml:space="preserve"> Africa </t>
  </si>
  <si>
    <t xml:space="preserve"> South America </t>
  </si>
  <si>
    <t xml:space="preserve"> Rest of World </t>
  </si>
  <si>
    <t xml:space="preserve"> North America </t>
  </si>
  <si>
    <t xml:space="preserve"> Middle East </t>
  </si>
  <si>
    <t xml:space="preserve">Russia </t>
  </si>
  <si>
    <t>Indonesia's imports of wood-based products  (by product)</t>
  </si>
  <si>
    <t>Indonesia's imports of VPA core products  (by supplying country)</t>
  </si>
  <si>
    <t>Indonesia's imports of logs   (by supplying country)</t>
  </si>
  <si>
    <t>Indonesia's imports of sawn wood  (by supplying country)</t>
  </si>
  <si>
    <t>Indonesia's imports of veneer  (by supplying country)</t>
  </si>
  <si>
    <t>Indonesia's imports of plywood  (by supplying country)</t>
  </si>
  <si>
    <t>Indonesia's imports of other panels  (by supplying country)</t>
  </si>
  <si>
    <t>Indonesia's imports of mouldings &amp; joinery  (by supplying country)</t>
  </si>
  <si>
    <t>Indonesia's imports of wooden furniture  (by supplying country)</t>
  </si>
  <si>
    <t>Indonesia's imports of pulp  (by supplying country)</t>
  </si>
  <si>
    <t>Indonesia's imports of paper  (by supplying country)</t>
  </si>
  <si>
    <t>USA</t>
  </si>
  <si>
    <t>Singapore</t>
  </si>
  <si>
    <t>Canada</t>
  </si>
  <si>
    <t>Taiwan</t>
  </si>
  <si>
    <t>Indonesia's imports of other Timber Sector products  (by supplying country)</t>
  </si>
  <si>
    <t>Indonesia's imports of other Paper Sector products  (by supplying country)</t>
  </si>
  <si>
    <t>Indonesia's exports of wood-based products  (by product)</t>
  </si>
  <si>
    <t>Mouldings &amp; joinery</t>
  </si>
  <si>
    <t>Export value (US$ billion, fob, nominal)</t>
  </si>
  <si>
    <t>Export value (US$ million, fob, nominal)</t>
  </si>
  <si>
    <t>Middle East</t>
  </si>
  <si>
    <t>Australia</t>
  </si>
  <si>
    <t xml:space="preserve"> Rest of World: </t>
  </si>
  <si>
    <t>India</t>
  </si>
  <si>
    <r>
      <t xml:space="preserve">(US$ </t>
    </r>
    <r>
      <rPr>
        <sz val="10"/>
        <color indexed="10"/>
        <rFont val="Arial"/>
        <family val="2"/>
      </rPr>
      <t>million</t>
    </r>
    <r>
      <rPr>
        <sz val="10"/>
        <rFont val="Arial"/>
        <family val="2"/>
      </rPr>
      <t>, fob, nominal)</t>
    </r>
  </si>
  <si>
    <t>Vietnam</t>
  </si>
  <si>
    <t>Imports</t>
  </si>
  <si>
    <t>Exports</t>
  </si>
  <si>
    <t>Indonesia's exports of VPA core products  (by destination country)</t>
  </si>
  <si>
    <t>Indonesia's exports of other Timber Sector products  (by destination country)</t>
  </si>
  <si>
    <t>Indonesia's exports of other Paper Sector products  (by destination country)</t>
  </si>
  <si>
    <t>Indonesia's exports of logs   (by destination country)</t>
  </si>
  <si>
    <t>Indonesia's exports of sawn wood  (by destination country)</t>
  </si>
  <si>
    <t>Indonesia's exports of veneer  (by destination country)</t>
  </si>
  <si>
    <t>Indonesia's exports of plywood  (by destination country)</t>
  </si>
  <si>
    <t>Indonesia's exports of other panels  (by destination country)</t>
  </si>
  <si>
    <t>Indonesia's exports of mouldings &amp; joinery  (by destination country)</t>
  </si>
  <si>
    <t>Indonesia's exports of wooden furniture  (by destination country)</t>
  </si>
  <si>
    <t>Indonesia's exports of pulp  (by destination country)</t>
  </si>
  <si>
    <t>Indonesia's exports of paper  (by destination country)</t>
  </si>
  <si>
    <r>
      <t xml:space="preserve">This workbook summarises the RWE volume and trade value for </t>
    </r>
    <r>
      <rPr>
        <b/>
        <sz val="10"/>
        <color indexed="10"/>
        <rFont val="Arial"/>
        <family val="2"/>
      </rPr>
      <t>Indonesia</t>
    </r>
    <r>
      <rPr>
        <sz val="10"/>
        <rFont val="Arial"/>
        <family val="2"/>
      </rPr>
      <t>'s imports and exports of wood-based products.</t>
    </r>
  </si>
  <si>
    <t>HS codes 4403 to 4421 but excluding VPA core products (other wood)</t>
  </si>
  <si>
    <t>Sources</t>
  </si>
  <si>
    <t>Differences between these statistics and importing country declarations might be substantial for some items - notably sawn wood.  This will be apparent in the output for selected importing countries which are to be presented in this series of analyses.</t>
  </si>
  <si>
    <t>Other Paper Sector products</t>
  </si>
  <si>
    <t>Other Timber Sector products</t>
  </si>
  <si>
    <t>Belgium</t>
  </si>
  <si>
    <t>France</t>
  </si>
  <si>
    <t>Germany</t>
  </si>
  <si>
    <t>Italy</t>
  </si>
  <si>
    <t>Netherlands</t>
  </si>
  <si>
    <t>UK</t>
  </si>
  <si>
    <t>Indonesia's exports of wood-based products to the EU  (by destination country) - RWE volume (million cubic metres)</t>
  </si>
  <si>
    <t>Indonesia's exports of wood-based products to the EU  (by destination country) - Export value (US$ billion, fob, nominal)</t>
  </si>
  <si>
    <t>Indonesia's exports of wood-based products to the EU  (by product)</t>
  </si>
  <si>
    <t>Pulp</t>
  </si>
  <si>
    <t>It does so in total (by product group) and for selected product groups (by country and region), including on charts.</t>
  </si>
  <si>
    <t>NB  Indonesia's exports during the peiod 2000-2006 included large quantities of densified wood (under HS code 4413). The quantity exported since 2006 has declined sharply.  It is unclear whether those quantities should have been classified as plywood.</t>
  </si>
  <si>
    <t>If a consignment from a "High Risk" country were credibly certified as legal, then the legality of that consignment would not require further scrutiny by the importer. Almost all "High Risk" imports derive from countries in which the supply chain for wood-based products is, overall, understood to be associated with substantial levels of illegality - hence the expression "High Risk".</t>
  </si>
  <si>
    <t>in units of cubic metres per tonne, weight by 1.6 (wood chips and wood residues),  2.8  (wooden furniture),  3.5 (paper),  4.5 (wood-based pulp)</t>
  </si>
  <si>
    <t>volume by 1.4 (particleboard),  1.8 (sawn wood and fibre board), 1.9 (veneer and mouldings),  2.3 (plywood),  2 (densified wood),  2.5 (joinery, ornaments, "articles not elsewhere specified" and -</t>
  </si>
  <si>
    <r>
      <t>Timber Sector products</t>
    </r>
    <r>
      <rPr>
        <sz val="10"/>
        <rFont val="Arial"/>
        <family val="2"/>
      </rPr>
      <t xml:space="preserve"> are here defined as all wood-based products (including wooden furniture) other than fuel wood and Paper Sector products.</t>
    </r>
  </si>
  <si>
    <r>
      <t>VPA core products</t>
    </r>
    <r>
      <rPr>
        <sz val="10"/>
        <rFont val="Arial"/>
        <family val="2"/>
      </rPr>
      <t xml:space="preserve"> are here defined as those which must as a minimum be covered by a VPA under the EC's FLEGT initiative, namely logs, sawn wood, veneer and plywood.</t>
    </r>
  </si>
  <si>
    <r>
      <t xml:space="preserve">Roundwood equivalent ("RWE") volume </t>
    </r>
    <r>
      <rPr>
        <sz val="10"/>
        <rFont val="Arial"/>
        <family val="2"/>
      </rPr>
      <t>(- a measure of the volume of logs used in making a given quantity of product)</t>
    </r>
  </si>
  <si>
    <t>Indonesia's exports of chips and residues  (by destination country)</t>
  </si>
  <si>
    <t>The EU's imports of VPA core products from Indonesia - by member state</t>
  </si>
  <si>
    <t>Denmark</t>
  </si>
  <si>
    <t>The EU's imports of other Timber Sector core products from Indonesia - by member state</t>
  </si>
  <si>
    <t>Spain</t>
  </si>
  <si>
    <t>The EU's imports of other Paper Sector core products from Indonesia - by member state</t>
  </si>
  <si>
    <t>Greece</t>
  </si>
  <si>
    <t>Austria</t>
  </si>
  <si>
    <t>World</t>
  </si>
  <si>
    <t>Indonesia's trade in wood-based products  (by product)</t>
  </si>
  <si>
    <t>Paper Sector</t>
  </si>
  <si>
    <r>
      <t>Paper Sector products</t>
    </r>
    <r>
      <rPr>
        <sz val="10"/>
        <rFont val="Arial"/>
        <family val="2"/>
      </rPr>
      <t xml:space="preserve"> are here defined as wood chips, wood residues, wood-based pulp, and paper.  They exclude waste paper and pulp based on this, and pulpwood logs.</t>
    </r>
  </si>
  <si>
    <t>Indonesia's trade in wood-based products  (overview)</t>
  </si>
  <si>
    <t>Indonesia's imports of wood-based products  (overview)</t>
  </si>
  <si>
    <t>Indonesia's exports of wood-based products  (overview)</t>
  </si>
  <si>
    <t xml:space="preserve"> Destination</t>
  </si>
  <si>
    <t>For Timber Sector products, volume has been determined by multiplying weight by 1.4 m3/tonne if volume is either not provided or reported by the source to be either more than 2.8 m3/tonne or less than 0.7 m3/tonne; except for plywood, when 1.7 m3/tonne was used instead of 1.4 m3/tonne.</t>
  </si>
  <si>
    <t>Note however that "Buku Statistik Kehutanan" reports 3.3 million m3 of plywood production and 2.1 million tonnes of plywood exports - implying at least 1.6 m3 per tonne</t>
  </si>
  <si>
    <t>2015: "Indonesian Foreign Trade Statistics Exports 2015, Volumes I and II"  Badan Pusat Statistik  https://www.bps.go.id/index.php/publikasi/index?Publikasi_page=10</t>
  </si>
  <si>
    <t>EU-28</t>
  </si>
  <si>
    <t>(thousand tonnes)</t>
  </si>
  <si>
    <r>
      <t xml:space="preserve">Volume </t>
    </r>
    <r>
      <rPr>
        <sz val="10"/>
        <rFont val="Arial"/>
        <family val="2"/>
      </rPr>
      <t>(estimated)</t>
    </r>
  </si>
  <si>
    <t>NB Indonesia's imports of logs from Malaysia derive from Sarawak - presumably from plantations</t>
  </si>
  <si>
    <t>NB Amost all the logs imported from Malaysia derive from plantations in Sarawak</t>
  </si>
  <si>
    <t>NB the decine in exports to China is matched by an increase in exports to China of "wood, not elsewhere specified"</t>
  </si>
  <si>
    <r>
      <t xml:space="preserve">(US$ </t>
    </r>
    <r>
      <rPr>
        <sz val="10"/>
        <color indexed="12"/>
        <rFont val="Arial"/>
        <family val="2"/>
      </rPr>
      <t>billion</t>
    </r>
    <r>
      <rPr>
        <sz val="10"/>
        <rFont val="Arial"/>
        <family val="2"/>
      </rPr>
      <t>, cif, nominal)</t>
    </r>
  </si>
  <si>
    <r>
      <t xml:space="preserve">(US$ </t>
    </r>
    <r>
      <rPr>
        <sz val="10"/>
        <color indexed="10"/>
        <rFont val="Arial"/>
        <family val="2"/>
      </rPr>
      <t>million</t>
    </r>
    <r>
      <rPr>
        <sz val="10"/>
        <rFont val="Arial"/>
        <family val="2"/>
      </rPr>
      <t>, cif, nominal)</t>
    </r>
  </si>
  <si>
    <r>
      <t>Estimated</t>
    </r>
    <r>
      <rPr>
        <sz val="10"/>
        <color theme="0"/>
        <rFont val="Arial"/>
        <family val="2"/>
      </rPr>
      <t xml:space="preserve"> RWE volume (million cubic metres)</t>
    </r>
  </si>
  <si>
    <t xml:space="preserve"> Importing country </t>
  </si>
  <si>
    <t>(US$ million, cif, nominal)</t>
  </si>
  <si>
    <t xml:space="preserve">EU </t>
  </si>
  <si>
    <t>Imports from Indonesia by selected countries:</t>
  </si>
  <si>
    <t>Rest of world</t>
  </si>
  <si>
    <t>The source of the trade statistics used is Badan Pusat Statistik (Statistics Indonesia) - monthly data, nine digit HS codes - for 2001 to 2007 inclusive and 2009, also 2000 exports of timber - and UN Comtrade for imports and other exports for 2000 as well as for 2008 and 2010-2014 inclusive and 2016-2020:</t>
  </si>
  <si>
    <t>Imports from all 27 EU member states plus UK</t>
  </si>
  <si>
    <t>Exports to all 27 EU member states plus UK</t>
  </si>
  <si>
    <t xml:space="preserve">Uruguay </t>
  </si>
  <si>
    <t xml:space="preserve"> EU-27 plus UK:</t>
  </si>
  <si>
    <t>Indonesia's exports of wood-based products to the EU-27 plus UK compared with those to the rest of the world  (export value, by product)</t>
  </si>
  <si>
    <t>EU-27 plus UK</t>
  </si>
  <si>
    <t xml:space="preserve"> EU-27 plus UK </t>
  </si>
  <si>
    <t xml:space="preserve"> EU-27 plus UK: </t>
  </si>
  <si>
    <t xml:space="preserve">  </t>
  </si>
  <si>
    <t xml:space="preserve"> </t>
  </si>
  <si>
    <t xml:space="preserve"> Middle East</t>
  </si>
  <si>
    <t xml:space="preserve"> EU-27 plus UK</t>
  </si>
  <si>
    <t>Remark 1:  primarily likely to comprise coreboard of sengon wood from plantations on Java.</t>
  </si>
  <si>
    <t>Remark 2:  unexplained discrepancies between this data and statistics of counterpart imports.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</si>
</sst>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0.0"/>
    <numFmt numFmtId="166" formatCode="#,##0.000"/>
  </numFmts>
  <fonts count="25">
    <font>
      <sz val="10"/>
      <name val="Arial"/>
    </font>
    <font>
      <sz val="8"/>
      <name val="Arial"/>
      <family val="2"/>
    </font>
    <font>
      <b/>
      <sz val="10"/>
      <name val="Arial"/>
      <family val="2"/>
    </font>
    <font>
      <sz val="10"/>
      <name val="Arial"/>
      <family val="2"/>
    </font>
    <font>
      <i/>
      <sz val="10"/>
      <name val="Arial"/>
      <family val="2"/>
    </font>
    <font>
      <b/>
      <sz val="12"/>
      <name val="Arial"/>
      <family val="2"/>
    </font>
    <font>
      <b/>
      <i/>
      <sz val="12"/>
      <name val="Arial"/>
      <family val="2"/>
    </font>
    <font>
      <sz val="10"/>
      <color indexed="9"/>
      <name val="Arial"/>
      <family val="2"/>
    </font>
    <font>
      <b/>
      <sz val="10"/>
      <name val="Arial"/>
      <family val="2"/>
    </font>
    <font>
      <b/>
      <sz val="10"/>
      <color indexed="10"/>
      <name val="Arial"/>
      <family val="2"/>
    </font>
    <font>
      <sz val="10"/>
      <color indexed="10"/>
      <name val="Arial"/>
      <family val="2"/>
    </font>
    <font>
      <sz val="10"/>
      <color indexed="12"/>
      <name val="Arial"/>
      <family val="2"/>
    </font>
    <font>
      <b/>
      <sz val="11"/>
      <name val="Arial"/>
      <family val="2"/>
    </font>
    <font>
      <sz val="11"/>
      <name val="Arial"/>
      <family val="2"/>
    </font>
    <font>
      <i/>
      <sz val="10"/>
      <color indexed="10"/>
      <name val="Arial"/>
      <family val="2"/>
    </font>
    <font>
      <b/>
      <sz val="10"/>
      <color theme="0"/>
      <name val="Arial"/>
      <family val="2"/>
    </font>
    <font>
      <sz val="10"/>
      <color theme="0"/>
      <name val="Arial"/>
      <family val="2"/>
    </font>
    <font>
      <i/>
      <sz val="10"/>
      <color theme="0"/>
      <name val="Arial"/>
      <family val="2"/>
    </font>
    <font>
      <b/>
      <u/>
      <sz val="12"/>
      <color indexed="17"/>
      <name val="Arial"/>
      <family val="2"/>
    </font>
    <font>
      <b/>
      <sz val="10"/>
      <color indexed="17"/>
      <name val="Arial"/>
      <family val="2"/>
    </font>
    <font>
      <b/>
      <sz val="12"/>
      <color indexed="17"/>
      <name val="Arial"/>
      <family val="2"/>
    </font>
    <font>
      <sz val="10"/>
      <color indexed="17"/>
      <name val="Arial"/>
      <family val="2"/>
    </font>
    <font>
      <b/>
      <sz val="11"/>
      <color indexed="17"/>
      <name val="Arial"/>
      <family val="2"/>
    </font>
    <font>
      <sz val="11"/>
      <color indexed="17"/>
      <name val="Arial"/>
      <family val="2"/>
    </font>
    <font>
      <i/>
      <sz val="10"/>
      <color rgb="FFFF0000"/>
      <name val="Arial"/>
      <family val="2"/>
    </font>
  </fonts>
  <fills count="2">
    <fill>
      <patternFill patternType="none"/>
    </fill>
    <fill>
      <patternFill patternType="gray125"/>
    </fill>
  </fills>
  <borders count="72">
    <border>
      <left/>
      <right/>
      <top/>
      <bottom/>
      <diagonal/>
    </border>
    <border>
      <left style="double">
        <color indexed="64"/>
      </left>
      <right style="double">
        <color indexed="64"/>
      </right>
      <top/>
      <bottom/>
      <diagonal/>
    </border>
    <border>
      <left style="double">
        <color indexed="64"/>
      </left>
      <right style="double">
        <color indexed="64"/>
      </right>
      <top/>
      <bottom style="double">
        <color indexed="64"/>
      </bottom>
      <diagonal/>
    </border>
    <border>
      <left style="double">
        <color indexed="64"/>
      </left>
      <right style="double">
        <color indexed="64"/>
      </right>
      <top style="double">
        <color indexed="64"/>
      </top>
      <bottom style="thin">
        <color indexed="64"/>
      </bottom>
      <diagonal/>
    </border>
    <border>
      <left style="double">
        <color indexed="64"/>
      </left>
      <right style="double">
        <color indexed="64"/>
      </right>
      <top/>
      <bottom style="thin">
        <color indexed="64"/>
      </bottom>
      <diagonal/>
    </border>
    <border>
      <left style="thin">
        <color indexed="64"/>
      </left>
      <right style="thin">
        <color indexed="64"/>
      </right>
      <top/>
      <bottom/>
      <diagonal/>
    </border>
    <border>
      <left style="double">
        <color indexed="64"/>
      </left>
      <right style="double">
        <color indexed="64"/>
      </right>
      <top style="thin">
        <color indexed="64"/>
      </top>
      <bottom style="dotted">
        <color indexed="64"/>
      </bottom>
      <diagonal/>
    </border>
    <border>
      <left style="thin">
        <color indexed="64"/>
      </left>
      <right style="double">
        <color indexed="64"/>
      </right>
      <top/>
      <bottom/>
      <diagonal/>
    </border>
    <border>
      <left style="double">
        <color indexed="64"/>
      </left>
      <right style="thin">
        <color indexed="64"/>
      </right>
      <top/>
      <bottom/>
      <diagonal/>
    </border>
    <border>
      <left style="double">
        <color indexed="64"/>
      </left>
      <right style="double">
        <color indexed="64"/>
      </right>
      <top/>
      <bottom style="dotted">
        <color indexed="64"/>
      </bottom>
      <diagonal/>
    </border>
    <border>
      <left style="double">
        <color indexed="64"/>
      </left>
      <right style="double">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tted">
        <color indexed="64"/>
      </bottom>
      <diagonal/>
    </border>
    <border>
      <left style="thin">
        <color indexed="64"/>
      </left>
      <right style="double">
        <color indexed="64"/>
      </right>
      <top style="thin">
        <color indexed="64"/>
      </top>
      <bottom style="dotted">
        <color indexed="64"/>
      </bottom>
      <diagonal/>
    </border>
    <border>
      <left style="double">
        <color indexed="64"/>
      </left>
      <right style="double">
        <color indexed="64"/>
      </right>
      <top style="double">
        <color indexed="64"/>
      </top>
      <bottom/>
      <diagonal/>
    </border>
    <border>
      <left style="thin">
        <color indexed="64"/>
      </left>
      <right style="thin">
        <color indexed="64"/>
      </right>
      <top/>
      <bottom style="dotted">
        <color indexed="64"/>
      </bottom>
      <diagonal/>
    </border>
    <border>
      <left style="thin">
        <color indexed="64"/>
      </left>
      <right style="thin">
        <color indexed="64"/>
      </right>
      <top style="double">
        <color indexed="64"/>
      </top>
      <bottom style="dotted">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style="double">
        <color indexed="64"/>
      </left>
      <right style="double">
        <color indexed="64"/>
      </right>
      <top style="double">
        <color indexed="64"/>
      </top>
      <bottom style="dotted">
        <color indexed="64"/>
      </bottom>
      <diagonal/>
    </border>
    <border>
      <left style="thin">
        <color indexed="64"/>
      </left>
      <right style="thin">
        <color indexed="64"/>
      </right>
      <top style="double">
        <color indexed="64"/>
      </top>
      <bottom/>
      <diagonal/>
    </border>
    <border>
      <left style="double">
        <color indexed="64"/>
      </left>
      <right style="thin">
        <color indexed="64"/>
      </right>
      <top style="double">
        <color indexed="64"/>
      </top>
      <bottom style="dotted">
        <color indexed="64"/>
      </bottom>
      <diagonal/>
    </border>
    <border>
      <left style="thin">
        <color indexed="64"/>
      </left>
      <right style="double">
        <color indexed="64"/>
      </right>
      <top style="double">
        <color indexed="64"/>
      </top>
      <bottom style="dotted">
        <color indexed="64"/>
      </bottom>
      <diagonal/>
    </border>
    <border>
      <left style="thin">
        <color indexed="64"/>
      </left>
      <right style="double">
        <color indexed="64"/>
      </right>
      <top/>
      <bottom style="thin">
        <color indexed="64"/>
      </bottom>
      <diagonal/>
    </border>
    <border>
      <left style="thin">
        <color indexed="64"/>
      </left>
      <right style="double">
        <color indexed="64"/>
      </right>
      <top/>
      <bottom style="dotted">
        <color indexed="64"/>
      </bottom>
      <diagonal/>
    </border>
    <border>
      <left style="double">
        <color indexed="64"/>
      </left>
      <right style="thin">
        <color indexed="64"/>
      </right>
      <top style="double">
        <color indexed="64"/>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thin">
        <color indexed="64"/>
      </top>
      <bottom style="dotted">
        <color indexed="64"/>
      </bottom>
      <diagonal/>
    </border>
    <border>
      <left style="double">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style="thin">
        <color indexed="64"/>
      </left>
      <right/>
      <top/>
      <bottom/>
      <diagonal/>
    </border>
    <border>
      <left style="double">
        <color indexed="64"/>
      </left>
      <right style="thin">
        <color indexed="64"/>
      </right>
      <top/>
      <bottom style="double">
        <color indexed="64"/>
      </bottom>
      <diagonal/>
    </border>
    <border>
      <left style="thin">
        <color indexed="64"/>
      </left>
      <right style="double">
        <color indexed="64"/>
      </right>
      <top/>
      <bottom style="double">
        <color indexed="64"/>
      </bottom>
      <diagonal/>
    </border>
    <border>
      <left style="double">
        <color indexed="64"/>
      </left>
      <right style="double">
        <color indexed="64"/>
      </right>
      <top style="dotted">
        <color indexed="64"/>
      </top>
      <bottom style="thin">
        <color indexed="64"/>
      </bottom>
      <diagonal/>
    </border>
    <border>
      <left style="thin">
        <color indexed="64"/>
      </left>
      <right/>
      <top style="thin">
        <color indexed="64"/>
      </top>
      <bottom style="dotted">
        <color indexed="64"/>
      </bottom>
      <diagonal/>
    </border>
    <border>
      <left/>
      <right/>
      <top/>
      <bottom style="double">
        <color indexed="64"/>
      </bottom>
      <diagonal/>
    </border>
    <border>
      <left/>
      <right/>
      <top style="double">
        <color indexed="64"/>
      </top>
      <bottom/>
      <diagonal/>
    </border>
    <border>
      <left style="thin">
        <color indexed="64"/>
      </left>
      <right style="thin">
        <color indexed="64"/>
      </right>
      <top style="double">
        <color indexed="64"/>
      </top>
      <bottom style="thin">
        <color indexed="64"/>
      </bottom>
      <diagonal/>
    </border>
    <border>
      <left style="thin">
        <color indexed="64"/>
      </left>
      <right style="double">
        <color indexed="64"/>
      </right>
      <top style="double">
        <color indexed="64"/>
      </top>
      <bottom style="thin">
        <color indexed="64"/>
      </bottom>
      <diagonal/>
    </border>
    <border>
      <left style="double">
        <color indexed="64"/>
      </left>
      <right style="thin">
        <color indexed="64"/>
      </right>
      <top style="double">
        <color indexed="64"/>
      </top>
      <bottom style="thin">
        <color indexed="64"/>
      </bottom>
      <diagonal/>
    </border>
    <border>
      <left style="double">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double">
        <color indexed="64"/>
      </left>
      <right style="thin">
        <color indexed="64"/>
      </right>
      <top style="double">
        <color indexed="64"/>
      </top>
      <bottom style="double">
        <color indexed="64"/>
      </bottom>
      <diagonal/>
    </border>
    <border>
      <left style="double">
        <color indexed="64"/>
      </left>
      <right style="double">
        <color indexed="64"/>
      </right>
      <top style="thin">
        <color indexed="64"/>
      </top>
      <bottom/>
      <diagonal/>
    </border>
    <border>
      <left style="thin">
        <color indexed="64"/>
      </left>
      <right style="double">
        <color indexed="64"/>
      </right>
      <top style="double">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double">
        <color indexed="64"/>
      </left>
      <right/>
      <top/>
      <bottom/>
      <diagonal/>
    </border>
    <border>
      <left style="double">
        <color indexed="64"/>
      </left>
      <right style="thin">
        <color indexed="64"/>
      </right>
      <top/>
      <bottom style="dotted">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style="double">
        <color indexed="64"/>
      </top>
      <bottom style="thin">
        <color indexed="64"/>
      </bottom>
      <diagonal/>
    </border>
    <border>
      <left/>
      <right/>
      <top style="double">
        <color indexed="64"/>
      </top>
      <bottom style="thin">
        <color indexed="64"/>
      </bottom>
      <diagonal/>
    </border>
    <border>
      <left/>
      <right style="double">
        <color indexed="64"/>
      </right>
      <top style="double">
        <color indexed="64"/>
      </top>
      <bottom style="thin">
        <color indexed="64"/>
      </bottom>
      <diagonal/>
    </border>
    <border>
      <left style="double">
        <color indexed="64"/>
      </left>
      <right/>
      <top/>
      <bottom style="double">
        <color indexed="64"/>
      </bottom>
      <diagonal/>
    </border>
    <border>
      <left/>
      <right style="double">
        <color indexed="64"/>
      </right>
      <top/>
      <bottom style="double">
        <color indexed="64"/>
      </bottom>
      <diagonal/>
    </border>
    <border>
      <left style="double">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double">
        <color indexed="64"/>
      </right>
      <top style="thin">
        <color indexed="64"/>
      </top>
      <bottom/>
      <diagonal/>
    </border>
    <border>
      <left style="double">
        <color indexed="64"/>
      </left>
      <right style="double">
        <color indexed="64"/>
      </right>
      <top style="dashed">
        <color indexed="64"/>
      </top>
      <bottom/>
      <diagonal/>
    </border>
    <border>
      <left style="double">
        <color indexed="64"/>
      </left>
      <right style="thin">
        <color indexed="64"/>
      </right>
      <top style="dashed">
        <color indexed="64"/>
      </top>
      <bottom/>
      <diagonal/>
    </border>
    <border>
      <left style="thin">
        <color indexed="64"/>
      </left>
      <right style="thin">
        <color indexed="64"/>
      </right>
      <top style="dashed">
        <color indexed="64"/>
      </top>
      <bottom/>
      <diagonal/>
    </border>
    <border>
      <left style="thin">
        <color indexed="64"/>
      </left>
      <right style="double">
        <color indexed="64"/>
      </right>
      <top style="dashed">
        <color indexed="64"/>
      </top>
      <bottom/>
      <diagonal/>
    </border>
  </borders>
  <cellStyleXfs count="1">
    <xf numFmtId="0" fontId="0" fillId="0" borderId="0"/>
  </cellStyleXfs>
  <cellXfs count="392">
    <xf numFmtId="0" fontId="0" fillId="0" borderId="0" xfId="0"/>
    <xf numFmtId="0" fontId="2" fillId="0" borderId="0" xfId="0" applyFont="1"/>
    <xf numFmtId="0" fontId="3" fillId="0" borderId="0" xfId="0" applyFont="1"/>
    <xf numFmtId="0" fontId="0" fillId="0" borderId="1" xfId="0" applyBorder="1"/>
    <xf numFmtId="0" fontId="0" fillId="0" borderId="1" xfId="0" applyBorder="1" applyAlignment="1">
      <alignment horizontal="right"/>
    </xf>
    <xf numFmtId="0" fontId="0" fillId="0" borderId="2" xfId="0" applyBorder="1" applyAlignment="1">
      <alignment horizontal="right"/>
    </xf>
    <xf numFmtId="0" fontId="0" fillId="0" borderId="3" xfId="0" applyBorder="1"/>
    <xf numFmtId="0" fontId="0" fillId="0" borderId="4" xfId="0" applyBorder="1" applyAlignment="1">
      <alignment horizontal="right"/>
    </xf>
    <xf numFmtId="2" fontId="0" fillId="0" borderId="5" xfId="0" applyNumberFormat="1" applyBorder="1" applyAlignment="1">
      <alignment horizontal="center"/>
    </xf>
    <xf numFmtId="0" fontId="2" fillId="0" borderId="6" xfId="0" applyFont="1" applyBorder="1" applyAlignment="1">
      <alignment horizontal="left"/>
    </xf>
    <xf numFmtId="4" fontId="0" fillId="0" borderId="7" xfId="0" applyNumberFormat="1" applyBorder="1" applyAlignment="1">
      <alignment horizontal="center"/>
    </xf>
    <xf numFmtId="4" fontId="0" fillId="0" borderId="5" xfId="0" applyNumberFormat="1" applyBorder="1" applyAlignment="1">
      <alignment horizontal="center"/>
    </xf>
    <xf numFmtId="4" fontId="3" fillId="0" borderId="8" xfId="0" applyNumberFormat="1" applyFont="1" applyBorder="1" applyAlignment="1">
      <alignment horizontal="center"/>
    </xf>
    <xf numFmtId="4" fontId="3" fillId="0" borderId="5" xfId="0" applyNumberFormat="1" applyFont="1" applyBorder="1" applyAlignment="1">
      <alignment horizontal="center"/>
    </xf>
    <xf numFmtId="4" fontId="3" fillId="0" borderId="1" xfId="0" applyNumberFormat="1" applyFont="1" applyBorder="1"/>
    <xf numFmtId="4" fontId="3" fillId="0" borderId="7" xfId="0" applyNumberFormat="1" applyFont="1" applyBorder="1" applyAlignment="1">
      <alignment horizontal="center"/>
    </xf>
    <xf numFmtId="0" fontId="2" fillId="0" borderId="9" xfId="0" applyFont="1" applyBorder="1" applyAlignment="1">
      <alignment horizontal="left"/>
    </xf>
    <xf numFmtId="2" fontId="3" fillId="0" borderId="5" xfId="0" applyNumberFormat="1" applyFont="1" applyBorder="1" applyAlignment="1">
      <alignment horizontal="center"/>
    </xf>
    <xf numFmtId="3" fontId="3" fillId="0" borderId="1" xfId="0" applyNumberFormat="1" applyFont="1" applyBorder="1"/>
    <xf numFmtId="165" fontId="4" fillId="0" borderId="1" xfId="0" applyNumberFormat="1" applyFont="1" applyBorder="1" applyAlignment="1">
      <alignment vertical="center"/>
    </xf>
    <xf numFmtId="0" fontId="2" fillId="0" borderId="10" xfId="0" applyFont="1" applyBorder="1" applyAlignment="1">
      <alignment horizontal="left" vertical="center"/>
    </xf>
    <xf numFmtId="0" fontId="8" fillId="0" borderId="0" xfId="0" applyFont="1"/>
    <xf numFmtId="0" fontId="0" fillId="0" borderId="0" xfId="0" applyAlignment="1">
      <alignment wrapText="1"/>
    </xf>
    <xf numFmtId="2" fontId="3" fillId="0" borderId="11" xfId="0" applyNumberFormat="1" applyFont="1" applyBorder="1" applyAlignment="1">
      <alignment horizontal="center"/>
    </xf>
    <xf numFmtId="4" fontId="3" fillId="0" borderId="11" xfId="0" applyNumberFormat="1" applyFont="1" applyBorder="1" applyAlignment="1">
      <alignment horizontal="center"/>
    </xf>
    <xf numFmtId="0" fontId="4" fillId="0" borderId="4" xfId="0" applyFont="1" applyBorder="1" applyAlignment="1">
      <alignment horizontal="right" vertical="center"/>
    </xf>
    <xf numFmtId="0" fontId="4" fillId="0" borderId="1" xfId="0" applyFont="1" applyBorder="1" applyAlignment="1">
      <alignment horizontal="right" vertical="center"/>
    </xf>
    <xf numFmtId="4" fontId="2" fillId="0" borderId="12" xfId="0" applyNumberFormat="1" applyFont="1" applyBorder="1" applyAlignment="1">
      <alignment horizontal="center"/>
    </xf>
    <xf numFmtId="4" fontId="2" fillId="0" borderId="13" xfId="0" applyNumberFormat="1" applyFont="1" applyBorder="1" applyAlignment="1">
      <alignment horizontal="center"/>
    </xf>
    <xf numFmtId="0" fontId="2" fillId="0" borderId="9" xfId="0" applyFont="1" applyBorder="1"/>
    <xf numFmtId="0" fontId="2" fillId="0" borderId="14" xfId="0" applyFont="1" applyBorder="1" applyAlignment="1">
      <alignment vertical="center"/>
    </xf>
    <xf numFmtId="0" fontId="0" fillId="0" borderId="0" xfId="0" applyAlignment="1">
      <alignment horizontal="right"/>
    </xf>
    <xf numFmtId="4" fontId="2" fillId="0" borderId="15" xfId="0" applyNumberFormat="1" applyFont="1" applyBorder="1" applyAlignment="1">
      <alignment horizontal="center"/>
    </xf>
    <xf numFmtId="3" fontId="0" fillId="0" borderId="0" xfId="0" applyNumberFormat="1" applyAlignment="1">
      <alignment horizontal="center"/>
    </xf>
    <xf numFmtId="4" fontId="2" fillId="0" borderId="16" xfId="0" applyNumberFormat="1" applyFont="1" applyBorder="1" applyAlignment="1">
      <alignment horizontal="center"/>
    </xf>
    <xf numFmtId="0" fontId="3" fillId="0" borderId="1" xfId="0" applyFont="1" applyBorder="1"/>
    <xf numFmtId="0" fontId="0" fillId="0" borderId="1" xfId="0" applyBorder="1" applyAlignment="1">
      <alignment vertical="center"/>
    </xf>
    <xf numFmtId="0" fontId="0" fillId="0" borderId="2" xfId="0" applyBorder="1"/>
    <xf numFmtId="2" fontId="0" fillId="0" borderId="17" xfId="0" applyNumberFormat="1" applyBorder="1" applyAlignment="1">
      <alignment horizontal="center"/>
    </xf>
    <xf numFmtId="2" fontId="0" fillId="0" borderId="18" xfId="0" applyNumberFormat="1" applyBorder="1" applyAlignment="1">
      <alignment horizontal="center"/>
    </xf>
    <xf numFmtId="4" fontId="0" fillId="0" borderId="17" xfId="0" applyNumberFormat="1" applyBorder="1" applyAlignment="1">
      <alignment horizontal="center"/>
    </xf>
    <xf numFmtId="4" fontId="0" fillId="0" borderId="18" xfId="0" applyNumberFormat="1" applyBorder="1" applyAlignment="1">
      <alignment horizontal="center"/>
    </xf>
    <xf numFmtId="0" fontId="0" fillId="0" borderId="0" xfId="0" applyAlignment="1">
      <alignment horizontal="center"/>
    </xf>
    <xf numFmtId="0" fontId="2" fillId="0" borderId="19" xfId="0" applyFont="1" applyBorder="1" applyAlignment="1">
      <alignment horizontal="left"/>
    </xf>
    <xf numFmtId="0" fontId="3" fillId="0" borderId="1" xfId="0" applyFont="1" applyBorder="1" applyAlignment="1">
      <alignment horizontal="right"/>
    </xf>
    <xf numFmtId="164" fontId="2" fillId="0" borderId="20" xfId="0" applyNumberFormat="1" applyFont="1" applyBorder="1" applyAlignment="1">
      <alignment horizontal="center" vertical="center"/>
    </xf>
    <xf numFmtId="4" fontId="2" fillId="0" borderId="21" xfId="0" applyNumberFormat="1" applyFont="1" applyBorder="1" applyAlignment="1">
      <alignment horizontal="center"/>
    </xf>
    <xf numFmtId="4" fontId="2" fillId="0" borderId="22" xfId="0" applyNumberFormat="1" applyFont="1" applyBorder="1" applyAlignment="1">
      <alignment horizontal="center"/>
    </xf>
    <xf numFmtId="4" fontId="0" fillId="0" borderId="23" xfId="0" applyNumberFormat="1" applyBorder="1" applyAlignment="1">
      <alignment horizontal="center"/>
    </xf>
    <xf numFmtId="4" fontId="2" fillId="0" borderId="24" xfId="0" applyNumberFormat="1" applyFont="1" applyBorder="1" applyAlignment="1">
      <alignment horizontal="center"/>
    </xf>
    <xf numFmtId="164" fontId="2" fillId="0" borderId="25" xfId="0" applyNumberFormat="1" applyFont="1" applyBorder="1" applyAlignment="1">
      <alignment horizontal="center" vertical="center"/>
    </xf>
    <xf numFmtId="0" fontId="7" fillId="0" borderId="0" xfId="0" applyFont="1"/>
    <xf numFmtId="0" fontId="12" fillId="0" borderId="26"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4" fontId="13" fillId="0" borderId="1" xfId="0" applyNumberFormat="1" applyFont="1" applyBorder="1"/>
    <xf numFmtId="0" fontId="12" fillId="0" borderId="29" xfId="0" applyFont="1" applyBorder="1" applyAlignment="1">
      <alignment horizontal="center"/>
    </xf>
    <xf numFmtId="4" fontId="2" fillId="0" borderId="30" xfId="0" applyNumberFormat="1" applyFont="1" applyBorder="1" applyAlignment="1">
      <alignment horizontal="center"/>
    </xf>
    <xf numFmtId="2" fontId="0" fillId="0" borderId="31" xfId="0" applyNumberFormat="1" applyBorder="1" applyAlignment="1">
      <alignment horizontal="center"/>
    </xf>
    <xf numFmtId="4" fontId="0" fillId="0" borderId="31" xfId="0" applyNumberFormat="1" applyBorder="1" applyAlignment="1">
      <alignment horizontal="center"/>
    </xf>
    <xf numFmtId="2" fontId="0" fillId="0" borderId="23" xfId="0" applyNumberFormat="1" applyBorder="1" applyAlignment="1">
      <alignment horizontal="center"/>
    </xf>
    <xf numFmtId="4" fontId="2" fillId="0" borderId="32" xfId="0" applyNumberFormat="1" applyFont="1" applyBorder="1" applyAlignment="1">
      <alignment horizontal="center" vertical="center"/>
    </xf>
    <xf numFmtId="4" fontId="2" fillId="0" borderId="33" xfId="0" applyNumberFormat="1" applyFont="1" applyBorder="1" applyAlignment="1">
      <alignment horizontal="center" vertical="center"/>
    </xf>
    <xf numFmtId="2" fontId="3" fillId="0" borderId="34" xfId="0" applyNumberFormat="1" applyFont="1" applyBorder="1" applyAlignment="1">
      <alignment horizontal="center"/>
    </xf>
    <xf numFmtId="4" fontId="2" fillId="0" borderId="20" xfId="0" applyNumberFormat="1" applyFont="1" applyBorder="1" applyAlignment="1">
      <alignment horizontal="center" vertical="center"/>
    </xf>
    <xf numFmtId="4" fontId="4" fillId="0" borderId="1" xfId="0" applyNumberFormat="1" applyFont="1" applyBorder="1" applyAlignment="1">
      <alignment vertical="center"/>
    </xf>
    <xf numFmtId="4" fontId="3" fillId="0" borderId="35" xfId="0" applyNumberFormat="1" applyFont="1" applyBorder="1" applyAlignment="1">
      <alignment horizontal="center"/>
    </xf>
    <xf numFmtId="4" fontId="3" fillId="0" borderId="36" xfId="0" applyNumberFormat="1" applyFont="1" applyBorder="1" applyAlignment="1">
      <alignment horizontal="center"/>
    </xf>
    <xf numFmtId="4" fontId="4" fillId="0" borderId="8" xfId="0" applyNumberFormat="1" applyFont="1" applyBorder="1" applyAlignment="1">
      <alignment horizontal="center" vertical="center"/>
    </xf>
    <xf numFmtId="4" fontId="4" fillId="0" borderId="11" xfId="0" applyNumberFormat="1" applyFont="1" applyBorder="1" applyAlignment="1">
      <alignment horizontal="center" vertical="center"/>
    </xf>
    <xf numFmtId="4" fontId="3" fillId="0" borderId="26" xfId="0" applyNumberFormat="1" applyFont="1" applyBorder="1" applyAlignment="1">
      <alignment horizontal="center"/>
    </xf>
    <xf numFmtId="4" fontId="4" fillId="0" borderId="7" xfId="0" applyNumberFormat="1" applyFont="1" applyBorder="1" applyAlignment="1">
      <alignment horizontal="center" vertical="center"/>
    </xf>
    <xf numFmtId="0" fontId="4" fillId="0" borderId="37" xfId="0" applyFont="1" applyBorder="1" applyAlignment="1">
      <alignment horizontal="right" vertical="center"/>
    </xf>
    <xf numFmtId="0" fontId="2" fillId="0" borderId="6" xfId="0" applyFont="1" applyBorder="1"/>
    <xf numFmtId="3" fontId="2" fillId="0" borderId="30" xfId="0" applyNumberFormat="1" applyFont="1" applyBorder="1" applyAlignment="1">
      <alignment horizontal="center"/>
    </xf>
    <xf numFmtId="3" fontId="2" fillId="0" borderId="12" xfId="0" applyNumberFormat="1" applyFont="1" applyBorder="1" applyAlignment="1">
      <alignment horizontal="center"/>
    </xf>
    <xf numFmtId="3" fontId="2" fillId="0" borderId="13" xfId="0" applyNumberFormat="1" applyFont="1" applyBorder="1" applyAlignment="1">
      <alignment horizontal="center"/>
    </xf>
    <xf numFmtId="164" fontId="2" fillId="0" borderId="30" xfId="0" applyNumberFormat="1" applyFont="1" applyBorder="1" applyAlignment="1">
      <alignment horizontal="center"/>
    </xf>
    <xf numFmtId="164" fontId="2" fillId="0" borderId="12" xfId="0" applyNumberFormat="1" applyFont="1" applyBorder="1" applyAlignment="1">
      <alignment horizontal="center"/>
    </xf>
    <xf numFmtId="164" fontId="2" fillId="0" borderId="13" xfId="0" applyNumberFormat="1" applyFont="1" applyBorder="1" applyAlignment="1">
      <alignment horizontal="center"/>
    </xf>
    <xf numFmtId="164" fontId="3" fillId="0" borderId="8" xfId="0" applyNumberFormat="1" applyFont="1" applyBorder="1" applyAlignment="1">
      <alignment horizontal="center"/>
    </xf>
    <xf numFmtId="164" fontId="3" fillId="0" borderId="5" xfId="0" applyNumberFormat="1" applyFont="1" applyBorder="1" applyAlignment="1">
      <alignment horizontal="center"/>
    </xf>
    <xf numFmtId="164" fontId="3" fillId="0" borderId="7" xfId="0" applyNumberFormat="1" applyFont="1" applyBorder="1" applyAlignment="1">
      <alignment horizontal="center"/>
    </xf>
    <xf numFmtId="164" fontId="3" fillId="0" borderId="35" xfId="0" applyNumberFormat="1" applyFont="1" applyBorder="1" applyAlignment="1">
      <alignment horizontal="center"/>
    </xf>
    <xf numFmtId="164" fontId="3" fillId="0" borderId="27" xfId="0" applyNumberFormat="1" applyFont="1" applyBorder="1" applyAlignment="1">
      <alignment horizontal="center"/>
    </xf>
    <xf numFmtId="164" fontId="3" fillId="0" borderId="36" xfId="0" applyNumberFormat="1" applyFont="1" applyBorder="1" applyAlignment="1">
      <alignment horizontal="center"/>
    </xf>
    <xf numFmtId="4" fontId="4" fillId="0" borderId="0" xfId="0" applyNumberFormat="1" applyFont="1" applyAlignment="1">
      <alignment horizontal="center" vertical="center"/>
    </xf>
    <xf numFmtId="4" fontId="3" fillId="0" borderId="0" xfId="0" applyNumberFormat="1" applyFont="1" applyAlignment="1">
      <alignment horizontal="center"/>
    </xf>
    <xf numFmtId="2" fontId="3" fillId="0" borderId="0" xfId="0" applyNumberFormat="1" applyFont="1" applyAlignment="1">
      <alignment horizontal="center"/>
    </xf>
    <xf numFmtId="3" fontId="2" fillId="0" borderId="38" xfId="0" applyNumberFormat="1" applyFont="1" applyBorder="1" applyAlignment="1">
      <alignment horizontal="center"/>
    </xf>
    <xf numFmtId="164" fontId="3" fillId="0" borderId="34" xfId="0" applyNumberFormat="1" applyFont="1" applyBorder="1" applyAlignment="1">
      <alignment horizontal="center"/>
    </xf>
    <xf numFmtId="4" fontId="3" fillId="0" borderId="34" xfId="0" applyNumberFormat="1" applyFont="1" applyBorder="1" applyAlignment="1">
      <alignment horizontal="center"/>
    </xf>
    <xf numFmtId="164" fontId="3" fillId="0" borderId="28" xfId="0" applyNumberFormat="1" applyFont="1" applyBorder="1" applyAlignment="1">
      <alignment horizontal="center"/>
    </xf>
    <xf numFmtId="164" fontId="2" fillId="0" borderId="38" xfId="0" applyNumberFormat="1" applyFont="1" applyBorder="1" applyAlignment="1">
      <alignment horizontal="center"/>
    </xf>
    <xf numFmtId="4" fontId="3" fillId="0" borderId="39" xfId="0" applyNumberFormat="1" applyFont="1" applyBorder="1" applyAlignment="1">
      <alignment horizontal="center"/>
    </xf>
    <xf numFmtId="4" fontId="0" fillId="0" borderId="2" xfId="0" applyNumberFormat="1" applyBorder="1"/>
    <xf numFmtId="0" fontId="0" fillId="0" borderId="40" xfId="0" applyBorder="1"/>
    <xf numFmtId="164" fontId="4" fillId="0" borderId="11" xfId="0" applyNumberFormat="1" applyFont="1" applyBorder="1" applyAlignment="1">
      <alignment horizontal="center" vertical="center"/>
    </xf>
    <xf numFmtId="164" fontId="4" fillId="0" borderId="7" xfId="0" applyNumberFormat="1" applyFont="1" applyBorder="1" applyAlignment="1">
      <alignment horizontal="center" vertical="center"/>
    </xf>
    <xf numFmtId="2" fontId="3" fillId="0" borderId="8" xfId="0" applyNumberFormat="1" applyFont="1" applyBorder="1" applyAlignment="1">
      <alignment horizontal="center"/>
    </xf>
    <xf numFmtId="2" fontId="3" fillId="0" borderId="7" xfId="0" applyNumberFormat="1" applyFont="1" applyBorder="1" applyAlignment="1">
      <alignment horizontal="center"/>
    </xf>
    <xf numFmtId="165" fontId="3" fillId="0" borderId="8" xfId="0" applyNumberFormat="1" applyFont="1" applyBorder="1" applyAlignment="1">
      <alignment horizontal="center"/>
    </xf>
    <xf numFmtId="165" fontId="3" fillId="0" borderId="5" xfId="0" applyNumberFormat="1" applyFont="1" applyBorder="1" applyAlignment="1">
      <alignment horizontal="center"/>
    </xf>
    <xf numFmtId="165" fontId="3" fillId="0" borderId="34" xfId="0" applyNumberFormat="1" applyFont="1" applyBorder="1" applyAlignment="1">
      <alignment horizontal="center"/>
    </xf>
    <xf numFmtId="165" fontId="3" fillId="0" borderId="7" xfId="0" applyNumberFormat="1" applyFont="1" applyBorder="1" applyAlignment="1">
      <alignment horizontal="center"/>
    </xf>
    <xf numFmtId="164" fontId="3" fillId="0" borderId="11" xfId="0" applyNumberFormat="1" applyFont="1" applyBorder="1" applyAlignment="1">
      <alignment horizontal="center"/>
    </xf>
    <xf numFmtId="164" fontId="3" fillId="0" borderId="0" xfId="0" applyNumberFormat="1" applyFont="1" applyAlignment="1">
      <alignment horizontal="center"/>
    </xf>
    <xf numFmtId="164" fontId="3" fillId="0" borderId="26" xfId="0" applyNumberFormat="1" applyFont="1" applyBorder="1" applyAlignment="1">
      <alignment horizontal="center"/>
    </xf>
    <xf numFmtId="164" fontId="3" fillId="0" borderId="39" xfId="0" applyNumberFormat="1" applyFont="1" applyBorder="1" applyAlignment="1">
      <alignment horizontal="center"/>
    </xf>
    <xf numFmtId="2" fontId="0" fillId="0" borderId="7" xfId="0" applyNumberFormat="1" applyBorder="1" applyAlignment="1">
      <alignment horizontal="center"/>
    </xf>
    <xf numFmtId="2" fontId="2" fillId="0" borderId="20" xfId="0" applyNumberFormat="1" applyFont="1" applyBorder="1" applyAlignment="1">
      <alignment horizontal="center" vertical="center"/>
    </xf>
    <xf numFmtId="0" fontId="3" fillId="0" borderId="1" xfId="0" applyFont="1" applyBorder="1" applyAlignment="1">
      <alignment horizontal="right" vertical="center"/>
    </xf>
    <xf numFmtId="4" fontId="3" fillId="0" borderId="5" xfId="0" applyNumberFormat="1" applyFont="1" applyBorder="1" applyAlignment="1">
      <alignment horizontal="center" vertical="center"/>
    </xf>
    <xf numFmtId="4" fontId="3" fillId="0" borderId="7" xfId="0" applyNumberFormat="1" applyFont="1" applyBorder="1" applyAlignment="1">
      <alignment horizontal="center" vertical="center"/>
    </xf>
    <xf numFmtId="4" fontId="0" fillId="0" borderId="27" xfId="0" applyNumberFormat="1" applyBorder="1" applyAlignment="1">
      <alignment horizontal="center"/>
    </xf>
    <xf numFmtId="4" fontId="0" fillId="0" borderId="36" xfId="0" applyNumberFormat="1" applyBorder="1" applyAlignment="1">
      <alignment horizontal="center"/>
    </xf>
    <xf numFmtId="0" fontId="3" fillId="0" borderId="2" xfId="0" applyFont="1" applyBorder="1"/>
    <xf numFmtId="165" fontId="2" fillId="0" borderId="20" xfId="0" applyNumberFormat="1" applyFont="1" applyBorder="1" applyAlignment="1">
      <alignment horizontal="center" vertical="center"/>
    </xf>
    <xf numFmtId="0" fontId="2" fillId="0" borderId="3" xfId="0" applyFont="1" applyBorder="1" applyAlignment="1">
      <alignment horizontal="left" vertical="center"/>
    </xf>
    <xf numFmtId="4" fontId="2" fillId="0" borderId="41" xfId="0" applyNumberFormat="1" applyFont="1" applyBorder="1" applyAlignment="1">
      <alignment horizontal="center" vertical="center"/>
    </xf>
    <xf numFmtId="4" fontId="2" fillId="0" borderId="42" xfId="0" applyNumberFormat="1" applyFont="1" applyBorder="1" applyAlignment="1">
      <alignment horizontal="center" vertical="center"/>
    </xf>
    <xf numFmtId="4" fontId="2" fillId="0" borderId="43" xfId="0" applyNumberFormat="1" applyFont="1" applyBorder="1" applyAlignment="1">
      <alignment horizontal="center" vertical="center"/>
    </xf>
    <xf numFmtId="4" fontId="2" fillId="0" borderId="23" xfId="0" applyNumberFormat="1" applyFont="1" applyBorder="1" applyAlignment="1">
      <alignment horizontal="center" vertical="center"/>
    </xf>
    <xf numFmtId="164" fontId="2" fillId="0" borderId="15" xfId="0" applyNumberFormat="1" applyFont="1" applyBorder="1" applyAlignment="1">
      <alignment horizontal="center"/>
    </xf>
    <xf numFmtId="164" fontId="2" fillId="0" borderId="24" xfId="0" applyNumberFormat="1" applyFont="1" applyBorder="1" applyAlignment="1">
      <alignment horizontal="center"/>
    </xf>
    <xf numFmtId="164" fontId="3" fillId="0" borderId="1" xfId="0" applyNumberFormat="1" applyFont="1" applyBorder="1"/>
    <xf numFmtId="0" fontId="2" fillId="0" borderId="4" xfId="0" applyFont="1" applyBorder="1" applyAlignment="1">
      <alignment horizontal="left" vertical="center"/>
    </xf>
    <xf numFmtId="4" fontId="2" fillId="0" borderId="17" xfId="0" applyNumberFormat="1" applyFont="1" applyBorder="1" applyAlignment="1">
      <alignment horizontal="center" vertical="center"/>
    </xf>
    <xf numFmtId="0" fontId="0" fillId="0" borderId="2" xfId="0" applyBorder="1" applyAlignment="1">
      <alignment vertical="center"/>
    </xf>
    <xf numFmtId="0" fontId="2" fillId="0" borderId="9" xfId="0" applyFont="1" applyBorder="1" applyAlignment="1">
      <alignment horizontal="left" vertical="center"/>
    </xf>
    <xf numFmtId="4" fontId="2" fillId="0" borderId="15" xfId="0" applyNumberFormat="1" applyFont="1" applyBorder="1" applyAlignment="1">
      <alignment horizontal="center" vertical="center"/>
    </xf>
    <xf numFmtId="4" fontId="2" fillId="0" borderId="24" xfId="0" applyNumberFormat="1" applyFont="1" applyBorder="1" applyAlignment="1">
      <alignment horizontal="center" vertical="center"/>
    </xf>
    <xf numFmtId="4" fontId="3" fillId="0" borderId="1" xfId="0" applyNumberFormat="1" applyFont="1" applyBorder="1" applyAlignment="1">
      <alignment vertical="center"/>
    </xf>
    <xf numFmtId="0" fontId="2" fillId="0" borderId="44" xfId="0" applyFont="1" applyBorder="1" applyAlignment="1">
      <alignment horizontal="left" vertical="center"/>
    </xf>
    <xf numFmtId="4" fontId="2" fillId="0" borderId="45" xfId="0" applyNumberFormat="1" applyFont="1" applyBorder="1" applyAlignment="1">
      <alignment horizontal="center" vertical="center"/>
    </xf>
    <xf numFmtId="4" fontId="2" fillId="0" borderId="46" xfId="0" applyNumberFormat="1" applyFont="1" applyBorder="1" applyAlignment="1">
      <alignment horizontal="center" vertical="center"/>
    </xf>
    <xf numFmtId="4" fontId="2" fillId="0" borderId="47" xfId="0" applyNumberFormat="1" applyFont="1" applyBorder="1" applyAlignment="1">
      <alignment horizontal="center" vertical="center"/>
    </xf>
    <xf numFmtId="0" fontId="2" fillId="0" borderId="6" xfId="0" applyFont="1" applyBorder="1" applyAlignment="1">
      <alignment horizontal="left" vertical="center"/>
    </xf>
    <xf numFmtId="4" fontId="2" fillId="0" borderId="12" xfId="0" applyNumberFormat="1" applyFont="1" applyBorder="1" applyAlignment="1">
      <alignment horizontal="center" vertical="center"/>
    </xf>
    <xf numFmtId="4" fontId="2" fillId="0" borderId="13" xfId="0" applyNumberFormat="1" applyFont="1" applyBorder="1" applyAlignment="1">
      <alignment horizontal="center" vertical="center"/>
    </xf>
    <xf numFmtId="3" fontId="2" fillId="0" borderId="20" xfId="0" applyNumberFormat="1" applyFont="1" applyBorder="1" applyAlignment="1">
      <alignment horizontal="center" vertical="center"/>
    </xf>
    <xf numFmtId="164" fontId="2" fillId="0" borderId="16" xfId="0" applyNumberFormat="1" applyFont="1" applyBorder="1" applyAlignment="1">
      <alignment horizontal="center"/>
    </xf>
    <xf numFmtId="164" fontId="2" fillId="0" borderId="22" xfId="0" applyNumberFormat="1" applyFont="1" applyBorder="1" applyAlignment="1">
      <alignment horizontal="center"/>
    </xf>
    <xf numFmtId="164" fontId="0" fillId="0" borderId="1" xfId="0" applyNumberFormat="1" applyBorder="1"/>
    <xf numFmtId="4" fontId="0" fillId="0" borderId="35" xfId="0" applyNumberFormat="1" applyBorder="1" applyAlignment="1">
      <alignment horizontal="center"/>
    </xf>
    <xf numFmtId="3" fontId="2" fillId="0" borderId="15" xfId="0" applyNumberFormat="1" applyFont="1" applyBorder="1" applyAlignment="1">
      <alignment horizontal="center"/>
    </xf>
    <xf numFmtId="3" fontId="2" fillId="0" borderId="24" xfId="0" applyNumberFormat="1" applyFont="1" applyBorder="1" applyAlignment="1">
      <alignment horizontal="center"/>
    </xf>
    <xf numFmtId="164" fontId="0" fillId="0" borderId="5" xfId="0" applyNumberFormat="1" applyBorder="1" applyAlignment="1">
      <alignment horizontal="center"/>
    </xf>
    <xf numFmtId="164" fontId="0" fillId="0" borderId="7" xfId="0" applyNumberFormat="1" applyBorder="1" applyAlignment="1">
      <alignment horizontal="center"/>
    </xf>
    <xf numFmtId="2" fontId="3" fillId="0" borderId="27" xfId="0" applyNumberFormat="1" applyFont="1" applyBorder="1" applyAlignment="1">
      <alignment horizontal="center"/>
    </xf>
    <xf numFmtId="2" fontId="3" fillId="0" borderId="36" xfId="0" applyNumberFormat="1" applyFont="1" applyBorder="1" applyAlignment="1">
      <alignment horizontal="center"/>
    </xf>
    <xf numFmtId="4" fontId="3" fillId="0" borderId="27" xfId="0" applyNumberFormat="1" applyFont="1" applyBorder="1" applyAlignment="1">
      <alignment horizontal="center"/>
    </xf>
    <xf numFmtId="4" fontId="3" fillId="0" borderId="28" xfId="0" applyNumberFormat="1" applyFont="1" applyBorder="1" applyAlignment="1">
      <alignment horizontal="center"/>
    </xf>
    <xf numFmtId="4" fontId="2" fillId="0" borderId="48" xfId="0" applyNumberFormat="1" applyFont="1" applyBorder="1" applyAlignment="1">
      <alignment horizontal="center" vertical="center"/>
    </xf>
    <xf numFmtId="0" fontId="2" fillId="0" borderId="49" xfId="0" applyFont="1" applyBorder="1" applyAlignment="1">
      <alignment vertical="center"/>
    </xf>
    <xf numFmtId="2" fontId="2" fillId="0" borderId="50" xfId="0" applyNumberFormat="1" applyFont="1" applyBorder="1" applyAlignment="1">
      <alignment horizontal="center" vertical="center"/>
    </xf>
    <xf numFmtId="3" fontId="3" fillId="0" borderId="2" xfId="0" applyNumberFormat="1" applyFont="1" applyBorder="1"/>
    <xf numFmtId="164" fontId="3" fillId="0" borderId="52" xfId="0" applyNumberFormat="1" applyFont="1" applyBorder="1"/>
    <xf numFmtId="2" fontId="0" fillId="0" borderId="27" xfId="0" applyNumberFormat="1" applyBorder="1" applyAlignment="1">
      <alignment horizontal="center"/>
    </xf>
    <xf numFmtId="2" fontId="0" fillId="0" borderId="36" xfId="0" applyNumberFormat="1" applyBorder="1" applyAlignment="1">
      <alignment horizontal="center"/>
    </xf>
    <xf numFmtId="1" fontId="2" fillId="0" borderId="30" xfId="0" applyNumberFormat="1" applyFont="1" applyBorder="1" applyAlignment="1">
      <alignment horizontal="center"/>
    </xf>
    <xf numFmtId="1" fontId="2" fillId="0" borderId="12" xfId="0" applyNumberFormat="1" applyFont="1" applyBorder="1" applyAlignment="1">
      <alignment horizontal="center"/>
    </xf>
    <xf numFmtId="1" fontId="2" fillId="0" borderId="38" xfId="0" applyNumberFormat="1" applyFont="1" applyBorder="1" applyAlignment="1">
      <alignment horizontal="center"/>
    </xf>
    <xf numFmtId="1" fontId="2" fillId="0" borderId="13" xfId="0" applyNumberFormat="1" applyFont="1" applyBorder="1" applyAlignment="1">
      <alignment horizontal="center"/>
    </xf>
    <xf numFmtId="1" fontId="4" fillId="0" borderId="1" xfId="0" applyNumberFormat="1" applyFont="1" applyBorder="1" applyAlignment="1">
      <alignment vertical="center"/>
    </xf>
    <xf numFmtId="1" fontId="4" fillId="0" borderId="11" xfId="0" applyNumberFormat="1" applyFont="1" applyBorder="1" applyAlignment="1">
      <alignment horizontal="center" vertical="center"/>
    </xf>
    <xf numFmtId="1" fontId="4" fillId="0" borderId="0" xfId="0" applyNumberFormat="1" applyFont="1" applyAlignment="1">
      <alignment horizontal="center" vertical="center"/>
    </xf>
    <xf numFmtId="1" fontId="4" fillId="0" borderId="7" xfId="0" applyNumberFormat="1" applyFont="1" applyBorder="1" applyAlignment="1">
      <alignment horizontal="center" vertical="center"/>
    </xf>
    <xf numFmtId="1" fontId="4" fillId="0" borderId="5" xfId="0" applyNumberFormat="1" applyFont="1" applyBorder="1" applyAlignment="1">
      <alignment horizontal="center" vertical="center"/>
    </xf>
    <xf numFmtId="1" fontId="4" fillId="0" borderId="34" xfId="0" applyNumberFormat="1" applyFont="1" applyBorder="1" applyAlignment="1">
      <alignment horizontal="center" vertical="center"/>
    </xf>
    <xf numFmtId="164" fontId="4" fillId="0" borderId="1" xfId="0" applyNumberFormat="1" applyFont="1" applyBorder="1" applyAlignment="1">
      <alignment vertical="center"/>
    </xf>
    <xf numFmtId="164" fontId="0" fillId="0" borderId="31" xfId="0" applyNumberFormat="1" applyBorder="1" applyAlignment="1">
      <alignment horizontal="center"/>
    </xf>
    <xf numFmtId="164" fontId="0" fillId="0" borderId="17" xfId="0" applyNumberFormat="1" applyBorder="1" applyAlignment="1">
      <alignment horizontal="center"/>
    </xf>
    <xf numFmtId="3" fontId="3" fillId="0" borderId="8" xfId="0" applyNumberFormat="1" applyFont="1" applyBorder="1" applyAlignment="1">
      <alignment horizontal="center"/>
    </xf>
    <xf numFmtId="3" fontId="3" fillId="0" borderId="5" xfId="0" applyNumberFormat="1" applyFont="1" applyBorder="1" applyAlignment="1">
      <alignment horizontal="center"/>
    </xf>
    <xf numFmtId="3" fontId="3" fillId="0" borderId="34" xfId="0" applyNumberFormat="1" applyFont="1" applyBorder="1" applyAlignment="1">
      <alignment horizontal="center"/>
    </xf>
    <xf numFmtId="3" fontId="3" fillId="0" borderId="7" xfId="0" applyNumberFormat="1" applyFont="1" applyBorder="1" applyAlignment="1">
      <alignment horizontal="center"/>
    </xf>
    <xf numFmtId="3" fontId="3" fillId="0" borderId="35" xfId="0" applyNumberFormat="1" applyFont="1" applyBorder="1" applyAlignment="1">
      <alignment horizontal="center"/>
    </xf>
    <xf numFmtId="3" fontId="3" fillId="0" borderId="27" xfId="0" applyNumberFormat="1" applyFont="1" applyBorder="1" applyAlignment="1">
      <alignment horizontal="center"/>
    </xf>
    <xf numFmtId="3" fontId="3" fillId="0" borderId="28" xfId="0" applyNumberFormat="1" applyFont="1" applyBorder="1" applyAlignment="1">
      <alignment horizontal="center"/>
    </xf>
    <xf numFmtId="3" fontId="3" fillId="0" borderId="36" xfId="0" applyNumberFormat="1" applyFont="1" applyBorder="1" applyAlignment="1">
      <alignment horizontal="center"/>
    </xf>
    <xf numFmtId="164" fontId="4" fillId="0" borderId="8" xfId="0" applyNumberFormat="1" applyFont="1" applyBorder="1" applyAlignment="1">
      <alignment horizontal="center" vertical="center"/>
    </xf>
    <xf numFmtId="164" fontId="4" fillId="0" borderId="0" xfId="0" applyNumberFormat="1" applyFont="1" applyAlignment="1">
      <alignment horizontal="center" vertical="center"/>
    </xf>
    <xf numFmtId="0" fontId="13" fillId="0" borderId="1" xfId="0" applyFont="1" applyBorder="1"/>
    <xf numFmtId="165" fontId="0" fillId="0" borderId="5" xfId="0" applyNumberFormat="1" applyBorder="1" applyAlignment="1">
      <alignment horizontal="center"/>
    </xf>
    <xf numFmtId="165" fontId="0" fillId="0" borderId="7" xfId="0" applyNumberFormat="1" applyBorder="1" applyAlignment="1">
      <alignment horizontal="center"/>
    </xf>
    <xf numFmtId="165" fontId="0" fillId="0" borderId="1" xfId="0" applyNumberFormat="1" applyBorder="1"/>
    <xf numFmtId="3" fontId="2" fillId="0" borderId="25" xfId="0" applyNumberFormat="1" applyFont="1" applyBorder="1" applyAlignment="1">
      <alignment horizontal="center" vertical="center"/>
    </xf>
    <xf numFmtId="3" fontId="2" fillId="0" borderId="43" xfId="0" applyNumberFormat="1" applyFont="1" applyBorder="1" applyAlignment="1">
      <alignment horizontal="center" vertical="center"/>
    </xf>
    <xf numFmtId="3" fontId="2" fillId="0" borderId="41" xfId="0" applyNumberFormat="1" applyFont="1" applyBorder="1" applyAlignment="1">
      <alignment horizontal="center" vertical="center"/>
    </xf>
    <xf numFmtId="3" fontId="0" fillId="0" borderId="5" xfId="0" applyNumberFormat="1" applyBorder="1" applyAlignment="1">
      <alignment horizontal="center"/>
    </xf>
    <xf numFmtId="3" fontId="0" fillId="0" borderId="17" xfId="0" applyNumberFormat="1" applyBorder="1" applyAlignment="1">
      <alignment horizontal="center"/>
    </xf>
    <xf numFmtId="3" fontId="0" fillId="0" borderId="27" xfId="0" applyNumberFormat="1" applyBorder="1" applyAlignment="1">
      <alignment horizontal="center"/>
    </xf>
    <xf numFmtId="3" fontId="2" fillId="0" borderId="21" xfId="0" applyNumberFormat="1" applyFont="1" applyBorder="1" applyAlignment="1">
      <alignment horizontal="center"/>
    </xf>
    <xf numFmtId="3" fontId="2" fillId="0" borderId="16" xfId="0" applyNumberFormat="1" applyFont="1" applyBorder="1" applyAlignment="1">
      <alignment horizontal="center"/>
    </xf>
    <xf numFmtId="3" fontId="0" fillId="0" borderId="31" xfId="0" applyNumberFormat="1" applyBorder="1" applyAlignment="1">
      <alignment horizontal="center"/>
    </xf>
    <xf numFmtId="3" fontId="2" fillId="0" borderId="17" xfId="0" applyNumberFormat="1" applyFont="1" applyBorder="1" applyAlignment="1">
      <alignment horizontal="center" vertical="center"/>
    </xf>
    <xf numFmtId="3" fontId="2" fillId="0" borderId="32" xfId="0" applyNumberFormat="1" applyFont="1" applyBorder="1" applyAlignment="1">
      <alignment horizontal="center" vertical="center"/>
    </xf>
    <xf numFmtId="3" fontId="2" fillId="0" borderId="15" xfId="0" applyNumberFormat="1" applyFont="1" applyBorder="1" applyAlignment="1">
      <alignment horizontal="center" vertical="center"/>
    </xf>
    <xf numFmtId="3" fontId="2" fillId="0" borderId="45" xfId="0" applyNumberFormat="1" applyFont="1" applyBorder="1" applyAlignment="1">
      <alignment horizontal="center" vertical="center"/>
    </xf>
    <xf numFmtId="3" fontId="2" fillId="0" borderId="46" xfId="0" applyNumberFormat="1" applyFont="1" applyBorder="1" applyAlignment="1">
      <alignment horizontal="center" vertical="center"/>
    </xf>
    <xf numFmtId="3" fontId="0" fillId="0" borderId="35" xfId="0" applyNumberFormat="1" applyBorder="1" applyAlignment="1">
      <alignment horizontal="center"/>
    </xf>
    <xf numFmtId="0" fontId="0" fillId="0" borderId="9" xfId="0" applyBorder="1"/>
    <xf numFmtId="3" fontId="2" fillId="0" borderId="12" xfId="0" applyNumberFormat="1" applyFont="1" applyBorder="1" applyAlignment="1">
      <alignment horizontal="center" vertical="center"/>
    </xf>
    <xf numFmtId="3" fontId="0" fillId="0" borderId="1" xfId="0" applyNumberFormat="1" applyBorder="1"/>
    <xf numFmtId="2" fontId="0" fillId="0" borderId="35" xfId="0" applyNumberFormat="1" applyBorder="1" applyAlignment="1">
      <alignment horizontal="center"/>
    </xf>
    <xf numFmtId="0" fontId="0" fillId="0" borderId="0" xfId="0" applyAlignment="1">
      <alignment vertical="center" wrapText="1"/>
    </xf>
    <xf numFmtId="0" fontId="0" fillId="0" borderId="0" xfId="0" applyAlignment="1">
      <alignment horizontal="left"/>
    </xf>
    <xf numFmtId="4" fontId="4" fillId="0" borderId="34" xfId="0" applyNumberFormat="1" applyFont="1" applyBorder="1" applyAlignment="1">
      <alignment horizontal="center" vertical="center"/>
    </xf>
    <xf numFmtId="4" fontId="4" fillId="0" borderId="5" xfId="0" applyNumberFormat="1" applyFont="1" applyBorder="1" applyAlignment="1">
      <alignment horizontal="center" vertical="center"/>
    </xf>
    <xf numFmtId="4" fontId="13" fillId="0" borderId="1" xfId="0" applyNumberFormat="1" applyFont="1" applyBorder="1" applyAlignment="1">
      <alignment vertical="center"/>
    </xf>
    <xf numFmtId="2" fontId="2" fillId="0" borderId="30" xfId="0" applyNumberFormat="1" applyFont="1" applyBorder="1" applyAlignment="1">
      <alignment horizontal="center"/>
    </xf>
    <xf numFmtId="2" fontId="2" fillId="0" borderId="12" xfId="0" applyNumberFormat="1" applyFont="1" applyBorder="1" applyAlignment="1">
      <alignment horizontal="center"/>
    </xf>
    <xf numFmtId="2" fontId="2" fillId="0" borderId="38" xfId="0" applyNumberFormat="1" applyFont="1" applyBorder="1" applyAlignment="1">
      <alignment horizontal="center"/>
    </xf>
    <xf numFmtId="2" fontId="2" fillId="0" borderId="13" xfId="0" applyNumberFormat="1" applyFont="1" applyBorder="1" applyAlignment="1">
      <alignment horizontal="center"/>
    </xf>
    <xf numFmtId="164" fontId="4" fillId="0" borderId="34" xfId="0" applyNumberFormat="1" applyFont="1" applyBorder="1" applyAlignment="1">
      <alignment horizontal="center" vertical="center"/>
    </xf>
    <xf numFmtId="165" fontId="2" fillId="0" borderId="53" xfId="0" applyNumberFormat="1" applyFont="1" applyBorder="1" applyAlignment="1">
      <alignment horizontal="center" vertical="center"/>
    </xf>
    <xf numFmtId="2" fontId="2" fillId="0" borderId="53" xfId="0" applyNumberFormat="1" applyFont="1" applyBorder="1" applyAlignment="1">
      <alignment horizontal="center" vertical="center"/>
    </xf>
    <xf numFmtId="164" fontId="2" fillId="0" borderId="53" xfId="0" applyNumberFormat="1" applyFont="1" applyBorder="1" applyAlignment="1">
      <alignment horizontal="center" vertical="center"/>
    </xf>
    <xf numFmtId="3" fontId="2" fillId="0" borderId="53" xfId="0" applyNumberFormat="1" applyFont="1" applyBorder="1" applyAlignment="1">
      <alignment horizontal="center" vertical="center"/>
    </xf>
    <xf numFmtId="165" fontId="3" fillId="0" borderId="1" xfId="0" applyNumberFormat="1" applyFont="1" applyBorder="1"/>
    <xf numFmtId="165" fontId="2" fillId="0" borderId="25" xfId="0" applyNumberFormat="1" applyFont="1" applyBorder="1" applyAlignment="1">
      <alignment horizontal="center" vertical="center"/>
    </xf>
    <xf numFmtId="3" fontId="2" fillId="0" borderId="0" xfId="0" applyNumberFormat="1" applyFont="1"/>
    <xf numFmtId="0" fontId="12" fillId="0" borderId="54" xfId="0" applyFont="1" applyBorder="1" applyAlignment="1">
      <alignment horizontal="center"/>
    </xf>
    <xf numFmtId="0" fontId="12" fillId="0" borderId="50" xfId="0" applyFont="1" applyBorder="1" applyAlignment="1">
      <alignment horizontal="center"/>
    </xf>
    <xf numFmtId="164" fontId="0" fillId="0" borderId="23" xfId="0" applyNumberFormat="1" applyBorder="1" applyAlignment="1">
      <alignment horizontal="center"/>
    </xf>
    <xf numFmtId="0" fontId="12" fillId="0" borderId="55" xfId="0" applyFont="1" applyBorder="1" applyAlignment="1">
      <alignment horizontal="center"/>
    </xf>
    <xf numFmtId="164" fontId="4" fillId="0" borderId="5" xfId="0" applyNumberFormat="1" applyFont="1" applyBorder="1" applyAlignment="1">
      <alignment horizontal="center" vertical="center"/>
    </xf>
    <xf numFmtId="3" fontId="2" fillId="0" borderId="42" xfId="0" applyNumberFormat="1" applyFont="1" applyBorder="1" applyAlignment="1">
      <alignment horizontal="center" vertical="center"/>
    </xf>
    <xf numFmtId="3" fontId="0" fillId="0" borderId="7" xfId="0" applyNumberFormat="1" applyBorder="1" applyAlignment="1">
      <alignment horizontal="center"/>
    </xf>
    <xf numFmtId="3" fontId="0" fillId="0" borderId="23" xfId="0" applyNumberFormat="1" applyBorder="1" applyAlignment="1">
      <alignment horizontal="center"/>
    </xf>
    <xf numFmtId="3" fontId="0" fillId="0" borderId="36" xfId="0" applyNumberFormat="1" applyBorder="1" applyAlignment="1">
      <alignment horizontal="center"/>
    </xf>
    <xf numFmtId="3" fontId="2" fillId="0" borderId="33" xfId="0" applyNumberFormat="1" applyFont="1" applyBorder="1" applyAlignment="1">
      <alignment horizontal="center" vertical="center"/>
    </xf>
    <xf numFmtId="3" fontId="2" fillId="0" borderId="22" xfId="0" applyNumberFormat="1" applyFont="1" applyBorder="1" applyAlignment="1">
      <alignment horizontal="center"/>
    </xf>
    <xf numFmtId="3" fontId="2" fillId="0" borderId="23" xfId="0" applyNumberFormat="1" applyFont="1" applyBorder="1" applyAlignment="1">
      <alignment horizontal="center" vertical="center"/>
    </xf>
    <xf numFmtId="3" fontId="2" fillId="0" borderId="24" xfId="0" applyNumberFormat="1" applyFont="1" applyBorder="1" applyAlignment="1">
      <alignment horizontal="center" vertical="center"/>
    </xf>
    <xf numFmtId="3" fontId="2" fillId="0" borderId="47" xfId="0" applyNumberFormat="1" applyFont="1" applyBorder="1" applyAlignment="1">
      <alignment horizontal="center" vertical="center"/>
    </xf>
    <xf numFmtId="3" fontId="2" fillId="0" borderId="13" xfId="0" applyNumberFormat="1" applyFont="1" applyBorder="1" applyAlignment="1">
      <alignment horizontal="center" vertical="center"/>
    </xf>
    <xf numFmtId="0" fontId="0" fillId="0" borderId="56" xfId="0" applyBorder="1"/>
    <xf numFmtId="0" fontId="3" fillId="0" borderId="56" xfId="0" applyFont="1" applyBorder="1"/>
    <xf numFmtId="4" fontId="4" fillId="0" borderId="56" xfId="0" applyNumberFormat="1" applyFont="1" applyBorder="1" applyAlignment="1">
      <alignment vertical="center"/>
    </xf>
    <xf numFmtId="3" fontId="4" fillId="0" borderId="56" xfId="0" applyNumberFormat="1" applyFont="1" applyBorder="1" applyAlignment="1">
      <alignment vertical="center"/>
    </xf>
    <xf numFmtId="4" fontId="2" fillId="0" borderId="57" xfId="0" applyNumberFormat="1" applyFont="1" applyBorder="1" applyAlignment="1">
      <alignment horizontal="center"/>
    </xf>
    <xf numFmtId="4" fontId="0" fillId="0" borderId="8" xfId="0" applyNumberFormat="1" applyBorder="1" applyAlignment="1">
      <alignment horizontal="center"/>
    </xf>
    <xf numFmtId="3" fontId="2" fillId="0" borderId="57" xfId="0" applyNumberFormat="1" applyFont="1" applyBorder="1" applyAlignment="1">
      <alignment horizontal="center"/>
    </xf>
    <xf numFmtId="3" fontId="0" fillId="0" borderId="8" xfId="0" applyNumberFormat="1" applyBorder="1" applyAlignment="1">
      <alignment horizontal="center"/>
    </xf>
    <xf numFmtId="2" fontId="2" fillId="0" borderId="25" xfId="0" applyNumberFormat="1" applyFont="1" applyBorder="1" applyAlignment="1">
      <alignment horizontal="center" vertical="center"/>
    </xf>
    <xf numFmtId="2" fontId="3" fillId="0" borderId="35" xfId="0" applyNumberFormat="1" applyFont="1" applyBorder="1" applyAlignment="1">
      <alignment horizontal="center"/>
    </xf>
    <xf numFmtId="3" fontId="2" fillId="0" borderId="48" xfId="0" applyNumberFormat="1" applyFont="1" applyBorder="1" applyAlignment="1">
      <alignment horizontal="center" vertical="center"/>
    </xf>
    <xf numFmtId="164" fontId="2" fillId="0" borderId="21" xfId="0" applyNumberFormat="1" applyFont="1" applyBorder="1" applyAlignment="1">
      <alignment horizontal="center"/>
    </xf>
    <xf numFmtId="164" fontId="2" fillId="0" borderId="57" xfId="0" applyNumberFormat="1" applyFont="1" applyBorder="1" applyAlignment="1">
      <alignment horizontal="center"/>
    </xf>
    <xf numFmtId="164" fontId="0" fillId="0" borderId="8" xfId="0" applyNumberFormat="1" applyBorder="1" applyAlignment="1">
      <alignment horizontal="center"/>
    </xf>
    <xf numFmtId="4" fontId="3" fillId="0" borderId="8" xfId="0" applyNumberFormat="1" applyFont="1" applyBorder="1" applyAlignment="1">
      <alignment horizontal="center" vertical="center"/>
    </xf>
    <xf numFmtId="4" fontId="2" fillId="0" borderId="31" xfId="0" applyNumberFormat="1" applyFont="1" applyBorder="1" applyAlignment="1">
      <alignment horizontal="center" vertical="center"/>
    </xf>
    <xf numFmtId="3" fontId="2" fillId="0" borderId="31" xfId="0" applyNumberFormat="1" applyFont="1" applyBorder="1" applyAlignment="1">
      <alignment horizontal="center" vertical="center"/>
    </xf>
    <xf numFmtId="4" fontId="2" fillId="0" borderId="57" xfId="0" applyNumberFormat="1" applyFont="1" applyBorder="1" applyAlignment="1">
      <alignment horizontal="center" vertical="center"/>
    </xf>
    <xf numFmtId="3" fontId="2" fillId="0" borderId="57" xfId="0" applyNumberFormat="1" applyFont="1" applyBorder="1" applyAlignment="1">
      <alignment horizontal="center" vertical="center"/>
    </xf>
    <xf numFmtId="2" fontId="2" fillId="0" borderId="51" xfId="0" applyNumberFormat="1" applyFont="1" applyBorder="1" applyAlignment="1">
      <alignment horizontal="center" vertical="center"/>
    </xf>
    <xf numFmtId="4" fontId="2" fillId="0" borderId="53" xfId="0" applyNumberFormat="1" applyFont="1" applyBorder="1" applyAlignment="1">
      <alignment horizontal="center" vertical="center"/>
    </xf>
    <xf numFmtId="2" fontId="0" fillId="0" borderId="8" xfId="0" applyNumberFormat="1" applyBorder="1" applyAlignment="1">
      <alignment horizontal="center"/>
    </xf>
    <xf numFmtId="4" fontId="2" fillId="0" borderId="30" xfId="0" applyNumberFormat="1" applyFont="1" applyBorder="1" applyAlignment="1">
      <alignment horizontal="center" vertical="center"/>
    </xf>
    <xf numFmtId="3" fontId="2" fillId="0" borderId="30" xfId="0" applyNumberFormat="1" applyFont="1" applyBorder="1" applyAlignment="1">
      <alignment horizontal="center" vertical="center"/>
    </xf>
    <xf numFmtId="165" fontId="0" fillId="0" borderId="8" xfId="0" applyNumberFormat="1" applyBorder="1" applyAlignment="1">
      <alignment horizontal="center"/>
    </xf>
    <xf numFmtId="0" fontId="0" fillId="0" borderId="58" xfId="0" applyBorder="1"/>
    <xf numFmtId="3" fontId="3" fillId="0" borderId="9" xfId="0" applyNumberFormat="1" applyFont="1" applyBorder="1"/>
    <xf numFmtId="164" fontId="0" fillId="0" borderId="56" xfId="0" applyNumberFormat="1" applyBorder="1"/>
    <xf numFmtId="0" fontId="0" fillId="0" borderId="0" xfId="0" applyAlignment="1">
      <alignment horizontal="left" wrapText="1"/>
    </xf>
    <xf numFmtId="3" fontId="0" fillId="0" borderId="56" xfId="0" applyNumberFormat="1" applyBorder="1"/>
    <xf numFmtId="3" fontId="13" fillId="0" borderId="1" xfId="0" applyNumberFormat="1" applyFont="1" applyBorder="1"/>
    <xf numFmtId="3" fontId="13" fillId="0" borderId="1" xfId="0" applyNumberFormat="1" applyFont="1" applyBorder="1" applyAlignment="1">
      <alignment vertical="center"/>
    </xf>
    <xf numFmtId="3" fontId="0" fillId="0" borderId="56" xfId="0" applyNumberFormat="1" applyBorder="1" applyAlignment="1">
      <alignment vertical="center"/>
    </xf>
    <xf numFmtId="0" fontId="0" fillId="0" borderId="0" xfId="0" applyAlignment="1">
      <alignment vertical="center"/>
    </xf>
    <xf numFmtId="0" fontId="0" fillId="0" borderId="14" xfId="0" applyBorder="1"/>
    <xf numFmtId="4" fontId="3" fillId="0" borderId="2" xfId="0" applyNumberFormat="1" applyFont="1" applyBorder="1" applyAlignment="1">
      <alignment vertical="center"/>
    </xf>
    <xf numFmtId="164" fontId="13" fillId="0" borderId="1" xfId="0" applyNumberFormat="1" applyFont="1" applyBorder="1"/>
    <xf numFmtId="164" fontId="3" fillId="0" borderId="1" xfId="0" applyNumberFormat="1" applyFont="1" applyBorder="1" applyAlignment="1">
      <alignment vertical="center"/>
    </xf>
    <xf numFmtId="0" fontId="14" fillId="0" borderId="0" xfId="0" applyFont="1"/>
    <xf numFmtId="0" fontId="16" fillId="0" borderId="0" xfId="0" applyFont="1"/>
    <xf numFmtId="0" fontId="15" fillId="0" borderId="0" xfId="0" applyFont="1"/>
    <xf numFmtId="3" fontId="16" fillId="0" borderId="0" xfId="0" applyNumberFormat="1" applyFont="1" applyAlignment="1">
      <alignment horizontal="left"/>
    </xf>
    <xf numFmtId="3" fontId="16" fillId="0" borderId="0" xfId="0" applyNumberFormat="1" applyFont="1"/>
    <xf numFmtId="9" fontId="16" fillId="0" borderId="0" xfId="0" applyNumberFormat="1" applyFont="1"/>
    <xf numFmtId="4" fontId="16" fillId="0" borderId="0" xfId="0" applyNumberFormat="1" applyFont="1"/>
    <xf numFmtId="164" fontId="16" fillId="0" borderId="0" xfId="0" applyNumberFormat="1" applyFont="1"/>
    <xf numFmtId="165" fontId="16" fillId="0" borderId="0" xfId="0" applyNumberFormat="1" applyFont="1"/>
    <xf numFmtId="2" fontId="16" fillId="0" borderId="0" xfId="0" applyNumberFormat="1" applyFont="1"/>
    <xf numFmtId="9" fontId="17" fillId="0" borderId="0" xfId="0" applyNumberFormat="1" applyFont="1"/>
    <xf numFmtId="4" fontId="10" fillId="0" borderId="5" xfId="0" applyNumberFormat="1" applyFont="1" applyBorder="1" applyAlignment="1">
      <alignment horizontal="center"/>
    </xf>
    <xf numFmtId="0" fontId="10" fillId="0" borderId="1" xfId="0" applyFont="1" applyBorder="1" applyAlignment="1">
      <alignment horizontal="left"/>
    </xf>
    <xf numFmtId="164" fontId="3" fillId="0" borderId="17" xfId="0" applyNumberFormat="1" applyFont="1" applyBorder="1" applyAlignment="1">
      <alignment horizontal="center"/>
    </xf>
    <xf numFmtId="164" fontId="3" fillId="0" borderId="18" xfId="0" applyNumberFormat="1" applyFont="1" applyBorder="1" applyAlignment="1">
      <alignment horizontal="center"/>
    </xf>
    <xf numFmtId="164" fontId="3" fillId="0" borderId="23" xfId="0" applyNumberFormat="1" applyFont="1" applyBorder="1" applyAlignment="1">
      <alignment horizontal="center"/>
    </xf>
    <xf numFmtId="0" fontId="18" fillId="0" borderId="0" xfId="0" applyFont="1"/>
    <xf numFmtId="3" fontId="3" fillId="0" borderId="0" xfId="0" applyNumberFormat="1" applyFont="1" applyAlignment="1">
      <alignment horizontal="center"/>
    </xf>
    <xf numFmtId="0" fontId="21" fillId="0" borderId="14" xfId="0" applyFont="1" applyBorder="1"/>
    <xf numFmtId="0" fontId="21" fillId="0" borderId="56" xfId="0" applyFont="1" applyBorder="1"/>
    <xf numFmtId="0" fontId="22" fillId="0" borderId="26" xfId="0" applyFont="1" applyBorder="1" applyAlignment="1">
      <alignment horizontal="center"/>
    </xf>
    <xf numFmtId="0" fontId="22" fillId="0" borderId="27" xfId="0" applyFont="1" applyBorder="1" applyAlignment="1">
      <alignment horizontal="center"/>
    </xf>
    <xf numFmtId="4" fontId="23" fillId="0" borderId="1" xfId="0" applyNumberFormat="1" applyFont="1" applyBorder="1"/>
    <xf numFmtId="0" fontId="22" fillId="0" borderId="36" xfId="0" applyFont="1" applyBorder="1" applyAlignment="1">
      <alignment horizontal="center"/>
    </xf>
    <xf numFmtId="0" fontId="21" fillId="0" borderId="1" xfId="0" applyFont="1" applyBorder="1" applyAlignment="1">
      <alignment horizontal="right"/>
    </xf>
    <xf numFmtId="3" fontId="21" fillId="0" borderId="11" xfId="0" applyNumberFormat="1" applyFont="1" applyBorder="1" applyAlignment="1">
      <alignment horizontal="center"/>
    </xf>
    <xf numFmtId="3" fontId="21" fillId="0" borderId="5" xfId="0" applyNumberFormat="1" applyFont="1" applyBorder="1" applyAlignment="1">
      <alignment horizontal="center"/>
    </xf>
    <xf numFmtId="3" fontId="21" fillId="0" borderId="7" xfId="0" applyNumberFormat="1" applyFont="1" applyBorder="1" applyAlignment="1">
      <alignment horizontal="center"/>
    </xf>
    <xf numFmtId="0" fontId="21" fillId="0" borderId="2" xfId="0" applyFont="1" applyBorder="1" applyAlignment="1">
      <alignment horizontal="right"/>
    </xf>
    <xf numFmtId="3" fontId="21" fillId="0" borderId="26" xfId="0" applyNumberFormat="1" applyFont="1" applyBorder="1" applyAlignment="1">
      <alignment horizontal="center"/>
    </xf>
    <xf numFmtId="3" fontId="21" fillId="0" borderId="27" xfId="0" applyNumberFormat="1" applyFont="1" applyBorder="1" applyAlignment="1">
      <alignment horizontal="center"/>
    </xf>
    <xf numFmtId="3" fontId="21" fillId="0" borderId="36" xfId="0" applyNumberFormat="1" applyFont="1" applyBorder="1" applyAlignment="1">
      <alignment horizontal="center"/>
    </xf>
    <xf numFmtId="4" fontId="21" fillId="0" borderId="11" xfId="0" applyNumberFormat="1" applyFont="1" applyBorder="1" applyAlignment="1">
      <alignment horizontal="center"/>
    </xf>
    <xf numFmtId="4" fontId="21" fillId="0" borderId="5" xfId="0" applyNumberFormat="1" applyFont="1" applyBorder="1" applyAlignment="1">
      <alignment horizontal="center"/>
    </xf>
    <xf numFmtId="4" fontId="21" fillId="0" borderId="34" xfId="0" applyNumberFormat="1" applyFont="1" applyBorder="1" applyAlignment="1">
      <alignment horizontal="center"/>
    </xf>
    <xf numFmtId="4" fontId="21" fillId="0" borderId="1" xfId="0" applyNumberFormat="1" applyFont="1" applyBorder="1"/>
    <xf numFmtId="4" fontId="21" fillId="0" borderId="26" xfId="0" applyNumberFormat="1" applyFont="1" applyBorder="1" applyAlignment="1">
      <alignment horizontal="center"/>
    </xf>
    <xf numFmtId="4" fontId="21" fillId="0" borderId="27" xfId="0" applyNumberFormat="1" applyFont="1" applyBorder="1" applyAlignment="1">
      <alignment horizontal="center"/>
    </xf>
    <xf numFmtId="4" fontId="21" fillId="0" borderId="28" xfId="0" applyNumberFormat="1" applyFont="1" applyBorder="1" applyAlignment="1">
      <alignment horizontal="center"/>
    </xf>
    <xf numFmtId="4" fontId="21" fillId="0" borderId="2" xfId="0" applyNumberFormat="1" applyFont="1" applyBorder="1"/>
    <xf numFmtId="2" fontId="2" fillId="0" borderId="57" xfId="0" applyNumberFormat="1" applyFont="1" applyBorder="1" applyAlignment="1">
      <alignment horizontal="center"/>
    </xf>
    <xf numFmtId="2" fontId="2" fillId="0" borderId="15" xfId="0" applyNumberFormat="1" applyFont="1" applyBorder="1" applyAlignment="1">
      <alignment horizontal="center"/>
    </xf>
    <xf numFmtId="2" fontId="2" fillId="0" borderId="24" xfId="0" applyNumberFormat="1" applyFont="1" applyBorder="1" applyAlignment="1">
      <alignment horizontal="center"/>
    </xf>
    <xf numFmtId="2" fontId="13" fillId="0" borderId="1" xfId="0" applyNumberFormat="1" applyFont="1" applyBorder="1"/>
    <xf numFmtId="0" fontId="0" fillId="0" borderId="56" xfId="0" applyBorder="1" applyAlignment="1">
      <alignment vertical="center"/>
    </xf>
    <xf numFmtId="4" fontId="21" fillId="0" borderId="7" xfId="0" applyNumberFormat="1" applyFont="1" applyBorder="1" applyAlignment="1">
      <alignment horizontal="center"/>
    </xf>
    <xf numFmtId="4" fontId="21" fillId="0" borderId="56" xfId="0" applyNumberFormat="1" applyFont="1" applyBorder="1"/>
    <xf numFmtId="4" fontId="21" fillId="0" borderId="36" xfId="0" applyNumberFormat="1" applyFont="1" applyBorder="1" applyAlignment="1">
      <alignment horizontal="center"/>
    </xf>
    <xf numFmtId="166" fontId="0" fillId="0" borderId="8" xfId="0" applyNumberFormat="1" applyBorder="1" applyAlignment="1">
      <alignment horizontal="center"/>
    </xf>
    <xf numFmtId="166" fontId="0" fillId="0" borderId="5" xfId="0" applyNumberFormat="1" applyBorder="1" applyAlignment="1">
      <alignment horizontal="center"/>
    </xf>
    <xf numFmtId="4" fontId="0" fillId="0" borderId="1" xfId="0" applyNumberFormat="1" applyBorder="1"/>
    <xf numFmtId="4" fontId="0" fillId="0" borderId="2" xfId="0" applyNumberFormat="1" applyBorder="1" applyAlignment="1">
      <alignment vertical="center"/>
    </xf>
    <xf numFmtId="0" fontId="3" fillId="0" borderId="68" xfId="0" applyFont="1" applyBorder="1" applyAlignment="1">
      <alignment horizontal="right"/>
    </xf>
    <xf numFmtId="4" fontId="0" fillId="0" borderId="69" xfId="0" applyNumberFormat="1" applyBorder="1" applyAlignment="1">
      <alignment horizontal="center"/>
    </xf>
    <xf numFmtId="4" fontId="0" fillId="0" borderId="70" xfId="0" applyNumberFormat="1" applyBorder="1" applyAlignment="1">
      <alignment horizontal="center"/>
    </xf>
    <xf numFmtId="4" fontId="0" fillId="0" borderId="71" xfId="0" applyNumberFormat="1" applyBorder="1" applyAlignment="1">
      <alignment horizontal="center"/>
    </xf>
    <xf numFmtId="3" fontId="0" fillId="0" borderId="69" xfId="0" applyNumberFormat="1" applyBorder="1" applyAlignment="1">
      <alignment horizontal="center"/>
    </xf>
    <xf numFmtId="3" fontId="0" fillId="0" borderId="70" xfId="0" applyNumberFormat="1" applyBorder="1" applyAlignment="1">
      <alignment horizontal="center"/>
    </xf>
    <xf numFmtId="3" fontId="0" fillId="0" borderId="71" xfId="0" applyNumberFormat="1" applyBorder="1" applyAlignment="1">
      <alignment horizontal="center"/>
    </xf>
    <xf numFmtId="0" fontId="2" fillId="0" borderId="52" xfId="0" applyFont="1" applyBorder="1" applyAlignment="1">
      <alignment horizontal="left"/>
    </xf>
    <xf numFmtId="4" fontId="2" fillId="0" borderId="65" xfId="0" applyNumberFormat="1" applyFont="1" applyBorder="1" applyAlignment="1">
      <alignment horizontal="center"/>
    </xf>
    <xf numFmtId="4" fontId="2" fillId="0" borderId="66" xfId="0" applyNumberFormat="1" applyFont="1" applyBorder="1" applyAlignment="1">
      <alignment horizontal="center"/>
    </xf>
    <xf numFmtId="4" fontId="2" fillId="0" borderId="67" xfId="0" applyNumberFormat="1" applyFont="1" applyBorder="1" applyAlignment="1">
      <alignment horizontal="center"/>
    </xf>
    <xf numFmtId="3" fontId="2" fillId="0" borderId="65" xfId="0" applyNumberFormat="1" applyFont="1" applyBorder="1" applyAlignment="1">
      <alignment horizontal="center"/>
    </xf>
    <xf numFmtId="3" fontId="2" fillId="0" borderId="66" xfId="0" applyNumberFormat="1" applyFont="1" applyBorder="1" applyAlignment="1">
      <alignment horizontal="center"/>
    </xf>
    <xf numFmtId="3" fontId="2" fillId="0" borderId="67" xfId="0" applyNumberFormat="1" applyFont="1" applyBorder="1" applyAlignment="1">
      <alignment horizontal="center"/>
    </xf>
    <xf numFmtId="164" fontId="2" fillId="0" borderId="50" xfId="0" applyNumberFormat="1" applyFont="1" applyBorder="1" applyAlignment="1">
      <alignment horizontal="center" vertical="center"/>
    </xf>
    <xf numFmtId="164" fontId="2" fillId="0" borderId="29" xfId="0" applyNumberFormat="1" applyFont="1" applyBorder="1" applyAlignment="1">
      <alignment horizontal="center" vertical="center"/>
    </xf>
    <xf numFmtId="3" fontId="2" fillId="0" borderId="51" xfId="0" applyNumberFormat="1" applyFont="1" applyBorder="1" applyAlignment="1">
      <alignment horizontal="center" vertical="center"/>
    </xf>
    <xf numFmtId="3" fontId="2" fillId="0" borderId="50" xfId="0" applyNumberFormat="1" applyFont="1" applyBorder="1" applyAlignment="1">
      <alignment horizontal="center" vertical="center"/>
    </xf>
    <xf numFmtId="3" fontId="2" fillId="0" borderId="29" xfId="0" applyNumberFormat="1" applyFont="1" applyBorder="1" applyAlignment="1">
      <alignment horizontal="center" vertical="center"/>
    </xf>
    <xf numFmtId="0" fontId="16" fillId="0" borderId="0" xfId="0" applyFont="1" applyAlignment="1">
      <alignment horizontal="center"/>
    </xf>
    <xf numFmtId="4" fontId="13" fillId="0" borderId="2" xfId="0" applyNumberFormat="1" applyFont="1" applyBorder="1" applyAlignment="1">
      <alignment vertical="center"/>
    </xf>
    <xf numFmtId="0" fontId="24" fillId="0" borderId="0" xfId="0" applyFont="1" applyAlignment="1">
      <alignment horizontal="left" vertical="center"/>
    </xf>
    <xf numFmtId="0" fontId="3" fillId="0" borderId="0" xfId="0" applyFont="1" applyAlignment="1">
      <alignment horizontal="left" wrapText="1"/>
    </xf>
    <xf numFmtId="0" fontId="0" fillId="0" borderId="0" xfId="0" applyAlignment="1">
      <alignment horizontal="left" wrapText="1"/>
    </xf>
    <xf numFmtId="0" fontId="0" fillId="0" borderId="0" xfId="0" applyAlignment="1">
      <alignment horizontal="left" vertical="center" wrapText="1"/>
    </xf>
    <xf numFmtId="0" fontId="0" fillId="0" borderId="0" xfId="0" applyAlignment="1">
      <alignment wrapText="1"/>
    </xf>
    <xf numFmtId="4" fontId="2" fillId="0" borderId="60" xfId="0" applyNumberFormat="1" applyFont="1" applyBorder="1" applyAlignment="1">
      <alignment horizontal="center"/>
    </xf>
    <xf numFmtId="4" fontId="2" fillId="0" borderId="61" xfId="0" applyNumberFormat="1" applyFont="1" applyBorder="1" applyAlignment="1">
      <alignment horizontal="center"/>
    </xf>
    <xf numFmtId="4" fontId="2" fillId="0" borderId="62" xfId="0" applyNumberFormat="1" applyFont="1" applyBorder="1" applyAlignment="1">
      <alignment horizontal="center"/>
    </xf>
    <xf numFmtId="0" fontId="2" fillId="0" borderId="60" xfId="0" applyFont="1" applyBorder="1" applyAlignment="1">
      <alignment horizontal="center"/>
    </xf>
    <xf numFmtId="0" fontId="2" fillId="0" borderId="61" xfId="0" applyFont="1" applyBorder="1" applyAlignment="1">
      <alignment horizontal="center"/>
    </xf>
    <xf numFmtId="0" fontId="2" fillId="0" borderId="62" xfId="0" applyFont="1" applyBorder="1" applyAlignment="1">
      <alignment horizontal="center"/>
    </xf>
    <xf numFmtId="0" fontId="2" fillId="0" borderId="14" xfId="0" applyFont="1" applyBorder="1" applyAlignment="1">
      <alignment vertical="center"/>
    </xf>
    <xf numFmtId="0" fontId="0" fillId="0" borderId="2" xfId="0" applyBorder="1" applyAlignment="1">
      <alignment vertical="center"/>
    </xf>
    <xf numFmtId="0" fontId="6" fillId="0" borderId="58" xfId="0" applyFont="1" applyBorder="1" applyAlignment="1">
      <alignment horizontal="center"/>
    </xf>
    <xf numFmtId="0" fontId="6" fillId="0" borderId="40" xfId="0" applyFont="1" applyBorder="1" applyAlignment="1">
      <alignment horizontal="center"/>
    </xf>
    <xf numFmtId="0" fontId="6" fillId="0" borderId="59" xfId="0" applyFont="1" applyBorder="1" applyAlignment="1">
      <alignment horizontal="center"/>
    </xf>
    <xf numFmtId="0" fontId="3" fillId="0" borderId="63" xfId="0" applyFont="1" applyBorder="1" applyAlignment="1">
      <alignment horizontal="center"/>
    </xf>
    <xf numFmtId="0" fontId="3" fillId="0" borderId="39" xfId="0" applyFont="1" applyBorder="1" applyAlignment="1">
      <alignment horizontal="center"/>
    </xf>
    <xf numFmtId="0" fontId="3" fillId="0" borderId="64" xfId="0" applyFont="1" applyBorder="1" applyAlignment="1">
      <alignment horizontal="center"/>
    </xf>
    <xf numFmtId="0" fontId="5" fillId="0" borderId="58" xfId="0" applyFont="1" applyBorder="1" applyAlignment="1">
      <alignment horizontal="center"/>
    </xf>
    <xf numFmtId="0" fontId="5" fillId="0" borderId="40" xfId="0" applyFont="1" applyBorder="1" applyAlignment="1">
      <alignment horizontal="center"/>
    </xf>
    <xf numFmtId="0" fontId="5" fillId="0" borderId="59" xfId="0" applyFont="1" applyBorder="1" applyAlignment="1">
      <alignment horizontal="center"/>
    </xf>
    <xf numFmtId="0" fontId="0" fillId="0" borderId="63" xfId="0" applyBorder="1" applyAlignment="1">
      <alignment horizontal="center"/>
    </xf>
    <xf numFmtId="0" fontId="0" fillId="0" borderId="39" xfId="0" applyBorder="1" applyAlignment="1">
      <alignment horizontal="center"/>
    </xf>
    <xf numFmtId="0" fontId="0" fillId="0" borderId="64" xfId="0" applyBorder="1" applyAlignment="1">
      <alignment horizontal="center"/>
    </xf>
    <xf numFmtId="0" fontId="2" fillId="0" borderId="14" xfId="0" applyFont="1" applyBorder="1" applyAlignment="1">
      <alignment horizontal="left" vertical="center"/>
    </xf>
    <xf numFmtId="0" fontId="2" fillId="0" borderId="1" xfId="0" applyFont="1" applyBorder="1" applyAlignment="1">
      <alignment horizontal="left" vertical="center"/>
    </xf>
    <xf numFmtId="0" fontId="2" fillId="0" borderId="2" xfId="0" applyFont="1" applyBorder="1" applyAlignment="1">
      <alignment horizontal="left" vertical="center"/>
    </xf>
    <xf numFmtId="0" fontId="19" fillId="0" borderId="14" xfId="0" applyFont="1" applyBorder="1" applyAlignment="1">
      <alignment horizontal="left" vertical="center"/>
    </xf>
    <xf numFmtId="0" fontId="19" fillId="0" borderId="1" xfId="0" applyFont="1" applyBorder="1" applyAlignment="1">
      <alignment horizontal="left" vertical="center"/>
    </xf>
    <xf numFmtId="0" fontId="19" fillId="0" borderId="2" xfId="0" applyFont="1" applyBorder="1" applyAlignment="1">
      <alignment horizontal="left" vertical="center"/>
    </xf>
    <xf numFmtId="0" fontId="20" fillId="0" borderId="58" xfId="0" applyFont="1" applyBorder="1" applyAlignment="1">
      <alignment horizontal="center"/>
    </xf>
    <xf numFmtId="0" fontId="20" fillId="0" borderId="40" xfId="0" applyFont="1" applyBorder="1" applyAlignment="1">
      <alignment horizontal="center"/>
    </xf>
    <xf numFmtId="0" fontId="20" fillId="0" borderId="59" xfId="0" applyFont="1" applyBorder="1" applyAlignment="1">
      <alignment horizontal="center"/>
    </xf>
    <xf numFmtId="0" fontId="21" fillId="0" borderId="63" xfId="0" applyFont="1" applyBorder="1" applyAlignment="1">
      <alignment horizontal="center"/>
    </xf>
    <xf numFmtId="0" fontId="21" fillId="0" borderId="39" xfId="0" applyFont="1" applyBorder="1" applyAlignment="1">
      <alignment horizontal="center"/>
    </xf>
    <xf numFmtId="0" fontId="21" fillId="0" borderId="64" xfId="0" applyFont="1" applyBorder="1" applyAlignment="1">
      <alignment horizontal="center"/>
    </xf>
    <xf numFmtId="0" fontId="16" fillId="0" borderId="0" xfId="0" applyFont="1" applyAlignment="1">
      <alignment horizontal="center"/>
    </xf>
    <xf numFmtId="0" fontId="17" fillId="0" borderId="0" xfId="0" applyFont="1" applyAlignment="1">
      <alignment horizontal="center"/>
    </xf>
    <xf numFmtId="2" fontId="2" fillId="0" borderId="16" xfId="0" applyNumberFormat="1" applyFont="1" applyBorder="1" applyAlignment="1">
      <alignment horizontal="center"/>
    </xf>
    <xf numFmtId="2" fontId="2" fillId="0" borderId="32" xfId="0" applyNumberFormat="1" applyFont="1" applyBorder="1" applyAlignment="1">
      <alignment horizontal="center" vertical="center"/>
    </xf>
    <xf numFmtId="1" fontId="16" fillId="0" borderId="0" xfId="0" applyNumberFormat="1" applyFont="1"/>
    <xf numFmtId="4" fontId="2" fillId="0" borderId="50" xfId="0" applyNumberFormat="1" applyFont="1" applyBorder="1"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externalLink" Target="externalLinks/externalLink4.xml"/><Relationship Id="rId50" Type="http://schemas.openxmlformats.org/officeDocument/2006/relationships/externalLink" Target="externalLinks/externalLink7.xml"/><Relationship Id="rId55" Type="http://schemas.openxmlformats.org/officeDocument/2006/relationships/externalLink" Target="externalLinks/externalLink12.xml"/><Relationship Id="rId63" Type="http://schemas.openxmlformats.org/officeDocument/2006/relationships/externalLink" Target="externalLinks/externalLink20.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externalLink" Target="externalLinks/externalLink2.xml"/><Relationship Id="rId53" Type="http://schemas.openxmlformats.org/officeDocument/2006/relationships/externalLink" Target="externalLinks/externalLink10.xml"/><Relationship Id="rId58" Type="http://schemas.openxmlformats.org/officeDocument/2006/relationships/externalLink" Target="externalLinks/externalLink15.xml"/><Relationship Id="rId66"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externalLink" Target="externalLinks/externalLink18.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5.xml"/><Relationship Id="rId56" Type="http://schemas.openxmlformats.org/officeDocument/2006/relationships/externalLink" Target="externalLinks/externalLink13.xml"/><Relationship Id="rId64"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externalLink" Target="externalLinks/externalLink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3.xml"/><Relationship Id="rId59" Type="http://schemas.openxmlformats.org/officeDocument/2006/relationships/externalLink" Target="externalLinks/externalLink16.xml"/><Relationship Id="rId67"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11.xml"/><Relationship Id="rId62" Type="http://schemas.openxmlformats.org/officeDocument/2006/relationships/externalLink" Target="externalLinks/externalLink19.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6.xml"/><Relationship Id="rId57" Type="http://schemas.openxmlformats.org/officeDocument/2006/relationships/externalLink" Target="externalLinks/externalLink14.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1.xml"/><Relationship Id="rId52" Type="http://schemas.openxmlformats.org/officeDocument/2006/relationships/externalLink" Target="externalLinks/externalLink9.xml"/><Relationship Id="rId60" Type="http://schemas.openxmlformats.org/officeDocument/2006/relationships/externalLink" Target="externalLinks/externalLink17.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5.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7.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19.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21.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25.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27.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29.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31.xml"/></Relationships>
</file>

<file path=xl/charts/_rels/chart29.xml.rels><?xml version="1.0" encoding="UTF-8" standalone="yes"?>
<Relationships xmlns="http://schemas.openxmlformats.org/package/2006/relationships"><Relationship Id="rId1" Type="http://schemas.openxmlformats.org/officeDocument/2006/relationships/chartUserShapes" Target="../drawings/drawing32.xml"/></Relationships>
</file>

<file path=xl/charts/_rels/chart30.xml.rels><?xml version="1.0" encoding="UTF-8" standalone="yes"?>
<Relationships xmlns="http://schemas.openxmlformats.org/package/2006/relationships"><Relationship Id="rId1" Type="http://schemas.openxmlformats.org/officeDocument/2006/relationships/chartUserShapes" Target="../drawings/drawing33.xml"/></Relationships>
</file>

<file path=xl/charts/_rels/chart31.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32.xml.rels><?xml version="1.0" encoding="UTF-8" standalone="yes"?>
<Relationships xmlns="http://schemas.openxmlformats.org/package/2006/relationships"><Relationship Id="rId1" Type="http://schemas.openxmlformats.org/officeDocument/2006/relationships/chartUserShapes" Target="../drawings/drawing35.xml"/></Relationships>
</file>

<file path=xl/charts/_rels/chart33.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37.xml"/></Relationships>
</file>

<file path=xl/charts/_rels/chart35.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_rels/chart36.xml.rels><?xml version="1.0" encoding="UTF-8" standalone="yes"?>
<Relationships xmlns="http://schemas.openxmlformats.org/package/2006/relationships"><Relationship Id="rId1" Type="http://schemas.openxmlformats.org/officeDocument/2006/relationships/chartUserShapes" Target="../drawings/drawing39.xml"/></Relationships>
</file>

<file path=xl/charts/_rels/chart37.xml.rels><?xml version="1.0" encoding="UTF-8" standalone="yes"?>
<Relationships xmlns="http://schemas.openxmlformats.org/package/2006/relationships"><Relationship Id="rId1" Type="http://schemas.openxmlformats.org/officeDocument/2006/relationships/chartUserShapes" Target="../drawings/drawing40.xml"/></Relationships>
</file>

<file path=xl/charts/_rels/chart38.xml.rels><?xml version="1.0" encoding="UTF-8" standalone="yes"?>
<Relationships xmlns="http://schemas.openxmlformats.org/package/2006/relationships"><Relationship Id="rId1" Type="http://schemas.openxmlformats.org/officeDocument/2006/relationships/chartUserShapes" Target="../drawings/drawing4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1669017868882523E-2"/>
          <c:w val="0.7864825598907641"/>
          <c:h val="0.65002132485730657"/>
        </c:manualLayout>
      </c:layout>
      <c:barChart>
        <c:barDir val="col"/>
        <c:grouping val="stacked"/>
        <c:varyColors val="0"/>
        <c:ser>
          <c:idx val="0"/>
          <c:order val="0"/>
          <c:tx>
            <c:strRef>
              <c:f>' '!$A$41</c:f>
              <c:strCache>
                <c:ptCount val="1"/>
                <c:pt idx="0">
                  <c:v>VPA core products </c:v>
                </c:pt>
              </c:strCache>
            </c:strRef>
          </c:tx>
          <c:spPr>
            <a:solidFill>
              <a:srgbClr val="00FF00"/>
            </a:solidFill>
            <a:ln w="12700">
              <a:solidFill>
                <a:srgbClr val="000000"/>
              </a:solidFill>
              <a:prstDash val="solid"/>
            </a:ln>
          </c:spPr>
          <c:invertIfNegative val="0"/>
          <c:cat>
            <c:numRef>
              <c:f>' '!$B$40:$BD$40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'!$B$41:$BD$41</c:f>
              <c:numCache>
                <c:formatCode>#,##0</c:formatCode>
                <c:ptCount val="51"/>
                <c:pt idx="0">
                  <c:v>0.39855890673600003</c:v>
                </c:pt>
                <c:pt idx="1">
                  <c:v>0.31750614059599996</c:v>
                </c:pt>
                <c:pt idx="2">
                  <c:v>0.44814816033600002</c:v>
                </c:pt>
                <c:pt idx="3">
                  <c:v>0.34680171876000004</c:v>
                </c:pt>
                <c:pt idx="4">
                  <c:v>0.42674746820399989</c:v>
                </c:pt>
                <c:pt idx="5">
                  <c:v>0.58624239817199986</c:v>
                </c:pt>
                <c:pt idx="6">
                  <c:v>0.7671674795040001</c:v>
                </c:pt>
                <c:pt idx="7">
                  <c:v>0.82427355807600011</c:v>
                </c:pt>
                <c:pt idx="8">
                  <c:v>0.82473349965800014</c:v>
                </c:pt>
                <c:pt idx="9">
                  <c:v>0.55260629485199986</c:v>
                </c:pt>
                <c:pt idx="10">
                  <c:v>0.72238747441999973</c:v>
                </c:pt>
                <c:pt idx="11">
                  <c:v>0.94758270032800018</c:v>
                </c:pt>
                <c:pt idx="12">
                  <c:v>1.0471451834720003</c:v>
                </c:pt>
                <c:pt idx="13">
                  <c:v>0.96638087414400009</c:v>
                </c:pt>
                <c:pt idx="14">
                  <c:v>1.012663196384</c:v>
                </c:pt>
                <c:pt idx="15">
                  <c:v>1.2314411927200004</c:v>
                </c:pt>
                <c:pt idx="16">
                  <c:v>1.0047224740080001</c:v>
                </c:pt>
                <c:pt idx="17">
                  <c:v>1.6993324668320007</c:v>
                </c:pt>
                <c:pt idx="18">
                  <c:v>1.6575400363080008</c:v>
                </c:pt>
                <c:pt idx="19">
                  <c:v>1.5253827429679994</c:v>
                </c:pt>
                <c:pt idx="20">
                  <c:v>1.1894648247520001</c:v>
                </c:pt>
                <c:pt idx="21">
                  <c:v>0.66894574116399996</c:v>
                </c:pt>
                <c:pt idx="22">
                  <c:v>0.71197155869643991</c:v>
                </c:pt>
                <c:pt idx="23">
                  <c:v>0.57451156153888028</c:v>
                </c:pt>
                <c:pt idx="27">
                  <c:v>15.338353249409993</c:v>
                </c:pt>
                <c:pt idx="28">
                  <c:v>16.485885127124</c:v>
                </c:pt>
                <c:pt idx="29">
                  <c:v>15.09659774895</c:v>
                </c:pt>
                <c:pt idx="30">
                  <c:v>13.529754207302007</c:v>
                </c:pt>
                <c:pt idx="31">
                  <c:v>10.454512710652001</c:v>
                </c:pt>
                <c:pt idx="32">
                  <c:v>8.6292109771159957</c:v>
                </c:pt>
                <c:pt idx="33">
                  <c:v>8.2040791572740002</c:v>
                </c:pt>
                <c:pt idx="34">
                  <c:v>7.0945082638339958</c:v>
                </c:pt>
                <c:pt idx="35">
                  <c:v>6.6486519110740012</c:v>
                </c:pt>
                <c:pt idx="36">
                  <c:v>5.7045571150020002</c:v>
                </c:pt>
                <c:pt idx="37">
                  <c:v>7.2815976226486638</c:v>
                </c:pt>
                <c:pt idx="38">
                  <c:v>7.5375851779039973</c:v>
                </c:pt>
                <c:pt idx="39">
                  <c:v>7.7977804183639954</c:v>
                </c:pt>
                <c:pt idx="40">
                  <c:v>6.8819299793599988</c:v>
                </c:pt>
                <c:pt idx="41">
                  <c:v>7.7379244749799962</c:v>
                </c:pt>
                <c:pt idx="42">
                  <c:v>8.1356695005199988</c:v>
                </c:pt>
                <c:pt idx="43">
                  <c:v>8.1888716834120014</c:v>
                </c:pt>
                <c:pt idx="44">
                  <c:v>5.4160105899665858</c:v>
                </c:pt>
                <c:pt idx="45">
                  <c:v>6.4675799418229971</c:v>
                </c:pt>
                <c:pt idx="46">
                  <c:v>6.1054168707840013</c:v>
                </c:pt>
                <c:pt idx="47">
                  <c:v>6.578714333532</c:v>
                </c:pt>
                <c:pt idx="48">
                  <c:v>7.6345550212319981</c:v>
                </c:pt>
                <c:pt idx="49">
                  <c:v>5.1092690761786788</c:v>
                </c:pt>
                <c:pt idx="50">
                  <c:v>5.0548196691997465</c:v>
                </c:pt>
              </c:numCache>
            </c:numRef>
          </c:val>
          <c:extLst>
            <c:ext xmlns:c16="http://schemas.microsoft.com/office/drawing/2014/chart" uri="{C3380CC4-5D6E-409C-BE32-E72D297353CC}">
              <c16:uniqueId val="{00000000-0153-4C3E-A3F7-FEEA7A6F1B93}"/>
            </c:ext>
          </c:extLst>
        </c:ser>
        <c:ser>
          <c:idx val="1"/>
          <c:order val="1"/>
          <c:tx>
            <c:strRef>
              <c:f>' '!$A$42</c:f>
              <c:strCache>
                <c:ptCount val="1"/>
                <c:pt idx="0">
                  <c:v>Other Timber Sector</c:v>
                </c:pt>
              </c:strCache>
            </c:strRef>
          </c:tx>
          <c:spPr>
            <a:solidFill>
              <a:srgbClr val="99CC00"/>
            </a:solidFill>
            <a:ln w="12700">
              <a:solidFill>
                <a:srgbClr val="000000"/>
              </a:solidFill>
              <a:prstDash val="solid"/>
            </a:ln>
          </c:spPr>
          <c:invertIfNegative val="0"/>
          <c:cat>
            <c:numRef>
              <c:f>' '!$B$40:$BD$40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'!$B$42:$BD$42</c:f>
              <c:numCache>
                <c:formatCode>#,##0</c:formatCode>
                <c:ptCount val="51"/>
                <c:pt idx="0">
                  <c:v>8.3581875160000041E-2</c:v>
                </c:pt>
                <c:pt idx="1">
                  <c:v>9.2846381199999883E-2</c:v>
                </c:pt>
                <c:pt idx="2">
                  <c:v>0.17936458914000014</c:v>
                </c:pt>
                <c:pt idx="3">
                  <c:v>0.14637816694</c:v>
                </c:pt>
                <c:pt idx="4">
                  <c:v>0.2623758842399998</c:v>
                </c:pt>
                <c:pt idx="5">
                  <c:v>0.34856474806000004</c:v>
                </c:pt>
                <c:pt idx="6">
                  <c:v>0.47159826170000002</c:v>
                </c:pt>
                <c:pt idx="7">
                  <c:v>0.61858115402000002</c:v>
                </c:pt>
                <c:pt idx="8">
                  <c:v>0.82152184874199963</c:v>
                </c:pt>
                <c:pt idx="9">
                  <c:v>0.68416512611999991</c:v>
                </c:pt>
                <c:pt idx="10">
                  <c:v>0.82938090144000021</c:v>
                </c:pt>
                <c:pt idx="11">
                  <c:v>1.0641492257200009</c:v>
                </c:pt>
                <c:pt idx="12">
                  <c:v>1.0747887217199998</c:v>
                </c:pt>
                <c:pt idx="13">
                  <c:v>1.1689048765685714</c:v>
                </c:pt>
                <c:pt idx="14">
                  <c:v>0.99032878156285697</c:v>
                </c:pt>
                <c:pt idx="15">
                  <c:v>0.8166663454599995</c:v>
                </c:pt>
                <c:pt idx="16">
                  <c:v>0.76843009090400027</c:v>
                </c:pt>
                <c:pt idx="17">
                  <c:v>0.86556260427733334</c:v>
                </c:pt>
                <c:pt idx="18">
                  <c:v>0.75748077881999942</c:v>
                </c:pt>
                <c:pt idx="19">
                  <c:v>0.86404588243999969</c:v>
                </c:pt>
                <c:pt idx="20">
                  <c:v>0.70218726498799955</c:v>
                </c:pt>
                <c:pt idx="21">
                  <c:v>0.9699851062999999</c:v>
                </c:pt>
                <c:pt idx="22">
                  <c:v>1.0675336316113</c:v>
                </c:pt>
                <c:pt idx="23">
                  <c:v>0.65778635731759993</c:v>
                </c:pt>
                <c:pt idx="27">
                  <c:v>7.2841077520400006</c:v>
                </c:pt>
                <c:pt idx="28">
                  <c:v>6.9950071749800076</c:v>
                </c:pt>
                <c:pt idx="29">
                  <c:v>7.5869799860799922</c:v>
                </c:pt>
                <c:pt idx="30">
                  <c:v>7.6704278270999975</c:v>
                </c:pt>
                <c:pt idx="31">
                  <c:v>7.8404779195399978</c:v>
                </c:pt>
                <c:pt idx="32">
                  <c:v>8.7163428718200002</c:v>
                </c:pt>
                <c:pt idx="33">
                  <c:v>7.1601107064199949</c:v>
                </c:pt>
                <c:pt idx="34">
                  <c:v>5.2522200641399968</c:v>
                </c:pt>
                <c:pt idx="35">
                  <c:v>4.231124817556001</c:v>
                </c:pt>
                <c:pt idx="36">
                  <c:v>3.486371967494498</c:v>
                </c:pt>
                <c:pt idx="37">
                  <c:v>3.9660389587199987</c:v>
                </c:pt>
                <c:pt idx="38">
                  <c:v>3.3273352861000003</c:v>
                </c:pt>
                <c:pt idx="39">
                  <c:v>3.3705237857200001</c:v>
                </c:pt>
                <c:pt idx="40">
                  <c:v>3.8438923781199996</c:v>
                </c:pt>
                <c:pt idx="41">
                  <c:v>4.0677204289400022</c:v>
                </c:pt>
                <c:pt idx="42">
                  <c:v>4.1938428600599993</c:v>
                </c:pt>
                <c:pt idx="43">
                  <c:v>4.3582911493566661</c:v>
                </c:pt>
                <c:pt idx="44">
                  <c:v>5.7717024575299964</c:v>
                </c:pt>
                <c:pt idx="45">
                  <c:v>6.6185634122399959</c:v>
                </c:pt>
                <c:pt idx="46">
                  <c:v>6.3816837544399974</c:v>
                </c:pt>
                <c:pt idx="47">
                  <c:v>6.3908016443400006</c:v>
                </c:pt>
                <c:pt idx="48">
                  <c:v>6.6358897310381835</c:v>
                </c:pt>
                <c:pt idx="49">
                  <c:v>5.1137783601707625</c:v>
                </c:pt>
                <c:pt idx="50">
                  <c:v>5.037896219297342</c:v>
                </c:pt>
              </c:numCache>
            </c:numRef>
          </c:val>
          <c:extLst>
            <c:ext xmlns:c16="http://schemas.microsoft.com/office/drawing/2014/chart" uri="{C3380CC4-5D6E-409C-BE32-E72D297353CC}">
              <c16:uniqueId val="{00000001-0153-4C3E-A3F7-FEEA7A6F1B93}"/>
            </c:ext>
          </c:extLst>
        </c:ser>
        <c:ser>
          <c:idx val="2"/>
          <c:order val="2"/>
          <c:tx>
            <c:strRef>
              <c:f>' '!$A$43</c:f>
              <c:strCache>
                <c:ptCount val="1"/>
                <c:pt idx="0">
                  <c:v>Paper Sector</c:v>
                </c:pt>
              </c:strCache>
            </c:strRef>
          </c:tx>
          <c:spPr>
            <a:solidFill>
              <a:srgbClr val="FF0000"/>
            </a:solidFill>
            <a:ln w="12700">
              <a:solidFill>
                <a:srgbClr val="000000"/>
              </a:solidFill>
              <a:prstDash val="solid"/>
            </a:ln>
          </c:spPr>
          <c:invertIfNegative val="0"/>
          <c:cat>
            <c:numRef>
              <c:f>' '!$B$40:$BD$40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'!$B$43:$BD$43</c:f>
              <c:numCache>
                <c:formatCode>#,##0</c:formatCode>
                <c:ptCount val="51"/>
                <c:pt idx="0">
                  <c:v>5.0563430378299987</c:v>
                </c:pt>
                <c:pt idx="1">
                  <c:v>4.5012199907099992</c:v>
                </c:pt>
                <c:pt idx="2">
                  <c:v>4.7742730384099987</c:v>
                </c:pt>
                <c:pt idx="3">
                  <c:v>4.250753303129998</c:v>
                </c:pt>
                <c:pt idx="4">
                  <c:v>5.4083263173399985</c:v>
                </c:pt>
                <c:pt idx="5">
                  <c:v>5.3204049678000018</c:v>
                </c:pt>
                <c:pt idx="6">
                  <c:v>5.5698115585299988</c:v>
                </c:pt>
                <c:pt idx="7">
                  <c:v>5.5045675109399959</c:v>
                </c:pt>
                <c:pt idx="8">
                  <c:v>7.2919176504100003</c:v>
                </c:pt>
                <c:pt idx="9">
                  <c:v>6.8875188482800009</c:v>
                </c:pt>
                <c:pt idx="10">
                  <c:v>7.6702323732200037</c:v>
                </c:pt>
                <c:pt idx="11">
                  <c:v>8.4051914129899998</c:v>
                </c:pt>
                <c:pt idx="12">
                  <c:v>8.6650371459899986</c:v>
                </c:pt>
                <c:pt idx="13">
                  <c:v>9.9564429380000004</c:v>
                </c:pt>
                <c:pt idx="14">
                  <c:v>9.7472371512000002</c:v>
                </c:pt>
                <c:pt idx="15">
                  <c:v>8.3622347173539975</c:v>
                </c:pt>
                <c:pt idx="16">
                  <c:v>9.2761452498099999</c:v>
                </c:pt>
                <c:pt idx="17">
                  <c:v>9.8854842853000005</c:v>
                </c:pt>
                <c:pt idx="18">
                  <c:v>10.762309929700001</c:v>
                </c:pt>
                <c:pt idx="19">
                  <c:v>12.284134927229998</c:v>
                </c:pt>
                <c:pt idx="20">
                  <c:v>8.731874742499997</c:v>
                </c:pt>
                <c:pt idx="21">
                  <c:v>9.1694063988083343</c:v>
                </c:pt>
                <c:pt idx="22">
                  <c:v>10.887151242607835</c:v>
                </c:pt>
                <c:pt idx="23">
                  <c:v>10.505423106059503</c:v>
                </c:pt>
                <c:pt idx="27">
                  <c:v>17.824444059030004</c:v>
                </c:pt>
                <c:pt idx="28">
                  <c:v>18.966680532849992</c:v>
                </c:pt>
                <c:pt idx="29">
                  <c:v>22.226475632809979</c:v>
                </c:pt>
                <c:pt idx="30">
                  <c:v>21.53014467245</c:v>
                </c:pt>
                <c:pt idx="31">
                  <c:v>18.781437474839993</c:v>
                </c:pt>
                <c:pt idx="32">
                  <c:v>23.069971520909984</c:v>
                </c:pt>
                <c:pt idx="33">
                  <c:v>26.638124632419999</c:v>
                </c:pt>
                <c:pt idx="34">
                  <c:v>26.051489986770001</c:v>
                </c:pt>
                <c:pt idx="35">
                  <c:v>26.068759343319996</c:v>
                </c:pt>
                <c:pt idx="36">
                  <c:v>25.575247082450002</c:v>
                </c:pt>
                <c:pt idx="37">
                  <c:v>28.804847592599994</c:v>
                </c:pt>
                <c:pt idx="38">
                  <c:v>30.311853454279998</c:v>
                </c:pt>
                <c:pt idx="39">
                  <c:v>31.404697880649998</c:v>
                </c:pt>
                <c:pt idx="40">
                  <c:v>34.233743631020005</c:v>
                </c:pt>
                <c:pt idx="41">
                  <c:v>34.904830023470012</c:v>
                </c:pt>
                <c:pt idx="42">
                  <c:v>33.09602697591999</c:v>
                </c:pt>
                <c:pt idx="43">
                  <c:v>32.701717545689988</c:v>
                </c:pt>
                <c:pt idx="44">
                  <c:v>36.530954243819977</c:v>
                </c:pt>
                <c:pt idx="45">
                  <c:v>37.887845699780001</c:v>
                </c:pt>
                <c:pt idx="46">
                  <c:v>43.997467111320006</c:v>
                </c:pt>
                <c:pt idx="47">
                  <c:v>50.099533514989986</c:v>
                </c:pt>
                <c:pt idx="48">
                  <c:v>48.316141085810017</c:v>
                </c:pt>
                <c:pt idx="49">
                  <c:v>46.325203959633598</c:v>
                </c:pt>
                <c:pt idx="50">
                  <c:v>52.897653319178403</c:v>
                </c:pt>
              </c:numCache>
            </c:numRef>
          </c:val>
          <c:extLst>
            <c:ext xmlns:c16="http://schemas.microsoft.com/office/drawing/2014/chart" uri="{C3380CC4-5D6E-409C-BE32-E72D297353CC}">
              <c16:uniqueId val="{00000002-0153-4C3E-A3F7-FEEA7A6F1B93}"/>
            </c:ext>
          </c:extLst>
        </c:ser>
        <c:dLbls>
          <c:showLegendKey val="0"/>
          <c:showVal val="0"/>
          <c:showCatName val="0"/>
          <c:showSerName val="0"/>
          <c:showPercent val="0"/>
          <c:showBubbleSize val="0"/>
        </c:dLbls>
        <c:gapWidth val="0"/>
        <c:overlap val="100"/>
        <c:axId val="161023264"/>
        <c:axId val="1"/>
      </c:barChart>
      <c:catAx>
        <c:axId val="1610232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50" b="1" i="0" u="none" strike="noStrike" baseline="0">
                    <a:solidFill>
                      <a:srgbClr val="000000"/>
                    </a:solidFill>
                    <a:latin typeface="Arial"/>
                    <a:ea typeface="Arial"/>
                    <a:cs typeface="Arial"/>
                  </a:defRPr>
                </a:pPr>
                <a:r>
                  <a:rPr lang="en-GB" sz="1150" b="1" i="0" u="none" strike="noStrike" baseline="0">
                    <a:solidFill>
                      <a:srgbClr val="000000"/>
                    </a:solidFill>
                    <a:latin typeface="Arial"/>
                    <a:cs typeface="Arial"/>
                  </a:rPr>
                  <a:t>Estimated RWE volume</a:t>
                </a:r>
                <a:endParaRPr lang="en-GB" sz="925" b="0" i="0" u="none" strike="noStrike" baseline="0">
                  <a:solidFill>
                    <a:srgbClr val="000000"/>
                  </a:solidFill>
                  <a:latin typeface="Arial"/>
                  <a:cs typeface="Arial"/>
                </a:endParaRPr>
              </a:p>
              <a:p>
                <a:pPr>
                  <a:defRPr sz="1150" b="1" i="0" u="none" strike="noStrike" baseline="0">
                    <a:solidFill>
                      <a:srgbClr val="000000"/>
                    </a:solidFill>
                    <a:latin typeface="Arial"/>
                    <a:ea typeface="Arial"/>
                    <a:cs typeface="Arial"/>
                  </a:defRPr>
                </a:pPr>
                <a:r>
                  <a:rPr lang="en-GB" sz="1075" b="0" i="0" u="none" strike="noStrike" baseline="0">
                    <a:solidFill>
                      <a:srgbClr val="000000"/>
                    </a:solidFill>
                    <a:latin typeface="Arial"/>
                    <a:cs typeface="Arial"/>
                  </a:rPr>
                  <a:t>(million cubic metres)</a:t>
                </a:r>
              </a:p>
            </c:rich>
          </c:tx>
          <c:layout>
            <c:manualLayout>
              <c:xMode val="edge"/>
              <c:yMode val="edge"/>
              <c:x val="2.9167565135021712E-2"/>
              <c:y val="0.16500541323300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161023264"/>
        <c:crosses val="autoZero"/>
        <c:crossBetween val="between"/>
      </c:valAx>
      <c:spPr>
        <a:noFill/>
        <a:ln w="12700">
          <a:solidFill>
            <a:srgbClr val="808080"/>
          </a:solidFill>
          <a:prstDash val="solid"/>
        </a:ln>
      </c:spPr>
    </c:plotArea>
    <c:legend>
      <c:legendPos val="b"/>
      <c:layout>
        <c:manualLayout>
          <c:xMode val="edge"/>
          <c:yMode val="edge"/>
          <c:x val="8.1252502876131921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7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250500575226384"/>
          <c:y val="7.0002296523094559E-2"/>
          <c:w val="0.69064627444712123"/>
          <c:h val="0.60835329121260739"/>
        </c:manualLayout>
      </c:layout>
      <c:barChart>
        <c:barDir val="col"/>
        <c:grouping val="stacked"/>
        <c:varyColors val="0"/>
        <c:ser>
          <c:idx val="0"/>
          <c:order val="0"/>
          <c:tx>
            <c:strRef>
              <c:f>'  '!$A$176</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'!$B$176:$BB$176</c:f>
              <c:numCache>
                <c:formatCode>#,##0.0</c:formatCode>
                <c:ptCount val="49"/>
                <c:pt idx="0">
                  <c:v>1.2265074024000002E-2</c:v>
                </c:pt>
                <c:pt idx="1">
                  <c:v>7.0237261999999993E-3</c:v>
                </c:pt>
                <c:pt idx="2">
                  <c:v>9.8778927999999978E-3</c:v>
                </c:pt>
                <c:pt idx="3">
                  <c:v>3.7800242399999989E-3</c:v>
                </c:pt>
                <c:pt idx="4">
                  <c:v>2.2216233599999996E-2</c:v>
                </c:pt>
                <c:pt idx="5">
                  <c:v>6.7148199159999991E-2</c:v>
                </c:pt>
                <c:pt idx="6">
                  <c:v>0.19388744654000001</c:v>
                </c:pt>
                <c:pt idx="7">
                  <c:v>0.23369518367999997</c:v>
                </c:pt>
                <c:pt idx="8">
                  <c:v>0.20101661196199999</c:v>
                </c:pt>
                <c:pt idx="9">
                  <c:v>0.14419755469999998</c:v>
                </c:pt>
                <c:pt idx="10">
                  <c:v>0.2417499823999999</c:v>
                </c:pt>
                <c:pt idx="11">
                  <c:v>0.44062813637999981</c:v>
                </c:pt>
                <c:pt idx="12">
                  <c:v>0.45636702027999998</c:v>
                </c:pt>
                <c:pt idx="13">
                  <c:v>0.29884503151999992</c:v>
                </c:pt>
                <c:pt idx="14">
                  <c:v>0.25936711345999997</c:v>
                </c:pt>
                <c:pt idx="15">
                  <c:v>0.16098600035999991</c:v>
                </c:pt>
                <c:pt idx="16">
                  <c:v>0.13404054815999997</c:v>
                </c:pt>
                <c:pt idx="17">
                  <c:v>0.1247929515</c:v>
                </c:pt>
                <c:pt idx="18">
                  <c:v>0.13342184585999997</c:v>
                </c:pt>
                <c:pt idx="19">
                  <c:v>0.17218116019999991</c:v>
                </c:pt>
                <c:pt idx="20">
                  <c:v>0.11868500111999999</c:v>
                </c:pt>
                <c:pt idx="21">
                  <c:v>0.13807975801999997</c:v>
                </c:pt>
                <c:pt idx="22">
                  <c:v>0.15951727533643992</c:v>
                </c:pt>
                <c:pt idx="23">
                  <c:v>0.11277217663487998</c:v>
                </c:pt>
              </c:numCache>
            </c:numRef>
          </c:val>
          <c:extLst>
            <c:ext xmlns:c16="http://schemas.microsoft.com/office/drawing/2014/chart" uri="{C3380CC4-5D6E-409C-BE32-E72D297353CC}">
              <c16:uniqueId val="{00000000-F129-4EAC-9104-4703B5FB58F5}"/>
            </c:ext>
          </c:extLst>
        </c:ser>
        <c:ser>
          <c:idx val="1"/>
          <c:order val="1"/>
          <c:tx>
            <c:strRef>
              <c:f>'  '!$A$177</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'!$B$177:$BB$177</c:f>
              <c:numCache>
                <c:formatCode>#,##0.0</c:formatCode>
                <c:ptCount val="49"/>
                <c:pt idx="0">
                  <c:v>3.3713005199999999E-3</c:v>
                </c:pt>
                <c:pt idx="1">
                  <c:v>8.0945425000000012E-3</c:v>
                </c:pt>
                <c:pt idx="2">
                  <c:v>8.2995624399999999E-3</c:v>
                </c:pt>
                <c:pt idx="3">
                  <c:v>5.7131507599999989E-3</c:v>
                </c:pt>
                <c:pt idx="4">
                  <c:v>1.6454283180000001E-2</c:v>
                </c:pt>
                <c:pt idx="5">
                  <c:v>2.115540392E-2</c:v>
                </c:pt>
                <c:pt idx="6">
                  <c:v>3.0905744079999995E-2</c:v>
                </c:pt>
                <c:pt idx="7">
                  <c:v>1.9721830180000004E-2</c:v>
                </c:pt>
                <c:pt idx="8">
                  <c:v>3.0243281012000005E-2</c:v>
                </c:pt>
                <c:pt idx="9">
                  <c:v>1.8363747920000003E-2</c:v>
                </c:pt>
                <c:pt idx="10">
                  <c:v>1.6244685240000001E-2</c:v>
                </c:pt>
                <c:pt idx="11">
                  <c:v>2.3679084239999995E-2</c:v>
                </c:pt>
                <c:pt idx="12">
                  <c:v>2.3128506239999996E-2</c:v>
                </c:pt>
                <c:pt idx="13">
                  <c:v>2.7818916579999999E-2</c:v>
                </c:pt>
                <c:pt idx="14">
                  <c:v>2.5428511079999997E-2</c:v>
                </c:pt>
                <c:pt idx="15">
                  <c:v>2.5494489439999997E-2</c:v>
                </c:pt>
                <c:pt idx="16">
                  <c:v>1.7758165320000002E-2</c:v>
                </c:pt>
                <c:pt idx="17">
                  <c:v>3.2999281840000012E-2</c:v>
                </c:pt>
                <c:pt idx="18">
                  <c:v>2.5607076400000001E-2</c:v>
                </c:pt>
                <c:pt idx="19">
                  <c:v>2.6293933679999999E-2</c:v>
                </c:pt>
                <c:pt idx="20">
                  <c:v>1.94689236E-2</c:v>
                </c:pt>
                <c:pt idx="21">
                  <c:v>2.4039179220000002E-2</c:v>
                </c:pt>
                <c:pt idx="22">
                  <c:v>7.2857575000000009E-3</c:v>
                </c:pt>
                <c:pt idx="23">
                  <c:v>1.1646632059999999E-2</c:v>
                </c:pt>
              </c:numCache>
            </c:numRef>
          </c:val>
          <c:extLst>
            <c:ext xmlns:c16="http://schemas.microsoft.com/office/drawing/2014/chart" uri="{C3380CC4-5D6E-409C-BE32-E72D297353CC}">
              <c16:uniqueId val="{00000001-F129-4EAC-9104-4703B5FB58F5}"/>
            </c:ext>
          </c:extLst>
        </c:ser>
        <c:ser>
          <c:idx val="9"/>
          <c:order val="2"/>
          <c:tx>
            <c:strRef>
              <c:f>'  '!$A$178</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'!$B$178:$BB$178</c:f>
              <c:numCache>
                <c:formatCode>#,##0.0</c:formatCode>
                <c:ptCount val="49"/>
                <c:pt idx="0">
                  <c:v>5.3118211999999988E-3</c:v>
                </c:pt>
                <c:pt idx="1">
                  <c:v>5.0698087999999997E-3</c:v>
                </c:pt>
                <c:pt idx="2">
                  <c:v>1.1033968399999997E-2</c:v>
                </c:pt>
                <c:pt idx="3">
                  <c:v>1.7173673999999996E-2</c:v>
                </c:pt>
                <c:pt idx="4">
                  <c:v>3.6564340399999992E-2</c:v>
                </c:pt>
                <c:pt idx="5">
                  <c:v>6.6153628800000017E-2</c:v>
                </c:pt>
                <c:pt idx="6">
                  <c:v>7.7200944800000004E-2</c:v>
                </c:pt>
                <c:pt idx="7">
                  <c:v>9.3715697599999995E-2</c:v>
                </c:pt>
                <c:pt idx="8">
                  <c:v>4.4238084310000009E-2</c:v>
                </c:pt>
                <c:pt idx="9">
                  <c:v>5.0451147600000024E-2</c:v>
                </c:pt>
                <c:pt idx="10">
                  <c:v>8.3402421199999979E-2</c:v>
                </c:pt>
                <c:pt idx="11">
                  <c:v>0.11715915959999998</c:v>
                </c:pt>
                <c:pt idx="12">
                  <c:v>0.11572818879999996</c:v>
                </c:pt>
                <c:pt idx="13">
                  <c:v>0.10862386639999996</c:v>
                </c:pt>
                <c:pt idx="14">
                  <c:v>0.11456542159999998</c:v>
                </c:pt>
                <c:pt idx="15">
                  <c:v>0.11327714229999998</c:v>
                </c:pt>
                <c:pt idx="16">
                  <c:v>9.3991360400000015E-2</c:v>
                </c:pt>
                <c:pt idx="17">
                  <c:v>0.1604796648</c:v>
                </c:pt>
                <c:pt idx="18">
                  <c:v>0.19465581799999998</c:v>
                </c:pt>
                <c:pt idx="19">
                  <c:v>0.20937043120000001</c:v>
                </c:pt>
                <c:pt idx="20">
                  <c:v>0.17218127359999993</c:v>
                </c:pt>
                <c:pt idx="21">
                  <c:v>0.22567517560000003</c:v>
                </c:pt>
                <c:pt idx="22">
                  <c:v>0.46709971398439992</c:v>
                </c:pt>
                <c:pt idx="23">
                  <c:v>0.19857634315960002</c:v>
                </c:pt>
              </c:numCache>
            </c:numRef>
          </c:val>
          <c:extLst>
            <c:ext xmlns:c16="http://schemas.microsoft.com/office/drawing/2014/chart" uri="{C3380CC4-5D6E-409C-BE32-E72D297353CC}">
              <c16:uniqueId val="{00000002-F129-4EAC-9104-4703B5FB58F5}"/>
            </c:ext>
          </c:extLst>
        </c:ser>
        <c:ser>
          <c:idx val="4"/>
          <c:order val="3"/>
          <c:tx>
            <c:strRef>
              <c:f>'  '!$A$179</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'!$B$179:$BB$179</c:f>
              <c:numCache>
                <c:formatCode>#,##0.0</c:formatCode>
                <c:ptCount val="49"/>
                <c:pt idx="0">
                  <c:v>4.4386341929999986</c:v>
                </c:pt>
                <c:pt idx="1">
                  <c:v>3.5393547959999996</c:v>
                </c:pt>
                <c:pt idx="2">
                  <c:v>3.6896624054999996</c:v>
                </c:pt>
                <c:pt idx="3">
                  <c:v>3.296001626999999</c:v>
                </c:pt>
                <c:pt idx="4">
                  <c:v>3.9954593925000004</c:v>
                </c:pt>
                <c:pt idx="5">
                  <c:v>3.9680300564999995</c:v>
                </c:pt>
                <c:pt idx="6">
                  <c:v>4.126352602499999</c:v>
                </c:pt>
                <c:pt idx="7">
                  <c:v>3.8612570175000012</c:v>
                </c:pt>
                <c:pt idx="8">
                  <c:v>5.2121885715000005</c:v>
                </c:pt>
                <c:pt idx="9">
                  <c:v>4.8063570029999987</c:v>
                </c:pt>
                <c:pt idx="10">
                  <c:v>5.5512542745000006</c:v>
                </c:pt>
                <c:pt idx="11">
                  <c:v>5.8701413564999996</c:v>
                </c:pt>
                <c:pt idx="12">
                  <c:v>6.0067365389999994</c:v>
                </c:pt>
                <c:pt idx="13">
                  <c:v>7.3343599289999988</c:v>
                </c:pt>
                <c:pt idx="14">
                  <c:v>7.1964643769999999</c:v>
                </c:pt>
                <c:pt idx="15">
                  <c:v>5.8574619882239993</c:v>
                </c:pt>
                <c:pt idx="16">
                  <c:v>6.3194296815</c:v>
                </c:pt>
                <c:pt idx="17">
                  <c:v>6.6127475879999995</c:v>
                </c:pt>
                <c:pt idx="18">
                  <c:v>6.7409595539999998</c:v>
                </c:pt>
                <c:pt idx="19">
                  <c:v>6.4518920009999983</c:v>
                </c:pt>
                <c:pt idx="20">
                  <c:v>5.9196194504999999</c:v>
                </c:pt>
                <c:pt idx="21">
                  <c:v>6.0964954784999996</c:v>
                </c:pt>
                <c:pt idx="22">
                  <c:v>6.0140587635000005</c:v>
                </c:pt>
                <c:pt idx="23">
                  <c:v>5.1594457455000002</c:v>
                </c:pt>
              </c:numCache>
            </c:numRef>
          </c:val>
          <c:extLst>
            <c:ext xmlns:c16="http://schemas.microsoft.com/office/drawing/2014/chart" uri="{C3380CC4-5D6E-409C-BE32-E72D297353CC}">
              <c16:uniqueId val="{00000003-F129-4EAC-9104-4703B5FB58F5}"/>
            </c:ext>
          </c:extLst>
        </c:ser>
        <c:ser>
          <c:idx val="10"/>
          <c:order val="4"/>
          <c:tx>
            <c:strRef>
              <c:f>'  '!$A$180</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'!$B$180:$BB$180</c:f>
              <c:numCache>
                <c:formatCode>#,##0.0</c:formatCode>
                <c:ptCount val="49"/>
                <c:pt idx="0">
                  <c:v>0.61549988464999994</c:v>
                </c:pt>
                <c:pt idx="1">
                  <c:v>0.96024712700000014</c:v>
                </c:pt>
                <c:pt idx="2">
                  <c:v>1.0827675354999999</c:v>
                </c:pt>
                <c:pt idx="3">
                  <c:v>0.95352914999999983</c:v>
                </c:pt>
                <c:pt idx="4">
                  <c:v>1.4120637055</c:v>
                </c:pt>
                <c:pt idx="5">
                  <c:v>1.3507739595000003</c:v>
                </c:pt>
                <c:pt idx="6">
                  <c:v>1.4348122529999996</c:v>
                </c:pt>
                <c:pt idx="7">
                  <c:v>1.6025342585000002</c:v>
                </c:pt>
                <c:pt idx="8">
                  <c:v>2.0626962335000001</c:v>
                </c:pt>
                <c:pt idx="9">
                  <c:v>2.0702852519999992</c:v>
                </c:pt>
                <c:pt idx="10">
                  <c:v>2.1083835114999991</c:v>
                </c:pt>
                <c:pt idx="11">
                  <c:v>2.5149792710000001</c:v>
                </c:pt>
                <c:pt idx="12">
                  <c:v>2.6536304655</c:v>
                </c:pt>
                <c:pt idx="13">
                  <c:v>2.6230621619999996</c:v>
                </c:pt>
                <c:pt idx="14">
                  <c:v>2.5321009034999995</c:v>
                </c:pt>
                <c:pt idx="15">
                  <c:v>2.4949584659999999</c:v>
                </c:pt>
                <c:pt idx="16">
                  <c:v>2.941981066499999</c:v>
                </c:pt>
                <c:pt idx="17">
                  <c:v>3.2708485389999993</c:v>
                </c:pt>
                <c:pt idx="18">
                  <c:v>3.193045037000001</c:v>
                </c:pt>
                <c:pt idx="19">
                  <c:v>3.5583638230000019</c:v>
                </c:pt>
                <c:pt idx="20">
                  <c:v>2.8122552954999995</c:v>
                </c:pt>
                <c:pt idx="21">
                  <c:v>3.029719531008332</c:v>
                </c:pt>
                <c:pt idx="22">
                  <c:v>3.8137326559978306</c:v>
                </c:pt>
                <c:pt idx="23">
                  <c:v>3.0557432399794995</c:v>
                </c:pt>
              </c:numCache>
            </c:numRef>
          </c:val>
          <c:extLst>
            <c:ext xmlns:c16="http://schemas.microsoft.com/office/drawing/2014/chart" uri="{C3380CC4-5D6E-409C-BE32-E72D297353CC}">
              <c16:uniqueId val="{00000004-F129-4EAC-9104-4703B5FB58F5}"/>
            </c:ext>
          </c:extLst>
        </c:ser>
        <c:ser>
          <c:idx val="11"/>
          <c:order val="5"/>
          <c:tx>
            <c:strRef>
              <c:f>'  '!$A$181</c:f>
              <c:strCache>
                <c:ptCount val="1"/>
                <c:pt idx="0">
                  <c:v>Others</c:v>
                </c:pt>
              </c:strCache>
            </c:strRef>
          </c:tx>
          <c:spPr>
            <a:solidFill>
              <a:srgbClr val="993300"/>
            </a:solid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'!$B$181:$BB$181</c:f>
              <c:numCache>
                <c:formatCode>#,##0.0</c:formatCode>
                <c:ptCount val="49"/>
                <c:pt idx="0">
                  <c:v>0.46340154633199937</c:v>
                </c:pt>
                <c:pt idx="1">
                  <c:v>0.39178251200599945</c:v>
                </c:pt>
                <c:pt idx="2">
                  <c:v>0.60014442324599848</c:v>
                </c:pt>
                <c:pt idx="3">
                  <c:v>0.46773556282999884</c:v>
                </c:pt>
                <c:pt idx="4">
                  <c:v>0.61469171460399785</c:v>
                </c:pt>
                <c:pt idx="5">
                  <c:v>0.78195086615200182</c:v>
                </c:pt>
                <c:pt idx="6">
                  <c:v>0.94541830881400024</c:v>
                </c:pt>
                <c:pt idx="7">
                  <c:v>1.1364982355759947</c:v>
                </c:pt>
                <c:pt idx="8">
                  <c:v>1.3877902165259997</c:v>
                </c:pt>
                <c:pt idx="9">
                  <c:v>1.0346355640320031</c:v>
                </c:pt>
                <c:pt idx="10">
                  <c:v>1.2209910742400041</c:v>
                </c:pt>
                <c:pt idx="11">
                  <c:v>1.4503955513180014</c:v>
                </c:pt>
                <c:pt idx="12">
                  <c:v>1.5313803313619996</c:v>
                </c:pt>
                <c:pt idx="13">
                  <c:v>1.6990187832125727</c:v>
                </c:pt>
                <c:pt idx="14">
                  <c:v>1.6223028025068587</c:v>
                </c:pt>
                <c:pt idx="15">
                  <c:v>1.7581641692099979</c:v>
                </c:pt>
                <c:pt idx="16">
                  <c:v>1.5421003001460001</c:v>
                </c:pt>
                <c:pt idx="17">
                  <c:v>2.2485115172733359</c:v>
                </c:pt>
                <c:pt idx="18">
                  <c:v>2.8897004634679995</c:v>
                </c:pt>
                <c:pt idx="19">
                  <c:v>4.2554622035579968</c:v>
                </c:pt>
                <c:pt idx="20">
                  <c:v>1.5815738944879971</c:v>
                </c:pt>
                <c:pt idx="21">
                  <c:v>1.2947566720440022</c:v>
                </c:pt>
                <c:pt idx="22">
                  <c:v>2.2049678721969048</c:v>
                </c:pt>
                <c:pt idx="23">
                  <c:v>3.1995368875820027</c:v>
                </c:pt>
              </c:numCache>
            </c:numRef>
          </c:val>
          <c:extLst>
            <c:ext xmlns:c16="http://schemas.microsoft.com/office/drawing/2014/chart" uri="{C3380CC4-5D6E-409C-BE32-E72D297353CC}">
              <c16:uniqueId val="{00000005-F129-4EAC-9104-4703B5FB58F5}"/>
            </c:ext>
          </c:extLst>
        </c:ser>
        <c:ser>
          <c:idx val="14"/>
          <c:order val="6"/>
          <c:tx>
            <c:strRef>
              <c:f>'  '!$A$182</c:f>
              <c:strCache>
                <c:ptCount val="1"/>
              </c:strCache>
            </c:strRef>
          </c:tx>
          <c:spPr>
            <a:noFill/>
            <a:ln w="25400">
              <a:noFill/>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'!$B$182:$BB$182</c:f>
              <c:numCache>
                <c:formatCode>0.0</c:formatCode>
                <c:ptCount val="49"/>
              </c:numCache>
            </c:numRef>
          </c:val>
          <c:extLst>
            <c:ext xmlns:c16="http://schemas.microsoft.com/office/drawing/2014/chart" uri="{C3380CC4-5D6E-409C-BE32-E72D297353CC}">
              <c16:uniqueId val="{00000006-F129-4EAC-9104-4703B5FB58F5}"/>
            </c:ext>
          </c:extLst>
        </c:ser>
        <c:ser>
          <c:idx val="15"/>
          <c:order val="7"/>
          <c:tx>
            <c:strRef>
              <c:f>'  '!$A$183</c:f>
              <c:strCache>
                <c:ptCount val="1"/>
              </c:strCache>
            </c:strRef>
          </c:tx>
          <c:spPr>
            <a:noFill/>
            <a:ln w="25400">
              <a:noFill/>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'!$B$183:$BB$183</c:f>
              <c:numCache>
                <c:formatCode>0.0</c:formatCode>
                <c:ptCount val="49"/>
              </c:numCache>
            </c:numRef>
          </c:val>
          <c:extLst>
            <c:ext xmlns:c16="http://schemas.microsoft.com/office/drawing/2014/chart" uri="{C3380CC4-5D6E-409C-BE32-E72D297353CC}">
              <c16:uniqueId val="{00000007-F129-4EAC-9104-4703B5FB58F5}"/>
            </c:ext>
          </c:extLst>
        </c:ser>
        <c:ser>
          <c:idx val="3"/>
          <c:order val="8"/>
          <c:tx>
            <c:strRef>
              <c:f>'  '!$A$184</c:f>
              <c:strCache>
                <c:ptCount val="1"/>
              </c:strCache>
            </c:strRef>
          </c:tx>
          <c:spPr>
            <a:noFill/>
            <a:ln w="25400">
              <a:noFill/>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'!$B$184:$BB$184</c:f>
              <c:numCache>
                <c:formatCode>0.0</c:formatCode>
                <c:ptCount val="49"/>
              </c:numCache>
            </c:numRef>
          </c:val>
          <c:extLst>
            <c:ext xmlns:c16="http://schemas.microsoft.com/office/drawing/2014/chart" uri="{C3380CC4-5D6E-409C-BE32-E72D297353CC}">
              <c16:uniqueId val="{00000008-F129-4EAC-9104-4703B5FB58F5}"/>
            </c:ext>
          </c:extLst>
        </c:ser>
        <c:dLbls>
          <c:showLegendKey val="0"/>
          <c:showVal val="0"/>
          <c:showCatName val="0"/>
          <c:showSerName val="0"/>
          <c:showPercent val="0"/>
          <c:showBubbleSize val="0"/>
        </c:dLbls>
        <c:gapWidth val="0"/>
        <c:overlap val="100"/>
        <c:axId val="161030464"/>
        <c:axId val="1"/>
      </c:barChart>
      <c:barChart>
        <c:barDir val="col"/>
        <c:grouping val="stacked"/>
        <c:varyColors val="0"/>
        <c:ser>
          <c:idx val="2"/>
          <c:order val="9"/>
          <c:tx>
            <c:strRef>
              <c:f>'  '!$A$185</c:f>
              <c:strCache>
                <c:ptCount val="1"/>
                <c:pt idx="0">
                  <c:v>Plywood </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'!$B$185:$BB$185</c:f>
              <c:numCache>
                <c:formatCode>0.0</c:formatCode>
                <c:ptCount val="49"/>
                <c:pt idx="25" formatCode="#,##0.0">
                  <c:v>14.699698508350002</c:v>
                </c:pt>
                <c:pt idx="26" formatCode="#,##0.0">
                  <c:v>15.409424507339994</c:v>
                </c:pt>
                <c:pt idx="27" formatCode="#,##0.0">
                  <c:v>14.11711212717</c:v>
                </c:pt>
                <c:pt idx="28" formatCode="#,##0.0">
                  <c:v>12.986742837390004</c:v>
                </c:pt>
                <c:pt idx="29" formatCode="#,##0.0">
                  <c:v>10.133031100340002</c:v>
                </c:pt>
                <c:pt idx="30" formatCode="#,##0.0">
                  <c:v>8.5970702476199978</c:v>
                </c:pt>
                <c:pt idx="31" formatCode="#,##0.0">
                  <c:v>8.0593685948300013</c:v>
                </c:pt>
                <c:pt idx="32" formatCode="#,##0.0">
                  <c:v>6.885760046799998</c:v>
                </c:pt>
                <c:pt idx="33" formatCode="#,##0.0">
                  <c:v>6.4881389247900021</c:v>
                </c:pt>
                <c:pt idx="34" formatCode="#,##0.0">
                  <c:v>5.5929939253899992</c:v>
                </c:pt>
                <c:pt idx="35" formatCode="#,##0.0">
                  <c:v>7.1733887821699982</c:v>
                </c:pt>
                <c:pt idx="36" formatCode="#,##0.0">
                  <c:v>7.3945935561799994</c:v>
                </c:pt>
                <c:pt idx="37" formatCode="#,##0.0">
                  <c:v>7.6253578070799968</c:v>
                </c:pt>
                <c:pt idx="38" formatCode="#,##0.0">
                  <c:v>6.7065825184399994</c:v>
                </c:pt>
                <c:pt idx="39" formatCode="#,##0.0">
                  <c:v>7.5373415556599968</c:v>
                </c:pt>
                <c:pt idx="40" formatCode="#,##0.0">
                  <c:v>7.9422476781199993</c:v>
                </c:pt>
                <c:pt idx="41" formatCode="#,##0.0">
                  <c:v>7.9338611881200007</c:v>
                </c:pt>
                <c:pt idx="42" formatCode="#,##0.0">
                  <c:v>5.158101436590588</c:v>
                </c:pt>
                <c:pt idx="43" formatCode="#,##0.0">
                  <c:v>5.9830221283550005</c:v>
                </c:pt>
                <c:pt idx="44" formatCode="#,##0.0">
                  <c:v>5.7119374692799996</c:v>
                </c:pt>
                <c:pt idx="45" formatCode="#,##0.0">
                  <c:v>6.1794823216599992</c:v>
                </c:pt>
                <c:pt idx="46" formatCode="#,##0.0">
                  <c:v>7.1914637164999986</c:v>
                </c:pt>
                <c:pt idx="47" formatCode="#,##0.0">
                  <c:v>4.7269143884681597</c:v>
                </c:pt>
                <c:pt idx="48" formatCode="#,##0.0">
                  <c:v>4.6141403901021789</c:v>
                </c:pt>
              </c:numCache>
            </c:numRef>
          </c:val>
          <c:extLst>
            <c:ext xmlns:c16="http://schemas.microsoft.com/office/drawing/2014/chart" uri="{C3380CC4-5D6E-409C-BE32-E72D297353CC}">
              <c16:uniqueId val="{00000009-F129-4EAC-9104-4703B5FB58F5}"/>
            </c:ext>
          </c:extLst>
        </c:ser>
        <c:ser>
          <c:idx val="5"/>
          <c:order val="10"/>
          <c:tx>
            <c:strRef>
              <c:f>'  '!$A$186</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'!$B$186:$BB$186</c:f>
              <c:numCache>
                <c:formatCode>0.0</c:formatCode>
                <c:ptCount val="49"/>
                <c:pt idx="25" formatCode="#,##0.0">
                  <c:v>3.5262624952799961</c:v>
                </c:pt>
                <c:pt idx="26" formatCode="#,##0.0">
                  <c:v>3.4562495210200002</c:v>
                </c:pt>
                <c:pt idx="27" formatCode="#,##0.0">
                  <c:v>3.8230789258399978</c:v>
                </c:pt>
                <c:pt idx="28" formatCode="#,##0.0">
                  <c:v>4.1431987038999978</c:v>
                </c:pt>
                <c:pt idx="29" formatCode="#,##0.0">
                  <c:v>4.1387933206800005</c:v>
                </c:pt>
                <c:pt idx="30" formatCode="#,##0.0">
                  <c:v>4.174909658719999</c:v>
                </c:pt>
                <c:pt idx="31" formatCode="#,##0.0">
                  <c:v>2.9460637578200002</c:v>
                </c:pt>
                <c:pt idx="32" formatCode="#,##0.0">
                  <c:v>2.0469507908</c:v>
                </c:pt>
                <c:pt idx="33" formatCode="#,##0.0">
                  <c:v>1.7856847152199995</c:v>
                </c:pt>
                <c:pt idx="34" formatCode="#,##0.0">
                  <c:v>1.3748579609800002</c:v>
                </c:pt>
                <c:pt idx="35" formatCode="#,##0.0">
                  <c:v>1.6395412872799995</c:v>
                </c:pt>
                <c:pt idx="36" formatCode="#,##0.0">
                  <c:v>1.6098916010800006</c:v>
                </c:pt>
                <c:pt idx="37" formatCode="#,##0.0">
                  <c:v>1.4351894120199999</c:v>
                </c:pt>
                <c:pt idx="38" formatCode="#,##0.0">
                  <c:v>1.5649120397399994</c:v>
                </c:pt>
                <c:pt idx="39" formatCode="#,##0.0">
                  <c:v>1.9168697819599998</c:v>
                </c:pt>
                <c:pt idx="40" formatCode="#,##0.0">
                  <c:v>1.9498510155600004</c:v>
                </c:pt>
                <c:pt idx="41" formatCode="#,##0.0">
                  <c:v>2.155302283686666</c:v>
                </c:pt>
                <c:pt idx="42" formatCode="#,##0.0">
                  <c:v>1.8266736966000001</c:v>
                </c:pt>
                <c:pt idx="43" formatCode="#,##0.0">
                  <c:v>2.3391521856000002</c:v>
                </c:pt>
                <c:pt idx="44" formatCode="#,##0.0">
                  <c:v>2.0326252220399992</c:v>
                </c:pt>
                <c:pt idx="45" formatCode="#,##0.0">
                  <c:v>2.1833871943799994</c:v>
                </c:pt>
                <c:pt idx="46" formatCode="#,##0.0">
                  <c:v>2.5348401031381811</c:v>
                </c:pt>
                <c:pt idx="47" formatCode="#,##0.0">
                  <c:v>1.6365736453502795</c:v>
                </c:pt>
                <c:pt idx="48" formatCode="#,##0.0">
                  <c:v>1.6761441926840794</c:v>
                </c:pt>
              </c:numCache>
            </c:numRef>
          </c:val>
          <c:extLst>
            <c:ext xmlns:c16="http://schemas.microsoft.com/office/drawing/2014/chart" uri="{C3380CC4-5D6E-409C-BE32-E72D297353CC}">
              <c16:uniqueId val="{0000000A-F129-4EAC-9104-4703B5FB58F5}"/>
            </c:ext>
          </c:extLst>
        </c:ser>
        <c:ser>
          <c:idx val="6"/>
          <c:order val="11"/>
          <c:tx>
            <c:strRef>
              <c:f>'  '!$A$187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'!$B$187:$BB$187</c:f>
              <c:numCache>
                <c:formatCode>0.0</c:formatCode>
                <c:ptCount val="49"/>
                <c:pt idx="25" formatCode="#,##0.0">
                  <c:v>1.2494468756000001</c:v>
                </c:pt>
                <c:pt idx="26" formatCode="#,##0.0">
                  <c:v>1.2064660551999991</c:v>
                </c:pt>
                <c:pt idx="27" formatCode="#,##0.0">
                  <c:v>1.2593561064000001</c:v>
                </c:pt>
                <c:pt idx="28" formatCode="#,##0.0">
                  <c:v>1.2725734952000003</c:v>
                </c:pt>
                <c:pt idx="29" formatCode="#,##0.0">
                  <c:v>1.4418623911999997</c:v>
                </c:pt>
                <c:pt idx="30" formatCode="#,##0.0">
                  <c:v>1.628892739599999</c:v>
                </c:pt>
                <c:pt idx="31" formatCode="#,##0.0">
                  <c:v>1.6613469039999995</c:v>
                </c:pt>
                <c:pt idx="32" formatCode="#,##0.0">
                  <c:v>1.628138203999999</c:v>
                </c:pt>
                <c:pt idx="33" formatCode="#,##0.0">
                  <c:v>1.5160045235999995</c:v>
                </c:pt>
                <c:pt idx="34" formatCode="#,##0.0">
                  <c:v>1.2299051436000004</c:v>
                </c:pt>
                <c:pt idx="35" formatCode="#,##0.0">
                  <c:v>1.4182014308000002</c:v>
                </c:pt>
                <c:pt idx="36" formatCode="#,##0.0">
                  <c:v>1.0351172103999997</c:v>
                </c:pt>
                <c:pt idx="37" formatCode="#,##0.0">
                  <c:v>1.2011213676000001</c:v>
                </c:pt>
                <c:pt idx="38" formatCode="#,##0.0">
                  <c:v>1.1906828555999998</c:v>
                </c:pt>
                <c:pt idx="39" formatCode="#,##0.0">
                  <c:v>1.2379278015999999</c:v>
                </c:pt>
                <c:pt idx="40" formatCode="#,##0.0">
                  <c:v>1.2174839907999997</c:v>
                </c:pt>
                <c:pt idx="41" formatCode="#,##0.0">
                  <c:v>1.1322031699999999</c:v>
                </c:pt>
                <c:pt idx="42" formatCode="#,##0.0">
                  <c:v>0.86905096151999994</c:v>
                </c:pt>
                <c:pt idx="43" formatCode="#,##0.0">
                  <c:v>1.0725997547999997</c:v>
                </c:pt>
                <c:pt idx="44" formatCode="#,##0.0">
                  <c:v>1.0785022975999998</c:v>
                </c:pt>
                <c:pt idx="45" formatCode="#,##0.0">
                  <c:v>1.1786382188</c:v>
                </c:pt>
                <c:pt idx="46" formatCode="#,##0.0">
                  <c:v>1.4177629199999997</c:v>
                </c:pt>
                <c:pt idx="47" formatCode="#,##0.0">
                  <c:v>1.2611775392775995</c:v>
                </c:pt>
                <c:pt idx="48" formatCode="#,##0.0">
                  <c:v>0.99244293744960022</c:v>
                </c:pt>
              </c:numCache>
            </c:numRef>
          </c:val>
          <c:extLst>
            <c:ext xmlns:c16="http://schemas.microsoft.com/office/drawing/2014/chart" uri="{C3380CC4-5D6E-409C-BE32-E72D297353CC}">
              <c16:uniqueId val="{0000000B-F129-4EAC-9104-4703B5FB58F5}"/>
            </c:ext>
          </c:extLst>
        </c:ser>
        <c:ser>
          <c:idx val="7"/>
          <c:order val="12"/>
          <c:tx>
            <c:strRef>
              <c:f>'  '!$A$188</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'!$B$188:$BB$188</c:f>
              <c:numCache>
                <c:formatCode>0.0</c:formatCode>
                <c:ptCount val="49"/>
                <c:pt idx="25" formatCode="#,##0.0">
                  <c:v>5.9953320000000012</c:v>
                </c:pt>
                <c:pt idx="26" formatCode="#,##0.0">
                  <c:v>7.6500046305000025</c:v>
                </c:pt>
                <c:pt idx="27" formatCode="#,##0.0">
                  <c:v>10.102378288500001</c:v>
                </c:pt>
                <c:pt idx="28" formatCode="#,##0.0">
                  <c:v>10.685958880500003</c:v>
                </c:pt>
                <c:pt idx="29" formatCode="#,##0.0">
                  <c:v>7.5457449674999983</c:v>
                </c:pt>
                <c:pt idx="30" formatCode="#,##0.0">
                  <c:v>11.487727381499997</c:v>
                </c:pt>
                <c:pt idx="31" formatCode="#,##0.0">
                  <c:v>12.6557884215</c:v>
                </c:pt>
                <c:pt idx="32" formatCode="#,##0.0">
                  <c:v>10.967667056999998</c:v>
                </c:pt>
                <c:pt idx="33" formatCode="#,##0.0">
                  <c:v>11.770993705499999</c:v>
                </c:pt>
                <c:pt idx="34" formatCode="#,##0.0">
                  <c:v>10.097860126500001</c:v>
                </c:pt>
                <c:pt idx="35" formatCode="#,##0.0">
                  <c:v>11.575525113000001</c:v>
                </c:pt>
                <c:pt idx="36" formatCode="#,##0.0">
                  <c:v>13.202625811500001</c:v>
                </c:pt>
                <c:pt idx="37" formatCode="#,##0.0">
                  <c:v>14.383489068000003</c:v>
                </c:pt>
                <c:pt idx="38" formatCode="#,##0.0">
                  <c:v>16.729201129000003</c:v>
                </c:pt>
                <c:pt idx="39" formatCode="#,##0.0">
                  <c:v>15.7369996935</c:v>
                </c:pt>
                <c:pt idx="40" formatCode="#,##0.0">
                  <c:v>15.298454182499999</c:v>
                </c:pt>
                <c:pt idx="41" formatCode="#,##0.0">
                  <c:v>15.893824509</c:v>
                </c:pt>
                <c:pt idx="42" formatCode="#,##0.0">
                  <c:v>20.443549923000003</c:v>
                </c:pt>
                <c:pt idx="43" formatCode="#,##0.0">
                  <c:v>19.016213363999995</c:v>
                </c:pt>
                <c:pt idx="44" formatCode="#,##0.0">
                  <c:v>23.787026005499996</c:v>
                </c:pt>
                <c:pt idx="45" formatCode="#,##0.0">
                  <c:v>25.894678599000006</c:v>
                </c:pt>
                <c:pt idx="46" formatCode="#,##0.0">
                  <c:v>27.060018948</c:v>
                </c:pt>
                <c:pt idx="47" formatCode="#,##0.0">
                  <c:v>25.851073284000002</c:v>
                </c:pt>
                <c:pt idx="48" formatCode="#,##0.0">
                  <c:v>29.835525955499993</c:v>
                </c:pt>
              </c:numCache>
            </c:numRef>
          </c:val>
          <c:extLst>
            <c:ext xmlns:c16="http://schemas.microsoft.com/office/drawing/2014/chart" uri="{C3380CC4-5D6E-409C-BE32-E72D297353CC}">
              <c16:uniqueId val="{0000000C-F129-4EAC-9104-4703B5FB58F5}"/>
            </c:ext>
          </c:extLst>
        </c:ser>
        <c:ser>
          <c:idx val="8"/>
          <c:order val="13"/>
          <c:tx>
            <c:strRef>
              <c:f>'  '!$A$189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'!$B$189:$BB$189</c:f>
              <c:numCache>
                <c:formatCode>0.0</c:formatCode>
                <c:ptCount val="49"/>
                <c:pt idx="25" formatCode="#,##0.0">
                  <c:v>11.587397248</c:v>
                </c:pt>
                <c:pt idx="26" formatCode="#,##0.0">
                  <c:v>11.115362089999994</c:v>
                </c:pt>
                <c:pt idx="27" formatCode="#,##0.0">
                  <c:v>11.837476658000005</c:v>
                </c:pt>
                <c:pt idx="28" formatCode="#,##0.0">
                  <c:v>10.609584086500005</c:v>
                </c:pt>
                <c:pt idx="29" formatCode="#,##0.0">
                  <c:v>10.760487654</c:v>
                </c:pt>
                <c:pt idx="30" formatCode="#,##0.0">
                  <c:v>11.026626327500002</c:v>
                </c:pt>
                <c:pt idx="31" formatCode="#,##0.0">
                  <c:v>13.156208065000008</c:v>
                </c:pt>
                <c:pt idx="32" formatCode="#,##0.0">
                  <c:v>14.301476986999996</c:v>
                </c:pt>
                <c:pt idx="33" formatCode="#,##0.0">
                  <c:v>14.14110964</c:v>
                </c:pt>
                <c:pt idx="34" formatCode="#,##0.0">
                  <c:v>14.887726189000002</c:v>
                </c:pt>
                <c:pt idx="35" formatCode="#,##0.0">
                  <c:v>15.780624427049995</c:v>
                </c:pt>
                <c:pt idx="36" formatCode="#,##0.0">
                  <c:v>14.934659652499997</c:v>
                </c:pt>
                <c:pt idx="37" formatCode="#,##0.0">
                  <c:v>14.740961361</c:v>
                </c:pt>
                <c:pt idx="38" formatCode="#,##0.0">
                  <c:v>14.896891379999994</c:v>
                </c:pt>
                <c:pt idx="39" formatCode="#,##0.0">
                  <c:v>15.181876730999999</c:v>
                </c:pt>
                <c:pt idx="40" formatCode="#,##0.0">
                  <c:v>15.010460300499995</c:v>
                </c:pt>
                <c:pt idx="41" formatCode="#,##0.0">
                  <c:v>14.365251544000005</c:v>
                </c:pt>
                <c:pt idx="42" formatCode="#,##0.0">
                  <c:v>14.6864684365</c:v>
                </c:pt>
                <c:pt idx="43" formatCode="#,##0.0">
                  <c:v>17.941577440500001</c:v>
                </c:pt>
                <c:pt idx="44" formatCode="#,##0.0">
                  <c:v>19.150281282999998</c:v>
                </c:pt>
                <c:pt idx="45" formatCode="#,##0.0">
                  <c:v>23.076135067300008</c:v>
                </c:pt>
                <c:pt idx="46" formatCode="#,##0.0">
                  <c:v>18.936547608999998</c:v>
                </c:pt>
                <c:pt idx="47" formatCode="#,##0.0">
                  <c:v>18.419259944736005</c:v>
                </c:pt>
                <c:pt idx="48" formatCode="#,##0.0">
                  <c:v>20.24824309418225</c:v>
                </c:pt>
              </c:numCache>
            </c:numRef>
          </c:val>
          <c:extLst>
            <c:ext xmlns:c16="http://schemas.microsoft.com/office/drawing/2014/chart" uri="{C3380CC4-5D6E-409C-BE32-E72D297353CC}">
              <c16:uniqueId val="{0000000D-F129-4EAC-9104-4703B5FB58F5}"/>
            </c:ext>
          </c:extLst>
        </c:ser>
        <c:ser>
          <c:idx val="12"/>
          <c:order val="14"/>
          <c:tx>
            <c:strRef>
              <c:f>'  '!$A$190</c:f>
              <c:strCache>
                <c:ptCount val="1"/>
                <c:pt idx="0">
                  <c:v>Others</c:v>
                </c:pt>
              </c:strCache>
            </c:strRef>
          </c:tx>
          <c:spPr>
            <a:solidFill>
              <a:srgbClr val="993300"/>
            </a:solidFill>
            <a:ln w="12700">
              <a:solidFill>
                <a:srgbClr val="000000"/>
              </a:solidFill>
              <a:prstDash val="solid"/>
            </a:ln>
          </c:spPr>
          <c:invertIfNegative val="0"/>
          <c:cat>
            <c:numRef>
              <c:f>'  '!$B$175:$BB$175</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'!$B$190:$BB$190</c:f>
              <c:numCache>
                <c:formatCode>0.0</c:formatCode>
                <c:ptCount val="49"/>
                <c:pt idx="25">
                  <c:v>3.3887679332500085</c:v>
                </c:pt>
                <c:pt idx="26">
                  <c:v>3.6100660308939965</c:v>
                </c:pt>
                <c:pt idx="27">
                  <c:v>3.7706512619299701</c:v>
                </c:pt>
                <c:pt idx="28">
                  <c:v>3.0322687033619857</c:v>
                </c:pt>
                <c:pt idx="29">
                  <c:v>3.0565086713119953</c:v>
                </c:pt>
                <c:pt idx="30">
                  <c:v>3.5002990149059841</c:v>
                </c:pt>
                <c:pt idx="31">
                  <c:v>3.5235387529639866</c:v>
                </c:pt>
                <c:pt idx="32">
                  <c:v>2.5682252291440122</c:v>
                </c:pt>
                <c:pt idx="33">
                  <c:v>1.2466045628400053</c:v>
                </c:pt>
                <c:pt idx="34">
                  <c:v>1.5828328194764936</c:v>
                </c:pt>
                <c:pt idx="35">
                  <c:v>2.4652031336686662</c:v>
                </c:pt>
                <c:pt idx="36">
                  <c:v>2.9998860866240022</c:v>
                </c:pt>
                <c:pt idx="37">
                  <c:v>3.1868830690339891</c:v>
                </c:pt>
                <c:pt idx="38">
                  <c:v>3.8712960657200099</c:v>
                </c:pt>
                <c:pt idx="39">
                  <c:v>5.0994593636700145</c:v>
                </c:pt>
                <c:pt idx="40">
                  <c:v>4.0070421690199964</c:v>
                </c:pt>
                <c:pt idx="41">
                  <c:v>3.7684376836519817</c:v>
                </c:pt>
                <c:pt idx="42">
                  <c:v>4.7348228371059733</c:v>
                </c:pt>
                <c:pt idx="43">
                  <c:v>4.6214241805880008</c:v>
                </c:pt>
                <c:pt idx="44">
                  <c:v>4.7241954591240116</c:v>
                </c:pt>
                <c:pt idx="45">
                  <c:v>4.5567280917219719</c:v>
                </c:pt>
                <c:pt idx="46">
                  <c:v>5.4459525414420256</c:v>
                </c:pt>
                <c:pt idx="47">
                  <c:v>4.6532525941509988</c:v>
                </c:pt>
                <c:pt idx="48">
                  <c:v>5.623872637757394</c:v>
                </c:pt>
              </c:numCache>
            </c:numRef>
          </c:val>
          <c:extLst>
            <c:ext xmlns:c16="http://schemas.microsoft.com/office/drawing/2014/chart" uri="{C3380CC4-5D6E-409C-BE32-E72D297353CC}">
              <c16:uniqueId val="{0000000E-F129-4EAC-9104-4703B5FB58F5}"/>
            </c:ext>
          </c:extLst>
        </c:ser>
        <c:dLbls>
          <c:showLegendKey val="0"/>
          <c:showVal val="0"/>
          <c:showCatName val="0"/>
          <c:showSerName val="0"/>
          <c:showPercent val="0"/>
          <c:showBubbleSize val="0"/>
        </c:dLbls>
        <c:gapWidth val="0"/>
        <c:overlap val="100"/>
        <c:axId val="3"/>
        <c:axId val="4"/>
      </c:barChart>
      <c:catAx>
        <c:axId val="161030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333436015431053E-2"/>
              <c:y val="0.135004429008825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10304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Estimated RWE volume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(million cubic metres)</a:t>
                </a:r>
              </a:p>
            </c:rich>
          </c:tx>
          <c:layout>
            <c:manualLayout>
              <c:xMode val="edge"/>
              <c:yMode val="edge"/>
              <c:x val="0.91252810922425076"/>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0001540231465795E-2"/>
          <c:y val="0.86669509980974213"/>
          <c:w val="0.88544394159887341"/>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5.000236220472442E-2"/>
          <c:w val="0.6864794794278325"/>
          <c:h val="0.60168661417322833"/>
        </c:manualLayout>
      </c:layout>
      <c:barChart>
        <c:barDir val="col"/>
        <c:grouping val="stacked"/>
        <c:varyColors val="0"/>
        <c:ser>
          <c:idx val="0"/>
          <c:order val="0"/>
          <c:tx>
            <c:strRef>
              <c:f>'  '!$A$155</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'!$B$155:$BB$155</c:f>
              <c:numCache>
                <c:formatCode>#,##0.0</c:formatCode>
                <c:ptCount val="49"/>
                <c:pt idx="0">
                  <c:v>1.7699546279999996</c:v>
                </c:pt>
                <c:pt idx="1">
                  <c:v>1.5922335390000006</c:v>
                </c:pt>
                <c:pt idx="2">
                  <c:v>1.5613817890000001</c:v>
                </c:pt>
                <c:pt idx="3">
                  <c:v>1.5127814700000002</c:v>
                </c:pt>
                <c:pt idx="4">
                  <c:v>1.44357632</c:v>
                </c:pt>
                <c:pt idx="5">
                  <c:v>1.2623674479999996</c:v>
                </c:pt>
                <c:pt idx="6">
                  <c:v>1.4906274389999994</c:v>
                </c:pt>
                <c:pt idx="7">
                  <c:v>1.3504454889999999</c:v>
                </c:pt>
                <c:pt idx="8">
                  <c:v>1.3235434279999994</c:v>
                </c:pt>
                <c:pt idx="9">
                  <c:v>1.0522049180000006</c:v>
                </c:pt>
                <c:pt idx="10">
                  <c:v>1.483521211</c:v>
                </c:pt>
                <c:pt idx="11">
                  <c:v>1.8004219920000004</c:v>
                </c:pt>
                <c:pt idx="12">
                  <c:v>1.8615291729999999</c:v>
                </c:pt>
                <c:pt idx="13">
                  <c:v>2.0666691709999996</c:v>
                </c:pt>
                <c:pt idx="14">
                  <c:v>2.237443458</c:v>
                </c:pt>
                <c:pt idx="15">
                  <c:v>2.2157522629999993</c:v>
                </c:pt>
                <c:pt idx="16">
                  <c:v>2.0637821429999996</c:v>
                </c:pt>
                <c:pt idx="17">
                  <c:v>1.5615094199999995</c:v>
                </c:pt>
                <c:pt idx="18">
                  <c:v>1.9258354660000001</c:v>
                </c:pt>
                <c:pt idx="19">
                  <c:v>1.5891840140000006</c:v>
                </c:pt>
                <c:pt idx="20">
                  <c:v>1.6647486409999999</c:v>
                </c:pt>
                <c:pt idx="21">
                  <c:v>2.3982272609999997</c:v>
                </c:pt>
                <c:pt idx="22">
                  <c:v>1.7830120160000007</c:v>
                </c:pt>
                <c:pt idx="23">
                  <c:v>1.2461815372780003</c:v>
                </c:pt>
              </c:numCache>
            </c:numRef>
          </c:val>
          <c:extLst>
            <c:ext xmlns:c16="http://schemas.microsoft.com/office/drawing/2014/chart" uri="{C3380CC4-5D6E-409C-BE32-E72D297353CC}">
              <c16:uniqueId val="{00000000-F786-46B9-8816-8AEAE1FD4EC1}"/>
            </c:ext>
          </c:extLst>
        </c:ser>
        <c:ser>
          <c:idx val="1"/>
          <c:order val="1"/>
          <c:tx>
            <c:strRef>
              <c:f>'  '!$A$156</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'!$B$156:$BB$156</c:f>
              <c:numCache>
                <c:formatCode>#,##0.0</c:formatCode>
                <c:ptCount val="49"/>
                <c:pt idx="0">
                  <c:v>0.64723550900000015</c:v>
                </c:pt>
                <c:pt idx="1">
                  <c:v>0.58041480700000037</c:v>
                </c:pt>
                <c:pt idx="2">
                  <c:v>0.57609064099999996</c:v>
                </c:pt>
                <c:pt idx="3">
                  <c:v>0.60688077599999979</c:v>
                </c:pt>
                <c:pt idx="4">
                  <c:v>0.67606080000000002</c:v>
                </c:pt>
                <c:pt idx="5">
                  <c:v>0.70114092299999986</c:v>
                </c:pt>
                <c:pt idx="6">
                  <c:v>0.5890980539999997</c:v>
                </c:pt>
                <c:pt idx="7">
                  <c:v>0.53943703300000001</c:v>
                </c:pt>
                <c:pt idx="8">
                  <c:v>0.48670582899999992</c:v>
                </c:pt>
                <c:pt idx="9">
                  <c:v>0.39749336900000021</c:v>
                </c:pt>
                <c:pt idx="10">
                  <c:v>0.48797052299999988</c:v>
                </c:pt>
                <c:pt idx="11">
                  <c:v>0.52975844299999997</c:v>
                </c:pt>
                <c:pt idx="12">
                  <c:v>0.57880608199999983</c:v>
                </c:pt>
                <c:pt idx="13">
                  <c:v>0.60433011100000045</c:v>
                </c:pt>
                <c:pt idx="14">
                  <c:v>0.70231431599999983</c:v>
                </c:pt>
                <c:pt idx="15">
                  <c:v>0.70160397599999991</c:v>
                </c:pt>
                <c:pt idx="16">
                  <c:v>0.71764401600000061</c:v>
                </c:pt>
                <c:pt idx="17">
                  <c:v>0.80714374399999955</c:v>
                </c:pt>
                <c:pt idx="18">
                  <c:v>0.83161406300000018</c:v>
                </c:pt>
                <c:pt idx="19">
                  <c:v>0.71898852299999971</c:v>
                </c:pt>
                <c:pt idx="20">
                  <c:v>0.74331827500000047</c:v>
                </c:pt>
                <c:pt idx="21">
                  <c:v>0.87824787199999976</c:v>
                </c:pt>
                <c:pt idx="22">
                  <c:v>0.65116698099999981</c:v>
                </c:pt>
                <c:pt idx="23">
                  <c:v>0.59549740247100025</c:v>
                </c:pt>
              </c:numCache>
            </c:numRef>
          </c:val>
          <c:extLst>
            <c:ext xmlns:c16="http://schemas.microsoft.com/office/drawing/2014/chart" uri="{C3380CC4-5D6E-409C-BE32-E72D297353CC}">
              <c16:uniqueId val="{00000001-F786-46B9-8816-8AEAE1FD4EC1}"/>
            </c:ext>
          </c:extLst>
        </c:ser>
        <c:ser>
          <c:idx val="9"/>
          <c:order val="2"/>
          <c:tx>
            <c:strRef>
              <c:f>'  '!$A$157</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'!$B$157:$BB$157</c:f>
              <c:numCache>
                <c:formatCode>#,##0.0</c:formatCode>
                <c:ptCount val="49"/>
                <c:pt idx="0">
                  <c:v>0.54114401900000009</c:v>
                </c:pt>
                <c:pt idx="1">
                  <c:v>0.52371601799999967</c:v>
                </c:pt>
                <c:pt idx="2">
                  <c:v>0.52497052500000008</c:v>
                </c:pt>
                <c:pt idx="3">
                  <c:v>0.4800643819999999</c:v>
                </c:pt>
                <c:pt idx="4">
                  <c:v>0.63068153500000002</c:v>
                </c:pt>
                <c:pt idx="5">
                  <c:v>0.73523341699999922</c:v>
                </c:pt>
                <c:pt idx="6">
                  <c:v>0.79009490500000057</c:v>
                </c:pt>
                <c:pt idx="7">
                  <c:v>0.77102598199999961</c:v>
                </c:pt>
                <c:pt idx="8">
                  <c:v>0.79243314600000003</c:v>
                </c:pt>
                <c:pt idx="9">
                  <c:v>0.69951525699999972</c:v>
                </c:pt>
                <c:pt idx="10">
                  <c:v>0.74951109700000007</c:v>
                </c:pt>
                <c:pt idx="11">
                  <c:v>0.69056047300000012</c:v>
                </c:pt>
                <c:pt idx="12">
                  <c:v>0.85386485199999995</c:v>
                </c:pt>
                <c:pt idx="13">
                  <c:v>0.93692859799999972</c:v>
                </c:pt>
                <c:pt idx="14">
                  <c:v>0.95805835699999964</c:v>
                </c:pt>
                <c:pt idx="15">
                  <c:v>1.015163313</c:v>
                </c:pt>
                <c:pt idx="16">
                  <c:v>0.96203236600000042</c:v>
                </c:pt>
                <c:pt idx="17">
                  <c:v>0.99461307000000054</c:v>
                </c:pt>
                <c:pt idx="18">
                  <c:v>1.0356346790000004</c:v>
                </c:pt>
                <c:pt idx="19">
                  <c:v>1.0504768219999996</c:v>
                </c:pt>
                <c:pt idx="20">
                  <c:v>1.1714544040000001</c:v>
                </c:pt>
                <c:pt idx="21">
                  <c:v>1.5534111600000002</c:v>
                </c:pt>
                <c:pt idx="22">
                  <c:v>1.5279306089999998</c:v>
                </c:pt>
                <c:pt idx="23">
                  <c:v>1.1421744179349995</c:v>
                </c:pt>
              </c:numCache>
            </c:numRef>
          </c:val>
          <c:extLst>
            <c:ext xmlns:c16="http://schemas.microsoft.com/office/drawing/2014/chart" uri="{C3380CC4-5D6E-409C-BE32-E72D297353CC}">
              <c16:uniqueId val="{00000002-F786-46B9-8816-8AEAE1FD4EC1}"/>
            </c:ext>
          </c:extLst>
        </c:ser>
        <c:ser>
          <c:idx val="4"/>
          <c:order val="3"/>
          <c:tx>
            <c:strRef>
              <c:f>'  '!$A$158</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'!$B$158:$BB$158</c:f>
              <c:numCache>
                <c:formatCode>#,##0.0</c:formatCode>
                <c:ptCount val="49"/>
                <c:pt idx="0">
                  <c:v>0.60837799999999997</c:v>
                </c:pt>
                <c:pt idx="1">
                  <c:v>0.47749842500000012</c:v>
                </c:pt>
                <c:pt idx="2">
                  <c:v>0.61706402900000012</c:v>
                </c:pt>
                <c:pt idx="3">
                  <c:v>0.6757342369999999</c:v>
                </c:pt>
                <c:pt idx="4">
                  <c:v>0.50897730100000005</c:v>
                </c:pt>
                <c:pt idx="5">
                  <c:v>0.83060767499999999</c:v>
                </c:pt>
                <c:pt idx="6">
                  <c:v>1.0128432709999999</c:v>
                </c:pt>
                <c:pt idx="7">
                  <c:v>0.95481106500000013</c:v>
                </c:pt>
                <c:pt idx="8">
                  <c:v>1.3512364240000001</c:v>
                </c:pt>
                <c:pt idx="9">
                  <c:v>0.8315025399999999</c:v>
                </c:pt>
                <c:pt idx="10">
                  <c:v>1.373739201</c:v>
                </c:pt>
                <c:pt idx="11">
                  <c:v>1.5225841379999998</c:v>
                </c:pt>
                <c:pt idx="12">
                  <c:v>1.5141930439999998</c:v>
                </c:pt>
                <c:pt idx="13">
                  <c:v>1.8272130570000005</c:v>
                </c:pt>
                <c:pt idx="14">
                  <c:v>1.7107945100000002</c:v>
                </c:pt>
                <c:pt idx="15">
                  <c:v>1.7251593160000003</c:v>
                </c:pt>
                <c:pt idx="16">
                  <c:v>1.5441610040000002</c:v>
                </c:pt>
                <c:pt idx="17">
                  <c:v>2.3728017179999994</c:v>
                </c:pt>
                <c:pt idx="18">
                  <c:v>2.6184147310000006</c:v>
                </c:pt>
                <c:pt idx="19">
                  <c:v>2.7760483789999997</c:v>
                </c:pt>
                <c:pt idx="20">
                  <c:v>2.5228886669999997</c:v>
                </c:pt>
                <c:pt idx="21">
                  <c:v>3.2405256579999997</c:v>
                </c:pt>
                <c:pt idx="22">
                  <c:v>3.6622532479999994</c:v>
                </c:pt>
                <c:pt idx="23">
                  <c:v>3.4639875753599996</c:v>
                </c:pt>
              </c:numCache>
            </c:numRef>
          </c:val>
          <c:extLst>
            <c:ext xmlns:c16="http://schemas.microsoft.com/office/drawing/2014/chart" uri="{C3380CC4-5D6E-409C-BE32-E72D297353CC}">
              <c16:uniqueId val="{00000003-F786-46B9-8816-8AEAE1FD4EC1}"/>
            </c:ext>
          </c:extLst>
        </c:ser>
        <c:ser>
          <c:idx val="10"/>
          <c:order val="4"/>
          <c:tx>
            <c:strRef>
              <c:f>'  '!$A$159</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'!$B$159:$BB$159</c:f>
              <c:numCache>
                <c:formatCode>#,##0.0</c:formatCode>
                <c:ptCount val="49"/>
                <c:pt idx="0">
                  <c:v>2.0710579999999981</c:v>
                </c:pt>
                <c:pt idx="1">
                  <c:v>1.8739238110000001</c:v>
                </c:pt>
                <c:pt idx="2">
                  <c:v>1.9227733319999993</c:v>
                </c:pt>
                <c:pt idx="3">
                  <c:v>1.8253437290000003</c:v>
                </c:pt>
                <c:pt idx="4">
                  <c:v>2.0652560249999992</c:v>
                </c:pt>
                <c:pt idx="5">
                  <c:v>2.1722654889999999</c:v>
                </c:pt>
                <c:pt idx="6">
                  <c:v>2.6685460519999999</c:v>
                </c:pt>
                <c:pt idx="7">
                  <c:v>3.1110258300000009</c:v>
                </c:pt>
                <c:pt idx="8">
                  <c:v>3.5061260490000001</c:v>
                </c:pt>
                <c:pt idx="9">
                  <c:v>3.1119826979999998</c:v>
                </c:pt>
                <c:pt idx="10">
                  <c:v>3.9678810480000015</c:v>
                </c:pt>
                <c:pt idx="11">
                  <c:v>3.9352462569999997</c:v>
                </c:pt>
                <c:pt idx="12">
                  <c:v>3.7633994700000026</c:v>
                </c:pt>
                <c:pt idx="13">
                  <c:v>3.5641464070000017</c:v>
                </c:pt>
                <c:pt idx="14">
                  <c:v>3.5490791409999995</c:v>
                </c:pt>
                <c:pt idx="15">
                  <c:v>3.3697504329999992</c:v>
                </c:pt>
                <c:pt idx="16">
                  <c:v>3.1940278010000012</c:v>
                </c:pt>
                <c:pt idx="17">
                  <c:v>3.5417649470000017</c:v>
                </c:pt>
                <c:pt idx="18">
                  <c:v>4.2007855640000011</c:v>
                </c:pt>
                <c:pt idx="19">
                  <c:v>4.0382380300000023</c:v>
                </c:pt>
                <c:pt idx="20">
                  <c:v>3.9100404239999991</c:v>
                </c:pt>
                <c:pt idx="21">
                  <c:v>4.0243207460000008</c:v>
                </c:pt>
                <c:pt idx="22">
                  <c:v>4.4495827950000004</c:v>
                </c:pt>
                <c:pt idx="23">
                  <c:v>4.4365309447850025</c:v>
                </c:pt>
              </c:numCache>
            </c:numRef>
          </c:val>
          <c:extLst>
            <c:ext xmlns:c16="http://schemas.microsoft.com/office/drawing/2014/chart" uri="{C3380CC4-5D6E-409C-BE32-E72D297353CC}">
              <c16:uniqueId val="{00000004-F786-46B9-8816-8AEAE1FD4EC1}"/>
            </c:ext>
          </c:extLst>
        </c:ser>
        <c:ser>
          <c:idx val="11"/>
          <c:order val="5"/>
          <c:tx>
            <c:strRef>
              <c:f>'  '!$A$160</c:f>
              <c:strCache>
                <c:ptCount val="1"/>
                <c:pt idx="0">
                  <c:v>Others</c:v>
                </c:pt>
              </c:strCache>
            </c:strRef>
          </c:tx>
          <c:spPr>
            <a:solidFill>
              <a:srgbClr val="993300"/>
            </a:solid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'!$B$160:$BB$160</c:f>
              <c:numCache>
                <c:formatCode>#,##0.0</c:formatCode>
                <c:ptCount val="49"/>
                <c:pt idx="0">
                  <c:v>0.58745934100000152</c:v>
                </c:pt>
                <c:pt idx="1">
                  <c:v>0.60959318800000073</c:v>
                </c:pt>
                <c:pt idx="2">
                  <c:v>0.60784093500000402</c:v>
                </c:pt>
                <c:pt idx="3">
                  <c:v>0.53206758399999998</c:v>
                </c:pt>
                <c:pt idx="4">
                  <c:v>0.56411175600000174</c:v>
                </c:pt>
                <c:pt idx="5">
                  <c:v>0.5450727290000037</c:v>
                </c:pt>
                <c:pt idx="6">
                  <c:v>0.62570079300000359</c:v>
                </c:pt>
                <c:pt idx="7">
                  <c:v>0.47850295199999948</c:v>
                </c:pt>
                <c:pt idx="8">
                  <c:v>0.33677032300000231</c:v>
                </c:pt>
                <c:pt idx="9">
                  <c:v>0.30280993999999861</c:v>
                </c:pt>
                <c:pt idx="10">
                  <c:v>0.34701732999999813</c:v>
                </c:pt>
                <c:pt idx="11">
                  <c:v>0.40810488000000156</c:v>
                </c:pt>
                <c:pt idx="12">
                  <c:v>0.43028936700000031</c:v>
                </c:pt>
                <c:pt idx="13">
                  <c:v>0.44173977499999495</c:v>
                </c:pt>
                <c:pt idx="14">
                  <c:v>0.51916001500000775</c:v>
                </c:pt>
                <c:pt idx="15">
                  <c:v>0.44695382899999991</c:v>
                </c:pt>
                <c:pt idx="16">
                  <c:v>0.41863819499999799</c:v>
                </c:pt>
                <c:pt idx="17">
                  <c:v>0.92596523699999445</c:v>
                </c:pt>
                <c:pt idx="18">
                  <c:v>0.83248853500000131</c:v>
                </c:pt>
                <c:pt idx="19">
                  <c:v>0.75803063299999884</c:v>
                </c:pt>
                <c:pt idx="20">
                  <c:v>0.65714110099999168</c:v>
                </c:pt>
                <c:pt idx="21">
                  <c:v>0.7759045250000014</c:v>
                </c:pt>
                <c:pt idx="22">
                  <c:v>0.60297213199999966</c:v>
                </c:pt>
                <c:pt idx="23">
                  <c:v>0.65185446175200035</c:v>
                </c:pt>
              </c:numCache>
            </c:numRef>
          </c:val>
          <c:extLst>
            <c:ext xmlns:c16="http://schemas.microsoft.com/office/drawing/2014/chart" uri="{C3380CC4-5D6E-409C-BE32-E72D297353CC}">
              <c16:uniqueId val="{00000005-F786-46B9-8816-8AEAE1FD4EC1}"/>
            </c:ext>
          </c:extLst>
        </c:ser>
        <c:ser>
          <c:idx val="14"/>
          <c:order val="6"/>
          <c:tx>
            <c:strRef>
              <c:f>'  '!$A$161</c:f>
              <c:strCache>
                <c:ptCount val="1"/>
              </c:strCache>
            </c:strRef>
          </c:tx>
          <c:spPr>
            <a:noFill/>
            <a:ln w="25400">
              <a:noFill/>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'!$B$161:$BB$161</c:f>
              <c:numCache>
                <c:formatCode>0.0</c:formatCode>
                <c:ptCount val="49"/>
              </c:numCache>
            </c:numRef>
          </c:val>
          <c:extLst>
            <c:ext xmlns:c16="http://schemas.microsoft.com/office/drawing/2014/chart" uri="{C3380CC4-5D6E-409C-BE32-E72D297353CC}">
              <c16:uniqueId val="{00000006-F786-46B9-8816-8AEAE1FD4EC1}"/>
            </c:ext>
          </c:extLst>
        </c:ser>
        <c:ser>
          <c:idx val="15"/>
          <c:order val="7"/>
          <c:tx>
            <c:strRef>
              <c:f>'  '!$A$162</c:f>
              <c:strCache>
                <c:ptCount val="1"/>
              </c:strCache>
            </c:strRef>
          </c:tx>
          <c:spPr>
            <a:noFill/>
            <a:ln w="25400">
              <a:noFill/>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'!$B$162:$BB$162</c:f>
              <c:numCache>
                <c:formatCode>0.0</c:formatCode>
                <c:ptCount val="49"/>
              </c:numCache>
            </c:numRef>
          </c:val>
          <c:extLst>
            <c:ext xmlns:c16="http://schemas.microsoft.com/office/drawing/2014/chart" uri="{C3380CC4-5D6E-409C-BE32-E72D297353CC}">
              <c16:uniqueId val="{00000007-F786-46B9-8816-8AEAE1FD4EC1}"/>
            </c:ext>
          </c:extLst>
        </c:ser>
        <c:ser>
          <c:idx val="3"/>
          <c:order val="8"/>
          <c:tx>
            <c:strRef>
              <c:f>'  '!$A$163</c:f>
              <c:strCache>
                <c:ptCount val="1"/>
              </c:strCache>
            </c:strRef>
          </c:tx>
          <c:spPr>
            <a:noFill/>
            <a:ln w="25400">
              <a:noFill/>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'!$B$163:$BB$163</c:f>
              <c:numCache>
                <c:formatCode>0.0</c:formatCode>
                <c:ptCount val="49"/>
              </c:numCache>
            </c:numRef>
          </c:val>
          <c:extLst>
            <c:ext xmlns:c16="http://schemas.microsoft.com/office/drawing/2014/chart" uri="{C3380CC4-5D6E-409C-BE32-E72D297353CC}">
              <c16:uniqueId val="{00000008-F786-46B9-8816-8AEAE1FD4EC1}"/>
            </c:ext>
          </c:extLst>
        </c:ser>
        <c:dLbls>
          <c:showLegendKey val="0"/>
          <c:showVal val="0"/>
          <c:showCatName val="0"/>
          <c:showSerName val="0"/>
          <c:showPercent val="0"/>
          <c:showBubbleSize val="0"/>
        </c:dLbls>
        <c:gapWidth val="0"/>
        <c:overlap val="100"/>
        <c:axId val="161012464"/>
        <c:axId val="1"/>
      </c:barChart>
      <c:barChart>
        <c:barDir val="col"/>
        <c:grouping val="stacked"/>
        <c:varyColors val="0"/>
        <c:ser>
          <c:idx val="2"/>
          <c:order val="9"/>
          <c:tx>
            <c:strRef>
              <c:f>'  '!$A$164</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'!$B$164:$BB$164</c:f>
              <c:numCache>
                <c:formatCode>0.0</c:formatCode>
                <c:ptCount val="49"/>
                <c:pt idx="24">
                  <c:v>0</c:v>
                </c:pt>
                <c:pt idx="25">
                  <c:v>0.21897308699999996</c:v>
                </c:pt>
                <c:pt idx="26">
                  <c:v>0.24567259299999997</c:v>
                </c:pt>
                <c:pt idx="27">
                  <c:v>0.18692779400000001</c:v>
                </c:pt>
                <c:pt idx="28">
                  <c:v>0.15012946499999999</c:v>
                </c:pt>
                <c:pt idx="29">
                  <c:v>0.13329797299999999</c:v>
                </c:pt>
                <c:pt idx="30">
                  <c:v>0.11230282300000001</c:v>
                </c:pt>
                <c:pt idx="31">
                  <c:v>8.585694599999999E-2</c:v>
                </c:pt>
                <c:pt idx="32">
                  <c:v>0.17415321800000003</c:v>
                </c:pt>
                <c:pt idx="33">
                  <c:v>0.203709942</c:v>
                </c:pt>
                <c:pt idx="34">
                  <c:v>0.13730598099999999</c:v>
                </c:pt>
                <c:pt idx="35">
                  <c:v>0.15185050999999999</c:v>
                </c:pt>
                <c:pt idx="36">
                  <c:v>0.15304810600000002</c:v>
                </c:pt>
                <c:pt idx="37">
                  <c:v>0.14998897899999997</c:v>
                </c:pt>
                <c:pt idx="38">
                  <c:v>0.10954372100000002</c:v>
                </c:pt>
                <c:pt idx="39">
                  <c:v>0.135027437</c:v>
                </c:pt>
                <c:pt idx="40">
                  <c:v>0.13019493299999996</c:v>
                </c:pt>
                <c:pt idx="41">
                  <c:v>0.147828087</c:v>
                </c:pt>
                <c:pt idx="42">
                  <c:v>0.132935791</c:v>
                </c:pt>
                <c:pt idx="43">
                  <c:v>0.13376597699999998</c:v>
                </c:pt>
                <c:pt idx="44">
                  <c:v>0.10162026399999999</c:v>
                </c:pt>
                <c:pt idx="45">
                  <c:v>7.9572908000000012E-2</c:v>
                </c:pt>
                <c:pt idx="46">
                  <c:v>0.11958833100000002</c:v>
                </c:pt>
                <c:pt idx="47">
                  <c:v>0.10557155699999998</c:v>
                </c:pt>
                <c:pt idx="48">
                  <c:v>8.6878288355E-2</c:v>
                </c:pt>
              </c:numCache>
            </c:numRef>
          </c:val>
          <c:extLst>
            <c:ext xmlns:c16="http://schemas.microsoft.com/office/drawing/2014/chart" uri="{C3380CC4-5D6E-409C-BE32-E72D297353CC}">
              <c16:uniqueId val="{00000009-F786-46B9-8816-8AEAE1FD4EC1}"/>
            </c:ext>
          </c:extLst>
        </c:ser>
        <c:ser>
          <c:idx val="5"/>
          <c:order val="10"/>
          <c:tx>
            <c:strRef>
              <c:f>'  '!$A$165</c:f>
              <c:strCache>
                <c:ptCount val="1"/>
                <c:pt idx="0">
                  <c:v>Mouldings &amp; joinery</c:v>
                </c:pt>
              </c:strCache>
            </c:strRef>
          </c:tx>
          <c:spPr>
            <a:pattFill prst="zigZ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'!$B$165:$BB$165</c:f>
              <c:numCache>
                <c:formatCode>0.0</c:formatCode>
                <c:ptCount val="49"/>
                <c:pt idx="24">
                  <c:v>0</c:v>
                </c:pt>
                <c:pt idx="25">
                  <c:v>0.21097307300000001</c:v>
                </c:pt>
                <c:pt idx="26">
                  <c:v>0.17422633199999998</c:v>
                </c:pt>
                <c:pt idx="27">
                  <c:v>0.18102349099999998</c:v>
                </c:pt>
                <c:pt idx="28">
                  <c:v>0.22475648499999998</c:v>
                </c:pt>
                <c:pt idx="29">
                  <c:v>0.27709239499999994</c:v>
                </c:pt>
                <c:pt idx="30">
                  <c:v>0.35347743500000001</c:v>
                </c:pt>
                <c:pt idx="31">
                  <c:v>0.38849622099999997</c:v>
                </c:pt>
                <c:pt idx="32">
                  <c:v>0.36341312699999995</c:v>
                </c:pt>
                <c:pt idx="33">
                  <c:v>0.36373484299999992</c:v>
                </c:pt>
                <c:pt idx="34">
                  <c:v>0.26482057400000003</c:v>
                </c:pt>
                <c:pt idx="35">
                  <c:v>0.31116738200000005</c:v>
                </c:pt>
                <c:pt idx="36">
                  <c:v>0.31752867299999993</c:v>
                </c:pt>
                <c:pt idx="37">
                  <c:v>0.25196056900000002</c:v>
                </c:pt>
                <c:pt idx="38">
                  <c:v>0.23506394099999997</c:v>
                </c:pt>
                <c:pt idx="39">
                  <c:v>0.25559284499999996</c:v>
                </c:pt>
                <c:pt idx="40">
                  <c:v>0.267421046</c:v>
                </c:pt>
                <c:pt idx="41">
                  <c:v>0.25976743399999996</c:v>
                </c:pt>
                <c:pt idx="42">
                  <c:v>0.26926265700000002</c:v>
                </c:pt>
                <c:pt idx="43">
                  <c:v>0.31550514100000004</c:v>
                </c:pt>
                <c:pt idx="44">
                  <c:v>0.309785223</c:v>
                </c:pt>
                <c:pt idx="45">
                  <c:v>0.28972613999999997</c:v>
                </c:pt>
                <c:pt idx="46">
                  <c:v>0.37672864899999997</c:v>
                </c:pt>
                <c:pt idx="47">
                  <c:v>0.141526125</c:v>
                </c:pt>
                <c:pt idx="48">
                  <c:v>0.11235744017899998</c:v>
                </c:pt>
              </c:numCache>
            </c:numRef>
          </c:val>
          <c:extLst>
            <c:ext xmlns:c16="http://schemas.microsoft.com/office/drawing/2014/chart" uri="{C3380CC4-5D6E-409C-BE32-E72D297353CC}">
              <c16:uniqueId val="{0000000A-F786-46B9-8816-8AEAE1FD4EC1}"/>
            </c:ext>
          </c:extLst>
        </c:ser>
        <c:ser>
          <c:idx val="6"/>
          <c:order val="11"/>
          <c:tx>
            <c:strRef>
              <c:f>'  '!$A$166</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808000" mc:Ignorable="a14" a14:legacySpreadsheetColorIndex="1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'!$B$166:$BB$166</c:f>
              <c:numCache>
                <c:formatCode>0.0</c:formatCode>
                <c:ptCount val="49"/>
                <c:pt idx="24">
                  <c:v>0</c:v>
                </c:pt>
                <c:pt idx="25">
                  <c:v>0.23835120000000001</c:v>
                </c:pt>
                <c:pt idx="26">
                  <c:v>0.21783218400000001</c:v>
                </c:pt>
                <c:pt idx="27">
                  <c:v>0.24796738300000001</c:v>
                </c:pt>
                <c:pt idx="28">
                  <c:v>0.28122524699999996</c:v>
                </c:pt>
                <c:pt idx="29">
                  <c:v>0.32766801200000006</c:v>
                </c:pt>
                <c:pt idx="30">
                  <c:v>0.41509001699999998</c:v>
                </c:pt>
                <c:pt idx="31">
                  <c:v>0.40055666399999995</c:v>
                </c:pt>
                <c:pt idx="32">
                  <c:v>0.43513091699999995</c:v>
                </c:pt>
                <c:pt idx="33">
                  <c:v>0.41996049399999996</c:v>
                </c:pt>
                <c:pt idx="34">
                  <c:v>0.32741201099999995</c:v>
                </c:pt>
                <c:pt idx="35">
                  <c:v>0.45614480499999993</c:v>
                </c:pt>
                <c:pt idx="36">
                  <c:v>0.213323135</c:v>
                </c:pt>
                <c:pt idx="37">
                  <c:v>0.2573656190000001</c:v>
                </c:pt>
                <c:pt idx="38">
                  <c:v>0.26049388200000001</c:v>
                </c:pt>
                <c:pt idx="39">
                  <c:v>0.31193162600000002</c:v>
                </c:pt>
                <c:pt idx="40">
                  <c:v>0.32355856799999999</c:v>
                </c:pt>
                <c:pt idx="41">
                  <c:v>0.30596562100000002</c:v>
                </c:pt>
                <c:pt idx="42">
                  <c:v>0.29999212899999994</c:v>
                </c:pt>
                <c:pt idx="43">
                  <c:v>0.30547759100000005</c:v>
                </c:pt>
                <c:pt idx="44">
                  <c:v>0.30408865600000001</c:v>
                </c:pt>
                <c:pt idx="45">
                  <c:v>0.34192013599999999</c:v>
                </c:pt>
                <c:pt idx="46">
                  <c:v>0.42551387999999996</c:v>
                </c:pt>
                <c:pt idx="47">
                  <c:v>0.40375243799999999</c:v>
                </c:pt>
                <c:pt idx="48">
                  <c:v>0.30913930062000006</c:v>
                </c:pt>
              </c:numCache>
            </c:numRef>
          </c:val>
          <c:extLst>
            <c:ext xmlns:c16="http://schemas.microsoft.com/office/drawing/2014/chart" uri="{C3380CC4-5D6E-409C-BE32-E72D297353CC}">
              <c16:uniqueId val="{0000000B-F786-46B9-8816-8AEAE1FD4EC1}"/>
            </c:ext>
          </c:extLst>
        </c:ser>
        <c:ser>
          <c:idx val="7"/>
          <c:order val="12"/>
          <c:tx>
            <c:strRef>
              <c:f>'  '!$A$167</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'!$B$167:$BB$167</c:f>
              <c:numCache>
                <c:formatCode>0.0</c:formatCode>
                <c:ptCount val="49"/>
                <c:pt idx="24">
                  <c:v>0</c:v>
                </c:pt>
                <c:pt idx="25">
                  <c:v>0.101031</c:v>
                </c:pt>
                <c:pt idx="26">
                  <c:v>8.605387199999999E-2</c:v>
                </c:pt>
                <c:pt idx="27">
                  <c:v>8.9665278999999987E-2</c:v>
                </c:pt>
                <c:pt idx="28">
                  <c:v>0.11477630500000001</c:v>
                </c:pt>
                <c:pt idx="29">
                  <c:v>7.9530561E-2</c:v>
                </c:pt>
                <c:pt idx="30">
                  <c:v>0.10191632099999999</c:v>
                </c:pt>
                <c:pt idx="31">
                  <c:v>0.11077654799999999</c:v>
                </c:pt>
                <c:pt idx="32">
                  <c:v>0.11059577</c:v>
                </c:pt>
                <c:pt idx="33">
                  <c:v>7.1210187000000008E-2</c:v>
                </c:pt>
                <c:pt idx="34">
                  <c:v>3.5733594E-2</c:v>
                </c:pt>
                <c:pt idx="35">
                  <c:v>9.2202040000000013E-2</c:v>
                </c:pt>
                <c:pt idx="36">
                  <c:v>3.2030953000000008E-2</c:v>
                </c:pt>
                <c:pt idx="37">
                  <c:v>3.1234125000000001E-2</c:v>
                </c:pt>
                <c:pt idx="38">
                  <c:v>1.3930762999999999E-2</c:v>
                </c:pt>
                <c:pt idx="39">
                  <c:v>7.5305789999999999E-3</c:v>
                </c:pt>
                <c:pt idx="40">
                  <c:v>4.9979400000000002E-4</c:v>
                </c:pt>
                <c:pt idx="41">
                  <c:v>1.6431607999999997E-2</c:v>
                </c:pt>
                <c:pt idx="42">
                  <c:v>3.3146860000000003E-3</c:v>
                </c:pt>
                <c:pt idx="43">
                  <c:v>1.3357389999999999E-3</c:v>
                </c:pt>
                <c:pt idx="44">
                  <c:v>5.38581E-4</c:v>
                </c:pt>
                <c:pt idx="45">
                  <c:v>6.3085999999999999E-5</c:v>
                </c:pt>
                <c:pt idx="46">
                  <c:v>1.3297999999999999E-5</c:v>
                </c:pt>
                <c:pt idx="47">
                  <c:v>2.2659690000000001E-3</c:v>
                </c:pt>
                <c:pt idx="48">
                  <c:v>1.5446878000000003E-4</c:v>
                </c:pt>
              </c:numCache>
            </c:numRef>
          </c:val>
          <c:extLst>
            <c:ext xmlns:c16="http://schemas.microsoft.com/office/drawing/2014/chart" uri="{C3380CC4-5D6E-409C-BE32-E72D297353CC}">
              <c16:uniqueId val="{0000000C-F786-46B9-8816-8AEAE1FD4EC1}"/>
            </c:ext>
          </c:extLst>
        </c:ser>
        <c:ser>
          <c:idx val="8"/>
          <c:order val="13"/>
          <c:tx>
            <c:strRef>
              <c:f>'  '!$A$168</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'!$B$168:$BB$168</c:f>
              <c:numCache>
                <c:formatCode>0.0</c:formatCode>
                <c:ptCount val="49"/>
                <c:pt idx="24">
                  <c:v>0</c:v>
                </c:pt>
                <c:pt idx="25">
                  <c:v>0.167043</c:v>
                </c:pt>
                <c:pt idx="26">
                  <c:v>0.13330838</c:v>
                </c:pt>
                <c:pt idx="27">
                  <c:v>0.15320355799999996</c:v>
                </c:pt>
                <c:pt idx="28">
                  <c:v>0.14572051700000002</c:v>
                </c:pt>
                <c:pt idx="29">
                  <c:v>0.12120544799999999</c:v>
                </c:pt>
                <c:pt idx="30">
                  <c:v>0.11003145399999999</c:v>
                </c:pt>
                <c:pt idx="31">
                  <c:v>0.13642853900000002</c:v>
                </c:pt>
                <c:pt idx="32">
                  <c:v>0.21521338200000004</c:v>
                </c:pt>
                <c:pt idx="33">
                  <c:v>0.23036791600000003</c:v>
                </c:pt>
                <c:pt idx="34">
                  <c:v>0.24519260099999998</c:v>
                </c:pt>
                <c:pt idx="35">
                  <c:v>0.21827415899999997</c:v>
                </c:pt>
                <c:pt idx="36">
                  <c:v>0.23410496599999997</c:v>
                </c:pt>
                <c:pt idx="37">
                  <c:v>0.17376613099999999</c:v>
                </c:pt>
                <c:pt idx="38">
                  <c:v>0.19233853099999998</c:v>
                </c:pt>
                <c:pt idx="39">
                  <c:v>0.19459942799999999</c:v>
                </c:pt>
                <c:pt idx="40">
                  <c:v>0.195360227</c:v>
                </c:pt>
                <c:pt idx="41">
                  <c:v>0.21952618899999995</c:v>
                </c:pt>
                <c:pt idx="42">
                  <c:v>0.257850625</c:v>
                </c:pt>
                <c:pt idx="43">
                  <c:v>0.28233288500000003</c:v>
                </c:pt>
                <c:pt idx="44">
                  <c:v>0.33163362399999996</c:v>
                </c:pt>
                <c:pt idx="45">
                  <c:v>0.28044287400000001</c:v>
                </c:pt>
                <c:pt idx="46">
                  <c:v>0.19702952399999996</c:v>
                </c:pt>
                <c:pt idx="47">
                  <c:v>0.35783783100000005</c:v>
                </c:pt>
                <c:pt idx="48">
                  <c:v>0.35779245321699998</c:v>
                </c:pt>
              </c:numCache>
            </c:numRef>
          </c:val>
          <c:extLst>
            <c:ext xmlns:c16="http://schemas.microsoft.com/office/drawing/2014/chart" uri="{C3380CC4-5D6E-409C-BE32-E72D297353CC}">
              <c16:uniqueId val="{0000000D-F786-46B9-8816-8AEAE1FD4EC1}"/>
            </c:ext>
          </c:extLst>
        </c:ser>
        <c:ser>
          <c:idx val="12"/>
          <c:order val="14"/>
          <c:tx>
            <c:strRef>
              <c:f>'  '!$A$169</c:f>
              <c:strCache>
                <c:ptCount val="1"/>
                <c:pt idx="0">
                  <c:v>Others</c:v>
                </c:pt>
              </c:strCache>
            </c:strRef>
          </c:tx>
          <c:spPr>
            <a:solidFill>
              <a:srgbClr val="993300"/>
            </a:solidFill>
            <a:ln w="12700">
              <a:solidFill>
                <a:srgbClr val="000000"/>
              </a:solidFill>
              <a:prstDash val="solid"/>
            </a:ln>
          </c:spPr>
          <c:invertIfNegative val="0"/>
          <c:cat>
            <c:numRef>
              <c:f>'  '!$B$154:$BB$154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'!$B$169:$BB$169</c:f>
              <c:numCache>
                <c:formatCode>0.0</c:formatCode>
                <c:ptCount val="49"/>
                <c:pt idx="25">
                  <c:v>0.17137250300000018</c:v>
                </c:pt>
                <c:pt idx="26">
                  <c:v>0.13034019500000005</c:v>
                </c:pt>
                <c:pt idx="27">
                  <c:v>0.14804479400000015</c:v>
                </c:pt>
                <c:pt idx="28">
                  <c:v>0.13550245199999977</c:v>
                </c:pt>
                <c:pt idx="29">
                  <c:v>0.15407102300000008</c:v>
                </c:pt>
                <c:pt idx="30">
                  <c:v>0.17063372900000018</c:v>
                </c:pt>
                <c:pt idx="31">
                  <c:v>0.21492334800000013</c:v>
                </c:pt>
                <c:pt idx="32">
                  <c:v>0.13962430300000017</c:v>
                </c:pt>
                <c:pt idx="33">
                  <c:v>0.10691135800000007</c:v>
                </c:pt>
                <c:pt idx="34">
                  <c:v>0.12077015499999999</c:v>
                </c:pt>
                <c:pt idx="35">
                  <c:v>8.898459400000025E-2</c:v>
                </c:pt>
                <c:pt idx="36">
                  <c:v>8.0124256999999921E-2</c:v>
                </c:pt>
                <c:pt idx="37">
                  <c:v>6.8736639999999904E-2</c:v>
                </c:pt>
                <c:pt idx="38">
                  <c:v>5.2515851000000113E-2</c:v>
                </c:pt>
                <c:pt idx="39">
                  <c:v>5.478671600000018E-2</c:v>
                </c:pt>
                <c:pt idx="40">
                  <c:v>5.2733441999999853E-2</c:v>
                </c:pt>
                <c:pt idx="41">
                  <c:v>5.8982699000000083E-2</c:v>
                </c:pt>
                <c:pt idx="42">
                  <c:v>5.2496403000000136E-2</c:v>
                </c:pt>
                <c:pt idx="43">
                  <c:v>5.7182668999999908E-2</c:v>
                </c:pt>
                <c:pt idx="44">
                  <c:v>5.3312958000000021E-2</c:v>
                </c:pt>
                <c:pt idx="45">
                  <c:v>4.9867852999999962E-2</c:v>
                </c:pt>
                <c:pt idx="46">
                  <c:v>5.285169699999992E-2</c:v>
                </c:pt>
                <c:pt idx="47">
                  <c:v>2.9306037000000007E-2</c:v>
                </c:pt>
                <c:pt idx="48">
                  <c:v>2.0455030955999876E-2</c:v>
                </c:pt>
              </c:numCache>
            </c:numRef>
          </c:val>
          <c:extLst>
            <c:ext xmlns:c16="http://schemas.microsoft.com/office/drawing/2014/chart" uri="{C3380CC4-5D6E-409C-BE32-E72D297353CC}">
              <c16:uniqueId val="{0000000E-F786-46B9-8816-8AEAE1FD4EC1}"/>
            </c:ext>
          </c:extLst>
        </c:ser>
        <c:dLbls>
          <c:showLegendKey val="0"/>
          <c:showVal val="0"/>
          <c:showCatName val="0"/>
          <c:showSerName val="0"/>
          <c:showPercent val="0"/>
          <c:showBubbleSize val="0"/>
        </c:dLbls>
        <c:gapWidth val="0"/>
        <c:overlap val="100"/>
        <c:axId val="3"/>
        <c:axId val="4"/>
      </c:barChart>
      <c:catAx>
        <c:axId val="161012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Export value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993300"/>
                    </a:solidFill>
                    <a:latin typeface="Arial"/>
                    <a:cs typeface="Arial"/>
                  </a:rPr>
                  <a:t>, fob, nominal)</a:t>
                </a:r>
              </a:p>
            </c:rich>
          </c:tx>
          <c:layout>
            <c:manualLayout>
              <c:xMode val="edge"/>
              <c:yMode val="edge"/>
              <c:x val="2.5000770115732898E-2"/>
              <c:y val="0.15333836381249283"/>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10124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627791669531754"/>
              <c:y val="0.16000524919564468"/>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7293471128608935E-2"/>
          <c:y val="0.87336167979002632"/>
          <c:w val="0.88544394159887341"/>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1669017868882523E-2"/>
          <c:w val="0.68022928689889928"/>
          <c:h val="0.6383542754367908"/>
        </c:manualLayout>
      </c:layout>
      <c:barChart>
        <c:barDir val="col"/>
        <c:grouping val="stacked"/>
        <c:varyColors val="0"/>
        <c:ser>
          <c:idx val="0"/>
          <c:order val="0"/>
          <c:tx>
            <c:strRef>
              <c:f>' '!$A$48</c:f>
              <c:strCache>
                <c:ptCount val="1"/>
                <c:pt idx="0">
                  <c:v>VPA core products </c:v>
                </c:pt>
              </c:strCache>
            </c:strRef>
          </c:tx>
          <c:spPr>
            <a:solidFill>
              <a:srgbClr val="00FF00"/>
            </a:solidFill>
            <a:ln w="12700">
              <a:solidFill>
                <a:srgbClr val="000000"/>
              </a:solidFill>
              <a:prstDash val="solid"/>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'!$B$48:$BD$48</c:f>
              <c:numCache>
                <c:formatCode>#,##0</c:formatCode>
                <c:ptCount val="51"/>
                <c:pt idx="0">
                  <c:v>0.39855890673600003</c:v>
                </c:pt>
                <c:pt idx="1">
                  <c:v>0.31750614059599996</c:v>
                </c:pt>
                <c:pt idx="2">
                  <c:v>0.44814816033600002</c:v>
                </c:pt>
                <c:pt idx="3">
                  <c:v>0.34680171876000004</c:v>
                </c:pt>
                <c:pt idx="4">
                  <c:v>0.42674746820399989</c:v>
                </c:pt>
                <c:pt idx="5">
                  <c:v>0.58624239817199986</c:v>
                </c:pt>
                <c:pt idx="6">
                  <c:v>0.7671674795040001</c:v>
                </c:pt>
                <c:pt idx="7">
                  <c:v>0.82427355807600011</c:v>
                </c:pt>
                <c:pt idx="8">
                  <c:v>0.82473349965800014</c:v>
                </c:pt>
                <c:pt idx="9">
                  <c:v>0.55260629485199986</c:v>
                </c:pt>
                <c:pt idx="10">
                  <c:v>0.72238747441999973</c:v>
                </c:pt>
                <c:pt idx="11">
                  <c:v>0.94758270032800018</c:v>
                </c:pt>
                <c:pt idx="12">
                  <c:v>1.0471451834720003</c:v>
                </c:pt>
                <c:pt idx="13">
                  <c:v>0.96638087414400009</c:v>
                </c:pt>
                <c:pt idx="14">
                  <c:v>1.012663196384</c:v>
                </c:pt>
                <c:pt idx="15">
                  <c:v>1.2314411927200004</c:v>
                </c:pt>
                <c:pt idx="16">
                  <c:v>1.0047224740080001</c:v>
                </c:pt>
                <c:pt idx="17">
                  <c:v>1.6993324668320007</c:v>
                </c:pt>
                <c:pt idx="18">
                  <c:v>1.6575400363080008</c:v>
                </c:pt>
                <c:pt idx="19">
                  <c:v>1.5253827429679994</c:v>
                </c:pt>
                <c:pt idx="20">
                  <c:v>1.1894648247520001</c:v>
                </c:pt>
                <c:pt idx="21">
                  <c:v>0.66894574116399996</c:v>
                </c:pt>
                <c:pt idx="22">
                  <c:v>0.71197155869643991</c:v>
                </c:pt>
                <c:pt idx="23">
                  <c:v>0.57451156153888028</c:v>
                </c:pt>
              </c:numCache>
            </c:numRef>
          </c:val>
          <c:extLst>
            <c:ext xmlns:c16="http://schemas.microsoft.com/office/drawing/2014/chart" uri="{C3380CC4-5D6E-409C-BE32-E72D297353CC}">
              <c16:uniqueId val="{00000000-9873-4FAA-8CB5-DCCF917E0EBD}"/>
            </c:ext>
          </c:extLst>
        </c:ser>
        <c:ser>
          <c:idx val="1"/>
          <c:order val="1"/>
          <c:tx>
            <c:strRef>
              <c:f>' '!$A$49</c:f>
              <c:strCache>
                <c:ptCount val="1"/>
                <c:pt idx="0">
                  <c:v>Other Timber Sector</c:v>
                </c:pt>
              </c:strCache>
            </c:strRef>
          </c:tx>
          <c:spPr>
            <a:solidFill>
              <a:srgbClr val="99CC00"/>
            </a:solidFill>
            <a:ln w="12700">
              <a:solidFill>
                <a:srgbClr val="000000"/>
              </a:solidFill>
              <a:prstDash val="solid"/>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'!$B$49:$BD$49</c:f>
              <c:numCache>
                <c:formatCode>#,##0</c:formatCode>
                <c:ptCount val="51"/>
                <c:pt idx="0">
                  <c:v>8.3581875160000041E-2</c:v>
                </c:pt>
                <c:pt idx="1">
                  <c:v>9.2846381199999883E-2</c:v>
                </c:pt>
                <c:pt idx="2">
                  <c:v>0.17936458914000014</c:v>
                </c:pt>
                <c:pt idx="3">
                  <c:v>0.14637816694</c:v>
                </c:pt>
                <c:pt idx="4">
                  <c:v>0.2623758842399998</c:v>
                </c:pt>
                <c:pt idx="5">
                  <c:v>0.34856474806000004</c:v>
                </c:pt>
                <c:pt idx="6">
                  <c:v>0.47159826170000002</c:v>
                </c:pt>
                <c:pt idx="7">
                  <c:v>0.61858115402000002</c:v>
                </c:pt>
                <c:pt idx="8">
                  <c:v>0.82152184874199963</c:v>
                </c:pt>
                <c:pt idx="9">
                  <c:v>0.68416512611999991</c:v>
                </c:pt>
                <c:pt idx="10">
                  <c:v>0.82938090144000021</c:v>
                </c:pt>
                <c:pt idx="11">
                  <c:v>1.0641492257200009</c:v>
                </c:pt>
                <c:pt idx="12">
                  <c:v>1.0747887217199998</c:v>
                </c:pt>
                <c:pt idx="13">
                  <c:v>1.1689048765685714</c:v>
                </c:pt>
                <c:pt idx="14">
                  <c:v>0.99032878156285697</c:v>
                </c:pt>
                <c:pt idx="15">
                  <c:v>0.8166663454599995</c:v>
                </c:pt>
                <c:pt idx="16">
                  <c:v>0.76843009090400027</c:v>
                </c:pt>
                <c:pt idx="17">
                  <c:v>0.86556260427733334</c:v>
                </c:pt>
                <c:pt idx="18">
                  <c:v>0.75748077881999942</c:v>
                </c:pt>
                <c:pt idx="19">
                  <c:v>0.86404588243999969</c:v>
                </c:pt>
                <c:pt idx="20">
                  <c:v>0.70218726498799955</c:v>
                </c:pt>
                <c:pt idx="21">
                  <c:v>0.9699851062999999</c:v>
                </c:pt>
                <c:pt idx="22">
                  <c:v>1.0675336316113</c:v>
                </c:pt>
                <c:pt idx="23">
                  <c:v>0.65778635731759993</c:v>
                </c:pt>
              </c:numCache>
            </c:numRef>
          </c:val>
          <c:extLst>
            <c:ext xmlns:c16="http://schemas.microsoft.com/office/drawing/2014/chart" uri="{C3380CC4-5D6E-409C-BE32-E72D297353CC}">
              <c16:uniqueId val="{00000001-9873-4FAA-8CB5-DCCF917E0EBD}"/>
            </c:ext>
          </c:extLst>
        </c:ser>
        <c:ser>
          <c:idx val="2"/>
          <c:order val="2"/>
          <c:tx>
            <c:strRef>
              <c:f>' '!$A$50</c:f>
              <c:strCache>
                <c:ptCount val="1"/>
                <c:pt idx="0">
                  <c:v>Paper Sector</c:v>
                </c:pt>
              </c:strCache>
            </c:strRef>
          </c:tx>
          <c:spPr>
            <a:solidFill>
              <a:srgbClr val="FF0000"/>
            </a:solidFill>
            <a:ln w="12700">
              <a:solidFill>
                <a:srgbClr val="000000"/>
              </a:solidFill>
              <a:prstDash val="solid"/>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'!$B$50:$BD$50</c:f>
              <c:numCache>
                <c:formatCode>#,##0</c:formatCode>
                <c:ptCount val="51"/>
                <c:pt idx="0">
                  <c:v>5.0563430378299987</c:v>
                </c:pt>
                <c:pt idx="1">
                  <c:v>4.5012199907099992</c:v>
                </c:pt>
                <c:pt idx="2">
                  <c:v>4.7742730384099987</c:v>
                </c:pt>
                <c:pt idx="3">
                  <c:v>4.250753303129998</c:v>
                </c:pt>
                <c:pt idx="4">
                  <c:v>5.4083263173399985</c:v>
                </c:pt>
                <c:pt idx="5">
                  <c:v>5.3204049678000018</c:v>
                </c:pt>
                <c:pt idx="6">
                  <c:v>5.5698115585299988</c:v>
                </c:pt>
                <c:pt idx="7">
                  <c:v>5.5045675109399959</c:v>
                </c:pt>
                <c:pt idx="8">
                  <c:v>7.2919176504100003</c:v>
                </c:pt>
                <c:pt idx="9">
                  <c:v>6.8875188482800009</c:v>
                </c:pt>
                <c:pt idx="10">
                  <c:v>7.6702323732200037</c:v>
                </c:pt>
                <c:pt idx="11">
                  <c:v>8.4051914129899998</c:v>
                </c:pt>
                <c:pt idx="12">
                  <c:v>8.6650371459899986</c:v>
                </c:pt>
                <c:pt idx="13">
                  <c:v>9.9564429380000004</c:v>
                </c:pt>
                <c:pt idx="14">
                  <c:v>9.7472371512000002</c:v>
                </c:pt>
                <c:pt idx="15">
                  <c:v>8.3622347173539975</c:v>
                </c:pt>
                <c:pt idx="16">
                  <c:v>9.2761452498099999</c:v>
                </c:pt>
                <c:pt idx="17">
                  <c:v>9.8854842853000005</c:v>
                </c:pt>
                <c:pt idx="18">
                  <c:v>10.762309929700001</c:v>
                </c:pt>
                <c:pt idx="19">
                  <c:v>12.284134927229998</c:v>
                </c:pt>
                <c:pt idx="20">
                  <c:v>8.731874742499997</c:v>
                </c:pt>
                <c:pt idx="21">
                  <c:v>9.1694063988083343</c:v>
                </c:pt>
                <c:pt idx="22">
                  <c:v>10.887151242607835</c:v>
                </c:pt>
                <c:pt idx="23">
                  <c:v>10.505423106059503</c:v>
                </c:pt>
              </c:numCache>
            </c:numRef>
          </c:val>
          <c:extLst>
            <c:ext xmlns:c16="http://schemas.microsoft.com/office/drawing/2014/chart" uri="{C3380CC4-5D6E-409C-BE32-E72D297353CC}">
              <c16:uniqueId val="{00000002-9873-4FAA-8CB5-DCCF917E0EBD}"/>
            </c:ext>
          </c:extLst>
        </c:ser>
        <c:ser>
          <c:idx val="3"/>
          <c:order val="3"/>
          <c:tx>
            <c:strRef>
              <c:f>' '!$A$51</c:f>
              <c:strCache>
                <c:ptCount val="1"/>
              </c:strCache>
            </c:strRef>
          </c:tx>
          <c:spPr>
            <a:noFill/>
            <a:ln w="25400">
              <a:noFill/>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'!$B$51:$BD$51</c:f>
              <c:numCache>
                <c:formatCode>General</c:formatCode>
                <c:ptCount val="51"/>
              </c:numCache>
            </c:numRef>
          </c:val>
          <c:extLst>
            <c:ext xmlns:c16="http://schemas.microsoft.com/office/drawing/2014/chart" uri="{C3380CC4-5D6E-409C-BE32-E72D297353CC}">
              <c16:uniqueId val="{00000003-9873-4FAA-8CB5-DCCF917E0EBD}"/>
            </c:ext>
          </c:extLst>
        </c:ser>
        <c:ser>
          <c:idx val="4"/>
          <c:order val="4"/>
          <c:tx>
            <c:strRef>
              <c:f>' '!$A$52</c:f>
              <c:strCache>
                <c:ptCount val="1"/>
              </c:strCache>
            </c:strRef>
          </c:tx>
          <c:spPr>
            <a:noFill/>
            <a:ln w="25400">
              <a:noFill/>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'!$B$52:$BD$52</c:f>
              <c:numCache>
                <c:formatCode>#,##0</c:formatCode>
                <c:ptCount val="51"/>
              </c:numCache>
            </c:numRef>
          </c:val>
          <c:extLst>
            <c:ext xmlns:c16="http://schemas.microsoft.com/office/drawing/2014/chart" uri="{C3380CC4-5D6E-409C-BE32-E72D297353CC}">
              <c16:uniqueId val="{00000004-9873-4FAA-8CB5-DCCF917E0EBD}"/>
            </c:ext>
          </c:extLst>
        </c:ser>
        <c:ser>
          <c:idx val="5"/>
          <c:order val="5"/>
          <c:tx>
            <c:strRef>
              <c:f>' '!$A$53</c:f>
              <c:strCache>
                <c:ptCount val="1"/>
              </c:strCache>
            </c:strRef>
          </c:tx>
          <c:spPr>
            <a:noFill/>
            <a:ln w="25400">
              <a:noFill/>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'!$B$53:$BD$53</c:f>
              <c:numCache>
                <c:formatCode>#,##0</c:formatCode>
                <c:ptCount val="51"/>
              </c:numCache>
            </c:numRef>
          </c:val>
          <c:extLst>
            <c:ext xmlns:c16="http://schemas.microsoft.com/office/drawing/2014/chart" uri="{C3380CC4-5D6E-409C-BE32-E72D297353CC}">
              <c16:uniqueId val="{00000005-9873-4FAA-8CB5-DCCF917E0EBD}"/>
            </c:ext>
          </c:extLst>
        </c:ser>
        <c:dLbls>
          <c:showLegendKey val="0"/>
          <c:showVal val="0"/>
          <c:showCatName val="0"/>
          <c:showSerName val="0"/>
          <c:showPercent val="0"/>
          <c:showBubbleSize val="0"/>
        </c:dLbls>
        <c:gapWidth val="0"/>
        <c:overlap val="100"/>
        <c:axId val="161008864"/>
        <c:axId val="1"/>
      </c:barChart>
      <c:barChart>
        <c:barDir val="col"/>
        <c:grouping val="stacked"/>
        <c:varyColors val="0"/>
        <c:ser>
          <c:idx val="6"/>
          <c:order val="6"/>
          <c:tx>
            <c:strRef>
              <c:f>' '!$A$54</c:f>
              <c:strCache>
                <c:ptCount val="1"/>
                <c:pt idx="0">
                  <c:v>VPA core products </c:v>
                </c:pt>
              </c:strCache>
            </c:strRef>
          </c:tx>
          <c:spPr>
            <a:solidFill>
              <a:srgbClr val="00FF00"/>
            </a:solidFill>
            <a:ln w="12700">
              <a:solidFill>
                <a:srgbClr val="000000"/>
              </a:solidFill>
              <a:prstDash val="solid"/>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'!$B$54:$BD$54</c:f>
              <c:numCache>
                <c:formatCode>#,##0</c:formatCode>
                <c:ptCount val="51"/>
                <c:pt idx="27" formatCode="#,##0.00">
                  <c:v>0.110085156</c:v>
                </c:pt>
                <c:pt idx="28" formatCode="#,##0.00">
                  <c:v>8.7956677999999983E-2</c:v>
                </c:pt>
                <c:pt idx="29" formatCode="#,##0.00">
                  <c:v>9.7387280999999992E-2</c:v>
                </c:pt>
                <c:pt idx="30" formatCode="#,##0.00">
                  <c:v>8.5281690999999993E-2</c:v>
                </c:pt>
                <c:pt idx="31" formatCode="#,##0.00">
                  <c:v>0.11333107799999999</c:v>
                </c:pt>
                <c:pt idx="32" formatCode="#,##0.00">
                  <c:v>0.14295476400000001</c:v>
                </c:pt>
                <c:pt idx="33" formatCode="#,##0.00">
                  <c:v>0.161484453</c:v>
                </c:pt>
                <c:pt idx="34" formatCode="#,##0.00">
                  <c:v>0.18054795099999998</c:v>
                </c:pt>
                <c:pt idx="35" formatCode="#,##0.00">
                  <c:v>0.20716763199999996</c:v>
                </c:pt>
                <c:pt idx="36" formatCode="#,##0.00">
                  <c:v>0.13162248299999998</c:v>
                </c:pt>
                <c:pt idx="37" formatCode="#,##0.00">
                  <c:v>0.17316493800000002</c:v>
                </c:pt>
                <c:pt idx="38" formatCode="#,##0.00">
                  <c:v>0.22588157099999995</c:v>
                </c:pt>
                <c:pt idx="39" formatCode="#,##0.00">
                  <c:v>0.22031469299999995</c:v>
                </c:pt>
                <c:pt idx="40" formatCode="#,##0.00">
                  <c:v>0.21297198699999997</c:v>
                </c:pt>
                <c:pt idx="41" formatCode="#,##0.00">
                  <c:v>0.21522484</c:v>
                </c:pt>
                <c:pt idx="42" formatCode="#,##0.00">
                  <c:v>0.22511477699999996</c:v>
                </c:pt>
                <c:pt idx="43" formatCode="#,##0.00">
                  <c:v>0.19805983499999996</c:v>
                </c:pt>
                <c:pt idx="44" formatCode="#,##0.00">
                  <c:v>0.35615157800000002</c:v>
                </c:pt>
                <c:pt idx="45" formatCode="#,##0.00">
                  <c:v>0.28324084499999996</c:v>
                </c:pt>
                <c:pt idx="46" formatCode="#,##0.00">
                  <c:v>0.277883832</c:v>
                </c:pt>
                <c:pt idx="47" formatCode="#,##0.00">
                  <c:v>0.24072217500000001</c:v>
                </c:pt>
                <c:pt idx="48" formatCode="#,##0.00">
                  <c:v>0.29312281499999987</c:v>
                </c:pt>
                <c:pt idx="49" formatCode="#,##0.00">
                  <c:v>0.316937248</c:v>
                </c:pt>
                <c:pt idx="50" formatCode="#,##0.00">
                  <c:v>0.24029683300000002</c:v>
                </c:pt>
              </c:numCache>
            </c:numRef>
          </c:val>
          <c:extLst>
            <c:ext xmlns:c16="http://schemas.microsoft.com/office/drawing/2014/chart" uri="{C3380CC4-5D6E-409C-BE32-E72D297353CC}">
              <c16:uniqueId val="{00000006-9873-4FAA-8CB5-DCCF917E0EBD}"/>
            </c:ext>
          </c:extLst>
        </c:ser>
        <c:ser>
          <c:idx val="7"/>
          <c:order val="7"/>
          <c:tx>
            <c:strRef>
              <c:f>' '!$A$55</c:f>
              <c:strCache>
                <c:ptCount val="1"/>
                <c:pt idx="0">
                  <c:v>Other Timber Sector</c:v>
                </c:pt>
              </c:strCache>
            </c:strRef>
          </c:tx>
          <c:spPr>
            <a:solidFill>
              <a:srgbClr val="99CC00"/>
            </a:solidFill>
            <a:ln w="12700">
              <a:solidFill>
                <a:srgbClr val="000000"/>
              </a:solidFill>
              <a:prstDash val="solid"/>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'!$B$55:$BD$55</c:f>
              <c:numCache>
                <c:formatCode>#,##0</c:formatCode>
                <c:ptCount val="51"/>
                <c:pt idx="27" formatCode="#,##0.00">
                  <c:v>1.8166922000000005E-2</c:v>
                </c:pt>
                <c:pt idx="28" formatCode="#,##0.00">
                  <c:v>2.1414556000000005E-2</c:v>
                </c:pt>
                <c:pt idx="29" formatCode="#,##0.00">
                  <c:v>2.7257629000000002E-2</c:v>
                </c:pt>
                <c:pt idx="30" formatCode="#,##0.00">
                  <c:v>2.9744158E-2</c:v>
                </c:pt>
                <c:pt idx="31" formatCode="#,##0.00">
                  <c:v>4.9188916999999999E-2</c:v>
                </c:pt>
                <c:pt idx="32" formatCode="#,##0.00">
                  <c:v>6.7342845000000012E-2</c:v>
                </c:pt>
                <c:pt idx="33" formatCode="#,##0.00">
                  <c:v>8.9982708000000036E-2</c:v>
                </c:pt>
                <c:pt idx="34" formatCode="#,##0.00">
                  <c:v>0.11201403199999996</c:v>
                </c:pt>
                <c:pt idx="35" formatCode="#,##0.00">
                  <c:v>0.18032903400000003</c:v>
                </c:pt>
                <c:pt idx="36" formatCode="#,##0.00">
                  <c:v>0.13425388600000002</c:v>
                </c:pt>
                <c:pt idx="37" formatCode="#,##0.00">
                  <c:v>0.19094800100000001</c:v>
                </c:pt>
                <c:pt idx="38" formatCode="#,##0.00">
                  <c:v>0.24627450499999998</c:v>
                </c:pt>
                <c:pt idx="39" formatCode="#,##0.00">
                  <c:v>0.26311758999999996</c:v>
                </c:pt>
                <c:pt idx="40" formatCode="#,##0.00">
                  <c:v>0.26039368799999996</c:v>
                </c:pt>
                <c:pt idx="41" formatCode="#,##0.00">
                  <c:v>0.24385254400000012</c:v>
                </c:pt>
                <c:pt idx="42" formatCode="#,##0.00">
                  <c:v>0.20820873000000012</c:v>
                </c:pt>
                <c:pt idx="43" formatCode="#,##0.00">
                  <c:v>0.19723586000000004</c:v>
                </c:pt>
                <c:pt idx="44" formatCode="#,##0.00">
                  <c:v>0.25434209099999999</c:v>
                </c:pt>
                <c:pt idx="45" formatCode="#,##0.00">
                  <c:v>0.26823585899999997</c:v>
                </c:pt>
                <c:pt idx="46" formatCode="#,##0.00">
                  <c:v>0.287476334</c:v>
                </c:pt>
                <c:pt idx="47" formatCode="#,##0.00">
                  <c:v>0.24672259200000002</c:v>
                </c:pt>
                <c:pt idx="48" formatCode="#,##0.00">
                  <c:v>0.32565127299999991</c:v>
                </c:pt>
                <c:pt idx="49" formatCode="#,##0.00">
                  <c:v>0.30723270700000005</c:v>
                </c:pt>
                <c:pt idx="50" formatCode="#,##0.00">
                  <c:v>0.26984242799999991</c:v>
                </c:pt>
              </c:numCache>
            </c:numRef>
          </c:val>
          <c:extLst>
            <c:ext xmlns:c16="http://schemas.microsoft.com/office/drawing/2014/chart" uri="{C3380CC4-5D6E-409C-BE32-E72D297353CC}">
              <c16:uniqueId val="{00000007-9873-4FAA-8CB5-DCCF917E0EBD}"/>
            </c:ext>
          </c:extLst>
        </c:ser>
        <c:ser>
          <c:idx val="8"/>
          <c:order val="8"/>
          <c:tx>
            <c:strRef>
              <c:f>' '!$A$56</c:f>
              <c:strCache>
                <c:ptCount val="1"/>
                <c:pt idx="0">
                  <c:v>Paper Sector</c:v>
                </c:pt>
              </c:strCache>
            </c:strRef>
          </c:tx>
          <c:spPr>
            <a:solidFill>
              <a:srgbClr val="FF0000"/>
            </a:solidFill>
            <a:ln w="12700">
              <a:solidFill>
                <a:srgbClr val="000000"/>
              </a:solidFill>
              <a:prstDash val="solid"/>
            </a:ln>
          </c:spPr>
          <c:invertIfNegative val="0"/>
          <c:cat>
            <c:numRef>
              <c:f>' '!$B$47:$BD$47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'!$B$56:$BD$56</c:f>
              <c:numCache>
                <c:formatCode>#,##0</c:formatCode>
                <c:ptCount val="51"/>
                <c:pt idx="27" formatCode="#,##0.00">
                  <c:v>0.89886069100000043</c:v>
                </c:pt>
                <c:pt idx="28" formatCode="#,##0.00">
                  <c:v>0.71107227399999973</c:v>
                </c:pt>
                <c:pt idx="29" formatCode="#,##0.00">
                  <c:v>0.70278836799999989</c:v>
                </c:pt>
                <c:pt idx="30" formatCode="#,##0.00">
                  <c:v>0.68458264700000004</c:v>
                </c:pt>
                <c:pt idx="31" formatCode="#,##0.00">
                  <c:v>0.95191283500000023</c:v>
                </c:pt>
                <c:pt idx="32" formatCode="#,##0.00">
                  <c:v>0.96879610400000027</c:v>
                </c:pt>
                <c:pt idx="33" formatCode="#,##0.00">
                  <c:v>1.044848459</c:v>
                </c:pt>
                <c:pt idx="34" formatCode="#,##0.00">
                  <c:v>1.2023488590000002</c:v>
                </c:pt>
                <c:pt idx="35" formatCode="#,##0.00">
                  <c:v>1.9192037889999993</c:v>
                </c:pt>
                <c:pt idx="36" formatCode="#,##0.00">
                  <c:v>1.4797075930000003</c:v>
                </c:pt>
                <c:pt idx="37" formatCode="#,##0.00">
                  <c:v>2.1084271840000017</c:v>
                </c:pt>
                <c:pt idx="38" formatCode="#,##0.00">
                  <c:v>2.5352346900000011</c:v>
                </c:pt>
                <c:pt idx="39" formatCode="#,##0.00">
                  <c:v>2.3785197420000004</c:v>
                </c:pt>
                <c:pt idx="40" formatCode="#,##0.00">
                  <c:v>2.6227677700000003</c:v>
                </c:pt>
                <c:pt idx="41" formatCode="#,##0.00">
                  <c:v>2.6199238289999993</c:v>
                </c:pt>
                <c:pt idx="42" formatCode="#,##0.00">
                  <c:v>2.2592851800000009</c:v>
                </c:pt>
                <c:pt idx="43" formatCode="#,##0.00">
                  <c:v>2.2406025469999995</c:v>
                </c:pt>
                <c:pt idx="44" formatCode="#,##0.00">
                  <c:v>2.4591976680000003</c:v>
                </c:pt>
                <c:pt idx="45" formatCode="#,##0.00">
                  <c:v>2.8134861130000002</c:v>
                </c:pt>
                <c:pt idx="46" formatCode="#,##0.00">
                  <c:v>2.7892573209999991</c:v>
                </c:pt>
                <c:pt idx="47" formatCode="#,##0.00">
                  <c:v>2.0611669720000014</c:v>
                </c:pt>
                <c:pt idx="48" formatCode="#,##0.00">
                  <c:v>2.5859456789999995</c:v>
                </c:pt>
                <c:pt idx="49" formatCode="#,##0.00">
                  <c:v>3.0901735819999998</c:v>
                </c:pt>
                <c:pt idx="50" formatCode="#,##0.00">
                  <c:v>2.6575298170000003</c:v>
                </c:pt>
              </c:numCache>
            </c:numRef>
          </c:val>
          <c:extLst>
            <c:ext xmlns:c16="http://schemas.microsoft.com/office/drawing/2014/chart" uri="{C3380CC4-5D6E-409C-BE32-E72D297353CC}">
              <c16:uniqueId val="{00000008-9873-4FAA-8CB5-DCCF917E0EBD}"/>
            </c:ext>
          </c:extLst>
        </c:ser>
        <c:dLbls>
          <c:showLegendKey val="0"/>
          <c:showVal val="0"/>
          <c:showCatName val="0"/>
          <c:showSerName val="0"/>
          <c:showPercent val="0"/>
          <c:showBubbleSize val="0"/>
        </c:dLbls>
        <c:gapWidth val="0"/>
        <c:overlap val="100"/>
        <c:axId val="3"/>
        <c:axId val="4"/>
      </c:barChart>
      <c:catAx>
        <c:axId val="161008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2292661399488325E-2"/>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088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731961545013973"/>
              <c:y val="0.185006069382464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666872030862106E-2"/>
          <c:y val="0.89669608403392542"/>
          <c:w val="0.88336054408922904"/>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7.1669017868882523E-2"/>
          <c:w val="0.69272967195676571"/>
          <c:h val="0.65668821024045843"/>
        </c:manualLayout>
      </c:layout>
      <c:barChart>
        <c:barDir val="col"/>
        <c:grouping val="stacked"/>
        <c:varyColors val="0"/>
        <c:ser>
          <c:idx val="1"/>
          <c:order val="0"/>
          <c:tx>
            <c:strRef>
              <c:f>' '!$A$62</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'!$B$62:$BD$62</c:f>
              <c:numCache>
                <c:formatCode>#,##0</c:formatCode>
                <c:ptCount val="51"/>
                <c:pt idx="0">
                  <c:v>0.18428668367200002</c:v>
                </c:pt>
                <c:pt idx="1">
                  <c:v>0.14737639243599998</c:v>
                </c:pt>
                <c:pt idx="2">
                  <c:v>0.21341430437600006</c:v>
                </c:pt>
                <c:pt idx="3">
                  <c:v>0.22467206580000004</c:v>
                </c:pt>
                <c:pt idx="4">
                  <c:v>0.29043281212399991</c:v>
                </c:pt>
                <c:pt idx="5">
                  <c:v>0.353566494372</c:v>
                </c:pt>
                <c:pt idx="6">
                  <c:v>0.46190156048399994</c:v>
                </c:pt>
                <c:pt idx="7">
                  <c:v>0.45878040535599995</c:v>
                </c:pt>
                <c:pt idx="8">
                  <c:v>0.49146447495599999</c:v>
                </c:pt>
                <c:pt idx="9">
                  <c:v>0.33149670845200008</c:v>
                </c:pt>
                <c:pt idx="10">
                  <c:v>0.35857099459999997</c:v>
                </c:pt>
                <c:pt idx="11">
                  <c:v>0.403017031508</c:v>
                </c:pt>
                <c:pt idx="12">
                  <c:v>0.36540210361199993</c:v>
                </c:pt>
                <c:pt idx="13">
                  <c:v>0.34347061148400004</c:v>
                </c:pt>
                <c:pt idx="14">
                  <c:v>0.34332268734400001</c:v>
                </c:pt>
                <c:pt idx="15">
                  <c:v>0.37666390215999995</c:v>
                </c:pt>
                <c:pt idx="16">
                  <c:v>0.37833481613200004</c:v>
                </c:pt>
                <c:pt idx="17">
                  <c:v>0.41449335709600005</c:v>
                </c:pt>
                <c:pt idx="18">
                  <c:v>0.45277307966800001</c:v>
                </c:pt>
                <c:pt idx="19">
                  <c:v>0.42752977612799992</c:v>
                </c:pt>
                <c:pt idx="20">
                  <c:v>0.4207621072199999</c:v>
                </c:pt>
                <c:pt idx="21">
                  <c:v>0.42543421684400007</c:v>
                </c:pt>
                <c:pt idx="22">
                  <c:v>0.41745805191999996</c:v>
                </c:pt>
                <c:pt idx="23">
                  <c:v>0.34783060894399986</c:v>
                </c:pt>
              </c:numCache>
            </c:numRef>
          </c:val>
          <c:extLst>
            <c:ext xmlns:c16="http://schemas.microsoft.com/office/drawing/2014/chart" uri="{C3380CC4-5D6E-409C-BE32-E72D297353CC}">
              <c16:uniqueId val="{00000000-5B4D-4AEE-9418-B961A9C20BEB}"/>
            </c:ext>
          </c:extLst>
        </c:ser>
        <c:ser>
          <c:idx val="2"/>
          <c:order val="1"/>
          <c:tx>
            <c:strRef>
              <c:f>' '!$A$63</c:f>
              <c:strCache>
                <c:ptCount val="1"/>
                <c:pt idx="0">
                  <c:v>Other panels</c:v>
                </c:pt>
              </c:strCache>
            </c:strRef>
          </c:tx>
          <c:spPr>
            <a:pattFill prst="lgConfetti">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'!$B$63:$BD$63</c:f>
              <c:numCache>
                <c:formatCode>#,##0</c:formatCode>
                <c:ptCount val="51"/>
                <c:pt idx="0">
                  <c:v>5.948642895999999E-2</c:v>
                </c:pt>
                <c:pt idx="1">
                  <c:v>6.5210600039999997E-2</c:v>
                </c:pt>
                <c:pt idx="2">
                  <c:v>0.15087497560000004</c:v>
                </c:pt>
                <c:pt idx="3">
                  <c:v>0.10657364620000001</c:v>
                </c:pt>
                <c:pt idx="4">
                  <c:v>0.18954225956000004</c:v>
                </c:pt>
                <c:pt idx="5">
                  <c:v>0.24050577220000002</c:v>
                </c:pt>
                <c:pt idx="6">
                  <c:v>0.33651277211999997</c:v>
                </c:pt>
                <c:pt idx="7">
                  <c:v>0.47997736247999995</c:v>
                </c:pt>
                <c:pt idx="8">
                  <c:v>0.71356848807999995</c:v>
                </c:pt>
                <c:pt idx="9">
                  <c:v>0.58861638779999992</c:v>
                </c:pt>
                <c:pt idx="10">
                  <c:v>0.68976222531999998</c:v>
                </c:pt>
                <c:pt idx="11">
                  <c:v>0.87458395275999978</c:v>
                </c:pt>
                <c:pt idx="12">
                  <c:v>0.89237018779999999</c:v>
                </c:pt>
                <c:pt idx="13">
                  <c:v>0.9757358981885712</c:v>
                </c:pt>
                <c:pt idx="14">
                  <c:v>0.78106613146285708</c:v>
                </c:pt>
                <c:pt idx="15">
                  <c:v>0.60172835631999977</c:v>
                </c:pt>
                <c:pt idx="16">
                  <c:v>0.57498604464000003</c:v>
                </c:pt>
                <c:pt idx="17">
                  <c:v>0.57621485655999993</c:v>
                </c:pt>
                <c:pt idx="18">
                  <c:v>0.43207095315999988</c:v>
                </c:pt>
                <c:pt idx="19">
                  <c:v>0.51386777400000005</c:v>
                </c:pt>
                <c:pt idx="20">
                  <c:v>0.40232582039999992</c:v>
                </c:pt>
                <c:pt idx="21">
                  <c:v>0.58257095987999985</c:v>
                </c:pt>
                <c:pt idx="22">
                  <c:v>0.42207140380439989</c:v>
                </c:pt>
                <c:pt idx="23">
                  <c:v>0.28773974095999993</c:v>
                </c:pt>
              </c:numCache>
            </c:numRef>
          </c:val>
          <c:extLst>
            <c:ext xmlns:c16="http://schemas.microsoft.com/office/drawing/2014/chart" uri="{C3380CC4-5D6E-409C-BE32-E72D297353CC}">
              <c16:uniqueId val="{00000001-5B4D-4AEE-9418-B961A9C20BEB}"/>
            </c:ext>
          </c:extLst>
        </c:ser>
        <c:ser>
          <c:idx val="7"/>
          <c:order val="2"/>
          <c:tx>
            <c:strRef>
              <c:f>' '!$A$64</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'!$B$64:$BD$64</c:f>
              <c:numCache>
                <c:formatCode>#,##0</c:formatCode>
                <c:ptCount val="51"/>
                <c:pt idx="0">
                  <c:v>4.4386341929999986</c:v>
                </c:pt>
                <c:pt idx="1">
                  <c:v>3.5393547959999996</c:v>
                </c:pt>
                <c:pt idx="2">
                  <c:v>3.6896624054999996</c:v>
                </c:pt>
                <c:pt idx="3">
                  <c:v>3.296001626999999</c:v>
                </c:pt>
                <c:pt idx="4">
                  <c:v>3.9954593925000004</c:v>
                </c:pt>
                <c:pt idx="5">
                  <c:v>3.9680300564999995</c:v>
                </c:pt>
                <c:pt idx="6">
                  <c:v>4.126352602499999</c:v>
                </c:pt>
                <c:pt idx="7">
                  <c:v>3.8612570175000012</c:v>
                </c:pt>
                <c:pt idx="8">
                  <c:v>5.2121885715000005</c:v>
                </c:pt>
                <c:pt idx="9">
                  <c:v>4.8063570029999987</c:v>
                </c:pt>
                <c:pt idx="10">
                  <c:v>5.5512542745000006</c:v>
                </c:pt>
                <c:pt idx="11">
                  <c:v>5.8701413564999996</c:v>
                </c:pt>
                <c:pt idx="12">
                  <c:v>6.0067365389999994</c:v>
                </c:pt>
                <c:pt idx="13">
                  <c:v>7.3343599289999988</c:v>
                </c:pt>
                <c:pt idx="14">
                  <c:v>7.1964643769999999</c:v>
                </c:pt>
                <c:pt idx="15">
                  <c:v>5.8574619882239993</c:v>
                </c:pt>
                <c:pt idx="16">
                  <c:v>6.3194296815</c:v>
                </c:pt>
                <c:pt idx="17">
                  <c:v>6.6127475879999995</c:v>
                </c:pt>
                <c:pt idx="18">
                  <c:v>6.7409595539999998</c:v>
                </c:pt>
                <c:pt idx="19">
                  <c:v>6.4518920009999983</c:v>
                </c:pt>
                <c:pt idx="20">
                  <c:v>5.9196194504999999</c:v>
                </c:pt>
                <c:pt idx="21">
                  <c:v>6.0964954784999996</c:v>
                </c:pt>
                <c:pt idx="22">
                  <c:v>6.0140587635000005</c:v>
                </c:pt>
                <c:pt idx="23">
                  <c:v>5.1594457455000002</c:v>
                </c:pt>
              </c:numCache>
            </c:numRef>
          </c:val>
          <c:extLst>
            <c:ext xmlns:c16="http://schemas.microsoft.com/office/drawing/2014/chart" uri="{C3380CC4-5D6E-409C-BE32-E72D297353CC}">
              <c16:uniqueId val="{00000002-5B4D-4AEE-9418-B961A9C20BEB}"/>
            </c:ext>
          </c:extLst>
        </c:ser>
        <c:ser>
          <c:idx val="8"/>
          <c:order val="3"/>
          <c:tx>
            <c:strRef>
              <c:f>' '!$A$65</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'!$B$65:$BD$65</c:f>
              <c:numCache>
                <c:formatCode>#,##0</c:formatCode>
                <c:ptCount val="51"/>
                <c:pt idx="0">
                  <c:v>0.61549988464999994</c:v>
                </c:pt>
                <c:pt idx="1">
                  <c:v>0.96024712700000014</c:v>
                </c:pt>
                <c:pt idx="2">
                  <c:v>1.0827675354999999</c:v>
                </c:pt>
                <c:pt idx="3">
                  <c:v>0.95352914999999983</c:v>
                </c:pt>
                <c:pt idx="4">
                  <c:v>1.4120637055</c:v>
                </c:pt>
                <c:pt idx="5">
                  <c:v>1.3507739595000003</c:v>
                </c:pt>
                <c:pt idx="6">
                  <c:v>1.4348122529999996</c:v>
                </c:pt>
                <c:pt idx="7">
                  <c:v>1.6025342585000002</c:v>
                </c:pt>
                <c:pt idx="8">
                  <c:v>2.0626962335000001</c:v>
                </c:pt>
                <c:pt idx="9">
                  <c:v>2.0702852519999992</c:v>
                </c:pt>
                <c:pt idx="10">
                  <c:v>2.1083835114999991</c:v>
                </c:pt>
                <c:pt idx="11">
                  <c:v>2.5149792710000001</c:v>
                </c:pt>
                <c:pt idx="12">
                  <c:v>2.6536304655</c:v>
                </c:pt>
                <c:pt idx="13">
                  <c:v>2.6230621619999996</c:v>
                </c:pt>
                <c:pt idx="14">
                  <c:v>2.5321009034999995</c:v>
                </c:pt>
                <c:pt idx="15">
                  <c:v>2.4949584659999999</c:v>
                </c:pt>
                <c:pt idx="16">
                  <c:v>2.941981066499999</c:v>
                </c:pt>
                <c:pt idx="17">
                  <c:v>3.2708485389999993</c:v>
                </c:pt>
                <c:pt idx="18">
                  <c:v>3.193045037000001</c:v>
                </c:pt>
                <c:pt idx="19">
                  <c:v>3.5583638230000019</c:v>
                </c:pt>
                <c:pt idx="20">
                  <c:v>2.8122552954999995</c:v>
                </c:pt>
                <c:pt idx="21">
                  <c:v>3.029719531008332</c:v>
                </c:pt>
                <c:pt idx="22">
                  <c:v>3.8137326559978306</c:v>
                </c:pt>
                <c:pt idx="23">
                  <c:v>3.0557432399794995</c:v>
                </c:pt>
              </c:numCache>
            </c:numRef>
          </c:val>
          <c:extLst>
            <c:ext xmlns:c16="http://schemas.microsoft.com/office/drawing/2014/chart" uri="{C3380CC4-5D6E-409C-BE32-E72D297353CC}">
              <c16:uniqueId val="{00000003-5B4D-4AEE-9418-B961A9C20BEB}"/>
            </c:ext>
          </c:extLst>
        </c:ser>
        <c:ser>
          <c:idx val="9"/>
          <c:order val="4"/>
          <c:tx>
            <c:strRef>
              <c:f>' '!$A$66</c:f>
              <c:strCache>
                <c:ptCount val="1"/>
                <c:pt idx="0">
                  <c:v>Other wood</c:v>
                </c:pt>
              </c:strCache>
            </c:strRef>
          </c:tx>
          <c:spPr>
            <a:solidFill>
              <a:srgbClr val="993300"/>
            </a:solid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'!$B$66:$BD$66</c:f>
              <c:numCache>
                <c:formatCode>#,##0</c:formatCode>
                <c:ptCount val="51"/>
                <c:pt idx="0">
                  <c:v>0.24057662944399993</c:v>
                </c:pt>
                <c:pt idx="1">
                  <c:v>0.19938359702999886</c:v>
                </c:pt>
                <c:pt idx="2">
                  <c:v>0.26506656690999897</c:v>
                </c:pt>
                <c:pt idx="3">
                  <c:v>0.16315669982999914</c:v>
                </c:pt>
                <c:pt idx="4">
                  <c:v>0.20995150009999719</c:v>
                </c:pt>
                <c:pt idx="5">
                  <c:v>0.34233583146000157</c:v>
                </c:pt>
                <c:pt idx="6">
                  <c:v>0.44899811163000081</c:v>
                </c:pt>
                <c:pt idx="7">
                  <c:v>0.54487317919999434</c:v>
                </c:pt>
                <c:pt idx="8">
                  <c:v>0.45825523077399843</c:v>
                </c:pt>
                <c:pt idx="9">
                  <c:v>0.32753491800000312</c:v>
                </c:pt>
                <c:pt idx="10">
                  <c:v>0.514054943160005</c:v>
                </c:pt>
                <c:pt idx="11">
                  <c:v>0.75426094727000148</c:v>
                </c:pt>
                <c:pt idx="12">
                  <c:v>0.86883175526999956</c:v>
                </c:pt>
                <c:pt idx="13">
                  <c:v>0.81510008804000122</c:v>
                </c:pt>
                <c:pt idx="14">
                  <c:v>0.89727502984000118</c:v>
                </c:pt>
                <c:pt idx="15">
                  <c:v>1.0795295428299987</c:v>
                </c:pt>
                <c:pt idx="16">
                  <c:v>0.83456951325400119</c:v>
                </c:pt>
                <c:pt idx="17">
                  <c:v>1.5760752017573338</c:v>
                </c:pt>
                <c:pt idx="18">
                  <c:v>2.3585411709000006</c:v>
                </c:pt>
                <c:pt idx="19">
                  <c:v>3.7219101785099973</c:v>
                </c:pt>
                <c:pt idx="20">
                  <c:v>1.0688211651879982</c:v>
                </c:pt>
                <c:pt idx="21">
                  <c:v>0.67454560816000253</c:v>
                </c:pt>
                <c:pt idx="22">
                  <c:v>1.9993411632933444</c:v>
                </c:pt>
                <c:pt idx="23">
                  <c:v>2.8869616895324839</c:v>
                </c:pt>
              </c:numCache>
            </c:numRef>
          </c:val>
          <c:extLst>
            <c:ext xmlns:c16="http://schemas.microsoft.com/office/drawing/2014/chart" uri="{C3380CC4-5D6E-409C-BE32-E72D297353CC}">
              <c16:uniqueId val="{00000004-5B4D-4AEE-9418-B961A9C20BEB}"/>
            </c:ext>
          </c:extLst>
        </c:ser>
        <c:dLbls>
          <c:showLegendKey val="0"/>
          <c:showVal val="0"/>
          <c:showCatName val="0"/>
          <c:showSerName val="0"/>
          <c:showPercent val="0"/>
          <c:showBubbleSize val="0"/>
        </c:dLbls>
        <c:gapWidth val="0"/>
        <c:overlap val="100"/>
        <c:axId val="161014464"/>
        <c:axId val="1"/>
      </c:barChart>
      <c:barChart>
        <c:barDir val="col"/>
        <c:grouping val="stacked"/>
        <c:varyColors val="0"/>
        <c:ser>
          <c:idx val="4"/>
          <c:order val="5"/>
          <c:tx>
            <c:strRef>
              <c:f>' '!$A$67</c:f>
              <c:strCache>
                <c:ptCount val="1"/>
              </c:strCache>
            </c:strRef>
          </c:tx>
          <c:spPr>
            <a:noFill/>
            <a:ln w="25400">
              <a:noFill/>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'!$B$67:$BD$67</c:f>
              <c:numCache>
                <c:formatCode>General</c:formatCode>
                <c:ptCount val="51"/>
              </c:numCache>
            </c:numRef>
          </c:val>
          <c:extLst>
            <c:ext xmlns:c16="http://schemas.microsoft.com/office/drawing/2014/chart" uri="{C3380CC4-5D6E-409C-BE32-E72D297353CC}">
              <c16:uniqueId val="{00000005-5B4D-4AEE-9418-B961A9C20BEB}"/>
            </c:ext>
          </c:extLst>
        </c:ser>
        <c:ser>
          <c:idx val="10"/>
          <c:order val="6"/>
          <c:tx>
            <c:strRef>
              <c:f>' '!$A$68</c:f>
              <c:strCache>
                <c:ptCount val="1"/>
              </c:strCache>
            </c:strRef>
          </c:tx>
          <c:spPr>
            <a:noFill/>
            <a:ln w="25400">
              <a:noFill/>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'!$B$68:$BD$68</c:f>
              <c:numCache>
                <c:formatCode>General</c:formatCode>
                <c:ptCount val="51"/>
              </c:numCache>
            </c:numRef>
          </c:val>
          <c:extLst>
            <c:ext xmlns:c16="http://schemas.microsoft.com/office/drawing/2014/chart" uri="{C3380CC4-5D6E-409C-BE32-E72D297353CC}">
              <c16:uniqueId val="{00000006-5B4D-4AEE-9418-B961A9C20BEB}"/>
            </c:ext>
          </c:extLst>
        </c:ser>
        <c:ser>
          <c:idx val="11"/>
          <c:order val="7"/>
          <c:tx>
            <c:strRef>
              <c:f>' '!$A$69</c:f>
              <c:strCache>
                <c:ptCount val="1"/>
              </c:strCache>
            </c:strRef>
          </c:tx>
          <c:spPr>
            <a:noFill/>
            <a:ln w="25400">
              <a:noFill/>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'!$B$69:$BD$69</c:f>
              <c:numCache>
                <c:formatCode>General</c:formatCode>
                <c:ptCount val="51"/>
              </c:numCache>
            </c:numRef>
          </c:val>
          <c:extLst>
            <c:ext xmlns:c16="http://schemas.microsoft.com/office/drawing/2014/chart" uri="{C3380CC4-5D6E-409C-BE32-E72D297353CC}">
              <c16:uniqueId val="{00000007-5B4D-4AEE-9418-B961A9C20BEB}"/>
            </c:ext>
          </c:extLst>
        </c:ser>
        <c:ser>
          <c:idx val="12"/>
          <c:order val="8"/>
          <c:tx>
            <c:strRef>
              <c:f>' '!$A$70</c:f>
              <c:strCache>
                <c:ptCount val="1"/>
              </c:strCache>
            </c:strRef>
          </c:tx>
          <c:spPr>
            <a:noFill/>
            <a:ln w="25400">
              <a:noFill/>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'!$B$70:$BD$70</c:f>
              <c:numCache>
                <c:formatCode>General</c:formatCode>
                <c:ptCount val="51"/>
              </c:numCache>
            </c:numRef>
          </c:val>
          <c:extLst>
            <c:ext xmlns:c16="http://schemas.microsoft.com/office/drawing/2014/chart" uri="{C3380CC4-5D6E-409C-BE32-E72D297353CC}">
              <c16:uniqueId val="{00000008-5B4D-4AEE-9418-B961A9C20BEB}"/>
            </c:ext>
          </c:extLst>
        </c:ser>
        <c:ser>
          <c:idx val="13"/>
          <c:order val="9"/>
          <c:tx>
            <c:strRef>
              <c:f>' '!$A$71</c:f>
              <c:strCache>
                <c:ptCount val="1"/>
              </c:strCache>
            </c:strRef>
          </c:tx>
          <c:spPr>
            <a:noFill/>
            <a:ln w="25400">
              <a:noFill/>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'!$B$71:$BD$71</c:f>
              <c:numCache>
                <c:formatCode>General</c:formatCode>
                <c:ptCount val="51"/>
              </c:numCache>
            </c:numRef>
          </c:val>
          <c:extLst>
            <c:ext xmlns:c16="http://schemas.microsoft.com/office/drawing/2014/chart" uri="{C3380CC4-5D6E-409C-BE32-E72D297353CC}">
              <c16:uniqueId val="{00000009-5B4D-4AEE-9418-B961A9C20BEB}"/>
            </c:ext>
          </c:extLst>
        </c:ser>
        <c:ser>
          <c:idx val="14"/>
          <c:order val="10"/>
          <c:tx>
            <c:strRef>
              <c:f>' '!$A$72</c:f>
              <c:strCache>
                <c:ptCount val="1"/>
                <c:pt idx="0">
                  <c:v>Sawn wood</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'!$B$72:$BD$72</c:f>
              <c:numCache>
                <c:formatCode>General</c:formatCode>
                <c:ptCount val="51"/>
                <c:pt idx="27" formatCode="#,##0.00">
                  <c:v>4.8231681000000005E-2</c:v>
                </c:pt>
                <c:pt idx="28" formatCode="#,##0.00">
                  <c:v>3.7369844999999999E-2</c:v>
                </c:pt>
                <c:pt idx="29" formatCode="#,##0.00">
                  <c:v>4.612807E-2</c:v>
                </c:pt>
                <c:pt idx="30" formatCode="#,##0.00">
                  <c:v>4.7903652000000005E-2</c:v>
                </c:pt>
                <c:pt idx="31" formatCode="#,##0.00">
                  <c:v>6.5426562999999979E-2</c:v>
                </c:pt>
                <c:pt idx="32" formatCode="#,##0.00">
                  <c:v>7.8153673999999979E-2</c:v>
                </c:pt>
                <c:pt idx="33" formatCode="#,##0.00">
                  <c:v>9.3325043999999996E-2</c:v>
                </c:pt>
                <c:pt idx="34" formatCode="#,##0.00">
                  <c:v>0.10107881400000002</c:v>
                </c:pt>
                <c:pt idx="35" formatCode="#,##0.00">
                  <c:v>0.12736982600000002</c:v>
                </c:pt>
                <c:pt idx="36" formatCode="#,##0.00">
                  <c:v>7.9867665000000004E-2</c:v>
                </c:pt>
                <c:pt idx="37" formatCode="#,##0.00">
                  <c:v>9.5307934999999983E-2</c:v>
                </c:pt>
                <c:pt idx="38" formatCode="#,##0.00">
                  <c:v>0.10991882700000002</c:v>
                </c:pt>
                <c:pt idx="39" formatCode="#,##0.00">
                  <c:v>9.5727377000000002E-2</c:v>
                </c:pt>
                <c:pt idx="40" formatCode="#,##0.00">
                  <c:v>9.8351715000000006E-2</c:v>
                </c:pt>
                <c:pt idx="41" formatCode="#,##0.00">
                  <c:v>0.10987800299999996</c:v>
                </c:pt>
                <c:pt idx="42" formatCode="#,##0.00">
                  <c:v>0.11293149600000001</c:v>
                </c:pt>
                <c:pt idx="43" formatCode="#,##0.00">
                  <c:v>0.10907025499999996</c:v>
                </c:pt>
                <c:pt idx="44" formatCode="#,##0.00">
                  <c:v>0.129257865</c:v>
                </c:pt>
                <c:pt idx="45" formatCode="#,##0.00">
                  <c:v>0.14622727299999996</c:v>
                </c:pt>
                <c:pt idx="46" formatCode="#,##0.00">
                  <c:v>0.13535258999999997</c:v>
                </c:pt>
                <c:pt idx="47" formatCode="#,##0.00">
                  <c:v>0.119023297</c:v>
                </c:pt>
                <c:pt idx="48" formatCode="#,##0.00">
                  <c:v>0.15640819200000003</c:v>
                </c:pt>
                <c:pt idx="49" formatCode="#,##0.00">
                  <c:v>0.17263625700000004</c:v>
                </c:pt>
                <c:pt idx="50" formatCode="#,##0.00">
                  <c:v>0.11664742900000002</c:v>
                </c:pt>
              </c:numCache>
            </c:numRef>
          </c:val>
          <c:extLst>
            <c:ext xmlns:c16="http://schemas.microsoft.com/office/drawing/2014/chart" uri="{C3380CC4-5D6E-409C-BE32-E72D297353CC}">
              <c16:uniqueId val="{0000000A-5B4D-4AEE-9418-B961A9C20BEB}"/>
            </c:ext>
          </c:extLst>
        </c:ser>
        <c:ser>
          <c:idx val="15"/>
          <c:order val="11"/>
          <c:tx>
            <c:strRef>
              <c:f>' '!$A$73</c:f>
              <c:strCache>
                <c:ptCount val="1"/>
                <c:pt idx="0">
                  <c:v>Other panels</c:v>
                </c:pt>
              </c:strCache>
            </c:strRef>
          </c:tx>
          <c:spPr>
            <a:pattFill prst="lgConfetti">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'!$B$73:$BD$73</c:f>
              <c:numCache>
                <c:formatCode>General</c:formatCode>
                <c:ptCount val="51"/>
                <c:pt idx="27" formatCode="#,##0.00">
                  <c:v>9.4675180000000029E-3</c:v>
                </c:pt>
                <c:pt idx="28" formatCode="#,##0.00">
                  <c:v>1.1636985000000001E-2</c:v>
                </c:pt>
                <c:pt idx="29" formatCode="#,##0.00">
                  <c:v>1.6943848000000008E-2</c:v>
                </c:pt>
                <c:pt idx="30" formatCode="#,##0.00">
                  <c:v>1.4107909000000002E-2</c:v>
                </c:pt>
                <c:pt idx="31" formatCode="#,##0.00">
                  <c:v>2.5582378000000003E-2</c:v>
                </c:pt>
                <c:pt idx="32" formatCode="#,##0.00">
                  <c:v>3.0780966999999996E-2</c:v>
                </c:pt>
                <c:pt idx="33" formatCode="#,##0.00">
                  <c:v>4.1415003999999998E-2</c:v>
                </c:pt>
                <c:pt idx="34" formatCode="#,##0.00">
                  <c:v>6.0588722999999997E-2</c:v>
                </c:pt>
                <c:pt idx="35" formatCode="#,##0.00">
                  <c:v>0.10902176099999997</c:v>
                </c:pt>
                <c:pt idx="36" formatCode="#,##0.00">
                  <c:v>7.9908136000000018E-2</c:v>
                </c:pt>
                <c:pt idx="37" formatCode="#,##0.00">
                  <c:v>9.942815499999999E-2</c:v>
                </c:pt>
                <c:pt idx="38" formatCode="#,##0.00">
                  <c:v>0.14299676999999997</c:v>
                </c:pt>
                <c:pt idx="39" formatCode="#,##0.00">
                  <c:v>0.14537308700000001</c:v>
                </c:pt>
                <c:pt idx="40" formatCode="#,##0.00">
                  <c:v>0.14645409799999995</c:v>
                </c:pt>
                <c:pt idx="41" formatCode="#,##0.00">
                  <c:v>0.120427199</c:v>
                </c:pt>
                <c:pt idx="42" formatCode="#,##0.00">
                  <c:v>9.4073019000000008E-2</c:v>
                </c:pt>
                <c:pt idx="43" formatCode="#,##0.00">
                  <c:v>8.4977410999999989E-2</c:v>
                </c:pt>
                <c:pt idx="44" formatCode="#,##0.00">
                  <c:v>0.11025181500000003</c:v>
                </c:pt>
                <c:pt idx="45" formatCode="#,##0.00">
                  <c:v>7.1965095000000021E-2</c:v>
                </c:pt>
                <c:pt idx="46" formatCode="#,##0.00">
                  <c:v>7.7841707999999996E-2</c:v>
                </c:pt>
                <c:pt idx="47" formatCode="#,##0.00">
                  <c:v>6.3687290000000008E-2</c:v>
                </c:pt>
                <c:pt idx="48" formatCode="#,##0.00">
                  <c:v>9.696411499999999E-2</c:v>
                </c:pt>
                <c:pt idx="49" formatCode="#,##0.00">
                  <c:v>8.4803503999999988E-2</c:v>
                </c:pt>
                <c:pt idx="50" formatCode="#,##0.00">
                  <c:v>5.9989367999999994E-2</c:v>
                </c:pt>
              </c:numCache>
            </c:numRef>
          </c:val>
          <c:extLst>
            <c:ext xmlns:c16="http://schemas.microsoft.com/office/drawing/2014/chart" uri="{C3380CC4-5D6E-409C-BE32-E72D297353CC}">
              <c16:uniqueId val="{0000000B-5B4D-4AEE-9418-B961A9C20BEB}"/>
            </c:ext>
          </c:extLst>
        </c:ser>
        <c:ser>
          <c:idx val="3"/>
          <c:order val="12"/>
          <c:tx>
            <c:strRef>
              <c:f>' '!$A$74</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'!$B$74:$BD$74</c:f>
              <c:numCache>
                <c:formatCode>General</c:formatCode>
                <c:ptCount val="51"/>
                <c:pt idx="27" formatCode="#,##0.00">
                  <c:v>0.65260318600000011</c:v>
                </c:pt>
                <c:pt idx="28" formatCode="#,##0.00">
                  <c:v>0.40320116700000008</c:v>
                </c:pt>
                <c:pt idx="29" formatCode="#,##0.00">
                  <c:v>0.36645459299999988</c:v>
                </c:pt>
                <c:pt idx="30" formatCode="#,##0.00">
                  <c:v>0.35500325599999993</c:v>
                </c:pt>
                <c:pt idx="31" formatCode="#,##0.00">
                  <c:v>0.50503212699999989</c:v>
                </c:pt>
                <c:pt idx="32" formatCode="#,##0.00">
                  <c:v>0.49006630400000001</c:v>
                </c:pt>
                <c:pt idx="33" formatCode="#,##0.00">
                  <c:v>0.53607587400000012</c:v>
                </c:pt>
                <c:pt idx="34" formatCode="#,##0.00">
                  <c:v>0.59483778000000009</c:v>
                </c:pt>
                <c:pt idx="35" formatCode="#,##0.00">
                  <c:v>0.94406253199999957</c:v>
                </c:pt>
                <c:pt idx="36" formatCode="#,##0.00">
                  <c:v>0.60611351199999985</c:v>
                </c:pt>
                <c:pt idx="37" formatCode="#,##0.00">
                  <c:v>1.0230158749999998</c:v>
                </c:pt>
                <c:pt idx="38" formatCode="#,##0.00">
                  <c:v>1.1634601180000002</c:v>
                </c:pt>
                <c:pt idx="39" formatCode="#,##0.00">
                  <c:v>1.0214454979999998</c:v>
                </c:pt>
                <c:pt idx="40" formatCode="#,##0.00">
                  <c:v>1.2411652119999996</c:v>
                </c:pt>
                <c:pt idx="41" formatCode="#,##0.00">
                  <c:v>1.2488255569999998</c:v>
                </c:pt>
                <c:pt idx="42" formatCode="#,##0.00">
                  <c:v>0.94654709300000006</c:v>
                </c:pt>
                <c:pt idx="43" formatCode="#,##0.00">
                  <c:v>0.96075661699999992</c:v>
                </c:pt>
                <c:pt idx="44" formatCode="#,##0.00">
                  <c:v>1.1340302260000001</c:v>
                </c:pt>
                <c:pt idx="45" formatCode="#,##0.00">
                  <c:v>1.247264857</c:v>
                </c:pt>
                <c:pt idx="46" formatCode="#,##0.00">
                  <c:v>1.0713630589999998</c:v>
                </c:pt>
                <c:pt idx="47" formatCode="#,##0.00">
                  <c:v>0.79560632799999986</c:v>
                </c:pt>
                <c:pt idx="48" formatCode="#,##0.00">
                  <c:v>1.0546233560000002</c:v>
                </c:pt>
                <c:pt idx="49" formatCode="#,##0.00">
                  <c:v>1.2111452719999998</c:v>
                </c:pt>
                <c:pt idx="50" formatCode="#,##0.00">
                  <c:v>0.98654097299999999</c:v>
                </c:pt>
              </c:numCache>
            </c:numRef>
          </c:val>
          <c:extLst>
            <c:ext xmlns:c16="http://schemas.microsoft.com/office/drawing/2014/chart" uri="{C3380CC4-5D6E-409C-BE32-E72D297353CC}">
              <c16:uniqueId val="{0000000C-5B4D-4AEE-9418-B961A9C20BEB}"/>
            </c:ext>
          </c:extLst>
        </c:ser>
        <c:ser>
          <c:idx val="17"/>
          <c:order val="13"/>
          <c:tx>
            <c:strRef>
              <c:f>' '!$A$75</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'!$B$75:$BD$75</c:f>
              <c:numCache>
                <c:formatCode>General</c:formatCode>
                <c:ptCount val="51"/>
                <c:pt idx="27" formatCode="#,##0.00">
                  <c:v>0.24534653000000003</c:v>
                </c:pt>
                <c:pt idx="28" formatCode="#,##0.00">
                  <c:v>0.30783730299999995</c:v>
                </c:pt>
                <c:pt idx="29" formatCode="#,##0.00">
                  <c:v>0.33606867200000001</c:v>
                </c:pt>
                <c:pt idx="30" formatCode="#,##0.00">
                  <c:v>0.32929981700000005</c:v>
                </c:pt>
                <c:pt idx="31" formatCode="#,##0.00">
                  <c:v>0.44666100899999994</c:v>
                </c:pt>
                <c:pt idx="32" formatCode="#,##0.00">
                  <c:v>0.47824642499999992</c:v>
                </c:pt>
                <c:pt idx="33" formatCode="#,##0.00">
                  <c:v>0.50731558399999999</c:v>
                </c:pt>
                <c:pt idx="34" formatCode="#,##0.00">
                  <c:v>0.60257996899999988</c:v>
                </c:pt>
                <c:pt idx="35" formatCode="#,##0.00">
                  <c:v>0.97354489499999985</c:v>
                </c:pt>
                <c:pt idx="36" formatCode="#,##0.00">
                  <c:v>0.87252984099999997</c:v>
                </c:pt>
                <c:pt idx="37" formatCode="#,##0.00">
                  <c:v>1.0839337239999995</c:v>
                </c:pt>
                <c:pt idx="38" formatCode="#,##0.00">
                  <c:v>1.3695410030000001</c:v>
                </c:pt>
                <c:pt idx="39" formatCode="#,##0.00">
                  <c:v>1.3571247369999992</c:v>
                </c:pt>
                <c:pt idx="40" formatCode="#,##0.00">
                  <c:v>1.3818768240000001</c:v>
                </c:pt>
                <c:pt idx="41" formatCode="#,##0.00">
                  <c:v>1.3675998780000005</c:v>
                </c:pt>
                <c:pt idx="42" formatCode="#,##0.00">
                  <c:v>1.3115242800000002</c:v>
                </c:pt>
                <c:pt idx="43" formatCode="#,##0.00">
                  <c:v>1.2771121820000004</c:v>
                </c:pt>
                <c:pt idx="44" formatCode="#,##0.00">
                  <c:v>1.3247469169999999</c:v>
                </c:pt>
                <c:pt idx="45" formatCode="#,##0.00">
                  <c:v>1.5245764030000004</c:v>
                </c:pt>
                <c:pt idx="46" formatCode="#,##0.00">
                  <c:v>1.5846179089999999</c:v>
                </c:pt>
                <c:pt idx="47" formatCode="#,##0.00">
                  <c:v>1.2655606960000005</c:v>
                </c:pt>
                <c:pt idx="48" formatCode="#,##0.00">
                  <c:v>1.5282042279999997</c:v>
                </c:pt>
                <c:pt idx="49" formatCode="#,##0.00">
                  <c:v>1.7947716619999998</c:v>
                </c:pt>
                <c:pt idx="50" formatCode="#,##0.00">
                  <c:v>1.5121251490000003</c:v>
                </c:pt>
              </c:numCache>
            </c:numRef>
          </c:val>
          <c:extLst>
            <c:ext xmlns:c16="http://schemas.microsoft.com/office/drawing/2014/chart" uri="{C3380CC4-5D6E-409C-BE32-E72D297353CC}">
              <c16:uniqueId val="{0000000D-5B4D-4AEE-9418-B961A9C20BEB}"/>
            </c:ext>
          </c:extLst>
        </c:ser>
        <c:ser>
          <c:idx val="19"/>
          <c:order val="14"/>
          <c:tx>
            <c:strRef>
              <c:f>' '!$A$76</c:f>
              <c:strCache>
                <c:ptCount val="1"/>
                <c:pt idx="0">
                  <c:v>Other wood</c:v>
                </c:pt>
              </c:strCache>
            </c:strRef>
          </c:tx>
          <c:spPr>
            <a:solidFill>
              <a:srgbClr val="993300"/>
            </a:solidFill>
            <a:ln w="12700">
              <a:solidFill>
                <a:srgbClr val="000000"/>
              </a:solidFill>
              <a:prstDash val="solid"/>
            </a:ln>
          </c:spPr>
          <c:invertIfNegative val="0"/>
          <c:cat>
            <c:numRef>
              <c:f>' '!$B$61:$BD$61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'!$B$76:$BD$76</c:f>
              <c:numCache>
                <c:formatCode>General</c:formatCode>
                <c:ptCount val="51"/>
                <c:pt idx="27" formatCode="#,##0.00">
                  <c:v>7.1463854000000215E-2</c:v>
                </c:pt>
                <c:pt idx="28" formatCode="#,##0.00">
                  <c:v>6.0398207999999731E-2</c:v>
                </c:pt>
                <c:pt idx="29" formatCode="#,##0.00">
                  <c:v>6.1838095000000037E-2</c:v>
                </c:pt>
                <c:pt idx="30" formatCode="#,##0.00">
                  <c:v>5.3293862000000081E-2</c:v>
                </c:pt>
                <c:pt idx="31" formatCode="#,##0.00">
                  <c:v>7.1730753000000202E-2</c:v>
                </c:pt>
                <c:pt idx="32" formatCode="#,##0.00">
                  <c:v>0.10184634300000051</c:v>
                </c:pt>
                <c:pt idx="33" formatCode="#,##0.00">
                  <c:v>0.11818411399999995</c:v>
                </c:pt>
                <c:pt idx="34" formatCode="#,##0.00">
                  <c:v>0.13582555600000035</c:v>
                </c:pt>
                <c:pt idx="35" formatCode="#,##0.00">
                  <c:v>0.15270144100000005</c:v>
                </c:pt>
                <c:pt idx="36" formatCode="#,##0.00">
                  <c:v>0.10716480800000072</c:v>
                </c:pt>
                <c:pt idx="37" formatCode="#,##0.00">
                  <c:v>0.17086761300000264</c:v>
                </c:pt>
                <c:pt idx="38" formatCode="#,##0.00">
                  <c:v>0.22150394800000095</c:v>
                </c:pt>
                <c:pt idx="39" formatCode="#,##0.00">
                  <c:v>0.24228132600000096</c:v>
                </c:pt>
                <c:pt idx="40" formatCode="#,##0.00">
                  <c:v>0.22828559600000098</c:v>
                </c:pt>
                <c:pt idx="41" formatCode="#,##0.00">
                  <c:v>0.23227057599999901</c:v>
                </c:pt>
                <c:pt idx="42" formatCode="#,##0.00">
                  <c:v>0.22753279900000045</c:v>
                </c:pt>
                <c:pt idx="43" formatCode="#,##0.00">
                  <c:v>0.20400610899999894</c:v>
                </c:pt>
                <c:pt idx="44" formatCode="#,##0.00">
                  <c:v>0.37141003400000017</c:v>
                </c:pt>
                <c:pt idx="45" formatCode="#,##0.00">
                  <c:v>0.37498019799999982</c:v>
                </c:pt>
                <c:pt idx="46" formatCode="#,##0.00">
                  <c:v>0.48544222099999956</c:v>
                </c:pt>
                <c:pt idx="47" formatCode="#,##0.00">
                  <c:v>0.30480898500000109</c:v>
                </c:pt>
                <c:pt idx="48" formatCode="#,##0.00">
                  <c:v>0.36866167999999977</c:v>
                </c:pt>
                <c:pt idx="49" formatCode="#,##0.00">
                  <c:v>0.4510326680000003</c:v>
                </c:pt>
                <c:pt idx="50" formatCode="#,##0.00">
                  <c:v>0.49236615900000036</c:v>
                </c:pt>
              </c:numCache>
            </c:numRef>
          </c:val>
          <c:extLst>
            <c:ext xmlns:c16="http://schemas.microsoft.com/office/drawing/2014/chart" uri="{C3380CC4-5D6E-409C-BE32-E72D297353CC}">
              <c16:uniqueId val="{0000000E-5B4D-4AEE-9418-B961A9C20BEB}"/>
            </c:ext>
          </c:extLst>
        </c:ser>
        <c:dLbls>
          <c:showLegendKey val="0"/>
          <c:showVal val="0"/>
          <c:showCatName val="0"/>
          <c:showSerName val="0"/>
          <c:showPercent val="0"/>
          <c:showBubbleSize val="0"/>
        </c:dLbls>
        <c:gapWidth val="0"/>
        <c:overlap val="100"/>
        <c:axId val="3"/>
        <c:axId val="4"/>
      </c:barChart>
      <c:catAx>
        <c:axId val="161014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2.1875673851266285E-2"/>
              <c:y val="0.1600052491956446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10144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cif, nominal) </a:t>
                </a:r>
                <a:r>
                  <a:rPr lang="en-GB" sz="1100" b="0" i="0" u="none" strike="noStrike" baseline="0">
                    <a:solidFill>
                      <a:srgbClr val="FFFFFF"/>
                    </a:solidFill>
                    <a:latin typeface="Arial"/>
                    <a:cs typeface="Arial"/>
                  </a:rPr>
                  <a:t>)</a:t>
                </a:r>
              </a:p>
            </c:rich>
          </c:tx>
          <c:layout>
            <c:manualLayout>
              <c:xMode val="edge"/>
              <c:yMode val="edge"/>
              <c:x val="0.9094030129597841"/>
              <c:y val="0.170005577270372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3.0209263889843917E-2"/>
          <c:y val="0.90669641210865326"/>
          <c:w val="0.93752887933998363"/>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19828119706"/>
          <c:y val="7.1669017868882523E-2"/>
          <c:w val="0.66668720308621054"/>
          <c:h val="0.59668624179209162"/>
        </c:manualLayout>
      </c:layout>
      <c:barChart>
        <c:barDir val="col"/>
        <c:grouping val="stacked"/>
        <c:varyColors val="0"/>
        <c:ser>
          <c:idx val="0"/>
          <c:order val="0"/>
          <c:tx>
            <c:strRef>
              <c:f>' '!$A$82</c:f>
              <c:strCache>
                <c:ptCount val="1"/>
                <c:pt idx="0">
                  <c:v>EU-28</c:v>
                </c:pt>
              </c:strCache>
            </c:strRef>
          </c:tx>
          <c:spPr>
            <a:solidFill>
              <a:srgbClr val="00FF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'!$B$82:$BD$82</c:f>
              <c:numCache>
                <c:formatCode>#,##0.00</c:formatCode>
                <c:ptCount val="51"/>
                <c:pt idx="0">
                  <c:v>4.2037168347999997E-2</c:v>
                </c:pt>
                <c:pt idx="1">
                  <c:v>3.9229583155999996E-2</c:v>
                </c:pt>
                <c:pt idx="2">
                  <c:v>7.2992629436000017E-2</c:v>
                </c:pt>
                <c:pt idx="3">
                  <c:v>8.8806702756000055E-2</c:v>
                </c:pt>
                <c:pt idx="4">
                  <c:v>0.12160103433599996</c:v>
                </c:pt>
                <c:pt idx="5">
                  <c:v>0.13877063842000001</c:v>
                </c:pt>
                <c:pt idx="6">
                  <c:v>0.14882983908399997</c:v>
                </c:pt>
                <c:pt idx="7">
                  <c:v>0.10706084434399998</c:v>
                </c:pt>
                <c:pt idx="8">
                  <c:v>0.13390386960799999</c:v>
                </c:pt>
                <c:pt idx="9">
                  <c:v>4.6853900557999997E-2</c:v>
                </c:pt>
                <c:pt idx="10">
                  <c:v>5.4236751092000005E-2</c:v>
                </c:pt>
                <c:pt idx="11">
                  <c:v>4.5656227836000013E-2</c:v>
                </c:pt>
                <c:pt idx="12">
                  <c:v>5.6957297922000001E-2</c:v>
                </c:pt>
                <c:pt idx="13">
                  <c:v>4.7350833235999992E-2</c:v>
                </c:pt>
                <c:pt idx="14">
                  <c:v>6.2573284031999993E-2</c:v>
                </c:pt>
                <c:pt idx="15">
                  <c:v>7.2970519608000009E-2</c:v>
                </c:pt>
                <c:pt idx="16">
                  <c:v>7.6488633619999982E-2</c:v>
                </c:pt>
                <c:pt idx="17">
                  <c:v>9.8296293283999997E-2</c:v>
                </c:pt>
                <c:pt idx="18">
                  <c:v>0.103499020936</c:v>
                </c:pt>
                <c:pt idx="19">
                  <c:v>9.8930884443999986E-2</c:v>
                </c:pt>
                <c:pt idx="20">
                  <c:v>8.099258725599999E-2</c:v>
                </c:pt>
                <c:pt idx="21">
                  <c:v>0.10208209922399999</c:v>
                </c:pt>
                <c:pt idx="22">
                  <c:v>0.11772744171999999</c:v>
                </c:pt>
                <c:pt idx="23">
                  <c:v>5.126113168399999E-2</c:v>
                </c:pt>
              </c:numCache>
            </c:numRef>
          </c:val>
          <c:extLst>
            <c:ext xmlns:c16="http://schemas.microsoft.com/office/drawing/2014/chart" uri="{C3380CC4-5D6E-409C-BE32-E72D297353CC}">
              <c16:uniqueId val="{00000000-10E2-4408-94A9-08C06705F8F6}"/>
            </c:ext>
          </c:extLst>
        </c:ser>
        <c:ser>
          <c:idx val="1"/>
          <c:order val="1"/>
          <c:tx>
            <c:strRef>
              <c:f>' '!$A$83</c:f>
              <c:strCache>
                <c:ptCount val="1"/>
                <c:pt idx="0">
                  <c:v>China</c:v>
                </c:pt>
              </c:strCache>
            </c:strRef>
          </c:tx>
          <c:spPr>
            <a:solidFill>
              <a:srgbClr val="FF00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'!$B$83:$BD$83</c:f>
              <c:numCache>
                <c:formatCode>#,##0.00</c:formatCode>
                <c:ptCount val="51"/>
                <c:pt idx="0">
                  <c:v>9.5743303599999992E-3</c:v>
                </c:pt>
                <c:pt idx="1">
                  <c:v>8.3640146920000002E-3</c:v>
                </c:pt>
                <c:pt idx="2">
                  <c:v>8.281125207999996E-3</c:v>
                </c:pt>
                <c:pt idx="3">
                  <c:v>1.4586611195999997E-2</c:v>
                </c:pt>
                <c:pt idx="4">
                  <c:v>3.3618393735999993E-2</c:v>
                </c:pt>
                <c:pt idx="5">
                  <c:v>5.6969213335999989E-2</c:v>
                </c:pt>
                <c:pt idx="6">
                  <c:v>0.18479190336400003</c:v>
                </c:pt>
                <c:pt idx="7">
                  <c:v>0.23278223125199995</c:v>
                </c:pt>
                <c:pt idx="8">
                  <c:v>0.191296315528</c:v>
                </c:pt>
                <c:pt idx="9">
                  <c:v>0.140012402812</c:v>
                </c:pt>
                <c:pt idx="10">
                  <c:v>0.22143864420999998</c:v>
                </c:pt>
                <c:pt idx="11">
                  <c:v>0.44436406704599996</c:v>
                </c:pt>
                <c:pt idx="12">
                  <c:v>0.45421959460599987</c:v>
                </c:pt>
                <c:pt idx="13">
                  <c:v>0.27204063888399993</c:v>
                </c:pt>
                <c:pt idx="14">
                  <c:v>0.25028788609999997</c:v>
                </c:pt>
                <c:pt idx="15">
                  <c:v>0.16819055665999996</c:v>
                </c:pt>
                <c:pt idx="16">
                  <c:v>0.131507785696</c:v>
                </c:pt>
                <c:pt idx="17">
                  <c:v>0.12345709927599999</c:v>
                </c:pt>
                <c:pt idx="18">
                  <c:v>0.137325777176</c:v>
                </c:pt>
                <c:pt idx="19">
                  <c:v>0.18154993169599992</c:v>
                </c:pt>
                <c:pt idx="20">
                  <c:v>0.14694864086000001</c:v>
                </c:pt>
                <c:pt idx="21">
                  <c:v>0.18145761463199994</c:v>
                </c:pt>
                <c:pt idx="22">
                  <c:v>0.19008340626799999</c:v>
                </c:pt>
                <c:pt idx="23">
                  <c:v>0.15899076009599997</c:v>
                </c:pt>
              </c:numCache>
            </c:numRef>
          </c:val>
          <c:extLst>
            <c:ext xmlns:c16="http://schemas.microsoft.com/office/drawing/2014/chart" uri="{C3380CC4-5D6E-409C-BE32-E72D297353CC}">
              <c16:uniqueId val="{00000001-10E2-4408-94A9-08C06705F8F6}"/>
            </c:ext>
          </c:extLst>
        </c:ser>
        <c:ser>
          <c:idx val="2"/>
          <c:order val="2"/>
          <c:tx>
            <c:strRef>
              <c:f>' '!$A$84</c:f>
              <c:strCache>
                <c:ptCount val="1"/>
                <c:pt idx="0">
                  <c:v>Malaysia</c:v>
                </c:pt>
              </c:strCache>
            </c:strRef>
          </c:tx>
          <c:spPr>
            <a:solidFill>
              <a:srgbClr val="FFFF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'!$B$84:$BD$84</c:f>
              <c:numCache>
                <c:formatCode>#,##0.00</c:formatCode>
                <c:ptCount val="51"/>
                <c:pt idx="0">
                  <c:v>9.0367699479999997E-3</c:v>
                </c:pt>
                <c:pt idx="1">
                  <c:v>1.0877083920000001E-2</c:v>
                </c:pt>
                <c:pt idx="2">
                  <c:v>1.4857940943999996E-2</c:v>
                </c:pt>
                <c:pt idx="3">
                  <c:v>6.2376663240000007E-3</c:v>
                </c:pt>
                <c:pt idx="4">
                  <c:v>3.1771522495999995E-2</c:v>
                </c:pt>
                <c:pt idx="5">
                  <c:v>5.6555885600000008E-2</c:v>
                </c:pt>
                <c:pt idx="6">
                  <c:v>4.4931605591999997E-2</c:v>
                </c:pt>
                <c:pt idx="7">
                  <c:v>6.7874102091999983E-2</c:v>
                </c:pt>
                <c:pt idx="8">
                  <c:v>8.3609724440000005E-2</c:v>
                </c:pt>
                <c:pt idx="9">
                  <c:v>5.9774119360000003E-2</c:v>
                </c:pt>
                <c:pt idx="10">
                  <c:v>6.9359569407999991E-2</c:v>
                </c:pt>
                <c:pt idx="11">
                  <c:v>4.2182325940000001E-2</c:v>
                </c:pt>
                <c:pt idx="12">
                  <c:v>0.133745978726</c:v>
                </c:pt>
                <c:pt idx="13">
                  <c:v>0.24030691952400002</c:v>
                </c:pt>
                <c:pt idx="14">
                  <c:v>0.33988530388399996</c:v>
                </c:pt>
                <c:pt idx="15">
                  <c:v>0.64339411245200007</c:v>
                </c:pt>
                <c:pt idx="16">
                  <c:v>0.44596175654799997</c:v>
                </c:pt>
                <c:pt idx="17">
                  <c:v>1.10301734676</c:v>
                </c:pt>
                <c:pt idx="18">
                  <c:v>1.0124223057200001</c:v>
                </c:pt>
                <c:pt idx="19">
                  <c:v>0.8658859055</c:v>
                </c:pt>
                <c:pt idx="20">
                  <c:v>0.57382109346800003</c:v>
                </c:pt>
                <c:pt idx="21">
                  <c:v>5.6582895599999999E-3</c:v>
                </c:pt>
                <c:pt idx="22">
                  <c:v>3.0555880683999996E-2</c:v>
                </c:pt>
                <c:pt idx="23">
                  <c:v>4.3165480539999995E-2</c:v>
                </c:pt>
              </c:numCache>
            </c:numRef>
          </c:val>
          <c:extLst>
            <c:ext xmlns:c16="http://schemas.microsoft.com/office/drawing/2014/chart" uri="{C3380CC4-5D6E-409C-BE32-E72D297353CC}">
              <c16:uniqueId val="{00000002-10E2-4408-94A9-08C06705F8F6}"/>
            </c:ext>
          </c:extLst>
        </c:ser>
        <c:ser>
          <c:idx val="5"/>
          <c:order val="3"/>
          <c:tx>
            <c:strRef>
              <c:f>' '!$A$85</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'!$B$85:$BD$85</c:f>
              <c:numCache>
                <c:formatCode>#,##0.00</c:formatCode>
                <c:ptCount val="51"/>
                <c:pt idx="0">
                  <c:v>4.4683443624000008E-2</c:v>
                </c:pt>
                <c:pt idx="1">
                  <c:v>1.7267723411999995E-2</c:v>
                </c:pt>
                <c:pt idx="2">
                  <c:v>4.1367136551999993E-2</c:v>
                </c:pt>
                <c:pt idx="3">
                  <c:v>2.8436148567999999E-2</c:v>
                </c:pt>
                <c:pt idx="4">
                  <c:v>2.4713132180000003E-2</c:v>
                </c:pt>
                <c:pt idx="5">
                  <c:v>5.8256188955999988E-2</c:v>
                </c:pt>
                <c:pt idx="6">
                  <c:v>0.14829848370000001</c:v>
                </c:pt>
                <c:pt idx="7">
                  <c:v>0.15734456660000001</c:v>
                </c:pt>
                <c:pt idx="8">
                  <c:v>0.11822524565600002</c:v>
                </c:pt>
                <c:pt idx="9">
                  <c:v>0.12284209929600001</c:v>
                </c:pt>
                <c:pt idx="10">
                  <c:v>0.13851596900399998</c:v>
                </c:pt>
                <c:pt idx="11">
                  <c:v>0.12833507664400001</c:v>
                </c:pt>
                <c:pt idx="12">
                  <c:v>0.113170005564</c:v>
                </c:pt>
                <c:pt idx="13">
                  <c:v>9.013396803599999E-2</c:v>
                </c:pt>
                <c:pt idx="14">
                  <c:v>8.7987036703999974E-2</c:v>
                </c:pt>
                <c:pt idx="15">
                  <c:v>0.10278262584799998</c:v>
                </c:pt>
                <c:pt idx="16">
                  <c:v>0.11087480840800001</c:v>
                </c:pt>
                <c:pt idx="17">
                  <c:v>0.11709077027199999</c:v>
                </c:pt>
                <c:pt idx="18">
                  <c:v>0.12734867328400001</c:v>
                </c:pt>
                <c:pt idx="19">
                  <c:v>9.7126292171999987E-2</c:v>
                </c:pt>
                <c:pt idx="20">
                  <c:v>9.2364340851999988E-2</c:v>
                </c:pt>
                <c:pt idx="21">
                  <c:v>8.0404065672000008E-2</c:v>
                </c:pt>
                <c:pt idx="22">
                  <c:v>6.8378205784000001E-2</c:v>
                </c:pt>
                <c:pt idx="23">
                  <c:v>8.7917151307999999E-2</c:v>
                </c:pt>
              </c:numCache>
            </c:numRef>
          </c:val>
          <c:extLst>
            <c:ext xmlns:c16="http://schemas.microsoft.com/office/drawing/2014/chart" uri="{C3380CC4-5D6E-409C-BE32-E72D297353CC}">
              <c16:uniqueId val="{00000003-10E2-4408-94A9-08C06705F8F6}"/>
            </c:ext>
          </c:extLst>
        </c:ser>
        <c:ser>
          <c:idx val="6"/>
          <c:order val="4"/>
          <c:tx>
            <c:strRef>
              <c:f>' '!$A$86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'!$B$86:$BD$86</c:f>
              <c:numCache>
                <c:formatCode>#,##0.00</c:formatCode>
                <c:ptCount val="51"/>
                <c:pt idx="0">
                  <c:v>0.18225214377999999</c:v>
                </c:pt>
                <c:pt idx="1">
                  <c:v>0.15767103289999998</c:v>
                </c:pt>
                <c:pt idx="2">
                  <c:v>0.15747920155200007</c:v>
                </c:pt>
                <c:pt idx="3">
                  <c:v>0.147117753144</c:v>
                </c:pt>
                <c:pt idx="4">
                  <c:v>0.16581260917999999</c:v>
                </c:pt>
                <c:pt idx="5">
                  <c:v>0.19643968710799994</c:v>
                </c:pt>
                <c:pt idx="6">
                  <c:v>0.15998166944400002</c:v>
                </c:pt>
                <c:pt idx="7">
                  <c:v>0.17648309592399999</c:v>
                </c:pt>
                <c:pt idx="8">
                  <c:v>0.18898416754600003</c:v>
                </c:pt>
                <c:pt idx="9">
                  <c:v>0.10309123002200002</c:v>
                </c:pt>
                <c:pt idx="10">
                  <c:v>0.132259280358</c:v>
                </c:pt>
                <c:pt idx="11">
                  <c:v>0.16327320909200002</c:v>
                </c:pt>
                <c:pt idx="12">
                  <c:v>0.15020518158599999</c:v>
                </c:pt>
                <c:pt idx="13">
                  <c:v>0.15026829535200001</c:v>
                </c:pt>
                <c:pt idx="14">
                  <c:v>0.13908297017999999</c:v>
                </c:pt>
                <c:pt idx="15">
                  <c:v>0.12660194327199997</c:v>
                </c:pt>
                <c:pt idx="16">
                  <c:v>0.13481494714799996</c:v>
                </c:pt>
                <c:pt idx="17">
                  <c:v>0.121952284552</c:v>
                </c:pt>
                <c:pt idx="18">
                  <c:v>0.13656135625999999</c:v>
                </c:pt>
                <c:pt idx="19">
                  <c:v>0.113131791276</c:v>
                </c:pt>
                <c:pt idx="20">
                  <c:v>8.9118549939999986E-2</c:v>
                </c:pt>
                <c:pt idx="21">
                  <c:v>9.3539870227999991E-2</c:v>
                </c:pt>
                <c:pt idx="22">
                  <c:v>0.10650626674799998</c:v>
                </c:pt>
                <c:pt idx="23">
                  <c:v>6.8400512767999994E-2</c:v>
                </c:pt>
              </c:numCache>
            </c:numRef>
          </c:val>
          <c:extLst>
            <c:ext xmlns:c16="http://schemas.microsoft.com/office/drawing/2014/chart" uri="{C3380CC4-5D6E-409C-BE32-E72D297353CC}">
              <c16:uniqueId val="{00000004-10E2-4408-94A9-08C06705F8F6}"/>
            </c:ext>
          </c:extLst>
        </c:ser>
        <c:ser>
          <c:idx val="4"/>
          <c:order val="5"/>
          <c:tx>
            <c:strRef>
              <c:f>' '!$A$87</c:f>
              <c:strCache>
                <c:ptCount val="1"/>
                <c:pt idx="0">
                  <c:v>Others</c:v>
                </c:pt>
              </c:strCache>
            </c:strRef>
          </c:tx>
          <c:spPr>
            <a:solidFill>
              <a:srgbClr val="9933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'!$B$87:$BD$87</c:f>
              <c:numCache>
                <c:formatCode>0.00</c:formatCode>
                <c:ptCount val="51"/>
                <c:pt idx="0">
                  <c:v>0.11097505067600005</c:v>
                </c:pt>
                <c:pt idx="1">
                  <c:v>8.4096702515999988E-2</c:v>
                </c:pt>
                <c:pt idx="2">
                  <c:v>0.15317012664399998</c:v>
                </c:pt>
                <c:pt idx="3">
                  <c:v>6.1616836771999972E-2</c:v>
                </c:pt>
                <c:pt idx="4">
                  <c:v>4.9230776275999921E-2</c:v>
                </c:pt>
                <c:pt idx="5">
                  <c:v>7.925078475199987E-2</c:v>
                </c:pt>
                <c:pt idx="6">
                  <c:v>8.0333978319999999E-2</c:v>
                </c:pt>
                <c:pt idx="7">
                  <c:v>8.2728717864000156E-2</c:v>
                </c:pt>
                <c:pt idx="8">
                  <c:v>0.10871417688000007</c:v>
                </c:pt>
                <c:pt idx="9">
                  <c:v>8.0032542803999851E-2</c:v>
                </c:pt>
                <c:pt idx="10">
                  <c:v>0.10657726034799986</c:v>
                </c:pt>
                <c:pt idx="11">
                  <c:v>0.12377179377000014</c:v>
                </c:pt>
                <c:pt idx="12">
                  <c:v>0.13884712506800034</c:v>
                </c:pt>
                <c:pt idx="13">
                  <c:v>0.16628021911200008</c:v>
                </c:pt>
                <c:pt idx="14">
                  <c:v>0.13284671548400007</c:v>
                </c:pt>
                <c:pt idx="15">
                  <c:v>0.11750143488000031</c:v>
                </c:pt>
                <c:pt idx="16">
                  <c:v>0.1050745425880002</c:v>
                </c:pt>
                <c:pt idx="17">
                  <c:v>0.13551867268800066</c:v>
                </c:pt>
                <c:pt idx="18">
                  <c:v>0.14038290293200073</c:v>
                </c:pt>
                <c:pt idx="19">
                  <c:v>0.16875793787999949</c:v>
                </c:pt>
                <c:pt idx="20">
                  <c:v>0.20621961237600017</c:v>
                </c:pt>
                <c:pt idx="21">
                  <c:v>0.20580380184800001</c:v>
                </c:pt>
                <c:pt idx="22">
                  <c:v>0.19872035749243999</c:v>
                </c:pt>
                <c:pt idx="23">
                  <c:v>0.16477652514288033</c:v>
                </c:pt>
              </c:numCache>
            </c:numRef>
          </c:val>
          <c:extLst>
            <c:ext xmlns:c16="http://schemas.microsoft.com/office/drawing/2014/chart" uri="{C3380CC4-5D6E-409C-BE32-E72D297353CC}">
              <c16:uniqueId val="{00000005-10E2-4408-94A9-08C06705F8F6}"/>
            </c:ext>
          </c:extLst>
        </c:ser>
        <c:dLbls>
          <c:showLegendKey val="0"/>
          <c:showVal val="0"/>
          <c:showCatName val="0"/>
          <c:showSerName val="0"/>
          <c:showPercent val="0"/>
          <c:showBubbleSize val="0"/>
        </c:dLbls>
        <c:gapWidth val="0"/>
        <c:overlap val="100"/>
        <c:axId val="161018864"/>
        <c:axId val="1"/>
      </c:barChart>
      <c:barChart>
        <c:barDir val="col"/>
        <c:grouping val="stacked"/>
        <c:varyColors val="0"/>
        <c:ser>
          <c:idx val="10"/>
          <c:order val="6"/>
          <c:tx>
            <c:strRef>
              <c:f>' '!$A$88</c:f>
              <c:strCache>
                <c:ptCount val="1"/>
              </c:strCache>
            </c:strRef>
          </c:tx>
          <c:spPr>
            <a:noFill/>
            <a:ln w="25400">
              <a:noFill/>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'!$B$88:$BD$88</c:f>
              <c:numCache>
                <c:formatCode>0.0</c:formatCode>
                <c:ptCount val="51"/>
              </c:numCache>
            </c:numRef>
          </c:val>
          <c:extLst>
            <c:ext xmlns:c16="http://schemas.microsoft.com/office/drawing/2014/chart" uri="{C3380CC4-5D6E-409C-BE32-E72D297353CC}">
              <c16:uniqueId val="{00000006-10E2-4408-94A9-08C06705F8F6}"/>
            </c:ext>
          </c:extLst>
        </c:ser>
        <c:ser>
          <c:idx val="11"/>
          <c:order val="7"/>
          <c:tx>
            <c:strRef>
              <c:f>' '!$A$89</c:f>
              <c:strCache>
                <c:ptCount val="1"/>
              </c:strCache>
            </c:strRef>
          </c:tx>
          <c:spPr>
            <a:noFill/>
            <a:ln w="25400">
              <a:noFill/>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'!$B$89:$BD$89</c:f>
              <c:numCache>
                <c:formatCode>0.0</c:formatCode>
                <c:ptCount val="51"/>
              </c:numCache>
            </c:numRef>
          </c:val>
          <c:extLst>
            <c:ext xmlns:c16="http://schemas.microsoft.com/office/drawing/2014/chart" uri="{C3380CC4-5D6E-409C-BE32-E72D297353CC}">
              <c16:uniqueId val="{00000007-10E2-4408-94A9-08C06705F8F6}"/>
            </c:ext>
          </c:extLst>
        </c:ser>
        <c:ser>
          <c:idx val="12"/>
          <c:order val="8"/>
          <c:tx>
            <c:strRef>
              <c:f>' '!$A$90</c:f>
              <c:strCache>
                <c:ptCount val="1"/>
              </c:strCache>
            </c:strRef>
          </c:tx>
          <c:spPr>
            <a:noFill/>
            <a:ln w="25400">
              <a:noFill/>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'!$B$90:$BD$90</c:f>
              <c:numCache>
                <c:formatCode>General</c:formatCode>
                <c:ptCount val="51"/>
              </c:numCache>
            </c:numRef>
          </c:val>
          <c:extLst>
            <c:ext xmlns:c16="http://schemas.microsoft.com/office/drawing/2014/chart" uri="{C3380CC4-5D6E-409C-BE32-E72D297353CC}">
              <c16:uniqueId val="{00000008-10E2-4408-94A9-08C06705F8F6}"/>
            </c:ext>
          </c:extLst>
        </c:ser>
        <c:ser>
          <c:idx val="16"/>
          <c:order val="9"/>
          <c:tx>
            <c:strRef>
              <c:f>' '!$A$91</c:f>
              <c:strCache>
                <c:ptCount val="1"/>
                <c:pt idx="0">
                  <c:v>EU-28</c:v>
                </c:pt>
              </c:strCache>
            </c:strRef>
          </c:tx>
          <c:spPr>
            <a:solidFill>
              <a:srgbClr val="00FF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'!$B$91:$BD$91</c:f>
              <c:numCache>
                <c:formatCode>#,##0</c:formatCode>
                <c:ptCount val="51"/>
                <c:pt idx="27">
                  <c:v>11.533916</c:v>
                </c:pt>
                <c:pt idx="28">
                  <c:v>8.9194889999999987</c:v>
                </c:pt>
                <c:pt idx="29">
                  <c:v>13.656541999999996</c:v>
                </c:pt>
                <c:pt idx="30">
                  <c:v>16.006456000000004</c:v>
                </c:pt>
                <c:pt idx="31">
                  <c:v>27.127243999999994</c:v>
                </c:pt>
                <c:pt idx="32">
                  <c:v>32.981999999999992</c:v>
                </c:pt>
                <c:pt idx="33">
                  <c:v>32.007730000000002</c:v>
                </c:pt>
                <c:pt idx="34">
                  <c:v>30.154323000000002</c:v>
                </c:pt>
                <c:pt idx="35">
                  <c:v>39.813796000000004</c:v>
                </c:pt>
                <c:pt idx="36">
                  <c:v>14.982572999999999</c:v>
                </c:pt>
                <c:pt idx="37">
                  <c:v>17.988309999999998</c:v>
                </c:pt>
                <c:pt idx="38">
                  <c:v>15.530993000000002</c:v>
                </c:pt>
                <c:pt idx="39">
                  <c:v>17.629048999999998</c:v>
                </c:pt>
                <c:pt idx="40">
                  <c:v>17.037843000000002</c:v>
                </c:pt>
                <c:pt idx="41">
                  <c:v>24.583867999999999</c:v>
                </c:pt>
                <c:pt idx="42">
                  <c:v>26.133109000000001</c:v>
                </c:pt>
                <c:pt idx="43">
                  <c:v>25.612952</c:v>
                </c:pt>
                <c:pt idx="44">
                  <c:v>35.445079999999997</c:v>
                </c:pt>
                <c:pt idx="45">
                  <c:v>38.666328999999998</c:v>
                </c:pt>
                <c:pt idx="46">
                  <c:v>33.711014000000006</c:v>
                </c:pt>
                <c:pt idx="47">
                  <c:v>27.811030999999996</c:v>
                </c:pt>
                <c:pt idx="48">
                  <c:v>40.269348000000001</c:v>
                </c:pt>
                <c:pt idx="49">
                  <c:v>47.796219999999998</c:v>
                </c:pt>
                <c:pt idx="50">
                  <c:v>30.880498999999997</c:v>
                </c:pt>
              </c:numCache>
            </c:numRef>
          </c:val>
          <c:extLst>
            <c:ext xmlns:c16="http://schemas.microsoft.com/office/drawing/2014/chart" uri="{C3380CC4-5D6E-409C-BE32-E72D297353CC}">
              <c16:uniqueId val="{00000009-10E2-4408-94A9-08C06705F8F6}"/>
            </c:ext>
          </c:extLst>
        </c:ser>
        <c:ser>
          <c:idx val="18"/>
          <c:order val="10"/>
          <c:tx>
            <c:strRef>
              <c:f>' '!$A$92</c:f>
              <c:strCache>
                <c:ptCount val="1"/>
                <c:pt idx="0">
                  <c:v>China</c:v>
                </c:pt>
              </c:strCache>
            </c:strRef>
          </c:tx>
          <c:spPr>
            <a:solidFill>
              <a:srgbClr val="FF00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'!$B$92:$BD$92</c:f>
              <c:numCache>
                <c:formatCode>General</c:formatCode>
                <c:ptCount val="51"/>
                <c:pt idx="27" formatCode="#,##0">
                  <c:v>7.2746250000000003</c:v>
                </c:pt>
                <c:pt idx="28" formatCode="#,##0">
                  <c:v>6.1233109999999993</c:v>
                </c:pt>
                <c:pt idx="29" formatCode="#,##0">
                  <c:v>5.505946999999999</c:v>
                </c:pt>
                <c:pt idx="30" formatCode="#,##0">
                  <c:v>5.4828420000000007</c:v>
                </c:pt>
                <c:pt idx="31" formatCode="#,##0">
                  <c:v>10.709924000000001</c:v>
                </c:pt>
                <c:pt idx="32" formatCode="#,##0">
                  <c:v>13.316013</c:v>
                </c:pt>
                <c:pt idx="33" formatCode="#,##0">
                  <c:v>29.197851</c:v>
                </c:pt>
                <c:pt idx="34" formatCode="#,##0">
                  <c:v>39.855058</c:v>
                </c:pt>
                <c:pt idx="35" formatCode="#,##0">
                  <c:v>38.784484000000006</c:v>
                </c:pt>
                <c:pt idx="36" formatCode="#,##0">
                  <c:v>29.726434999999999</c:v>
                </c:pt>
                <c:pt idx="37" formatCode="#,##0">
                  <c:v>44.685391000000003</c:v>
                </c:pt>
                <c:pt idx="38" formatCode="#,##0">
                  <c:v>85.86578999999999</c:v>
                </c:pt>
                <c:pt idx="39" formatCode="#,##0">
                  <c:v>82.69516999999999</c:v>
                </c:pt>
                <c:pt idx="40" formatCode="#,##0">
                  <c:v>61.828614000000002</c:v>
                </c:pt>
                <c:pt idx="41" formatCode="#,##0">
                  <c:v>56.925190999999998</c:v>
                </c:pt>
                <c:pt idx="42" formatCode="#,##0">
                  <c:v>49.124404999999996</c:v>
                </c:pt>
                <c:pt idx="43" formatCode="#,##0">
                  <c:v>34.115845999999998</c:v>
                </c:pt>
                <c:pt idx="44" formatCode="#,##0">
                  <c:v>37.159853999999996</c:v>
                </c:pt>
                <c:pt idx="45" formatCode="#,##0">
                  <c:v>51.080294999999992</c:v>
                </c:pt>
                <c:pt idx="46" formatCode="#,##0">
                  <c:v>65.126615000000001</c:v>
                </c:pt>
                <c:pt idx="47" formatCode="#,##0">
                  <c:v>67.829281999999992</c:v>
                </c:pt>
                <c:pt idx="48" formatCode="#,##0">
                  <c:v>101.65455900000001</c:v>
                </c:pt>
                <c:pt idx="49" formatCode="#,##0">
                  <c:v>97.86504699999999</c:v>
                </c:pt>
                <c:pt idx="50" formatCode="#,##0">
                  <c:v>86.253475999999992</c:v>
                </c:pt>
              </c:numCache>
            </c:numRef>
          </c:val>
          <c:extLst>
            <c:ext xmlns:c16="http://schemas.microsoft.com/office/drawing/2014/chart" uri="{C3380CC4-5D6E-409C-BE32-E72D297353CC}">
              <c16:uniqueId val="{0000000A-10E2-4408-94A9-08C06705F8F6}"/>
            </c:ext>
          </c:extLst>
        </c:ser>
        <c:ser>
          <c:idx val="3"/>
          <c:order val="11"/>
          <c:tx>
            <c:strRef>
              <c:f>' '!$A$93</c:f>
              <c:strCache>
                <c:ptCount val="1"/>
                <c:pt idx="0">
                  <c:v>Malaysia</c:v>
                </c:pt>
              </c:strCache>
            </c:strRef>
          </c:tx>
          <c:spPr>
            <a:solidFill>
              <a:srgbClr val="FFFF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'!$B$93:$BD$93</c:f>
              <c:numCache>
                <c:formatCode>General</c:formatCode>
                <c:ptCount val="51"/>
                <c:pt idx="27" formatCode="#,##0">
                  <c:v>1.3504069999999999</c:v>
                </c:pt>
                <c:pt idx="28" formatCode="#,##0">
                  <c:v>1.7812759999999999</c:v>
                </c:pt>
                <c:pt idx="29" formatCode="#,##0">
                  <c:v>1.9167599999999998</c:v>
                </c:pt>
                <c:pt idx="30" formatCode="#,##0">
                  <c:v>0.92179899999999992</c:v>
                </c:pt>
                <c:pt idx="31" formatCode="#,##0">
                  <c:v>4.1566340000000004</c:v>
                </c:pt>
                <c:pt idx="32" formatCode="#,##0">
                  <c:v>6.1876339999999992</c:v>
                </c:pt>
                <c:pt idx="33" formatCode="#,##0">
                  <c:v>8.4199000000000002</c:v>
                </c:pt>
                <c:pt idx="34" formatCode="#,##0">
                  <c:v>14.584908</c:v>
                </c:pt>
                <c:pt idx="35" formatCode="#,##0">
                  <c:v>18.312986000000002</c:v>
                </c:pt>
                <c:pt idx="36" formatCode="#,##0">
                  <c:v>13.133267</c:v>
                </c:pt>
                <c:pt idx="37" formatCode="#,##0">
                  <c:v>9.6712089999999993</c:v>
                </c:pt>
                <c:pt idx="38" formatCode="#,##0">
                  <c:v>9.1309979999999999</c:v>
                </c:pt>
                <c:pt idx="39" formatCode="#,##0">
                  <c:v>9.1169370000000001</c:v>
                </c:pt>
                <c:pt idx="40" formatCode="#,##0">
                  <c:v>15.820780999999998</c:v>
                </c:pt>
                <c:pt idx="41" formatCode="#,##0">
                  <c:v>19.768000000000001</c:v>
                </c:pt>
                <c:pt idx="42" formatCode="#,##0">
                  <c:v>37.267035</c:v>
                </c:pt>
                <c:pt idx="43" formatCode="#,##0">
                  <c:v>25.947959000000001</c:v>
                </c:pt>
                <c:pt idx="44" formatCode="#,##0">
                  <c:v>159.09363699999997</c:v>
                </c:pt>
                <c:pt idx="45" formatCode="#,##0">
                  <c:v>55.276482999999999</c:v>
                </c:pt>
                <c:pt idx="46" formatCode="#,##0">
                  <c:v>51.423825000000001</c:v>
                </c:pt>
                <c:pt idx="47" formatCode="#,##0">
                  <c:v>28.900270000000003</c:v>
                </c:pt>
                <c:pt idx="48" formatCode="#,##0">
                  <c:v>2.7925489999999997</c:v>
                </c:pt>
                <c:pt idx="49" formatCode="#,##0">
                  <c:v>3.6950569999999998</c:v>
                </c:pt>
                <c:pt idx="50" formatCode="#,##0">
                  <c:v>4.6817450000000003</c:v>
                </c:pt>
              </c:numCache>
            </c:numRef>
          </c:val>
          <c:extLst>
            <c:ext xmlns:c16="http://schemas.microsoft.com/office/drawing/2014/chart" uri="{C3380CC4-5D6E-409C-BE32-E72D297353CC}">
              <c16:uniqueId val="{0000000B-10E2-4408-94A9-08C06705F8F6}"/>
            </c:ext>
          </c:extLst>
        </c:ser>
        <c:ser>
          <c:idx val="17"/>
          <c:order val="12"/>
          <c:tx>
            <c:strRef>
              <c:f>' '!$A$94</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'!$B$94:$BD$94</c:f>
              <c:numCache>
                <c:formatCode>General</c:formatCode>
                <c:ptCount val="51"/>
                <c:pt idx="27" formatCode="#,##0">
                  <c:v>5.9895769999999997</c:v>
                </c:pt>
                <c:pt idx="28" formatCode="#,##0">
                  <c:v>2.8256469999999996</c:v>
                </c:pt>
                <c:pt idx="29" formatCode="#,##0">
                  <c:v>5.9125409999999992</c:v>
                </c:pt>
                <c:pt idx="30" formatCode="#,##0">
                  <c:v>4.3076409999999994</c:v>
                </c:pt>
                <c:pt idx="31" formatCode="#,##0">
                  <c:v>3.9611709999999993</c:v>
                </c:pt>
                <c:pt idx="32" formatCode="#,##0">
                  <c:v>8.2131080000000001</c:v>
                </c:pt>
                <c:pt idx="33" formatCode="#,##0">
                  <c:v>21.105797999999997</c:v>
                </c:pt>
                <c:pt idx="34" formatCode="#,##0">
                  <c:v>22.720341000000001</c:v>
                </c:pt>
                <c:pt idx="35" formatCode="#,##0">
                  <c:v>17.742811</c:v>
                </c:pt>
                <c:pt idx="36" formatCode="#,##0">
                  <c:v>17.965534999999999</c:v>
                </c:pt>
                <c:pt idx="37" formatCode="#,##0">
                  <c:v>21.711876999999998</c:v>
                </c:pt>
                <c:pt idx="38" formatCode="#,##0">
                  <c:v>23.017628999999999</c:v>
                </c:pt>
                <c:pt idx="39" formatCode="#,##0">
                  <c:v>21.644379999999998</c:v>
                </c:pt>
                <c:pt idx="40" formatCode="#,##0">
                  <c:v>18.054820999999997</c:v>
                </c:pt>
                <c:pt idx="41" formatCode="#,##0">
                  <c:v>19.483411</c:v>
                </c:pt>
                <c:pt idx="42" formatCode="#,##0">
                  <c:v>21.933450999999994</c:v>
                </c:pt>
                <c:pt idx="43" formatCode="#,##0">
                  <c:v>22.297950999999998</c:v>
                </c:pt>
                <c:pt idx="44" formatCode="#,##0">
                  <c:v>25.974906999999998</c:v>
                </c:pt>
                <c:pt idx="45" formatCode="#,##0">
                  <c:v>26.382168</c:v>
                </c:pt>
                <c:pt idx="46" formatCode="#,##0">
                  <c:v>19.447551999999998</c:v>
                </c:pt>
                <c:pt idx="47" formatCode="#,##0">
                  <c:v>16.130087</c:v>
                </c:pt>
                <c:pt idx="48" formatCode="#,##0">
                  <c:v>18.313110999999999</c:v>
                </c:pt>
                <c:pt idx="49" formatCode="#,##0">
                  <c:v>18.140004000000001</c:v>
                </c:pt>
                <c:pt idx="50" formatCode="#,##0">
                  <c:v>16.787275999999999</c:v>
                </c:pt>
              </c:numCache>
            </c:numRef>
          </c:val>
          <c:extLst>
            <c:ext xmlns:c16="http://schemas.microsoft.com/office/drawing/2014/chart" uri="{C3380CC4-5D6E-409C-BE32-E72D297353CC}">
              <c16:uniqueId val="{0000000C-10E2-4408-94A9-08C06705F8F6}"/>
            </c:ext>
          </c:extLst>
        </c:ser>
        <c:ser>
          <c:idx val="19"/>
          <c:order val="13"/>
          <c:tx>
            <c:strRef>
              <c:f>' '!$A$95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'!$B$95:$BD$95</c:f>
              <c:numCache>
                <c:formatCode>General</c:formatCode>
                <c:ptCount val="51"/>
                <c:pt idx="27" formatCode="#,##0">
                  <c:v>58.120653999999995</c:v>
                </c:pt>
                <c:pt idx="28" formatCode="#,##0">
                  <c:v>50.436524999999996</c:v>
                </c:pt>
                <c:pt idx="29" formatCode="#,##0">
                  <c:v>47.392856999999992</c:v>
                </c:pt>
                <c:pt idx="30" formatCode="#,##0">
                  <c:v>44.801971999999992</c:v>
                </c:pt>
                <c:pt idx="31" formatCode="#,##0">
                  <c:v>50.739525</c:v>
                </c:pt>
                <c:pt idx="32" formatCode="#,##0">
                  <c:v>58.337479999999992</c:v>
                </c:pt>
                <c:pt idx="33" formatCode="#,##0">
                  <c:v>47.300163000000005</c:v>
                </c:pt>
                <c:pt idx="34" formatCode="#,##0">
                  <c:v>49.862175000000001</c:v>
                </c:pt>
                <c:pt idx="35" formatCode="#,##0">
                  <c:v>58.560387999999996</c:v>
                </c:pt>
                <c:pt idx="36" formatCode="#,##0">
                  <c:v>30.500181000000001</c:v>
                </c:pt>
                <c:pt idx="37" formatCode="#,##0">
                  <c:v>45.302965999999991</c:v>
                </c:pt>
                <c:pt idx="38" formatCode="#,##0">
                  <c:v>53.993352999999999</c:v>
                </c:pt>
                <c:pt idx="39" formatCode="#,##0">
                  <c:v>50.190905999999991</c:v>
                </c:pt>
                <c:pt idx="40" formatCode="#,##0">
                  <c:v>54.232627999999998</c:v>
                </c:pt>
                <c:pt idx="41" formatCode="#,##0">
                  <c:v>54.981257000000006</c:v>
                </c:pt>
                <c:pt idx="42" formatCode="#,##0">
                  <c:v>51.83561499999999</c:v>
                </c:pt>
                <c:pt idx="43" formatCode="#,##0">
                  <c:v>55.865221999999996</c:v>
                </c:pt>
                <c:pt idx="44" formatCode="#,##0">
                  <c:v>53.047081999999996</c:v>
                </c:pt>
                <c:pt idx="45" formatCode="#,##0">
                  <c:v>62.215062999999994</c:v>
                </c:pt>
                <c:pt idx="46" formatCode="#,##0">
                  <c:v>49.051344999999998</c:v>
                </c:pt>
                <c:pt idx="47" formatCode="#,##0">
                  <c:v>38.503015999999995</c:v>
                </c:pt>
                <c:pt idx="48" formatCode="#,##0">
                  <c:v>52.239721999999993</c:v>
                </c:pt>
                <c:pt idx="49" formatCode="#,##0">
                  <c:v>62.044305000000001</c:v>
                </c:pt>
                <c:pt idx="50" formatCode="#,##0">
                  <c:v>37.859855999999994</c:v>
                </c:pt>
              </c:numCache>
            </c:numRef>
          </c:val>
          <c:extLst>
            <c:ext xmlns:c16="http://schemas.microsoft.com/office/drawing/2014/chart" uri="{C3380CC4-5D6E-409C-BE32-E72D297353CC}">
              <c16:uniqueId val="{0000000D-10E2-4408-94A9-08C06705F8F6}"/>
            </c:ext>
          </c:extLst>
        </c:ser>
        <c:ser>
          <c:idx val="23"/>
          <c:order val="14"/>
          <c:tx>
            <c:strRef>
              <c:f>' '!$A$96</c:f>
              <c:strCache>
                <c:ptCount val="1"/>
                <c:pt idx="0">
                  <c:v>Others</c:v>
                </c:pt>
              </c:strCache>
            </c:strRef>
          </c:tx>
          <c:spPr>
            <a:solidFill>
              <a:srgbClr val="993300"/>
            </a:solidFill>
            <a:ln w="12700">
              <a:solidFill>
                <a:srgbClr val="000000"/>
              </a:solidFill>
              <a:prstDash val="solid"/>
            </a:ln>
          </c:spPr>
          <c:invertIfNegative val="0"/>
          <c:cat>
            <c:numRef>
              <c:f>' '!$B$81:$BD$81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'!$B$96:$BD$96</c:f>
              <c:numCache>
                <c:formatCode>0.0</c:formatCode>
                <c:ptCount val="51"/>
                <c:pt idx="27" formatCode="#,##0">
                  <c:v>25.815977000000004</c:v>
                </c:pt>
                <c:pt idx="28" formatCode="#,##0">
                  <c:v>17.870429999999985</c:v>
                </c:pt>
                <c:pt idx="29" formatCode="#,##0">
                  <c:v>23.002634</c:v>
                </c:pt>
                <c:pt idx="30" formatCode="#,##0">
                  <c:v>13.760981000000001</c:v>
                </c:pt>
                <c:pt idx="31" formatCode="#,##0">
                  <c:v>16.636580000000009</c:v>
                </c:pt>
                <c:pt idx="32" formatCode="#,##0">
                  <c:v>23.918529000000035</c:v>
                </c:pt>
                <c:pt idx="33" formatCode="#,##0">
                  <c:v>23.453011000000004</c:v>
                </c:pt>
                <c:pt idx="34" formatCode="#,##0">
                  <c:v>23.371145999999982</c:v>
                </c:pt>
                <c:pt idx="35" formatCode="#,##0">
                  <c:v>33.953166999999951</c:v>
                </c:pt>
                <c:pt idx="36" formatCode="#,##0">
                  <c:v>25.314491999999987</c:v>
                </c:pt>
                <c:pt idx="37" formatCode="#,##0">
                  <c:v>33.805185000000023</c:v>
                </c:pt>
                <c:pt idx="38" formatCode="#,##0">
                  <c:v>38.342807999999934</c:v>
                </c:pt>
                <c:pt idx="39" formatCode="#,##0">
                  <c:v>39.038250999999974</c:v>
                </c:pt>
                <c:pt idx="40" formatCode="#,##0">
                  <c:v>45.997299999999967</c:v>
                </c:pt>
                <c:pt idx="41" formatCode="#,##0">
                  <c:v>39.483113000000003</c:v>
                </c:pt>
                <c:pt idx="42" formatCode="#,##0">
                  <c:v>38.821161999999958</c:v>
                </c:pt>
                <c:pt idx="43" formatCode="#,##0">
                  <c:v>34.219904999999983</c:v>
                </c:pt>
                <c:pt idx="44" formatCode="#,##0">
                  <c:v>45.431018000000108</c:v>
                </c:pt>
                <c:pt idx="45" formatCode="#,##0">
                  <c:v>49.620507000000003</c:v>
                </c:pt>
                <c:pt idx="46" formatCode="#,##0">
                  <c:v>59.12348099999997</c:v>
                </c:pt>
                <c:pt idx="47" formatCode="#,##0">
                  <c:v>61.548488999999989</c:v>
                </c:pt>
                <c:pt idx="48" formatCode="#,##0">
                  <c:v>77.853525999999874</c:v>
                </c:pt>
                <c:pt idx="49" formatCode="#,##0">
                  <c:v>87.396615000000025</c:v>
                </c:pt>
                <c:pt idx="50" formatCode="#,##0">
                  <c:v>63.833981000000023</c:v>
                </c:pt>
              </c:numCache>
            </c:numRef>
          </c:val>
          <c:extLst>
            <c:ext xmlns:c16="http://schemas.microsoft.com/office/drawing/2014/chart" uri="{C3380CC4-5D6E-409C-BE32-E72D297353CC}">
              <c16:uniqueId val="{0000000E-10E2-4408-94A9-08C06705F8F6}"/>
            </c:ext>
          </c:extLst>
        </c:ser>
        <c:dLbls>
          <c:showLegendKey val="0"/>
          <c:showVal val="0"/>
          <c:showCatName val="0"/>
          <c:showSerName val="0"/>
          <c:showPercent val="0"/>
          <c:showBubbleSize val="0"/>
        </c:dLbls>
        <c:gapWidth val="0"/>
        <c:overlap val="100"/>
        <c:axId val="3"/>
        <c:axId val="4"/>
      </c:barChart>
      <c:catAx>
        <c:axId val="161018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9167565135021712E-2"/>
              <c:y val="0.1250041009340974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188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FFFF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cif, nominal) </a:t>
                </a:r>
                <a:r>
                  <a:rPr lang="en-GB" sz="1075" b="0" i="0" u="none" strike="noStrike" baseline="0">
                    <a:solidFill>
                      <a:srgbClr val="FFFFFF"/>
                    </a:solidFill>
                    <a:latin typeface="Arial"/>
                    <a:cs typeface="Arial"/>
                  </a:rPr>
                  <a:t>)</a:t>
                </a:r>
              </a:p>
            </c:rich>
          </c:tx>
          <c:layout>
            <c:manualLayout>
              <c:xMode val="edge"/>
              <c:yMode val="edge"/>
              <c:x val="0.89690262790191766"/>
              <c:y val="0.1366711503546131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9271426964210775"/>
          <c:y val="0.86169493577237821"/>
          <c:w val="0.60210188028723388"/>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1669017868882523E-2"/>
          <c:w val="0.67293739561514376"/>
          <c:h val="0.64002099678257873"/>
        </c:manualLayout>
      </c:layout>
      <c:barChart>
        <c:barDir val="col"/>
        <c:grouping val="stacked"/>
        <c:varyColors val="0"/>
        <c:ser>
          <c:idx val="0"/>
          <c:order val="0"/>
          <c:tx>
            <c:strRef>
              <c:f>' '!$A$102</c:f>
              <c:strCache>
                <c:ptCount val="1"/>
                <c:pt idx="0">
                  <c:v>EU-28</c:v>
                </c:pt>
              </c:strCache>
            </c:strRef>
          </c:tx>
          <c:spPr>
            <a:solidFill>
              <a:srgbClr val="00FF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'!$B$102:$BD$102</c:f>
              <c:numCache>
                <c:formatCode>#,##0.00</c:formatCode>
                <c:ptCount val="51"/>
                <c:pt idx="0">
                  <c:v>1.1280378199999995E-2</c:v>
                </c:pt>
                <c:pt idx="1">
                  <c:v>1.0756923139999998E-2</c:v>
                </c:pt>
                <c:pt idx="2">
                  <c:v>7.6499113120000017E-2</c:v>
                </c:pt>
                <c:pt idx="3">
                  <c:v>3.7307714199999967E-2</c:v>
                </c:pt>
                <c:pt idx="4">
                  <c:v>3.8589785799999929E-2</c:v>
                </c:pt>
                <c:pt idx="5">
                  <c:v>1.8376030759999981E-2</c:v>
                </c:pt>
                <c:pt idx="6">
                  <c:v>1.7293325100000003E-2</c:v>
                </c:pt>
                <c:pt idx="7">
                  <c:v>1.4893410740000107E-2</c:v>
                </c:pt>
                <c:pt idx="8">
                  <c:v>1.6543548909999983E-2</c:v>
                </c:pt>
                <c:pt idx="9">
                  <c:v>1.0691259600000006E-2</c:v>
                </c:pt>
                <c:pt idx="10">
                  <c:v>1.261434033999999E-2</c:v>
                </c:pt>
                <c:pt idx="11">
                  <c:v>1.9673238060000008E-2</c:v>
                </c:pt>
                <c:pt idx="12">
                  <c:v>2.583102507999999E-2</c:v>
                </c:pt>
                <c:pt idx="13">
                  <c:v>2.7391608719999998E-2</c:v>
                </c:pt>
                <c:pt idx="14">
                  <c:v>3.1861419660000001E-2</c:v>
                </c:pt>
                <c:pt idx="15">
                  <c:v>4.2687181880000008E-2</c:v>
                </c:pt>
                <c:pt idx="16">
                  <c:v>3.7643314519999999E-2</c:v>
                </c:pt>
                <c:pt idx="17">
                  <c:v>6.3948990279999993E-2</c:v>
                </c:pt>
                <c:pt idx="18">
                  <c:v>4.3747529919999986E-2</c:v>
                </c:pt>
                <c:pt idx="19">
                  <c:v>3.9692302720000024E-2</c:v>
                </c:pt>
                <c:pt idx="20">
                  <c:v>2.9033008899999997E-2</c:v>
                </c:pt>
                <c:pt idx="21">
                  <c:v>3.4876103080000012E-2</c:v>
                </c:pt>
                <c:pt idx="22">
                  <c:v>6.9873168400000005E-2</c:v>
                </c:pt>
                <c:pt idx="23">
                  <c:v>1.4886358359599991E-2</c:v>
                </c:pt>
              </c:numCache>
            </c:numRef>
          </c:val>
          <c:extLst>
            <c:ext xmlns:c16="http://schemas.microsoft.com/office/drawing/2014/chart" uri="{C3380CC4-5D6E-409C-BE32-E72D297353CC}">
              <c16:uniqueId val="{00000000-7F02-461A-AEF6-CF5D0087DE43}"/>
            </c:ext>
          </c:extLst>
        </c:ser>
        <c:ser>
          <c:idx val="1"/>
          <c:order val="1"/>
          <c:tx>
            <c:strRef>
              <c:f>' '!$A$103</c:f>
              <c:strCache>
                <c:ptCount val="1"/>
                <c:pt idx="0">
                  <c:v>China</c:v>
                </c:pt>
              </c:strCache>
            </c:strRef>
          </c:tx>
          <c:spPr>
            <a:solidFill>
              <a:srgbClr val="FF00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'!$B$103:$BD$103</c:f>
              <c:numCache>
                <c:formatCode>#,##0.00</c:formatCode>
                <c:ptCount val="51"/>
                <c:pt idx="0">
                  <c:v>9.8685683600000032E-3</c:v>
                </c:pt>
                <c:pt idx="1">
                  <c:v>8.4523220400000015E-3</c:v>
                </c:pt>
                <c:pt idx="2">
                  <c:v>1.387788916E-2</c:v>
                </c:pt>
                <c:pt idx="3">
                  <c:v>2.1127882580000003E-2</c:v>
                </c:pt>
                <c:pt idx="4">
                  <c:v>4.8590316659999994E-2</c:v>
                </c:pt>
                <c:pt idx="5">
                  <c:v>5.0408637379999961E-2</c:v>
                </c:pt>
                <c:pt idx="6">
                  <c:v>6.9030263940000045E-2</c:v>
                </c:pt>
                <c:pt idx="7">
                  <c:v>9.1942064960000125E-2</c:v>
                </c:pt>
                <c:pt idx="8">
                  <c:v>7.3988754420000011E-2</c:v>
                </c:pt>
                <c:pt idx="9">
                  <c:v>7.2329897079999914E-2</c:v>
                </c:pt>
                <c:pt idx="10">
                  <c:v>0.10106270454000003</c:v>
                </c:pt>
                <c:pt idx="11">
                  <c:v>0.15220631062000009</c:v>
                </c:pt>
                <c:pt idx="12">
                  <c:v>0.15255533958000012</c:v>
                </c:pt>
                <c:pt idx="13">
                  <c:v>0.14925801267999997</c:v>
                </c:pt>
                <c:pt idx="14">
                  <c:v>0.15254677998000002</c:v>
                </c:pt>
                <c:pt idx="15">
                  <c:v>0.15845427751999991</c:v>
                </c:pt>
                <c:pt idx="16">
                  <c:v>0.12676694380000003</c:v>
                </c:pt>
                <c:pt idx="17">
                  <c:v>0.19845618743999999</c:v>
                </c:pt>
                <c:pt idx="18">
                  <c:v>0.24636468023999991</c:v>
                </c:pt>
                <c:pt idx="19">
                  <c:v>0.27668518793999997</c:v>
                </c:pt>
                <c:pt idx="20">
                  <c:v>0.23528089017999992</c:v>
                </c:pt>
                <c:pt idx="21">
                  <c:v>0.36201011181999998</c:v>
                </c:pt>
                <c:pt idx="22">
                  <c:v>0.51787290561999988</c:v>
                </c:pt>
                <c:pt idx="23">
                  <c:v>0.35275353049999997</c:v>
                </c:pt>
              </c:numCache>
            </c:numRef>
          </c:val>
          <c:extLst>
            <c:ext xmlns:c16="http://schemas.microsoft.com/office/drawing/2014/chart" uri="{C3380CC4-5D6E-409C-BE32-E72D297353CC}">
              <c16:uniqueId val="{00000001-7F02-461A-AEF6-CF5D0087DE43}"/>
            </c:ext>
          </c:extLst>
        </c:ser>
        <c:ser>
          <c:idx val="2"/>
          <c:order val="2"/>
          <c:tx>
            <c:strRef>
              <c:f>' '!$A$104</c:f>
              <c:strCache>
                <c:ptCount val="1"/>
                <c:pt idx="0">
                  <c:v>Malaysia</c:v>
                </c:pt>
              </c:strCache>
            </c:strRef>
          </c:tx>
          <c:spPr>
            <a:solidFill>
              <a:srgbClr val="FFFF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'!$B$104:$BD$104</c:f>
              <c:numCache>
                <c:formatCode>#,##0.00</c:formatCode>
                <c:ptCount val="51"/>
                <c:pt idx="0">
                  <c:v>2.1516363680000011E-2</c:v>
                </c:pt>
                <c:pt idx="1">
                  <c:v>1.4070280500000008E-2</c:v>
                </c:pt>
                <c:pt idx="2">
                  <c:v>2.2536729579999987E-2</c:v>
                </c:pt>
                <c:pt idx="3">
                  <c:v>2.0410408059999989E-2</c:v>
                </c:pt>
                <c:pt idx="4">
                  <c:v>5.1678190239999991E-2</c:v>
                </c:pt>
                <c:pt idx="5">
                  <c:v>0.11745277349999997</c:v>
                </c:pt>
                <c:pt idx="6">
                  <c:v>0.19129627433999999</c:v>
                </c:pt>
                <c:pt idx="7">
                  <c:v>0.26335600185999986</c:v>
                </c:pt>
                <c:pt idx="8">
                  <c:v>0.46823177968000013</c:v>
                </c:pt>
                <c:pt idx="9">
                  <c:v>0.34742090053999997</c:v>
                </c:pt>
                <c:pt idx="10">
                  <c:v>0.4019593324600001</c:v>
                </c:pt>
                <c:pt idx="11">
                  <c:v>0.43431956708000019</c:v>
                </c:pt>
                <c:pt idx="12">
                  <c:v>0.36008962919999998</c:v>
                </c:pt>
                <c:pt idx="13">
                  <c:v>0.3885214254599999</c:v>
                </c:pt>
                <c:pt idx="14">
                  <c:v>0.26477955475999987</c:v>
                </c:pt>
                <c:pt idx="15">
                  <c:v>0.18151624917999984</c:v>
                </c:pt>
                <c:pt idx="16">
                  <c:v>0.11709132190000018</c:v>
                </c:pt>
                <c:pt idx="17">
                  <c:v>0.14545191780000002</c:v>
                </c:pt>
                <c:pt idx="18">
                  <c:v>0.1567423027799994</c:v>
                </c:pt>
                <c:pt idx="19">
                  <c:v>0.14769752969999989</c:v>
                </c:pt>
                <c:pt idx="20">
                  <c:v>0.11289587077999978</c:v>
                </c:pt>
                <c:pt idx="21">
                  <c:v>0.11427660509999998</c:v>
                </c:pt>
                <c:pt idx="22">
                  <c:v>7.4458146344400025E-2</c:v>
                </c:pt>
                <c:pt idx="23">
                  <c:v>4.0338271119999984E-2</c:v>
                </c:pt>
              </c:numCache>
            </c:numRef>
          </c:val>
          <c:extLst>
            <c:ext xmlns:c16="http://schemas.microsoft.com/office/drawing/2014/chart" uri="{C3380CC4-5D6E-409C-BE32-E72D297353CC}">
              <c16:uniqueId val="{00000002-7F02-461A-AEF6-CF5D0087DE43}"/>
            </c:ext>
          </c:extLst>
        </c:ser>
        <c:ser>
          <c:idx val="5"/>
          <c:order val="3"/>
          <c:tx>
            <c:strRef>
              <c:f>' '!$A$105</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'!$B$105:$BD$105</c:f>
              <c:numCache>
                <c:formatCode>#,##0.00</c:formatCode>
                <c:ptCount val="51"/>
                <c:pt idx="0">
                  <c:v>2.0365914800000028E-3</c:v>
                </c:pt>
                <c:pt idx="1">
                  <c:v>1.9083261200000074E-3</c:v>
                </c:pt>
                <c:pt idx="2">
                  <c:v>2.1650629599999989E-3</c:v>
                </c:pt>
                <c:pt idx="3">
                  <c:v>2.1718889399999974E-3</c:v>
                </c:pt>
                <c:pt idx="4">
                  <c:v>7.7361352199999973E-3</c:v>
                </c:pt>
                <c:pt idx="5">
                  <c:v>3.0054875600000003E-2</c:v>
                </c:pt>
                <c:pt idx="6">
                  <c:v>2.918635302000001E-2</c:v>
                </c:pt>
                <c:pt idx="7">
                  <c:v>4.5980138399999995E-2</c:v>
                </c:pt>
                <c:pt idx="8">
                  <c:v>2.3786700699999993E-2</c:v>
                </c:pt>
                <c:pt idx="9">
                  <c:v>2.030093128E-2</c:v>
                </c:pt>
                <c:pt idx="10">
                  <c:v>3.461866156E-2</c:v>
                </c:pt>
                <c:pt idx="11">
                  <c:v>2.7103234200000006E-2</c:v>
                </c:pt>
                <c:pt idx="12">
                  <c:v>7.3284378999999992E-3</c:v>
                </c:pt>
                <c:pt idx="13">
                  <c:v>8.249142999999997E-3</c:v>
                </c:pt>
                <c:pt idx="14">
                  <c:v>7.9355106600000058E-3</c:v>
                </c:pt>
                <c:pt idx="15">
                  <c:v>3.3679157399999987E-3</c:v>
                </c:pt>
                <c:pt idx="16">
                  <c:v>2.2938934199999992E-3</c:v>
                </c:pt>
                <c:pt idx="17">
                  <c:v>3.7101878799999984E-3</c:v>
                </c:pt>
                <c:pt idx="18">
                  <c:v>3.8688126399999984E-3</c:v>
                </c:pt>
                <c:pt idx="19">
                  <c:v>6.6722147799999961E-3</c:v>
                </c:pt>
                <c:pt idx="20">
                  <c:v>2.9324845199999987E-3</c:v>
                </c:pt>
                <c:pt idx="21">
                  <c:v>2.2486045399999995E-3</c:v>
                </c:pt>
                <c:pt idx="22">
                  <c:v>1.9596735200000004E-3</c:v>
                </c:pt>
                <c:pt idx="23">
                  <c:v>2.4184825979999998E-3</c:v>
                </c:pt>
              </c:numCache>
            </c:numRef>
          </c:val>
          <c:extLst>
            <c:ext xmlns:c16="http://schemas.microsoft.com/office/drawing/2014/chart" uri="{C3380CC4-5D6E-409C-BE32-E72D297353CC}">
              <c16:uniqueId val="{00000003-7F02-461A-AEF6-CF5D0087DE43}"/>
            </c:ext>
          </c:extLst>
        </c:ser>
        <c:ser>
          <c:idx val="6"/>
          <c:order val="4"/>
          <c:tx>
            <c:strRef>
              <c:f>' '!$A$106</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'!$B$106:$BD$106</c:f>
              <c:numCache>
                <c:formatCode>#,##0.00</c:formatCode>
                <c:ptCount val="51"/>
                <c:pt idx="0">
                  <c:v>6.375005280000001E-3</c:v>
                </c:pt>
                <c:pt idx="1">
                  <c:v>1.0059867039999993E-2</c:v>
                </c:pt>
                <c:pt idx="2">
                  <c:v>4.4001297199999997E-3</c:v>
                </c:pt>
                <c:pt idx="3">
                  <c:v>1.2604382200000005E-2</c:v>
                </c:pt>
                <c:pt idx="4">
                  <c:v>5.8919010919999994E-2</c:v>
                </c:pt>
                <c:pt idx="5">
                  <c:v>7.5140554399999962E-2</c:v>
                </c:pt>
                <c:pt idx="6">
                  <c:v>0.11560324865999999</c:v>
                </c:pt>
                <c:pt idx="7">
                  <c:v>0.17382504658000011</c:v>
                </c:pt>
                <c:pt idx="8">
                  <c:v>0.1690519534199999</c:v>
                </c:pt>
                <c:pt idx="9">
                  <c:v>0.17775587704000001</c:v>
                </c:pt>
                <c:pt idx="10">
                  <c:v>0.19199134556</c:v>
                </c:pt>
                <c:pt idx="11">
                  <c:v>0.31006833214000001</c:v>
                </c:pt>
                <c:pt idx="12">
                  <c:v>0.38975144039999993</c:v>
                </c:pt>
                <c:pt idx="13">
                  <c:v>0.45303984977999984</c:v>
                </c:pt>
                <c:pt idx="14">
                  <c:v>0.39939522083999984</c:v>
                </c:pt>
                <c:pt idx="15">
                  <c:v>0.28404430235999989</c:v>
                </c:pt>
                <c:pt idx="16">
                  <c:v>0.31751095656</c:v>
                </c:pt>
                <c:pt idx="17">
                  <c:v>0.26974575431999998</c:v>
                </c:pt>
                <c:pt idx="18">
                  <c:v>0.12980771565999999</c:v>
                </c:pt>
                <c:pt idx="19">
                  <c:v>0.22942486184000002</c:v>
                </c:pt>
                <c:pt idx="20">
                  <c:v>0.17145258201999997</c:v>
                </c:pt>
                <c:pt idx="21">
                  <c:v>0.25669611673999998</c:v>
                </c:pt>
                <c:pt idx="22">
                  <c:v>0.20511003491999996</c:v>
                </c:pt>
                <c:pt idx="23">
                  <c:v>0.12002734758</c:v>
                </c:pt>
              </c:numCache>
            </c:numRef>
          </c:val>
          <c:extLst>
            <c:ext xmlns:c16="http://schemas.microsoft.com/office/drawing/2014/chart" uri="{C3380CC4-5D6E-409C-BE32-E72D297353CC}">
              <c16:uniqueId val="{00000004-7F02-461A-AEF6-CF5D0087DE43}"/>
            </c:ext>
          </c:extLst>
        </c:ser>
        <c:ser>
          <c:idx val="4"/>
          <c:order val="5"/>
          <c:tx>
            <c:strRef>
              <c:f>' '!$A$107</c:f>
              <c:strCache>
                <c:ptCount val="1"/>
                <c:pt idx="0">
                  <c:v>Others</c:v>
                </c:pt>
              </c:strCache>
            </c:strRef>
          </c:tx>
          <c:spPr>
            <a:solidFill>
              <a:srgbClr val="9933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'!$B$107:$BD$107</c:f>
              <c:numCache>
                <c:formatCode>0.00</c:formatCode>
                <c:ptCount val="51"/>
                <c:pt idx="0">
                  <c:v>3.2504968160000029E-2</c:v>
                </c:pt>
                <c:pt idx="1">
                  <c:v>4.7598662359999877E-2</c:v>
                </c:pt>
                <c:pt idx="2">
                  <c:v>5.9885664600000138E-2</c:v>
                </c:pt>
                <c:pt idx="3">
                  <c:v>5.2755890960000051E-2</c:v>
                </c:pt>
                <c:pt idx="4">
                  <c:v>5.6862445399999906E-2</c:v>
                </c:pt>
                <c:pt idx="5">
                  <c:v>5.7131876420000172E-2</c:v>
                </c:pt>
                <c:pt idx="6">
                  <c:v>4.9188796639999977E-2</c:v>
                </c:pt>
                <c:pt idx="7">
                  <c:v>2.8584491479999863E-2</c:v>
                </c:pt>
                <c:pt idx="8">
                  <c:v>6.9919111611999596E-2</c:v>
                </c:pt>
                <c:pt idx="9">
                  <c:v>5.5666260580000015E-2</c:v>
                </c:pt>
                <c:pt idx="10">
                  <c:v>8.7134516980000076E-2</c:v>
                </c:pt>
                <c:pt idx="11">
                  <c:v>0.12077854362000062</c:v>
                </c:pt>
                <c:pt idx="12">
                  <c:v>0.13923284955999971</c:v>
                </c:pt>
                <c:pt idx="13">
                  <c:v>0.14244483692857179</c:v>
                </c:pt>
                <c:pt idx="14">
                  <c:v>0.13381029566285729</c:v>
                </c:pt>
                <c:pt idx="15">
                  <c:v>0.14659641877999985</c:v>
                </c:pt>
                <c:pt idx="16">
                  <c:v>0.16712366070400009</c:v>
                </c:pt>
                <c:pt idx="17">
                  <c:v>0.18424956655733327</c:v>
                </c:pt>
                <c:pt idx="18">
                  <c:v>0.1769497375800001</c:v>
                </c:pt>
                <c:pt idx="19">
                  <c:v>0.16387378545999975</c:v>
                </c:pt>
                <c:pt idx="20">
                  <c:v>0.15059242858799993</c:v>
                </c:pt>
                <c:pt idx="21">
                  <c:v>0.19987756501999987</c:v>
                </c:pt>
                <c:pt idx="22">
                  <c:v>0.19825970280689997</c:v>
                </c:pt>
                <c:pt idx="23">
                  <c:v>0.12736236715999993</c:v>
                </c:pt>
              </c:numCache>
            </c:numRef>
          </c:val>
          <c:extLst>
            <c:ext xmlns:c16="http://schemas.microsoft.com/office/drawing/2014/chart" uri="{C3380CC4-5D6E-409C-BE32-E72D297353CC}">
              <c16:uniqueId val="{00000005-7F02-461A-AEF6-CF5D0087DE43}"/>
            </c:ext>
          </c:extLst>
        </c:ser>
        <c:dLbls>
          <c:showLegendKey val="0"/>
          <c:showVal val="0"/>
          <c:showCatName val="0"/>
          <c:showSerName val="0"/>
          <c:showPercent val="0"/>
          <c:showBubbleSize val="0"/>
        </c:dLbls>
        <c:gapWidth val="0"/>
        <c:overlap val="100"/>
        <c:axId val="161010864"/>
        <c:axId val="1"/>
      </c:barChart>
      <c:barChart>
        <c:barDir val="col"/>
        <c:grouping val="stacked"/>
        <c:varyColors val="0"/>
        <c:ser>
          <c:idx val="10"/>
          <c:order val="6"/>
          <c:tx>
            <c:strRef>
              <c:f>' '!$A$108</c:f>
              <c:strCache>
                <c:ptCount val="1"/>
              </c:strCache>
            </c:strRef>
          </c:tx>
          <c:spPr>
            <a:noFill/>
            <a:ln w="25400">
              <a:noFill/>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'!$B$108:$BD$108</c:f>
              <c:numCache>
                <c:formatCode>0.0</c:formatCode>
                <c:ptCount val="51"/>
              </c:numCache>
            </c:numRef>
          </c:val>
          <c:extLst>
            <c:ext xmlns:c16="http://schemas.microsoft.com/office/drawing/2014/chart" uri="{C3380CC4-5D6E-409C-BE32-E72D297353CC}">
              <c16:uniqueId val="{00000006-7F02-461A-AEF6-CF5D0087DE43}"/>
            </c:ext>
          </c:extLst>
        </c:ser>
        <c:ser>
          <c:idx val="11"/>
          <c:order val="7"/>
          <c:tx>
            <c:strRef>
              <c:f>' '!$A$109</c:f>
              <c:strCache>
                <c:ptCount val="1"/>
              </c:strCache>
            </c:strRef>
          </c:tx>
          <c:spPr>
            <a:noFill/>
            <a:ln w="25400">
              <a:noFill/>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'!$B$109:$BD$109</c:f>
              <c:numCache>
                <c:formatCode>0.0</c:formatCode>
                <c:ptCount val="51"/>
              </c:numCache>
            </c:numRef>
          </c:val>
          <c:extLst>
            <c:ext xmlns:c16="http://schemas.microsoft.com/office/drawing/2014/chart" uri="{C3380CC4-5D6E-409C-BE32-E72D297353CC}">
              <c16:uniqueId val="{00000007-7F02-461A-AEF6-CF5D0087DE43}"/>
            </c:ext>
          </c:extLst>
        </c:ser>
        <c:ser>
          <c:idx val="12"/>
          <c:order val="8"/>
          <c:tx>
            <c:strRef>
              <c:f>' '!$A$110</c:f>
              <c:strCache>
                <c:ptCount val="1"/>
              </c:strCache>
            </c:strRef>
          </c:tx>
          <c:spPr>
            <a:noFill/>
            <a:ln w="25400">
              <a:noFill/>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'!$B$110:$BD$110</c:f>
              <c:numCache>
                <c:formatCode>0.0</c:formatCode>
                <c:ptCount val="51"/>
              </c:numCache>
            </c:numRef>
          </c:val>
          <c:extLst>
            <c:ext xmlns:c16="http://schemas.microsoft.com/office/drawing/2014/chart" uri="{C3380CC4-5D6E-409C-BE32-E72D297353CC}">
              <c16:uniqueId val="{00000008-7F02-461A-AEF6-CF5D0087DE43}"/>
            </c:ext>
          </c:extLst>
        </c:ser>
        <c:ser>
          <c:idx val="16"/>
          <c:order val="9"/>
          <c:tx>
            <c:strRef>
              <c:f>' '!$A$111</c:f>
              <c:strCache>
                <c:ptCount val="1"/>
              </c:strCache>
            </c:strRef>
          </c:tx>
          <c:spPr>
            <a:noFill/>
            <a:ln w="25400">
              <a:noFill/>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'!$B$111:$BD$111</c:f>
              <c:numCache>
                <c:formatCode>0.0</c:formatCode>
                <c:ptCount val="51"/>
              </c:numCache>
            </c:numRef>
          </c:val>
          <c:extLst>
            <c:ext xmlns:c16="http://schemas.microsoft.com/office/drawing/2014/chart" uri="{C3380CC4-5D6E-409C-BE32-E72D297353CC}">
              <c16:uniqueId val="{00000009-7F02-461A-AEF6-CF5D0087DE43}"/>
            </c:ext>
          </c:extLst>
        </c:ser>
        <c:ser>
          <c:idx val="18"/>
          <c:order val="10"/>
          <c:tx>
            <c:strRef>
              <c:f>' '!$A$112</c:f>
              <c:strCache>
                <c:ptCount val="1"/>
              </c:strCache>
            </c:strRef>
          </c:tx>
          <c:spPr>
            <a:noFill/>
            <a:ln w="25400">
              <a:noFill/>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'!$B$112:$BD$112</c:f>
              <c:numCache>
                <c:formatCode>0.0</c:formatCode>
                <c:ptCount val="51"/>
              </c:numCache>
            </c:numRef>
          </c:val>
          <c:extLst>
            <c:ext xmlns:c16="http://schemas.microsoft.com/office/drawing/2014/chart" uri="{C3380CC4-5D6E-409C-BE32-E72D297353CC}">
              <c16:uniqueId val="{0000000A-7F02-461A-AEF6-CF5D0087DE43}"/>
            </c:ext>
          </c:extLst>
        </c:ser>
        <c:ser>
          <c:idx val="3"/>
          <c:order val="11"/>
          <c:tx>
            <c:strRef>
              <c:f>' '!$A$113</c:f>
              <c:strCache>
                <c:ptCount val="1"/>
              </c:strCache>
            </c:strRef>
          </c:tx>
          <c:spPr>
            <a:noFill/>
            <a:ln w="25400">
              <a:noFill/>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'!$B$113:$BD$113</c:f>
              <c:numCache>
                <c:formatCode>General</c:formatCode>
                <c:ptCount val="51"/>
              </c:numCache>
            </c:numRef>
          </c:val>
          <c:extLst>
            <c:ext xmlns:c16="http://schemas.microsoft.com/office/drawing/2014/chart" uri="{C3380CC4-5D6E-409C-BE32-E72D297353CC}">
              <c16:uniqueId val="{0000000B-7F02-461A-AEF6-CF5D0087DE43}"/>
            </c:ext>
          </c:extLst>
        </c:ser>
        <c:ser>
          <c:idx val="17"/>
          <c:order val="12"/>
          <c:tx>
            <c:strRef>
              <c:f>' '!$A$114</c:f>
              <c:strCache>
                <c:ptCount val="1"/>
                <c:pt idx="0">
                  <c:v>EU-28</c:v>
                </c:pt>
              </c:strCache>
            </c:strRef>
          </c:tx>
          <c:spPr>
            <a:solidFill>
              <a:srgbClr val="00FF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'!$B$114:$BD$114</c:f>
              <c:numCache>
                <c:formatCode>#,##0</c:formatCode>
                <c:ptCount val="51"/>
                <c:pt idx="27">
                  <c:v>2.8823670000000003</c:v>
                </c:pt>
                <c:pt idx="28">
                  <c:v>4.4815560000000012</c:v>
                </c:pt>
                <c:pt idx="29">
                  <c:v>6.8438830000000008</c:v>
                </c:pt>
                <c:pt idx="30">
                  <c:v>5.7254609999999984</c:v>
                </c:pt>
                <c:pt idx="31">
                  <c:v>7.5702020000000037</c:v>
                </c:pt>
                <c:pt idx="32">
                  <c:v>5.7410879999999977</c:v>
                </c:pt>
                <c:pt idx="33">
                  <c:v>7.1153640000000022</c:v>
                </c:pt>
                <c:pt idx="34">
                  <c:v>6.4247589999999999</c:v>
                </c:pt>
                <c:pt idx="35">
                  <c:v>11.491094000000002</c:v>
                </c:pt>
                <c:pt idx="36">
                  <c:v>8.1920470000000005</c:v>
                </c:pt>
                <c:pt idx="37">
                  <c:v>8.5237279999999984</c:v>
                </c:pt>
                <c:pt idx="38">
                  <c:v>13.462000999999994</c:v>
                </c:pt>
                <c:pt idx="39">
                  <c:v>14.964718000000001</c:v>
                </c:pt>
                <c:pt idx="40">
                  <c:v>14.737579999999999</c:v>
                </c:pt>
                <c:pt idx="41">
                  <c:v>17.777819000000001</c:v>
                </c:pt>
                <c:pt idx="42">
                  <c:v>19.456771</c:v>
                </c:pt>
                <c:pt idx="43">
                  <c:v>19.102495000000001</c:v>
                </c:pt>
                <c:pt idx="44">
                  <c:v>25.991728999999999</c:v>
                </c:pt>
                <c:pt idx="45">
                  <c:v>29.247854000000004</c:v>
                </c:pt>
                <c:pt idx="46">
                  <c:v>25.081573999999993</c:v>
                </c:pt>
                <c:pt idx="47">
                  <c:v>17.664919000000001</c:v>
                </c:pt>
                <c:pt idx="48">
                  <c:v>22.199390999999995</c:v>
                </c:pt>
                <c:pt idx="49">
                  <c:v>18.299932000000002</c:v>
                </c:pt>
                <c:pt idx="50">
                  <c:v>20.214537000000004</c:v>
                </c:pt>
              </c:numCache>
            </c:numRef>
          </c:val>
          <c:extLst>
            <c:ext xmlns:c16="http://schemas.microsoft.com/office/drawing/2014/chart" uri="{C3380CC4-5D6E-409C-BE32-E72D297353CC}">
              <c16:uniqueId val="{0000000C-7F02-461A-AEF6-CF5D0087DE43}"/>
            </c:ext>
          </c:extLst>
        </c:ser>
        <c:ser>
          <c:idx val="19"/>
          <c:order val="13"/>
          <c:tx>
            <c:strRef>
              <c:f>' '!$A$115</c:f>
              <c:strCache>
                <c:ptCount val="1"/>
                <c:pt idx="0">
                  <c:v>China</c:v>
                </c:pt>
              </c:strCache>
            </c:strRef>
          </c:tx>
          <c:spPr>
            <a:solidFill>
              <a:srgbClr val="FF00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'!$B$115:$BD$115</c:f>
              <c:numCache>
                <c:formatCode>General</c:formatCode>
                <c:ptCount val="51"/>
                <c:pt idx="27" formatCode="#,##0">
                  <c:v>2.5055410000000009</c:v>
                </c:pt>
                <c:pt idx="28" formatCode="#,##0">
                  <c:v>2.4210609999999999</c:v>
                </c:pt>
                <c:pt idx="29" formatCode="#,##0">
                  <c:v>4.5752760000000006</c:v>
                </c:pt>
                <c:pt idx="30" formatCode="#,##0">
                  <c:v>6.6616609999999978</c:v>
                </c:pt>
                <c:pt idx="31" formatCode="#,##0">
                  <c:v>13.797209999999998</c:v>
                </c:pt>
                <c:pt idx="32" formatCode="#,##0">
                  <c:v>15.989559999999999</c:v>
                </c:pt>
                <c:pt idx="33" formatCode="#,##0">
                  <c:v>22.366188999999995</c:v>
                </c:pt>
                <c:pt idx="34" formatCode="#,##0">
                  <c:v>29.559812000000001</c:v>
                </c:pt>
                <c:pt idx="35" formatCode="#,##0">
                  <c:v>38.778024000000002</c:v>
                </c:pt>
                <c:pt idx="36" formatCode="#,##0">
                  <c:v>30.792319000000003</c:v>
                </c:pt>
                <c:pt idx="37" formatCode="#,##0">
                  <c:v>47.754289999999997</c:v>
                </c:pt>
                <c:pt idx="38" formatCode="#,##0">
                  <c:v>72.866547000000011</c:v>
                </c:pt>
                <c:pt idx="39" formatCode="#,##0">
                  <c:v>89.004169000000005</c:v>
                </c:pt>
                <c:pt idx="40" formatCode="#,##0">
                  <c:v>84.046109999999985</c:v>
                </c:pt>
                <c:pt idx="41" formatCode="#,##0">
                  <c:v>91.042838999999987</c:v>
                </c:pt>
                <c:pt idx="42" formatCode="#,##0">
                  <c:v>82.852933000000007</c:v>
                </c:pt>
                <c:pt idx="43" formatCode="#,##0">
                  <c:v>80.759886000000009</c:v>
                </c:pt>
                <c:pt idx="44" formatCode="#,##0">
                  <c:v>102.75602499999999</c:v>
                </c:pt>
                <c:pt idx="45" formatCode="#,##0">
                  <c:v>141.79716699999997</c:v>
                </c:pt>
                <c:pt idx="46" formatCode="#,##0">
                  <c:v>160.84218300000001</c:v>
                </c:pt>
                <c:pt idx="47" formatCode="#,##0">
                  <c:v>145.20864700000001</c:v>
                </c:pt>
                <c:pt idx="48" formatCode="#,##0">
                  <c:v>192.108226</c:v>
                </c:pt>
                <c:pt idx="49" formatCode="#,##0">
                  <c:v>181.12394</c:v>
                </c:pt>
                <c:pt idx="50" formatCode="#,##0">
                  <c:v>172.21194</c:v>
                </c:pt>
              </c:numCache>
            </c:numRef>
          </c:val>
          <c:extLst>
            <c:ext xmlns:c16="http://schemas.microsoft.com/office/drawing/2014/chart" uri="{C3380CC4-5D6E-409C-BE32-E72D297353CC}">
              <c16:uniqueId val="{0000000D-7F02-461A-AEF6-CF5D0087DE43}"/>
            </c:ext>
          </c:extLst>
        </c:ser>
        <c:ser>
          <c:idx val="23"/>
          <c:order val="14"/>
          <c:tx>
            <c:strRef>
              <c:f>' '!$A$116</c:f>
              <c:strCache>
                <c:ptCount val="1"/>
                <c:pt idx="0">
                  <c:v>Malaysia</c:v>
                </c:pt>
              </c:strCache>
            </c:strRef>
          </c:tx>
          <c:spPr>
            <a:solidFill>
              <a:srgbClr val="FFFF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'!$B$116:$BD$116</c:f>
              <c:numCache>
                <c:formatCode>General</c:formatCode>
                <c:ptCount val="51"/>
                <c:pt idx="27" formatCode="#,##0">
                  <c:v>3.1872790000000011</c:v>
                </c:pt>
                <c:pt idx="28" formatCode="#,##0">
                  <c:v>2.5513389999999996</c:v>
                </c:pt>
                <c:pt idx="29" formatCode="#,##0">
                  <c:v>3.3931419999999992</c:v>
                </c:pt>
                <c:pt idx="30" formatCode="#,##0">
                  <c:v>3.1659869999999994</c:v>
                </c:pt>
                <c:pt idx="31" formatCode="#,##0">
                  <c:v>6.8411969999999993</c:v>
                </c:pt>
                <c:pt idx="32" formatCode="#,##0">
                  <c:v>13.703967</c:v>
                </c:pt>
                <c:pt idx="33" formatCode="#,##0">
                  <c:v>23.510862000000003</c:v>
                </c:pt>
                <c:pt idx="34" formatCode="#,##0">
                  <c:v>32.324286000000001</c:v>
                </c:pt>
                <c:pt idx="35" formatCode="#,##0">
                  <c:v>66.397582999999997</c:v>
                </c:pt>
                <c:pt idx="36" formatCode="#,##0">
                  <c:v>43.995067000000006</c:v>
                </c:pt>
                <c:pt idx="37" formatCode="#,##0">
                  <c:v>55.083159000000002</c:v>
                </c:pt>
                <c:pt idx="38" formatCode="#,##0">
                  <c:v>67.30253900000001</c:v>
                </c:pt>
                <c:pt idx="39" formatCode="#,##0">
                  <c:v>59.265779999999999</c:v>
                </c:pt>
                <c:pt idx="40" formatCode="#,##0">
                  <c:v>59.245366999999995</c:v>
                </c:pt>
                <c:pt idx="41" formatCode="#,##0">
                  <c:v>42.203809999999997</c:v>
                </c:pt>
                <c:pt idx="42" formatCode="#,##0">
                  <c:v>30.715723999999998</c:v>
                </c:pt>
                <c:pt idx="43" formatCode="#,##0">
                  <c:v>20.582292999999996</c:v>
                </c:pt>
                <c:pt idx="44" formatCode="#,##0">
                  <c:v>31.679024000000016</c:v>
                </c:pt>
                <c:pt idx="45" formatCode="#,##0">
                  <c:v>27.94152699999999</c:v>
                </c:pt>
                <c:pt idx="46" formatCode="#,##0">
                  <c:v>26.670345999999995</c:v>
                </c:pt>
                <c:pt idx="47" formatCode="#,##0">
                  <c:v>20.938364999999997</c:v>
                </c:pt>
                <c:pt idx="48" formatCode="#,##0">
                  <c:v>22.753516999999995</c:v>
                </c:pt>
                <c:pt idx="49" formatCode="#,##0">
                  <c:v>19.512432999999998</c:v>
                </c:pt>
                <c:pt idx="50" formatCode="#,##0">
                  <c:v>15.518646</c:v>
                </c:pt>
              </c:numCache>
            </c:numRef>
          </c:val>
          <c:extLst>
            <c:ext xmlns:c16="http://schemas.microsoft.com/office/drawing/2014/chart" uri="{C3380CC4-5D6E-409C-BE32-E72D297353CC}">
              <c16:uniqueId val="{0000000E-7F02-461A-AEF6-CF5D0087DE43}"/>
            </c:ext>
          </c:extLst>
        </c:ser>
        <c:ser>
          <c:idx val="7"/>
          <c:order val="15"/>
          <c:tx>
            <c:strRef>
              <c:f>' '!$A$117</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'!$B$117:$BD$117</c:f>
              <c:numCache>
                <c:formatCode>General</c:formatCode>
                <c:ptCount val="51"/>
                <c:pt idx="27" formatCode="#,##0">
                  <c:v>0.768316</c:v>
                </c:pt>
                <c:pt idx="28" formatCode="#,##0">
                  <c:v>0.72890600000000028</c:v>
                </c:pt>
                <c:pt idx="29" formatCode="#,##0">
                  <c:v>0.73411400000000004</c:v>
                </c:pt>
                <c:pt idx="30" formatCode="#,##0">
                  <c:v>0.836059</c:v>
                </c:pt>
                <c:pt idx="31" formatCode="#,##0">
                  <c:v>1.666893</c:v>
                </c:pt>
                <c:pt idx="32" formatCode="#,##0">
                  <c:v>8.5662529999999997</c:v>
                </c:pt>
                <c:pt idx="33" formatCode="#,##0">
                  <c:v>9.288456</c:v>
                </c:pt>
                <c:pt idx="34" formatCode="#,##0">
                  <c:v>12.716502999999999</c:v>
                </c:pt>
                <c:pt idx="35" formatCode="#,##0">
                  <c:v>11.559525999999998</c:v>
                </c:pt>
                <c:pt idx="36" formatCode="#,##0">
                  <c:v>9.6070619999999991</c:v>
                </c:pt>
                <c:pt idx="37" formatCode="#,##0">
                  <c:v>29.865270999999996</c:v>
                </c:pt>
                <c:pt idx="38" formatCode="#,##0">
                  <c:v>10.178361000000001</c:v>
                </c:pt>
                <c:pt idx="39" formatCode="#,##0">
                  <c:v>3.4138209999999996</c:v>
                </c:pt>
                <c:pt idx="40" formatCode="#,##0">
                  <c:v>3.2695210000000001</c:v>
                </c:pt>
                <c:pt idx="41" formatCode="#,##0">
                  <c:v>4.0462529999999992</c:v>
                </c:pt>
                <c:pt idx="42" formatCode="#,##0">
                  <c:v>1.5621929999999999</c:v>
                </c:pt>
                <c:pt idx="43" formatCode="#,##0">
                  <c:v>1.4297529999999998</c:v>
                </c:pt>
                <c:pt idx="44" formatCode="#,##0">
                  <c:v>2.7721159999999996</c:v>
                </c:pt>
                <c:pt idx="45" formatCode="#,##0">
                  <c:v>6.004848</c:v>
                </c:pt>
                <c:pt idx="46" formatCode="#,##0">
                  <c:v>2.2957159999999996</c:v>
                </c:pt>
                <c:pt idx="47" formatCode="#,##0">
                  <c:v>1.37856</c:v>
                </c:pt>
                <c:pt idx="48" formatCode="#,##0">
                  <c:v>1.3514949999999999</c:v>
                </c:pt>
                <c:pt idx="49" formatCode="#,##0">
                  <c:v>1.388363</c:v>
                </c:pt>
                <c:pt idx="50" formatCode="#,##0">
                  <c:v>2.130317999999999</c:v>
                </c:pt>
              </c:numCache>
            </c:numRef>
          </c:val>
          <c:extLst>
            <c:ext xmlns:c16="http://schemas.microsoft.com/office/drawing/2014/chart" uri="{C3380CC4-5D6E-409C-BE32-E72D297353CC}">
              <c16:uniqueId val="{0000000F-7F02-461A-AEF6-CF5D0087DE43}"/>
            </c:ext>
          </c:extLst>
        </c:ser>
        <c:ser>
          <c:idx val="8"/>
          <c:order val="16"/>
          <c:tx>
            <c:strRef>
              <c:f>' '!$A$118</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'!$B$118:$BD$118</c:f>
              <c:numCache>
                <c:formatCode>General</c:formatCode>
                <c:ptCount val="51"/>
                <c:pt idx="27" formatCode="#,##0">
                  <c:v>0.85332299999999994</c:v>
                </c:pt>
                <c:pt idx="28" formatCode="#,##0">
                  <c:v>1.011134</c:v>
                </c:pt>
                <c:pt idx="29" formatCode="#,##0">
                  <c:v>0.54562299999999997</c:v>
                </c:pt>
                <c:pt idx="30" formatCode="#,##0">
                  <c:v>2.0748379999999997</c:v>
                </c:pt>
                <c:pt idx="31" formatCode="#,##0">
                  <c:v>6.4531040000000006</c:v>
                </c:pt>
                <c:pt idx="32" formatCode="#,##0">
                  <c:v>8.0948700000000002</c:v>
                </c:pt>
                <c:pt idx="33" formatCode="#,##0">
                  <c:v>14.434431999999999</c:v>
                </c:pt>
                <c:pt idx="34" formatCode="#,##0">
                  <c:v>21.515476</c:v>
                </c:pt>
                <c:pt idx="35" formatCode="#,##0">
                  <c:v>25.789987</c:v>
                </c:pt>
                <c:pt idx="36" formatCode="#,##0">
                  <c:v>23.943880999999998</c:v>
                </c:pt>
                <c:pt idx="37" formatCode="#,##0">
                  <c:v>27.195973999999996</c:v>
                </c:pt>
                <c:pt idx="38" formatCode="#,##0">
                  <c:v>48.471766000000002</c:v>
                </c:pt>
                <c:pt idx="39" formatCode="#,##0">
                  <c:v>57.864984999999997</c:v>
                </c:pt>
                <c:pt idx="40" formatCode="#,##0">
                  <c:v>60.686307999999997</c:v>
                </c:pt>
                <c:pt idx="41" formatCode="#,##0">
                  <c:v>55.215910000000001</c:v>
                </c:pt>
                <c:pt idx="42" formatCode="#,##0">
                  <c:v>38.506428999999997</c:v>
                </c:pt>
                <c:pt idx="43" formatCode="#,##0">
                  <c:v>38.638647999999996</c:v>
                </c:pt>
                <c:pt idx="44" formatCode="#,##0">
                  <c:v>46.647692999999997</c:v>
                </c:pt>
                <c:pt idx="45" formatCode="#,##0">
                  <c:v>18.818404999999998</c:v>
                </c:pt>
                <c:pt idx="46" formatCode="#,##0">
                  <c:v>28.367692999999999</c:v>
                </c:pt>
                <c:pt idx="47" formatCode="#,##0">
                  <c:v>21.689150999999995</c:v>
                </c:pt>
                <c:pt idx="48" formatCode="#,##0">
                  <c:v>39.278335999999996</c:v>
                </c:pt>
                <c:pt idx="49" formatCode="#,##0">
                  <c:v>33.737055999999995</c:v>
                </c:pt>
                <c:pt idx="50" formatCode="#,##0">
                  <c:v>17.121624999999998</c:v>
                </c:pt>
              </c:numCache>
            </c:numRef>
          </c:val>
          <c:extLst>
            <c:ext xmlns:c16="http://schemas.microsoft.com/office/drawing/2014/chart" uri="{C3380CC4-5D6E-409C-BE32-E72D297353CC}">
              <c16:uniqueId val="{00000010-7F02-461A-AEF6-CF5D0087DE43}"/>
            </c:ext>
          </c:extLst>
        </c:ser>
        <c:ser>
          <c:idx val="9"/>
          <c:order val="17"/>
          <c:tx>
            <c:strRef>
              <c:f>' '!$A$119</c:f>
              <c:strCache>
                <c:ptCount val="1"/>
                <c:pt idx="0">
                  <c:v>Others</c:v>
                </c:pt>
              </c:strCache>
            </c:strRef>
          </c:tx>
          <c:spPr>
            <a:solidFill>
              <a:srgbClr val="993300"/>
            </a:solidFill>
            <a:ln w="12700">
              <a:solidFill>
                <a:srgbClr val="000000"/>
              </a:solidFill>
              <a:prstDash val="solid"/>
            </a:ln>
          </c:spPr>
          <c:invertIfNegative val="0"/>
          <c:cat>
            <c:numRef>
              <c:f>' '!$B$101:$BD$101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'!$B$119:$BD$119</c:f>
              <c:numCache>
                <c:formatCode>0.0</c:formatCode>
                <c:ptCount val="51"/>
                <c:pt idx="27" formatCode="#,##0">
                  <c:v>7.9700960000000034</c:v>
                </c:pt>
                <c:pt idx="28" formatCode="#,##0">
                  <c:v>10.220560000000003</c:v>
                </c:pt>
                <c:pt idx="29" formatCode="#,##0">
                  <c:v>11.165591000000003</c:v>
                </c:pt>
                <c:pt idx="30" formatCode="#,##0">
                  <c:v>11.280152000000005</c:v>
                </c:pt>
                <c:pt idx="31" formatCode="#,##0">
                  <c:v>12.860310999999989</c:v>
                </c:pt>
                <c:pt idx="32" formatCode="#,##0">
                  <c:v>15.247107000000014</c:v>
                </c:pt>
                <c:pt idx="33" formatCode="#,##0">
                  <c:v>13.267405000000025</c:v>
                </c:pt>
                <c:pt idx="34" formatCode="#,##0">
                  <c:v>9.4731959999999447</c:v>
                </c:pt>
                <c:pt idx="35" formatCode="#,##0">
                  <c:v>26.312820000000045</c:v>
                </c:pt>
                <c:pt idx="36" formatCode="#,##0">
                  <c:v>17.723510000000033</c:v>
                </c:pt>
                <c:pt idx="37" formatCode="#,##0">
                  <c:v>22.525578999999993</c:v>
                </c:pt>
                <c:pt idx="38" formatCode="#,##0">
                  <c:v>33.993290999999942</c:v>
                </c:pt>
                <c:pt idx="39" formatCode="#,##0">
                  <c:v>38.604116999999945</c:v>
                </c:pt>
                <c:pt idx="40" formatCode="#,##0">
                  <c:v>38.40880199999998</c:v>
                </c:pt>
                <c:pt idx="41" formatCode="#,##0">
                  <c:v>33.565913000000108</c:v>
                </c:pt>
                <c:pt idx="42" formatCode="#,##0">
                  <c:v>35.114680000000106</c:v>
                </c:pt>
                <c:pt idx="43" formatCode="#,##0">
                  <c:v>36.722785000000016</c:v>
                </c:pt>
                <c:pt idx="44" formatCode="#,##0">
                  <c:v>44.495503999999983</c:v>
                </c:pt>
                <c:pt idx="45" formatCode="#,##0">
                  <c:v>44.426058000000012</c:v>
                </c:pt>
                <c:pt idx="46" formatCode="#,##0">
                  <c:v>44.218822000000017</c:v>
                </c:pt>
                <c:pt idx="47" formatCode="#,##0">
                  <c:v>39.84295000000003</c:v>
                </c:pt>
                <c:pt idx="48" formatCode="#,##0">
                  <c:v>47.960307999999884</c:v>
                </c:pt>
                <c:pt idx="49" formatCode="#,##0">
                  <c:v>53.170983000000064</c:v>
                </c:pt>
                <c:pt idx="50" formatCode="#,##0">
                  <c:v>42.645361999999949</c:v>
                </c:pt>
              </c:numCache>
            </c:numRef>
          </c:val>
          <c:extLst>
            <c:ext xmlns:c16="http://schemas.microsoft.com/office/drawing/2014/chart" uri="{C3380CC4-5D6E-409C-BE32-E72D297353CC}">
              <c16:uniqueId val="{00000011-7F02-461A-AEF6-CF5D0087DE43}"/>
            </c:ext>
          </c:extLst>
        </c:ser>
        <c:dLbls>
          <c:showLegendKey val="0"/>
          <c:showVal val="0"/>
          <c:showCatName val="0"/>
          <c:showSerName val="0"/>
          <c:showPercent val="0"/>
          <c:showBubbleSize val="0"/>
        </c:dLbls>
        <c:gapWidth val="0"/>
        <c:overlap val="100"/>
        <c:axId val="3"/>
        <c:axId val="4"/>
      </c:barChart>
      <c:catAx>
        <c:axId val="161010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1.770887883197747E-2"/>
              <c:y val="0.1466714784293409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10108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89273583288262881"/>
              <c:y val="0.1566718065040687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2.5000770115732898E-2"/>
          <c:y val="0.90669641210865326"/>
          <c:w val="0.96669644447500536"/>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8752117818265468"/>
          <c:h val="0.60501984852103152"/>
        </c:manualLayout>
      </c:layout>
      <c:barChart>
        <c:barDir val="col"/>
        <c:grouping val="stacked"/>
        <c:varyColors val="0"/>
        <c:ser>
          <c:idx val="0"/>
          <c:order val="0"/>
          <c:tx>
            <c:strRef>
              <c:f>' '!$A$125</c:f>
              <c:strCache>
                <c:ptCount val="1"/>
                <c:pt idx="0">
                  <c:v>EU-28</c:v>
                </c:pt>
              </c:strCache>
            </c:strRef>
          </c:tx>
          <c:spPr>
            <a:solidFill>
              <a:srgbClr val="00FF00"/>
            </a:solid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'!$B$125:$BD$125</c:f>
              <c:numCache>
                <c:formatCode>#,##0.00</c:formatCode>
                <c:ptCount val="51"/>
                <c:pt idx="0">
                  <c:v>0.376138529</c:v>
                </c:pt>
                <c:pt idx="1">
                  <c:v>0.63196927072999998</c:v>
                </c:pt>
                <c:pt idx="2">
                  <c:v>0.6535359235999999</c:v>
                </c:pt>
                <c:pt idx="3">
                  <c:v>0.57476787027999998</c:v>
                </c:pt>
                <c:pt idx="4">
                  <c:v>0.7633282763</c:v>
                </c:pt>
                <c:pt idx="5">
                  <c:v>0.7030542408399999</c:v>
                </c:pt>
                <c:pt idx="6">
                  <c:v>0.77364612644999997</c:v>
                </c:pt>
                <c:pt idx="7">
                  <c:v>0.64643580385999988</c:v>
                </c:pt>
                <c:pt idx="8">
                  <c:v>1.1964181733699997</c:v>
                </c:pt>
                <c:pt idx="9">
                  <c:v>1.1539114425699997</c:v>
                </c:pt>
                <c:pt idx="10">
                  <c:v>1.0893575983999999</c:v>
                </c:pt>
                <c:pt idx="11">
                  <c:v>1.4862300956099996</c:v>
                </c:pt>
                <c:pt idx="12">
                  <c:v>1.9995618027500002</c:v>
                </c:pt>
                <c:pt idx="13">
                  <c:v>2.3626333954999996</c:v>
                </c:pt>
                <c:pt idx="14">
                  <c:v>1.9141059238099993</c:v>
                </c:pt>
                <c:pt idx="15">
                  <c:v>1.7746557271099994</c:v>
                </c:pt>
                <c:pt idx="16">
                  <c:v>1.5863752871799994</c:v>
                </c:pt>
                <c:pt idx="17">
                  <c:v>1.4997788240200001</c:v>
                </c:pt>
                <c:pt idx="18">
                  <c:v>1.25510811692</c:v>
                </c:pt>
                <c:pt idx="19">
                  <c:v>1.6379952957999999</c:v>
                </c:pt>
                <c:pt idx="20">
                  <c:v>1.8908400419999998</c:v>
                </c:pt>
                <c:pt idx="21">
                  <c:v>1.4312470773633332</c:v>
                </c:pt>
                <c:pt idx="22">
                  <c:v>1.1084875776374998</c:v>
                </c:pt>
                <c:pt idx="23">
                  <c:v>1.381459562429</c:v>
                </c:pt>
              </c:numCache>
            </c:numRef>
          </c:val>
          <c:extLst>
            <c:ext xmlns:c16="http://schemas.microsoft.com/office/drawing/2014/chart" uri="{C3380CC4-5D6E-409C-BE32-E72D297353CC}">
              <c16:uniqueId val="{00000000-70B6-4870-ACAF-8316A2300D1E}"/>
            </c:ext>
          </c:extLst>
        </c:ser>
        <c:ser>
          <c:idx val="1"/>
          <c:order val="1"/>
          <c:tx>
            <c:strRef>
              <c:f>' '!$A$126</c:f>
              <c:strCache>
                <c:ptCount val="1"/>
                <c:pt idx="0">
                  <c:v>Brazil</c:v>
                </c:pt>
              </c:strCache>
            </c:strRef>
          </c:tx>
          <c:spPr>
            <a:pattFill prst="dkUp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'!$B$126:$BD$126</c:f>
              <c:numCache>
                <c:formatCode>#,##0.00</c:formatCode>
                <c:ptCount val="51"/>
                <c:pt idx="0">
                  <c:v>0.312379821</c:v>
                </c:pt>
                <c:pt idx="1">
                  <c:v>0.1994281725</c:v>
                </c:pt>
                <c:pt idx="2">
                  <c:v>0.23748686149999998</c:v>
                </c:pt>
                <c:pt idx="3">
                  <c:v>0.33040684300000001</c:v>
                </c:pt>
                <c:pt idx="4">
                  <c:v>0.26708841899999997</c:v>
                </c:pt>
                <c:pt idx="5">
                  <c:v>0.29976178850000001</c:v>
                </c:pt>
                <c:pt idx="6">
                  <c:v>0.37750226249999996</c:v>
                </c:pt>
                <c:pt idx="7">
                  <c:v>0.52428083250000002</c:v>
                </c:pt>
                <c:pt idx="8">
                  <c:v>0.45885479899999992</c:v>
                </c:pt>
                <c:pt idx="9">
                  <c:v>0.85827155349999995</c:v>
                </c:pt>
                <c:pt idx="10">
                  <c:v>0.62836252999999997</c:v>
                </c:pt>
                <c:pt idx="11">
                  <c:v>0.24678829349999998</c:v>
                </c:pt>
                <c:pt idx="12">
                  <c:v>0.15555612499999999</c:v>
                </c:pt>
                <c:pt idx="13">
                  <c:v>0.24672260399999998</c:v>
                </c:pt>
                <c:pt idx="14">
                  <c:v>0.2487747105</c:v>
                </c:pt>
                <c:pt idx="15">
                  <c:v>0.13518395</c:v>
                </c:pt>
                <c:pt idx="16">
                  <c:v>9.8852705999999999E-2</c:v>
                </c:pt>
                <c:pt idx="17">
                  <c:v>7.1792840499999996E-2</c:v>
                </c:pt>
                <c:pt idx="18">
                  <c:v>7.4497863499999997E-2</c:v>
                </c:pt>
                <c:pt idx="19">
                  <c:v>0.10904209749999999</c:v>
                </c:pt>
                <c:pt idx="20">
                  <c:v>0.12506012950000001</c:v>
                </c:pt>
                <c:pt idx="21">
                  <c:v>0.16013828450000001</c:v>
                </c:pt>
                <c:pt idx="22">
                  <c:v>0.14723049500000002</c:v>
                </c:pt>
                <c:pt idx="23">
                  <c:v>8.7121905999999985E-2</c:v>
                </c:pt>
              </c:numCache>
            </c:numRef>
          </c:val>
          <c:extLst>
            <c:ext xmlns:c16="http://schemas.microsoft.com/office/drawing/2014/chart" uri="{C3380CC4-5D6E-409C-BE32-E72D297353CC}">
              <c16:uniqueId val="{00000001-70B6-4870-ACAF-8316A2300D1E}"/>
            </c:ext>
          </c:extLst>
        </c:ser>
        <c:ser>
          <c:idx val="2"/>
          <c:order val="2"/>
          <c:tx>
            <c:strRef>
              <c:f>' '!$A$127</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'!$B$127:$BD$127</c:f>
              <c:numCache>
                <c:formatCode>#,##0.00</c:formatCode>
                <c:ptCount val="51"/>
                <c:pt idx="0">
                  <c:v>1.8195045685</c:v>
                </c:pt>
                <c:pt idx="1">
                  <c:v>1.2130371064999999</c:v>
                </c:pt>
                <c:pt idx="2">
                  <c:v>1.3507385554999998</c:v>
                </c:pt>
                <c:pt idx="3">
                  <c:v>1.1463102525</c:v>
                </c:pt>
                <c:pt idx="4">
                  <c:v>1.4802125484999999</c:v>
                </c:pt>
                <c:pt idx="5">
                  <c:v>1.4775290315</c:v>
                </c:pt>
                <c:pt idx="6">
                  <c:v>1.5222560819999997</c:v>
                </c:pt>
                <c:pt idx="7">
                  <c:v>1.6090333774999999</c:v>
                </c:pt>
                <c:pt idx="8">
                  <c:v>1.6203808975</c:v>
                </c:pt>
                <c:pt idx="9">
                  <c:v>1.1737883569999998</c:v>
                </c:pt>
                <c:pt idx="10">
                  <c:v>1.4732672195000001</c:v>
                </c:pt>
                <c:pt idx="11">
                  <c:v>1.8628541368999998</c:v>
                </c:pt>
                <c:pt idx="12">
                  <c:v>1.6351311013399998</c:v>
                </c:pt>
                <c:pt idx="13">
                  <c:v>2.2735453999999997</c:v>
                </c:pt>
                <c:pt idx="14">
                  <c:v>3.0397443599999998</c:v>
                </c:pt>
                <c:pt idx="15">
                  <c:v>2.0435947605</c:v>
                </c:pt>
                <c:pt idx="16">
                  <c:v>2.4352690190000001</c:v>
                </c:pt>
                <c:pt idx="17">
                  <c:v>2.5847497332399998</c:v>
                </c:pt>
                <c:pt idx="18">
                  <c:v>2.6349997474999998</c:v>
                </c:pt>
                <c:pt idx="19">
                  <c:v>1.948205798</c:v>
                </c:pt>
                <c:pt idx="20">
                  <c:v>1.5730681634999999</c:v>
                </c:pt>
                <c:pt idx="21">
                  <c:v>1.5870793555</c:v>
                </c:pt>
                <c:pt idx="22">
                  <c:v>1.9620800799999998</c:v>
                </c:pt>
                <c:pt idx="23">
                  <c:v>1.4544258450000001</c:v>
                </c:pt>
              </c:numCache>
            </c:numRef>
          </c:val>
          <c:extLst>
            <c:ext xmlns:c16="http://schemas.microsoft.com/office/drawing/2014/chart" uri="{C3380CC4-5D6E-409C-BE32-E72D297353CC}">
              <c16:uniqueId val="{00000002-70B6-4870-ACAF-8316A2300D1E}"/>
            </c:ext>
          </c:extLst>
        </c:ser>
        <c:ser>
          <c:idx val="5"/>
          <c:order val="3"/>
          <c:tx>
            <c:strRef>
              <c:f>' '!$A$128</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'!$B$128:$BD$128</c:f>
              <c:numCache>
                <c:formatCode>#,##0.00</c:formatCode>
                <c:ptCount val="51"/>
                <c:pt idx="0">
                  <c:v>0.38726067899999994</c:v>
                </c:pt>
                <c:pt idx="1">
                  <c:v>0.41222288349999997</c:v>
                </c:pt>
                <c:pt idx="2">
                  <c:v>0.277520084</c:v>
                </c:pt>
                <c:pt idx="3">
                  <c:v>0.364264217</c:v>
                </c:pt>
                <c:pt idx="4">
                  <c:v>0.6026553604999999</c:v>
                </c:pt>
                <c:pt idx="5">
                  <c:v>0.63335445599999995</c:v>
                </c:pt>
                <c:pt idx="6">
                  <c:v>0.52223345600000004</c:v>
                </c:pt>
                <c:pt idx="7">
                  <c:v>0.39360475099999997</c:v>
                </c:pt>
                <c:pt idx="8">
                  <c:v>0.59464014450000002</c:v>
                </c:pt>
                <c:pt idx="9">
                  <c:v>0.54045970849999991</c:v>
                </c:pt>
                <c:pt idx="10">
                  <c:v>1.3029143004999999</c:v>
                </c:pt>
                <c:pt idx="11">
                  <c:v>1.2661479469999999</c:v>
                </c:pt>
                <c:pt idx="12">
                  <c:v>1.2695093364999999</c:v>
                </c:pt>
                <c:pt idx="13">
                  <c:v>1.2334574439999999</c:v>
                </c:pt>
                <c:pt idx="14">
                  <c:v>0.87507797099999995</c:v>
                </c:pt>
                <c:pt idx="15">
                  <c:v>0.68166888449999996</c:v>
                </c:pt>
                <c:pt idx="16">
                  <c:v>0.69885180499999988</c:v>
                </c:pt>
                <c:pt idx="17">
                  <c:v>0.79839077699999994</c:v>
                </c:pt>
                <c:pt idx="18">
                  <c:v>0.67065993599999996</c:v>
                </c:pt>
                <c:pt idx="19">
                  <c:v>0.5205753165</c:v>
                </c:pt>
                <c:pt idx="20">
                  <c:v>0.33377843099999999</c:v>
                </c:pt>
                <c:pt idx="21">
                  <c:v>0.36916240149999996</c:v>
                </c:pt>
                <c:pt idx="22">
                  <c:v>0.49719985249999998</c:v>
                </c:pt>
                <c:pt idx="23">
                  <c:v>0.10319972149999999</c:v>
                </c:pt>
              </c:numCache>
            </c:numRef>
          </c:val>
          <c:extLst>
            <c:ext xmlns:c16="http://schemas.microsoft.com/office/drawing/2014/chart" uri="{C3380CC4-5D6E-409C-BE32-E72D297353CC}">
              <c16:uniqueId val="{00000003-70B6-4870-ACAF-8316A2300D1E}"/>
            </c:ext>
          </c:extLst>
        </c:ser>
        <c:ser>
          <c:idx val="6"/>
          <c:order val="4"/>
          <c:tx>
            <c:strRef>
              <c:f>' '!$A$129</c:f>
              <c:strCache>
                <c:ptCount val="1"/>
                <c:pt idx="0">
                  <c:v>China</c:v>
                </c:pt>
              </c:strCache>
            </c:strRef>
          </c:tx>
          <c:spPr>
            <a:solidFill>
              <a:srgbClr val="FF0000"/>
            </a:solid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'!$B$129:$BD$129</c:f>
              <c:numCache>
                <c:formatCode>#,##0.00</c:formatCode>
                <c:ptCount val="51"/>
                <c:pt idx="0">
                  <c:v>0.16184254199999998</c:v>
                </c:pt>
                <c:pt idx="1">
                  <c:v>6.2586255499999993E-2</c:v>
                </c:pt>
                <c:pt idx="2">
                  <c:v>7.2045225500000004E-2</c:v>
                </c:pt>
                <c:pt idx="3">
                  <c:v>0.12071172800999999</c:v>
                </c:pt>
                <c:pt idx="4">
                  <c:v>0.15587347560000001</c:v>
                </c:pt>
                <c:pt idx="5">
                  <c:v>0.18388855974000001</c:v>
                </c:pt>
                <c:pt idx="6">
                  <c:v>0.22617725988999998</c:v>
                </c:pt>
                <c:pt idx="7">
                  <c:v>0.26685386253999999</c:v>
                </c:pt>
                <c:pt idx="8">
                  <c:v>0.61439230600000017</c:v>
                </c:pt>
                <c:pt idx="9">
                  <c:v>0.24945260149999995</c:v>
                </c:pt>
                <c:pt idx="10">
                  <c:v>0.33261860279</c:v>
                </c:pt>
                <c:pt idx="11">
                  <c:v>0.57350925691999999</c:v>
                </c:pt>
                <c:pt idx="12">
                  <c:v>0.50267178209999996</c:v>
                </c:pt>
                <c:pt idx="13">
                  <c:v>0.54646769049999999</c:v>
                </c:pt>
                <c:pt idx="14">
                  <c:v>0.56286629542</c:v>
                </c:pt>
                <c:pt idx="15">
                  <c:v>0.54529175675999997</c:v>
                </c:pt>
                <c:pt idx="16">
                  <c:v>0.63122135651</c:v>
                </c:pt>
                <c:pt idx="17">
                  <c:v>0.67157894820999997</c:v>
                </c:pt>
                <c:pt idx="18">
                  <c:v>0.75749927465</c:v>
                </c:pt>
                <c:pt idx="19">
                  <c:v>0.87204622670999998</c:v>
                </c:pt>
                <c:pt idx="20">
                  <c:v>0.71903059349999998</c:v>
                </c:pt>
                <c:pt idx="21">
                  <c:v>0.78379575853000005</c:v>
                </c:pt>
                <c:pt idx="22">
                  <c:v>1.2456650148099999</c:v>
                </c:pt>
                <c:pt idx="23">
                  <c:v>1.1969407637309999</c:v>
                </c:pt>
              </c:numCache>
            </c:numRef>
          </c:val>
          <c:extLst>
            <c:ext xmlns:c16="http://schemas.microsoft.com/office/drawing/2014/chart" uri="{C3380CC4-5D6E-409C-BE32-E72D297353CC}">
              <c16:uniqueId val="{00000004-70B6-4870-ACAF-8316A2300D1E}"/>
            </c:ext>
          </c:extLst>
        </c:ser>
        <c:ser>
          <c:idx val="4"/>
          <c:order val="5"/>
          <c:tx>
            <c:strRef>
              <c:f>' '!$A$130</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'!$B$130:$BD$130</c:f>
              <c:numCache>
                <c:formatCode>#,##0.00</c:formatCode>
                <c:ptCount val="51"/>
                <c:pt idx="0">
                  <c:v>0.40985613082</c:v>
                </c:pt>
                <c:pt idx="1">
                  <c:v>0.31788905499999998</c:v>
                </c:pt>
                <c:pt idx="2">
                  <c:v>0.22222233949999998</c:v>
                </c:pt>
                <c:pt idx="3">
                  <c:v>0.21211894199999998</c:v>
                </c:pt>
                <c:pt idx="4">
                  <c:v>0.22064098600000001</c:v>
                </c:pt>
                <c:pt idx="5">
                  <c:v>0.24654535649999998</c:v>
                </c:pt>
                <c:pt idx="6">
                  <c:v>0.365245074</c:v>
                </c:pt>
                <c:pt idx="7">
                  <c:v>0.20675807299999999</c:v>
                </c:pt>
                <c:pt idx="8">
                  <c:v>0.34327214299999997</c:v>
                </c:pt>
                <c:pt idx="9">
                  <c:v>0.62502026899999996</c:v>
                </c:pt>
                <c:pt idx="10">
                  <c:v>0.54443404649999994</c:v>
                </c:pt>
                <c:pt idx="11">
                  <c:v>0.46180011700000001</c:v>
                </c:pt>
                <c:pt idx="12">
                  <c:v>0.42000039549999996</c:v>
                </c:pt>
                <c:pt idx="13">
                  <c:v>0.66841278649999991</c:v>
                </c:pt>
                <c:pt idx="14">
                  <c:v>0.48560183399999995</c:v>
                </c:pt>
                <c:pt idx="15">
                  <c:v>0.39549394650000003</c:v>
                </c:pt>
                <c:pt idx="16">
                  <c:v>0.36449086799999997</c:v>
                </c:pt>
                <c:pt idx="17">
                  <c:v>0.49403388349999999</c:v>
                </c:pt>
                <c:pt idx="18">
                  <c:v>0.57787014699999995</c:v>
                </c:pt>
                <c:pt idx="19">
                  <c:v>0.50807960900000004</c:v>
                </c:pt>
                <c:pt idx="20">
                  <c:v>0.39551028399999999</c:v>
                </c:pt>
                <c:pt idx="21">
                  <c:v>0.41204550899999998</c:v>
                </c:pt>
                <c:pt idx="22">
                  <c:v>0.35589547449999998</c:v>
                </c:pt>
                <c:pt idx="23">
                  <c:v>0.31234289299999995</c:v>
                </c:pt>
              </c:numCache>
            </c:numRef>
          </c:val>
          <c:extLst>
            <c:ext xmlns:c16="http://schemas.microsoft.com/office/drawing/2014/chart" uri="{C3380CC4-5D6E-409C-BE32-E72D297353CC}">
              <c16:uniqueId val="{00000005-70B6-4870-ACAF-8316A2300D1E}"/>
            </c:ext>
          </c:extLst>
        </c:ser>
        <c:ser>
          <c:idx val="10"/>
          <c:order val="6"/>
          <c:tx>
            <c:strRef>
              <c:f>' '!$A$131</c:f>
              <c:strCache>
                <c:ptCount val="1"/>
                <c:pt idx="0">
                  <c:v>Russia</c:v>
                </c:pt>
              </c:strCache>
            </c:strRef>
          </c:tx>
          <c:spPr>
            <a:pattFill prst="dkDnDiag">
              <a:fgClr>
                <a:srgbClr xmlns:mc="http://schemas.openxmlformats.org/markup-compatibility/2006" xmlns:a14="http://schemas.microsoft.com/office/drawing/2010/main" val="FF00FF" mc:Ignorable="a14" a14:legacySpreadsheetColorIndex="14"/>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'!$B$131:$BD$131</c:f>
              <c:numCache>
                <c:formatCode>#,##0.00</c:formatCode>
                <c:ptCount val="51"/>
                <c:pt idx="0">
                  <c:v>1.4468179999999999E-3</c:v>
                </c:pt>
                <c:pt idx="1">
                  <c:v>0.1117607105</c:v>
                </c:pt>
                <c:pt idx="2">
                  <c:v>0.28032494450000001</c:v>
                </c:pt>
                <c:pt idx="3">
                  <c:v>0.13527272599999998</c:v>
                </c:pt>
                <c:pt idx="4">
                  <c:v>0.24645066649999997</c:v>
                </c:pt>
                <c:pt idx="5">
                  <c:v>0.21552743649999997</c:v>
                </c:pt>
                <c:pt idx="6">
                  <c:v>0.13038131049999999</c:v>
                </c:pt>
                <c:pt idx="7">
                  <c:v>0.10008265750000001</c:v>
                </c:pt>
                <c:pt idx="8">
                  <c:v>0.13153028899999999</c:v>
                </c:pt>
                <c:pt idx="9">
                  <c:v>0.11951102799999999</c:v>
                </c:pt>
                <c:pt idx="10">
                  <c:v>0.16470098449999998</c:v>
                </c:pt>
                <c:pt idx="11">
                  <c:v>0.16816279149999999</c:v>
                </c:pt>
                <c:pt idx="12">
                  <c:v>0.18016543149999997</c:v>
                </c:pt>
                <c:pt idx="13">
                  <c:v>0.17930175949999999</c:v>
                </c:pt>
                <c:pt idx="14">
                  <c:v>0.17378150749999999</c:v>
                </c:pt>
                <c:pt idx="15">
                  <c:v>0.14190171800000001</c:v>
                </c:pt>
                <c:pt idx="16">
                  <c:v>0.12916970150000001</c:v>
                </c:pt>
                <c:pt idx="17">
                  <c:v>0.116579803</c:v>
                </c:pt>
                <c:pt idx="18">
                  <c:v>0.143851644</c:v>
                </c:pt>
                <c:pt idx="19">
                  <c:v>0.18955900549999999</c:v>
                </c:pt>
                <c:pt idx="20">
                  <c:v>9.1044320999999998E-2</c:v>
                </c:pt>
                <c:pt idx="21">
                  <c:v>6.8477551499999997E-2</c:v>
                </c:pt>
                <c:pt idx="22">
                  <c:v>4.6840443499999995E-2</c:v>
                </c:pt>
                <c:pt idx="23">
                  <c:v>5.0444345000000002E-3</c:v>
                </c:pt>
              </c:numCache>
            </c:numRef>
          </c:val>
          <c:extLst>
            <c:ext xmlns:c16="http://schemas.microsoft.com/office/drawing/2014/chart" uri="{C3380CC4-5D6E-409C-BE32-E72D297353CC}">
              <c16:uniqueId val="{00000006-70B6-4870-ACAF-8316A2300D1E}"/>
            </c:ext>
          </c:extLst>
        </c:ser>
        <c:ser>
          <c:idx val="11"/>
          <c:order val="7"/>
          <c:tx>
            <c:strRef>
              <c:f>' '!$A$132</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'!$B$132:$BD$132</c:f>
              <c:numCache>
                <c:formatCode>#,##0.00</c:formatCode>
                <c:ptCount val="51"/>
                <c:pt idx="0">
                  <c:v>0.41743780050000001</c:v>
                </c:pt>
                <c:pt idx="1">
                  <c:v>0.50351222099999993</c:v>
                </c:pt>
                <c:pt idx="2">
                  <c:v>0.449529823</c:v>
                </c:pt>
                <c:pt idx="3">
                  <c:v>0.42818458899999995</c:v>
                </c:pt>
                <c:pt idx="4">
                  <c:v>0.45945451300000001</c:v>
                </c:pt>
                <c:pt idx="5">
                  <c:v>0.35277705649999996</c:v>
                </c:pt>
                <c:pt idx="6">
                  <c:v>0.404352141</c:v>
                </c:pt>
                <c:pt idx="7">
                  <c:v>0.34505006099999996</c:v>
                </c:pt>
                <c:pt idx="8">
                  <c:v>0.2315476155</c:v>
                </c:pt>
                <c:pt idx="9">
                  <c:v>0.2566916695</c:v>
                </c:pt>
                <c:pt idx="10">
                  <c:v>0.28640274599999999</c:v>
                </c:pt>
                <c:pt idx="11">
                  <c:v>0.16679001299999999</c:v>
                </c:pt>
                <c:pt idx="12">
                  <c:v>0.200261099</c:v>
                </c:pt>
                <c:pt idx="13">
                  <c:v>0.11844648549999999</c:v>
                </c:pt>
                <c:pt idx="14">
                  <c:v>0.12965559599999998</c:v>
                </c:pt>
                <c:pt idx="15">
                  <c:v>0.1306187785</c:v>
                </c:pt>
                <c:pt idx="16">
                  <c:v>0.18217357229</c:v>
                </c:pt>
                <c:pt idx="17">
                  <c:v>0.17411068999999998</c:v>
                </c:pt>
                <c:pt idx="18">
                  <c:v>0.26986764441999994</c:v>
                </c:pt>
                <c:pt idx="19">
                  <c:v>0.20892722328999999</c:v>
                </c:pt>
                <c:pt idx="20">
                  <c:v>0.18998712199999998</c:v>
                </c:pt>
                <c:pt idx="21">
                  <c:v>0.18265445850000001</c:v>
                </c:pt>
                <c:pt idx="22">
                  <c:v>0.21418052391</c:v>
                </c:pt>
                <c:pt idx="23">
                  <c:v>0.53228030400000004</c:v>
                </c:pt>
              </c:numCache>
            </c:numRef>
          </c:val>
          <c:extLst>
            <c:ext xmlns:c16="http://schemas.microsoft.com/office/drawing/2014/chart" uri="{C3380CC4-5D6E-409C-BE32-E72D297353CC}">
              <c16:uniqueId val="{00000007-70B6-4870-ACAF-8316A2300D1E}"/>
            </c:ext>
          </c:extLst>
        </c:ser>
        <c:ser>
          <c:idx val="12"/>
          <c:order val="8"/>
          <c:tx>
            <c:strRef>
              <c:f>' '!$A$133</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'!$B$133:$BD$133</c:f>
              <c:numCache>
                <c:formatCode>#,##0.00</c:formatCode>
                <c:ptCount val="51"/>
                <c:pt idx="0">
                  <c:v>0.57040675175</c:v>
                </c:pt>
                <c:pt idx="1">
                  <c:v>0.44496783449999999</c:v>
                </c:pt>
                <c:pt idx="2">
                  <c:v>0.51826350050000003</c:v>
                </c:pt>
                <c:pt idx="3">
                  <c:v>0.37503066757000003</c:v>
                </c:pt>
                <c:pt idx="4">
                  <c:v>0.36788291640999998</c:v>
                </c:pt>
                <c:pt idx="5">
                  <c:v>0.384599621</c:v>
                </c:pt>
                <c:pt idx="6">
                  <c:v>0.31953786695999997</c:v>
                </c:pt>
                <c:pt idx="7">
                  <c:v>0.39955447889000001</c:v>
                </c:pt>
                <c:pt idx="8">
                  <c:v>0.68385764894000001</c:v>
                </c:pt>
                <c:pt idx="9">
                  <c:v>0.51303685920999997</c:v>
                </c:pt>
                <c:pt idx="10">
                  <c:v>0.68576666670999997</c:v>
                </c:pt>
                <c:pt idx="11">
                  <c:v>0.8227768325</c:v>
                </c:pt>
                <c:pt idx="12">
                  <c:v>0.84061697101999988</c:v>
                </c:pt>
                <c:pt idx="13">
                  <c:v>0.83878649749999989</c:v>
                </c:pt>
                <c:pt idx="14">
                  <c:v>1.07274749777</c:v>
                </c:pt>
                <c:pt idx="15">
                  <c:v>1.2598023899099999</c:v>
                </c:pt>
                <c:pt idx="16">
                  <c:v>1.55789378446</c:v>
                </c:pt>
                <c:pt idx="17">
                  <c:v>1.7339638737799998</c:v>
                </c:pt>
                <c:pt idx="18">
                  <c:v>1.9090022446499999</c:v>
                </c:pt>
                <c:pt idx="19">
                  <c:v>2.2300505372499999</c:v>
                </c:pt>
                <c:pt idx="20">
                  <c:v>1.9813762319999999</c:v>
                </c:pt>
                <c:pt idx="21">
                  <c:v>2.4617200757100002</c:v>
                </c:pt>
                <c:pt idx="22">
                  <c:v>2.2883558665064996</c:v>
                </c:pt>
                <c:pt idx="23">
                  <c:v>1.70311239802</c:v>
                </c:pt>
              </c:numCache>
            </c:numRef>
          </c:val>
          <c:extLst>
            <c:ext xmlns:c16="http://schemas.microsoft.com/office/drawing/2014/chart" uri="{C3380CC4-5D6E-409C-BE32-E72D297353CC}">
              <c16:uniqueId val="{00000008-70B6-4870-ACAF-8316A2300D1E}"/>
            </c:ext>
          </c:extLst>
        </c:ser>
        <c:ser>
          <c:idx val="16"/>
          <c:order val="9"/>
          <c:tx>
            <c:strRef>
              <c:f>' '!$A$134</c:f>
              <c:strCache>
                <c:ptCount val="1"/>
                <c:pt idx="0">
                  <c:v>Others</c:v>
                </c:pt>
              </c:strCache>
            </c:strRef>
          </c:tx>
          <c:spPr>
            <a:solidFill>
              <a:srgbClr val="993300"/>
            </a:solid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'!$B$134:$BD$134</c:f>
              <c:numCache>
                <c:formatCode>0.00</c:formatCode>
                <c:ptCount val="51"/>
                <c:pt idx="0">
                  <c:v>0.60006939725999864</c:v>
                </c:pt>
                <c:pt idx="1">
                  <c:v>0.60384648097999971</c:v>
                </c:pt>
                <c:pt idx="2">
                  <c:v>0.7126057808099997</c:v>
                </c:pt>
                <c:pt idx="3">
                  <c:v>0.56368546776999828</c:v>
                </c:pt>
                <c:pt idx="4">
                  <c:v>0.84473915552999834</c:v>
                </c:pt>
                <c:pt idx="5">
                  <c:v>0.82336742072000213</c:v>
                </c:pt>
                <c:pt idx="6">
                  <c:v>0.9284799792299987</c:v>
                </c:pt>
                <c:pt idx="7">
                  <c:v>1.0129136131499958</c:v>
                </c:pt>
                <c:pt idx="8">
                  <c:v>1.4170236336000004</c:v>
                </c:pt>
                <c:pt idx="9">
                  <c:v>1.3973753595000025</c:v>
                </c:pt>
                <c:pt idx="10">
                  <c:v>1.1624076783200037</c:v>
                </c:pt>
                <c:pt idx="11">
                  <c:v>1.3501319290599998</c:v>
                </c:pt>
                <c:pt idx="12">
                  <c:v>1.4615631012799986</c:v>
                </c:pt>
                <c:pt idx="13">
                  <c:v>1.4886688750000001</c:v>
                </c:pt>
                <c:pt idx="14">
                  <c:v>1.2448814552000016</c:v>
                </c:pt>
                <c:pt idx="15">
                  <c:v>1.2540228055739986</c:v>
                </c:pt>
                <c:pt idx="16">
                  <c:v>1.5918471498699995</c:v>
                </c:pt>
                <c:pt idx="17">
                  <c:v>1.7405049120500014</c:v>
                </c:pt>
                <c:pt idx="18">
                  <c:v>2.4689533110600035</c:v>
                </c:pt>
                <c:pt idx="19">
                  <c:v>4.0596538176799974</c:v>
                </c:pt>
                <c:pt idx="20">
                  <c:v>1.4321794239999974</c:v>
                </c:pt>
                <c:pt idx="21">
                  <c:v>1.7130859267050003</c:v>
                </c:pt>
                <c:pt idx="22">
                  <c:v>3.0212159142438368</c:v>
                </c:pt>
                <c:pt idx="23">
                  <c:v>3.7294952778795025</c:v>
                </c:pt>
              </c:numCache>
            </c:numRef>
          </c:val>
          <c:extLst>
            <c:ext xmlns:c16="http://schemas.microsoft.com/office/drawing/2014/chart" uri="{C3380CC4-5D6E-409C-BE32-E72D297353CC}">
              <c16:uniqueId val="{00000009-70B6-4870-ACAF-8316A2300D1E}"/>
            </c:ext>
          </c:extLst>
        </c:ser>
        <c:dLbls>
          <c:showLegendKey val="0"/>
          <c:showVal val="0"/>
          <c:showCatName val="0"/>
          <c:showSerName val="0"/>
          <c:showPercent val="0"/>
          <c:showBubbleSize val="0"/>
        </c:dLbls>
        <c:gapWidth val="0"/>
        <c:overlap val="100"/>
        <c:axId val="161028064"/>
        <c:axId val="1"/>
      </c:barChart>
      <c:barChart>
        <c:barDir val="col"/>
        <c:grouping val="stacked"/>
        <c:varyColors val="0"/>
        <c:ser>
          <c:idx val="18"/>
          <c:order val="10"/>
          <c:tx>
            <c:strRef>
              <c:f>' '!$A$135</c:f>
              <c:strCache>
                <c:ptCount val="1"/>
              </c:strCache>
            </c:strRef>
          </c:tx>
          <c:spPr>
            <a:noFill/>
            <a:ln w="25400">
              <a:noFill/>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'!$B$135:$BD$135</c:f>
              <c:numCache>
                <c:formatCode>0.0</c:formatCode>
                <c:ptCount val="51"/>
              </c:numCache>
            </c:numRef>
          </c:val>
          <c:extLst>
            <c:ext xmlns:c16="http://schemas.microsoft.com/office/drawing/2014/chart" uri="{C3380CC4-5D6E-409C-BE32-E72D297353CC}">
              <c16:uniqueId val="{0000000A-70B6-4870-ACAF-8316A2300D1E}"/>
            </c:ext>
          </c:extLst>
        </c:ser>
        <c:ser>
          <c:idx val="3"/>
          <c:order val="11"/>
          <c:tx>
            <c:strRef>
              <c:f>' '!$A$136</c:f>
              <c:strCache>
                <c:ptCount val="1"/>
              </c:strCache>
            </c:strRef>
          </c:tx>
          <c:spPr>
            <a:noFill/>
            <a:ln w="25400">
              <a:noFill/>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'!$B$136:$BD$136</c:f>
              <c:numCache>
                <c:formatCode>0.0</c:formatCode>
                <c:ptCount val="51"/>
              </c:numCache>
            </c:numRef>
          </c:val>
          <c:extLst>
            <c:ext xmlns:c16="http://schemas.microsoft.com/office/drawing/2014/chart" uri="{C3380CC4-5D6E-409C-BE32-E72D297353CC}">
              <c16:uniqueId val="{0000000B-70B6-4870-ACAF-8316A2300D1E}"/>
            </c:ext>
          </c:extLst>
        </c:ser>
        <c:ser>
          <c:idx val="17"/>
          <c:order val="12"/>
          <c:tx>
            <c:strRef>
              <c:f>' '!$A$137</c:f>
              <c:strCache>
                <c:ptCount val="1"/>
              </c:strCache>
            </c:strRef>
          </c:tx>
          <c:spPr>
            <a:noFill/>
            <a:ln w="25400">
              <a:noFill/>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'!$B$137:$BD$137</c:f>
              <c:numCache>
                <c:formatCode>0.0</c:formatCode>
                <c:ptCount val="51"/>
              </c:numCache>
            </c:numRef>
          </c:val>
          <c:extLst>
            <c:ext xmlns:c16="http://schemas.microsoft.com/office/drawing/2014/chart" uri="{C3380CC4-5D6E-409C-BE32-E72D297353CC}">
              <c16:uniqueId val="{0000000C-70B6-4870-ACAF-8316A2300D1E}"/>
            </c:ext>
          </c:extLst>
        </c:ser>
        <c:ser>
          <c:idx val="19"/>
          <c:order val="13"/>
          <c:tx>
            <c:strRef>
              <c:f>' '!$A$138</c:f>
              <c:strCache>
                <c:ptCount val="1"/>
              </c:strCache>
            </c:strRef>
          </c:tx>
          <c:spPr>
            <a:noFill/>
            <a:ln w="25400">
              <a:noFill/>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'!$B$138:$BD$138</c:f>
              <c:numCache>
                <c:formatCode>0.0</c:formatCode>
                <c:ptCount val="51"/>
              </c:numCache>
            </c:numRef>
          </c:val>
          <c:extLst>
            <c:ext xmlns:c16="http://schemas.microsoft.com/office/drawing/2014/chart" uri="{C3380CC4-5D6E-409C-BE32-E72D297353CC}">
              <c16:uniqueId val="{0000000D-70B6-4870-ACAF-8316A2300D1E}"/>
            </c:ext>
          </c:extLst>
        </c:ser>
        <c:ser>
          <c:idx val="23"/>
          <c:order val="14"/>
          <c:tx>
            <c:strRef>
              <c:f>' '!$A$139</c:f>
              <c:strCache>
                <c:ptCount val="1"/>
              </c:strCache>
            </c:strRef>
          </c:tx>
          <c:spPr>
            <a:noFill/>
            <a:ln w="25400">
              <a:noFill/>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'!$B$139:$BD$139</c:f>
              <c:numCache>
                <c:formatCode>0.0</c:formatCode>
                <c:ptCount val="51"/>
              </c:numCache>
            </c:numRef>
          </c:val>
          <c:extLst>
            <c:ext xmlns:c16="http://schemas.microsoft.com/office/drawing/2014/chart" uri="{C3380CC4-5D6E-409C-BE32-E72D297353CC}">
              <c16:uniqueId val="{0000000E-70B6-4870-ACAF-8316A2300D1E}"/>
            </c:ext>
          </c:extLst>
        </c:ser>
        <c:ser>
          <c:idx val="7"/>
          <c:order val="15"/>
          <c:tx>
            <c:strRef>
              <c:f>' '!$A$140</c:f>
              <c:strCache>
                <c:ptCount val="1"/>
                <c:pt idx="0">
                  <c:v>EU-28</c:v>
                </c:pt>
              </c:strCache>
            </c:strRef>
          </c:tx>
          <c:spPr>
            <a:solidFill>
              <a:srgbClr val="00FF00"/>
            </a:solid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'!$B$140:$BD$140</c:f>
              <c:numCache>
                <c:formatCode>#,##0</c:formatCode>
                <c:ptCount val="51"/>
                <c:pt idx="27" formatCode="0.00">
                  <c:v>9.8682587000000002E-2</c:v>
                </c:pt>
                <c:pt idx="28" formatCode="0.00">
                  <c:v>0.141491747</c:v>
                </c:pt>
                <c:pt idx="29" formatCode="0.00">
                  <c:v>0.14183749699999998</c:v>
                </c:pt>
                <c:pt idx="30" formatCode="0.00">
                  <c:v>0.13468102399999998</c:v>
                </c:pt>
                <c:pt idx="31" formatCode="0.00">
                  <c:v>0.17536571200000001</c:v>
                </c:pt>
                <c:pt idx="32" formatCode="0.00">
                  <c:v>0.18415322800000003</c:v>
                </c:pt>
                <c:pt idx="33" formatCode="0.00">
                  <c:v>0.19541820099999999</c:v>
                </c:pt>
                <c:pt idx="34" formatCode="0.00">
                  <c:v>0.20156207600000001</c:v>
                </c:pt>
                <c:pt idx="35" formatCode="0.00">
                  <c:v>0.37777847800000003</c:v>
                </c:pt>
                <c:pt idx="36" formatCode="0.00">
                  <c:v>0.28938636200000001</c:v>
                </c:pt>
                <c:pt idx="37" formatCode="0.00">
                  <c:v>0.3488568239999999</c:v>
                </c:pt>
                <c:pt idx="38" formatCode="0.00">
                  <c:v>0.46243402200000017</c:v>
                </c:pt>
                <c:pt idx="39" formatCode="0.00">
                  <c:v>0.53835129200000009</c:v>
                </c:pt>
                <c:pt idx="40" formatCode="0.00">
                  <c:v>0.63851627300000002</c:v>
                </c:pt>
                <c:pt idx="41" formatCode="0.00">
                  <c:v>0.5276926930000001</c:v>
                </c:pt>
                <c:pt idx="42" formatCode="0.00">
                  <c:v>0.45045188400000002</c:v>
                </c:pt>
                <c:pt idx="43" formatCode="0.00">
                  <c:v>0.38292018700000002</c:v>
                </c:pt>
                <c:pt idx="44" formatCode="0.00">
                  <c:v>0.37778278199999998</c:v>
                </c:pt>
                <c:pt idx="45" formatCode="0.00">
                  <c:v>0.36880787399999998</c:v>
                </c:pt>
                <c:pt idx="46" formatCode="0.00">
                  <c:v>0.40385482900000003</c:v>
                </c:pt>
                <c:pt idx="47" formatCode="0.00">
                  <c:v>0.38517633099999998</c:v>
                </c:pt>
                <c:pt idx="48" formatCode="0.00">
                  <c:v>0.35132705099999995</c:v>
                </c:pt>
                <c:pt idx="49" formatCode="0.00">
                  <c:v>0.34239881999999994</c:v>
                </c:pt>
                <c:pt idx="50" formatCode="0.00">
                  <c:v>0.38123428300000001</c:v>
                </c:pt>
              </c:numCache>
            </c:numRef>
          </c:val>
          <c:extLst>
            <c:ext xmlns:c16="http://schemas.microsoft.com/office/drawing/2014/chart" uri="{C3380CC4-5D6E-409C-BE32-E72D297353CC}">
              <c16:uniqueId val="{0000000F-70B6-4870-ACAF-8316A2300D1E}"/>
            </c:ext>
          </c:extLst>
        </c:ser>
        <c:ser>
          <c:idx val="8"/>
          <c:order val="16"/>
          <c:tx>
            <c:strRef>
              <c:f>' '!$A$141</c:f>
              <c:strCache>
                <c:ptCount val="1"/>
                <c:pt idx="0">
                  <c:v>Brazil</c:v>
                </c:pt>
              </c:strCache>
            </c:strRef>
          </c:tx>
          <c:spPr>
            <a:pattFill prst="dkUpDiag">
              <a:fgClr>
                <a:srgbClr xmlns:mc="http://schemas.openxmlformats.org/markup-compatibility/2006" xmlns:a14="http://schemas.microsoft.com/office/drawing/2010/main" val="333300" mc:Ignorable="a14" a14:legacySpreadsheetColorIndex="59"/>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'!$B$141:$BD$141</c:f>
              <c:numCache>
                <c:formatCode>General</c:formatCode>
                <c:ptCount val="51"/>
                <c:pt idx="27" formatCode="0.00">
                  <c:v>4.9635377999999994E-2</c:v>
                </c:pt>
                <c:pt idx="28" formatCode="0.00">
                  <c:v>1.8902323000000002E-2</c:v>
                </c:pt>
                <c:pt idx="29" formatCode="0.00">
                  <c:v>2.3427646E-2</c:v>
                </c:pt>
                <c:pt idx="30" formatCode="0.00">
                  <c:v>3.5769398999999993E-2</c:v>
                </c:pt>
                <c:pt idx="31" formatCode="0.00">
                  <c:v>3.3044825E-2</c:v>
                </c:pt>
                <c:pt idx="32" formatCode="0.00">
                  <c:v>3.4637147E-2</c:v>
                </c:pt>
                <c:pt idx="33" formatCode="0.00">
                  <c:v>4.8718227000000003E-2</c:v>
                </c:pt>
                <c:pt idx="34" formatCode="0.00">
                  <c:v>8.5898448000000002E-2</c:v>
                </c:pt>
                <c:pt idx="35" formatCode="0.00">
                  <c:v>7.5776451000000009E-2</c:v>
                </c:pt>
                <c:pt idx="36" formatCode="0.00">
                  <c:v>9.9658064000000005E-2</c:v>
                </c:pt>
                <c:pt idx="37" formatCode="0.00">
                  <c:v>0.10070449799999999</c:v>
                </c:pt>
                <c:pt idx="38" formatCode="0.00">
                  <c:v>4.4203726999999998E-2</c:v>
                </c:pt>
                <c:pt idx="39" formatCode="0.00">
                  <c:v>2.7738025999999999E-2</c:v>
                </c:pt>
                <c:pt idx="40" formatCode="0.00">
                  <c:v>3.6146315999999998E-2</c:v>
                </c:pt>
                <c:pt idx="41" formatCode="0.00">
                  <c:v>3.9421340999999999E-2</c:v>
                </c:pt>
                <c:pt idx="42" formatCode="0.00">
                  <c:v>1.9151293E-2</c:v>
                </c:pt>
                <c:pt idx="43" formatCode="0.00">
                  <c:v>1.2631244E-2</c:v>
                </c:pt>
                <c:pt idx="44" formatCode="0.00">
                  <c:v>1.0183262999999998E-2</c:v>
                </c:pt>
                <c:pt idx="45" formatCode="0.00">
                  <c:v>1.3649625E-2</c:v>
                </c:pt>
                <c:pt idx="46" formatCode="0.00">
                  <c:v>1.5354404E-2</c:v>
                </c:pt>
                <c:pt idx="47" formatCode="0.00">
                  <c:v>1.5095795999999998E-2</c:v>
                </c:pt>
                <c:pt idx="48" formatCode="0.00">
                  <c:v>2.78868E-2</c:v>
                </c:pt>
                <c:pt idx="49" formatCode="0.00">
                  <c:v>2.8355682000000004E-2</c:v>
                </c:pt>
                <c:pt idx="50" formatCode="0.00">
                  <c:v>1.3551585E-2</c:v>
                </c:pt>
              </c:numCache>
            </c:numRef>
          </c:val>
          <c:extLst>
            <c:ext xmlns:c16="http://schemas.microsoft.com/office/drawing/2014/chart" uri="{C3380CC4-5D6E-409C-BE32-E72D297353CC}">
              <c16:uniqueId val="{00000010-70B6-4870-ACAF-8316A2300D1E}"/>
            </c:ext>
          </c:extLst>
        </c:ser>
        <c:ser>
          <c:idx val="9"/>
          <c:order val="17"/>
          <c:tx>
            <c:strRef>
              <c:f>' '!$A$142</c:f>
              <c:strCache>
                <c:ptCount val="1"/>
                <c:pt idx="0">
                  <c:v>Canada</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'!$B$142:$BD$142</c:f>
              <c:numCache>
                <c:formatCode>General</c:formatCode>
                <c:ptCount val="51"/>
                <c:pt idx="27" formatCode="0.00">
                  <c:v>0.27173288600000001</c:v>
                </c:pt>
                <c:pt idx="28" formatCode="0.00">
                  <c:v>0.14523265699999999</c:v>
                </c:pt>
                <c:pt idx="29" formatCode="0.00">
                  <c:v>0.134748813</c:v>
                </c:pt>
                <c:pt idx="30" formatCode="0.00">
                  <c:v>0.12215552999999998</c:v>
                </c:pt>
                <c:pt idx="31" formatCode="0.00">
                  <c:v>0.17897233100000001</c:v>
                </c:pt>
                <c:pt idx="32" formatCode="0.00">
                  <c:v>0.16772914900000002</c:v>
                </c:pt>
                <c:pt idx="33" formatCode="0.00">
                  <c:v>0.19022842499999998</c:v>
                </c:pt>
                <c:pt idx="34" formatCode="0.00">
                  <c:v>0.23980027600000001</c:v>
                </c:pt>
                <c:pt idx="35" formatCode="0.00">
                  <c:v>0.280531154</c:v>
                </c:pt>
                <c:pt idx="36" formatCode="0.00">
                  <c:v>0.143908547</c:v>
                </c:pt>
                <c:pt idx="37" formatCode="0.00">
                  <c:v>0.25544935099999999</c:v>
                </c:pt>
                <c:pt idx="38" formatCode="0.00">
                  <c:v>0.32350710399999999</c:v>
                </c:pt>
                <c:pt idx="39" formatCode="0.00">
                  <c:v>0.243532375</c:v>
                </c:pt>
                <c:pt idx="40" formatCode="0.00">
                  <c:v>0.36322564400000001</c:v>
                </c:pt>
                <c:pt idx="41" formatCode="0.00">
                  <c:v>0.52736439999999996</c:v>
                </c:pt>
                <c:pt idx="42" formatCode="0.00">
                  <c:v>0.314828212</c:v>
                </c:pt>
                <c:pt idx="43" formatCode="0.00">
                  <c:v>0.33428458700000002</c:v>
                </c:pt>
                <c:pt idx="44" formatCode="0.00">
                  <c:v>0.41938410300000006</c:v>
                </c:pt>
                <c:pt idx="45" formatCode="0.00">
                  <c:v>0.48299254699999994</c:v>
                </c:pt>
                <c:pt idx="46" formatCode="0.00">
                  <c:v>0.33316124800000002</c:v>
                </c:pt>
                <c:pt idx="47" formatCode="0.00">
                  <c:v>0.20734886599999999</c:v>
                </c:pt>
                <c:pt idx="48" formatCode="0.00">
                  <c:v>0.26754407999999996</c:v>
                </c:pt>
                <c:pt idx="49" formatCode="0.00">
                  <c:v>0.37960496799999999</c:v>
                </c:pt>
                <c:pt idx="50" formatCode="0.00">
                  <c:v>0.26349381699999996</c:v>
                </c:pt>
              </c:numCache>
            </c:numRef>
          </c:val>
          <c:extLst>
            <c:ext xmlns:c16="http://schemas.microsoft.com/office/drawing/2014/chart" uri="{C3380CC4-5D6E-409C-BE32-E72D297353CC}">
              <c16:uniqueId val="{00000011-70B6-4870-ACAF-8316A2300D1E}"/>
            </c:ext>
          </c:extLst>
        </c:ser>
        <c:ser>
          <c:idx val="13"/>
          <c:order val="18"/>
          <c:tx>
            <c:strRef>
              <c:f>' '!$A$143</c:f>
              <c:strCache>
                <c:ptCount val="1"/>
                <c:pt idx="0">
                  <c:v>Chile</c:v>
                </c:pt>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'!$B$143:$BD$143</c:f>
              <c:numCache>
                <c:formatCode>General</c:formatCode>
                <c:ptCount val="51"/>
                <c:pt idx="27" formatCode="0.00">
                  <c:v>5.9329462999999999E-2</c:v>
                </c:pt>
                <c:pt idx="28" formatCode="0.00">
                  <c:v>5.0614278999999998E-2</c:v>
                </c:pt>
                <c:pt idx="29" formatCode="0.00">
                  <c:v>3.0981965E-2</c:v>
                </c:pt>
                <c:pt idx="30" formatCode="0.00">
                  <c:v>4.3037632999999999E-2</c:v>
                </c:pt>
                <c:pt idx="31" formatCode="0.00">
                  <c:v>8.6864194999999991E-2</c:v>
                </c:pt>
                <c:pt idx="32" formatCode="0.00">
                  <c:v>9.3092589999999989E-2</c:v>
                </c:pt>
                <c:pt idx="33" formatCode="0.00">
                  <c:v>8.269707200000001E-2</c:v>
                </c:pt>
                <c:pt idx="34" formatCode="0.00">
                  <c:v>7.3533714999999999E-2</c:v>
                </c:pt>
                <c:pt idx="35" formatCode="0.00">
                  <c:v>0.121725636</c:v>
                </c:pt>
                <c:pt idx="36" formatCode="0.00">
                  <c:v>8.6082346000000004E-2</c:v>
                </c:pt>
                <c:pt idx="37" formatCode="0.00">
                  <c:v>0.28507936699999997</c:v>
                </c:pt>
                <c:pt idx="38" formatCode="0.00">
                  <c:v>0.32354287399999998</c:v>
                </c:pt>
                <c:pt idx="39" formatCode="0.00">
                  <c:v>0.25618792400000001</c:v>
                </c:pt>
                <c:pt idx="40" formatCode="0.00">
                  <c:v>0.24812053199999998</c:v>
                </c:pt>
                <c:pt idx="41" formatCode="0.00">
                  <c:v>0.169016473</c:v>
                </c:pt>
                <c:pt idx="42" formatCode="0.00">
                  <c:v>0.12170019100000001</c:v>
                </c:pt>
                <c:pt idx="43" formatCode="0.00">
                  <c:v>0.12984835199999997</c:v>
                </c:pt>
                <c:pt idx="44" formatCode="0.00">
                  <c:v>0.154586529</c:v>
                </c:pt>
                <c:pt idx="45" formatCode="0.00">
                  <c:v>0.13051047099999999</c:v>
                </c:pt>
                <c:pt idx="46" formatCode="0.00">
                  <c:v>8.5754579999999997E-2</c:v>
                </c:pt>
                <c:pt idx="47" formatCode="0.00">
                  <c:v>4.5738617999999995E-2</c:v>
                </c:pt>
                <c:pt idx="48" formatCode="0.00">
                  <c:v>6.9058289999999994E-2</c:v>
                </c:pt>
                <c:pt idx="49" formatCode="0.00">
                  <c:v>8.1650280999999991E-2</c:v>
                </c:pt>
                <c:pt idx="50" formatCode="0.00">
                  <c:v>2.0272529000000001E-2</c:v>
                </c:pt>
              </c:numCache>
            </c:numRef>
          </c:val>
          <c:extLst>
            <c:ext xmlns:c16="http://schemas.microsoft.com/office/drawing/2014/chart" uri="{C3380CC4-5D6E-409C-BE32-E72D297353CC}">
              <c16:uniqueId val="{00000012-70B6-4870-ACAF-8316A2300D1E}"/>
            </c:ext>
          </c:extLst>
        </c:ser>
        <c:ser>
          <c:idx val="14"/>
          <c:order val="19"/>
          <c:tx>
            <c:strRef>
              <c:f>' '!$A$144</c:f>
              <c:strCache>
                <c:ptCount val="1"/>
                <c:pt idx="0">
                  <c:v>China</c:v>
                </c:pt>
              </c:strCache>
            </c:strRef>
          </c:tx>
          <c:spPr>
            <a:solidFill>
              <a:srgbClr val="FF0000"/>
            </a:solid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'!$B$144:$BD$144</c:f>
              <c:numCache>
                <c:formatCode>General</c:formatCode>
                <c:ptCount val="51"/>
                <c:pt idx="27" formatCode="0.00">
                  <c:v>3.0922109E-2</c:v>
                </c:pt>
                <c:pt idx="28" formatCode="0.00">
                  <c:v>1.7563230999999999E-2</c:v>
                </c:pt>
                <c:pt idx="29" formatCode="0.00">
                  <c:v>2.5368563999999996E-2</c:v>
                </c:pt>
                <c:pt idx="30" formatCode="0.00">
                  <c:v>3.7258394E-2</c:v>
                </c:pt>
                <c:pt idx="31" formatCode="0.00">
                  <c:v>4.3842732999999995E-2</c:v>
                </c:pt>
                <c:pt idx="32" formatCode="0.00">
                  <c:v>4.9531051999999999E-2</c:v>
                </c:pt>
                <c:pt idx="33" formatCode="0.00">
                  <c:v>5.2587083E-2</c:v>
                </c:pt>
                <c:pt idx="34" formatCode="0.00">
                  <c:v>8.1389892000000005E-2</c:v>
                </c:pt>
                <c:pt idx="35" formatCode="0.00">
                  <c:v>0.20265666899999996</c:v>
                </c:pt>
                <c:pt idx="36" formatCode="0.00">
                  <c:v>0.125705966</c:v>
                </c:pt>
                <c:pt idx="37" formatCode="0.00">
                  <c:v>0.17489900999999997</c:v>
                </c:pt>
                <c:pt idx="38" formatCode="0.00">
                  <c:v>0.28656071699999996</c:v>
                </c:pt>
                <c:pt idx="39" formatCode="0.00">
                  <c:v>0.26184790599999996</c:v>
                </c:pt>
                <c:pt idx="40" formatCode="0.00">
                  <c:v>0.29457767600000001</c:v>
                </c:pt>
                <c:pt idx="41" formatCode="0.00">
                  <c:v>0.30039317300000001</c:v>
                </c:pt>
                <c:pt idx="42" formatCode="0.00">
                  <c:v>0.29674795900000001</c:v>
                </c:pt>
                <c:pt idx="43" formatCode="0.00">
                  <c:v>0.31625784999999995</c:v>
                </c:pt>
                <c:pt idx="44" formatCode="0.00">
                  <c:v>0.330180641</c:v>
                </c:pt>
                <c:pt idx="45" formatCode="0.00">
                  <c:v>0.41826962400000001</c:v>
                </c:pt>
                <c:pt idx="46" formatCode="0.00">
                  <c:v>0.43937924699999997</c:v>
                </c:pt>
                <c:pt idx="47" formatCode="0.00">
                  <c:v>0.37274433500000004</c:v>
                </c:pt>
                <c:pt idx="48" formatCode="0.00">
                  <c:v>0.46924651299999998</c:v>
                </c:pt>
                <c:pt idx="49" formatCode="0.00">
                  <c:v>0.57957856299999999</c:v>
                </c:pt>
                <c:pt idx="50" formatCode="0.00">
                  <c:v>0.54803688399999995</c:v>
                </c:pt>
              </c:numCache>
            </c:numRef>
          </c:val>
          <c:extLst>
            <c:ext xmlns:c16="http://schemas.microsoft.com/office/drawing/2014/chart" uri="{C3380CC4-5D6E-409C-BE32-E72D297353CC}">
              <c16:uniqueId val="{00000013-70B6-4870-ACAF-8316A2300D1E}"/>
            </c:ext>
          </c:extLst>
        </c:ser>
        <c:ser>
          <c:idx val="15"/>
          <c:order val="20"/>
          <c:tx>
            <c:strRef>
              <c:f>' '!$A$145</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'!$B$145:$BD$145</c:f>
              <c:numCache>
                <c:formatCode>General</c:formatCode>
                <c:ptCount val="51"/>
                <c:pt idx="27" formatCode="0.00">
                  <c:v>5.7112762000000004E-2</c:v>
                </c:pt>
                <c:pt idx="28" formatCode="0.00">
                  <c:v>3.1133167999999999E-2</c:v>
                </c:pt>
                <c:pt idx="29" formatCode="0.00">
                  <c:v>1.9506293999999997E-2</c:v>
                </c:pt>
                <c:pt idx="30" formatCode="0.00">
                  <c:v>2.0918528999999998E-2</c:v>
                </c:pt>
                <c:pt idx="31" formatCode="0.00">
                  <c:v>2.6055130999999999E-2</c:v>
                </c:pt>
                <c:pt idx="32" formatCode="0.00">
                  <c:v>2.6374854999999999E-2</c:v>
                </c:pt>
                <c:pt idx="33" formatCode="0.00">
                  <c:v>4.4071253999999997E-2</c:v>
                </c:pt>
                <c:pt idx="34" formatCode="0.00">
                  <c:v>2.9364675999999999E-2</c:v>
                </c:pt>
                <c:pt idx="35" formatCode="0.00">
                  <c:v>5.3701670999999999E-2</c:v>
                </c:pt>
                <c:pt idx="36" formatCode="0.00">
                  <c:v>7.1905402999999993E-2</c:v>
                </c:pt>
                <c:pt idx="37" formatCode="0.00">
                  <c:v>8.2860821000000001E-2</c:v>
                </c:pt>
                <c:pt idx="38" formatCode="0.00">
                  <c:v>7.0162612999999999E-2</c:v>
                </c:pt>
                <c:pt idx="39" formatCode="0.00">
                  <c:v>5.8495241999999989E-2</c:v>
                </c:pt>
                <c:pt idx="40" formatCode="0.00">
                  <c:v>9.066590699999999E-2</c:v>
                </c:pt>
                <c:pt idx="41" formatCode="0.00">
                  <c:v>6.9596541999999997E-2</c:v>
                </c:pt>
                <c:pt idx="42" formatCode="0.00">
                  <c:v>5.0946789999999999E-2</c:v>
                </c:pt>
                <c:pt idx="43" formatCode="0.00">
                  <c:v>4.4780518999999998E-2</c:v>
                </c:pt>
                <c:pt idx="44" formatCode="0.00">
                  <c:v>7.8157891999999993E-2</c:v>
                </c:pt>
                <c:pt idx="45" formatCode="0.00">
                  <c:v>0.103471249</c:v>
                </c:pt>
                <c:pt idx="46" formatCode="0.00">
                  <c:v>7.2366308000000004E-2</c:v>
                </c:pt>
                <c:pt idx="47" formatCode="0.00">
                  <c:v>5.0717063E-2</c:v>
                </c:pt>
                <c:pt idx="48" formatCode="0.00">
                  <c:v>6.0296322000000006E-2</c:v>
                </c:pt>
                <c:pt idx="49" formatCode="0.00">
                  <c:v>5.9827510999999993E-2</c:v>
                </c:pt>
                <c:pt idx="50" formatCode="0.00">
                  <c:v>5.0770993E-2</c:v>
                </c:pt>
              </c:numCache>
            </c:numRef>
          </c:val>
          <c:extLst>
            <c:ext xmlns:c16="http://schemas.microsoft.com/office/drawing/2014/chart" uri="{C3380CC4-5D6E-409C-BE32-E72D297353CC}">
              <c16:uniqueId val="{00000014-70B6-4870-ACAF-8316A2300D1E}"/>
            </c:ext>
          </c:extLst>
        </c:ser>
        <c:ser>
          <c:idx val="20"/>
          <c:order val="21"/>
          <c:tx>
            <c:strRef>
              <c:f>' '!$A$146</c:f>
              <c:strCache>
                <c:ptCount val="1"/>
                <c:pt idx="0">
                  <c:v>Russia</c:v>
                </c:pt>
              </c:strCache>
            </c:strRef>
          </c:tx>
          <c:spPr>
            <a:pattFill prst="dk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FF" mc:Ignorable="a14" a14:legacySpreadsheetColorIndex="14"/>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'!$B$146:$BD$146</c:f>
              <c:numCache>
                <c:formatCode>General</c:formatCode>
                <c:ptCount val="51"/>
                <c:pt idx="27" formatCode="0.00">
                  <c:v>1.5142999999999998E-4</c:v>
                </c:pt>
                <c:pt idx="28" formatCode="0.00">
                  <c:v>1.2941451E-2</c:v>
                </c:pt>
                <c:pt idx="29" formatCode="0.00">
                  <c:v>2.9198231999999998E-2</c:v>
                </c:pt>
                <c:pt idx="30" formatCode="0.00">
                  <c:v>1.6026334E-2</c:v>
                </c:pt>
                <c:pt idx="31" formatCode="0.00">
                  <c:v>3.7407002000000002E-2</c:v>
                </c:pt>
                <c:pt idx="32" formatCode="0.00">
                  <c:v>4.3582627999999998E-2</c:v>
                </c:pt>
                <c:pt idx="33" formatCode="0.00">
                  <c:v>2.4254919999999999E-2</c:v>
                </c:pt>
                <c:pt idx="34" formatCode="0.00">
                  <c:v>2.4599044999999996E-2</c:v>
                </c:pt>
                <c:pt idx="35" formatCode="0.00">
                  <c:v>3.9611997000000003E-2</c:v>
                </c:pt>
                <c:pt idx="36" formatCode="0.00">
                  <c:v>4.1332888000000005E-2</c:v>
                </c:pt>
                <c:pt idx="37" formatCode="0.00">
                  <c:v>4.9048728E-2</c:v>
                </c:pt>
                <c:pt idx="38" formatCode="0.00">
                  <c:v>4.5781182999999996E-2</c:v>
                </c:pt>
                <c:pt idx="39" formatCode="0.00">
                  <c:v>4.2295314999999993E-2</c:v>
                </c:pt>
                <c:pt idx="40" formatCode="0.00">
                  <c:v>3.4373705000000004E-2</c:v>
                </c:pt>
                <c:pt idx="41" formatCode="0.00">
                  <c:v>5.5579592999999997E-2</c:v>
                </c:pt>
                <c:pt idx="42" formatCode="0.00">
                  <c:v>4.1418908999999997E-2</c:v>
                </c:pt>
                <c:pt idx="43" formatCode="0.00">
                  <c:v>2.7384497999999997E-2</c:v>
                </c:pt>
                <c:pt idx="44" formatCode="0.00">
                  <c:v>4.3006585999999999E-2</c:v>
                </c:pt>
                <c:pt idx="45" formatCode="0.00">
                  <c:v>3.7882971999999994E-2</c:v>
                </c:pt>
                <c:pt idx="46" formatCode="0.00">
                  <c:v>5.5130696E-2</c:v>
                </c:pt>
                <c:pt idx="47" formatCode="0.00">
                  <c:v>1.8730520000000001E-2</c:v>
                </c:pt>
                <c:pt idx="48" formatCode="0.00">
                  <c:v>1.7336536E-2</c:v>
                </c:pt>
                <c:pt idx="49" formatCode="0.00">
                  <c:v>1.7420609E-2</c:v>
                </c:pt>
                <c:pt idx="50" formatCode="0.00">
                  <c:v>3.3470510000000002E-3</c:v>
                </c:pt>
              </c:numCache>
            </c:numRef>
          </c:val>
          <c:extLst>
            <c:ext xmlns:c16="http://schemas.microsoft.com/office/drawing/2014/chart" uri="{C3380CC4-5D6E-409C-BE32-E72D297353CC}">
              <c16:uniqueId val="{00000015-70B6-4870-ACAF-8316A2300D1E}"/>
            </c:ext>
          </c:extLst>
        </c:ser>
        <c:ser>
          <c:idx val="21"/>
          <c:order val="22"/>
          <c:tx>
            <c:strRef>
              <c:f>' '!$A$147</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'!$B$147:$BD$147</c:f>
              <c:numCache>
                <c:formatCode>General</c:formatCode>
                <c:ptCount val="51"/>
                <c:pt idx="27" formatCode="0.00">
                  <c:v>6.285599E-2</c:v>
                </c:pt>
                <c:pt idx="28" formatCode="0.00">
                  <c:v>6.1282482999999999E-2</c:v>
                </c:pt>
                <c:pt idx="29" formatCode="0.00">
                  <c:v>4.7094067999999996E-2</c:v>
                </c:pt>
                <c:pt idx="30" formatCode="0.00">
                  <c:v>4.6811025999999999E-2</c:v>
                </c:pt>
                <c:pt idx="31" formatCode="0.00">
                  <c:v>5.5878595999999996E-2</c:v>
                </c:pt>
                <c:pt idx="32" formatCode="0.00">
                  <c:v>4.1258365999999998E-2</c:v>
                </c:pt>
                <c:pt idx="33" formatCode="0.00">
                  <c:v>5.0578831999999997E-2</c:v>
                </c:pt>
                <c:pt idx="34" formatCode="0.00">
                  <c:v>4.9573353999999993E-2</c:v>
                </c:pt>
                <c:pt idx="35" formatCode="0.00">
                  <c:v>4.1007979999999999E-2</c:v>
                </c:pt>
                <c:pt idx="36" formatCode="0.00">
                  <c:v>3.1089015000000001E-2</c:v>
                </c:pt>
                <c:pt idx="37" formatCode="0.00">
                  <c:v>6.1805768999999997E-2</c:v>
                </c:pt>
                <c:pt idx="38" formatCode="0.00">
                  <c:v>4.1909453999999999E-2</c:v>
                </c:pt>
                <c:pt idx="39" formatCode="0.00">
                  <c:v>3.9464928999999996E-2</c:v>
                </c:pt>
                <c:pt idx="40" formatCode="0.00">
                  <c:v>2.2977795000000002E-2</c:v>
                </c:pt>
                <c:pt idx="41" formatCode="0.00">
                  <c:v>1.7568552999999997E-2</c:v>
                </c:pt>
                <c:pt idx="42" formatCode="0.00">
                  <c:v>1.8624596E-2</c:v>
                </c:pt>
                <c:pt idx="43" formatCode="0.00">
                  <c:v>2.2940582000000001E-2</c:v>
                </c:pt>
                <c:pt idx="44" formatCode="0.00">
                  <c:v>2.5845368000000001E-2</c:v>
                </c:pt>
                <c:pt idx="45" formatCode="0.00">
                  <c:v>4.654478799999999E-2</c:v>
                </c:pt>
                <c:pt idx="46" formatCode="0.00">
                  <c:v>2.7443414999999995E-2</c:v>
                </c:pt>
                <c:pt idx="47" formatCode="0.00">
                  <c:v>1.983739E-2</c:v>
                </c:pt>
                <c:pt idx="48" formatCode="0.00">
                  <c:v>2.4899648E-2</c:v>
                </c:pt>
                <c:pt idx="49" formatCode="0.00">
                  <c:v>4.2489857999999991E-2</c:v>
                </c:pt>
                <c:pt idx="50" formatCode="0.00">
                  <c:v>9.1017158000000001E-2</c:v>
                </c:pt>
              </c:numCache>
            </c:numRef>
          </c:val>
          <c:extLst>
            <c:ext xmlns:c16="http://schemas.microsoft.com/office/drawing/2014/chart" uri="{C3380CC4-5D6E-409C-BE32-E72D297353CC}">
              <c16:uniqueId val="{00000016-70B6-4870-ACAF-8316A2300D1E}"/>
            </c:ext>
          </c:extLst>
        </c:ser>
        <c:ser>
          <c:idx val="22"/>
          <c:order val="23"/>
          <c:tx>
            <c:strRef>
              <c:f>' '!$A$148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'!$B$148:$BD$148</c:f>
              <c:numCache>
                <c:formatCode>General</c:formatCode>
                <c:ptCount val="51"/>
                <c:pt idx="27" formatCode="0.00">
                  <c:v>0.11674209299999999</c:v>
                </c:pt>
                <c:pt idx="28" formatCode="0.00">
                  <c:v>8.7292595000000001E-2</c:v>
                </c:pt>
                <c:pt idx="29" formatCode="0.00">
                  <c:v>8.3969838999999991E-2</c:v>
                </c:pt>
                <c:pt idx="30" formatCode="0.00">
                  <c:v>6.2085847E-2</c:v>
                </c:pt>
                <c:pt idx="31" formatCode="0.00">
                  <c:v>6.413815199999999E-2</c:v>
                </c:pt>
                <c:pt idx="32" formatCode="0.00">
                  <c:v>6.6994982999999994E-2</c:v>
                </c:pt>
                <c:pt idx="33" formatCode="0.00">
                  <c:v>5.9529687999999997E-2</c:v>
                </c:pt>
                <c:pt idx="34" formatCode="0.00">
                  <c:v>7.9924946000000011E-2</c:v>
                </c:pt>
                <c:pt idx="35" formatCode="0.00">
                  <c:v>0.150166627</c:v>
                </c:pt>
                <c:pt idx="36" formatCode="0.00">
                  <c:v>9.5320258999999991E-2</c:v>
                </c:pt>
                <c:pt idx="37" formatCode="0.00">
                  <c:v>0.15118588499999999</c:v>
                </c:pt>
                <c:pt idx="38" formatCode="0.00">
                  <c:v>0.19518191300000001</c:v>
                </c:pt>
                <c:pt idx="39" formatCode="0.00">
                  <c:v>0.18084198199999998</c:v>
                </c:pt>
                <c:pt idx="40" formatCode="0.00">
                  <c:v>0.17891229399999997</c:v>
                </c:pt>
                <c:pt idx="41" formatCode="0.00">
                  <c:v>0.22837621400000002</c:v>
                </c:pt>
                <c:pt idx="42" formatCode="0.00">
                  <c:v>0.26059681800000001</c:v>
                </c:pt>
                <c:pt idx="43" formatCode="0.00">
                  <c:v>0.29072544</c:v>
                </c:pt>
                <c:pt idx="44" formatCode="0.00">
                  <c:v>0.33442795999999997</c:v>
                </c:pt>
                <c:pt idx="45" formatCode="0.00">
                  <c:v>0.38336418600000005</c:v>
                </c:pt>
                <c:pt idx="46" formatCode="0.00">
                  <c:v>0.41322224200000002</c:v>
                </c:pt>
                <c:pt idx="47" formatCode="0.00">
                  <c:v>0.29496257099999995</c:v>
                </c:pt>
                <c:pt idx="48" formatCode="0.00">
                  <c:v>0.46603672400000001</c:v>
                </c:pt>
                <c:pt idx="49" formatCode="0.00">
                  <c:v>0.51265207299999993</c:v>
                </c:pt>
                <c:pt idx="50" formatCode="0.00">
                  <c:v>0.39650260200000004</c:v>
                </c:pt>
              </c:numCache>
            </c:numRef>
          </c:val>
          <c:extLst>
            <c:ext xmlns:c16="http://schemas.microsoft.com/office/drawing/2014/chart" uri="{C3380CC4-5D6E-409C-BE32-E72D297353CC}">
              <c16:uniqueId val="{00000017-70B6-4870-ACAF-8316A2300D1E}"/>
            </c:ext>
          </c:extLst>
        </c:ser>
        <c:ser>
          <c:idx val="24"/>
          <c:order val="24"/>
          <c:tx>
            <c:strRef>
              <c:f>' '!$A$149</c:f>
              <c:strCache>
                <c:ptCount val="1"/>
                <c:pt idx="0">
                  <c:v>Others</c:v>
                </c:pt>
              </c:strCache>
            </c:strRef>
          </c:tx>
          <c:spPr>
            <a:solidFill>
              <a:srgbClr val="993300"/>
            </a:solidFill>
            <a:ln w="12700">
              <a:solidFill>
                <a:srgbClr val="000000"/>
              </a:solidFill>
              <a:prstDash val="solid"/>
            </a:ln>
          </c:spPr>
          <c:invertIfNegative val="0"/>
          <c:cat>
            <c:numRef>
              <c:f>' '!$B$124:$BD$124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'!$B$149:$BD$149</c:f>
              <c:numCache>
                <c:formatCode>0.0</c:formatCode>
                <c:ptCount val="51"/>
                <c:pt idx="27" formatCode="0.00">
                  <c:v>0.15169599300000047</c:v>
                </c:pt>
                <c:pt idx="28" formatCode="0.00">
                  <c:v>0.14461833999999973</c:v>
                </c:pt>
                <c:pt idx="29" formatCode="0.00">
                  <c:v>0.16665545000000004</c:v>
                </c:pt>
                <c:pt idx="30" formatCode="0.00">
                  <c:v>0.16583893100000013</c:v>
                </c:pt>
                <c:pt idx="31" formatCode="0.00">
                  <c:v>0.25034415800000032</c:v>
                </c:pt>
                <c:pt idx="32" formatCode="0.00">
                  <c:v>0.26144210600000028</c:v>
                </c:pt>
                <c:pt idx="33" formatCode="0.00">
                  <c:v>0.29676475700000005</c:v>
                </c:pt>
                <c:pt idx="34" formatCode="0.00">
                  <c:v>0.33670243100000019</c:v>
                </c:pt>
                <c:pt idx="35" formatCode="0.00">
                  <c:v>0.5762471259999995</c:v>
                </c:pt>
                <c:pt idx="36" formatCode="0.00">
                  <c:v>0.49531874300000034</c:v>
                </c:pt>
                <c:pt idx="37" formatCode="0.00">
                  <c:v>0.59853693100000172</c:v>
                </c:pt>
                <c:pt idx="38" formatCode="0.00">
                  <c:v>0.74195108300000112</c:v>
                </c:pt>
                <c:pt idx="39" formatCode="0.00">
                  <c:v>0.72976475100000027</c:v>
                </c:pt>
                <c:pt idx="40" formatCode="0.00">
                  <c:v>0.71525162800000031</c:v>
                </c:pt>
                <c:pt idx="41" formatCode="0.00">
                  <c:v>0.68491484699999905</c:v>
                </c:pt>
                <c:pt idx="42" formatCode="0.00">
                  <c:v>0.68481852800000098</c:v>
                </c:pt>
                <c:pt idx="43" formatCode="0.00">
                  <c:v>0.67882928799999975</c:v>
                </c:pt>
                <c:pt idx="44" formatCode="0.00">
                  <c:v>0.68564254400000046</c:v>
                </c:pt>
                <c:pt idx="45" formatCode="0.00">
                  <c:v>0.82799277699999996</c:v>
                </c:pt>
                <c:pt idx="46" formatCode="0.00">
                  <c:v>0.94359035199999886</c:v>
                </c:pt>
                <c:pt idx="47" formatCode="0.00">
                  <c:v>0.65081548200000139</c:v>
                </c:pt>
                <c:pt idx="48" formatCode="0.00">
                  <c:v>0.83231371499999973</c:v>
                </c:pt>
                <c:pt idx="49" formatCode="0.00">
                  <c:v>1.0461952170000002</c:v>
                </c:pt>
                <c:pt idx="50" formatCode="0.00">
                  <c:v>0.88930291500000047</c:v>
                </c:pt>
              </c:numCache>
            </c:numRef>
          </c:val>
          <c:extLst>
            <c:ext xmlns:c16="http://schemas.microsoft.com/office/drawing/2014/chart" uri="{C3380CC4-5D6E-409C-BE32-E72D297353CC}">
              <c16:uniqueId val="{00000018-70B6-4870-ACAF-8316A2300D1E}"/>
            </c:ext>
          </c:extLst>
        </c:ser>
        <c:dLbls>
          <c:showLegendKey val="0"/>
          <c:showVal val="0"/>
          <c:showCatName val="0"/>
          <c:showSerName val="0"/>
          <c:showPercent val="0"/>
          <c:showBubbleSize val="0"/>
        </c:dLbls>
        <c:gapWidth val="0"/>
        <c:overlap val="100"/>
        <c:axId val="3"/>
        <c:axId val="4"/>
      </c:barChart>
      <c:catAx>
        <c:axId val="161028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283375436256733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10280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211112167602869"/>
              <c:y val="0.1666721345787965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egendEntry>
        <c:idx val="4"/>
        <c:txPr>
          <a:bodyPr/>
          <a:lstStyle/>
          <a:p>
            <a:pPr>
              <a:defRPr sz="1100" b="0" i="0" u="none" strike="noStrike" baseline="0">
                <a:solidFill>
                  <a:srgbClr val="000000"/>
                </a:solidFill>
                <a:latin typeface="Arial"/>
                <a:ea typeface="Arial"/>
                <a:cs typeface="Arial"/>
              </a:defRPr>
            </a:pPr>
            <a:endParaRPr lang="en-US"/>
          </a:p>
        </c:txPr>
      </c:legendEntry>
      <c:legendEntry>
        <c:idx val="14"/>
        <c:txPr>
          <a:bodyPr/>
          <a:lstStyle/>
          <a:p>
            <a:pPr>
              <a:defRPr sz="1100" b="0" i="0" u="none" strike="noStrike" baseline="0">
                <a:solidFill>
                  <a:srgbClr val="000000"/>
                </a:solidFill>
                <a:latin typeface="Arial"/>
                <a:ea typeface="Arial"/>
                <a:cs typeface="Arial"/>
              </a:defRPr>
            </a:pPr>
            <a:endParaRPr lang="en-US"/>
          </a:p>
        </c:txPr>
      </c:legendEntry>
      <c:layout>
        <c:manualLayout>
          <c:xMode val="edge"/>
          <c:yMode val="edge"/>
          <c:x val="3.6459456418777139E-2"/>
          <c:y val="0.85502805038922636"/>
          <c:w val="0.939612276849628"/>
          <c:h val="0.1150037728593696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292199330048588"/>
          <c:y val="7.1669017868882523E-2"/>
          <c:w val="0.66564550433138836"/>
          <c:h val="0.64335443947415472"/>
        </c:manualLayout>
      </c:layout>
      <c:barChart>
        <c:barDir val="col"/>
        <c:grouping val="stacked"/>
        <c:varyColors val="0"/>
        <c:ser>
          <c:idx val="0"/>
          <c:order val="0"/>
          <c:tx>
            <c:strRef>
              <c:f>' '!$A$155</c:f>
              <c:strCache>
                <c:ptCount val="1"/>
                <c:pt idx="0">
                  <c:v>EU-28</c:v>
                </c:pt>
              </c:strCache>
            </c:strRef>
          </c:tx>
          <c:spPr>
            <a:solidFill>
              <a:srgbClr val="00FF00"/>
            </a:solid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'!$B$155:$BD$155</c:f>
              <c:numCache>
                <c:formatCode>0.00</c:formatCode>
                <c:ptCount val="51"/>
                <c:pt idx="0">
                  <c:v>1.1645818799999997E-2</c:v>
                </c:pt>
                <c:pt idx="1">
                  <c:v>1.1154992400000001E-2</c:v>
                </c:pt>
                <c:pt idx="2">
                  <c:v>8.0213000000000018E-4</c:v>
                </c:pt>
                <c:pt idx="3">
                  <c:v>3.6871475999999998E-3</c:v>
                </c:pt>
                <c:pt idx="4">
                  <c:v>1.17267966E-2</c:v>
                </c:pt>
                <c:pt idx="5">
                  <c:v>1.8647107799999996E-2</c:v>
                </c:pt>
                <c:pt idx="6">
                  <c:v>1.1128865399999998E-2</c:v>
                </c:pt>
                <c:pt idx="7">
                  <c:v>1.3347388600000001E-2</c:v>
                </c:pt>
                <c:pt idx="8">
                  <c:v>2.4505354999999996E-2</c:v>
                </c:pt>
                <c:pt idx="9">
                  <c:v>1.7176530279999998E-2</c:v>
                </c:pt>
                <c:pt idx="10">
                  <c:v>1.3707700999999997E-2</c:v>
                </c:pt>
                <c:pt idx="11">
                  <c:v>3.6226105999999994E-3</c:v>
                </c:pt>
                <c:pt idx="12">
                  <c:v>1.7267843599999999E-2</c:v>
                </c:pt>
                <c:pt idx="13">
                  <c:v>2.1591513999999999E-3</c:v>
                </c:pt>
                <c:pt idx="14">
                  <c:v>4.2963690000000004E-3</c:v>
                </c:pt>
                <c:pt idx="15">
                  <c:v>6.1300973999999994E-3</c:v>
                </c:pt>
                <c:pt idx="16">
                  <c:v>8.9750765999999996E-3</c:v>
                </c:pt>
                <c:pt idx="17">
                  <c:v>2.3618536199999998E-2</c:v>
                </c:pt>
                <c:pt idx="18">
                  <c:v>2.3446638599999996E-2</c:v>
                </c:pt>
                <c:pt idx="19">
                  <c:v>1.9704246799999998E-2</c:v>
                </c:pt>
                <c:pt idx="20">
                  <c:v>1.3645148999999999E-2</c:v>
                </c:pt>
                <c:pt idx="21">
                  <c:v>1.3898976E-2</c:v>
                </c:pt>
                <c:pt idx="22">
                  <c:v>2.4935010799999997E-2</c:v>
                </c:pt>
                <c:pt idx="23">
                  <c:v>4.2457464E-3</c:v>
                </c:pt>
              </c:numCache>
            </c:numRef>
          </c:val>
          <c:extLst>
            <c:ext xmlns:c16="http://schemas.microsoft.com/office/drawing/2014/chart" uri="{C3380CC4-5D6E-409C-BE32-E72D297353CC}">
              <c16:uniqueId val="{00000000-4EF0-4CCB-A7A6-A1654B8E5484}"/>
            </c:ext>
          </c:extLst>
        </c:ser>
        <c:ser>
          <c:idx val="1"/>
          <c:order val="1"/>
          <c:tx>
            <c:strRef>
              <c:f>' '!$A$156</c:f>
              <c:strCache>
                <c:ptCount val="1"/>
                <c:pt idx="0">
                  <c:v>Liberia </c:v>
                </c:pt>
              </c:strCache>
            </c:strRef>
          </c:tx>
          <c:spPr>
            <a:pattFill prst="openDmnd">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'!$B$156:$BD$156</c:f>
              <c:numCache>
                <c:formatCode>0.00</c:formatCode>
                <c:ptCount val="51"/>
                <c:pt idx="0">
                  <c:v>4.54980792E-2</c:v>
                </c:pt>
                <c:pt idx="1">
                  <c:v>3.6547333200000004E-2</c:v>
                </c:pt>
                <c:pt idx="2">
                  <c:v>6.0297000000000003E-2</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1-4EF0-4CCB-A7A6-A1654B8E5484}"/>
            </c:ext>
          </c:extLst>
        </c:ser>
        <c:ser>
          <c:idx val="2"/>
          <c:order val="2"/>
          <c:tx>
            <c:strRef>
              <c:f>' '!$A$157</c:f>
              <c:strCache>
                <c:ptCount val="1"/>
                <c:pt idx="0">
                  <c:v>Malaysia </c:v>
                </c:pt>
              </c:strCache>
            </c:strRef>
          </c:tx>
          <c:spPr>
            <a:solidFill>
              <a:srgbClr val="FFFF00"/>
            </a:solid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'!$B$157:$BD$157</c:f>
              <c:numCache>
                <c:formatCode>0.00</c:formatCode>
                <c:ptCount val="51"/>
                <c:pt idx="0">
                  <c:v>4.4607581999999996E-3</c:v>
                </c:pt>
                <c:pt idx="1">
                  <c:v>7.6986719999999993E-3</c:v>
                </c:pt>
                <c:pt idx="2">
                  <c:v>9.1925681999999991E-3</c:v>
                </c:pt>
                <c:pt idx="3">
                  <c:v>3.5206863999999996E-3</c:v>
                </c:pt>
                <c:pt idx="4">
                  <c:v>4.2540641999999993E-3</c:v>
                </c:pt>
                <c:pt idx="5">
                  <c:v>2.3199374599999999E-2</c:v>
                </c:pt>
                <c:pt idx="6">
                  <c:v>0</c:v>
                </c:pt>
                <c:pt idx="7">
                  <c:v>0</c:v>
                </c:pt>
                <c:pt idx="8">
                  <c:v>2.0507339999999998E-4</c:v>
                </c:pt>
                <c:pt idx="9">
                  <c:v>8.3343399999999992E-5</c:v>
                </c:pt>
                <c:pt idx="10">
                  <c:v>3.0362501399999998E-2</c:v>
                </c:pt>
                <c:pt idx="11">
                  <c:v>9.6023774000000006E-3</c:v>
                </c:pt>
                <c:pt idx="12">
                  <c:v>9.96132718E-2</c:v>
                </c:pt>
                <c:pt idx="13">
                  <c:v>0.230847463</c:v>
                </c:pt>
                <c:pt idx="14">
                  <c:v>0.33559539019999995</c:v>
                </c:pt>
                <c:pt idx="15">
                  <c:v>0.64176572040000002</c:v>
                </c:pt>
                <c:pt idx="16">
                  <c:v>0.44218283619999998</c:v>
                </c:pt>
                <c:pt idx="17">
                  <c:v>1.0960775979999999</c:v>
                </c:pt>
                <c:pt idx="18">
                  <c:v>1.0066354648</c:v>
                </c:pt>
                <c:pt idx="19">
                  <c:v>0.85922843999999998</c:v>
                </c:pt>
                <c:pt idx="20">
                  <c:v>0.57086437800000001</c:v>
                </c:pt>
                <c:pt idx="21">
                  <c:v>0</c:v>
                </c:pt>
                <c:pt idx="22">
                  <c:v>2.6268983999999999E-2</c:v>
                </c:pt>
                <c:pt idx="23">
                  <c:v>3.8557399999999999E-2</c:v>
                </c:pt>
              </c:numCache>
            </c:numRef>
          </c:val>
          <c:extLst>
            <c:ext xmlns:c16="http://schemas.microsoft.com/office/drawing/2014/chart" uri="{C3380CC4-5D6E-409C-BE32-E72D297353CC}">
              <c16:uniqueId val="{00000002-4EF0-4CCB-A7A6-A1654B8E5484}"/>
            </c:ext>
          </c:extLst>
        </c:ser>
        <c:ser>
          <c:idx val="8"/>
          <c:order val="3"/>
          <c:tx>
            <c:strRef>
              <c:f>' '!$A$158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'!$B$158:$BD$158</c:f>
              <c:numCache>
                <c:formatCode>0.00</c:formatCode>
                <c:ptCount val="51"/>
                <c:pt idx="0">
                  <c:v>9.2064588000000003E-2</c:v>
                </c:pt>
                <c:pt idx="1">
                  <c:v>8.2628362399999988E-2</c:v>
                </c:pt>
                <c:pt idx="2">
                  <c:v>7.2762823599999998E-2</c:v>
                </c:pt>
                <c:pt idx="3">
                  <c:v>5.3487598399999996E-2</c:v>
                </c:pt>
                <c:pt idx="4">
                  <c:v>6.1898264800000005E-2</c:v>
                </c:pt>
                <c:pt idx="5">
                  <c:v>8.9489582599999978E-2</c:v>
                </c:pt>
                <c:pt idx="6">
                  <c:v>3.7323366599999998E-2</c:v>
                </c:pt>
                <c:pt idx="7">
                  <c:v>4.7150519600000003E-2</c:v>
                </c:pt>
                <c:pt idx="8">
                  <c:v>3.3835710999999997E-2</c:v>
                </c:pt>
                <c:pt idx="9">
                  <c:v>1.5838006799999998E-2</c:v>
                </c:pt>
                <c:pt idx="10">
                  <c:v>3.0133301799999995E-2</c:v>
                </c:pt>
                <c:pt idx="11">
                  <c:v>2.7373232599999995E-2</c:v>
                </c:pt>
                <c:pt idx="12">
                  <c:v>2.14225914E-2</c:v>
                </c:pt>
                <c:pt idx="13">
                  <c:v>1.45948446E-2</c:v>
                </c:pt>
                <c:pt idx="14">
                  <c:v>1.7162746999999999E-2</c:v>
                </c:pt>
                <c:pt idx="15">
                  <c:v>1.1900431199999999E-2</c:v>
                </c:pt>
                <c:pt idx="16">
                  <c:v>1.3489062999999999E-2</c:v>
                </c:pt>
                <c:pt idx="17">
                  <c:v>8.6459086000000001E-3</c:v>
                </c:pt>
                <c:pt idx="18">
                  <c:v>6.4314670000000006E-3</c:v>
                </c:pt>
                <c:pt idx="19">
                  <c:v>5.165111E-3</c:v>
                </c:pt>
                <c:pt idx="20">
                  <c:v>5.4064527999999994E-3</c:v>
                </c:pt>
                <c:pt idx="21">
                  <c:v>3.5826783999999994E-3</c:v>
                </c:pt>
                <c:pt idx="22">
                  <c:v>4.132653E-3</c:v>
                </c:pt>
                <c:pt idx="23">
                  <c:v>3.4050827999999997E-3</c:v>
                </c:pt>
              </c:numCache>
            </c:numRef>
          </c:val>
          <c:extLst>
            <c:ext xmlns:c16="http://schemas.microsoft.com/office/drawing/2014/chart" uri="{C3380CC4-5D6E-409C-BE32-E72D297353CC}">
              <c16:uniqueId val="{00000003-4EF0-4CCB-A7A6-A1654B8E5484}"/>
            </c:ext>
          </c:extLst>
        </c:ser>
        <c:ser>
          <c:idx val="9"/>
          <c:order val="4"/>
          <c:tx>
            <c:strRef>
              <c:f>' '!$A$159</c:f>
              <c:strCache>
                <c:ptCount val="1"/>
                <c:pt idx="0">
                  <c:v>Others</c:v>
                </c:pt>
              </c:strCache>
            </c:strRef>
          </c:tx>
          <c:spPr>
            <a:solidFill>
              <a:srgbClr val="993300"/>
            </a:solid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'!$B$159:$BD$159</c:f>
              <c:numCache>
                <c:formatCode>0.00</c:formatCode>
                <c:ptCount val="51"/>
                <c:pt idx="0">
                  <c:v>3.7318923999999976E-2</c:v>
                </c:pt>
                <c:pt idx="1">
                  <c:v>9.6591226000000141E-3</c:v>
                </c:pt>
                <c:pt idx="2">
                  <c:v>6.6908799799999974E-2</c:v>
                </c:pt>
                <c:pt idx="3">
                  <c:v>3.8275270199999989E-2</c:v>
                </c:pt>
                <c:pt idx="4">
                  <c:v>1.0323962800000003E-2</c:v>
                </c:pt>
                <c:pt idx="5">
                  <c:v>7.0034840000000043E-3</c:v>
                </c:pt>
                <c:pt idx="6">
                  <c:v>1.6374026599999994E-2</c:v>
                </c:pt>
                <c:pt idx="7">
                  <c:v>1.5535225E-2</c:v>
                </c:pt>
                <c:pt idx="8">
                  <c:v>1.7352441680000011E-2</c:v>
                </c:pt>
                <c:pt idx="9">
                  <c:v>4.0892670000000075E-3</c:v>
                </c:pt>
                <c:pt idx="10">
                  <c:v>1.0807615000000007E-2</c:v>
                </c:pt>
                <c:pt idx="11">
                  <c:v>1.4681897999999992E-2</c:v>
                </c:pt>
                <c:pt idx="12">
                  <c:v>1.6898352799999988E-2</c:v>
                </c:pt>
                <c:pt idx="13">
                  <c:v>9.224667199999953E-3</c:v>
                </c:pt>
                <c:pt idx="14">
                  <c:v>1.3229207600000015E-2</c:v>
                </c:pt>
                <c:pt idx="15">
                  <c:v>2.2211815999999551E-3</c:v>
                </c:pt>
                <c:pt idx="16">
                  <c:v>5.4950419999993949E-4</c:v>
                </c:pt>
                <c:pt idx="17">
                  <c:v>1.3916490000001058E-3</c:v>
                </c:pt>
                <c:pt idx="18">
                  <c:v>1.4017541999997718E-3</c:v>
                </c:pt>
                <c:pt idx="19">
                  <c:v>3.0798180000013442E-4</c:v>
                </c:pt>
                <c:pt idx="20">
                  <c:v>3.461787400000027E-3</c:v>
                </c:pt>
                <c:pt idx="21">
                  <c:v>8.8498017999999977E-3</c:v>
                </c:pt>
                <c:pt idx="22">
                  <c:v>3.6243969999999945E-3</c:v>
                </c:pt>
                <c:pt idx="23">
                  <c:v>1.7519488000000139E-3</c:v>
                </c:pt>
              </c:numCache>
            </c:numRef>
          </c:val>
          <c:extLst>
            <c:ext xmlns:c16="http://schemas.microsoft.com/office/drawing/2014/chart" uri="{C3380CC4-5D6E-409C-BE32-E72D297353CC}">
              <c16:uniqueId val="{00000004-4EF0-4CCB-A7A6-A1654B8E5484}"/>
            </c:ext>
          </c:extLst>
        </c:ser>
        <c:dLbls>
          <c:showLegendKey val="0"/>
          <c:showVal val="0"/>
          <c:showCatName val="0"/>
          <c:showSerName val="0"/>
          <c:showPercent val="0"/>
          <c:showBubbleSize val="0"/>
        </c:dLbls>
        <c:gapWidth val="0"/>
        <c:overlap val="100"/>
        <c:axId val="161017664"/>
        <c:axId val="1"/>
      </c:barChart>
      <c:barChart>
        <c:barDir val="col"/>
        <c:grouping val="stacked"/>
        <c:varyColors val="0"/>
        <c:ser>
          <c:idx val="4"/>
          <c:order val="5"/>
          <c:tx>
            <c:strRef>
              <c:f>' '!$A$160</c:f>
              <c:strCache>
                <c:ptCount val="1"/>
              </c:strCache>
            </c:strRef>
          </c:tx>
          <c:spPr>
            <a:noFill/>
            <a:ln w="25400">
              <a:noFill/>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'!$B$160:$BD$160</c:f>
              <c:numCache>
                <c:formatCode>#,##0</c:formatCode>
                <c:ptCount val="51"/>
              </c:numCache>
            </c:numRef>
          </c:val>
          <c:extLst>
            <c:ext xmlns:c16="http://schemas.microsoft.com/office/drawing/2014/chart" uri="{C3380CC4-5D6E-409C-BE32-E72D297353CC}">
              <c16:uniqueId val="{00000005-4EF0-4CCB-A7A6-A1654B8E5484}"/>
            </c:ext>
          </c:extLst>
        </c:ser>
        <c:ser>
          <c:idx val="10"/>
          <c:order val="6"/>
          <c:tx>
            <c:strRef>
              <c:f>' '!$A$161</c:f>
              <c:strCache>
                <c:ptCount val="1"/>
              </c:strCache>
            </c:strRef>
          </c:tx>
          <c:spPr>
            <a:noFill/>
            <a:ln w="25400">
              <a:noFill/>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'!$B$161:$BD$161</c:f>
              <c:numCache>
                <c:formatCode>#,##0</c:formatCode>
                <c:ptCount val="51"/>
              </c:numCache>
            </c:numRef>
          </c:val>
          <c:extLst>
            <c:ext xmlns:c16="http://schemas.microsoft.com/office/drawing/2014/chart" uri="{C3380CC4-5D6E-409C-BE32-E72D297353CC}">
              <c16:uniqueId val="{00000006-4EF0-4CCB-A7A6-A1654B8E5484}"/>
            </c:ext>
          </c:extLst>
        </c:ser>
        <c:ser>
          <c:idx val="11"/>
          <c:order val="7"/>
          <c:tx>
            <c:strRef>
              <c:f>' '!$A$162</c:f>
              <c:strCache>
                <c:ptCount val="1"/>
              </c:strCache>
            </c:strRef>
          </c:tx>
          <c:spPr>
            <a:noFill/>
            <a:ln w="25400">
              <a:noFill/>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'!$B$162:$BD$162</c:f>
              <c:numCache>
                <c:formatCode>#,##0</c:formatCode>
                <c:ptCount val="51"/>
              </c:numCache>
            </c:numRef>
          </c:val>
          <c:extLst>
            <c:ext xmlns:c16="http://schemas.microsoft.com/office/drawing/2014/chart" uri="{C3380CC4-5D6E-409C-BE32-E72D297353CC}">
              <c16:uniqueId val="{00000007-4EF0-4CCB-A7A6-A1654B8E5484}"/>
            </c:ext>
          </c:extLst>
        </c:ser>
        <c:ser>
          <c:idx val="12"/>
          <c:order val="8"/>
          <c:tx>
            <c:strRef>
              <c:f>' '!$A$163</c:f>
              <c:strCache>
                <c:ptCount val="1"/>
              </c:strCache>
            </c:strRef>
          </c:tx>
          <c:spPr>
            <a:noFill/>
            <a:ln w="25400">
              <a:noFill/>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'!$B$163:$BD$163</c:f>
              <c:numCache>
                <c:formatCode>#,##0</c:formatCode>
                <c:ptCount val="51"/>
              </c:numCache>
            </c:numRef>
          </c:val>
          <c:extLst>
            <c:ext xmlns:c16="http://schemas.microsoft.com/office/drawing/2014/chart" uri="{C3380CC4-5D6E-409C-BE32-E72D297353CC}">
              <c16:uniqueId val="{00000008-4EF0-4CCB-A7A6-A1654B8E5484}"/>
            </c:ext>
          </c:extLst>
        </c:ser>
        <c:ser>
          <c:idx val="13"/>
          <c:order val="9"/>
          <c:tx>
            <c:strRef>
              <c:f>' '!$A$164</c:f>
              <c:strCache>
                <c:ptCount val="1"/>
              </c:strCache>
            </c:strRef>
          </c:tx>
          <c:spPr>
            <a:noFill/>
            <a:ln w="25400">
              <a:noFill/>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'!$B$164:$BD$164</c:f>
              <c:numCache>
                <c:formatCode>General</c:formatCode>
                <c:ptCount val="51"/>
              </c:numCache>
            </c:numRef>
          </c:val>
          <c:extLst>
            <c:ext xmlns:c16="http://schemas.microsoft.com/office/drawing/2014/chart" uri="{C3380CC4-5D6E-409C-BE32-E72D297353CC}">
              <c16:uniqueId val="{00000009-4EF0-4CCB-A7A6-A1654B8E5484}"/>
            </c:ext>
          </c:extLst>
        </c:ser>
        <c:ser>
          <c:idx val="14"/>
          <c:order val="10"/>
          <c:tx>
            <c:strRef>
              <c:f>' '!$A$165</c:f>
              <c:strCache>
                <c:ptCount val="1"/>
                <c:pt idx="0">
                  <c:v>EU-28</c:v>
                </c:pt>
              </c:strCache>
            </c:strRef>
          </c:tx>
          <c:spPr>
            <a:solidFill>
              <a:srgbClr val="00FF00"/>
            </a:solid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'!$B$165:$BD$165</c:f>
              <c:numCache>
                <c:formatCode>General</c:formatCode>
                <c:ptCount val="51"/>
                <c:pt idx="27" formatCode="#,##0">
                  <c:v>2.132247</c:v>
                </c:pt>
                <c:pt idx="28" formatCode="#,##0">
                  <c:v>2.0613549999999998</c:v>
                </c:pt>
                <c:pt idx="29" formatCode="#,##0">
                  <c:v>0.34098699999999998</c:v>
                </c:pt>
                <c:pt idx="30" formatCode="#,##0">
                  <c:v>0.81950999999999996</c:v>
                </c:pt>
                <c:pt idx="31" formatCode="#,##0">
                  <c:v>3.072292</c:v>
                </c:pt>
                <c:pt idx="32" formatCode="#,##0">
                  <c:v>4.5918299999999999</c:v>
                </c:pt>
                <c:pt idx="33" formatCode="#,##0">
                  <c:v>2.5923559999999997</c:v>
                </c:pt>
                <c:pt idx="34" formatCode="#,##0">
                  <c:v>4.1400989999999993</c:v>
                </c:pt>
                <c:pt idx="35" formatCode="#,##0">
                  <c:v>7.0893069999999989</c:v>
                </c:pt>
                <c:pt idx="36" formatCode="#,##0">
                  <c:v>4.6912909999999988</c:v>
                </c:pt>
                <c:pt idx="37" formatCode="#,##0">
                  <c:v>3.2383389999999999</c:v>
                </c:pt>
                <c:pt idx="38" formatCode="#,##0">
                  <c:v>1.450922</c:v>
                </c:pt>
                <c:pt idx="39" formatCode="#,##0">
                  <c:v>3.6298249999999999</c:v>
                </c:pt>
                <c:pt idx="40" formatCode="#,##0">
                  <c:v>0.80277000000000009</c:v>
                </c:pt>
                <c:pt idx="41" formatCode="#,##0">
                  <c:v>1.2819509999999998</c:v>
                </c:pt>
                <c:pt idx="42" formatCode="#,##0">
                  <c:v>1.6206469999999999</c:v>
                </c:pt>
                <c:pt idx="43" formatCode="#,##0">
                  <c:v>2.1983899999999998</c:v>
                </c:pt>
                <c:pt idx="44" formatCode="#,##0">
                  <c:v>6.3148489999999997</c:v>
                </c:pt>
                <c:pt idx="45" formatCode="#,##0">
                  <c:v>6.4712079999999998</c:v>
                </c:pt>
                <c:pt idx="46" formatCode="#,##0">
                  <c:v>4.3704150000000004</c:v>
                </c:pt>
                <c:pt idx="47" formatCode="#,##0">
                  <c:v>3.0618600000000002</c:v>
                </c:pt>
                <c:pt idx="48" formatCode="#,##0">
                  <c:v>4.0239250000000002</c:v>
                </c:pt>
                <c:pt idx="49" formatCode="#,##0">
                  <c:v>9.2929920000000017</c:v>
                </c:pt>
                <c:pt idx="50" formatCode="#,##0">
                  <c:v>2.4417949999999999</c:v>
                </c:pt>
              </c:numCache>
            </c:numRef>
          </c:val>
          <c:extLst>
            <c:ext xmlns:c16="http://schemas.microsoft.com/office/drawing/2014/chart" uri="{C3380CC4-5D6E-409C-BE32-E72D297353CC}">
              <c16:uniqueId val="{0000000A-4EF0-4CCB-A7A6-A1654B8E5484}"/>
            </c:ext>
          </c:extLst>
        </c:ser>
        <c:ser>
          <c:idx val="19"/>
          <c:order val="11"/>
          <c:tx>
            <c:strRef>
              <c:f>' '!$A$166</c:f>
              <c:strCache>
                <c:ptCount val="1"/>
                <c:pt idx="0">
                  <c:v>Liberia </c:v>
                </c:pt>
              </c:strCache>
            </c:strRef>
          </c:tx>
          <c:spPr>
            <a:pattFill prst="openDmnd">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'!$B$166:$BD$166</c:f>
              <c:numCache>
                <c:formatCode>General</c:formatCode>
                <c:ptCount val="51"/>
                <c:pt idx="27" formatCode="#,##0">
                  <c:v>2.0680700000000001</c:v>
                </c:pt>
                <c:pt idx="28" formatCode="#,##0">
                  <c:v>1.577148</c:v>
                </c:pt>
                <c:pt idx="29" formatCode="#,##0">
                  <c:v>4.5180749999999996</c:v>
                </c:pt>
                <c:pt idx="30" formatCode="#,##0">
                  <c:v>0</c:v>
                </c:pt>
                <c:pt idx="31" formatCode="#,##0">
                  <c:v>0</c:v>
                </c:pt>
                <c:pt idx="32" formatCode="#,##0">
                  <c:v>0</c:v>
                </c:pt>
                <c:pt idx="33" formatCode="#,##0">
                  <c:v>0</c:v>
                </c:pt>
                <c:pt idx="34" formatCode="#,##0">
                  <c:v>0</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0</c:v>
                </c:pt>
                <c:pt idx="50" formatCode="#,##0">
                  <c:v>0</c:v>
                </c:pt>
              </c:numCache>
            </c:numRef>
          </c:val>
          <c:extLst>
            <c:ext xmlns:c16="http://schemas.microsoft.com/office/drawing/2014/chart" uri="{C3380CC4-5D6E-409C-BE32-E72D297353CC}">
              <c16:uniqueId val="{0000000B-4EF0-4CCB-A7A6-A1654B8E5484}"/>
            </c:ext>
          </c:extLst>
        </c:ser>
        <c:ser>
          <c:idx val="3"/>
          <c:order val="12"/>
          <c:tx>
            <c:strRef>
              <c:f>' '!$A$167</c:f>
              <c:strCache>
                <c:ptCount val="1"/>
                <c:pt idx="0">
                  <c:v>Malaysia </c:v>
                </c:pt>
              </c:strCache>
            </c:strRef>
          </c:tx>
          <c:spPr>
            <a:solidFill>
              <a:srgbClr val="FFFF00"/>
            </a:solid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'!$B$167:$BD$167</c:f>
              <c:numCache>
                <c:formatCode>General</c:formatCode>
                <c:ptCount val="51"/>
                <c:pt idx="27" formatCode="#,##0">
                  <c:v>0.24573599999999998</c:v>
                </c:pt>
                <c:pt idx="28" formatCode="#,##0">
                  <c:v>0.64867599999999992</c:v>
                </c:pt>
                <c:pt idx="29" formatCode="#,##0">
                  <c:v>0.53255299999999994</c:v>
                </c:pt>
                <c:pt idx="30" formatCode="#,##0">
                  <c:v>0.12092699999999999</c:v>
                </c:pt>
                <c:pt idx="31" formatCode="#,##0">
                  <c:v>0.105144</c:v>
                </c:pt>
                <c:pt idx="32" formatCode="#,##0">
                  <c:v>0.94347700000000001</c:v>
                </c:pt>
                <c:pt idx="33" formatCode="#,##0">
                  <c:v>0</c:v>
                </c:pt>
                <c:pt idx="34" formatCode="#,##0">
                  <c:v>0</c:v>
                </c:pt>
                <c:pt idx="35" formatCode="#,##0">
                  <c:v>0.134073</c:v>
                </c:pt>
                <c:pt idx="36" formatCode="#,##0">
                  <c:v>5.3761999999999997E-2</c:v>
                </c:pt>
                <c:pt idx="37" formatCode="#,##0">
                  <c:v>0.90100499999999994</c:v>
                </c:pt>
                <c:pt idx="38" formatCode="#,##0">
                  <c:v>0.469586</c:v>
                </c:pt>
                <c:pt idx="39" formatCode="#,##0">
                  <c:v>1.9756289999999999</c:v>
                </c:pt>
                <c:pt idx="40" formatCode="#,##0">
                  <c:v>12.328154999999999</c:v>
                </c:pt>
                <c:pt idx="41" formatCode="#,##0">
                  <c:v>17.990622999999999</c:v>
                </c:pt>
                <c:pt idx="42" formatCode="#,##0">
                  <c:v>36.384766999999997</c:v>
                </c:pt>
                <c:pt idx="43" formatCode="#,##0">
                  <c:v>24.393782999999999</c:v>
                </c:pt>
                <c:pt idx="44" formatCode="#,##0">
                  <c:v>156.42265499999999</c:v>
                </c:pt>
                <c:pt idx="45" formatCode="#,##0">
                  <c:v>52.709255999999996</c:v>
                </c:pt>
                <c:pt idx="46" formatCode="#,##0">
                  <c:v>48.238883999999999</c:v>
                </c:pt>
                <c:pt idx="47" formatCode="#,##0">
                  <c:v>27.464402</c:v>
                </c:pt>
                <c:pt idx="48" formatCode="#,##0">
                  <c:v>0</c:v>
                </c:pt>
                <c:pt idx="49" formatCode="#,##0">
                  <c:v>1.4897899999999999</c:v>
                </c:pt>
                <c:pt idx="50" formatCode="#,##0">
                  <c:v>2.4510959999999997</c:v>
                </c:pt>
              </c:numCache>
            </c:numRef>
          </c:val>
          <c:extLst>
            <c:ext xmlns:c16="http://schemas.microsoft.com/office/drawing/2014/chart" uri="{C3380CC4-5D6E-409C-BE32-E72D297353CC}">
              <c16:uniqueId val="{0000000C-4EF0-4CCB-A7A6-A1654B8E5484}"/>
            </c:ext>
          </c:extLst>
        </c:ser>
        <c:ser>
          <c:idx val="5"/>
          <c:order val="13"/>
          <c:tx>
            <c:strRef>
              <c:f>' '!$A$168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'!$B$168:$BD$168</c:f>
              <c:numCache>
                <c:formatCode>General</c:formatCode>
                <c:ptCount val="51"/>
                <c:pt idx="27" formatCode="#,##0">
                  <c:v>31.173034999999999</c:v>
                </c:pt>
                <c:pt idx="28" formatCode="#,##0">
                  <c:v>27.322481999999997</c:v>
                </c:pt>
                <c:pt idx="29" formatCode="#,##0">
                  <c:v>23.453733</c:v>
                </c:pt>
                <c:pt idx="30" formatCode="#,##0">
                  <c:v>17.679500000000001</c:v>
                </c:pt>
                <c:pt idx="31" formatCode="#,##0">
                  <c:v>18.990902999999999</c:v>
                </c:pt>
                <c:pt idx="32" formatCode="#,##0">
                  <c:v>27.834022999999998</c:v>
                </c:pt>
                <c:pt idx="33" formatCode="#,##0">
                  <c:v>12.773168999999999</c:v>
                </c:pt>
                <c:pt idx="34" formatCode="#,##0">
                  <c:v>13.116493999999999</c:v>
                </c:pt>
                <c:pt idx="35" formatCode="#,##0">
                  <c:v>10.220491000000001</c:v>
                </c:pt>
                <c:pt idx="36" formatCode="#,##0">
                  <c:v>4.5795149999999998</c:v>
                </c:pt>
                <c:pt idx="37" formatCode="#,##0">
                  <c:v>9.373270999999999</c:v>
                </c:pt>
                <c:pt idx="38" formatCode="#,##0">
                  <c:v>8.6310339999999997</c:v>
                </c:pt>
                <c:pt idx="39" formatCode="#,##0">
                  <c:v>7.0404089999999995</c:v>
                </c:pt>
                <c:pt idx="40" formatCode="#,##0">
                  <c:v>5.1145749999999994</c:v>
                </c:pt>
                <c:pt idx="41" formatCode="#,##0">
                  <c:v>5.5242579999999997</c:v>
                </c:pt>
                <c:pt idx="42" formatCode="#,##0">
                  <c:v>3.7067649999999999</c:v>
                </c:pt>
                <c:pt idx="43" formatCode="#,##0">
                  <c:v>3.9460189999999997</c:v>
                </c:pt>
                <c:pt idx="44" formatCode="#,##0">
                  <c:v>3.1939699999999998</c:v>
                </c:pt>
                <c:pt idx="45" formatCode="#,##0">
                  <c:v>2.0337359999999998</c:v>
                </c:pt>
                <c:pt idx="46" formatCode="#,##0">
                  <c:v>1.5638669999999999</c:v>
                </c:pt>
                <c:pt idx="47" formatCode="#,##0">
                  <c:v>1.605407</c:v>
                </c:pt>
                <c:pt idx="48" formatCode="#,##0">
                  <c:v>1.074827</c:v>
                </c:pt>
                <c:pt idx="49" formatCode="#,##0">
                  <c:v>1.8110299999999999</c:v>
                </c:pt>
                <c:pt idx="50" formatCode="#,##0">
                  <c:v>1.3102399999999998</c:v>
                </c:pt>
              </c:numCache>
            </c:numRef>
          </c:val>
          <c:extLst>
            <c:ext xmlns:c16="http://schemas.microsoft.com/office/drawing/2014/chart" uri="{C3380CC4-5D6E-409C-BE32-E72D297353CC}">
              <c16:uniqueId val="{0000000D-4EF0-4CCB-A7A6-A1654B8E5484}"/>
            </c:ext>
          </c:extLst>
        </c:ser>
        <c:ser>
          <c:idx val="6"/>
          <c:order val="14"/>
          <c:tx>
            <c:strRef>
              <c:f>' '!$A$169</c:f>
              <c:strCache>
                <c:ptCount val="1"/>
                <c:pt idx="0">
                  <c:v>Others</c:v>
                </c:pt>
              </c:strCache>
            </c:strRef>
          </c:tx>
          <c:spPr>
            <a:solidFill>
              <a:srgbClr val="993300"/>
            </a:solidFill>
            <a:ln w="12700">
              <a:solidFill>
                <a:srgbClr val="000000"/>
              </a:solidFill>
              <a:prstDash val="solid"/>
            </a:ln>
          </c:spPr>
          <c:invertIfNegative val="0"/>
          <c:cat>
            <c:numRef>
              <c:f>' '!$B$154:$BD$154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'!$B$169:$BD$169</c:f>
              <c:numCache>
                <c:formatCode>General</c:formatCode>
                <c:ptCount val="51"/>
                <c:pt idx="27" formatCode="#,##0">
                  <c:v>13.095446000000003</c:v>
                </c:pt>
                <c:pt idx="28" formatCode="#,##0">
                  <c:v>5.108114999999998</c:v>
                </c:pt>
                <c:pt idx="29" formatCode="#,##0">
                  <c:v>7.4925779999999982</c:v>
                </c:pt>
                <c:pt idx="30" formatCode="#,##0">
                  <c:v>4.361186</c:v>
                </c:pt>
                <c:pt idx="31" formatCode="#,##0">
                  <c:v>5.7525539999999999</c:v>
                </c:pt>
                <c:pt idx="32" formatCode="#,##0">
                  <c:v>7.5659549999999989</c:v>
                </c:pt>
                <c:pt idx="33" formatCode="#,##0">
                  <c:v>6.3307479999999998</c:v>
                </c:pt>
                <c:pt idx="34" formatCode="#,##0">
                  <c:v>7.784046</c:v>
                </c:pt>
                <c:pt idx="35" formatCode="#,##0">
                  <c:v>10.913273999999999</c:v>
                </c:pt>
                <c:pt idx="36" formatCode="#,##0">
                  <c:v>6.575664999999999</c:v>
                </c:pt>
                <c:pt idx="37" formatCode="#,##0">
                  <c:v>7.0359479999999994</c:v>
                </c:pt>
                <c:pt idx="38" formatCode="#,##0">
                  <c:v>6.2354869999999991</c:v>
                </c:pt>
                <c:pt idx="39" formatCode="#,##0">
                  <c:v>9.1679699999999986</c:v>
                </c:pt>
                <c:pt idx="40" formatCode="#,##0">
                  <c:v>3.0619399999999999</c:v>
                </c:pt>
                <c:pt idx="41" formatCode="#,##0">
                  <c:v>3.9107289999999999</c:v>
                </c:pt>
                <c:pt idx="42" formatCode="#,##0">
                  <c:v>2.8295749999999984</c:v>
                </c:pt>
                <c:pt idx="43" formatCode="#,##0">
                  <c:v>2.6148699999999963</c:v>
                </c:pt>
                <c:pt idx="44" formatCode="#,##0">
                  <c:v>6.8774329999999964</c:v>
                </c:pt>
                <c:pt idx="45" formatCode="#,##0">
                  <c:v>7.1557170000000028</c:v>
                </c:pt>
                <c:pt idx="46" formatCode="#,##0">
                  <c:v>4.6967940000000041</c:v>
                </c:pt>
                <c:pt idx="47" formatCode="#,##0">
                  <c:v>3.9301379999999995</c:v>
                </c:pt>
                <c:pt idx="48" formatCode="#,##0">
                  <c:v>5.6720169999999985</c:v>
                </c:pt>
                <c:pt idx="49" formatCode="#,##0">
                  <c:v>10.484616000000001</c:v>
                </c:pt>
                <c:pt idx="50" formatCode="#,##0">
                  <c:v>3.4624770000000011</c:v>
                </c:pt>
              </c:numCache>
            </c:numRef>
          </c:val>
          <c:extLst>
            <c:ext xmlns:c16="http://schemas.microsoft.com/office/drawing/2014/chart" uri="{C3380CC4-5D6E-409C-BE32-E72D297353CC}">
              <c16:uniqueId val="{0000000E-4EF0-4CCB-A7A6-A1654B8E5484}"/>
            </c:ext>
          </c:extLst>
        </c:ser>
        <c:dLbls>
          <c:showLegendKey val="0"/>
          <c:showVal val="0"/>
          <c:showCatName val="0"/>
          <c:showSerName val="0"/>
          <c:showPercent val="0"/>
          <c:showBubbleSize val="0"/>
        </c:dLbls>
        <c:gapWidth val="0"/>
        <c:overlap val="100"/>
        <c:axId val="3"/>
        <c:axId val="4"/>
      </c:barChart>
      <c:catAx>
        <c:axId val="1610176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5000770115732898E-2"/>
              <c:y val="0.1883395120740401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176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million, cif, nominal) </a:t>
                </a:r>
                <a:r>
                  <a:rPr lang="en-GB" sz="1050" b="0" i="0" u="none" strike="noStrike" baseline="0">
                    <a:solidFill>
                      <a:srgbClr val="FFFFFF"/>
                    </a:solidFill>
                    <a:latin typeface="Arial"/>
                    <a:cs typeface="Arial"/>
                  </a:rPr>
                  <a:t>)</a:t>
                </a:r>
              </a:p>
            </c:rich>
          </c:tx>
          <c:layout>
            <c:manualLayout>
              <c:xMode val="edge"/>
              <c:yMode val="edge"/>
              <c:x val="0.91044471171460628"/>
              <c:y val="0.1666721345787965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3021234435277551"/>
          <c:y val="0.9083631334544412"/>
          <c:w val="0.76252348852985341"/>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188029454566367"/>
          <c:y val="7.1669017868882523E-2"/>
          <c:w val="0.65939531180245514"/>
          <c:h val="0.63335411139942688"/>
        </c:manualLayout>
      </c:layout>
      <c:barChart>
        <c:barDir val="col"/>
        <c:grouping val="stacked"/>
        <c:varyColors val="0"/>
        <c:ser>
          <c:idx val="0"/>
          <c:order val="0"/>
          <c:tx>
            <c:strRef>
              <c:f>' '!$A$175</c:f>
              <c:strCache>
                <c:ptCount val="1"/>
                <c:pt idx="0">
                  <c:v>EU-28</c:v>
                </c:pt>
              </c:strCache>
            </c:strRef>
          </c:tx>
          <c:spPr>
            <a:solidFill>
              <a:srgbClr val="00FF00"/>
            </a:solid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'!$B$175:$BD$175</c:f>
              <c:numCache>
                <c:formatCode>#,##0.00</c:formatCode>
                <c:ptCount val="51"/>
                <c:pt idx="0">
                  <c:v>1.5652018199999999E-2</c:v>
                </c:pt>
                <c:pt idx="1">
                  <c:v>1.3938001799999997E-2</c:v>
                </c:pt>
                <c:pt idx="2">
                  <c:v>3.4287848799999986E-2</c:v>
                </c:pt>
                <c:pt idx="3">
                  <c:v>4.4344296800000009E-2</c:v>
                </c:pt>
                <c:pt idx="4">
                  <c:v>5.7575974799999978E-2</c:v>
                </c:pt>
                <c:pt idx="5">
                  <c:v>6.4067067000000005E-2</c:v>
                </c:pt>
                <c:pt idx="6">
                  <c:v>7.3606714199999979E-2</c:v>
                </c:pt>
                <c:pt idx="7">
                  <c:v>4.9441637199999985E-2</c:v>
                </c:pt>
                <c:pt idx="8">
                  <c:v>5.82925574E-2</c:v>
                </c:pt>
                <c:pt idx="9">
                  <c:v>1.5083748400000003E-2</c:v>
                </c:pt>
                <c:pt idx="10">
                  <c:v>2.0518013599999999E-2</c:v>
                </c:pt>
                <c:pt idx="11">
                  <c:v>2.1675288800000001E-2</c:v>
                </c:pt>
                <c:pt idx="12">
                  <c:v>1.8678854599999996E-2</c:v>
                </c:pt>
                <c:pt idx="13">
                  <c:v>2.2044787799999993E-2</c:v>
                </c:pt>
                <c:pt idx="14">
                  <c:v>3.0510800599999992E-2</c:v>
                </c:pt>
                <c:pt idx="15">
                  <c:v>3.488890439999999E-2</c:v>
                </c:pt>
                <c:pt idx="16">
                  <c:v>3.5260476999999985E-2</c:v>
                </c:pt>
                <c:pt idx="17">
                  <c:v>3.8582730199999991E-2</c:v>
                </c:pt>
                <c:pt idx="18">
                  <c:v>4.2259968799999992E-2</c:v>
                </c:pt>
                <c:pt idx="19">
                  <c:v>4.1365195200000003E-2</c:v>
                </c:pt>
                <c:pt idx="20">
                  <c:v>3.4839345799999998E-2</c:v>
                </c:pt>
                <c:pt idx="21">
                  <c:v>4.5565468199999994E-2</c:v>
                </c:pt>
                <c:pt idx="22">
                  <c:v>9.5378282615384644E-3</c:v>
                </c:pt>
                <c:pt idx="23">
                  <c:v>2.3649676923076924E-3</c:v>
                </c:pt>
              </c:numCache>
            </c:numRef>
          </c:val>
          <c:extLst>
            <c:ext xmlns:c16="http://schemas.microsoft.com/office/drawing/2014/chart" uri="{C3380CC4-5D6E-409C-BE32-E72D297353CC}">
              <c16:uniqueId val="{00000000-2E1C-46A9-ACF3-F55F14D4DDCA}"/>
            </c:ext>
          </c:extLst>
        </c:ser>
        <c:ser>
          <c:idx val="1"/>
          <c:order val="1"/>
          <c:tx>
            <c:strRef>
              <c:f>' '!$A$176</c:f>
              <c:strCache>
                <c:ptCount val="1"/>
                <c:pt idx="0">
                  <c:v>Malaysia</c:v>
                </c:pt>
              </c:strCache>
            </c:strRef>
          </c:tx>
          <c:spPr>
            <a:solidFill>
              <a:srgbClr val="FFFF00"/>
            </a:solid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'!$B$176:$BD$176</c:f>
              <c:numCache>
                <c:formatCode>#,##0.00</c:formatCode>
                <c:ptCount val="51"/>
                <c:pt idx="0">
                  <c:v>0</c:v>
                </c:pt>
                <c:pt idx="1">
                  <c:v>9.0896E-4</c:v>
                </c:pt>
                <c:pt idx="2">
                  <c:v>2.1203731999999997E-3</c:v>
                </c:pt>
                <c:pt idx="3">
                  <c:v>1.3096472E-3</c:v>
                </c:pt>
                <c:pt idx="4">
                  <c:v>1.4240772799999997E-2</c:v>
                </c:pt>
                <c:pt idx="5">
                  <c:v>1.6904485E-2</c:v>
                </c:pt>
                <c:pt idx="6">
                  <c:v>1.48825216E-2</c:v>
                </c:pt>
                <c:pt idx="7">
                  <c:v>1.7821424599999997E-2</c:v>
                </c:pt>
                <c:pt idx="8">
                  <c:v>2.5519599E-2</c:v>
                </c:pt>
                <c:pt idx="9">
                  <c:v>2.0041749000000001E-2</c:v>
                </c:pt>
                <c:pt idx="10">
                  <c:v>8.5318673999999987E-3</c:v>
                </c:pt>
                <c:pt idx="11">
                  <c:v>1.0714346999999999E-2</c:v>
                </c:pt>
                <c:pt idx="12">
                  <c:v>1.0249192799999996E-2</c:v>
                </c:pt>
                <c:pt idx="13">
                  <c:v>2.0903021999999997E-3</c:v>
                </c:pt>
                <c:pt idx="14">
                  <c:v>7.963171999999998E-4</c:v>
                </c:pt>
                <c:pt idx="15">
                  <c:v>6.4827560000000001E-4</c:v>
                </c:pt>
                <c:pt idx="16">
                  <c:v>9.3584539999999996E-4</c:v>
                </c:pt>
                <c:pt idx="17">
                  <c:v>2.7099379999999998E-3</c:v>
                </c:pt>
                <c:pt idx="18">
                  <c:v>2.5880609999999996E-3</c:v>
                </c:pt>
                <c:pt idx="19">
                  <c:v>2.8237229999999993E-3</c:v>
                </c:pt>
                <c:pt idx="20">
                  <c:v>1.6131093999999996E-3</c:v>
                </c:pt>
                <c:pt idx="21">
                  <c:v>3.0762899999999998E-3</c:v>
                </c:pt>
                <c:pt idx="22">
                  <c:v>2.2939671999999997E-3</c:v>
                </c:pt>
                <c:pt idx="23">
                  <c:v>2.5309339999999999E-3</c:v>
                </c:pt>
              </c:numCache>
            </c:numRef>
          </c:val>
          <c:extLst>
            <c:ext xmlns:c16="http://schemas.microsoft.com/office/drawing/2014/chart" uri="{C3380CC4-5D6E-409C-BE32-E72D297353CC}">
              <c16:uniqueId val="{00000001-2E1C-46A9-ACF3-F55F14D4DDCA}"/>
            </c:ext>
          </c:extLst>
        </c:ser>
        <c:ser>
          <c:idx val="2"/>
          <c:order val="2"/>
          <c:tx>
            <c:strRef>
              <c:f>' '!$A$177</c:f>
              <c:strCache>
                <c:ptCount val="1"/>
                <c:pt idx="0">
                  <c:v>New Zealand</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'!$B$177:$BD$177</c:f>
              <c:numCache>
                <c:formatCode>#,##0.00</c:formatCode>
                <c:ptCount val="51"/>
                <c:pt idx="0">
                  <c:v>1.9565284199999998E-2</c:v>
                </c:pt>
                <c:pt idx="1">
                  <c:v>6.7982395999999978E-3</c:v>
                </c:pt>
                <c:pt idx="2">
                  <c:v>1.7131892599999997E-2</c:v>
                </c:pt>
                <c:pt idx="3">
                  <c:v>8.0879053999999978E-3</c:v>
                </c:pt>
                <c:pt idx="4">
                  <c:v>1.3031459E-2</c:v>
                </c:pt>
                <c:pt idx="5">
                  <c:v>3.1362356799999991E-2</c:v>
                </c:pt>
                <c:pt idx="6">
                  <c:v>7.3401363999999997E-2</c:v>
                </c:pt>
                <c:pt idx="7">
                  <c:v>7.6962900000000001E-2</c:v>
                </c:pt>
                <c:pt idx="8">
                  <c:v>5.3531956800000002E-2</c:v>
                </c:pt>
                <c:pt idx="9">
                  <c:v>6.5150927799999994E-2</c:v>
                </c:pt>
                <c:pt idx="10">
                  <c:v>7.1489198199999993E-2</c:v>
                </c:pt>
                <c:pt idx="11">
                  <c:v>6.2947735199999993E-2</c:v>
                </c:pt>
                <c:pt idx="12">
                  <c:v>5.1561248199999993E-2</c:v>
                </c:pt>
                <c:pt idx="13">
                  <c:v>4.1892384799999995E-2</c:v>
                </c:pt>
                <c:pt idx="14">
                  <c:v>4.3542300199999981E-2</c:v>
                </c:pt>
                <c:pt idx="15">
                  <c:v>5.4082897399999982E-2</c:v>
                </c:pt>
                <c:pt idx="16">
                  <c:v>5.9269162399999999E-2</c:v>
                </c:pt>
                <c:pt idx="17">
                  <c:v>6.3534546599999991E-2</c:v>
                </c:pt>
                <c:pt idx="18">
                  <c:v>6.9502192199999993E-2</c:v>
                </c:pt>
                <c:pt idx="19">
                  <c:v>5.3366094599999983E-2</c:v>
                </c:pt>
                <c:pt idx="20">
                  <c:v>5.042435859999999E-2</c:v>
                </c:pt>
                <c:pt idx="21">
                  <c:v>4.3976119599999995E-2</c:v>
                </c:pt>
                <c:pt idx="22">
                  <c:v>3.7513081199999992E-2</c:v>
                </c:pt>
                <c:pt idx="23">
                  <c:v>4.7902779399999991E-2</c:v>
                </c:pt>
              </c:numCache>
            </c:numRef>
          </c:val>
          <c:extLst>
            <c:ext xmlns:c16="http://schemas.microsoft.com/office/drawing/2014/chart" uri="{C3380CC4-5D6E-409C-BE32-E72D297353CC}">
              <c16:uniqueId val="{00000002-2E1C-46A9-ACF3-F55F14D4DDCA}"/>
            </c:ext>
          </c:extLst>
        </c:ser>
        <c:ser>
          <c:idx val="3"/>
          <c:order val="3"/>
          <c:tx>
            <c:strRef>
              <c:f>' '!$A$178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'!$B$178:$BD$178</c:f>
              <c:numCache>
                <c:formatCode>#,##0.00</c:formatCode>
                <c:ptCount val="51"/>
                <c:pt idx="0">
                  <c:v>4.6987346000000006E-2</c:v>
                </c:pt>
                <c:pt idx="1">
                  <c:v>3.7718855999999995E-2</c:v>
                </c:pt>
                <c:pt idx="2">
                  <c:v>4.4162771600000039E-2</c:v>
                </c:pt>
                <c:pt idx="3">
                  <c:v>4.8032006199999998E-2</c:v>
                </c:pt>
                <c:pt idx="4">
                  <c:v>5.3969266999999974E-2</c:v>
                </c:pt>
                <c:pt idx="5">
                  <c:v>5.5584221399999974E-2</c:v>
                </c:pt>
                <c:pt idx="6">
                  <c:v>6.4181372200000003E-2</c:v>
                </c:pt>
                <c:pt idx="7">
                  <c:v>6.8107565199999984E-2</c:v>
                </c:pt>
                <c:pt idx="8">
                  <c:v>8.2135426800000008E-2</c:v>
                </c:pt>
                <c:pt idx="9">
                  <c:v>4.7325276600000001E-2</c:v>
                </c:pt>
                <c:pt idx="10">
                  <c:v>5.3637347399999993E-2</c:v>
                </c:pt>
                <c:pt idx="11">
                  <c:v>7.2062072600000013E-2</c:v>
                </c:pt>
                <c:pt idx="12">
                  <c:v>6.4944077799999986E-2</c:v>
                </c:pt>
                <c:pt idx="13">
                  <c:v>7.0409988599999987E-2</c:v>
                </c:pt>
                <c:pt idx="14">
                  <c:v>6.3330455999999993E-2</c:v>
                </c:pt>
                <c:pt idx="15">
                  <c:v>5.9258582599999998E-2</c:v>
                </c:pt>
                <c:pt idx="16">
                  <c:v>6.1322094399999985E-2</c:v>
                </c:pt>
                <c:pt idx="17">
                  <c:v>5.6944683599999983E-2</c:v>
                </c:pt>
                <c:pt idx="18">
                  <c:v>6.7235713999999988E-2</c:v>
                </c:pt>
                <c:pt idx="19">
                  <c:v>5.5737929799999995E-2</c:v>
                </c:pt>
                <c:pt idx="20">
                  <c:v>4.2298276999999988E-2</c:v>
                </c:pt>
                <c:pt idx="21">
                  <c:v>4.4894319399999993E-2</c:v>
                </c:pt>
                <c:pt idx="22">
                  <c:v>5.0476651399999982E-2</c:v>
                </c:pt>
                <c:pt idx="23">
                  <c:v>3.2911229399999992E-2</c:v>
                </c:pt>
              </c:numCache>
            </c:numRef>
          </c:val>
          <c:extLst>
            <c:ext xmlns:c16="http://schemas.microsoft.com/office/drawing/2014/chart" uri="{C3380CC4-5D6E-409C-BE32-E72D297353CC}">
              <c16:uniqueId val="{00000003-2E1C-46A9-ACF3-F55F14D4DDCA}"/>
            </c:ext>
          </c:extLst>
        </c:ser>
        <c:ser>
          <c:idx val="4"/>
          <c:order val="4"/>
          <c:tx>
            <c:strRef>
              <c:f>' '!$A$179</c:f>
              <c:strCache>
                <c:ptCount val="1"/>
                <c:pt idx="0">
                  <c:v>Others</c:v>
                </c:pt>
              </c:strCache>
            </c:strRef>
          </c:tx>
          <c:spPr>
            <a:solidFill>
              <a:srgbClr val="993300"/>
            </a:solid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'!$B$179:$BD$179</c:f>
              <c:numCache>
                <c:formatCode>0.00</c:formatCode>
                <c:ptCount val="51"/>
                <c:pt idx="0">
                  <c:v>1.9051771199999998E-2</c:v>
                </c:pt>
                <c:pt idx="1">
                  <c:v>2.1611982399999993E-2</c:v>
                </c:pt>
                <c:pt idx="2">
                  <c:v>1.9557720600000009E-2</c:v>
                </c:pt>
                <c:pt idx="3">
                  <c:v>2.1672334400000007E-2</c:v>
                </c:pt>
                <c:pt idx="4">
                  <c:v>2.0760994599999971E-2</c:v>
                </c:pt>
                <c:pt idx="5">
                  <c:v>2.6349174400000008E-2</c:v>
                </c:pt>
                <c:pt idx="6">
                  <c:v>2.7720094199999962E-2</c:v>
                </c:pt>
                <c:pt idx="7">
                  <c:v>3.9743618799999991E-2</c:v>
                </c:pt>
                <c:pt idx="8">
                  <c:v>5.0555885799999922E-2</c:v>
                </c:pt>
                <c:pt idx="9">
                  <c:v>3.4539346800000037E-2</c:v>
                </c:pt>
                <c:pt idx="10">
                  <c:v>4.2840603399999982E-2</c:v>
                </c:pt>
                <c:pt idx="11">
                  <c:v>5.403848579999998E-2</c:v>
                </c:pt>
                <c:pt idx="12">
                  <c:v>5.5337013199999979E-2</c:v>
                </c:pt>
                <c:pt idx="13">
                  <c:v>5.2282652800000051E-2</c:v>
                </c:pt>
                <c:pt idx="14">
                  <c:v>5.0458965200000011E-2</c:v>
                </c:pt>
                <c:pt idx="15">
                  <c:v>5.8079527999999991E-2</c:v>
                </c:pt>
                <c:pt idx="16">
                  <c:v>5.1088693400000024E-2</c:v>
                </c:pt>
                <c:pt idx="17">
                  <c:v>6.5971704400000025E-2</c:v>
                </c:pt>
                <c:pt idx="18">
                  <c:v>6.7190481400000002E-2</c:v>
                </c:pt>
                <c:pt idx="19">
                  <c:v>8.1613527799999946E-2</c:v>
                </c:pt>
                <c:pt idx="20">
                  <c:v>0.10201288019999993</c:v>
                </c:pt>
                <c:pt idx="21">
                  <c:v>9.624286700000001E-2</c:v>
                </c:pt>
                <c:pt idx="22">
                  <c:v>0.12955102793846152</c:v>
                </c:pt>
                <c:pt idx="23">
                  <c:v>0.10540580870769223</c:v>
                </c:pt>
              </c:numCache>
            </c:numRef>
          </c:val>
          <c:extLst>
            <c:ext xmlns:c16="http://schemas.microsoft.com/office/drawing/2014/chart" uri="{C3380CC4-5D6E-409C-BE32-E72D297353CC}">
              <c16:uniqueId val="{00000004-2E1C-46A9-ACF3-F55F14D4DDCA}"/>
            </c:ext>
          </c:extLst>
        </c:ser>
        <c:dLbls>
          <c:showLegendKey val="0"/>
          <c:showVal val="0"/>
          <c:showCatName val="0"/>
          <c:showSerName val="0"/>
          <c:showPercent val="0"/>
          <c:showBubbleSize val="0"/>
        </c:dLbls>
        <c:gapWidth val="0"/>
        <c:overlap val="100"/>
        <c:axId val="161016064"/>
        <c:axId val="1"/>
      </c:barChart>
      <c:barChart>
        <c:barDir val="col"/>
        <c:grouping val="stacked"/>
        <c:varyColors val="0"/>
        <c:ser>
          <c:idx val="10"/>
          <c:order val="5"/>
          <c:tx>
            <c:strRef>
              <c:f>' '!$A$180</c:f>
              <c:strCache>
                <c:ptCount val="1"/>
              </c:strCache>
            </c:strRef>
          </c:tx>
          <c:spPr>
            <a:noFill/>
            <a:ln w="25400">
              <a:noFill/>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'!$B$180:$BD$180</c:f>
              <c:numCache>
                <c:formatCode>0.0</c:formatCode>
                <c:ptCount val="51"/>
              </c:numCache>
            </c:numRef>
          </c:val>
          <c:extLst>
            <c:ext xmlns:c16="http://schemas.microsoft.com/office/drawing/2014/chart" uri="{C3380CC4-5D6E-409C-BE32-E72D297353CC}">
              <c16:uniqueId val="{00000005-2E1C-46A9-ACF3-F55F14D4DDCA}"/>
            </c:ext>
          </c:extLst>
        </c:ser>
        <c:ser>
          <c:idx val="11"/>
          <c:order val="6"/>
          <c:tx>
            <c:strRef>
              <c:f>' '!$A$181</c:f>
              <c:strCache>
                <c:ptCount val="1"/>
              </c:strCache>
            </c:strRef>
          </c:tx>
          <c:spPr>
            <a:noFill/>
            <a:ln w="25400">
              <a:noFill/>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'!$B$181:$BD$181</c:f>
              <c:numCache>
                <c:formatCode>0.0</c:formatCode>
                <c:ptCount val="51"/>
              </c:numCache>
            </c:numRef>
          </c:val>
          <c:extLst>
            <c:ext xmlns:c16="http://schemas.microsoft.com/office/drawing/2014/chart" uri="{C3380CC4-5D6E-409C-BE32-E72D297353CC}">
              <c16:uniqueId val="{00000006-2E1C-46A9-ACF3-F55F14D4DDCA}"/>
            </c:ext>
          </c:extLst>
        </c:ser>
        <c:ser>
          <c:idx val="12"/>
          <c:order val="7"/>
          <c:tx>
            <c:strRef>
              <c:f>' '!$A$182</c:f>
              <c:strCache>
                <c:ptCount val="1"/>
              </c:strCache>
            </c:strRef>
          </c:tx>
          <c:spPr>
            <a:noFill/>
            <a:ln w="25400">
              <a:noFill/>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'!$B$182:$BD$182</c:f>
              <c:numCache>
                <c:formatCode>General</c:formatCode>
                <c:ptCount val="51"/>
              </c:numCache>
            </c:numRef>
          </c:val>
          <c:extLst>
            <c:ext xmlns:c16="http://schemas.microsoft.com/office/drawing/2014/chart" uri="{C3380CC4-5D6E-409C-BE32-E72D297353CC}">
              <c16:uniqueId val="{00000007-2E1C-46A9-ACF3-F55F14D4DDCA}"/>
            </c:ext>
          </c:extLst>
        </c:ser>
        <c:ser>
          <c:idx val="13"/>
          <c:order val="8"/>
          <c:tx>
            <c:strRef>
              <c:f>' '!$A$183</c:f>
              <c:strCache>
                <c:ptCount val="1"/>
              </c:strCache>
            </c:strRef>
          </c:tx>
          <c:spPr>
            <a:noFill/>
            <a:ln w="25400">
              <a:noFill/>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'!$B$183:$BD$183</c:f>
              <c:numCache>
                <c:formatCode>#,##0</c:formatCode>
                <c:ptCount val="51"/>
              </c:numCache>
            </c:numRef>
          </c:val>
          <c:extLst>
            <c:ext xmlns:c16="http://schemas.microsoft.com/office/drawing/2014/chart" uri="{C3380CC4-5D6E-409C-BE32-E72D297353CC}">
              <c16:uniqueId val="{00000008-2E1C-46A9-ACF3-F55F14D4DDCA}"/>
            </c:ext>
          </c:extLst>
        </c:ser>
        <c:ser>
          <c:idx val="14"/>
          <c:order val="9"/>
          <c:tx>
            <c:strRef>
              <c:f>' '!$A$184</c:f>
              <c:strCache>
                <c:ptCount val="1"/>
              </c:strCache>
            </c:strRef>
          </c:tx>
          <c:spPr>
            <a:noFill/>
            <a:ln w="25400">
              <a:noFill/>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'!$B$184:$BD$184</c:f>
              <c:numCache>
                <c:formatCode>#,##0</c:formatCode>
                <c:ptCount val="51"/>
              </c:numCache>
            </c:numRef>
          </c:val>
          <c:extLst>
            <c:ext xmlns:c16="http://schemas.microsoft.com/office/drawing/2014/chart" uri="{C3380CC4-5D6E-409C-BE32-E72D297353CC}">
              <c16:uniqueId val="{00000009-2E1C-46A9-ACF3-F55F14D4DDCA}"/>
            </c:ext>
          </c:extLst>
        </c:ser>
        <c:ser>
          <c:idx val="16"/>
          <c:order val="10"/>
          <c:tx>
            <c:strRef>
              <c:f>' '!$A$185</c:f>
              <c:strCache>
                <c:ptCount val="1"/>
                <c:pt idx="0">
                  <c:v>EU-28</c:v>
                </c:pt>
              </c:strCache>
            </c:strRef>
          </c:tx>
          <c:spPr>
            <a:solidFill>
              <a:srgbClr val="00FF00"/>
            </a:solid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'!$B$185:$BD$185</c:f>
              <c:numCache>
                <c:formatCode>#,##0</c:formatCode>
                <c:ptCount val="51"/>
                <c:pt idx="27">
                  <c:v>8.0301080000000002</c:v>
                </c:pt>
                <c:pt idx="28">
                  <c:v>5.2975250000000003</c:v>
                </c:pt>
                <c:pt idx="29">
                  <c:v>10.750091999999999</c:v>
                </c:pt>
                <c:pt idx="30">
                  <c:v>12.866951</c:v>
                </c:pt>
                <c:pt idx="31">
                  <c:v>19.717224000000005</c:v>
                </c:pt>
                <c:pt idx="32">
                  <c:v>24.704808999999997</c:v>
                </c:pt>
                <c:pt idx="33">
                  <c:v>25.198300999999997</c:v>
                </c:pt>
                <c:pt idx="34">
                  <c:v>21.214770999999999</c:v>
                </c:pt>
                <c:pt idx="35">
                  <c:v>26.906147000000004</c:v>
                </c:pt>
                <c:pt idx="36">
                  <c:v>7.3942030000000001</c:v>
                </c:pt>
                <c:pt idx="37">
                  <c:v>10.890395000000002</c:v>
                </c:pt>
                <c:pt idx="38">
                  <c:v>10.774379000000003</c:v>
                </c:pt>
                <c:pt idx="39">
                  <c:v>9.1465359999999976</c:v>
                </c:pt>
                <c:pt idx="40">
                  <c:v>10.798837000000001</c:v>
                </c:pt>
                <c:pt idx="41">
                  <c:v>18.775552999999999</c:v>
                </c:pt>
                <c:pt idx="42">
                  <c:v>20.270078000000002</c:v>
                </c:pt>
                <c:pt idx="43">
                  <c:v>19.117824000000002</c:v>
                </c:pt>
                <c:pt idx="44">
                  <c:v>23.973743999999989</c:v>
                </c:pt>
                <c:pt idx="45">
                  <c:v>27.163505999999998</c:v>
                </c:pt>
                <c:pt idx="46">
                  <c:v>24.754420000000003</c:v>
                </c:pt>
                <c:pt idx="47">
                  <c:v>20.707829</c:v>
                </c:pt>
                <c:pt idx="48">
                  <c:v>30.261508999999997</c:v>
                </c:pt>
                <c:pt idx="49">
                  <c:v>32.801085000000008</c:v>
                </c:pt>
                <c:pt idx="50">
                  <c:v>21.451563999999998</c:v>
                </c:pt>
              </c:numCache>
            </c:numRef>
          </c:val>
          <c:extLst>
            <c:ext xmlns:c16="http://schemas.microsoft.com/office/drawing/2014/chart" uri="{C3380CC4-5D6E-409C-BE32-E72D297353CC}">
              <c16:uniqueId val="{0000000A-2E1C-46A9-ACF3-F55F14D4DDCA}"/>
            </c:ext>
          </c:extLst>
        </c:ser>
        <c:ser>
          <c:idx val="17"/>
          <c:order val="11"/>
          <c:tx>
            <c:strRef>
              <c:f>' '!$A$186</c:f>
              <c:strCache>
                <c:ptCount val="1"/>
                <c:pt idx="0">
                  <c:v>Malaysia</c:v>
                </c:pt>
              </c:strCache>
            </c:strRef>
          </c:tx>
          <c:spPr>
            <a:solidFill>
              <a:srgbClr val="FFFF00"/>
            </a:solid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'!$B$186:$BD$186</c:f>
              <c:numCache>
                <c:formatCode>General</c:formatCode>
                <c:ptCount val="51"/>
                <c:pt idx="27" formatCode="#,##0">
                  <c:v>0.61307900000000004</c:v>
                </c:pt>
                <c:pt idx="28" formatCode="#,##0">
                  <c:v>0.394042</c:v>
                </c:pt>
                <c:pt idx="29" formatCode="#,##0">
                  <c:v>0.88107499999999994</c:v>
                </c:pt>
                <c:pt idx="30" formatCode="#,##0">
                  <c:v>0.63485899999999995</c:v>
                </c:pt>
                <c:pt idx="31" formatCode="#,##0">
                  <c:v>3.9169689999999999</c:v>
                </c:pt>
                <c:pt idx="32" formatCode="#,##0">
                  <c:v>4.7534399999999994</c:v>
                </c:pt>
                <c:pt idx="33" formatCode="#,##0">
                  <c:v>5.579326</c:v>
                </c:pt>
                <c:pt idx="34" formatCode="#,##0">
                  <c:v>8.6727439999999998</c:v>
                </c:pt>
                <c:pt idx="35" formatCode="#,##0">
                  <c:v>12.914323</c:v>
                </c:pt>
                <c:pt idx="36" formatCode="#,##0">
                  <c:v>9.6357180000000007</c:v>
                </c:pt>
                <c:pt idx="37" formatCode="#,##0">
                  <c:v>5.3137509999999999</c:v>
                </c:pt>
                <c:pt idx="38" formatCode="#,##0">
                  <c:v>6.5942559999999997</c:v>
                </c:pt>
                <c:pt idx="39" formatCode="#,##0">
                  <c:v>4.413259</c:v>
                </c:pt>
                <c:pt idx="40" formatCode="#,##0">
                  <c:v>2.0494149999999998</c:v>
                </c:pt>
                <c:pt idx="41" formatCode="#,##0">
                  <c:v>1.068014</c:v>
                </c:pt>
                <c:pt idx="42" formatCode="#,##0">
                  <c:v>0.71675699999999998</c:v>
                </c:pt>
                <c:pt idx="43" formatCode="#,##0">
                  <c:v>0.77565899999999999</c:v>
                </c:pt>
                <c:pt idx="44" formatCode="#,##0">
                  <c:v>2.0981829999999997</c:v>
                </c:pt>
                <c:pt idx="45" formatCode="#,##0">
                  <c:v>2.0249139999999999</c:v>
                </c:pt>
                <c:pt idx="46" formatCode="#,##0">
                  <c:v>2.8331269999999997</c:v>
                </c:pt>
                <c:pt idx="47" formatCode="#,##0">
                  <c:v>1.427654</c:v>
                </c:pt>
                <c:pt idx="48" formatCode="#,##0">
                  <c:v>2.6287469999999997</c:v>
                </c:pt>
                <c:pt idx="49" formatCode="#,##0">
                  <c:v>2.0857989999999997</c:v>
                </c:pt>
                <c:pt idx="50" formatCode="#,##0">
                  <c:v>2.2062140000000001</c:v>
                </c:pt>
              </c:numCache>
            </c:numRef>
          </c:val>
          <c:extLst>
            <c:ext xmlns:c16="http://schemas.microsoft.com/office/drawing/2014/chart" uri="{C3380CC4-5D6E-409C-BE32-E72D297353CC}">
              <c16:uniqueId val="{0000000B-2E1C-46A9-ACF3-F55F14D4DDCA}"/>
            </c:ext>
          </c:extLst>
        </c:ser>
        <c:ser>
          <c:idx val="18"/>
          <c:order val="12"/>
          <c:tx>
            <c:strRef>
              <c:f>' '!$A$187</c:f>
              <c:strCache>
                <c:ptCount val="1"/>
                <c:pt idx="0">
                  <c:v>New Zealand</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'!$B$187:$BD$187</c:f>
              <c:numCache>
                <c:formatCode>General</c:formatCode>
                <c:ptCount val="51"/>
                <c:pt idx="27" formatCode="#,##0">
                  <c:v>4.7699600000000002</c:v>
                </c:pt>
                <c:pt idx="28" formatCode="#,##0">
                  <c:v>2.1778930000000001</c:v>
                </c:pt>
                <c:pt idx="29" formatCode="#,##0">
                  <c:v>5.0497730000000001</c:v>
                </c:pt>
                <c:pt idx="30" formatCode="#,##0">
                  <c:v>3.0872039999999998</c:v>
                </c:pt>
                <c:pt idx="31" formatCode="#,##0">
                  <c:v>3.7070619999999996</c:v>
                </c:pt>
                <c:pt idx="32" formatCode="#,##0">
                  <c:v>7.9669840000000001</c:v>
                </c:pt>
                <c:pt idx="33" formatCode="#,##0">
                  <c:v>18.837788</c:v>
                </c:pt>
                <c:pt idx="34" formatCode="#,##0">
                  <c:v>19.808819</c:v>
                </c:pt>
                <c:pt idx="35" formatCode="#,##0">
                  <c:v>15.056723999999999</c:v>
                </c:pt>
                <c:pt idx="36" formatCode="#,##0">
                  <c:v>17.072313999999999</c:v>
                </c:pt>
                <c:pt idx="37" formatCode="#,##0">
                  <c:v>19.969151999999998</c:v>
                </c:pt>
                <c:pt idx="38" formatCode="#,##0">
                  <c:v>20.134363</c:v>
                </c:pt>
                <c:pt idx="39" formatCode="#,##0">
                  <c:v>17.798852</c:v>
                </c:pt>
                <c:pt idx="40" formatCode="#,##0">
                  <c:v>15.400400999999999</c:v>
                </c:pt>
                <c:pt idx="41" formatCode="#,##0">
                  <c:v>17.779667</c:v>
                </c:pt>
                <c:pt idx="42" formatCode="#,##0">
                  <c:v>21.033085999999997</c:v>
                </c:pt>
                <c:pt idx="43" formatCode="#,##0">
                  <c:v>21.943045999999999</c:v>
                </c:pt>
                <c:pt idx="44" formatCode="#,##0">
                  <c:v>25.673776999999998</c:v>
                </c:pt>
                <c:pt idx="45" formatCode="#,##0">
                  <c:v>26.036928</c:v>
                </c:pt>
                <c:pt idx="46" formatCode="#,##0">
                  <c:v>19.447551999999998</c:v>
                </c:pt>
                <c:pt idx="47" formatCode="#,##0">
                  <c:v>16.042914</c:v>
                </c:pt>
                <c:pt idx="48" formatCode="#,##0">
                  <c:v>18.248075999999998</c:v>
                </c:pt>
                <c:pt idx="49" formatCode="#,##0">
                  <c:v>18.120549</c:v>
                </c:pt>
                <c:pt idx="50" formatCode="#,##0">
                  <c:v>16.695774</c:v>
                </c:pt>
              </c:numCache>
            </c:numRef>
          </c:val>
          <c:extLst>
            <c:ext xmlns:c16="http://schemas.microsoft.com/office/drawing/2014/chart" uri="{C3380CC4-5D6E-409C-BE32-E72D297353CC}">
              <c16:uniqueId val="{0000000C-2E1C-46A9-ACF3-F55F14D4DDCA}"/>
            </c:ext>
          </c:extLst>
        </c:ser>
        <c:ser>
          <c:idx val="19"/>
          <c:order val="13"/>
          <c:tx>
            <c:strRef>
              <c:f>' '!$A$188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'!$B$188:$BD$188</c:f>
              <c:numCache>
                <c:formatCode>General</c:formatCode>
                <c:ptCount val="51"/>
                <c:pt idx="27" formatCode="#,##0">
                  <c:v>21.581904999999999</c:v>
                </c:pt>
                <c:pt idx="28" formatCode="#,##0">
                  <c:v>16.783649999999998</c:v>
                </c:pt>
                <c:pt idx="29" formatCode="#,##0">
                  <c:v>19.034461999999998</c:v>
                </c:pt>
                <c:pt idx="30" formatCode="#,##0">
                  <c:v>21.118867999999999</c:v>
                </c:pt>
                <c:pt idx="31" formatCode="#,##0">
                  <c:v>25.989184999999999</c:v>
                </c:pt>
                <c:pt idx="32" formatCode="#,##0">
                  <c:v>24.900027999999999</c:v>
                </c:pt>
                <c:pt idx="33" formatCode="#,##0">
                  <c:v>28.374158999999999</c:v>
                </c:pt>
                <c:pt idx="34" formatCode="#,##0">
                  <c:v>31.441723999999997</c:v>
                </c:pt>
                <c:pt idx="35" formatCode="#,##0">
                  <c:v>42.325660999999997</c:v>
                </c:pt>
                <c:pt idx="36" formatCode="#,##0">
                  <c:v>24.513021999999999</c:v>
                </c:pt>
                <c:pt idx="37" formatCode="#,##0">
                  <c:v>31.423955999999997</c:v>
                </c:pt>
                <c:pt idx="38" formatCode="#,##0">
                  <c:v>40.137160000000002</c:v>
                </c:pt>
                <c:pt idx="39" formatCode="#,##0">
                  <c:v>34.522439999999996</c:v>
                </c:pt>
                <c:pt idx="40" formatCode="#,##0">
                  <c:v>40.729968999999997</c:v>
                </c:pt>
                <c:pt idx="41" formatCode="#,##0">
                  <c:v>41.580387999999999</c:v>
                </c:pt>
                <c:pt idx="42" formatCode="#,##0">
                  <c:v>37.448369999999997</c:v>
                </c:pt>
                <c:pt idx="43" formatCode="#,##0">
                  <c:v>38.060322999999997</c:v>
                </c:pt>
                <c:pt idx="44" formatCode="#,##0">
                  <c:v>38.744394</c:v>
                </c:pt>
                <c:pt idx="45" formatCode="#,##0">
                  <c:v>47.897780999999995</c:v>
                </c:pt>
                <c:pt idx="46" formatCode="#,##0">
                  <c:v>37.554727999999997</c:v>
                </c:pt>
                <c:pt idx="47" formatCode="#,##0">
                  <c:v>27.278684999999999</c:v>
                </c:pt>
                <c:pt idx="48" formatCode="#,##0">
                  <c:v>38.508265000000002</c:v>
                </c:pt>
                <c:pt idx="49" formatCode="#,##0">
                  <c:v>46.777411000000001</c:v>
                </c:pt>
                <c:pt idx="50" formatCode="#,##0">
                  <c:v>25.954055999999998</c:v>
                </c:pt>
              </c:numCache>
            </c:numRef>
          </c:val>
          <c:extLst>
            <c:ext xmlns:c16="http://schemas.microsoft.com/office/drawing/2014/chart" uri="{C3380CC4-5D6E-409C-BE32-E72D297353CC}">
              <c16:uniqueId val="{0000000D-2E1C-46A9-ACF3-F55F14D4DDCA}"/>
            </c:ext>
          </c:extLst>
        </c:ser>
        <c:ser>
          <c:idx val="20"/>
          <c:order val="14"/>
          <c:tx>
            <c:strRef>
              <c:f>' '!$A$189</c:f>
              <c:strCache>
                <c:ptCount val="1"/>
                <c:pt idx="0">
                  <c:v>Others</c:v>
                </c:pt>
              </c:strCache>
            </c:strRef>
          </c:tx>
          <c:spPr>
            <a:solidFill>
              <a:srgbClr val="993300"/>
            </a:solidFill>
            <a:ln w="12700">
              <a:solidFill>
                <a:srgbClr val="000000"/>
              </a:solidFill>
              <a:prstDash val="solid"/>
            </a:ln>
          </c:spPr>
          <c:invertIfNegative val="0"/>
          <c:cat>
            <c:numRef>
              <c:f>' '!$B$174:$BD$174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'!$B$189:$BD$189</c:f>
              <c:numCache>
                <c:formatCode>General</c:formatCode>
                <c:ptCount val="51"/>
                <c:pt idx="27" formatCode="#,##0">
                  <c:v>13.236629000000001</c:v>
                </c:pt>
                <c:pt idx="28" formatCode="#,##0">
                  <c:v>12.716735</c:v>
                </c:pt>
                <c:pt idx="29" formatCode="#,##0">
                  <c:v>10.412668000000004</c:v>
                </c:pt>
                <c:pt idx="30" formatCode="#,##0">
                  <c:v>10.195770000000003</c:v>
                </c:pt>
                <c:pt idx="31" formatCode="#,##0">
                  <c:v>12.09612299999997</c:v>
                </c:pt>
                <c:pt idx="32" formatCode="#,##0">
                  <c:v>15.828412999999991</c:v>
                </c:pt>
                <c:pt idx="33" formatCode="#,##0">
                  <c:v>15.335469999999987</c:v>
                </c:pt>
                <c:pt idx="34" formatCode="#,##0">
                  <c:v>19.940756000000007</c:v>
                </c:pt>
                <c:pt idx="35" formatCode="#,##0">
                  <c:v>30.166971000000004</c:v>
                </c:pt>
                <c:pt idx="36" formatCode="#,##0">
                  <c:v>21.252408000000003</c:v>
                </c:pt>
                <c:pt idx="37" formatCode="#,##0">
                  <c:v>27.710680999999994</c:v>
                </c:pt>
                <c:pt idx="38" formatCode="#,##0">
                  <c:v>32.278669000000008</c:v>
                </c:pt>
                <c:pt idx="39" formatCode="#,##0">
                  <c:v>29.84629000000001</c:v>
                </c:pt>
                <c:pt idx="40" formatCode="#,##0">
                  <c:v>29.373092999999997</c:v>
                </c:pt>
                <c:pt idx="41" formatCode="#,##0">
                  <c:v>30.674380999999968</c:v>
                </c:pt>
                <c:pt idx="42" formatCode="#,##0">
                  <c:v>33.463205000000016</c:v>
                </c:pt>
                <c:pt idx="43" formatCode="#,##0">
                  <c:v>29.173402999999965</c:v>
                </c:pt>
                <c:pt idx="44" formatCode="#,##0">
                  <c:v>38.767767000000021</c:v>
                </c:pt>
                <c:pt idx="45" formatCode="#,##0">
                  <c:v>43.104143999999977</c:v>
                </c:pt>
                <c:pt idx="46" formatCode="#,##0">
                  <c:v>50.762762999999964</c:v>
                </c:pt>
                <c:pt idx="47" formatCode="#,##0">
                  <c:v>53.566215</c:v>
                </c:pt>
                <c:pt idx="48" formatCode="#,##0">
                  <c:v>66.761595000000028</c:v>
                </c:pt>
                <c:pt idx="49" formatCode="#,##0">
                  <c:v>72.851413000000022</c:v>
                </c:pt>
                <c:pt idx="50" formatCode="#,##0">
                  <c:v>50.339821000000029</c:v>
                </c:pt>
              </c:numCache>
            </c:numRef>
          </c:val>
          <c:extLst>
            <c:ext xmlns:c16="http://schemas.microsoft.com/office/drawing/2014/chart" uri="{C3380CC4-5D6E-409C-BE32-E72D297353CC}">
              <c16:uniqueId val="{0000000E-2E1C-46A9-ACF3-F55F14D4DDCA}"/>
            </c:ext>
          </c:extLst>
        </c:ser>
        <c:dLbls>
          <c:showLegendKey val="0"/>
          <c:showVal val="0"/>
          <c:showCatName val="0"/>
          <c:showSerName val="0"/>
          <c:showPercent val="0"/>
          <c:showBubbleSize val="0"/>
        </c:dLbls>
        <c:gapWidth val="0"/>
        <c:overlap val="100"/>
        <c:axId val="3"/>
        <c:axId val="4"/>
      </c:barChart>
      <c:catAx>
        <c:axId val="161016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50577586799672E-2"/>
              <c:y val="0.2066734468777077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993300"/>
                </a:solidFill>
                <a:latin typeface="Arial"/>
                <a:ea typeface="Arial"/>
                <a:cs typeface="Arial"/>
              </a:defRPr>
            </a:pPr>
            <a:endParaRPr lang="en-US"/>
          </a:p>
        </c:txPr>
        <c:crossAx val="1610160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cif, nominal) </a:t>
                </a:r>
                <a:r>
                  <a:rPr lang="en-GB" sz="1100" b="0" i="0" u="none" strike="noStrike" baseline="0">
                    <a:solidFill>
                      <a:srgbClr val="FFFFFF"/>
                    </a:solidFill>
                    <a:latin typeface="Arial"/>
                    <a:cs typeface="Arial"/>
                  </a:rPr>
                  <a:t>)</a:t>
                </a:r>
              </a:p>
            </c:rich>
          </c:tx>
          <c:layout>
            <c:manualLayout>
              <c:xMode val="edge"/>
              <c:yMode val="edge"/>
              <c:x val="0.90315282043085088"/>
              <c:y val="0.1550050851582807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2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1.9792276341621878E-2"/>
          <c:y val="0.90502969076286532"/>
          <c:w val="0.97294663700393857"/>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6.8335575177306582E-2"/>
          <c:w val="0.68127098565372146"/>
          <c:h val="0.63668755409100286"/>
        </c:manualLayout>
      </c:layout>
      <c:barChart>
        <c:barDir val="col"/>
        <c:grouping val="stacked"/>
        <c:varyColors val="0"/>
        <c:ser>
          <c:idx val="0"/>
          <c:order val="0"/>
          <c:tx>
            <c:strRef>
              <c:f>' '!$A$195</c:f>
              <c:strCache>
                <c:ptCount val="1"/>
                <c:pt idx="0">
                  <c:v>EU-28</c:v>
                </c:pt>
              </c:strCache>
            </c:strRef>
          </c:tx>
          <c:spPr>
            <a:solidFill>
              <a:srgbClr val="00FF00"/>
            </a:solid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'!$B$195:$BD$195</c:f>
              <c:numCache>
                <c:formatCode>0.00</c:formatCode>
                <c:ptCount val="51"/>
                <c:pt idx="0">
                  <c:v>8.7525059999999982E-4</c:v>
                </c:pt>
                <c:pt idx="1">
                  <c:v>1.2255573999999999E-3</c:v>
                </c:pt>
                <c:pt idx="2">
                  <c:v>1.8434727999999999E-3</c:v>
                </c:pt>
                <c:pt idx="3">
                  <c:v>1.8042741999999999E-3</c:v>
                </c:pt>
                <c:pt idx="4">
                  <c:v>2.5505497999999995E-3</c:v>
                </c:pt>
                <c:pt idx="5">
                  <c:v>1.7023717999999995E-3</c:v>
                </c:pt>
                <c:pt idx="6">
                  <c:v>1.6922917999999999E-3</c:v>
                </c:pt>
                <c:pt idx="7">
                  <c:v>1.2669303999999994E-3</c:v>
                </c:pt>
                <c:pt idx="8">
                  <c:v>1.2476967999999998E-3</c:v>
                </c:pt>
                <c:pt idx="9">
                  <c:v>8.6935239999999991E-4</c:v>
                </c:pt>
                <c:pt idx="10">
                  <c:v>1.1020141999999998E-3</c:v>
                </c:pt>
                <c:pt idx="11">
                  <c:v>9.6850879999999982E-4</c:v>
                </c:pt>
                <c:pt idx="12">
                  <c:v>2.3263169999999996E-3</c:v>
                </c:pt>
                <c:pt idx="13">
                  <c:v>2.1702771999999996E-3</c:v>
                </c:pt>
                <c:pt idx="14">
                  <c:v>1.2179915999999999E-3</c:v>
                </c:pt>
                <c:pt idx="15">
                  <c:v>1.5764350000000002E-3</c:v>
                </c:pt>
                <c:pt idx="16">
                  <c:v>1.5396401999999997E-3</c:v>
                </c:pt>
                <c:pt idx="17">
                  <c:v>2.0060445999999996E-3</c:v>
                </c:pt>
                <c:pt idx="18">
                  <c:v>1.3948984E-3</c:v>
                </c:pt>
                <c:pt idx="19">
                  <c:v>1.3416844E-3</c:v>
                </c:pt>
                <c:pt idx="20">
                  <c:v>1.8755505999999997E-3</c:v>
                </c:pt>
                <c:pt idx="21">
                  <c:v>2.4770088E-3</c:v>
                </c:pt>
                <c:pt idx="22">
                  <c:v>4.8754803999999981E-3</c:v>
                </c:pt>
                <c:pt idx="23">
                  <c:v>1.0843573999999997E-3</c:v>
                </c:pt>
              </c:numCache>
            </c:numRef>
          </c:val>
          <c:extLst>
            <c:ext xmlns:c16="http://schemas.microsoft.com/office/drawing/2014/chart" uri="{C3380CC4-5D6E-409C-BE32-E72D297353CC}">
              <c16:uniqueId val="{00000000-C707-43FC-B83F-DB26325897A7}"/>
            </c:ext>
          </c:extLst>
        </c:ser>
        <c:ser>
          <c:idx val="1"/>
          <c:order val="1"/>
          <c:tx>
            <c:strRef>
              <c:f>' '!$A$196</c:f>
              <c:strCache>
                <c:ptCount val="1"/>
                <c:pt idx="0">
                  <c:v>China</c:v>
                </c:pt>
              </c:strCache>
            </c:strRef>
          </c:tx>
          <c:spPr>
            <a:solidFill>
              <a:srgbClr val="FF0000"/>
            </a:solid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'!$B$196:$BD$196</c:f>
              <c:numCache>
                <c:formatCode>0.00</c:formatCode>
                <c:ptCount val="51"/>
                <c:pt idx="0">
                  <c:v>6.0713379999999999E-4</c:v>
                </c:pt>
                <c:pt idx="1">
                  <c:v>1.065615E-3</c:v>
                </c:pt>
                <c:pt idx="2">
                  <c:v>1.9375175999999993E-3</c:v>
                </c:pt>
                <c:pt idx="3">
                  <c:v>3.3230053999999997E-3</c:v>
                </c:pt>
                <c:pt idx="4">
                  <c:v>6.2586873999999982E-3</c:v>
                </c:pt>
                <c:pt idx="5">
                  <c:v>6.8616967999999999E-3</c:v>
                </c:pt>
                <c:pt idx="6">
                  <c:v>1.4937021799999995E-2</c:v>
                </c:pt>
                <c:pt idx="7">
                  <c:v>1.6906309999999997E-2</c:v>
                </c:pt>
                <c:pt idx="8">
                  <c:v>1.8895211999999998E-2</c:v>
                </c:pt>
                <c:pt idx="9">
                  <c:v>1.6515727199999997E-2</c:v>
                </c:pt>
                <c:pt idx="10">
                  <c:v>1.2197366999999997E-2</c:v>
                </c:pt>
                <c:pt idx="11">
                  <c:v>1.6584262799999996E-2</c:v>
                </c:pt>
                <c:pt idx="12">
                  <c:v>1.4790509999999998E-2</c:v>
                </c:pt>
                <c:pt idx="13">
                  <c:v>1.0009927199999999E-2</c:v>
                </c:pt>
                <c:pt idx="14">
                  <c:v>8.775494E-3</c:v>
                </c:pt>
                <c:pt idx="15">
                  <c:v>8.0482234000000003E-3</c:v>
                </c:pt>
                <c:pt idx="16">
                  <c:v>5.1874437999999993E-3</c:v>
                </c:pt>
                <c:pt idx="17">
                  <c:v>6.8855597999999988E-3</c:v>
                </c:pt>
                <c:pt idx="18">
                  <c:v>1.0676140999999998E-2</c:v>
                </c:pt>
                <c:pt idx="19">
                  <c:v>1.2442357199999997E-2</c:v>
                </c:pt>
                <c:pt idx="20">
                  <c:v>2.0292841799999992E-2</c:v>
                </c:pt>
                <c:pt idx="21">
                  <c:v>2.8638707999999995E-2</c:v>
                </c:pt>
                <c:pt idx="22">
                  <c:v>2.3283339799999997E-2</c:v>
                </c:pt>
                <c:pt idx="23">
                  <c:v>2.6573994999999996E-2</c:v>
                </c:pt>
              </c:numCache>
            </c:numRef>
          </c:val>
          <c:extLst>
            <c:ext xmlns:c16="http://schemas.microsoft.com/office/drawing/2014/chart" uri="{C3380CC4-5D6E-409C-BE32-E72D297353CC}">
              <c16:uniqueId val="{00000001-C707-43FC-B83F-DB26325897A7}"/>
            </c:ext>
          </c:extLst>
        </c:ser>
        <c:ser>
          <c:idx val="2"/>
          <c:order val="2"/>
          <c:tx>
            <c:strRef>
              <c:f>' '!$A$197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'!$B$197:$BD$197</c:f>
              <c:numCache>
                <c:formatCode>0.00</c:formatCode>
                <c:ptCount val="51"/>
                <c:pt idx="0">
                  <c:v>2.4578133999999998E-3</c:v>
                </c:pt>
                <c:pt idx="1">
                  <c:v>3.365425E-3</c:v>
                </c:pt>
                <c:pt idx="2">
                  <c:v>2.2152183999999998E-3</c:v>
                </c:pt>
                <c:pt idx="3">
                  <c:v>3.1796407999999999E-3</c:v>
                </c:pt>
                <c:pt idx="4">
                  <c:v>2.8610246E-3</c:v>
                </c:pt>
                <c:pt idx="5">
                  <c:v>2.8256087999999993E-3</c:v>
                </c:pt>
                <c:pt idx="6">
                  <c:v>2.8662115999999994E-3</c:v>
                </c:pt>
                <c:pt idx="7">
                  <c:v>2.6895931999999993E-3</c:v>
                </c:pt>
                <c:pt idx="8">
                  <c:v>2.9486043999999998E-3</c:v>
                </c:pt>
                <c:pt idx="9">
                  <c:v>5.8838499999999997E-4</c:v>
                </c:pt>
                <c:pt idx="10">
                  <c:v>2.0731689999999997E-3</c:v>
                </c:pt>
                <c:pt idx="11">
                  <c:v>1.7365865999999996E-3</c:v>
                </c:pt>
                <c:pt idx="12">
                  <c:v>5.0108967999999993E-3</c:v>
                </c:pt>
                <c:pt idx="13">
                  <c:v>3.5243949999999992E-3</c:v>
                </c:pt>
                <c:pt idx="14">
                  <c:v>2.7112946000000001E-3</c:v>
                </c:pt>
                <c:pt idx="15">
                  <c:v>2.9985031999999992E-3</c:v>
                </c:pt>
                <c:pt idx="16">
                  <c:v>4.287536399999999E-3</c:v>
                </c:pt>
                <c:pt idx="17">
                  <c:v>4.5477025999999992E-3</c:v>
                </c:pt>
                <c:pt idx="18">
                  <c:v>3.6610335999999999E-3</c:v>
                </c:pt>
                <c:pt idx="19">
                  <c:v>2.8612303999999995E-3</c:v>
                </c:pt>
                <c:pt idx="20">
                  <c:v>2.7299649999999996E-3</c:v>
                </c:pt>
                <c:pt idx="21">
                  <c:v>3.8109021999999998E-3</c:v>
                </c:pt>
                <c:pt idx="22">
                  <c:v>3.4722183999999993E-3</c:v>
                </c:pt>
                <c:pt idx="23">
                  <c:v>2.1511377999999999E-3</c:v>
                </c:pt>
              </c:numCache>
            </c:numRef>
          </c:val>
          <c:extLst>
            <c:ext xmlns:c16="http://schemas.microsoft.com/office/drawing/2014/chart" uri="{C3380CC4-5D6E-409C-BE32-E72D297353CC}">
              <c16:uniqueId val="{00000002-C707-43FC-B83F-DB26325897A7}"/>
            </c:ext>
          </c:extLst>
        </c:ser>
        <c:ser>
          <c:idx val="6"/>
          <c:order val="3"/>
          <c:tx>
            <c:strRef>
              <c:f>' '!$A$198</c:f>
              <c:strCache>
                <c:ptCount val="1"/>
                <c:pt idx="0">
                  <c:v>Others</c:v>
                </c:pt>
              </c:strCache>
            </c:strRef>
          </c:tx>
          <c:spPr>
            <a:solidFill>
              <a:srgbClr val="993300"/>
            </a:solid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'!$B$198:$BD$198</c:f>
              <c:numCache>
                <c:formatCode>0.00</c:formatCode>
                <c:ptCount val="51"/>
                <c:pt idx="0">
                  <c:v>1.8592657999999991E-3</c:v>
                </c:pt>
                <c:pt idx="1">
                  <c:v>2.4578970000000006E-3</c:v>
                </c:pt>
                <c:pt idx="2">
                  <c:v>1.8420236000000001E-3</c:v>
                </c:pt>
                <c:pt idx="3">
                  <c:v>1.8925144000000015E-3</c:v>
                </c:pt>
                <c:pt idx="4">
                  <c:v>1.9588614000000028E-3</c:v>
                </c:pt>
                <c:pt idx="5">
                  <c:v>2.9198782000000052E-3</c:v>
                </c:pt>
                <c:pt idx="6">
                  <c:v>5.0056399999999952E-3</c:v>
                </c:pt>
                <c:pt idx="7">
                  <c:v>8.4870799999999941E-3</c:v>
                </c:pt>
                <c:pt idx="8">
                  <c:v>6.5683982000000023E-3</c:v>
                </c:pt>
                <c:pt idx="9">
                  <c:v>2.9343691999999914E-3</c:v>
                </c:pt>
                <c:pt idx="10">
                  <c:v>4.1435435999999989E-3</c:v>
                </c:pt>
                <c:pt idx="11">
                  <c:v>6.3509753999999967E-3</c:v>
                </c:pt>
                <c:pt idx="12">
                  <c:v>1.4805960399999998E-2</c:v>
                </c:pt>
                <c:pt idx="13">
                  <c:v>1.9684403199999999E-2</c:v>
                </c:pt>
                <c:pt idx="14">
                  <c:v>8.1845259999999993E-3</c:v>
                </c:pt>
                <c:pt idx="15">
                  <c:v>4.0999223999999973E-3</c:v>
                </c:pt>
                <c:pt idx="16">
                  <c:v>3.2769253999999984E-3</c:v>
                </c:pt>
                <c:pt idx="17">
                  <c:v>2.5147205999999991E-3</c:v>
                </c:pt>
                <c:pt idx="18">
                  <c:v>1.8936301999999995E-3</c:v>
                </c:pt>
                <c:pt idx="19">
                  <c:v>5.0736896000000004E-3</c:v>
                </c:pt>
                <c:pt idx="20">
                  <c:v>5.0474087999999931E-3</c:v>
                </c:pt>
                <c:pt idx="21">
                  <c:v>6.9306748000000015E-3</c:v>
                </c:pt>
                <c:pt idx="22">
                  <c:v>8.3904309999999899E-3</c:v>
                </c:pt>
                <c:pt idx="23">
                  <c:v>4.9002981999999931E-3</c:v>
                </c:pt>
              </c:numCache>
            </c:numRef>
          </c:val>
          <c:extLst>
            <c:ext xmlns:c16="http://schemas.microsoft.com/office/drawing/2014/chart" uri="{C3380CC4-5D6E-409C-BE32-E72D297353CC}">
              <c16:uniqueId val="{00000003-C707-43FC-B83F-DB26325897A7}"/>
            </c:ext>
          </c:extLst>
        </c:ser>
        <c:ser>
          <c:idx val="7"/>
          <c:order val="4"/>
          <c:tx>
            <c:strRef>
              <c:f>' '!$A$199</c:f>
              <c:strCache>
                <c:ptCount val="1"/>
              </c:strCache>
            </c:strRef>
          </c:tx>
          <c:spPr>
            <a:noFill/>
            <a:ln w="25400">
              <a:noFill/>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'!$B$199:$BD$199</c:f>
              <c:numCache>
                <c:formatCode>0.00</c:formatCode>
                <c:ptCount val="51"/>
              </c:numCache>
            </c:numRef>
          </c:val>
          <c:extLst>
            <c:ext xmlns:c16="http://schemas.microsoft.com/office/drawing/2014/chart" uri="{C3380CC4-5D6E-409C-BE32-E72D297353CC}">
              <c16:uniqueId val="{00000004-C707-43FC-B83F-DB26325897A7}"/>
            </c:ext>
          </c:extLst>
        </c:ser>
        <c:ser>
          <c:idx val="8"/>
          <c:order val="5"/>
          <c:tx>
            <c:strRef>
              <c:f>' '!$A$200</c:f>
              <c:strCache>
                <c:ptCount val="1"/>
              </c:strCache>
            </c:strRef>
          </c:tx>
          <c:spPr>
            <a:noFill/>
            <a:ln w="25400">
              <a:noFill/>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'!$B$200:$BD$200</c:f>
              <c:numCache>
                <c:formatCode>0.00</c:formatCode>
                <c:ptCount val="51"/>
              </c:numCache>
            </c:numRef>
          </c:val>
          <c:extLst>
            <c:ext xmlns:c16="http://schemas.microsoft.com/office/drawing/2014/chart" uri="{C3380CC4-5D6E-409C-BE32-E72D297353CC}">
              <c16:uniqueId val="{00000005-C707-43FC-B83F-DB26325897A7}"/>
            </c:ext>
          </c:extLst>
        </c:ser>
        <c:ser>
          <c:idx val="9"/>
          <c:order val="6"/>
          <c:tx>
            <c:strRef>
              <c:f>' '!$A$201</c:f>
              <c:strCache>
                <c:ptCount val="1"/>
              </c:strCache>
            </c:strRef>
          </c:tx>
          <c:spPr>
            <a:noFill/>
            <a:ln w="25400">
              <a:noFill/>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'!$B$201:$BD$201</c:f>
              <c:numCache>
                <c:formatCode>0.00</c:formatCode>
                <c:ptCount val="51"/>
              </c:numCache>
            </c:numRef>
          </c:val>
          <c:extLst>
            <c:ext xmlns:c16="http://schemas.microsoft.com/office/drawing/2014/chart" uri="{C3380CC4-5D6E-409C-BE32-E72D297353CC}">
              <c16:uniqueId val="{00000006-C707-43FC-B83F-DB26325897A7}"/>
            </c:ext>
          </c:extLst>
        </c:ser>
        <c:ser>
          <c:idx val="10"/>
          <c:order val="7"/>
          <c:tx>
            <c:strRef>
              <c:f>' '!$A$202</c:f>
              <c:strCache>
                <c:ptCount val="1"/>
              </c:strCache>
            </c:strRef>
          </c:tx>
          <c:spPr>
            <a:noFill/>
            <a:ln w="25400">
              <a:noFill/>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'!$B$202:$BD$202</c:f>
              <c:numCache>
                <c:formatCode>0.00</c:formatCode>
                <c:ptCount val="51"/>
              </c:numCache>
            </c:numRef>
          </c:val>
          <c:extLst>
            <c:ext xmlns:c16="http://schemas.microsoft.com/office/drawing/2014/chart" uri="{C3380CC4-5D6E-409C-BE32-E72D297353CC}">
              <c16:uniqueId val="{00000007-C707-43FC-B83F-DB26325897A7}"/>
            </c:ext>
          </c:extLst>
        </c:ser>
        <c:dLbls>
          <c:showLegendKey val="0"/>
          <c:showVal val="0"/>
          <c:showCatName val="0"/>
          <c:showSerName val="0"/>
          <c:showPercent val="0"/>
          <c:showBubbleSize val="0"/>
        </c:dLbls>
        <c:gapWidth val="0"/>
        <c:overlap val="100"/>
        <c:axId val="161007664"/>
        <c:axId val="1"/>
      </c:barChart>
      <c:barChart>
        <c:barDir val="col"/>
        <c:grouping val="stacked"/>
        <c:varyColors val="0"/>
        <c:ser>
          <c:idx val="12"/>
          <c:order val="8"/>
          <c:tx>
            <c:strRef>
              <c:f>' '!$A$203</c:f>
              <c:strCache>
                <c:ptCount val="1"/>
                <c:pt idx="0">
                  <c:v>EU-28</c:v>
                </c:pt>
              </c:strCache>
            </c:strRef>
          </c:tx>
          <c:spPr>
            <a:solidFill>
              <a:srgbClr val="00FF00"/>
            </a:solid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'!$B$203:$BD$203</c:f>
              <c:numCache>
                <c:formatCode>0.00</c:formatCode>
                <c:ptCount val="51"/>
                <c:pt idx="27" formatCode="0">
                  <c:v>1.150944</c:v>
                </c:pt>
                <c:pt idx="28" formatCode="0">
                  <c:v>1.4489999999999998</c:v>
                </c:pt>
                <c:pt idx="29" formatCode="0">
                  <c:v>2.1707589999999999</c:v>
                </c:pt>
                <c:pt idx="30" formatCode="0">
                  <c:v>2.1832509999999998</c:v>
                </c:pt>
                <c:pt idx="31" formatCode="0">
                  <c:v>4.190815999999999</c:v>
                </c:pt>
                <c:pt idx="32" formatCode="0">
                  <c:v>3.5617040000000002</c:v>
                </c:pt>
                <c:pt idx="33" formatCode="0">
                  <c:v>3.9916719999999999</c:v>
                </c:pt>
                <c:pt idx="34" formatCode="0">
                  <c:v>4.2328399999999995</c:v>
                </c:pt>
                <c:pt idx="35" formatCode="0">
                  <c:v>4.9264249999999992</c:v>
                </c:pt>
                <c:pt idx="36" formatCode="0">
                  <c:v>2.6467780000000003</c:v>
                </c:pt>
                <c:pt idx="37" formatCode="0">
                  <c:v>3.3787160000000007</c:v>
                </c:pt>
                <c:pt idx="38" formatCode="0">
                  <c:v>3.1471329999999997</c:v>
                </c:pt>
                <c:pt idx="39" formatCode="0">
                  <c:v>4.3921090000000005</c:v>
                </c:pt>
                <c:pt idx="40" formatCode="0">
                  <c:v>4.7907460000000004</c:v>
                </c:pt>
                <c:pt idx="41" formatCode="0">
                  <c:v>4.2626280000000003</c:v>
                </c:pt>
                <c:pt idx="42" formatCode="0">
                  <c:v>4.1458899999999996</c:v>
                </c:pt>
                <c:pt idx="43" formatCode="0">
                  <c:v>4.2120239999999995</c:v>
                </c:pt>
                <c:pt idx="44" formatCode="0">
                  <c:v>4.7823729999999998</c:v>
                </c:pt>
                <c:pt idx="45" formatCode="0">
                  <c:v>4.6158739999999989</c:v>
                </c:pt>
                <c:pt idx="46" formatCode="0">
                  <c:v>4.215217</c:v>
                </c:pt>
                <c:pt idx="47" formatCode="0">
                  <c:v>3.6298369999999998</c:v>
                </c:pt>
                <c:pt idx="48" formatCode="0">
                  <c:v>5.4986129999999998</c:v>
                </c:pt>
                <c:pt idx="49" formatCode="0">
                  <c:v>5.3349270000000004</c:v>
                </c:pt>
                <c:pt idx="50" formatCode="0">
                  <c:v>6.9028660000000004</c:v>
                </c:pt>
              </c:numCache>
            </c:numRef>
          </c:val>
          <c:extLst>
            <c:ext xmlns:c16="http://schemas.microsoft.com/office/drawing/2014/chart" uri="{C3380CC4-5D6E-409C-BE32-E72D297353CC}">
              <c16:uniqueId val="{00000008-C707-43FC-B83F-DB26325897A7}"/>
            </c:ext>
          </c:extLst>
        </c:ser>
        <c:ser>
          <c:idx val="13"/>
          <c:order val="9"/>
          <c:tx>
            <c:strRef>
              <c:f>' '!$A$204</c:f>
              <c:strCache>
                <c:ptCount val="1"/>
                <c:pt idx="0">
                  <c:v>China</c:v>
                </c:pt>
              </c:strCache>
            </c:strRef>
          </c:tx>
          <c:spPr>
            <a:solidFill>
              <a:srgbClr val="FF0000"/>
            </a:solid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'!$B$204:$BD$204</c:f>
              <c:numCache>
                <c:formatCode>0.00</c:formatCode>
                <c:ptCount val="51"/>
                <c:pt idx="27" formatCode="0">
                  <c:v>1.1393820000000001</c:v>
                </c:pt>
                <c:pt idx="28" formatCode="0">
                  <c:v>1.817534</c:v>
                </c:pt>
                <c:pt idx="29" formatCode="0">
                  <c:v>2.6953099999999997</c:v>
                </c:pt>
                <c:pt idx="30" formatCode="0">
                  <c:v>2.535936</c:v>
                </c:pt>
                <c:pt idx="31" formatCode="0">
                  <c:v>5.6355520000000006</c:v>
                </c:pt>
                <c:pt idx="32" formatCode="0">
                  <c:v>6.2309970000000003</c:v>
                </c:pt>
                <c:pt idx="33" formatCode="0">
                  <c:v>10.659850999999998</c:v>
                </c:pt>
                <c:pt idx="34" formatCode="0">
                  <c:v>12.804023000000001</c:v>
                </c:pt>
                <c:pt idx="35" formatCode="0">
                  <c:v>15.00949</c:v>
                </c:pt>
                <c:pt idx="36" formatCode="0">
                  <c:v>12.650211999999998</c:v>
                </c:pt>
                <c:pt idx="37" formatCode="0">
                  <c:v>12.500426000000001</c:v>
                </c:pt>
                <c:pt idx="38" formatCode="0">
                  <c:v>20.698429999999998</c:v>
                </c:pt>
                <c:pt idx="39" formatCode="0">
                  <c:v>14.912815</c:v>
                </c:pt>
                <c:pt idx="40" formatCode="0">
                  <c:v>14.238658999999998</c:v>
                </c:pt>
                <c:pt idx="41" formatCode="0">
                  <c:v>13.889697999999999</c:v>
                </c:pt>
                <c:pt idx="42" formatCode="0">
                  <c:v>15.130144999999999</c:v>
                </c:pt>
                <c:pt idx="43" formatCode="0">
                  <c:v>10.225430000000001</c:v>
                </c:pt>
                <c:pt idx="44" formatCode="0">
                  <c:v>10.63475</c:v>
                </c:pt>
                <c:pt idx="45" formatCode="0">
                  <c:v>18.673408999999996</c:v>
                </c:pt>
                <c:pt idx="46" formatCode="0">
                  <c:v>21.627303000000001</c:v>
                </c:pt>
                <c:pt idx="47" formatCode="0">
                  <c:v>32.691786999999998</c:v>
                </c:pt>
                <c:pt idx="48" formatCode="0">
                  <c:v>51.226929999999996</c:v>
                </c:pt>
                <c:pt idx="49" formatCode="0">
                  <c:v>45.846108999999998</c:v>
                </c:pt>
                <c:pt idx="50" formatCode="0">
                  <c:v>51.447960000000002</c:v>
                </c:pt>
              </c:numCache>
            </c:numRef>
          </c:val>
          <c:extLst>
            <c:ext xmlns:c16="http://schemas.microsoft.com/office/drawing/2014/chart" uri="{C3380CC4-5D6E-409C-BE32-E72D297353CC}">
              <c16:uniqueId val="{00000009-C707-43FC-B83F-DB26325897A7}"/>
            </c:ext>
          </c:extLst>
        </c:ser>
        <c:ser>
          <c:idx val="14"/>
          <c:order val="10"/>
          <c:tx>
            <c:strRef>
              <c:f>' '!$A$205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'!$B$205:$BD$205</c:f>
              <c:numCache>
                <c:formatCode>0.00</c:formatCode>
                <c:ptCount val="51"/>
                <c:pt idx="27" formatCode="0">
                  <c:v>5.3634620000000002</c:v>
                </c:pt>
                <c:pt idx="28" formatCode="0">
                  <c:v>6.3303419999999999</c:v>
                </c:pt>
                <c:pt idx="29" formatCode="0">
                  <c:v>4.8727719999999994</c:v>
                </c:pt>
                <c:pt idx="30" formatCode="0">
                  <c:v>5.7295799999999995</c:v>
                </c:pt>
                <c:pt idx="31" formatCode="0">
                  <c:v>5.5343589999999994</c:v>
                </c:pt>
                <c:pt idx="32" formatCode="0">
                  <c:v>5.3962430000000001</c:v>
                </c:pt>
                <c:pt idx="33" formatCode="0">
                  <c:v>5.711767</c:v>
                </c:pt>
                <c:pt idx="34" formatCode="0">
                  <c:v>5.0165220000000001</c:v>
                </c:pt>
                <c:pt idx="35" formatCode="0">
                  <c:v>6.0077829999999999</c:v>
                </c:pt>
                <c:pt idx="36" formatCode="0">
                  <c:v>1.405359</c:v>
                </c:pt>
                <c:pt idx="37" formatCode="0">
                  <c:v>4.0482689999999995</c:v>
                </c:pt>
                <c:pt idx="38" formatCode="0">
                  <c:v>4.044073</c:v>
                </c:pt>
                <c:pt idx="39" formatCode="0">
                  <c:v>8.0436209999999999</c:v>
                </c:pt>
                <c:pt idx="40" formatCode="0">
                  <c:v>7.5816999999999997</c:v>
                </c:pt>
                <c:pt idx="41" formatCode="0">
                  <c:v>6.6868270000000001</c:v>
                </c:pt>
                <c:pt idx="42" formatCode="0">
                  <c:v>8.7983169999999991</c:v>
                </c:pt>
                <c:pt idx="43" formatCode="0">
                  <c:v>11.672699999999999</c:v>
                </c:pt>
                <c:pt idx="44" formatCode="0">
                  <c:v>10.157221999999999</c:v>
                </c:pt>
                <c:pt idx="45" formatCode="0">
                  <c:v>11.297170999999999</c:v>
                </c:pt>
                <c:pt idx="46" formatCode="0">
                  <c:v>8.6907610000000002</c:v>
                </c:pt>
                <c:pt idx="47" formatCode="0">
                  <c:v>8.2725329999999992</c:v>
                </c:pt>
                <c:pt idx="48" formatCode="0">
                  <c:v>11.061192999999999</c:v>
                </c:pt>
                <c:pt idx="49" formatCode="0">
                  <c:v>10.266302</c:v>
                </c:pt>
                <c:pt idx="50" formatCode="0">
                  <c:v>8.7256079999999994</c:v>
                </c:pt>
              </c:numCache>
            </c:numRef>
          </c:val>
          <c:extLst>
            <c:ext xmlns:c16="http://schemas.microsoft.com/office/drawing/2014/chart" uri="{C3380CC4-5D6E-409C-BE32-E72D297353CC}">
              <c16:uniqueId val="{0000000A-C707-43FC-B83F-DB26325897A7}"/>
            </c:ext>
          </c:extLst>
        </c:ser>
        <c:ser>
          <c:idx val="17"/>
          <c:order val="11"/>
          <c:tx>
            <c:strRef>
              <c:f>' '!$A$206</c:f>
              <c:strCache>
                <c:ptCount val="1"/>
                <c:pt idx="0">
                  <c:v>Others</c:v>
                </c:pt>
              </c:strCache>
            </c:strRef>
          </c:tx>
          <c:spPr>
            <a:solidFill>
              <a:srgbClr val="993300"/>
            </a:solidFill>
            <a:ln w="12700">
              <a:solidFill>
                <a:srgbClr val="000000"/>
              </a:solidFill>
              <a:prstDash val="solid"/>
            </a:ln>
          </c:spPr>
          <c:invertIfNegative val="0"/>
          <c:cat>
            <c:numRef>
              <c:f>' '!$B$194:$BD$194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'!$B$206:$BD$206</c:f>
              <c:numCache>
                <c:formatCode>0.00</c:formatCode>
                <c:ptCount val="51"/>
                <c:pt idx="27" formatCode="0">
                  <c:v>4.945548999999998</c:v>
                </c:pt>
                <c:pt idx="28" formatCode="0">
                  <c:v>4.8693159999999978</c:v>
                </c:pt>
                <c:pt idx="29" formatCode="0">
                  <c:v>3.9878180000000008</c:v>
                </c:pt>
                <c:pt idx="30" formatCode="0">
                  <c:v>3.7902269999999962</c:v>
                </c:pt>
                <c:pt idx="31" formatCode="0">
                  <c:v>3.973747000000003</c:v>
                </c:pt>
                <c:pt idx="32" formatCode="0">
                  <c:v>4.4007389999999997</c:v>
                </c:pt>
                <c:pt idx="33" formatCode="0">
                  <c:v>5.1589960000000055</c:v>
                </c:pt>
                <c:pt idx="34" formatCode="0">
                  <c:v>5.7078700000000033</c:v>
                </c:pt>
                <c:pt idx="35" formatCode="0">
                  <c:v>6.0482629999999986</c:v>
                </c:pt>
                <c:pt idx="36" formatCode="0">
                  <c:v>2.8622620000000083</c:v>
                </c:pt>
                <c:pt idx="37" formatCode="0">
                  <c:v>4.4966420000000014</c:v>
                </c:pt>
                <c:pt idx="38" formatCode="0">
                  <c:v>5.6595950000000066</c:v>
                </c:pt>
                <c:pt idx="39" formatCode="0">
                  <c:v>8.2341299999999933</c:v>
                </c:pt>
                <c:pt idx="40" formatCode="0">
                  <c:v>10.164335999999999</c:v>
                </c:pt>
                <c:pt idx="41" formatCode="0">
                  <c:v>7.3245699999999907</c:v>
                </c:pt>
                <c:pt idx="42" formatCode="0">
                  <c:v>5.1805280000000025</c:v>
                </c:pt>
                <c:pt idx="43" formatCode="0">
                  <c:v>3.2805469999999985</c:v>
                </c:pt>
                <c:pt idx="44" formatCode="0">
                  <c:v>4.038962999999999</c:v>
                </c:pt>
                <c:pt idx="45" formatCode="0">
                  <c:v>5.6633920000000089</c:v>
                </c:pt>
                <c:pt idx="46" formatCode="0">
                  <c:v>9.9334830000000096</c:v>
                </c:pt>
                <c:pt idx="47" formatCode="0">
                  <c:v>8.5635790000000043</c:v>
                </c:pt>
                <c:pt idx="48" formatCode="0">
                  <c:v>14.462592000000029</c:v>
                </c:pt>
                <c:pt idx="49" formatCode="0">
                  <c:v>15.274019999999979</c:v>
                </c:pt>
                <c:pt idx="50" formatCode="0">
                  <c:v>11.185134999999988</c:v>
                </c:pt>
              </c:numCache>
            </c:numRef>
          </c:val>
          <c:extLst>
            <c:ext xmlns:c16="http://schemas.microsoft.com/office/drawing/2014/chart" uri="{C3380CC4-5D6E-409C-BE32-E72D297353CC}">
              <c16:uniqueId val="{0000000B-C707-43FC-B83F-DB26325897A7}"/>
            </c:ext>
          </c:extLst>
        </c:ser>
        <c:dLbls>
          <c:showLegendKey val="0"/>
          <c:showVal val="0"/>
          <c:showCatName val="0"/>
          <c:showSerName val="0"/>
          <c:showPercent val="0"/>
          <c:showBubbleSize val="0"/>
        </c:dLbls>
        <c:gapWidth val="0"/>
        <c:overlap val="100"/>
        <c:axId val="3"/>
        <c:axId val="4"/>
      </c:barChart>
      <c:catAx>
        <c:axId val="1610076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291737260608849E-2"/>
              <c:y val="0.20834016822349569"/>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07664"/>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211112167602869"/>
              <c:y val="0.1516716424667048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4792430364768456"/>
          <c:y val="0.90669641210865326"/>
          <c:w val="0.54793354503647929"/>
          <c:h val="6.16686897941547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667180077155264"/>
          <c:y val="6.8335575177306582E-2"/>
          <c:w val="0.66043701055727733"/>
          <c:h val="0.65668821024045843"/>
        </c:manualLayout>
      </c:layout>
      <c:barChart>
        <c:barDir val="col"/>
        <c:grouping val="stacked"/>
        <c:varyColors val="0"/>
        <c:ser>
          <c:idx val="0"/>
          <c:order val="0"/>
          <c:tx>
            <c:strRef>
              <c:f>' '!$A$212</c:f>
              <c:strCache>
                <c:ptCount val="1"/>
                <c:pt idx="0">
                  <c:v>EU-28</c:v>
                </c:pt>
              </c:strCache>
            </c:strRef>
          </c:tx>
          <c:spPr>
            <a:solidFill>
              <a:srgbClr val="00FF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'!$B$212:$BD$212</c:f>
              <c:numCache>
                <c:formatCode>0.00</c:formatCode>
                <c:ptCount val="51"/>
                <c:pt idx="0">
                  <c:v>1.0508708000000001E-4</c:v>
                </c:pt>
                <c:pt idx="1">
                  <c:v>1.6472539999999998E-4</c:v>
                </c:pt>
                <c:pt idx="2">
                  <c:v>2.7321809999999993E-3</c:v>
                </c:pt>
                <c:pt idx="3">
                  <c:v>4.2818000000000006E-4</c:v>
                </c:pt>
                <c:pt idx="4">
                  <c:v>1.043126E-4</c:v>
                </c:pt>
                <c:pt idx="5">
                  <c:v>1.2476619999999999E-4</c:v>
                </c:pt>
                <c:pt idx="6">
                  <c:v>2.2669540000000004E-4</c:v>
                </c:pt>
                <c:pt idx="7">
                  <c:v>5.7500359999999992E-4</c:v>
                </c:pt>
                <c:pt idx="8">
                  <c:v>4.0671140000000006E-4</c:v>
                </c:pt>
                <c:pt idx="9">
                  <c:v>2.4920810000000004E-4</c:v>
                </c:pt>
                <c:pt idx="10">
                  <c:v>4.7497320000000002E-4</c:v>
                </c:pt>
                <c:pt idx="11">
                  <c:v>3.2366300000000002E-4</c:v>
                </c:pt>
                <c:pt idx="12">
                  <c:v>5.5388549999999979E-4</c:v>
                </c:pt>
                <c:pt idx="13">
                  <c:v>4.1158319999999999E-4</c:v>
                </c:pt>
                <c:pt idx="14">
                  <c:v>1.8829299999999999E-4</c:v>
                </c:pt>
                <c:pt idx="15">
                  <c:v>1.51039E-4</c:v>
                </c:pt>
                <c:pt idx="16">
                  <c:v>1.80075E-4</c:v>
                </c:pt>
                <c:pt idx="17">
                  <c:v>2.8074060000000001E-4</c:v>
                </c:pt>
                <c:pt idx="18">
                  <c:v>2.1257920000000003E-4</c:v>
                </c:pt>
                <c:pt idx="19">
                  <c:v>6.0555739999999998E-4</c:v>
                </c:pt>
                <c:pt idx="20">
                  <c:v>1.6360119999999999E-4</c:v>
                </c:pt>
                <c:pt idx="21">
                  <c:v>2.381106E-4</c:v>
                </c:pt>
                <c:pt idx="22">
                  <c:v>1.5700579999999999E-4</c:v>
                </c:pt>
                <c:pt idx="23">
                  <c:v>2.6198199999999999E-5</c:v>
                </c:pt>
              </c:numCache>
            </c:numRef>
          </c:val>
          <c:extLst>
            <c:ext xmlns:c16="http://schemas.microsoft.com/office/drawing/2014/chart" uri="{C3380CC4-5D6E-409C-BE32-E72D297353CC}">
              <c16:uniqueId val="{00000000-88A2-4890-B052-18E8255F68A2}"/>
            </c:ext>
          </c:extLst>
        </c:ser>
        <c:ser>
          <c:idx val="2"/>
          <c:order val="1"/>
          <c:tx>
            <c:strRef>
              <c:f>' '!$A$213</c:f>
              <c:strCache>
                <c:ptCount val="1"/>
                <c:pt idx="0">
                  <c:v>China</c:v>
                </c:pt>
              </c:strCache>
            </c:strRef>
          </c:tx>
          <c:spPr>
            <a:solidFill>
              <a:srgbClr val="FF00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'!$B$213:$BD$213</c:f>
              <c:numCache>
                <c:formatCode>0.00</c:formatCode>
                <c:ptCount val="51"/>
                <c:pt idx="0">
                  <c:v>7.6118000000000005E-6</c:v>
                </c:pt>
                <c:pt idx="1">
                  <c:v>2.8268799999999996E-5</c:v>
                </c:pt>
                <c:pt idx="2">
                  <c:v>1.3845440000000001E-4</c:v>
                </c:pt>
                <c:pt idx="3">
                  <c:v>5.2759359999999991E-4</c:v>
                </c:pt>
                <c:pt idx="4">
                  <c:v>7.5992092000000001E-3</c:v>
                </c:pt>
                <c:pt idx="5">
                  <c:v>1.6997618399999997E-2</c:v>
                </c:pt>
                <c:pt idx="6">
                  <c:v>6.6184752000000013E-2</c:v>
                </c:pt>
                <c:pt idx="7">
                  <c:v>8.5363278599999981E-2</c:v>
                </c:pt>
                <c:pt idx="8">
                  <c:v>6.3572951799999999E-2</c:v>
                </c:pt>
                <c:pt idx="9">
                  <c:v>4.5555348800000006E-2</c:v>
                </c:pt>
                <c:pt idx="10">
                  <c:v>8.3662676300000002E-2</c:v>
                </c:pt>
                <c:pt idx="11">
                  <c:v>0.17663946049999998</c:v>
                </c:pt>
                <c:pt idx="12">
                  <c:v>0.18296656129999997</c:v>
                </c:pt>
                <c:pt idx="13">
                  <c:v>0.10732948799999999</c:v>
                </c:pt>
                <c:pt idx="14">
                  <c:v>9.8325802399999981E-2</c:v>
                </c:pt>
                <c:pt idx="15">
                  <c:v>6.2768932799999996E-2</c:v>
                </c:pt>
                <c:pt idx="16">
                  <c:v>5.0271985400000004E-2</c:v>
                </c:pt>
                <c:pt idx="17">
                  <c:v>4.4959930400000001E-2</c:v>
                </c:pt>
                <c:pt idx="18">
                  <c:v>4.82055952E-2</c:v>
                </c:pt>
                <c:pt idx="19">
                  <c:v>6.4881517399999977E-2</c:v>
                </c:pt>
                <c:pt idx="20">
                  <c:v>4.3323462000000007E-2</c:v>
                </c:pt>
                <c:pt idx="21">
                  <c:v>4.979218719999999E-2</c:v>
                </c:pt>
                <c:pt idx="22">
                  <c:v>5.9586941400000003E-2</c:v>
                </c:pt>
                <c:pt idx="23">
                  <c:v>4.3159846799999992E-2</c:v>
                </c:pt>
              </c:numCache>
            </c:numRef>
          </c:val>
          <c:extLst>
            <c:ext xmlns:c16="http://schemas.microsoft.com/office/drawing/2014/chart" uri="{C3380CC4-5D6E-409C-BE32-E72D297353CC}">
              <c16:uniqueId val="{00000001-88A2-4890-B052-18E8255F68A2}"/>
            </c:ext>
          </c:extLst>
        </c:ser>
        <c:ser>
          <c:idx val="6"/>
          <c:order val="2"/>
          <c:tx>
            <c:strRef>
              <c:f>' '!$A$214</c:f>
              <c:strCache>
                <c:ptCount val="1"/>
                <c:pt idx="0">
                  <c:v>Malaysia</c:v>
                </c:pt>
              </c:strCache>
            </c:strRef>
          </c:tx>
          <c:spPr>
            <a:solidFill>
              <a:srgbClr val="FFFF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'!$B$214:$BD$214</c:f>
              <c:numCache>
                <c:formatCode>0.00</c:formatCode>
                <c:ptCount val="51"/>
                <c:pt idx="0">
                  <c:v>8.1744460000000017E-4</c:v>
                </c:pt>
                <c:pt idx="1">
                  <c:v>3.7430560000000006E-4</c:v>
                </c:pt>
                <c:pt idx="2">
                  <c:v>6.0699300000000001E-4</c:v>
                </c:pt>
                <c:pt idx="3">
                  <c:v>6.6567800000000003E-5</c:v>
                </c:pt>
                <c:pt idx="4">
                  <c:v>6.5175639999999989E-4</c:v>
                </c:pt>
                <c:pt idx="5">
                  <c:v>9.8250240000000003E-4</c:v>
                </c:pt>
                <c:pt idx="6">
                  <c:v>6.357160399999999E-3</c:v>
                </c:pt>
                <c:pt idx="7">
                  <c:v>1.3146970199999998E-2</c:v>
                </c:pt>
                <c:pt idx="8">
                  <c:v>1.5259336000000002E-2</c:v>
                </c:pt>
                <c:pt idx="9">
                  <c:v>9.6891364000000011E-3</c:v>
                </c:pt>
                <c:pt idx="10">
                  <c:v>1.0093138E-2</c:v>
                </c:pt>
                <c:pt idx="11">
                  <c:v>5.5368523999999994E-3</c:v>
                </c:pt>
                <c:pt idx="12">
                  <c:v>6.5628006999999995E-3</c:v>
                </c:pt>
                <c:pt idx="13">
                  <c:v>2.1648536000000002E-3</c:v>
                </c:pt>
                <c:pt idx="14">
                  <c:v>1.1328001999999998E-3</c:v>
                </c:pt>
                <c:pt idx="15">
                  <c:v>1.5875860000000002E-4</c:v>
                </c:pt>
                <c:pt idx="16">
                  <c:v>8.5248660000000005E-4</c:v>
                </c:pt>
                <c:pt idx="17">
                  <c:v>7.6621299999999996E-4</c:v>
                </c:pt>
                <c:pt idx="18">
                  <c:v>3.0855019999999995E-4</c:v>
                </c:pt>
                <c:pt idx="19">
                  <c:v>5.4848920000000005E-4</c:v>
                </c:pt>
                <c:pt idx="20">
                  <c:v>9.0621999999999994E-6</c:v>
                </c:pt>
                <c:pt idx="21">
                  <c:v>2.8280000000000002E-7</c:v>
                </c:pt>
                <c:pt idx="22">
                  <c:v>3.6440599999999998E-5</c:v>
                </c:pt>
                <c:pt idx="23">
                  <c:v>7.7420000000000004E-7</c:v>
                </c:pt>
              </c:numCache>
            </c:numRef>
          </c:val>
          <c:extLst>
            <c:ext xmlns:c16="http://schemas.microsoft.com/office/drawing/2014/chart" uri="{C3380CC4-5D6E-409C-BE32-E72D297353CC}">
              <c16:uniqueId val="{00000002-88A2-4890-B052-18E8255F68A2}"/>
            </c:ext>
          </c:extLst>
        </c:ser>
        <c:ser>
          <c:idx val="7"/>
          <c:order val="3"/>
          <c:tx>
            <c:strRef>
              <c:f>' '!$A$215</c:f>
              <c:strCache>
                <c:ptCount val="1"/>
                <c:pt idx="0">
                  <c:v>Others</c:v>
                </c:pt>
              </c:strCache>
            </c:strRef>
          </c:tx>
          <c:spPr>
            <a:solidFill>
              <a:srgbClr val="9933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'!$B$215:$BD$215</c:f>
              <c:numCache>
                <c:formatCode>0.00</c:formatCode>
                <c:ptCount val="51"/>
                <c:pt idx="0">
                  <c:v>4.402497400000001E-3</c:v>
                </c:pt>
                <c:pt idx="1">
                  <c:v>2.4864941999999998E-3</c:v>
                </c:pt>
                <c:pt idx="2">
                  <c:v>8.1710760000000028E-4</c:v>
                </c:pt>
                <c:pt idx="3">
                  <c:v>6.2114739999999955E-4</c:v>
                </c:pt>
                <c:pt idx="4">
                  <c:v>1.3039537999999986E-3</c:v>
                </c:pt>
                <c:pt idx="5">
                  <c:v>1.1089982199999997E-2</c:v>
                </c:pt>
                <c:pt idx="6">
                  <c:v>1.1530281999999989E-2</c:v>
                </c:pt>
                <c:pt idx="7">
                  <c:v>2.5213492000000226E-3</c:v>
                </c:pt>
                <c:pt idx="8">
                  <c:v>8.1595277400000055E-3</c:v>
                </c:pt>
                <c:pt idx="9">
                  <c:v>7.2008956999999874E-3</c:v>
                </c:pt>
                <c:pt idx="10">
                  <c:v>1.0877900499999954E-2</c:v>
                </c:pt>
                <c:pt idx="11">
                  <c:v>9.0774746999999767E-3</c:v>
                </c:pt>
                <c:pt idx="12">
                  <c:v>8.337196100000055E-3</c:v>
                </c:pt>
                <c:pt idx="13">
                  <c:v>2.002669759999999E-2</c:v>
                </c:pt>
                <c:pt idx="14">
                  <c:v>1.3121414600000006E-2</c:v>
                </c:pt>
                <c:pt idx="15">
                  <c:v>6.915182799999961E-3</c:v>
                </c:pt>
                <c:pt idx="16">
                  <c:v>6.9739521999999873E-3</c:v>
                </c:pt>
                <c:pt idx="17">
                  <c:v>8.2509210000000013E-3</c:v>
                </c:pt>
                <c:pt idx="18">
                  <c:v>9.2827735999999952E-3</c:v>
                </c:pt>
                <c:pt idx="19">
                  <c:v>8.8258099999999895E-3</c:v>
                </c:pt>
                <c:pt idx="20">
                  <c:v>8.1060489999999971E-3</c:v>
                </c:pt>
                <c:pt idx="21">
                  <c:v>1.0004096800000001E-2</c:v>
                </c:pt>
                <c:pt idx="22">
                  <c:v>9.5749493027999649E-3</c:v>
                </c:pt>
                <c:pt idx="23">
                  <c:v>5.8445619456000061E-3</c:v>
                </c:pt>
              </c:numCache>
            </c:numRef>
          </c:val>
          <c:extLst>
            <c:ext xmlns:c16="http://schemas.microsoft.com/office/drawing/2014/chart" uri="{C3380CC4-5D6E-409C-BE32-E72D297353CC}">
              <c16:uniqueId val="{00000003-88A2-4890-B052-18E8255F68A2}"/>
            </c:ext>
          </c:extLst>
        </c:ser>
        <c:ser>
          <c:idx val="8"/>
          <c:order val="4"/>
          <c:tx>
            <c:strRef>
              <c:f>' '!$A$216</c:f>
              <c:strCache>
                <c:ptCount val="1"/>
              </c:strCache>
            </c:strRef>
          </c:tx>
          <c:spPr>
            <a:noFill/>
            <a:ln w="25400">
              <a:noFill/>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'!$B$216:$BD$216</c:f>
              <c:numCache>
                <c:formatCode>0.0</c:formatCode>
                <c:ptCount val="51"/>
              </c:numCache>
            </c:numRef>
          </c:val>
          <c:extLst>
            <c:ext xmlns:c16="http://schemas.microsoft.com/office/drawing/2014/chart" uri="{C3380CC4-5D6E-409C-BE32-E72D297353CC}">
              <c16:uniqueId val="{00000004-88A2-4890-B052-18E8255F68A2}"/>
            </c:ext>
          </c:extLst>
        </c:ser>
        <c:ser>
          <c:idx val="9"/>
          <c:order val="5"/>
          <c:tx>
            <c:strRef>
              <c:f>' '!$A$217</c:f>
              <c:strCache>
                <c:ptCount val="1"/>
              </c:strCache>
            </c:strRef>
          </c:tx>
          <c:spPr>
            <a:noFill/>
            <a:ln w="25400">
              <a:noFill/>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'!$B$217:$BD$217</c:f>
              <c:numCache>
                <c:formatCode>0.0</c:formatCode>
                <c:ptCount val="51"/>
              </c:numCache>
            </c:numRef>
          </c:val>
          <c:extLst>
            <c:ext xmlns:c16="http://schemas.microsoft.com/office/drawing/2014/chart" uri="{C3380CC4-5D6E-409C-BE32-E72D297353CC}">
              <c16:uniqueId val="{00000005-88A2-4890-B052-18E8255F68A2}"/>
            </c:ext>
          </c:extLst>
        </c:ser>
        <c:ser>
          <c:idx val="10"/>
          <c:order val="6"/>
          <c:tx>
            <c:strRef>
              <c:f>' '!$A$218</c:f>
              <c:strCache>
                <c:ptCount val="1"/>
              </c:strCache>
            </c:strRef>
          </c:tx>
          <c:spPr>
            <a:noFill/>
            <a:ln w="25400">
              <a:noFill/>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'!$B$218:$BD$218</c:f>
              <c:numCache>
                <c:formatCode>General</c:formatCode>
                <c:ptCount val="51"/>
              </c:numCache>
            </c:numRef>
          </c:val>
          <c:extLst>
            <c:ext xmlns:c16="http://schemas.microsoft.com/office/drawing/2014/chart" uri="{C3380CC4-5D6E-409C-BE32-E72D297353CC}">
              <c16:uniqueId val="{00000006-88A2-4890-B052-18E8255F68A2}"/>
            </c:ext>
          </c:extLst>
        </c:ser>
        <c:dLbls>
          <c:showLegendKey val="0"/>
          <c:showVal val="0"/>
          <c:showCatName val="0"/>
          <c:showSerName val="0"/>
          <c:showPercent val="0"/>
          <c:showBubbleSize val="0"/>
        </c:dLbls>
        <c:gapWidth val="0"/>
        <c:overlap val="100"/>
        <c:axId val="161008064"/>
        <c:axId val="1"/>
      </c:barChart>
      <c:barChart>
        <c:barDir val="col"/>
        <c:grouping val="stacked"/>
        <c:varyColors val="0"/>
        <c:ser>
          <c:idx val="13"/>
          <c:order val="7"/>
          <c:tx>
            <c:strRef>
              <c:f>' '!$A$219</c:f>
              <c:strCache>
                <c:ptCount val="1"/>
              </c:strCache>
            </c:strRef>
          </c:tx>
          <c:spPr>
            <a:noFill/>
            <a:ln w="25400">
              <a:noFill/>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'!$B$219:$BD$219</c:f>
              <c:numCache>
                <c:formatCode>#,##0</c:formatCode>
                <c:ptCount val="51"/>
              </c:numCache>
            </c:numRef>
          </c:val>
          <c:extLst>
            <c:ext xmlns:c16="http://schemas.microsoft.com/office/drawing/2014/chart" uri="{C3380CC4-5D6E-409C-BE32-E72D297353CC}">
              <c16:uniqueId val="{00000007-88A2-4890-B052-18E8255F68A2}"/>
            </c:ext>
          </c:extLst>
        </c:ser>
        <c:ser>
          <c:idx val="14"/>
          <c:order val="8"/>
          <c:tx>
            <c:strRef>
              <c:f>' '!$A$220</c:f>
              <c:strCache>
                <c:ptCount val="1"/>
                <c:pt idx="0">
                  <c:v>EU-28</c:v>
                </c:pt>
              </c:strCache>
            </c:strRef>
          </c:tx>
          <c:spPr>
            <a:solidFill>
              <a:srgbClr val="00FF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'!$B$220:$BD$220</c:f>
              <c:numCache>
                <c:formatCode>#,##0</c:formatCode>
                <c:ptCount val="51"/>
                <c:pt idx="27">
                  <c:v>0.22061699999999998</c:v>
                </c:pt>
                <c:pt idx="28">
                  <c:v>0.111609</c:v>
                </c:pt>
                <c:pt idx="29">
                  <c:v>0.394704</c:v>
                </c:pt>
                <c:pt idx="30">
                  <c:v>0.13674399999999998</c:v>
                </c:pt>
                <c:pt idx="31">
                  <c:v>0.14691199999999999</c:v>
                </c:pt>
                <c:pt idx="32">
                  <c:v>0.123657</c:v>
                </c:pt>
                <c:pt idx="33">
                  <c:v>0.22540099999999999</c:v>
                </c:pt>
                <c:pt idx="34">
                  <c:v>0.56661300000000003</c:v>
                </c:pt>
                <c:pt idx="35">
                  <c:v>0.89191699999999996</c:v>
                </c:pt>
                <c:pt idx="36">
                  <c:v>0.25030099999999994</c:v>
                </c:pt>
                <c:pt idx="37">
                  <c:v>0.48085999999999995</c:v>
                </c:pt>
                <c:pt idx="38">
                  <c:v>0.15855900000000001</c:v>
                </c:pt>
                <c:pt idx="39">
                  <c:v>0.46057900000000002</c:v>
                </c:pt>
                <c:pt idx="40">
                  <c:v>0.6454899999999999</c:v>
                </c:pt>
                <c:pt idx="41">
                  <c:v>0.26373599999999997</c:v>
                </c:pt>
                <c:pt idx="42">
                  <c:v>9.649400000000001E-2</c:v>
                </c:pt>
                <c:pt idx="43">
                  <c:v>8.4713999999999984E-2</c:v>
                </c:pt>
                <c:pt idx="44">
                  <c:v>0.374114</c:v>
                </c:pt>
                <c:pt idx="45">
                  <c:v>0.41574100000000003</c:v>
                </c:pt>
                <c:pt idx="46">
                  <c:v>0.37096199999999996</c:v>
                </c:pt>
                <c:pt idx="47">
                  <c:v>0.41150499999999995</c:v>
                </c:pt>
                <c:pt idx="48">
                  <c:v>0.48530100000000004</c:v>
                </c:pt>
                <c:pt idx="49">
                  <c:v>0.36721599999999993</c:v>
                </c:pt>
                <c:pt idx="50">
                  <c:v>8.4274000000000002E-2</c:v>
                </c:pt>
              </c:numCache>
            </c:numRef>
          </c:val>
          <c:extLst>
            <c:ext xmlns:c16="http://schemas.microsoft.com/office/drawing/2014/chart" uri="{C3380CC4-5D6E-409C-BE32-E72D297353CC}">
              <c16:uniqueId val="{00000008-88A2-4890-B052-18E8255F68A2}"/>
            </c:ext>
          </c:extLst>
        </c:ser>
        <c:ser>
          <c:idx val="15"/>
          <c:order val="9"/>
          <c:tx>
            <c:strRef>
              <c:f>' '!$A$221</c:f>
              <c:strCache>
                <c:ptCount val="1"/>
                <c:pt idx="0">
                  <c:v>China</c:v>
                </c:pt>
              </c:strCache>
            </c:strRef>
          </c:tx>
          <c:spPr>
            <a:solidFill>
              <a:srgbClr val="FF00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'!$B$221:$BD$221</c:f>
              <c:numCache>
                <c:formatCode>General</c:formatCode>
                <c:ptCount val="51"/>
                <c:pt idx="27" formatCode="#,##0">
                  <c:v>2.6877999999999999E-2</c:v>
                </c:pt>
                <c:pt idx="28" formatCode="#,##0">
                  <c:v>1.2232E-2</c:v>
                </c:pt>
                <c:pt idx="29" formatCode="#,##0">
                  <c:v>2.4087999999999998E-2</c:v>
                </c:pt>
                <c:pt idx="30" formatCode="#,##0">
                  <c:v>0.112828</c:v>
                </c:pt>
                <c:pt idx="31" formatCode="#,##0">
                  <c:v>2.3778999999999999</c:v>
                </c:pt>
                <c:pt idx="32" formatCode="#,##0">
                  <c:v>4.4667250000000003</c:v>
                </c:pt>
                <c:pt idx="33" formatCode="#,##0">
                  <c:v>17.252364</c:v>
                </c:pt>
                <c:pt idx="34" formatCode="#,##0">
                  <c:v>24.732372999999999</c:v>
                </c:pt>
                <c:pt idx="35" formatCode="#,##0">
                  <c:v>18.197226000000001</c:v>
                </c:pt>
                <c:pt idx="36" formatCode="#,##0">
                  <c:v>14.928796</c:v>
                </c:pt>
                <c:pt idx="37" formatCode="#,##0">
                  <c:v>28.14875</c:v>
                </c:pt>
                <c:pt idx="38" formatCode="#,##0">
                  <c:v>60.534157999999998</c:v>
                </c:pt>
                <c:pt idx="39" formatCode="#,##0">
                  <c:v>63.453980999999999</c:v>
                </c:pt>
                <c:pt idx="40" formatCode="#,##0">
                  <c:v>43.453111</c:v>
                </c:pt>
                <c:pt idx="41" formatCode="#,##0">
                  <c:v>38.180841999999998</c:v>
                </c:pt>
                <c:pt idx="42" formatCode="#,##0">
                  <c:v>28.268631999999997</c:v>
                </c:pt>
                <c:pt idx="43" formatCode="#,##0">
                  <c:v>20.536486999999997</c:v>
                </c:pt>
                <c:pt idx="44" formatCode="#,##0">
                  <c:v>22.866401</c:v>
                </c:pt>
                <c:pt idx="45" formatCode="#,##0">
                  <c:v>27.378155</c:v>
                </c:pt>
                <c:pt idx="46" formatCode="#,##0">
                  <c:v>36.179369000000001</c:v>
                </c:pt>
                <c:pt idx="47" formatCode="#,##0">
                  <c:v>27.559624999999997</c:v>
                </c:pt>
                <c:pt idx="48" formatCode="#,##0">
                  <c:v>36.851590999999999</c:v>
                </c:pt>
                <c:pt idx="49" formatCode="#,##0">
                  <c:v>41.988044000000002</c:v>
                </c:pt>
                <c:pt idx="50" formatCode="#,##0">
                  <c:v>26.717145000000002</c:v>
                </c:pt>
              </c:numCache>
            </c:numRef>
          </c:val>
          <c:extLst>
            <c:ext xmlns:c16="http://schemas.microsoft.com/office/drawing/2014/chart" uri="{C3380CC4-5D6E-409C-BE32-E72D297353CC}">
              <c16:uniqueId val="{00000009-88A2-4890-B052-18E8255F68A2}"/>
            </c:ext>
          </c:extLst>
        </c:ser>
        <c:ser>
          <c:idx val="1"/>
          <c:order val="10"/>
          <c:tx>
            <c:strRef>
              <c:f>' '!$A$222</c:f>
              <c:strCache>
                <c:ptCount val="1"/>
                <c:pt idx="0">
                  <c:v>Malaysia</c:v>
                </c:pt>
              </c:strCache>
            </c:strRef>
          </c:tx>
          <c:spPr>
            <a:solidFill>
              <a:srgbClr val="FFFF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'!$B$222:$BD$222</c:f>
              <c:numCache>
                <c:formatCode>General</c:formatCode>
                <c:ptCount val="51"/>
                <c:pt idx="27" formatCode="#,##0">
                  <c:v>0.39248699999999997</c:v>
                </c:pt>
                <c:pt idx="28" formatCode="#,##0">
                  <c:v>0.16661799999999999</c:v>
                </c:pt>
                <c:pt idx="29" formatCode="#,##0">
                  <c:v>0.20532499999999998</c:v>
                </c:pt>
                <c:pt idx="30" formatCode="#,##0">
                  <c:v>4.3423999999999997E-2</c:v>
                </c:pt>
                <c:pt idx="31" formatCode="#,##0">
                  <c:v>9.0299999999999991E-2</c:v>
                </c:pt>
                <c:pt idx="32" formatCode="#,##0">
                  <c:v>0.25662499999999999</c:v>
                </c:pt>
                <c:pt idx="33" formatCode="#,##0">
                  <c:v>1.8432229999999998</c:v>
                </c:pt>
                <c:pt idx="34" formatCode="#,##0">
                  <c:v>4.4114599999999999</c:v>
                </c:pt>
                <c:pt idx="35" formatCode="#,##0">
                  <c:v>4.7095289999999999</c:v>
                </c:pt>
                <c:pt idx="36" formatCode="#,##0">
                  <c:v>3.1441439999999998</c:v>
                </c:pt>
                <c:pt idx="37" formatCode="#,##0">
                  <c:v>3.242826</c:v>
                </c:pt>
                <c:pt idx="38" formatCode="#,##0">
                  <c:v>1.900002</c:v>
                </c:pt>
                <c:pt idx="39" formatCode="#,##0">
                  <c:v>2.5013799999999997</c:v>
                </c:pt>
                <c:pt idx="40" formatCode="#,##0">
                  <c:v>0.93589800000000001</c:v>
                </c:pt>
                <c:pt idx="41" formatCode="#,##0">
                  <c:v>0.50358599999999998</c:v>
                </c:pt>
                <c:pt idx="42" formatCode="#,##0">
                  <c:v>7.8290999999999999E-2</c:v>
                </c:pt>
                <c:pt idx="43" formatCode="#,##0">
                  <c:v>0.699071</c:v>
                </c:pt>
                <c:pt idx="44" formatCode="#,##0">
                  <c:v>0.40554599999999996</c:v>
                </c:pt>
                <c:pt idx="45" formatCode="#,##0">
                  <c:v>0.18389999999999998</c:v>
                </c:pt>
                <c:pt idx="46" formatCode="#,##0">
                  <c:v>0.19439099999999998</c:v>
                </c:pt>
                <c:pt idx="47" formatCode="#,##0">
                  <c:v>7.9500000000000005E-3</c:v>
                </c:pt>
                <c:pt idx="48" formatCode="#,##0">
                  <c:v>1.0509999999999999E-3</c:v>
                </c:pt>
                <c:pt idx="49" formatCode="#,##0">
                  <c:v>3.9462999999999998E-2</c:v>
                </c:pt>
                <c:pt idx="50" formatCode="#,##0">
                  <c:v>2.4434999999999998E-2</c:v>
                </c:pt>
              </c:numCache>
            </c:numRef>
          </c:val>
          <c:extLst>
            <c:ext xmlns:c16="http://schemas.microsoft.com/office/drawing/2014/chart" uri="{C3380CC4-5D6E-409C-BE32-E72D297353CC}">
              <c16:uniqueId val="{0000000A-88A2-4890-B052-18E8255F68A2}"/>
            </c:ext>
          </c:extLst>
        </c:ser>
        <c:ser>
          <c:idx val="3"/>
          <c:order val="11"/>
          <c:tx>
            <c:strRef>
              <c:f>' '!$A$223</c:f>
              <c:strCache>
                <c:ptCount val="1"/>
                <c:pt idx="0">
                  <c:v>Others</c:v>
                </c:pt>
              </c:strCache>
            </c:strRef>
          </c:tx>
          <c:spPr>
            <a:solidFill>
              <a:srgbClr val="993300"/>
            </a:solidFill>
            <a:ln w="12700">
              <a:solidFill>
                <a:srgbClr val="000000"/>
              </a:solidFill>
              <a:prstDash val="solid"/>
            </a:ln>
          </c:spPr>
          <c:invertIfNegative val="0"/>
          <c:cat>
            <c:numRef>
              <c:f>' '!$B$211:$BD$211</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'!$B$223:$BD$223</c:f>
              <c:numCache>
                <c:formatCode>General</c:formatCode>
                <c:ptCount val="51"/>
                <c:pt idx="27" formatCode="#,##0">
                  <c:v>2.0318690000000008</c:v>
                </c:pt>
                <c:pt idx="28" formatCode="#,##0">
                  <c:v>1.1737610000000001</c:v>
                </c:pt>
                <c:pt idx="29" formatCode="#,##0">
                  <c:v>0.91149600000000031</c:v>
                </c:pt>
                <c:pt idx="30" formatCode="#,##0">
                  <c:v>0.68443600000000004</c:v>
                </c:pt>
                <c:pt idx="31" formatCode="#,##0">
                  <c:v>1.106328</c:v>
                </c:pt>
                <c:pt idx="32" formatCode="#,##0">
                  <c:v>4.0209449999999993</c:v>
                </c:pt>
                <c:pt idx="33" formatCode="#,##0">
                  <c:v>4.212218</c:v>
                </c:pt>
                <c:pt idx="34" formatCode="#,##0">
                  <c:v>1.0968960000000081</c:v>
                </c:pt>
                <c:pt idx="35" formatCode="#,##0">
                  <c:v>2.739334999999997</c:v>
                </c:pt>
                <c:pt idx="36" formatCode="#,##0">
                  <c:v>2.6580240000000082</c:v>
                </c:pt>
                <c:pt idx="37" formatCode="#,##0">
                  <c:v>4.2634689999999864</c:v>
                </c:pt>
                <c:pt idx="38" formatCode="#,##0">
                  <c:v>4.5145869999999988</c:v>
                </c:pt>
                <c:pt idx="39" formatCode="#,##0">
                  <c:v>4.4046929999999946</c:v>
                </c:pt>
                <c:pt idx="40" formatCode="#,##0">
                  <c:v>12.305661999999991</c:v>
                </c:pt>
                <c:pt idx="41" formatCode="#,##0">
                  <c:v>6.8093399999999917</c:v>
                </c:pt>
                <c:pt idx="42" formatCode="#,##0">
                  <c:v>7.563876999999998</c:v>
                </c:pt>
                <c:pt idx="43" formatCode="#,##0">
                  <c:v>7.3482670000000034</c:v>
                </c:pt>
                <c:pt idx="44" formatCode="#,##0">
                  <c:v>7.1458060000000003</c:v>
                </c:pt>
                <c:pt idx="45" formatCode="#,##0">
                  <c:v>6.9382300000000008</c:v>
                </c:pt>
                <c:pt idx="46" formatCode="#,##0">
                  <c:v>6.8202110000000147</c:v>
                </c:pt>
                <c:pt idx="47" formatCode="#,##0">
                  <c:v>7.6369720000000001</c:v>
                </c:pt>
                <c:pt idx="48" formatCode="#,##0">
                  <c:v>10.522311999999999</c:v>
                </c:pt>
                <c:pt idx="49" formatCode="#,##0">
                  <c:v>11.44530000000001</c:v>
                </c:pt>
                <c:pt idx="50" formatCode="#,##0">
                  <c:v>11.338167999999992</c:v>
                </c:pt>
              </c:numCache>
            </c:numRef>
          </c:val>
          <c:extLst>
            <c:ext xmlns:c16="http://schemas.microsoft.com/office/drawing/2014/chart" uri="{C3380CC4-5D6E-409C-BE32-E72D297353CC}">
              <c16:uniqueId val="{0000000B-88A2-4890-B052-18E8255F68A2}"/>
            </c:ext>
          </c:extLst>
        </c:ser>
        <c:dLbls>
          <c:showLegendKey val="0"/>
          <c:showVal val="0"/>
          <c:showCatName val="0"/>
          <c:showSerName val="0"/>
          <c:showPercent val="0"/>
          <c:showBubbleSize val="0"/>
        </c:dLbls>
        <c:gapWidth val="0"/>
        <c:overlap val="100"/>
        <c:axId val="3"/>
        <c:axId val="4"/>
      </c:barChart>
      <c:catAx>
        <c:axId val="1610080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100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2.083397509644408E-2"/>
              <c:y val="0.20500672553191976"/>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10080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88023544782476237"/>
              <c:y val="0.1616719705414326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4271272941064195"/>
          <c:y val="0.91503001883759305"/>
          <c:w val="0.74793970596234249"/>
          <c:h val="5.833524710257879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300" verticalDpi="30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458840326190824"/>
          <c:y val="7.8335903252034378E-2"/>
          <c:w val="0.67606249187961043"/>
          <c:h val="0.60335312717524359"/>
        </c:manualLayout>
      </c:layout>
      <c:barChart>
        <c:barDir val="col"/>
        <c:grouping val="stacked"/>
        <c:varyColors val="0"/>
        <c:ser>
          <c:idx val="0"/>
          <c:order val="0"/>
          <c:tx>
            <c:strRef>
              <c:f>' '!$A$229</c:f>
              <c:strCache>
                <c:ptCount val="1"/>
                <c:pt idx="0">
                  <c:v>EU-28</c:v>
                </c:pt>
              </c:strCache>
            </c:strRef>
          </c:tx>
          <c:spPr>
            <a:solidFill>
              <a:srgbClr val="00FF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'!$B$229:$BD$229</c:f>
              <c:numCache>
                <c:formatCode>#,##0.00</c:formatCode>
                <c:ptCount val="51"/>
                <c:pt idx="0">
                  <c:v>7.6431616800000015E-3</c:v>
                </c:pt>
                <c:pt idx="1">
                  <c:v>8.494885839999999E-3</c:v>
                </c:pt>
                <c:pt idx="2">
                  <c:v>7.2959854200000007E-2</c:v>
                </c:pt>
                <c:pt idx="3">
                  <c:v>2.98925484E-2</c:v>
                </c:pt>
                <c:pt idx="4">
                  <c:v>3.1695633760000001E-2</c:v>
                </c:pt>
                <c:pt idx="5">
                  <c:v>1.287034752E-2</c:v>
                </c:pt>
                <c:pt idx="6">
                  <c:v>1.044803544E-2</c:v>
                </c:pt>
                <c:pt idx="7">
                  <c:v>8.4481639199999996E-3</c:v>
                </c:pt>
                <c:pt idx="8">
                  <c:v>9.136543359999999E-3</c:v>
                </c:pt>
                <c:pt idx="9">
                  <c:v>5.1794464399999999E-3</c:v>
                </c:pt>
                <c:pt idx="10">
                  <c:v>4.1940698799999999E-3</c:v>
                </c:pt>
                <c:pt idx="11">
                  <c:v>6.736487519999999E-3</c:v>
                </c:pt>
                <c:pt idx="12">
                  <c:v>1.0546424559999996E-2</c:v>
                </c:pt>
                <c:pt idx="13">
                  <c:v>1.5700229999999999E-2</c:v>
                </c:pt>
                <c:pt idx="14">
                  <c:v>1.5393094079999997E-2</c:v>
                </c:pt>
                <c:pt idx="15">
                  <c:v>2.4752121240000001E-2</c:v>
                </c:pt>
                <c:pt idx="16">
                  <c:v>1.9736362239999996E-2</c:v>
                </c:pt>
                <c:pt idx="17">
                  <c:v>2.9841314720000001E-2</c:v>
                </c:pt>
                <c:pt idx="18">
                  <c:v>2.278364116E-2</c:v>
                </c:pt>
                <c:pt idx="19">
                  <c:v>2.0220510799999997E-2</c:v>
                </c:pt>
                <c:pt idx="20">
                  <c:v>1.4737868040000001E-2</c:v>
                </c:pt>
                <c:pt idx="21">
                  <c:v>1.7962588559999999E-2</c:v>
                </c:pt>
                <c:pt idx="22">
                  <c:v>9.0812744399999985E-3</c:v>
                </c:pt>
                <c:pt idx="23">
                  <c:v>7.0883805999999994E-3</c:v>
                </c:pt>
              </c:numCache>
            </c:numRef>
          </c:val>
          <c:extLst>
            <c:ext xmlns:c16="http://schemas.microsoft.com/office/drawing/2014/chart" uri="{C3380CC4-5D6E-409C-BE32-E72D297353CC}">
              <c16:uniqueId val="{00000000-E66C-44AC-92B1-A40BBE2736F8}"/>
            </c:ext>
          </c:extLst>
        </c:ser>
        <c:ser>
          <c:idx val="1"/>
          <c:order val="1"/>
          <c:tx>
            <c:strRef>
              <c:f>' '!$A$230</c:f>
              <c:strCache>
                <c:ptCount val="1"/>
                <c:pt idx="0">
                  <c:v>China</c:v>
                </c:pt>
              </c:strCache>
            </c:strRef>
          </c:tx>
          <c:spPr>
            <a:solidFill>
              <a:srgbClr val="FF00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'!$B$230:$BD$230</c:f>
              <c:numCache>
                <c:formatCode>#,##0.00</c:formatCode>
                <c:ptCount val="51"/>
                <c:pt idx="0">
                  <c:v>2.49504696E-3</c:v>
                </c:pt>
                <c:pt idx="1">
                  <c:v>2.9206062799999998E-3</c:v>
                </c:pt>
                <c:pt idx="2">
                  <c:v>2.8928922400000001E-3</c:v>
                </c:pt>
                <c:pt idx="3">
                  <c:v>2.9649584400000002E-3</c:v>
                </c:pt>
                <c:pt idx="4">
                  <c:v>1.116639816E-2</c:v>
                </c:pt>
                <c:pt idx="5">
                  <c:v>5.8515246400000004E-3</c:v>
                </c:pt>
                <c:pt idx="6">
                  <c:v>1.4067333519999999E-2</c:v>
                </c:pt>
                <c:pt idx="7">
                  <c:v>3.2826083759999992E-2</c:v>
                </c:pt>
                <c:pt idx="8">
                  <c:v>2.246731116E-2</c:v>
                </c:pt>
                <c:pt idx="9">
                  <c:v>1.6803581200000001E-2</c:v>
                </c:pt>
                <c:pt idx="10">
                  <c:v>2.2340004399999995E-2</c:v>
                </c:pt>
                <c:pt idx="11">
                  <c:v>3.6688020040000005E-2</c:v>
                </c:pt>
                <c:pt idx="12">
                  <c:v>3.4544310080000001E-2</c:v>
                </c:pt>
                <c:pt idx="13">
                  <c:v>2.1503377559999998E-2</c:v>
                </c:pt>
                <c:pt idx="14">
                  <c:v>1.8145759519999999E-2</c:v>
                </c:pt>
                <c:pt idx="15">
                  <c:v>1.9073146119999999E-2</c:v>
                </c:pt>
                <c:pt idx="16">
                  <c:v>1.653039332E-2</c:v>
                </c:pt>
                <c:pt idx="17">
                  <c:v>1.4788464319999998E-2</c:v>
                </c:pt>
                <c:pt idx="18">
                  <c:v>1.349515412E-2</c:v>
                </c:pt>
                <c:pt idx="19">
                  <c:v>2.4915112319999998E-2</c:v>
                </c:pt>
                <c:pt idx="20">
                  <c:v>1.6480390919999997E-2</c:v>
                </c:pt>
                <c:pt idx="21">
                  <c:v>5.6600998159999985E-2</c:v>
                </c:pt>
                <c:pt idx="22">
                  <c:v>3.3190478439999997E-2</c:v>
                </c:pt>
                <c:pt idx="23">
                  <c:v>4.6578107799999997E-2</c:v>
                </c:pt>
              </c:numCache>
            </c:numRef>
          </c:val>
          <c:extLst>
            <c:ext xmlns:c16="http://schemas.microsoft.com/office/drawing/2014/chart" uri="{C3380CC4-5D6E-409C-BE32-E72D297353CC}">
              <c16:uniqueId val="{00000001-E66C-44AC-92B1-A40BBE2736F8}"/>
            </c:ext>
          </c:extLst>
        </c:ser>
        <c:ser>
          <c:idx val="2"/>
          <c:order val="2"/>
          <c:tx>
            <c:strRef>
              <c:f>' '!$A$231</c:f>
              <c:strCache>
                <c:ptCount val="1"/>
                <c:pt idx="0">
                  <c:v>Malaysia</c:v>
                </c:pt>
              </c:strCache>
            </c:strRef>
          </c:tx>
          <c:spPr>
            <a:solidFill>
              <a:srgbClr val="FFFF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'!$B$231:$BD$231</c:f>
              <c:numCache>
                <c:formatCode>#,##0.00</c:formatCode>
                <c:ptCount val="51"/>
                <c:pt idx="0">
                  <c:v>1.9427773400000001E-2</c:v>
                </c:pt>
                <c:pt idx="1">
                  <c:v>1.2282043239999998E-2</c:v>
                </c:pt>
                <c:pt idx="2">
                  <c:v>1.93170966E-2</c:v>
                </c:pt>
                <c:pt idx="3">
                  <c:v>1.85803358E-2</c:v>
                </c:pt>
                <c:pt idx="4">
                  <c:v>4.739334684000001E-2</c:v>
                </c:pt>
                <c:pt idx="5">
                  <c:v>0.10960642831999999</c:v>
                </c:pt>
                <c:pt idx="6">
                  <c:v>0.17274014191999998</c:v>
                </c:pt>
                <c:pt idx="7">
                  <c:v>0.25328355447999995</c:v>
                </c:pt>
                <c:pt idx="8">
                  <c:v>0.45489424680000001</c:v>
                </c:pt>
                <c:pt idx="9">
                  <c:v>0.33475425983999996</c:v>
                </c:pt>
                <c:pt idx="10">
                  <c:v>0.37387971039999995</c:v>
                </c:pt>
                <c:pt idx="11">
                  <c:v>0.40158174727999996</c:v>
                </c:pt>
                <c:pt idx="12">
                  <c:v>0.33824782207999993</c:v>
                </c:pt>
                <c:pt idx="13">
                  <c:v>0.37349597711999999</c:v>
                </c:pt>
                <c:pt idx="14">
                  <c:v>0.24958523939999996</c:v>
                </c:pt>
                <c:pt idx="15">
                  <c:v>0.16603835079999996</c:v>
                </c:pt>
                <c:pt idx="16">
                  <c:v>0.10793472452</c:v>
                </c:pt>
                <c:pt idx="17">
                  <c:v>0.13250412279999998</c:v>
                </c:pt>
                <c:pt idx="18">
                  <c:v>0.14176624923999998</c:v>
                </c:pt>
                <c:pt idx="19">
                  <c:v>0.13298157459999999</c:v>
                </c:pt>
                <c:pt idx="20">
                  <c:v>0.10156560175999998</c:v>
                </c:pt>
                <c:pt idx="21">
                  <c:v>0.10291840720000001</c:v>
                </c:pt>
                <c:pt idx="22">
                  <c:v>6.2157994004399995E-2</c:v>
                </c:pt>
                <c:pt idx="23">
                  <c:v>3.2696163360000002E-2</c:v>
                </c:pt>
              </c:numCache>
            </c:numRef>
          </c:val>
          <c:extLst>
            <c:ext xmlns:c16="http://schemas.microsoft.com/office/drawing/2014/chart" uri="{C3380CC4-5D6E-409C-BE32-E72D297353CC}">
              <c16:uniqueId val="{00000002-E66C-44AC-92B1-A40BBE2736F8}"/>
            </c:ext>
          </c:extLst>
        </c:ser>
        <c:ser>
          <c:idx val="3"/>
          <c:order val="3"/>
          <c:tx>
            <c:strRef>
              <c:f>' '!$A$232</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'!$B$232:$BD$232</c:f>
              <c:numCache>
                <c:formatCode>#,##0.00</c:formatCode>
                <c:ptCount val="51"/>
                <c:pt idx="0">
                  <c:v>4.87376988E-3</c:v>
                </c:pt>
                <c:pt idx="1">
                  <c:v>1.4472169519999998E-2</c:v>
                </c:pt>
                <c:pt idx="2">
                  <c:v>2.3564094520000006E-2</c:v>
                </c:pt>
                <c:pt idx="3">
                  <c:v>2.1125569240000003E-2</c:v>
                </c:pt>
                <c:pt idx="4">
                  <c:v>2.2671185079999996E-2</c:v>
                </c:pt>
                <c:pt idx="5">
                  <c:v>2.2574029720000003E-2</c:v>
                </c:pt>
                <c:pt idx="6">
                  <c:v>1.879047688E-2</c:v>
                </c:pt>
                <c:pt idx="7">
                  <c:v>8.7868987999999999E-3</c:v>
                </c:pt>
                <c:pt idx="8">
                  <c:v>2.939503756E-2</c:v>
                </c:pt>
                <c:pt idx="9">
                  <c:v>2.6786527880000001E-2</c:v>
                </c:pt>
                <c:pt idx="10">
                  <c:v>4.4511587119999994E-2</c:v>
                </c:pt>
                <c:pt idx="11">
                  <c:v>7.6843705400000004E-2</c:v>
                </c:pt>
                <c:pt idx="12">
                  <c:v>9.2185406879999987E-2</c:v>
                </c:pt>
                <c:pt idx="13">
                  <c:v>9.1006681919999999E-2</c:v>
                </c:pt>
                <c:pt idx="14">
                  <c:v>7.9929611440000006E-2</c:v>
                </c:pt>
                <c:pt idx="15">
                  <c:v>9.678725476000001E-2</c:v>
                </c:pt>
                <c:pt idx="16">
                  <c:v>9.8658592199999992E-2</c:v>
                </c:pt>
                <c:pt idx="17">
                  <c:v>9.6247141199999997E-2</c:v>
                </c:pt>
                <c:pt idx="18">
                  <c:v>9.1314161960000001E-2</c:v>
                </c:pt>
                <c:pt idx="19">
                  <c:v>8.5275035720000003E-2</c:v>
                </c:pt>
                <c:pt idx="20">
                  <c:v>7.3238417280000009E-2</c:v>
                </c:pt>
                <c:pt idx="21">
                  <c:v>0.10811527524</c:v>
                </c:pt>
                <c:pt idx="22">
                  <c:v>9.309767796E-2</c:v>
                </c:pt>
                <c:pt idx="23">
                  <c:v>5.756744448E-2</c:v>
                </c:pt>
              </c:numCache>
            </c:numRef>
          </c:val>
          <c:extLst>
            <c:ext xmlns:c16="http://schemas.microsoft.com/office/drawing/2014/chart" uri="{C3380CC4-5D6E-409C-BE32-E72D297353CC}">
              <c16:uniqueId val="{00000003-E66C-44AC-92B1-A40BBE2736F8}"/>
            </c:ext>
          </c:extLst>
        </c:ser>
        <c:ser>
          <c:idx val="8"/>
          <c:order val="4"/>
          <c:tx>
            <c:strRef>
              <c:f>' '!$A$233</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'!$B$233:$BD$233</c:f>
              <c:numCache>
                <c:formatCode>#,##0.00</c:formatCode>
                <c:ptCount val="51"/>
                <c:pt idx="0">
                  <c:v>6.052275880000001E-3</c:v>
                </c:pt>
                <c:pt idx="1">
                  <c:v>9.8760166400000005E-3</c:v>
                </c:pt>
                <c:pt idx="2">
                  <c:v>4.1564037200000001E-3</c:v>
                </c:pt>
                <c:pt idx="3">
                  <c:v>1.1496630800000004E-2</c:v>
                </c:pt>
                <c:pt idx="4">
                  <c:v>5.7543481520000009E-2</c:v>
                </c:pt>
                <c:pt idx="5">
                  <c:v>7.3301846599999998E-2</c:v>
                </c:pt>
                <c:pt idx="6">
                  <c:v>0.11154291336</c:v>
                </c:pt>
                <c:pt idx="7">
                  <c:v>0.17025531608</c:v>
                </c:pt>
                <c:pt idx="8">
                  <c:v>0.16895149711999999</c:v>
                </c:pt>
                <c:pt idx="9">
                  <c:v>0.17411424884000001</c:v>
                </c:pt>
                <c:pt idx="10">
                  <c:v>0.18799712623999998</c:v>
                </c:pt>
                <c:pt idx="11">
                  <c:v>0.30849838823999998</c:v>
                </c:pt>
                <c:pt idx="12">
                  <c:v>0.3877304594799999</c:v>
                </c:pt>
                <c:pt idx="13">
                  <c:v>0.45108161895999993</c:v>
                </c:pt>
                <c:pt idx="14">
                  <c:v>0.39726997324000002</c:v>
                </c:pt>
                <c:pt idx="15">
                  <c:v>0.28011275795999996</c:v>
                </c:pt>
                <c:pt idx="16">
                  <c:v>0.31353668975999999</c:v>
                </c:pt>
                <c:pt idx="17">
                  <c:v>0.26425552131999996</c:v>
                </c:pt>
                <c:pt idx="18">
                  <c:v>0.12577676215999997</c:v>
                </c:pt>
                <c:pt idx="19">
                  <c:v>0.22407244103999999</c:v>
                </c:pt>
                <c:pt idx="20">
                  <c:v>0.16771248591999999</c:v>
                </c:pt>
                <c:pt idx="21">
                  <c:v>0.25103455103999994</c:v>
                </c:pt>
                <c:pt idx="22">
                  <c:v>0.19744798331999996</c:v>
                </c:pt>
                <c:pt idx="23">
                  <c:v>0.11824082423999999</c:v>
                </c:pt>
              </c:numCache>
            </c:numRef>
          </c:val>
          <c:extLst>
            <c:ext xmlns:c16="http://schemas.microsoft.com/office/drawing/2014/chart" uri="{C3380CC4-5D6E-409C-BE32-E72D297353CC}">
              <c16:uniqueId val="{00000004-E66C-44AC-92B1-A40BBE2736F8}"/>
            </c:ext>
          </c:extLst>
        </c:ser>
        <c:ser>
          <c:idx val="9"/>
          <c:order val="5"/>
          <c:tx>
            <c:strRef>
              <c:f>' '!$A$234</c:f>
              <c:strCache>
                <c:ptCount val="1"/>
                <c:pt idx="0">
                  <c:v>Others</c:v>
                </c:pt>
              </c:strCache>
            </c:strRef>
          </c:tx>
          <c:spPr>
            <a:solidFill>
              <a:srgbClr val="9933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'!$B$234:$BD$234</c:f>
              <c:numCache>
                <c:formatCode>#,##0.00</c:formatCode>
                <c:ptCount val="51"/>
                <c:pt idx="0">
                  <c:v>1.8994401159999993E-2</c:v>
                </c:pt>
                <c:pt idx="1">
                  <c:v>1.7164878520000003E-2</c:v>
                </c:pt>
                <c:pt idx="2">
                  <c:v>2.7984634320000035E-2</c:v>
                </c:pt>
                <c:pt idx="3">
                  <c:v>2.2513603519999995E-2</c:v>
                </c:pt>
                <c:pt idx="4">
                  <c:v>1.9072214200000048E-2</c:v>
                </c:pt>
                <c:pt idx="5">
                  <c:v>1.6301595400000035E-2</c:v>
                </c:pt>
                <c:pt idx="6">
                  <c:v>8.9238710000000276E-3</c:v>
                </c:pt>
                <c:pt idx="7">
                  <c:v>6.3773454400000151E-3</c:v>
                </c:pt>
                <c:pt idx="8">
                  <c:v>2.8723852079999945E-2</c:v>
                </c:pt>
                <c:pt idx="9">
                  <c:v>3.0978323599999968E-2</c:v>
                </c:pt>
                <c:pt idx="10">
                  <c:v>5.6839727280000085E-2</c:v>
                </c:pt>
                <c:pt idx="11">
                  <c:v>4.4235604279999841E-2</c:v>
                </c:pt>
                <c:pt idx="12">
                  <c:v>2.9115764720000104E-2</c:v>
                </c:pt>
                <c:pt idx="13">
                  <c:v>2.2948012628571157E-2</c:v>
                </c:pt>
                <c:pt idx="14">
                  <c:v>2.0742453782857107E-2</c:v>
                </c:pt>
                <c:pt idx="15">
                  <c:v>1.4964725439999826E-2</c:v>
                </c:pt>
                <c:pt idx="16">
                  <c:v>1.8589282600000034E-2</c:v>
                </c:pt>
                <c:pt idx="17">
                  <c:v>3.8578292199999975E-2</c:v>
                </c:pt>
                <c:pt idx="18">
                  <c:v>3.6934984519999881E-2</c:v>
                </c:pt>
                <c:pt idx="19">
                  <c:v>2.6403099520000084E-2</c:v>
                </c:pt>
                <c:pt idx="20">
                  <c:v>2.8591056479999932E-2</c:v>
                </c:pt>
                <c:pt idx="21">
                  <c:v>4.5939139679999852E-2</c:v>
                </c:pt>
                <c:pt idx="22">
                  <c:v>2.7095995639999926E-2</c:v>
                </c:pt>
                <c:pt idx="23">
                  <c:v>2.5568820479999921E-2</c:v>
                </c:pt>
              </c:numCache>
            </c:numRef>
          </c:val>
          <c:extLst>
            <c:ext xmlns:c16="http://schemas.microsoft.com/office/drawing/2014/chart" uri="{C3380CC4-5D6E-409C-BE32-E72D297353CC}">
              <c16:uniqueId val="{00000005-E66C-44AC-92B1-A40BBE2736F8}"/>
            </c:ext>
          </c:extLst>
        </c:ser>
        <c:dLbls>
          <c:showLegendKey val="0"/>
          <c:showVal val="0"/>
          <c:showCatName val="0"/>
          <c:showSerName val="0"/>
          <c:showPercent val="0"/>
          <c:showBubbleSize val="0"/>
        </c:dLbls>
        <c:gapWidth val="0"/>
        <c:overlap val="100"/>
        <c:axId val="161019664"/>
        <c:axId val="1"/>
      </c:barChart>
      <c:barChart>
        <c:barDir val="col"/>
        <c:grouping val="stacked"/>
        <c:varyColors val="0"/>
        <c:ser>
          <c:idx val="10"/>
          <c:order val="6"/>
          <c:tx>
            <c:strRef>
              <c:f>' '!$A$235</c:f>
              <c:strCache>
                <c:ptCount val="1"/>
              </c:strCache>
            </c:strRef>
          </c:tx>
          <c:spPr>
            <a:noFill/>
            <a:ln w="25400">
              <a:noFill/>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'!$B$235:$BD$235</c:f>
              <c:numCache>
                <c:formatCode>0.0</c:formatCode>
                <c:ptCount val="51"/>
              </c:numCache>
            </c:numRef>
          </c:val>
          <c:extLst>
            <c:ext xmlns:c16="http://schemas.microsoft.com/office/drawing/2014/chart" uri="{C3380CC4-5D6E-409C-BE32-E72D297353CC}">
              <c16:uniqueId val="{00000006-E66C-44AC-92B1-A40BBE2736F8}"/>
            </c:ext>
          </c:extLst>
        </c:ser>
        <c:ser>
          <c:idx val="11"/>
          <c:order val="7"/>
          <c:tx>
            <c:strRef>
              <c:f>' '!$A$236</c:f>
              <c:strCache>
                <c:ptCount val="1"/>
              </c:strCache>
            </c:strRef>
          </c:tx>
          <c:spPr>
            <a:noFill/>
            <a:ln w="25400">
              <a:noFill/>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'!$B$236:$BD$236</c:f>
              <c:numCache>
                <c:formatCode>0.0</c:formatCode>
                <c:ptCount val="51"/>
              </c:numCache>
            </c:numRef>
          </c:val>
          <c:extLst>
            <c:ext xmlns:c16="http://schemas.microsoft.com/office/drawing/2014/chart" uri="{C3380CC4-5D6E-409C-BE32-E72D297353CC}">
              <c16:uniqueId val="{00000007-E66C-44AC-92B1-A40BBE2736F8}"/>
            </c:ext>
          </c:extLst>
        </c:ser>
        <c:ser>
          <c:idx val="12"/>
          <c:order val="8"/>
          <c:tx>
            <c:strRef>
              <c:f>' '!$A$237</c:f>
              <c:strCache>
                <c:ptCount val="1"/>
              </c:strCache>
            </c:strRef>
          </c:tx>
          <c:spPr>
            <a:noFill/>
            <a:ln w="25400">
              <a:noFill/>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'!$B$237:$BD$237</c:f>
              <c:numCache>
                <c:formatCode>0.0</c:formatCode>
                <c:ptCount val="51"/>
              </c:numCache>
            </c:numRef>
          </c:val>
          <c:extLst>
            <c:ext xmlns:c16="http://schemas.microsoft.com/office/drawing/2014/chart" uri="{C3380CC4-5D6E-409C-BE32-E72D297353CC}">
              <c16:uniqueId val="{00000008-E66C-44AC-92B1-A40BBE2736F8}"/>
            </c:ext>
          </c:extLst>
        </c:ser>
        <c:ser>
          <c:idx val="16"/>
          <c:order val="9"/>
          <c:tx>
            <c:strRef>
              <c:f>' '!$A$238</c:f>
              <c:strCache>
                <c:ptCount val="1"/>
                <c:pt idx="0">
                  <c:v>EU-28</c:v>
                </c:pt>
              </c:strCache>
            </c:strRef>
          </c:tx>
          <c:spPr>
            <a:solidFill>
              <a:srgbClr val="00FF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'!$B$238:$BD$238</c:f>
              <c:numCache>
                <c:formatCode>#,##0</c:formatCode>
                <c:ptCount val="51"/>
                <c:pt idx="27">
                  <c:v>1.0863819999999997</c:v>
                </c:pt>
                <c:pt idx="28">
                  <c:v>2.8097949999999994</c:v>
                </c:pt>
                <c:pt idx="29">
                  <c:v>4.8752359999999992</c:v>
                </c:pt>
                <c:pt idx="30">
                  <c:v>2.5275750000000001</c:v>
                </c:pt>
                <c:pt idx="31">
                  <c:v>4.2203359999999996</c:v>
                </c:pt>
                <c:pt idx="32">
                  <c:v>2.7255040000000004</c:v>
                </c:pt>
                <c:pt idx="33">
                  <c:v>2.3468059999999995</c:v>
                </c:pt>
                <c:pt idx="34">
                  <c:v>2.2120989999999998</c:v>
                </c:pt>
                <c:pt idx="35">
                  <c:v>2.7804850000000001</c:v>
                </c:pt>
                <c:pt idx="36">
                  <c:v>1.8023639999999996</c:v>
                </c:pt>
                <c:pt idx="37">
                  <c:v>1.5827720000000001</c:v>
                </c:pt>
                <c:pt idx="38">
                  <c:v>2.5338479999999999</c:v>
                </c:pt>
                <c:pt idx="39">
                  <c:v>3.2697350000000003</c:v>
                </c:pt>
                <c:pt idx="40">
                  <c:v>4.9647240000000004</c:v>
                </c:pt>
                <c:pt idx="41">
                  <c:v>4.9347720000000006</c:v>
                </c:pt>
                <c:pt idx="42">
                  <c:v>6.1042029999999992</c:v>
                </c:pt>
                <c:pt idx="43">
                  <c:v>5.1718020000000005</c:v>
                </c:pt>
                <c:pt idx="44">
                  <c:v>7.9928339999999984</c:v>
                </c:pt>
                <c:pt idx="45">
                  <c:v>6.4204280000000002</c:v>
                </c:pt>
                <c:pt idx="46">
                  <c:v>4.9075709999999999</c:v>
                </c:pt>
                <c:pt idx="47">
                  <c:v>3.9129210000000003</c:v>
                </c:pt>
                <c:pt idx="48">
                  <c:v>4.985043000000001</c:v>
                </c:pt>
                <c:pt idx="49">
                  <c:v>3.2090259999999997</c:v>
                </c:pt>
                <c:pt idx="50">
                  <c:v>4.521139999999999</c:v>
                </c:pt>
              </c:numCache>
            </c:numRef>
          </c:val>
          <c:extLst>
            <c:ext xmlns:c16="http://schemas.microsoft.com/office/drawing/2014/chart" uri="{C3380CC4-5D6E-409C-BE32-E72D297353CC}">
              <c16:uniqueId val="{00000009-E66C-44AC-92B1-A40BBE2736F8}"/>
            </c:ext>
          </c:extLst>
        </c:ser>
        <c:ser>
          <c:idx val="20"/>
          <c:order val="10"/>
          <c:tx>
            <c:strRef>
              <c:f>' '!$A$239</c:f>
              <c:strCache>
                <c:ptCount val="1"/>
                <c:pt idx="0">
                  <c:v>China</c:v>
                </c:pt>
              </c:strCache>
            </c:strRef>
          </c:tx>
          <c:spPr>
            <a:solidFill>
              <a:srgbClr val="FF00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'!$B$239:$BD$239</c:f>
              <c:numCache>
                <c:formatCode>#,##0</c:formatCode>
                <c:ptCount val="51"/>
                <c:pt idx="27">
                  <c:v>0.71407500000000002</c:v>
                </c:pt>
                <c:pt idx="28">
                  <c:v>0.79318</c:v>
                </c:pt>
                <c:pt idx="29">
                  <c:v>1.1086469999999999</c:v>
                </c:pt>
                <c:pt idx="30">
                  <c:v>0.86196799999999996</c:v>
                </c:pt>
                <c:pt idx="31">
                  <c:v>2.0249579999999998</c:v>
                </c:pt>
                <c:pt idx="32">
                  <c:v>1.2899289999999999</c:v>
                </c:pt>
                <c:pt idx="33">
                  <c:v>2.3921810000000003</c:v>
                </c:pt>
                <c:pt idx="34">
                  <c:v>4.8121619999999998</c:v>
                </c:pt>
                <c:pt idx="35">
                  <c:v>4.072527</c:v>
                </c:pt>
                <c:pt idx="36">
                  <c:v>3.8647759999999991</c:v>
                </c:pt>
                <c:pt idx="37">
                  <c:v>5.3785470000000002</c:v>
                </c:pt>
                <c:pt idx="38">
                  <c:v>8.2253919999999994</c:v>
                </c:pt>
                <c:pt idx="39">
                  <c:v>8.5104249999999997</c:v>
                </c:pt>
                <c:pt idx="40">
                  <c:v>5.764143999999999</c:v>
                </c:pt>
                <c:pt idx="41">
                  <c:v>5.3453979999999994</c:v>
                </c:pt>
                <c:pt idx="42">
                  <c:v>5.6482890000000001</c:v>
                </c:pt>
                <c:pt idx="43">
                  <c:v>4.6901979999999996</c:v>
                </c:pt>
                <c:pt idx="44">
                  <c:v>4.434272</c:v>
                </c:pt>
                <c:pt idx="45">
                  <c:v>4.6973859999999998</c:v>
                </c:pt>
                <c:pt idx="46">
                  <c:v>7.5018809999999991</c:v>
                </c:pt>
                <c:pt idx="47">
                  <c:v>4.4795180000000006</c:v>
                </c:pt>
                <c:pt idx="48">
                  <c:v>11.946546999999999</c:v>
                </c:pt>
                <c:pt idx="49">
                  <c:v>10.235457</c:v>
                </c:pt>
                <c:pt idx="50">
                  <c:v>13.129491</c:v>
                </c:pt>
              </c:numCache>
            </c:numRef>
          </c:val>
          <c:extLst>
            <c:ext xmlns:c16="http://schemas.microsoft.com/office/drawing/2014/chart" uri="{C3380CC4-5D6E-409C-BE32-E72D297353CC}">
              <c16:uniqueId val="{0000000A-E66C-44AC-92B1-A40BBE2736F8}"/>
            </c:ext>
          </c:extLst>
        </c:ser>
        <c:ser>
          <c:idx val="4"/>
          <c:order val="11"/>
          <c:tx>
            <c:strRef>
              <c:f>' '!$A$240</c:f>
              <c:strCache>
                <c:ptCount val="1"/>
                <c:pt idx="0">
                  <c:v>Malaysia</c:v>
                </c:pt>
              </c:strCache>
            </c:strRef>
          </c:tx>
          <c:spPr>
            <a:solidFill>
              <a:srgbClr val="FFFF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'!$B$240:$BD$240</c:f>
              <c:numCache>
                <c:formatCode>General</c:formatCode>
                <c:ptCount val="51"/>
                <c:pt idx="27" formatCode="#,##0">
                  <c:v>2.7926549999999999</c:v>
                </c:pt>
                <c:pt idx="28" formatCode="#,##0">
                  <c:v>2.049277</c:v>
                </c:pt>
                <c:pt idx="29" formatCode="#,##0">
                  <c:v>2.5027809999999997</c:v>
                </c:pt>
                <c:pt idx="30" formatCode="#,##0">
                  <c:v>2.3364659999999997</c:v>
                </c:pt>
                <c:pt idx="31" formatCode="#,##0">
                  <c:v>5.5559119999999993</c:v>
                </c:pt>
                <c:pt idx="32" formatCode="#,##0">
                  <c:v>11.925922999999999</c:v>
                </c:pt>
                <c:pt idx="33" formatCode="#,##0">
                  <c:v>19.513680999999998</c:v>
                </c:pt>
                <c:pt idx="34" formatCode="#,##0">
                  <c:v>30.058724999999999</c:v>
                </c:pt>
                <c:pt idx="35" formatCode="#,##0">
                  <c:v>62.649782999999999</c:v>
                </c:pt>
                <c:pt idx="36" formatCode="#,##0">
                  <c:v>40.415393999999992</c:v>
                </c:pt>
                <c:pt idx="37" formatCode="#,##0">
                  <c:v>47.974171999999996</c:v>
                </c:pt>
                <c:pt idx="38" formatCode="#,##0">
                  <c:v>58.573859999999996</c:v>
                </c:pt>
                <c:pt idx="39" formatCode="#,##0">
                  <c:v>51.370063999999999</c:v>
                </c:pt>
                <c:pt idx="40" formatCode="#,##0">
                  <c:v>51.541612999999998</c:v>
                </c:pt>
                <c:pt idx="41" formatCode="#,##0">
                  <c:v>35.185726000000003</c:v>
                </c:pt>
                <c:pt idx="42" formatCode="#,##0">
                  <c:v>24.177199999999999</c:v>
                </c:pt>
                <c:pt idx="43" formatCode="#,##0">
                  <c:v>16.379258999999998</c:v>
                </c:pt>
                <c:pt idx="44" formatCode="#,##0">
                  <c:v>25.580238000000001</c:v>
                </c:pt>
                <c:pt idx="45" formatCode="#,##0">
                  <c:v>20.043818999999999</c:v>
                </c:pt>
                <c:pt idx="46" formatCode="#,##0">
                  <c:v>18.633452999999999</c:v>
                </c:pt>
                <c:pt idx="47" formatCode="#,##0">
                  <c:v>14.181959999999998</c:v>
                </c:pt>
                <c:pt idx="48" formatCode="#,##0">
                  <c:v>15.234490999999998</c:v>
                </c:pt>
                <c:pt idx="49" formatCode="#,##0">
                  <c:v>12.444400999999999</c:v>
                </c:pt>
                <c:pt idx="50" formatCode="#,##0">
                  <c:v>7.2249029999999994</c:v>
                </c:pt>
              </c:numCache>
            </c:numRef>
          </c:val>
          <c:extLst>
            <c:ext xmlns:c16="http://schemas.microsoft.com/office/drawing/2014/chart" uri="{C3380CC4-5D6E-409C-BE32-E72D297353CC}">
              <c16:uniqueId val="{0000000B-E66C-44AC-92B1-A40BBE2736F8}"/>
            </c:ext>
          </c:extLst>
        </c:ser>
        <c:ser>
          <c:idx val="6"/>
          <c:order val="12"/>
          <c:tx>
            <c:strRef>
              <c:f>' '!$A$241</c:f>
              <c:strCache>
                <c:ptCount val="1"/>
                <c:pt idx="0">
                  <c:v>New Zealand</c:v>
                </c:pt>
              </c:strCache>
            </c:strRef>
          </c:tx>
          <c:spPr>
            <a:pattFill prst="zigZag">
              <a:fgClr>
                <a:srgbClr xmlns:mc="http://schemas.openxmlformats.org/markup-compatibility/2006" xmlns:a14="http://schemas.microsoft.com/office/drawing/2010/main" val="339966" mc:Ignorable="a14" a14:legacySpreadsheetColorIndex="5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'!$B$241:$BD$241</c:f>
              <c:numCache>
                <c:formatCode>General</c:formatCode>
                <c:ptCount val="51"/>
                <c:pt idx="27" formatCode="#,##0">
                  <c:v>0.74455699999999991</c:v>
                </c:pt>
                <c:pt idx="28" formatCode="#,##0">
                  <c:v>2.222432</c:v>
                </c:pt>
                <c:pt idx="29" formatCode="#,##0">
                  <c:v>3.6943369999999995</c:v>
                </c:pt>
                <c:pt idx="30" formatCode="#,##0">
                  <c:v>3.377875</c:v>
                </c:pt>
                <c:pt idx="31" formatCode="#,##0">
                  <c:v>3.7558419999999999</c:v>
                </c:pt>
                <c:pt idx="32" formatCode="#,##0">
                  <c:v>4.2247969999999997</c:v>
                </c:pt>
                <c:pt idx="33" formatCode="#,##0">
                  <c:v>3.4412530000000001</c:v>
                </c:pt>
                <c:pt idx="34" formatCode="#,##0">
                  <c:v>1.993981</c:v>
                </c:pt>
                <c:pt idx="35" formatCode="#,##0">
                  <c:v>5.795871</c:v>
                </c:pt>
                <c:pt idx="36" formatCode="#,##0">
                  <c:v>4.7719549999999993</c:v>
                </c:pt>
                <c:pt idx="37" formatCode="#,##0">
                  <c:v>8.485990000000001</c:v>
                </c:pt>
                <c:pt idx="38" formatCode="#,##0">
                  <c:v>15.065206</c:v>
                </c:pt>
                <c:pt idx="39" formatCode="#,##0">
                  <c:v>19.396265999999997</c:v>
                </c:pt>
                <c:pt idx="40" formatCode="#,##0">
                  <c:v>20.272352000000001</c:v>
                </c:pt>
                <c:pt idx="41" formatCode="#,##0">
                  <c:v>17.225235999999999</c:v>
                </c:pt>
                <c:pt idx="42" formatCode="#,##0">
                  <c:v>18.863968</c:v>
                </c:pt>
                <c:pt idx="43" formatCode="#,##0">
                  <c:v>18.633433999999998</c:v>
                </c:pt>
                <c:pt idx="44" formatCode="#,##0">
                  <c:v>20.639212000000001</c:v>
                </c:pt>
                <c:pt idx="45" formatCode="#,##0">
                  <c:v>17.911655</c:v>
                </c:pt>
                <c:pt idx="46" formatCode="#,##0">
                  <c:v>16.502526</c:v>
                </c:pt>
                <c:pt idx="47" formatCode="#,##0">
                  <c:v>13.356938</c:v>
                </c:pt>
                <c:pt idx="48" formatCode="#,##0">
                  <c:v>20.462395000000001</c:v>
                </c:pt>
                <c:pt idx="49" formatCode="#,##0">
                  <c:v>22.617581999999999</c:v>
                </c:pt>
                <c:pt idx="50" formatCode="#,##0">
                  <c:v>13.987876999999999</c:v>
                </c:pt>
              </c:numCache>
            </c:numRef>
          </c:val>
          <c:extLst>
            <c:ext xmlns:c16="http://schemas.microsoft.com/office/drawing/2014/chart" uri="{C3380CC4-5D6E-409C-BE32-E72D297353CC}">
              <c16:uniqueId val="{0000000C-E66C-44AC-92B1-A40BBE2736F8}"/>
            </c:ext>
          </c:extLst>
        </c:ser>
        <c:ser>
          <c:idx val="7"/>
          <c:order val="13"/>
          <c:tx>
            <c:strRef>
              <c:f>' '!$A$242</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'!$B$242:$BD$242</c:f>
              <c:numCache>
                <c:formatCode>General</c:formatCode>
                <c:ptCount val="51"/>
                <c:pt idx="27" formatCode="#,##0">
                  <c:v>0.73691899999999999</c:v>
                </c:pt>
                <c:pt idx="28" formatCode="#,##0">
                  <c:v>0.91955900000000002</c:v>
                </c:pt>
                <c:pt idx="29" formatCode="#,##0">
                  <c:v>0.45559299999999997</c:v>
                </c:pt>
                <c:pt idx="30" formatCode="#,##0">
                  <c:v>1.6084559999999999</c:v>
                </c:pt>
                <c:pt idx="31" formatCode="#,##0">
                  <c:v>5.7312010000000004</c:v>
                </c:pt>
                <c:pt idx="32" formatCode="#,##0">
                  <c:v>6.7941189999999994</c:v>
                </c:pt>
                <c:pt idx="33" formatCode="#,##0">
                  <c:v>11.879261</c:v>
                </c:pt>
                <c:pt idx="34" formatCode="#,##0">
                  <c:v>19.536100999999999</c:v>
                </c:pt>
                <c:pt idx="35" formatCode="#,##0">
                  <c:v>25.567519999999998</c:v>
                </c:pt>
                <c:pt idx="36" formatCode="#,##0">
                  <c:v>21.399763999999998</c:v>
                </c:pt>
                <c:pt idx="37" formatCode="#,##0">
                  <c:v>24.702380999999999</c:v>
                </c:pt>
                <c:pt idx="38" formatCode="#,##0">
                  <c:v>47.163673000000003</c:v>
                </c:pt>
                <c:pt idx="39" formatCode="#,##0">
                  <c:v>56.135114999999999</c:v>
                </c:pt>
                <c:pt idx="40" formatCode="#,##0">
                  <c:v>58.979177</c:v>
                </c:pt>
                <c:pt idx="41" formatCode="#,##0">
                  <c:v>53.391196999999998</c:v>
                </c:pt>
                <c:pt idx="42" formatCode="#,##0">
                  <c:v>36.458767999999999</c:v>
                </c:pt>
                <c:pt idx="43" formatCode="#,##0">
                  <c:v>36.497810999999999</c:v>
                </c:pt>
                <c:pt idx="44" formatCode="#,##0">
                  <c:v>43.877282999999998</c:v>
                </c:pt>
                <c:pt idx="45" formatCode="#,##0">
                  <c:v>16.271478999999999</c:v>
                </c:pt>
                <c:pt idx="46" formatCode="#,##0">
                  <c:v>25.245297000000001</c:v>
                </c:pt>
                <c:pt idx="47" formatCode="#,##0">
                  <c:v>19.346321</c:v>
                </c:pt>
                <c:pt idx="48" formatCode="#,##0">
                  <c:v>35.387513999999996</c:v>
                </c:pt>
                <c:pt idx="49" formatCode="#,##0">
                  <c:v>30.155612999999995</c:v>
                </c:pt>
                <c:pt idx="50" formatCode="#,##0">
                  <c:v>15.613835</c:v>
                </c:pt>
              </c:numCache>
            </c:numRef>
          </c:val>
          <c:extLst>
            <c:ext xmlns:c16="http://schemas.microsoft.com/office/drawing/2014/chart" uri="{C3380CC4-5D6E-409C-BE32-E72D297353CC}">
              <c16:uniqueId val="{0000000D-E66C-44AC-92B1-A40BBE2736F8}"/>
            </c:ext>
          </c:extLst>
        </c:ser>
        <c:ser>
          <c:idx val="13"/>
          <c:order val="14"/>
          <c:tx>
            <c:strRef>
              <c:f>' '!$A$243</c:f>
              <c:strCache>
                <c:ptCount val="1"/>
                <c:pt idx="0">
                  <c:v>Others</c:v>
                </c:pt>
              </c:strCache>
            </c:strRef>
          </c:tx>
          <c:spPr>
            <a:solidFill>
              <a:srgbClr val="800000"/>
            </a:solidFill>
            <a:ln w="12700">
              <a:solidFill>
                <a:srgbClr val="000000"/>
              </a:solidFill>
              <a:prstDash val="solid"/>
            </a:ln>
          </c:spPr>
          <c:invertIfNegative val="0"/>
          <c:cat>
            <c:numRef>
              <c:f>' '!$B$228:$BD$228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'!$B$243:$BD$243</c:f>
              <c:numCache>
                <c:formatCode>General</c:formatCode>
                <c:ptCount val="51"/>
                <c:pt idx="27" formatCode="0">
                  <c:v>3.3929300000000016</c:v>
                </c:pt>
                <c:pt idx="28" formatCode="0">
                  <c:v>2.842742000000003</c:v>
                </c:pt>
                <c:pt idx="29" formatCode="0">
                  <c:v>4.3072540000000092</c:v>
                </c:pt>
                <c:pt idx="30" formatCode="0">
                  <c:v>3.3955690000000018</c:v>
                </c:pt>
                <c:pt idx="31" formatCode="0">
                  <c:v>4.2941290000000016</c:v>
                </c:pt>
                <c:pt idx="32" formatCode="0">
                  <c:v>3.8206950000000006</c:v>
                </c:pt>
                <c:pt idx="33" formatCode="0">
                  <c:v>1.8418219999999934</c:v>
                </c:pt>
                <c:pt idx="34" formatCode="0">
                  <c:v>1.9756549999999962</c:v>
                </c:pt>
                <c:pt idx="35" formatCode="0">
                  <c:v>8.1555749999999705</c:v>
                </c:pt>
                <c:pt idx="36" formatCode="0">
                  <c:v>7.653883000000036</c:v>
                </c:pt>
                <c:pt idx="37" formatCode="0">
                  <c:v>11.304292999999987</c:v>
                </c:pt>
                <c:pt idx="38" formatCode="0">
                  <c:v>11.434790999999962</c:v>
                </c:pt>
                <c:pt idx="39" formatCode="0">
                  <c:v>6.6914820000000077</c:v>
                </c:pt>
                <c:pt idx="40" formatCode="0">
                  <c:v>4.9320879999999647</c:v>
                </c:pt>
                <c:pt idx="41" formatCode="0">
                  <c:v>4.3448700000000144</c:v>
                </c:pt>
                <c:pt idx="42" formatCode="0">
                  <c:v>2.8205909999999932</c:v>
                </c:pt>
                <c:pt idx="43" formatCode="0">
                  <c:v>3.6049069999999972</c:v>
                </c:pt>
                <c:pt idx="44" formatCode="0">
                  <c:v>7.7279760000000124</c:v>
                </c:pt>
                <c:pt idx="45" formatCode="0">
                  <c:v>6.6203280000000291</c:v>
                </c:pt>
                <c:pt idx="46" formatCode="0">
                  <c:v>5.0509799999999956</c:v>
                </c:pt>
                <c:pt idx="47" formatCode="0">
                  <c:v>8.4096320000000091</c:v>
                </c:pt>
                <c:pt idx="48" formatCode="0">
                  <c:v>8.9481250000000045</c:v>
                </c:pt>
                <c:pt idx="49" formatCode="0">
                  <c:v>6.1414249999999981</c:v>
                </c:pt>
                <c:pt idx="50" formatCode="0">
                  <c:v>5.512121999999998</c:v>
                </c:pt>
              </c:numCache>
            </c:numRef>
          </c:val>
          <c:extLst>
            <c:ext xmlns:c16="http://schemas.microsoft.com/office/drawing/2014/chart" uri="{C3380CC4-5D6E-409C-BE32-E72D297353CC}">
              <c16:uniqueId val="{0000000E-E66C-44AC-92B1-A40BBE2736F8}"/>
            </c:ext>
          </c:extLst>
        </c:ser>
        <c:dLbls>
          <c:showLegendKey val="0"/>
          <c:showVal val="0"/>
          <c:showCatName val="0"/>
          <c:showSerName val="0"/>
          <c:showPercent val="0"/>
          <c:showBubbleSize val="0"/>
        </c:dLbls>
        <c:gapWidth val="0"/>
        <c:overlap val="100"/>
        <c:axId val="3"/>
        <c:axId val="4"/>
      </c:barChart>
      <c:catAx>
        <c:axId val="1610196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2.5000770115732898E-2"/>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196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0000FF"/>
                    </a:solidFill>
                    <a:latin typeface="Arial"/>
                    <a:cs typeface="Arial"/>
                  </a:rPr>
                  <a:t>(US$ million, cif, nominal) </a:t>
                </a:r>
                <a:r>
                  <a:rPr lang="en-GB" sz="1075" b="0" i="0" u="none" strike="noStrike" baseline="0">
                    <a:solidFill>
                      <a:srgbClr val="FFFFFF"/>
                    </a:solidFill>
                    <a:latin typeface="Arial"/>
                    <a:cs typeface="Arial"/>
                  </a:rPr>
                  <a:t>)</a:t>
                </a:r>
              </a:p>
            </c:rich>
          </c:tx>
          <c:layout>
            <c:manualLayout>
              <c:xMode val="edge"/>
              <c:yMode val="edge"/>
              <c:x val="0.90106942292120651"/>
              <c:y val="0.131670986317249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6250500575226384"/>
          <c:y val="0.87336198519289399"/>
          <c:w val="0.68960457569229905"/>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500539081013028"/>
          <c:y val="7.6669181906246414E-2"/>
          <c:w val="0.66877060059585502"/>
          <c:h val="0.64668788216573059"/>
        </c:manualLayout>
      </c:layout>
      <c:barChart>
        <c:barDir val="col"/>
        <c:grouping val="stacked"/>
        <c:varyColors val="0"/>
        <c:ser>
          <c:idx val="0"/>
          <c:order val="0"/>
          <c:tx>
            <c:strRef>
              <c:f>' '!$A$249</c:f>
              <c:strCache>
                <c:ptCount val="1"/>
                <c:pt idx="0">
                  <c:v>EU-28</c:v>
                </c:pt>
              </c:strCache>
            </c:strRef>
          </c:tx>
          <c:spPr>
            <a:solidFill>
              <a:srgbClr val="00FF00"/>
            </a:solidFill>
            <a:ln w="12700">
              <a:solidFill>
                <a:srgbClr val="000000"/>
              </a:solidFill>
              <a:prstDash val="solid"/>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'!$B$249:$BD$249</c:f>
              <c:numCache>
                <c:formatCode>0.00</c:formatCode>
                <c:ptCount val="51"/>
                <c:pt idx="0">
                  <c:v>1.4426034E-4</c:v>
                </c:pt>
                <c:pt idx="1">
                  <c:v>2.4214771999999998E-4</c:v>
                </c:pt>
                <c:pt idx="2">
                  <c:v>1.0262725199999998E-3</c:v>
                </c:pt>
                <c:pt idx="3">
                  <c:v>1.6229913200000001E-3</c:v>
                </c:pt>
                <c:pt idx="4">
                  <c:v>2.4123544600000006E-3</c:v>
                </c:pt>
                <c:pt idx="5">
                  <c:v>1.8646467399999998E-3</c:v>
                </c:pt>
                <c:pt idx="6">
                  <c:v>3.04733716E-3</c:v>
                </c:pt>
                <c:pt idx="7">
                  <c:v>2.7315968199999995E-3</c:v>
                </c:pt>
                <c:pt idx="8">
                  <c:v>2.2963301200000005E-3</c:v>
                </c:pt>
                <c:pt idx="9">
                  <c:v>6.5095995999999996E-4</c:v>
                </c:pt>
                <c:pt idx="10">
                  <c:v>9.5729843999999985E-4</c:v>
                </c:pt>
                <c:pt idx="11">
                  <c:v>1.1504838799999998E-3</c:v>
                </c:pt>
                <c:pt idx="12">
                  <c:v>1.9675548199999996E-3</c:v>
                </c:pt>
                <c:pt idx="13">
                  <c:v>2.43173098E-3</c:v>
                </c:pt>
                <c:pt idx="14">
                  <c:v>3.8654015400000001E-3</c:v>
                </c:pt>
                <c:pt idx="15">
                  <c:v>3.4821445399999995E-3</c:v>
                </c:pt>
                <c:pt idx="16">
                  <c:v>2.8385695800000003E-3</c:v>
                </c:pt>
                <c:pt idx="17">
                  <c:v>1.5230520759999998E-2</c:v>
                </c:pt>
                <c:pt idx="18">
                  <c:v>3.9049771E-3</c:v>
                </c:pt>
                <c:pt idx="19">
                  <c:v>1.7694317199999999E-3</c:v>
                </c:pt>
                <c:pt idx="20">
                  <c:v>4.9956045999999992E-4</c:v>
                </c:pt>
                <c:pt idx="21">
                  <c:v>2.2653152199999995E-3</c:v>
                </c:pt>
                <c:pt idx="22">
                  <c:v>1.9423516E-4</c:v>
                </c:pt>
                <c:pt idx="23">
                  <c:v>5.8034549999999997E-4</c:v>
                </c:pt>
              </c:numCache>
            </c:numRef>
          </c:val>
          <c:extLst>
            <c:ext xmlns:c16="http://schemas.microsoft.com/office/drawing/2014/chart" uri="{C3380CC4-5D6E-409C-BE32-E72D297353CC}">
              <c16:uniqueId val="{00000000-3FD8-4ECF-8657-E5C7D18DB860}"/>
            </c:ext>
          </c:extLst>
        </c:ser>
        <c:ser>
          <c:idx val="1"/>
          <c:order val="1"/>
          <c:tx>
            <c:strRef>
              <c:f>' '!$A$250</c:f>
              <c:strCache>
                <c:ptCount val="1"/>
                <c:pt idx="0">
                  <c:v>China</c:v>
                </c:pt>
              </c:strCache>
            </c:strRef>
          </c:tx>
          <c:spPr>
            <a:solidFill>
              <a:srgbClr val="FF0000"/>
            </a:solidFill>
            <a:ln w="12700">
              <a:solidFill>
                <a:srgbClr val="000000"/>
              </a:solidFill>
              <a:prstDash val="solid"/>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'!$B$250:$BD$250</c:f>
              <c:numCache>
                <c:formatCode>0.00</c:formatCode>
                <c:ptCount val="51"/>
                <c:pt idx="0">
                  <c:v>4.459469E-4</c:v>
                </c:pt>
                <c:pt idx="1">
                  <c:v>2.4122139999999999E-4</c:v>
                </c:pt>
                <c:pt idx="2">
                  <c:v>7.8231681999999989E-4</c:v>
                </c:pt>
                <c:pt idx="3">
                  <c:v>1.1847277400000001E-3</c:v>
                </c:pt>
                <c:pt idx="4">
                  <c:v>2.0301293999999996E-3</c:v>
                </c:pt>
                <c:pt idx="5">
                  <c:v>3.1789626400000001E-3</c:v>
                </c:pt>
                <c:pt idx="6">
                  <c:v>5.461627220000001E-3</c:v>
                </c:pt>
                <c:pt idx="7">
                  <c:v>7.2856601999999994E-3</c:v>
                </c:pt>
                <c:pt idx="8">
                  <c:v>1.2170908540000001E-2</c:v>
                </c:pt>
                <c:pt idx="9">
                  <c:v>8.4825995799999998E-3</c:v>
                </c:pt>
                <c:pt idx="10">
                  <c:v>5.2995076399999985E-3</c:v>
                </c:pt>
                <c:pt idx="11">
                  <c:v>5.6088278399999995E-3</c:v>
                </c:pt>
                <c:pt idx="12">
                  <c:v>5.5133517599999992E-3</c:v>
                </c:pt>
                <c:pt idx="13">
                  <c:v>5.9123096199999994E-3</c:v>
                </c:pt>
                <c:pt idx="14">
                  <c:v>4.2837033400000002E-3</c:v>
                </c:pt>
                <c:pt idx="15">
                  <c:v>1.0537183299999999E-2</c:v>
                </c:pt>
                <c:pt idx="16">
                  <c:v>3.7625356999999994E-3</c:v>
                </c:pt>
                <c:pt idx="17">
                  <c:v>6.3474698E-3</c:v>
                </c:pt>
                <c:pt idx="18">
                  <c:v>1.1970180179999998E-2</c:v>
                </c:pt>
                <c:pt idx="19">
                  <c:v>1.4251066199999999E-2</c:v>
                </c:pt>
                <c:pt idx="20">
                  <c:v>1.1273001599999999E-2</c:v>
                </c:pt>
                <c:pt idx="21">
                  <c:v>1.4212809940000001E-2</c:v>
                </c:pt>
                <c:pt idx="22">
                  <c:v>3.3346507599999993E-3</c:v>
                </c:pt>
                <c:pt idx="23">
                  <c:v>7.7348322799999994E-3</c:v>
                </c:pt>
              </c:numCache>
            </c:numRef>
          </c:val>
          <c:extLst>
            <c:ext xmlns:c16="http://schemas.microsoft.com/office/drawing/2014/chart" uri="{C3380CC4-5D6E-409C-BE32-E72D297353CC}">
              <c16:uniqueId val="{00000001-3FD8-4ECF-8657-E5C7D18DB860}"/>
            </c:ext>
          </c:extLst>
        </c:ser>
        <c:ser>
          <c:idx val="8"/>
          <c:order val="2"/>
          <c:tx>
            <c:strRef>
              <c:f>' '!$A$251</c:f>
              <c:strCache>
                <c:ptCount val="1"/>
                <c:pt idx="0">
                  <c:v>Others</c:v>
                </c:pt>
              </c:strCache>
            </c:strRef>
          </c:tx>
          <c:spPr>
            <a:solidFill>
              <a:srgbClr val="993300"/>
            </a:solidFill>
            <a:ln w="12700">
              <a:solidFill>
                <a:srgbClr val="000000"/>
              </a:solidFill>
              <a:prstDash val="solid"/>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'!$B$251:$BD$251</c:f>
              <c:numCache>
                <c:formatCode>0.00</c:formatCode>
                <c:ptCount val="51"/>
                <c:pt idx="0">
                  <c:v>2.7810932799999999E-3</c:v>
                </c:pt>
                <c:pt idx="1">
                  <c:v>7.6111733800000008E-3</c:v>
                </c:pt>
                <c:pt idx="2">
                  <c:v>6.4909731000000002E-3</c:v>
                </c:pt>
                <c:pt idx="3">
                  <c:v>2.9054316999999989E-3</c:v>
                </c:pt>
                <c:pt idx="4">
                  <c:v>1.2011799320000001E-2</c:v>
                </c:pt>
                <c:pt idx="5">
                  <c:v>1.6111794540000002E-2</c:v>
                </c:pt>
                <c:pt idx="6">
                  <c:v>2.2396779699999994E-2</c:v>
                </c:pt>
                <c:pt idx="7">
                  <c:v>9.7045731600000039E-3</c:v>
                </c:pt>
                <c:pt idx="8">
                  <c:v>1.5776042352000003E-2</c:v>
                </c:pt>
                <c:pt idx="9">
                  <c:v>9.230188380000004E-3</c:v>
                </c:pt>
                <c:pt idx="10">
                  <c:v>9.9878791600000027E-3</c:v>
                </c:pt>
                <c:pt idx="11">
                  <c:v>1.6919772519999994E-2</c:v>
                </c:pt>
                <c:pt idx="12">
                  <c:v>1.5647599659999997E-2</c:v>
                </c:pt>
                <c:pt idx="13">
                  <c:v>1.947487598E-2</c:v>
                </c:pt>
                <c:pt idx="14">
                  <c:v>1.7279406199999996E-2</c:v>
                </c:pt>
                <c:pt idx="15">
                  <c:v>1.1475161599999999E-2</c:v>
                </c:pt>
                <c:pt idx="16">
                  <c:v>1.1157060040000001E-2</c:v>
                </c:pt>
                <c:pt idx="17">
                  <c:v>1.1421291280000016E-2</c:v>
                </c:pt>
                <c:pt idx="18">
                  <c:v>9.7319191200000051E-3</c:v>
                </c:pt>
                <c:pt idx="19">
                  <c:v>1.0273435760000001E-2</c:v>
                </c:pt>
                <c:pt idx="20">
                  <c:v>7.6963615400000018E-3</c:v>
                </c:pt>
                <c:pt idx="21">
                  <c:v>7.5610540599999991E-3</c:v>
                </c:pt>
                <c:pt idx="22">
                  <c:v>3.7568715800000018E-3</c:v>
                </c:pt>
                <c:pt idx="23">
                  <c:v>3.3314542799999999E-3</c:v>
                </c:pt>
              </c:numCache>
            </c:numRef>
          </c:val>
          <c:extLst>
            <c:ext xmlns:c16="http://schemas.microsoft.com/office/drawing/2014/chart" uri="{C3380CC4-5D6E-409C-BE32-E72D297353CC}">
              <c16:uniqueId val="{00000002-3FD8-4ECF-8657-E5C7D18DB860}"/>
            </c:ext>
          </c:extLst>
        </c:ser>
        <c:ser>
          <c:idx val="9"/>
          <c:order val="3"/>
          <c:tx>
            <c:strRef>
              <c:f>' '!$A$252</c:f>
              <c:strCache>
                <c:ptCount val="1"/>
              </c:strCache>
            </c:strRef>
          </c:tx>
          <c:spPr>
            <a:noFill/>
            <a:ln w="25400">
              <a:noFill/>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'!$B$252:$BD$252</c:f>
              <c:numCache>
                <c:formatCode>0.0</c:formatCode>
                <c:ptCount val="51"/>
              </c:numCache>
            </c:numRef>
          </c:val>
          <c:extLst>
            <c:ext xmlns:c16="http://schemas.microsoft.com/office/drawing/2014/chart" uri="{C3380CC4-5D6E-409C-BE32-E72D297353CC}">
              <c16:uniqueId val="{00000003-3FD8-4ECF-8657-E5C7D18DB860}"/>
            </c:ext>
          </c:extLst>
        </c:ser>
        <c:dLbls>
          <c:showLegendKey val="0"/>
          <c:showVal val="0"/>
          <c:showCatName val="0"/>
          <c:showSerName val="0"/>
          <c:showPercent val="0"/>
          <c:showBubbleSize val="0"/>
        </c:dLbls>
        <c:gapWidth val="0"/>
        <c:overlap val="100"/>
        <c:axId val="161016864"/>
        <c:axId val="1"/>
      </c:barChart>
      <c:barChart>
        <c:barDir val="col"/>
        <c:grouping val="stacked"/>
        <c:varyColors val="0"/>
        <c:ser>
          <c:idx val="10"/>
          <c:order val="4"/>
          <c:tx>
            <c:strRef>
              <c:f>' '!$A$253</c:f>
              <c:strCache>
                <c:ptCount val="1"/>
              </c:strCache>
            </c:strRef>
          </c:tx>
          <c:spPr>
            <a:noFill/>
            <a:ln w="25400">
              <a:noFill/>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'!$B$253:$BD$253</c:f>
              <c:numCache>
                <c:formatCode>0.0</c:formatCode>
                <c:ptCount val="51"/>
              </c:numCache>
            </c:numRef>
          </c:val>
          <c:extLst>
            <c:ext xmlns:c16="http://schemas.microsoft.com/office/drawing/2014/chart" uri="{C3380CC4-5D6E-409C-BE32-E72D297353CC}">
              <c16:uniqueId val="{00000004-3FD8-4ECF-8657-E5C7D18DB860}"/>
            </c:ext>
          </c:extLst>
        </c:ser>
        <c:ser>
          <c:idx val="11"/>
          <c:order val="5"/>
          <c:tx>
            <c:strRef>
              <c:f>' '!$A$254</c:f>
              <c:strCache>
                <c:ptCount val="1"/>
              </c:strCache>
            </c:strRef>
          </c:tx>
          <c:spPr>
            <a:noFill/>
            <a:ln w="25400">
              <a:noFill/>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'!$B$254:$BD$254</c:f>
              <c:numCache>
                <c:formatCode>General</c:formatCode>
                <c:ptCount val="51"/>
              </c:numCache>
            </c:numRef>
          </c:val>
          <c:extLst>
            <c:ext xmlns:c16="http://schemas.microsoft.com/office/drawing/2014/chart" uri="{C3380CC4-5D6E-409C-BE32-E72D297353CC}">
              <c16:uniqueId val="{00000005-3FD8-4ECF-8657-E5C7D18DB860}"/>
            </c:ext>
          </c:extLst>
        </c:ser>
        <c:ser>
          <c:idx val="14"/>
          <c:order val="6"/>
          <c:tx>
            <c:strRef>
              <c:f>' '!$A$255</c:f>
              <c:strCache>
                <c:ptCount val="1"/>
                <c:pt idx="0">
                  <c:v>EU-28</c:v>
                </c:pt>
              </c:strCache>
            </c:strRef>
          </c:tx>
          <c:spPr>
            <a:solidFill>
              <a:srgbClr val="00FF00"/>
            </a:solidFill>
            <a:ln w="12700">
              <a:solidFill>
                <a:srgbClr val="000000"/>
              </a:solidFill>
              <a:prstDash val="solid"/>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'!$B$255:$BD$255</c:f>
              <c:numCache>
                <c:formatCode>#,##0</c:formatCode>
                <c:ptCount val="51"/>
                <c:pt idx="27">
                  <c:v>0.122956</c:v>
                </c:pt>
                <c:pt idx="28">
                  <c:v>7.0351999999999998E-2</c:v>
                </c:pt>
                <c:pt idx="29">
                  <c:v>0.39073099999999999</c:v>
                </c:pt>
                <c:pt idx="30">
                  <c:v>0.72344600000000003</c:v>
                </c:pt>
                <c:pt idx="31">
                  <c:v>0.92724299999999993</c:v>
                </c:pt>
                <c:pt idx="32">
                  <c:v>0.68562499999999993</c:v>
                </c:pt>
                <c:pt idx="33">
                  <c:v>1.2707930000000001</c:v>
                </c:pt>
                <c:pt idx="34">
                  <c:v>1.274203</c:v>
                </c:pt>
                <c:pt idx="35">
                  <c:v>1.1365009999999998</c:v>
                </c:pt>
                <c:pt idx="36">
                  <c:v>0.425981</c:v>
                </c:pt>
                <c:pt idx="37">
                  <c:v>0.44811099999999998</c:v>
                </c:pt>
                <c:pt idx="38">
                  <c:v>0.54978499999999997</c:v>
                </c:pt>
                <c:pt idx="39">
                  <c:v>0.77665799999999996</c:v>
                </c:pt>
                <c:pt idx="40">
                  <c:v>0.790825</c:v>
                </c:pt>
                <c:pt idx="41">
                  <c:v>1.354948</c:v>
                </c:pt>
                <c:pt idx="42">
                  <c:v>0.97938099999999984</c:v>
                </c:pt>
                <c:pt idx="43">
                  <c:v>1.0245850000000001</c:v>
                </c:pt>
                <c:pt idx="44">
                  <c:v>3.3905299999999996</c:v>
                </c:pt>
                <c:pt idx="45">
                  <c:v>1.5916939999999999</c:v>
                </c:pt>
                <c:pt idx="46">
                  <c:v>0.72414599999999996</c:v>
                </c:pt>
                <c:pt idx="47">
                  <c:v>0.22094900000000001</c:v>
                </c:pt>
                <c:pt idx="48">
                  <c:v>1.445138</c:v>
                </c:pt>
                <c:pt idx="49">
                  <c:v>0.20985000000000001</c:v>
                </c:pt>
                <c:pt idx="50">
                  <c:v>0.56094299999999997</c:v>
                </c:pt>
              </c:numCache>
            </c:numRef>
          </c:val>
          <c:extLst>
            <c:ext xmlns:c16="http://schemas.microsoft.com/office/drawing/2014/chart" uri="{C3380CC4-5D6E-409C-BE32-E72D297353CC}">
              <c16:uniqueId val="{00000006-3FD8-4ECF-8657-E5C7D18DB860}"/>
            </c:ext>
          </c:extLst>
        </c:ser>
        <c:ser>
          <c:idx val="5"/>
          <c:order val="7"/>
          <c:tx>
            <c:strRef>
              <c:f>' '!$A$256</c:f>
              <c:strCache>
                <c:ptCount val="1"/>
                <c:pt idx="0">
                  <c:v>China</c:v>
                </c:pt>
              </c:strCache>
            </c:strRef>
          </c:tx>
          <c:spPr>
            <a:solidFill>
              <a:srgbClr val="FF0000"/>
            </a:solidFill>
            <a:ln w="12700">
              <a:solidFill>
                <a:srgbClr val="000000"/>
              </a:solidFill>
              <a:prstDash val="solid"/>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'!$B$256:$BD$256</c:f>
              <c:numCache>
                <c:formatCode>General</c:formatCode>
                <c:ptCount val="51"/>
                <c:pt idx="27" formatCode="#,##0">
                  <c:v>0.17165800000000001</c:v>
                </c:pt>
                <c:pt idx="28" formatCode="#,##0">
                  <c:v>0.16386099999999998</c:v>
                </c:pt>
                <c:pt idx="29" formatCode="#,##0">
                  <c:v>0.31156300000000003</c:v>
                </c:pt>
                <c:pt idx="30" formatCode="#,##0">
                  <c:v>0.38158199999999998</c:v>
                </c:pt>
                <c:pt idx="31" formatCode="#,##0">
                  <c:v>0.42779199999999995</c:v>
                </c:pt>
                <c:pt idx="32" formatCode="#,##0">
                  <c:v>1.006297</c:v>
                </c:pt>
                <c:pt idx="33" formatCode="#,##0">
                  <c:v>1.2434719999999999</c:v>
                </c:pt>
                <c:pt idx="34" formatCode="#,##0">
                  <c:v>1.4521580000000001</c:v>
                </c:pt>
                <c:pt idx="35" formatCode="#,##0">
                  <c:v>2.7513379999999996</c:v>
                </c:pt>
                <c:pt idx="36" formatCode="#,##0">
                  <c:v>2.4437899999999999</c:v>
                </c:pt>
                <c:pt idx="37" formatCode="#,##0">
                  <c:v>2.0967090000000002</c:v>
                </c:pt>
                <c:pt idx="38" formatCode="#,##0">
                  <c:v>2.0412379999999999</c:v>
                </c:pt>
                <c:pt idx="39" formatCode="#,##0">
                  <c:v>2.113769</c:v>
                </c:pt>
                <c:pt idx="40" formatCode="#,##0">
                  <c:v>2.1271939999999998</c:v>
                </c:pt>
                <c:pt idx="41" formatCode="#,##0">
                  <c:v>1.6285559999999997</c:v>
                </c:pt>
                <c:pt idx="42" formatCode="#,##0">
                  <c:v>2.8918599999999999</c:v>
                </c:pt>
                <c:pt idx="43" formatCode="#,##0">
                  <c:v>1.5004980000000001</c:v>
                </c:pt>
                <c:pt idx="44" formatCode="#,##0">
                  <c:v>2.0373219999999996</c:v>
                </c:pt>
                <c:pt idx="45" formatCode="#,##0">
                  <c:v>3.3444679999999996</c:v>
                </c:pt>
                <c:pt idx="46" formatCode="#,##0">
                  <c:v>3.8809249999999995</c:v>
                </c:pt>
                <c:pt idx="47" formatCode="#,##0">
                  <c:v>5.9776359999999995</c:v>
                </c:pt>
                <c:pt idx="48" formatCode="#,##0">
                  <c:v>7.5827200000000001</c:v>
                </c:pt>
                <c:pt idx="49" formatCode="#,##0">
                  <c:v>0.89002799999999993</c:v>
                </c:pt>
                <c:pt idx="50" formatCode="#,##0">
                  <c:v>1.873983</c:v>
                </c:pt>
              </c:numCache>
            </c:numRef>
          </c:val>
          <c:extLst>
            <c:ext xmlns:c16="http://schemas.microsoft.com/office/drawing/2014/chart" uri="{C3380CC4-5D6E-409C-BE32-E72D297353CC}">
              <c16:uniqueId val="{00000007-3FD8-4ECF-8657-E5C7D18DB860}"/>
            </c:ext>
          </c:extLst>
        </c:ser>
        <c:ser>
          <c:idx val="20"/>
          <c:order val="8"/>
          <c:tx>
            <c:strRef>
              <c:f>' '!$A$257</c:f>
              <c:strCache>
                <c:ptCount val="1"/>
                <c:pt idx="0">
                  <c:v>Others</c:v>
                </c:pt>
              </c:strCache>
            </c:strRef>
          </c:tx>
          <c:spPr>
            <a:solidFill>
              <a:srgbClr val="993300"/>
            </a:solidFill>
            <a:ln w="12700">
              <a:solidFill>
                <a:srgbClr val="000000"/>
              </a:solidFill>
              <a:prstDash val="solid"/>
            </a:ln>
          </c:spPr>
          <c:invertIfNegative val="0"/>
          <c:cat>
            <c:numRef>
              <c:f>' '!$B$248:$BD$248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'!$B$257:$BD$257</c:f>
              <c:numCache>
                <c:formatCode>General</c:formatCode>
                <c:ptCount val="51"/>
                <c:pt idx="27" formatCode="#,##0">
                  <c:v>1.1342380000000001</c:v>
                </c:pt>
                <c:pt idx="28" formatCode="#,##0">
                  <c:v>2.6790630000000002</c:v>
                </c:pt>
                <c:pt idx="29" formatCode="#,##0">
                  <c:v>1.9152640000000003</c:v>
                </c:pt>
                <c:pt idx="30" formatCode="#,##0">
                  <c:v>1.0183049999999998</c:v>
                </c:pt>
                <c:pt idx="31" formatCode="#,##0">
                  <c:v>3.3487079999999994</c:v>
                </c:pt>
                <c:pt idx="32" formatCode="#,##0">
                  <c:v>4.889443</c:v>
                </c:pt>
                <c:pt idx="33" formatCode="#,##0">
                  <c:v>7.1920209999999987</c:v>
                </c:pt>
                <c:pt idx="34" formatCode="#,##0">
                  <c:v>3.3621699999999981</c:v>
                </c:pt>
                <c:pt idx="35" formatCode="#,##0">
                  <c:v>5.7445869999999957</c:v>
                </c:pt>
                <c:pt idx="36" formatCode="#,##0">
                  <c:v>3.1121089999999985</c:v>
                </c:pt>
                <c:pt idx="37" formatCode="#,##0">
                  <c:v>3.6789530000000012</c:v>
                </c:pt>
                <c:pt idx="38" formatCode="#,##0">
                  <c:v>5.0113080000000005</c:v>
                </c:pt>
                <c:pt idx="39" formatCode="#,##0">
                  <c:v>5.6720959999999989</c:v>
                </c:pt>
                <c:pt idx="40" formatCode="#,##0">
                  <c:v>5.9485740000000007</c:v>
                </c:pt>
                <c:pt idx="41" formatCode="#,##0">
                  <c:v>6.7123789999999985</c:v>
                </c:pt>
                <c:pt idx="42" formatCode="#,##0">
                  <c:v>3.7094770000000015</c:v>
                </c:pt>
                <c:pt idx="43" formatCode="#,##0">
                  <c:v>3.8688399999999987</c:v>
                </c:pt>
                <c:pt idx="44" formatCode="#,##0">
                  <c:v>3.8248189999999997</c:v>
                </c:pt>
                <c:pt idx="45" formatCode="#,##0">
                  <c:v>3.5840449999999997</c:v>
                </c:pt>
                <c:pt idx="46" formatCode="#,##0">
                  <c:v>3.5673019999999989</c:v>
                </c:pt>
                <c:pt idx="47" formatCode="#,##0">
                  <c:v>2.368249999999998</c:v>
                </c:pt>
                <c:pt idx="48" formatCode="#,##0">
                  <c:v>2.6016910000000006</c:v>
                </c:pt>
                <c:pt idx="49" formatCode="#,##0">
                  <c:v>1.5586790000000006</c:v>
                </c:pt>
                <c:pt idx="50" formatCode="#,##0">
                  <c:v>1.9466570000000001</c:v>
                </c:pt>
              </c:numCache>
            </c:numRef>
          </c:val>
          <c:extLst>
            <c:ext xmlns:c16="http://schemas.microsoft.com/office/drawing/2014/chart" uri="{C3380CC4-5D6E-409C-BE32-E72D297353CC}">
              <c16:uniqueId val="{00000008-3FD8-4ECF-8657-E5C7D18DB860}"/>
            </c:ext>
          </c:extLst>
        </c:ser>
        <c:dLbls>
          <c:showLegendKey val="0"/>
          <c:showVal val="0"/>
          <c:showCatName val="0"/>
          <c:showSerName val="0"/>
          <c:showPercent val="0"/>
          <c:showBubbleSize val="0"/>
        </c:dLbls>
        <c:gapWidth val="0"/>
        <c:overlap val="100"/>
        <c:axId val="3"/>
        <c:axId val="4"/>
      </c:barChart>
      <c:catAx>
        <c:axId val="161016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993300"/>
                    </a:solidFill>
                    <a:latin typeface="Arial"/>
                    <a:cs typeface="Arial"/>
                  </a:rPr>
                  <a:t>(million cubic metres)</a:t>
                </a:r>
              </a:p>
            </c:rich>
          </c:tx>
          <c:layout>
            <c:manualLayout>
              <c:xMode val="edge"/>
              <c:yMode val="edge"/>
              <c:x val="3.0209263889843917E-2"/>
              <c:y val="0.16667213457879657"/>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1016864"/>
        <c:crosses val="autoZero"/>
        <c:crossBetween val="between"/>
        <c:majorUnit val="0.01"/>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2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200" b="0" i="0" u="none" strike="noStrike" baseline="0">
                    <a:solidFill>
                      <a:srgbClr val="FFFFFF"/>
                    </a:solidFill>
                    <a:latin typeface="Arial"/>
                    <a:cs typeface="Arial"/>
                  </a:rPr>
                  <a:t>(</a:t>
                </a:r>
                <a:r>
                  <a:rPr lang="en-GB" sz="1200" b="0" i="0" u="none" strike="noStrike" baseline="0">
                    <a:solidFill>
                      <a:srgbClr val="0000FF"/>
                    </a:solidFill>
                    <a:latin typeface="Arial"/>
                    <a:cs typeface="Arial"/>
                  </a:rPr>
                  <a:t> </a:t>
                </a:r>
                <a:r>
                  <a:rPr lang="en-GB" sz="1150" b="0" i="0" u="none" strike="noStrike" baseline="0">
                    <a:solidFill>
                      <a:srgbClr val="0000FF"/>
                    </a:solidFill>
                    <a:latin typeface="Arial"/>
                    <a:cs typeface="Arial"/>
                  </a:rPr>
                  <a:t>(US$ million, cif, nominal) </a:t>
                </a:r>
                <a:r>
                  <a:rPr lang="en-GB" sz="1150" b="0" i="0" u="none" strike="noStrike" baseline="0">
                    <a:solidFill>
                      <a:srgbClr val="FFFFFF"/>
                    </a:solidFill>
                    <a:latin typeface="Arial"/>
                    <a:cs typeface="Arial"/>
                  </a:rPr>
                  <a:t>)</a:t>
                </a:r>
              </a:p>
            </c:rich>
          </c:tx>
          <c:layout>
            <c:manualLayout>
              <c:xMode val="edge"/>
              <c:yMode val="edge"/>
              <c:x val="0.89690262790191766"/>
              <c:y val="0.14333803573776505"/>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30000924138879476"/>
          <c:y val="0.91336329749180512"/>
          <c:w val="0.42292969445781486"/>
          <c:h val="6.500213248573065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500539081013028"/>
          <c:y val="6.9885844731468139E-2"/>
          <c:w val="0.66147870931209951"/>
          <c:h val="0.66225084177289817"/>
        </c:manualLayout>
      </c:layout>
      <c:barChart>
        <c:barDir val="col"/>
        <c:grouping val="stacked"/>
        <c:varyColors val="0"/>
        <c:ser>
          <c:idx val="0"/>
          <c:order val="0"/>
          <c:tx>
            <c:strRef>
              <c:f>' '!$A$263</c:f>
              <c:strCache>
                <c:ptCount val="1"/>
                <c:pt idx="0">
                  <c:v>EU-28</c:v>
                </c:pt>
              </c:strCache>
            </c:strRef>
          </c:tx>
          <c:spPr>
            <a:solidFill>
              <a:srgbClr val="00FF00"/>
            </a:solid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'!$B$263:$BD$263</c:f>
              <c:numCache>
                <c:formatCode>0.00</c:formatCode>
                <c:ptCount val="51"/>
                <c:pt idx="0">
                  <c:v>4.8331899999999996E-4</c:v>
                </c:pt>
                <c:pt idx="1">
                  <c:v>3.6635100000000006E-4</c:v>
                </c:pt>
                <c:pt idx="2">
                  <c:v>6.7385099999999994E-4</c:v>
                </c:pt>
                <c:pt idx="3">
                  <c:v>8.7748999999999998E-4</c:v>
                </c:pt>
                <c:pt idx="4">
                  <c:v>1.1368659999999998E-3</c:v>
                </c:pt>
                <c:pt idx="5">
                  <c:v>7.2040899999999998E-4</c:v>
                </c:pt>
                <c:pt idx="6">
                  <c:v>8.602140000000002E-4</c:v>
                </c:pt>
                <c:pt idx="7">
                  <c:v>5.0850599999999993E-4</c:v>
                </c:pt>
                <c:pt idx="8">
                  <c:v>4.7740697499999989E-4</c:v>
                </c:pt>
                <c:pt idx="9">
                  <c:v>1.1952899999999999E-3</c:v>
                </c:pt>
                <c:pt idx="10">
                  <c:v>1.208279E-3</c:v>
                </c:pt>
                <c:pt idx="11">
                  <c:v>2.5070829999999998E-3</c:v>
                </c:pt>
                <c:pt idx="12">
                  <c:v>3.4408609999999995E-3</c:v>
                </c:pt>
                <c:pt idx="13">
                  <c:v>2.5168810000000003E-3</c:v>
                </c:pt>
                <c:pt idx="14">
                  <c:v>3.3145279999999989E-3</c:v>
                </c:pt>
                <c:pt idx="15">
                  <c:v>4.4799440000000005E-3</c:v>
                </c:pt>
                <c:pt idx="16">
                  <c:v>4.4593060000000014E-3</c:v>
                </c:pt>
                <c:pt idx="17">
                  <c:v>5.5752279999999998E-3</c:v>
                </c:pt>
                <c:pt idx="18">
                  <c:v>5.0450120000000006E-3</c:v>
                </c:pt>
                <c:pt idx="19">
                  <c:v>5.4437330000000018E-3</c:v>
                </c:pt>
                <c:pt idx="20">
                  <c:v>4.3481200000000005E-3</c:v>
                </c:pt>
                <c:pt idx="21">
                  <c:v>4.2596350000000003E-3</c:v>
                </c:pt>
                <c:pt idx="22">
                  <c:v>1.8256275999999998E-2</c:v>
                </c:pt>
                <c:pt idx="23">
                  <c:v>1.6650975570000003E-3</c:v>
                </c:pt>
              </c:numCache>
            </c:numRef>
          </c:val>
          <c:extLst>
            <c:ext xmlns:c16="http://schemas.microsoft.com/office/drawing/2014/chart" uri="{C3380CC4-5D6E-409C-BE32-E72D297353CC}">
              <c16:uniqueId val="{00000000-55E7-405C-8783-3142649D53A7}"/>
            </c:ext>
          </c:extLst>
        </c:ser>
        <c:ser>
          <c:idx val="1"/>
          <c:order val="1"/>
          <c:tx>
            <c:strRef>
              <c:f>' '!$A$264</c:f>
              <c:strCache>
                <c:ptCount val="1"/>
                <c:pt idx="0">
                  <c:v>China</c:v>
                </c:pt>
              </c:strCache>
            </c:strRef>
          </c:tx>
          <c:spPr>
            <a:solidFill>
              <a:srgbClr val="FF0000"/>
            </a:solid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'!$B$264:$BD$264</c:f>
              <c:numCache>
                <c:formatCode>0.00</c:formatCode>
                <c:ptCount val="51"/>
                <c:pt idx="0">
                  <c:v>5.27343E-4</c:v>
                </c:pt>
                <c:pt idx="1">
                  <c:v>6.9183999999999988E-4</c:v>
                </c:pt>
                <c:pt idx="2">
                  <c:v>2.3200769999999998E-3</c:v>
                </c:pt>
                <c:pt idx="3">
                  <c:v>3.8970300000000001E-3</c:v>
                </c:pt>
                <c:pt idx="4">
                  <c:v>8.3363079999999989E-3</c:v>
                </c:pt>
                <c:pt idx="5">
                  <c:v>1.1945033000000001E-2</c:v>
                </c:pt>
                <c:pt idx="6">
                  <c:v>1.4459217E-2</c:v>
                </c:pt>
                <c:pt idx="7">
                  <c:v>1.5016464E-2</c:v>
                </c:pt>
                <c:pt idx="8">
                  <c:v>9.7349247999999992E-3</c:v>
                </c:pt>
                <c:pt idx="9">
                  <c:v>1.2601986999999999E-2</c:v>
                </c:pt>
                <c:pt idx="10">
                  <c:v>1.9618885999999999E-2</c:v>
                </c:pt>
                <c:pt idx="11">
                  <c:v>2.8999808000000002E-2</c:v>
                </c:pt>
                <c:pt idx="12">
                  <c:v>3.1627466E-2</c:v>
                </c:pt>
                <c:pt idx="13">
                  <c:v>3.2770185E-2</c:v>
                </c:pt>
                <c:pt idx="14">
                  <c:v>3.4568046999999998E-2</c:v>
                </c:pt>
                <c:pt idx="15">
                  <c:v>3.2708803000000002E-2</c:v>
                </c:pt>
                <c:pt idx="16">
                  <c:v>2.6041859000000001E-2</c:v>
                </c:pt>
                <c:pt idx="17">
                  <c:v>4.4235732E-2</c:v>
                </c:pt>
                <c:pt idx="18">
                  <c:v>5.5776907999999993E-2</c:v>
                </c:pt>
                <c:pt idx="19">
                  <c:v>5.8680514999999989E-2</c:v>
                </c:pt>
                <c:pt idx="20">
                  <c:v>5.0859680000000004E-2</c:v>
                </c:pt>
                <c:pt idx="21">
                  <c:v>6.9093947000000003E-2</c:v>
                </c:pt>
                <c:pt idx="22">
                  <c:v>0.127706819</c:v>
                </c:pt>
                <c:pt idx="23">
                  <c:v>6.2102545000000002E-2</c:v>
                </c:pt>
              </c:numCache>
            </c:numRef>
          </c:val>
          <c:extLst>
            <c:ext xmlns:c16="http://schemas.microsoft.com/office/drawing/2014/chart" uri="{C3380CC4-5D6E-409C-BE32-E72D297353CC}">
              <c16:uniqueId val="{00000001-55E7-405C-8783-3142649D53A7}"/>
            </c:ext>
          </c:extLst>
        </c:ser>
        <c:ser>
          <c:idx val="2"/>
          <c:order val="2"/>
          <c:tx>
            <c:strRef>
              <c:f>' '!$A$265</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'!$B$265:$BD$265</c:f>
              <c:numCache>
                <c:formatCode>0.00</c:formatCode>
                <c:ptCount val="51"/>
                <c:pt idx="0">
                  <c:v>1.1187E-5</c:v>
                </c:pt>
                <c:pt idx="1">
                  <c:v>9.0070000000000003E-6</c:v>
                </c:pt>
                <c:pt idx="2">
                  <c:v>2.4178000000000001E-5</c:v>
                </c:pt>
                <c:pt idx="3">
                  <c:v>1.7054E-5</c:v>
                </c:pt>
                <c:pt idx="4">
                  <c:v>2.9451E-5</c:v>
                </c:pt>
                <c:pt idx="5">
                  <c:v>5.0529999999999999E-5</c:v>
                </c:pt>
                <c:pt idx="6">
                  <c:v>2.8581E-5</c:v>
                </c:pt>
                <c:pt idx="7">
                  <c:v>2.1064999999999999E-5</c:v>
                </c:pt>
                <c:pt idx="8">
                  <c:v>5.3790674999999998E-5</c:v>
                </c:pt>
                <c:pt idx="9">
                  <c:v>2.2279999999999997E-5</c:v>
                </c:pt>
                <c:pt idx="10">
                  <c:v>3.9633999999999994E-5</c:v>
                </c:pt>
                <c:pt idx="11">
                  <c:v>1.1391099999999999E-4</c:v>
                </c:pt>
                <c:pt idx="12">
                  <c:v>2.8025599999999999E-4</c:v>
                </c:pt>
                <c:pt idx="13">
                  <c:v>1.1991999999999999E-4</c:v>
                </c:pt>
                <c:pt idx="14">
                  <c:v>3.1335999999999999E-4</c:v>
                </c:pt>
                <c:pt idx="15">
                  <c:v>3.7339299999999997E-4</c:v>
                </c:pt>
                <c:pt idx="16">
                  <c:v>6.7202999999999989E-4</c:v>
                </c:pt>
                <c:pt idx="17">
                  <c:v>1.9134109999999998E-3</c:v>
                </c:pt>
                <c:pt idx="18">
                  <c:v>2.3315799999999998E-3</c:v>
                </c:pt>
                <c:pt idx="19">
                  <c:v>3.02133E-3</c:v>
                </c:pt>
                <c:pt idx="20">
                  <c:v>2.1792159999999999E-3</c:v>
                </c:pt>
                <c:pt idx="21">
                  <c:v>2.5548979999999999E-3</c:v>
                </c:pt>
                <c:pt idx="22">
                  <c:v>9.1092889999999996E-3</c:v>
                </c:pt>
                <c:pt idx="23">
                  <c:v>3.5396459999999996E-3</c:v>
                </c:pt>
              </c:numCache>
            </c:numRef>
          </c:val>
          <c:extLst>
            <c:ext xmlns:c16="http://schemas.microsoft.com/office/drawing/2014/chart" uri="{C3380CC4-5D6E-409C-BE32-E72D297353CC}">
              <c16:uniqueId val="{00000002-55E7-405C-8783-3142649D53A7}"/>
            </c:ext>
          </c:extLst>
        </c:ser>
        <c:ser>
          <c:idx val="9"/>
          <c:order val="3"/>
          <c:tx>
            <c:strRef>
              <c:f>' '!$A$266</c:f>
              <c:strCache>
                <c:ptCount val="1"/>
                <c:pt idx="0">
                  <c:v>Others</c:v>
                </c:pt>
              </c:strCache>
            </c:strRef>
          </c:tx>
          <c:spPr>
            <a:solidFill>
              <a:srgbClr val="993300"/>
            </a:solid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'!$B$266:$BD$266</c:f>
              <c:numCache>
                <c:formatCode>0.00</c:formatCode>
                <c:ptCount val="51"/>
                <c:pt idx="0">
                  <c:v>8.7522999999999984E-4</c:v>
                </c:pt>
                <c:pt idx="1">
                  <c:v>7.4344800000000007E-4</c:v>
                </c:pt>
                <c:pt idx="2">
                  <c:v>9.2259699999999853E-4</c:v>
                </c:pt>
                <c:pt idx="3">
                  <c:v>1.3418809999999988E-3</c:v>
                </c:pt>
                <c:pt idx="4">
                  <c:v>3.556067999999999E-3</c:v>
                </c:pt>
                <c:pt idx="5">
                  <c:v>1.0910324000000004E-2</c:v>
                </c:pt>
                <c:pt idx="6">
                  <c:v>1.2223754000000002E-2</c:v>
                </c:pt>
                <c:pt idx="7">
                  <c:v>1.7923857000000001E-2</c:v>
                </c:pt>
                <c:pt idx="8">
                  <c:v>5.5331933750000038E-3</c:v>
                </c:pt>
                <c:pt idx="9">
                  <c:v>4.19871000000001E-3</c:v>
                </c:pt>
                <c:pt idx="10">
                  <c:v>8.9197799999999952E-3</c:v>
                </c:pt>
                <c:pt idx="11">
                  <c:v>1.0221754999999992E-2</c:v>
                </c:pt>
                <c:pt idx="12">
                  <c:v>5.9829129999999925E-3</c:v>
                </c:pt>
                <c:pt idx="13">
                  <c:v>3.3872519999999864E-3</c:v>
                </c:pt>
                <c:pt idx="14">
                  <c:v>2.7202870000000018E-3</c:v>
                </c:pt>
                <c:pt idx="15">
                  <c:v>2.8939822499999962E-3</c:v>
                </c:pt>
                <c:pt idx="16">
                  <c:v>2.3951480000000032E-3</c:v>
                </c:pt>
                <c:pt idx="17">
                  <c:v>5.5897950000000016E-3</c:v>
                </c:pt>
                <c:pt idx="18">
                  <c:v>6.3664349999999897E-3</c:v>
                </c:pt>
                <c:pt idx="19">
                  <c:v>7.6295760000000129E-3</c:v>
                </c:pt>
                <c:pt idx="20">
                  <c:v>4.1062959999999815E-3</c:v>
                </c:pt>
                <c:pt idx="21">
                  <c:v>4.6897970000000094E-3</c:v>
                </c:pt>
                <c:pt idx="22">
                  <c:v>1.1748942423000008E-2</c:v>
                </c:pt>
                <c:pt idx="23">
                  <c:v>3.6128340000000092E-3</c:v>
                </c:pt>
              </c:numCache>
            </c:numRef>
          </c:val>
          <c:extLst>
            <c:ext xmlns:c16="http://schemas.microsoft.com/office/drawing/2014/chart" uri="{C3380CC4-5D6E-409C-BE32-E72D297353CC}">
              <c16:uniqueId val="{00000003-55E7-405C-8783-3142649D53A7}"/>
            </c:ext>
          </c:extLst>
        </c:ser>
        <c:ser>
          <c:idx val="10"/>
          <c:order val="4"/>
          <c:tx>
            <c:strRef>
              <c:f>' '!$A$267</c:f>
              <c:strCache>
                <c:ptCount val="1"/>
              </c:strCache>
            </c:strRef>
          </c:tx>
          <c:spPr>
            <a:noFill/>
            <a:ln w="25400">
              <a:noFill/>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'!$B$267:$BD$267</c:f>
              <c:numCache>
                <c:formatCode>0.0</c:formatCode>
                <c:ptCount val="51"/>
              </c:numCache>
            </c:numRef>
          </c:val>
          <c:extLst>
            <c:ext xmlns:c16="http://schemas.microsoft.com/office/drawing/2014/chart" uri="{C3380CC4-5D6E-409C-BE32-E72D297353CC}">
              <c16:uniqueId val="{00000004-55E7-405C-8783-3142649D53A7}"/>
            </c:ext>
          </c:extLst>
        </c:ser>
        <c:ser>
          <c:idx val="11"/>
          <c:order val="5"/>
          <c:tx>
            <c:strRef>
              <c:f>' '!$A$268</c:f>
              <c:strCache>
                <c:ptCount val="1"/>
              </c:strCache>
            </c:strRef>
          </c:tx>
          <c:spPr>
            <a:noFill/>
            <a:ln w="25400">
              <a:noFill/>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'!$B$268:$BD$268</c:f>
              <c:numCache>
                <c:formatCode>General</c:formatCode>
                <c:ptCount val="51"/>
              </c:numCache>
            </c:numRef>
          </c:val>
          <c:extLst>
            <c:ext xmlns:c16="http://schemas.microsoft.com/office/drawing/2014/chart" uri="{C3380CC4-5D6E-409C-BE32-E72D297353CC}">
              <c16:uniqueId val="{00000005-55E7-405C-8783-3142649D53A7}"/>
            </c:ext>
          </c:extLst>
        </c:ser>
        <c:dLbls>
          <c:showLegendKey val="0"/>
          <c:showVal val="0"/>
          <c:showCatName val="0"/>
          <c:showSerName val="0"/>
          <c:showPercent val="0"/>
          <c:showBubbleSize val="0"/>
        </c:dLbls>
        <c:gapWidth val="0"/>
        <c:overlap val="100"/>
        <c:axId val="161009264"/>
        <c:axId val="1"/>
      </c:barChart>
      <c:barChart>
        <c:barDir val="col"/>
        <c:grouping val="stacked"/>
        <c:varyColors val="0"/>
        <c:ser>
          <c:idx val="12"/>
          <c:order val="6"/>
          <c:tx>
            <c:strRef>
              <c:f>' '!$A$269</c:f>
              <c:strCache>
                <c:ptCount val="1"/>
              </c:strCache>
            </c:strRef>
          </c:tx>
          <c:spPr>
            <a:noFill/>
            <a:ln w="25400">
              <a:noFill/>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'!$B$269:$BD$269</c:f>
              <c:numCache>
                <c:formatCode>General</c:formatCode>
                <c:ptCount val="51"/>
              </c:numCache>
            </c:numRef>
          </c:val>
          <c:extLst>
            <c:ext xmlns:c16="http://schemas.microsoft.com/office/drawing/2014/chart" uri="{C3380CC4-5D6E-409C-BE32-E72D297353CC}">
              <c16:uniqueId val="{00000006-55E7-405C-8783-3142649D53A7}"/>
            </c:ext>
          </c:extLst>
        </c:ser>
        <c:ser>
          <c:idx val="13"/>
          <c:order val="7"/>
          <c:tx>
            <c:strRef>
              <c:f>' '!$A$270</c:f>
              <c:strCache>
                <c:ptCount val="1"/>
              </c:strCache>
            </c:strRef>
          </c:tx>
          <c:spPr>
            <a:noFill/>
            <a:ln w="25400">
              <a:noFill/>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'!$B$270:$BD$270</c:f>
              <c:numCache>
                <c:formatCode>General</c:formatCode>
                <c:ptCount val="51"/>
              </c:numCache>
            </c:numRef>
          </c:val>
          <c:extLst>
            <c:ext xmlns:c16="http://schemas.microsoft.com/office/drawing/2014/chart" uri="{C3380CC4-5D6E-409C-BE32-E72D297353CC}">
              <c16:uniqueId val="{00000007-55E7-405C-8783-3142649D53A7}"/>
            </c:ext>
          </c:extLst>
        </c:ser>
        <c:ser>
          <c:idx val="15"/>
          <c:order val="8"/>
          <c:tx>
            <c:strRef>
              <c:f>' '!$A$271</c:f>
              <c:strCache>
                <c:ptCount val="1"/>
                <c:pt idx="0">
                  <c:v>EU-28</c:v>
                </c:pt>
              </c:strCache>
            </c:strRef>
          </c:tx>
          <c:spPr>
            <a:solidFill>
              <a:srgbClr val="00FF00"/>
            </a:solid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'!$B$271:$BD$271</c:f>
              <c:numCache>
                <c:formatCode>#,##0</c:formatCode>
                <c:ptCount val="51"/>
                <c:pt idx="27">
                  <c:v>0.90673599999999999</c:v>
                </c:pt>
                <c:pt idx="28">
                  <c:v>0.73733899999999997</c:v>
                </c:pt>
                <c:pt idx="29">
                  <c:v>1.2790159999999997</c:v>
                </c:pt>
                <c:pt idx="30">
                  <c:v>1.4245759999999998</c:v>
                </c:pt>
                <c:pt idx="31">
                  <c:v>1.7866419999999998</c:v>
                </c:pt>
                <c:pt idx="32">
                  <c:v>1.4119019999999998</c:v>
                </c:pt>
                <c:pt idx="33">
                  <c:v>2.4352170000000002</c:v>
                </c:pt>
                <c:pt idx="34">
                  <c:v>1.604854</c:v>
                </c:pt>
                <c:pt idx="35">
                  <c:v>3.7215220000000002</c:v>
                </c:pt>
                <c:pt idx="36">
                  <c:v>3.3974729999999997</c:v>
                </c:pt>
                <c:pt idx="37">
                  <c:v>3.6962349999999997</c:v>
                </c:pt>
                <c:pt idx="38">
                  <c:v>6.3329880000000012</c:v>
                </c:pt>
                <c:pt idx="39">
                  <c:v>7.8774599999999992</c:v>
                </c:pt>
                <c:pt idx="40">
                  <c:v>6.4027490000000009</c:v>
                </c:pt>
                <c:pt idx="41">
                  <c:v>8.3455839999999988</c:v>
                </c:pt>
                <c:pt idx="42">
                  <c:v>10.983399999999998</c:v>
                </c:pt>
                <c:pt idx="43">
                  <c:v>10.467891</c:v>
                </c:pt>
                <c:pt idx="44">
                  <c:v>11.910962999999999</c:v>
                </c:pt>
                <c:pt idx="45">
                  <c:v>17.666092000000003</c:v>
                </c:pt>
                <c:pt idx="46">
                  <c:v>16.452802999999999</c:v>
                </c:pt>
                <c:pt idx="47">
                  <c:v>12.082623999999999</c:v>
                </c:pt>
                <c:pt idx="48">
                  <c:v>13.274300999999998</c:v>
                </c:pt>
                <c:pt idx="49">
                  <c:v>11.663141000000003</c:v>
                </c:pt>
                <c:pt idx="50">
                  <c:v>12.202792000000001</c:v>
                </c:pt>
              </c:numCache>
            </c:numRef>
          </c:val>
          <c:extLst>
            <c:ext xmlns:c16="http://schemas.microsoft.com/office/drawing/2014/chart" uri="{C3380CC4-5D6E-409C-BE32-E72D297353CC}">
              <c16:uniqueId val="{00000008-55E7-405C-8783-3142649D53A7}"/>
            </c:ext>
          </c:extLst>
        </c:ser>
        <c:ser>
          <c:idx val="16"/>
          <c:order val="9"/>
          <c:tx>
            <c:strRef>
              <c:f>' '!$A$272</c:f>
              <c:strCache>
                <c:ptCount val="1"/>
                <c:pt idx="0">
                  <c:v>China</c:v>
                </c:pt>
              </c:strCache>
            </c:strRef>
          </c:tx>
          <c:spPr>
            <a:solidFill>
              <a:srgbClr val="FF0000"/>
            </a:solid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'!$B$272:$BD$272</c:f>
              <c:numCache>
                <c:formatCode>General</c:formatCode>
                <c:ptCount val="51"/>
                <c:pt idx="27" formatCode="#,##0">
                  <c:v>0.415881</c:v>
                </c:pt>
                <c:pt idx="28" formatCode="#,##0">
                  <c:v>0.50394399999999995</c:v>
                </c:pt>
                <c:pt idx="29" formatCode="#,##0">
                  <c:v>1.8669209999999998</c:v>
                </c:pt>
                <c:pt idx="30" formatCode="#,##0">
                  <c:v>3.7150669999999999</c:v>
                </c:pt>
                <c:pt idx="31" formatCode="#,##0">
                  <c:v>7.8874550000000001</c:v>
                </c:pt>
                <c:pt idx="32" formatCode="#,##0">
                  <c:v>11.003182999999998</c:v>
                </c:pt>
                <c:pt idx="33" formatCode="#,##0">
                  <c:v>15.584923</c:v>
                </c:pt>
                <c:pt idx="34" formatCode="#,##0">
                  <c:v>19.044263999999998</c:v>
                </c:pt>
                <c:pt idx="35" formatCode="#,##0">
                  <c:v>25.381212999999999</c:v>
                </c:pt>
                <c:pt idx="36" formatCode="#,##0">
                  <c:v>18.207478999999999</c:v>
                </c:pt>
                <c:pt idx="37" formatCode="#,##0">
                  <c:v>31.388004999999996</c:v>
                </c:pt>
                <c:pt idx="38" formatCode="#,##0">
                  <c:v>51.128157000000002</c:v>
                </c:pt>
                <c:pt idx="39" formatCode="#,##0">
                  <c:v>65.799215000000004</c:v>
                </c:pt>
                <c:pt idx="40" formatCode="#,##0">
                  <c:v>63.289277999999996</c:v>
                </c:pt>
                <c:pt idx="41" formatCode="#,##0">
                  <c:v>63.955556999999992</c:v>
                </c:pt>
                <c:pt idx="42" formatCode="#,##0">
                  <c:v>57.407163999999995</c:v>
                </c:pt>
                <c:pt idx="43" formatCode="#,##0">
                  <c:v>49.337688</c:v>
                </c:pt>
                <c:pt idx="44" formatCode="#,##0">
                  <c:v>74.574477999999999</c:v>
                </c:pt>
                <c:pt idx="45" formatCode="#,##0">
                  <c:v>102.911564</c:v>
                </c:pt>
                <c:pt idx="46" formatCode="#,##0">
                  <c:v>116.82735</c:v>
                </c:pt>
                <c:pt idx="47" formatCode="#,##0">
                  <c:v>107.909751</c:v>
                </c:pt>
                <c:pt idx="48" formatCode="#,##0">
                  <c:v>133.56974299999999</c:v>
                </c:pt>
                <c:pt idx="49" formatCode="#,##0">
                  <c:v>128.554283</c:v>
                </c:pt>
                <c:pt idx="50" formatCode="#,##0">
                  <c:v>115.220466</c:v>
                </c:pt>
              </c:numCache>
            </c:numRef>
          </c:val>
          <c:extLst>
            <c:ext xmlns:c16="http://schemas.microsoft.com/office/drawing/2014/chart" uri="{C3380CC4-5D6E-409C-BE32-E72D297353CC}">
              <c16:uniqueId val="{00000009-55E7-405C-8783-3142649D53A7}"/>
            </c:ext>
          </c:extLst>
        </c:ser>
        <c:ser>
          <c:idx val="17"/>
          <c:order val="10"/>
          <c:tx>
            <c:strRef>
              <c:f>' '!$A$273</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'!$B$273:$BD$273</c:f>
              <c:numCache>
                <c:formatCode>General</c:formatCode>
                <c:ptCount val="51"/>
                <c:pt idx="27" formatCode="#,##0">
                  <c:v>4.5449999999999996E-3</c:v>
                </c:pt>
                <c:pt idx="28" formatCode="#,##0">
                  <c:v>1.788E-2</c:v>
                </c:pt>
                <c:pt idx="29" formatCode="#,##0">
                  <c:v>1.9882E-2</c:v>
                </c:pt>
                <c:pt idx="30" formatCode="#,##0">
                  <c:v>4.4523E-2</c:v>
                </c:pt>
                <c:pt idx="31" formatCode="#,##0">
                  <c:v>4.1512E-2</c:v>
                </c:pt>
                <c:pt idx="32" formatCode="#,##0">
                  <c:v>4.7664999999999999E-2</c:v>
                </c:pt>
                <c:pt idx="33" formatCode="#,##0">
                  <c:v>7.7686999999999992E-2</c:v>
                </c:pt>
                <c:pt idx="34" formatCode="#,##0">
                  <c:v>5.7429999999999995E-2</c:v>
                </c:pt>
                <c:pt idx="35" formatCode="#,##0">
                  <c:v>0.306751</c:v>
                </c:pt>
                <c:pt idx="36" formatCode="#,##0">
                  <c:v>0.118157</c:v>
                </c:pt>
                <c:pt idx="37" formatCode="#,##0">
                  <c:v>0.120685</c:v>
                </c:pt>
                <c:pt idx="38" formatCode="#,##0">
                  <c:v>0.44060499999999997</c:v>
                </c:pt>
                <c:pt idx="39" formatCode="#,##0">
                  <c:v>1.035086</c:v>
                </c:pt>
                <c:pt idx="40" formatCode="#,##0">
                  <c:v>0.40071299999999999</c:v>
                </c:pt>
                <c:pt idx="41" formatCode="#,##0">
                  <c:v>1.246326</c:v>
                </c:pt>
                <c:pt idx="42" formatCode="#,##0">
                  <c:v>1.322597</c:v>
                </c:pt>
                <c:pt idx="43" formatCode="#,##0">
                  <c:v>2.050837</c:v>
                </c:pt>
                <c:pt idx="44" formatCode="#,##0">
                  <c:v>4.1992389999999995</c:v>
                </c:pt>
                <c:pt idx="45" formatCode="#,##0">
                  <c:v>8.072635</c:v>
                </c:pt>
                <c:pt idx="46" formatCode="#,##0">
                  <c:v>10.717392</c:v>
                </c:pt>
                <c:pt idx="47" formatCode="#,##0">
                  <c:v>8.0101250000000004</c:v>
                </c:pt>
                <c:pt idx="48" formatCode="#,##0">
                  <c:v>9.3960809999999988</c:v>
                </c:pt>
                <c:pt idx="49" formatCode="#,##0">
                  <c:v>13.624279999999999</c:v>
                </c:pt>
                <c:pt idx="50" formatCode="#,##0">
                  <c:v>13.141098999999999</c:v>
                </c:pt>
              </c:numCache>
            </c:numRef>
          </c:val>
          <c:extLst>
            <c:ext xmlns:c16="http://schemas.microsoft.com/office/drawing/2014/chart" uri="{C3380CC4-5D6E-409C-BE32-E72D297353CC}">
              <c16:uniqueId val="{0000000A-55E7-405C-8783-3142649D53A7}"/>
            </c:ext>
          </c:extLst>
        </c:ser>
        <c:ser>
          <c:idx val="3"/>
          <c:order val="11"/>
          <c:tx>
            <c:strRef>
              <c:f>' '!$A$274</c:f>
              <c:strCache>
                <c:ptCount val="1"/>
                <c:pt idx="0">
                  <c:v>Others</c:v>
                </c:pt>
              </c:strCache>
            </c:strRef>
          </c:tx>
          <c:spPr>
            <a:solidFill>
              <a:srgbClr val="993300"/>
            </a:solidFill>
            <a:ln w="12700">
              <a:solidFill>
                <a:srgbClr val="000000"/>
              </a:solidFill>
              <a:prstDash val="solid"/>
            </a:ln>
          </c:spPr>
          <c:invertIfNegative val="0"/>
          <c:cat>
            <c:numRef>
              <c:f>' '!$B$262:$BD$262</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'!$B$274:$BD$274</c:f>
              <c:numCache>
                <c:formatCode>General</c:formatCode>
                <c:ptCount val="51"/>
                <c:pt idx="27" formatCode="#,##0">
                  <c:v>1.0007089999999996</c:v>
                </c:pt>
                <c:pt idx="28" formatCode="#,##0">
                  <c:v>1.4406930000000007</c:v>
                </c:pt>
                <c:pt idx="29" formatCode="#,##0">
                  <c:v>1.3704499999999995</c:v>
                </c:pt>
                <c:pt idx="30" formatCode="#,##0">
                  <c:v>2.6431139999999989</c:v>
                </c:pt>
                <c:pt idx="31" formatCode="#,##0">
                  <c:v>3.1497739999999972</c:v>
                </c:pt>
                <c:pt idx="32" formatCode="#,##0">
                  <c:v>10.224165999999999</c:v>
                </c:pt>
                <c:pt idx="33" formatCode="#,##0">
                  <c:v>12.800468999999993</c:v>
                </c:pt>
                <c:pt idx="34" formatCode="#,##0">
                  <c:v>16.122009000000006</c:v>
                </c:pt>
                <c:pt idx="35" formatCode="#,##0">
                  <c:v>13.546163999999994</c:v>
                </c:pt>
                <c:pt idx="36" formatCode="#,##0">
                  <c:v>6.8928429999999956</c:v>
                </c:pt>
                <c:pt idx="37" formatCode="#,##0">
                  <c:v>10.132441000000014</c:v>
                </c:pt>
                <c:pt idx="38" formatCode="#,##0">
                  <c:v>13.413279000000024</c:v>
                </c:pt>
                <c:pt idx="39" formatCode="#,##0">
                  <c:v>10.944016000000019</c:v>
                </c:pt>
                <c:pt idx="40" formatCode="#,##0">
                  <c:v>9.3433940000000035</c:v>
                </c:pt>
                <c:pt idx="41" formatCode="#,##0">
                  <c:v>7.2351149999999933</c:v>
                </c:pt>
                <c:pt idx="42" formatCode="#,##0">
                  <c:v>7.3937840000000108</c:v>
                </c:pt>
                <c:pt idx="43" formatCode="#,##0">
                  <c:v>6.1179700000000068</c:v>
                </c:pt>
                <c:pt idx="44" formatCode="#,##0">
                  <c:v>10.874728999999988</c:v>
                </c:pt>
                <c:pt idx="45" formatCode="#,##0">
                  <c:v>17.113742999999999</c:v>
                </c:pt>
                <c:pt idx="46" formatCode="#,##0">
                  <c:v>14.119657000000075</c:v>
                </c:pt>
                <c:pt idx="47" formatCode="#,##0">
                  <c:v>10.366317999999978</c:v>
                </c:pt>
                <c:pt idx="48" formatCode="#,##0">
                  <c:v>12.455596000000043</c:v>
                </c:pt>
                <c:pt idx="49" formatCode="#,##0">
                  <c:v>13.288555999999971</c:v>
                </c:pt>
                <c:pt idx="50" formatCode="#,##0">
                  <c:v>12.85648900000001</c:v>
                </c:pt>
              </c:numCache>
            </c:numRef>
          </c:val>
          <c:extLst>
            <c:ext xmlns:c16="http://schemas.microsoft.com/office/drawing/2014/chart" uri="{C3380CC4-5D6E-409C-BE32-E72D297353CC}">
              <c16:uniqueId val="{0000000B-55E7-405C-8783-3142649D53A7}"/>
            </c:ext>
          </c:extLst>
        </c:ser>
        <c:dLbls>
          <c:showLegendKey val="0"/>
          <c:showVal val="0"/>
          <c:showCatName val="0"/>
          <c:showSerName val="0"/>
          <c:showPercent val="0"/>
          <c:showBubbleSize val="0"/>
        </c:dLbls>
        <c:gapWidth val="0"/>
        <c:overlap val="100"/>
        <c:axId val="3"/>
        <c:axId val="4"/>
      </c:barChart>
      <c:catAx>
        <c:axId val="1610092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Weight</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tonnes) </a:t>
                </a:r>
                <a:r>
                  <a:rPr lang="en-GB" sz="1125" b="0" i="0" u="none" strike="noStrike" baseline="0">
                    <a:solidFill>
                      <a:srgbClr val="FFFFFF"/>
                    </a:solidFill>
                    <a:latin typeface="Arial"/>
                    <a:cs typeface="Arial"/>
                  </a:rPr>
                  <a:t>)</a:t>
                </a:r>
              </a:p>
            </c:rich>
          </c:tx>
          <c:layout>
            <c:manualLayout>
              <c:xMode val="edge"/>
              <c:yMode val="edge"/>
              <c:x val="2.1875673851266285E-2"/>
              <c:y val="0.2296249184033953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092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cif, nominal) </a:t>
                </a:r>
                <a:r>
                  <a:rPr lang="en-GB" sz="1075" b="0" i="0" u="none" strike="noStrike" baseline="0">
                    <a:solidFill>
                      <a:srgbClr val="FFFFFF"/>
                    </a:solidFill>
                    <a:latin typeface="Arial"/>
                    <a:cs typeface="Arial"/>
                  </a:rPr>
                  <a:t>)</a:t>
                </a:r>
              </a:p>
            </c:rich>
          </c:tx>
          <c:layout>
            <c:manualLayout>
              <c:xMode val="edge"/>
              <c:yMode val="edge"/>
              <c:x val="0.9094030129597841"/>
              <c:y val="0.1397716894629362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958609291470955E-2"/>
          <c:y val="0.91017993019316845"/>
          <c:w val="0.7854408611359418"/>
          <c:h val="6.15661013110552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521311446850841"/>
          <c:y val="6.9885844731468139E-2"/>
          <c:w val="0.69272967195676571"/>
          <c:h val="0.6306365512672959"/>
        </c:manualLayout>
      </c:layout>
      <c:barChart>
        <c:barDir val="col"/>
        <c:grouping val="stacked"/>
        <c:varyColors val="0"/>
        <c:ser>
          <c:idx val="0"/>
          <c:order val="0"/>
          <c:tx>
            <c:strRef>
              <c:f>' '!$A$280</c:f>
              <c:strCache>
                <c:ptCount val="1"/>
                <c:pt idx="0">
                  <c:v>EU-28</c:v>
                </c:pt>
              </c:strCache>
            </c:strRef>
          </c:tx>
          <c:spPr>
            <a:solidFill>
              <a:srgbClr val="00FF00"/>
            </a:solid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'!$B$280:$BD$280</c:f>
              <c:numCache>
                <c:formatCode>#,##0.00</c:formatCode>
                <c:ptCount val="51"/>
                <c:pt idx="0">
                  <c:v>4.5691831999999995E-2</c:v>
                </c:pt>
                <c:pt idx="1">
                  <c:v>7.0062138999999996E-2</c:v>
                </c:pt>
                <c:pt idx="2">
                  <c:v>5.771631599999999E-2</c:v>
                </c:pt>
                <c:pt idx="3">
                  <c:v>5.9995513999999986E-2</c:v>
                </c:pt>
                <c:pt idx="4">
                  <c:v>8.6285560999999983E-2</c:v>
                </c:pt>
                <c:pt idx="5">
                  <c:v>7.2740513999999992E-2</c:v>
                </c:pt>
                <c:pt idx="6">
                  <c:v>9.1729013999999998E-2</c:v>
                </c:pt>
                <c:pt idx="7">
                  <c:v>5.8786979999999989E-2</c:v>
                </c:pt>
                <c:pt idx="8">
                  <c:v>0.17385415600000001</c:v>
                </c:pt>
                <c:pt idx="9">
                  <c:v>0.16748202999999995</c:v>
                </c:pt>
                <c:pt idx="10">
                  <c:v>0.14485167099999999</c:v>
                </c:pt>
                <c:pt idx="11">
                  <c:v>0.21450983299999998</c:v>
                </c:pt>
                <c:pt idx="12">
                  <c:v>0.316477328</c:v>
                </c:pt>
                <c:pt idx="13">
                  <c:v>0.39730359199999993</c:v>
                </c:pt>
                <c:pt idx="14">
                  <c:v>0.29414899199999994</c:v>
                </c:pt>
                <c:pt idx="15">
                  <c:v>0.26908975591555551</c:v>
                </c:pt>
                <c:pt idx="16">
                  <c:v>0.23355579299999998</c:v>
                </c:pt>
                <c:pt idx="17">
                  <c:v>0.19280279099999997</c:v>
                </c:pt>
                <c:pt idx="18">
                  <c:v>0.15486149699999999</c:v>
                </c:pt>
                <c:pt idx="19">
                  <c:v>0.24387231799999995</c:v>
                </c:pt>
                <c:pt idx="20">
                  <c:v>0.30680134800000003</c:v>
                </c:pt>
                <c:pt idx="21">
                  <c:v>0.21312395699999998</c:v>
                </c:pt>
                <c:pt idx="22">
                  <c:v>0.15045981699999997</c:v>
                </c:pt>
                <c:pt idx="23">
                  <c:v>0.22787407100000001</c:v>
                </c:pt>
              </c:numCache>
            </c:numRef>
          </c:val>
          <c:extLst>
            <c:ext xmlns:c16="http://schemas.microsoft.com/office/drawing/2014/chart" uri="{C3380CC4-5D6E-409C-BE32-E72D297353CC}">
              <c16:uniqueId val="{00000000-33B4-4BB4-99D7-1B127DCABCB9}"/>
            </c:ext>
          </c:extLst>
        </c:ser>
        <c:ser>
          <c:idx val="1"/>
          <c:order val="1"/>
          <c:tx>
            <c:strRef>
              <c:f>' '!$A$281</c:f>
              <c:strCache>
                <c:ptCount val="1"/>
                <c:pt idx="0">
                  <c:v>Brazil </c:v>
                </c:pt>
              </c:strCache>
            </c:strRef>
          </c:tx>
          <c:spPr>
            <a:pattFill prst="dkUp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'!$B$281:$BD$281</c:f>
              <c:numCache>
                <c:formatCode>#,##0.00</c:formatCode>
                <c:ptCount val="51"/>
                <c:pt idx="0">
                  <c:v>8.9540338999999997E-2</c:v>
                </c:pt>
                <c:pt idx="1">
                  <c:v>0.11189136199999998</c:v>
                </c:pt>
                <c:pt idx="2">
                  <c:v>9.9879773999999991E-2</c:v>
                </c:pt>
                <c:pt idx="3">
                  <c:v>9.5086088999999985E-2</c:v>
                </c:pt>
                <c:pt idx="4">
                  <c:v>0.10191425999999999</c:v>
                </c:pt>
                <c:pt idx="5">
                  <c:v>7.8182718999999984E-2</c:v>
                </c:pt>
                <c:pt idx="6">
                  <c:v>8.9678998999999995E-2</c:v>
                </c:pt>
                <c:pt idx="7">
                  <c:v>7.6360905999999992E-2</c:v>
                </c:pt>
                <c:pt idx="8">
                  <c:v>5.1319416999999992E-2</c:v>
                </c:pt>
                <c:pt idx="9">
                  <c:v>5.6148771E-2</c:v>
                </c:pt>
                <c:pt idx="10">
                  <c:v>6.2586607999999988E-2</c:v>
                </c:pt>
                <c:pt idx="11">
                  <c:v>3.5494148999999996E-2</c:v>
                </c:pt>
                <c:pt idx="12">
                  <c:v>4.2651191999999997E-2</c:v>
                </c:pt>
                <c:pt idx="13">
                  <c:v>2.6155058999999998E-2</c:v>
                </c:pt>
                <c:pt idx="14">
                  <c:v>2.7449848999999998E-2</c:v>
                </c:pt>
                <c:pt idx="15">
                  <c:v>2.7688289999999997E-2</c:v>
                </c:pt>
                <c:pt idx="16">
                  <c:v>3.9555939999999998E-2</c:v>
                </c:pt>
                <c:pt idx="17">
                  <c:v>3.5554446999999996E-2</c:v>
                </c:pt>
                <c:pt idx="18">
                  <c:v>5.7509693999999993E-2</c:v>
                </c:pt>
                <c:pt idx="19">
                  <c:v>4.1937487999999995E-2</c:v>
                </c:pt>
                <c:pt idx="20">
                  <c:v>3.9266257999999998E-2</c:v>
                </c:pt>
                <c:pt idx="21">
                  <c:v>3.8631029999999997E-2</c:v>
                </c:pt>
                <c:pt idx="22">
                  <c:v>4.7469950999999996E-2</c:v>
                </c:pt>
                <c:pt idx="23">
                  <c:v>0.10204815199999999</c:v>
                </c:pt>
              </c:numCache>
            </c:numRef>
          </c:val>
          <c:extLst>
            <c:ext xmlns:c16="http://schemas.microsoft.com/office/drawing/2014/chart" uri="{C3380CC4-5D6E-409C-BE32-E72D297353CC}">
              <c16:uniqueId val="{00000001-33B4-4BB4-99D7-1B127DCABCB9}"/>
            </c:ext>
          </c:extLst>
        </c:ser>
        <c:ser>
          <c:idx val="2"/>
          <c:order val="2"/>
          <c:tx>
            <c:strRef>
              <c:f>' '!$A$282</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'!$B$282:$BD$282</c:f>
              <c:numCache>
                <c:formatCode>#,##0.00</c:formatCode>
                <c:ptCount val="51"/>
                <c:pt idx="0">
                  <c:v>0.39754207899999994</c:v>
                </c:pt>
                <c:pt idx="1">
                  <c:v>0.25424979799999997</c:v>
                </c:pt>
                <c:pt idx="2">
                  <c:v>0.29420139899999992</c:v>
                </c:pt>
                <c:pt idx="3">
                  <c:v>0.24970379700000001</c:v>
                </c:pt>
                <c:pt idx="4">
                  <c:v>0.32187495199999999</c:v>
                </c:pt>
                <c:pt idx="5">
                  <c:v>0.32105592699999996</c:v>
                </c:pt>
                <c:pt idx="6">
                  <c:v>0.33126810899999992</c:v>
                </c:pt>
                <c:pt idx="7">
                  <c:v>0.35332690099999997</c:v>
                </c:pt>
                <c:pt idx="8">
                  <c:v>0.35586108499999997</c:v>
                </c:pt>
                <c:pt idx="9">
                  <c:v>0.25993532599999997</c:v>
                </c:pt>
                <c:pt idx="10">
                  <c:v>0.326500609</c:v>
                </c:pt>
                <c:pt idx="11">
                  <c:v>0.41201038799999995</c:v>
                </c:pt>
                <c:pt idx="12">
                  <c:v>0.36227585599999995</c:v>
                </c:pt>
                <c:pt idx="13">
                  <c:v>0.5050508119999999</c:v>
                </c:pt>
                <c:pt idx="14">
                  <c:v>0.67545589499999992</c:v>
                </c:pt>
                <c:pt idx="15">
                  <c:v>0.45347828499999998</c:v>
                </c:pt>
                <c:pt idx="16">
                  <c:v>0.54065214799999994</c:v>
                </c:pt>
                <c:pt idx="17">
                  <c:v>0.57369268999999989</c:v>
                </c:pt>
                <c:pt idx="18">
                  <c:v>0.58527093699999988</c:v>
                </c:pt>
                <c:pt idx="19">
                  <c:v>0.43189160699999996</c:v>
                </c:pt>
                <c:pt idx="20">
                  <c:v>0.34662032199999998</c:v>
                </c:pt>
                <c:pt idx="21">
                  <c:v>0.34892715699999993</c:v>
                </c:pt>
                <c:pt idx="22">
                  <c:v>0.43442035899999992</c:v>
                </c:pt>
                <c:pt idx="23">
                  <c:v>0.31940247299999996</c:v>
                </c:pt>
              </c:numCache>
            </c:numRef>
          </c:val>
          <c:extLst>
            <c:ext xmlns:c16="http://schemas.microsoft.com/office/drawing/2014/chart" uri="{C3380CC4-5D6E-409C-BE32-E72D297353CC}">
              <c16:uniqueId val="{00000002-33B4-4BB4-99D7-1B127DCABCB9}"/>
            </c:ext>
          </c:extLst>
        </c:ser>
        <c:ser>
          <c:idx val="9"/>
          <c:order val="3"/>
          <c:tx>
            <c:strRef>
              <c:f>' '!$A$283</c:f>
              <c:strCache>
                <c:ptCount val="1"/>
                <c:pt idx="0">
                  <c:v>Chile </c:v>
                </c:pt>
              </c:strCache>
            </c:strRef>
          </c:tx>
          <c:spPr>
            <a:pattFill prst="dk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'!$B$283:$BD$283</c:f>
              <c:numCache>
                <c:formatCode>#,##0.00</c:formatCode>
                <c:ptCount val="51"/>
                <c:pt idx="0">
                  <c:v>6.9417737999999993E-2</c:v>
                </c:pt>
                <c:pt idx="1">
                  <c:v>4.4309666999999997E-2</c:v>
                </c:pt>
                <c:pt idx="2">
                  <c:v>5.277481299999999E-2</c:v>
                </c:pt>
                <c:pt idx="3">
                  <c:v>7.3423633999999988E-2</c:v>
                </c:pt>
                <c:pt idx="4">
                  <c:v>5.9352981999999992E-2</c:v>
                </c:pt>
                <c:pt idx="5">
                  <c:v>6.6613729999999996E-2</c:v>
                </c:pt>
                <c:pt idx="6">
                  <c:v>8.385477899999999E-2</c:v>
                </c:pt>
                <c:pt idx="7">
                  <c:v>0.11640580899999999</c:v>
                </c:pt>
                <c:pt idx="8">
                  <c:v>0.10194554699999998</c:v>
                </c:pt>
                <c:pt idx="9">
                  <c:v>0.19071080299999998</c:v>
                </c:pt>
                <c:pt idx="10">
                  <c:v>0.13962274699999999</c:v>
                </c:pt>
                <c:pt idx="11">
                  <c:v>5.4841394999999994E-2</c:v>
                </c:pt>
                <c:pt idx="12">
                  <c:v>3.4567900999999998E-2</c:v>
                </c:pt>
                <c:pt idx="13">
                  <c:v>5.4826409999999992E-2</c:v>
                </c:pt>
                <c:pt idx="14">
                  <c:v>5.5283268999999996E-2</c:v>
                </c:pt>
                <c:pt idx="15">
                  <c:v>3.0040876999999994E-2</c:v>
                </c:pt>
                <c:pt idx="16">
                  <c:v>2.1967267999999998E-2</c:v>
                </c:pt>
                <c:pt idx="17">
                  <c:v>1.5953962999999998E-2</c:v>
                </c:pt>
                <c:pt idx="18">
                  <c:v>1.655508E-2</c:v>
                </c:pt>
                <c:pt idx="19">
                  <c:v>2.4214280999999997E-2</c:v>
                </c:pt>
                <c:pt idx="20">
                  <c:v>2.7790547999999998E-2</c:v>
                </c:pt>
                <c:pt idx="21">
                  <c:v>3.5586279999999998E-2</c:v>
                </c:pt>
                <c:pt idx="22">
                  <c:v>3.2717887000000001E-2</c:v>
                </c:pt>
                <c:pt idx="23">
                  <c:v>1.9360414999999995E-2</c:v>
                </c:pt>
              </c:numCache>
            </c:numRef>
          </c:val>
          <c:extLst>
            <c:ext xmlns:c16="http://schemas.microsoft.com/office/drawing/2014/chart" uri="{C3380CC4-5D6E-409C-BE32-E72D297353CC}">
              <c16:uniqueId val="{00000003-33B4-4BB4-99D7-1B127DCABCB9}"/>
            </c:ext>
          </c:extLst>
        </c:ser>
        <c:ser>
          <c:idx val="10"/>
          <c:order val="4"/>
          <c:tx>
            <c:strRef>
              <c:f>' '!$A$284</c:f>
              <c:strCache>
                <c:ptCount val="1"/>
                <c:pt idx="0">
                  <c:v>New Zealand </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'!$B$284:$BD$284</c:f>
              <c:numCache>
                <c:formatCode>#,##0.00</c:formatCode>
                <c:ptCount val="51"/>
                <c:pt idx="0">
                  <c:v>8.8243942999999991E-2</c:v>
                </c:pt>
                <c:pt idx="1">
                  <c:v>6.7230639999999994E-2</c:v>
                </c:pt>
                <c:pt idx="2">
                  <c:v>4.6155822999999992E-2</c:v>
                </c:pt>
                <c:pt idx="3">
                  <c:v>4.465302799999999E-2</c:v>
                </c:pt>
                <c:pt idx="4">
                  <c:v>4.6283291999999997E-2</c:v>
                </c:pt>
                <c:pt idx="5">
                  <c:v>5.1173686999999995E-2</c:v>
                </c:pt>
                <c:pt idx="6">
                  <c:v>7.9492053999999993E-2</c:v>
                </c:pt>
                <c:pt idx="7">
                  <c:v>4.3089581999999994E-2</c:v>
                </c:pt>
                <c:pt idx="8">
                  <c:v>6.9188717999999996E-2</c:v>
                </c:pt>
                <c:pt idx="9">
                  <c:v>0.124343309</c:v>
                </c:pt>
                <c:pt idx="10">
                  <c:v>0.10268659699999999</c:v>
                </c:pt>
                <c:pt idx="11">
                  <c:v>9.087145399999999E-2</c:v>
                </c:pt>
                <c:pt idx="12">
                  <c:v>8.796407199999999E-2</c:v>
                </c:pt>
                <c:pt idx="13">
                  <c:v>0.14077500799999998</c:v>
                </c:pt>
                <c:pt idx="14">
                  <c:v>0.10468480099999999</c:v>
                </c:pt>
                <c:pt idx="15">
                  <c:v>8.4674154000000001E-2</c:v>
                </c:pt>
                <c:pt idx="16">
                  <c:v>7.8784271999999989E-2</c:v>
                </c:pt>
                <c:pt idx="17">
                  <c:v>0.106853226</c:v>
                </c:pt>
                <c:pt idx="18">
                  <c:v>0.12508640999999998</c:v>
                </c:pt>
                <c:pt idx="19">
                  <c:v>0.10692563199999999</c:v>
                </c:pt>
                <c:pt idx="20">
                  <c:v>8.3786500999999985E-2</c:v>
                </c:pt>
                <c:pt idx="21">
                  <c:v>8.9001542999999989E-2</c:v>
                </c:pt>
                <c:pt idx="22">
                  <c:v>7.5711874999999998E-2</c:v>
                </c:pt>
                <c:pt idx="23">
                  <c:v>6.5278256999999992E-2</c:v>
                </c:pt>
              </c:numCache>
            </c:numRef>
          </c:val>
          <c:extLst>
            <c:ext xmlns:c16="http://schemas.microsoft.com/office/drawing/2014/chart" uri="{C3380CC4-5D6E-409C-BE32-E72D297353CC}">
              <c16:uniqueId val="{00000004-33B4-4BB4-99D7-1B127DCABCB9}"/>
            </c:ext>
          </c:extLst>
        </c:ser>
        <c:ser>
          <c:idx val="11"/>
          <c:order val="5"/>
          <c:tx>
            <c:strRef>
              <c:f>' '!$A$285</c:f>
              <c:strCache>
                <c:ptCount val="1"/>
                <c:pt idx="0">
                  <c:v>South Africa </c:v>
                </c:pt>
              </c:strCache>
            </c:strRef>
          </c:tx>
          <c:spPr>
            <a:pattFill prst="wdUpDiag">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'!$B$285:$BD$285</c:f>
              <c:numCache>
                <c:formatCode>#,##0.00</c:formatCode>
                <c:ptCount val="51"/>
                <c:pt idx="0">
                  <c:v>8.5696205999999983E-2</c:v>
                </c:pt>
                <c:pt idx="1">
                  <c:v>9.1551920999999994E-2</c:v>
                </c:pt>
                <c:pt idx="2">
                  <c:v>6.1444510999999993E-2</c:v>
                </c:pt>
                <c:pt idx="3">
                  <c:v>8.0842819999999996E-2</c:v>
                </c:pt>
                <c:pt idx="4">
                  <c:v>0.13392007599999997</c:v>
                </c:pt>
                <c:pt idx="5">
                  <c:v>0.140610127</c:v>
                </c:pt>
                <c:pt idx="6">
                  <c:v>0.115926905</c:v>
                </c:pt>
                <c:pt idx="7">
                  <c:v>8.744569499999999E-2</c:v>
                </c:pt>
                <c:pt idx="8">
                  <c:v>0.132051539</c:v>
                </c:pt>
                <c:pt idx="9">
                  <c:v>0.11985499599999998</c:v>
                </c:pt>
                <c:pt idx="10">
                  <c:v>0.28949770399999997</c:v>
                </c:pt>
                <c:pt idx="11">
                  <c:v>0.28136586899999999</c:v>
                </c:pt>
                <c:pt idx="12">
                  <c:v>0.28068301899999998</c:v>
                </c:pt>
                <c:pt idx="13">
                  <c:v>0.27410119999999999</c:v>
                </c:pt>
                <c:pt idx="14">
                  <c:v>0.19446146799999997</c:v>
                </c:pt>
                <c:pt idx="15">
                  <c:v>0.15148017299999997</c:v>
                </c:pt>
                <c:pt idx="16">
                  <c:v>0.15530029299999998</c:v>
                </c:pt>
                <c:pt idx="17">
                  <c:v>0.17740069399999997</c:v>
                </c:pt>
                <c:pt idx="18">
                  <c:v>0.14903528699999999</c:v>
                </c:pt>
                <c:pt idx="19">
                  <c:v>9.5401276999999993E-2</c:v>
                </c:pt>
                <c:pt idx="20">
                  <c:v>7.4172881999999996E-2</c:v>
                </c:pt>
                <c:pt idx="21">
                  <c:v>8.2029187999999989E-2</c:v>
                </c:pt>
                <c:pt idx="22">
                  <c:v>6.5753385999999997E-2</c:v>
                </c:pt>
                <c:pt idx="23">
                  <c:v>2.2910620999999996E-2</c:v>
                </c:pt>
              </c:numCache>
            </c:numRef>
          </c:val>
          <c:extLst>
            <c:ext xmlns:c16="http://schemas.microsoft.com/office/drawing/2014/chart" uri="{C3380CC4-5D6E-409C-BE32-E72D297353CC}">
              <c16:uniqueId val="{00000005-33B4-4BB4-99D7-1B127DCABCB9}"/>
            </c:ext>
          </c:extLst>
        </c:ser>
        <c:ser>
          <c:idx val="12"/>
          <c:order val="6"/>
          <c:tx>
            <c:strRef>
              <c:f>' '!$A$286</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'!$B$286:$BD$286</c:f>
              <c:numCache>
                <c:formatCode>#,##0.00</c:formatCode>
                <c:ptCount val="51"/>
                <c:pt idx="0">
                  <c:v>0.10913796999999999</c:v>
                </c:pt>
                <c:pt idx="1">
                  <c:v>6.1141128999999989E-2</c:v>
                </c:pt>
                <c:pt idx="2">
                  <c:v>8.6334600999999997E-2</c:v>
                </c:pt>
                <c:pt idx="3">
                  <c:v>5.5226969999999993E-2</c:v>
                </c:pt>
                <c:pt idx="4">
                  <c:v>4.8321200999999994E-2</c:v>
                </c:pt>
                <c:pt idx="5">
                  <c:v>5.0691381999999993E-2</c:v>
                </c:pt>
                <c:pt idx="6">
                  <c:v>4.8441822999999995E-2</c:v>
                </c:pt>
                <c:pt idx="7">
                  <c:v>6.2003927999999993E-2</c:v>
                </c:pt>
                <c:pt idx="8">
                  <c:v>0.101962857</c:v>
                </c:pt>
                <c:pt idx="9">
                  <c:v>7.9268187999999989E-2</c:v>
                </c:pt>
                <c:pt idx="10">
                  <c:v>0.10396011599999999</c:v>
                </c:pt>
                <c:pt idx="11">
                  <c:v>0.14267100399999999</c:v>
                </c:pt>
                <c:pt idx="12">
                  <c:v>0.13978399999999996</c:v>
                </c:pt>
                <c:pt idx="13">
                  <c:v>0.14153785799999999</c:v>
                </c:pt>
                <c:pt idx="14">
                  <c:v>0.18958285099999997</c:v>
                </c:pt>
                <c:pt idx="15">
                  <c:v>0.23815660999999996</c:v>
                </c:pt>
                <c:pt idx="16">
                  <c:v>0.30698459499999997</c:v>
                </c:pt>
                <c:pt idx="17">
                  <c:v>0.34906775599999995</c:v>
                </c:pt>
                <c:pt idx="18">
                  <c:v>0.39152976399999995</c:v>
                </c:pt>
                <c:pt idx="19">
                  <c:v>0.46674985299999999</c:v>
                </c:pt>
                <c:pt idx="20">
                  <c:v>0.41698174299999996</c:v>
                </c:pt>
                <c:pt idx="21">
                  <c:v>0.52167388000000003</c:v>
                </c:pt>
                <c:pt idx="22">
                  <c:v>0.48427315299999996</c:v>
                </c:pt>
                <c:pt idx="23">
                  <c:v>0.36043831799999998</c:v>
                </c:pt>
              </c:numCache>
            </c:numRef>
          </c:val>
          <c:extLst>
            <c:ext xmlns:c16="http://schemas.microsoft.com/office/drawing/2014/chart" uri="{C3380CC4-5D6E-409C-BE32-E72D297353CC}">
              <c16:uniqueId val="{00000006-33B4-4BB4-99D7-1B127DCABCB9}"/>
            </c:ext>
          </c:extLst>
        </c:ser>
        <c:ser>
          <c:idx val="13"/>
          <c:order val="7"/>
          <c:tx>
            <c:strRef>
              <c:f>' '!$A$287</c:f>
              <c:strCache>
                <c:ptCount val="1"/>
                <c:pt idx="0">
                  <c:v>Others</c:v>
                </c:pt>
              </c:strCache>
            </c:strRef>
          </c:tx>
          <c:spPr>
            <a:solidFill>
              <a:srgbClr val="993300"/>
            </a:solid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'!$B$287:$BD$287</c:f>
              <c:numCache>
                <c:formatCode>#,##0.00</c:formatCode>
                <c:ptCount val="51"/>
                <c:pt idx="0">
                  <c:v>0.10109304699999977</c:v>
                </c:pt>
                <c:pt idx="1">
                  <c:v>8.6086631999999885E-2</c:v>
                </c:pt>
                <c:pt idx="2">
                  <c:v>0.12141774199999988</c:v>
                </c:pt>
                <c:pt idx="3">
                  <c:v>7.3512953999999797E-2</c:v>
                </c:pt>
                <c:pt idx="4">
                  <c:v>8.9927541000000111E-2</c:v>
                </c:pt>
                <c:pt idx="5">
                  <c:v>0.10071637099999986</c:v>
                </c:pt>
                <c:pt idx="6">
                  <c:v>7.6575561999999708E-2</c:v>
                </c:pt>
                <c:pt idx="7">
                  <c:v>6.0637314000000275E-2</c:v>
                </c:pt>
                <c:pt idx="8">
                  <c:v>0.17208080800000003</c:v>
                </c:pt>
                <c:pt idx="9">
                  <c:v>7.0335910999999807E-2</c:v>
                </c:pt>
                <c:pt idx="10">
                  <c:v>6.3906009000000097E-2</c:v>
                </c:pt>
                <c:pt idx="11">
                  <c:v>7.2711765000000206E-2</c:v>
                </c:pt>
                <c:pt idx="12">
                  <c:v>7.0426974000000087E-2</c:v>
                </c:pt>
                <c:pt idx="13">
                  <c:v>9.0107822999999865E-2</c:v>
                </c:pt>
                <c:pt idx="14">
                  <c:v>5.814718100000027E-2</c:v>
                </c:pt>
                <c:pt idx="15">
                  <c:v>4.7050074689777732E-2</c:v>
                </c:pt>
                <c:pt idx="16">
                  <c:v>2.751739799999986E-2</c:v>
                </c:pt>
                <c:pt idx="17">
                  <c:v>1.817389700000005E-2</c:v>
                </c:pt>
                <c:pt idx="18">
                  <c:v>1.8142343000000061E-2</c:v>
                </c:pt>
                <c:pt idx="19">
                  <c:v>2.2761321999999806E-2</c:v>
                </c:pt>
                <c:pt idx="20">
                  <c:v>2.0051386999999865E-2</c:v>
                </c:pt>
                <c:pt idx="21">
                  <c:v>2.580373800000002E-2</c:v>
                </c:pt>
                <c:pt idx="22">
                  <c:v>4.5651075000000318E-2</c:v>
                </c:pt>
                <c:pt idx="23">
                  <c:v>2.9231192000000128E-2</c:v>
                </c:pt>
              </c:numCache>
            </c:numRef>
          </c:val>
          <c:extLst>
            <c:ext xmlns:c16="http://schemas.microsoft.com/office/drawing/2014/chart" uri="{C3380CC4-5D6E-409C-BE32-E72D297353CC}">
              <c16:uniqueId val="{00000007-33B4-4BB4-99D7-1B127DCABCB9}"/>
            </c:ext>
          </c:extLst>
        </c:ser>
        <c:dLbls>
          <c:showLegendKey val="0"/>
          <c:showVal val="0"/>
          <c:showCatName val="0"/>
          <c:showSerName val="0"/>
          <c:showPercent val="0"/>
          <c:showBubbleSize val="0"/>
        </c:dLbls>
        <c:gapWidth val="0"/>
        <c:overlap val="100"/>
        <c:axId val="161006864"/>
        <c:axId val="1"/>
      </c:barChart>
      <c:barChart>
        <c:barDir val="col"/>
        <c:grouping val="stacked"/>
        <c:varyColors val="0"/>
        <c:ser>
          <c:idx val="15"/>
          <c:order val="8"/>
          <c:tx>
            <c:strRef>
              <c:f>' '!$A$288</c:f>
              <c:strCache>
                <c:ptCount val="1"/>
              </c:strCache>
            </c:strRef>
          </c:tx>
          <c:spPr>
            <a:noFill/>
            <a:ln w="25400">
              <a:noFill/>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'!$B$288:$BD$288</c:f>
              <c:numCache>
                <c:formatCode>0.0</c:formatCode>
                <c:ptCount val="51"/>
              </c:numCache>
            </c:numRef>
          </c:val>
          <c:extLst>
            <c:ext xmlns:c16="http://schemas.microsoft.com/office/drawing/2014/chart" uri="{C3380CC4-5D6E-409C-BE32-E72D297353CC}">
              <c16:uniqueId val="{00000008-33B4-4BB4-99D7-1B127DCABCB9}"/>
            </c:ext>
          </c:extLst>
        </c:ser>
        <c:ser>
          <c:idx val="16"/>
          <c:order val="9"/>
          <c:tx>
            <c:strRef>
              <c:f>' '!$A$289</c:f>
              <c:strCache>
                <c:ptCount val="1"/>
              </c:strCache>
            </c:strRef>
          </c:tx>
          <c:spPr>
            <a:noFill/>
            <a:ln w="25400">
              <a:noFill/>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'!$B$289:$BD$289</c:f>
              <c:numCache>
                <c:formatCode>0.0</c:formatCode>
                <c:ptCount val="51"/>
              </c:numCache>
            </c:numRef>
          </c:val>
          <c:extLst>
            <c:ext xmlns:c16="http://schemas.microsoft.com/office/drawing/2014/chart" uri="{C3380CC4-5D6E-409C-BE32-E72D297353CC}">
              <c16:uniqueId val="{00000009-33B4-4BB4-99D7-1B127DCABCB9}"/>
            </c:ext>
          </c:extLst>
        </c:ser>
        <c:ser>
          <c:idx val="17"/>
          <c:order val="10"/>
          <c:tx>
            <c:strRef>
              <c:f>' '!$A$290</c:f>
              <c:strCache>
                <c:ptCount val="1"/>
              </c:strCache>
            </c:strRef>
          </c:tx>
          <c:spPr>
            <a:noFill/>
            <a:ln w="25400">
              <a:noFill/>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'!$B$290:$BD$290</c:f>
              <c:numCache>
                <c:formatCode>0.0</c:formatCode>
                <c:ptCount val="51"/>
              </c:numCache>
            </c:numRef>
          </c:val>
          <c:extLst>
            <c:ext xmlns:c16="http://schemas.microsoft.com/office/drawing/2014/chart" uri="{C3380CC4-5D6E-409C-BE32-E72D297353CC}">
              <c16:uniqueId val="{0000000A-33B4-4BB4-99D7-1B127DCABCB9}"/>
            </c:ext>
          </c:extLst>
        </c:ser>
        <c:ser>
          <c:idx val="3"/>
          <c:order val="11"/>
          <c:tx>
            <c:strRef>
              <c:f>' '!$A$291</c:f>
              <c:strCache>
                <c:ptCount val="1"/>
              </c:strCache>
            </c:strRef>
          </c:tx>
          <c:spPr>
            <a:solidFill>
              <a:srgbClr val="993300"/>
            </a:solidFill>
            <a:ln w="25400">
              <a:noFill/>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'!$B$291:$BD$291</c:f>
              <c:numCache>
                <c:formatCode>General</c:formatCode>
                <c:ptCount val="51"/>
              </c:numCache>
            </c:numRef>
          </c:val>
          <c:extLst>
            <c:ext xmlns:c16="http://schemas.microsoft.com/office/drawing/2014/chart" uri="{C3380CC4-5D6E-409C-BE32-E72D297353CC}">
              <c16:uniqueId val="{0000000B-33B4-4BB4-99D7-1B127DCABCB9}"/>
            </c:ext>
          </c:extLst>
        </c:ser>
        <c:ser>
          <c:idx val="4"/>
          <c:order val="12"/>
          <c:tx>
            <c:strRef>
              <c:f>' '!$A$292</c:f>
              <c:strCache>
                <c:ptCount val="1"/>
                <c:pt idx="0">
                  <c:v>EU-28</c:v>
                </c:pt>
              </c:strCache>
            </c:strRef>
          </c:tx>
          <c:spPr>
            <a:solidFill>
              <a:srgbClr val="00FF00"/>
            </a:solid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'!$B$292:$BD$292</c:f>
              <c:numCache>
                <c:formatCode>#,##0</c:formatCode>
                <c:ptCount val="51"/>
                <c:pt idx="27" formatCode="#,##0.00">
                  <c:v>2.7784716999999997E-2</c:v>
                </c:pt>
                <c:pt idx="28" formatCode="#,##0.00">
                  <c:v>3.7217765E-2</c:v>
                </c:pt>
                <c:pt idx="29" formatCode="#,##0.00">
                  <c:v>2.5279543999999994E-2</c:v>
                </c:pt>
                <c:pt idx="30" formatCode="#,##0.00">
                  <c:v>3.0456460999999997E-2</c:v>
                </c:pt>
                <c:pt idx="31" formatCode="#,##0.00">
                  <c:v>5.3573761999999997E-2</c:v>
                </c:pt>
                <c:pt idx="32" formatCode="#,##0.00">
                  <c:v>4.5241005000000001E-2</c:v>
                </c:pt>
                <c:pt idx="33" formatCode="#,##0.00">
                  <c:v>5.273871799999999E-2</c:v>
                </c:pt>
                <c:pt idx="34" formatCode="#,##0.00">
                  <c:v>4.2267884999999998E-2</c:v>
                </c:pt>
                <c:pt idx="35" formatCode="#,##0.00">
                  <c:v>0.15958261999999995</c:v>
                </c:pt>
                <c:pt idx="36" formatCode="#,##0.00">
                  <c:v>9.393302399999999E-2</c:v>
                </c:pt>
                <c:pt idx="37" formatCode="#,##0.00">
                  <c:v>0.118138513</c:v>
                </c:pt>
                <c:pt idx="38" formatCode="#,##0.00">
                  <c:v>0.189304316</c:v>
                </c:pt>
                <c:pt idx="39" formatCode="#,##0.00">
                  <c:v>0.25927676099999997</c:v>
                </c:pt>
                <c:pt idx="40" formatCode="#,##0.00">
                  <c:v>0.32617755900000001</c:v>
                </c:pt>
                <c:pt idx="41" formatCode="#,##0.00">
                  <c:v>0.25581594899999999</c:v>
                </c:pt>
                <c:pt idx="42" formatCode="#,##0.00">
                  <c:v>0.21155125899999999</c:v>
                </c:pt>
                <c:pt idx="43" formatCode="#,##0.00">
                  <c:v>0.178408867</c:v>
                </c:pt>
                <c:pt idx="44" formatCode="#,##0.00">
                  <c:v>0.15955258199999997</c:v>
                </c:pt>
                <c:pt idx="45" formatCode="#,##0.00">
                  <c:v>0.13451919199999998</c:v>
                </c:pt>
                <c:pt idx="46" formatCode="#,##0.00">
                  <c:v>0.17303373599999999</c:v>
                </c:pt>
                <c:pt idx="47" formatCode="#,##0.00">
                  <c:v>0.191133146</c:v>
                </c:pt>
                <c:pt idx="48" formatCode="#,##0.00">
                  <c:v>0.16620030199999997</c:v>
                </c:pt>
                <c:pt idx="49" formatCode="#,##0.00">
                  <c:v>0.13782798399999999</c:v>
                </c:pt>
                <c:pt idx="50" formatCode="#,##0.00">
                  <c:v>0.18409621799999998</c:v>
                </c:pt>
              </c:numCache>
            </c:numRef>
          </c:val>
          <c:extLst>
            <c:ext xmlns:c16="http://schemas.microsoft.com/office/drawing/2014/chart" uri="{C3380CC4-5D6E-409C-BE32-E72D297353CC}">
              <c16:uniqueId val="{0000000C-33B4-4BB4-99D7-1B127DCABCB9}"/>
            </c:ext>
          </c:extLst>
        </c:ser>
        <c:ser>
          <c:idx val="5"/>
          <c:order val="13"/>
          <c:tx>
            <c:strRef>
              <c:f>' '!$A$293</c:f>
              <c:strCache>
                <c:ptCount val="1"/>
                <c:pt idx="0">
                  <c:v>Brazil </c:v>
                </c:pt>
              </c:strCache>
            </c:strRef>
          </c:tx>
          <c:spPr>
            <a:pattFill prst="dkUpDiag">
              <a:fgClr>
                <a:srgbClr xmlns:mc="http://schemas.openxmlformats.org/markup-compatibility/2006" xmlns:a14="http://schemas.microsoft.com/office/drawing/2010/main" val="000000" mc:Ignorable="a14" a14:legacySpreadsheetColorIndex="8"/>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'!$B$293:$BD$293</c:f>
              <c:numCache>
                <c:formatCode>General</c:formatCode>
                <c:ptCount val="51"/>
                <c:pt idx="27" formatCode="#,##0.00">
                  <c:v>6.0637194999999998E-2</c:v>
                </c:pt>
                <c:pt idx="28" formatCode="#,##0.00">
                  <c:v>6.1282171999999996E-2</c:v>
                </c:pt>
                <c:pt idx="29" formatCode="#,##0.00">
                  <c:v>4.7072067999999995E-2</c:v>
                </c:pt>
                <c:pt idx="30" formatCode="#,##0.00">
                  <c:v>4.6735457000000001E-2</c:v>
                </c:pt>
                <c:pt idx="31" formatCode="#,##0.00">
                  <c:v>5.5657656E-2</c:v>
                </c:pt>
                <c:pt idx="32" formatCode="#,##0.00">
                  <c:v>4.1140240999999994E-2</c:v>
                </c:pt>
                <c:pt idx="33" formatCode="#,##0.00">
                  <c:v>5.0460533999999994E-2</c:v>
                </c:pt>
                <c:pt idx="34" formatCode="#,##0.00">
                  <c:v>4.8986416999999997E-2</c:v>
                </c:pt>
                <c:pt idx="35" formatCode="#,##0.00">
                  <c:v>4.0824931000000002E-2</c:v>
                </c:pt>
                <c:pt idx="36" formatCode="#,##0.00">
                  <c:v>3.0244666E-2</c:v>
                </c:pt>
                <c:pt idx="37" formatCode="#,##0.00">
                  <c:v>6.0599678999999997E-2</c:v>
                </c:pt>
                <c:pt idx="38" formatCode="#,##0.00">
                  <c:v>4.0227130999999999E-2</c:v>
                </c:pt>
                <c:pt idx="39" formatCode="#,##0.00">
                  <c:v>3.7822538000000003E-2</c:v>
                </c:pt>
                <c:pt idx="40" formatCode="#,##0.00">
                  <c:v>2.2817145E-2</c:v>
                </c:pt>
                <c:pt idx="41" formatCode="#,##0.00">
                  <c:v>1.6822673E-2</c:v>
                </c:pt>
                <c:pt idx="42" formatCode="#,##0.00">
                  <c:v>1.7928550999999997E-2</c:v>
                </c:pt>
                <c:pt idx="43" formatCode="#,##0.00">
                  <c:v>2.0806936999999998E-2</c:v>
                </c:pt>
                <c:pt idx="44" formatCode="#,##0.00">
                  <c:v>2.3840584000000001E-2</c:v>
                </c:pt>
                <c:pt idx="45" formatCode="#,##0.00">
                  <c:v>4.4875755999999996E-2</c:v>
                </c:pt>
                <c:pt idx="46" formatCode="#,##0.00">
                  <c:v>2.532682E-2</c:v>
                </c:pt>
                <c:pt idx="47" formatCode="#,##0.00">
                  <c:v>1.8263888999999998E-2</c:v>
                </c:pt>
                <c:pt idx="48" formatCode="#,##0.00">
                  <c:v>2.3895596999999998E-2</c:v>
                </c:pt>
                <c:pt idx="49" formatCode="#,##0.00">
                  <c:v>4.1777581999999994E-2</c:v>
                </c:pt>
                <c:pt idx="50" formatCode="#,##0.00">
                  <c:v>8.2844859999999992E-2</c:v>
                </c:pt>
              </c:numCache>
            </c:numRef>
          </c:val>
          <c:extLst>
            <c:ext xmlns:c16="http://schemas.microsoft.com/office/drawing/2014/chart" uri="{C3380CC4-5D6E-409C-BE32-E72D297353CC}">
              <c16:uniqueId val="{0000000D-33B4-4BB4-99D7-1B127DCABCB9}"/>
            </c:ext>
          </c:extLst>
        </c:ser>
        <c:ser>
          <c:idx val="6"/>
          <c:order val="14"/>
          <c:tx>
            <c:strRef>
              <c:f>' '!$A$294</c:f>
              <c:strCache>
                <c:ptCount val="1"/>
                <c:pt idx="0">
                  <c:v>Canada </c:v>
                </c:pt>
              </c:strCache>
            </c:strRef>
          </c:tx>
          <c:spPr>
            <a:pattFill prst="smGrid">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'!$B$294:$BD$294</c:f>
              <c:numCache>
                <c:formatCode>General</c:formatCode>
                <c:ptCount val="51"/>
                <c:pt idx="27" formatCode="#,##0.00">
                  <c:v>0.26614614200000003</c:v>
                </c:pt>
                <c:pt idx="28" formatCode="#,##0.00">
                  <c:v>0.13215047499999999</c:v>
                </c:pt>
                <c:pt idx="29" formatCode="#,##0.00">
                  <c:v>0.129159146</c:v>
                </c:pt>
                <c:pt idx="30" formatCode="#,##0.00">
                  <c:v>0.117679546</c:v>
                </c:pt>
                <c:pt idx="31" formatCode="#,##0.00">
                  <c:v>0.173179314</c:v>
                </c:pt>
                <c:pt idx="32" formatCode="#,##0.00">
                  <c:v>0.16099648999999999</c:v>
                </c:pt>
                <c:pt idx="33" formatCode="#,##0.00">
                  <c:v>0.18364628799999999</c:v>
                </c:pt>
                <c:pt idx="34" formatCode="#,##0.00">
                  <c:v>0.23561623300000001</c:v>
                </c:pt>
                <c:pt idx="35" formatCode="#,##0.00">
                  <c:v>0.27504775300000001</c:v>
                </c:pt>
                <c:pt idx="36" formatCode="#,##0.00">
                  <c:v>0.142802032</c:v>
                </c:pt>
                <c:pt idx="37" formatCode="#,##0.00">
                  <c:v>0.25396650399999998</c:v>
                </c:pt>
                <c:pt idx="38" formatCode="#,##0.00">
                  <c:v>0.32072483499999999</c:v>
                </c:pt>
                <c:pt idx="39" formatCode="#,##0.00">
                  <c:v>0.24190877499999999</c:v>
                </c:pt>
                <c:pt idx="40" formatCode="#,##0.00">
                  <c:v>0.36282835299999999</c:v>
                </c:pt>
                <c:pt idx="41" formatCode="#,##0.00">
                  <c:v>0.52699201099999993</c:v>
                </c:pt>
                <c:pt idx="42" formatCode="#,##0.00">
                  <c:v>0.314147018</c:v>
                </c:pt>
                <c:pt idx="43" formatCode="#,##0.00">
                  <c:v>0.33336010799999999</c:v>
                </c:pt>
                <c:pt idx="44" formatCode="#,##0.00">
                  <c:v>0.41842874099999999</c:v>
                </c:pt>
                <c:pt idx="45" formatCode="#,##0.00">
                  <c:v>0.48223832699999997</c:v>
                </c:pt>
                <c:pt idx="46" formatCode="#,##0.00">
                  <c:v>0.33159736200000001</c:v>
                </c:pt>
                <c:pt idx="47" formatCode="#,##0.00">
                  <c:v>0.205040571</c:v>
                </c:pt>
                <c:pt idx="48" formatCode="#,##0.00">
                  <c:v>0.26463449099999997</c:v>
                </c:pt>
                <c:pt idx="49" formatCode="#,##0.00">
                  <c:v>0.37691042899999999</c:v>
                </c:pt>
                <c:pt idx="50" formatCode="#,##0.00">
                  <c:v>0.25770595299999999</c:v>
                </c:pt>
              </c:numCache>
            </c:numRef>
          </c:val>
          <c:extLst>
            <c:ext xmlns:c16="http://schemas.microsoft.com/office/drawing/2014/chart" uri="{C3380CC4-5D6E-409C-BE32-E72D297353CC}">
              <c16:uniqueId val="{0000000E-33B4-4BB4-99D7-1B127DCABCB9}"/>
            </c:ext>
          </c:extLst>
        </c:ser>
        <c:ser>
          <c:idx val="7"/>
          <c:order val="15"/>
          <c:tx>
            <c:strRef>
              <c:f>' '!$A$295</c:f>
              <c:strCache>
                <c:ptCount val="1"/>
                <c:pt idx="0">
                  <c:v>Chile </c:v>
                </c:pt>
              </c:strCache>
            </c:strRef>
          </c:tx>
          <c:spPr>
            <a:pattFill prst="dk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'!$B$295:$BD$295</c:f>
              <c:numCache>
                <c:formatCode>General</c:formatCode>
                <c:ptCount val="51"/>
                <c:pt idx="27" formatCode="#,##0.00">
                  <c:v>4.9635377999999994E-2</c:v>
                </c:pt>
                <c:pt idx="28" formatCode="#,##0.00">
                  <c:v>1.8864681000000001E-2</c:v>
                </c:pt>
                <c:pt idx="29" formatCode="#,##0.00">
                  <c:v>2.3427630999999997E-2</c:v>
                </c:pt>
                <c:pt idx="30" formatCode="#,##0.00">
                  <c:v>3.5768438E-2</c:v>
                </c:pt>
                <c:pt idx="31" formatCode="#,##0.00">
                  <c:v>3.3044825E-2</c:v>
                </c:pt>
                <c:pt idx="32" formatCode="#,##0.00">
                  <c:v>3.4636924999999999E-2</c:v>
                </c:pt>
                <c:pt idx="33" formatCode="#,##0.00">
                  <c:v>4.8692192999999995E-2</c:v>
                </c:pt>
                <c:pt idx="34" formatCode="#,##0.00">
                  <c:v>8.5822047999999998E-2</c:v>
                </c:pt>
                <c:pt idx="35" formatCode="#,##0.00">
                  <c:v>7.5713002000000001E-2</c:v>
                </c:pt>
                <c:pt idx="36" formatCode="#,##0.00">
                  <c:v>9.9645895999999998E-2</c:v>
                </c:pt>
                <c:pt idx="37" formatCode="#,##0.00">
                  <c:v>0.10068814599999999</c:v>
                </c:pt>
                <c:pt idx="38" formatCode="#,##0.00">
                  <c:v>4.4202936999999998E-2</c:v>
                </c:pt>
                <c:pt idx="39" formatCode="#,##0.00">
                  <c:v>2.7737593999999997E-2</c:v>
                </c:pt>
                <c:pt idx="40" formatCode="#,##0.00">
                  <c:v>3.6136742999999999E-2</c:v>
                </c:pt>
                <c:pt idx="41" formatCode="#,##0.00">
                  <c:v>3.9421340999999999E-2</c:v>
                </c:pt>
                <c:pt idx="42" formatCode="#,##0.00">
                  <c:v>1.9151197000000002E-2</c:v>
                </c:pt>
                <c:pt idx="43" formatCode="#,##0.00">
                  <c:v>1.2631244E-2</c:v>
                </c:pt>
                <c:pt idx="44" formatCode="#,##0.00">
                  <c:v>1.0183254999999999E-2</c:v>
                </c:pt>
                <c:pt idx="45" formatCode="#,##0.00">
                  <c:v>1.3649623E-2</c:v>
                </c:pt>
                <c:pt idx="46" formatCode="#,##0.00">
                  <c:v>1.5325943999999999E-2</c:v>
                </c:pt>
                <c:pt idx="47" formatCode="#,##0.00">
                  <c:v>1.5095598E-2</c:v>
                </c:pt>
                <c:pt idx="48" formatCode="#,##0.00">
                  <c:v>2.7886701999999999E-2</c:v>
                </c:pt>
                <c:pt idx="49" formatCode="#,##0.00">
                  <c:v>2.8355676999999999E-2</c:v>
                </c:pt>
                <c:pt idx="50" formatCode="#,##0.00">
                  <c:v>1.3551318999999999E-2</c:v>
                </c:pt>
              </c:numCache>
            </c:numRef>
          </c:val>
          <c:extLst>
            <c:ext xmlns:c16="http://schemas.microsoft.com/office/drawing/2014/chart" uri="{C3380CC4-5D6E-409C-BE32-E72D297353CC}">
              <c16:uniqueId val="{0000000F-33B4-4BB4-99D7-1B127DCABCB9}"/>
            </c:ext>
          </c:extLst>
        </c:ser>
        <c:ser>
          <c:idx val="8"/>
          <c:order val="16"/>
          <c:tx>
            <c:strRef>
              <c:f>' '!$A$296</c:f>
              <c:strCache>
                <c:ptCount val="1"/>
                <c:pt idx="0">
                  <c:v>New Zealand </c:v>
                </c:pt>
              </c:strCache>
            </c:strRef>
          </c:tx>
          <c:spPr>
            <a:pattFill prst="zigZag">
              <a:fgClr>
                <a:srgbClr xmlns:mc="http://schemas.openxmlformats.org/markup-compatibility/2006" xmlns:a14="http://schemas.microsoft.com/office/drawing/2010/main" val="008080" mc:Ignorable="a14" a14:legacySpreadsheetColorIndex="2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'!$B$296:$BD$296</c:f>
              <c:numCache>
                <c:formatCode>General</c:formatCode>
                <c:ptCount val="51"/>
                <c:pt idx="27" formatCode="#,##0.00">
                  <c:v>5.3529910999999999E-2</c:v>
                </c:pt>
                <c:pt idx="28" formatCode="#,##0.00">
                  <c:v>2.8766699E-2</c:v>
                </c:pt>
                <c:pt idx="29" formatCode="#,##0.00">
                  <c:v>1.7752796999999997E-2</c:v>
                </c:pt>
                <c:pt idx="30" formatCode="#,##0.00">
                  <c:v>1.9435610999999998E-2</c:v>
                </c:pt>
                <c:pt idx="31" formatCode="#,##0.00">
                  <c:v>2.4281710000000001E-2</c:v>
                </c:pt>
                <c:pt idx="32" formatCode="#,##0.00">
                  <c:v>2.3915960999999999E-2</c:v>
                </c:pt>
                <c:pt idx="33" formatCode="#,##0.00">
                  <c:v>4.2740165999999996E-2</c:v>
                </c:pt>
                <c:pt idx="34" formatCode="#,##0.00">
                  <c:v>2.7169492999999999E-2</c:v>
                </c:pt>
                <c:pt idx="35" formatCode="#,##0.00">
                  <c:v>4.7505286999999993E-2</c:v>
                </c:pt>
                <c:pt idx="36" formatCode="#,##0.00">
                  <c:v>6.2886785000000001E-2</c:v>
                </c:pt>
                <c:pt idx="37" formatCode="#,##0.00">
                  <c:v>6.9245215999999998E-2</c:v>
                </c:pt>
                <c:pt idx="38" formatCode="#,##0.00">
                  <c:v>6.0711377999999996E-2</c:v>
                </c:pt>
                <c:pt idx="39" formatCode="#,##0.00">
                  <c:v>5.2267388999999997E-2</c:v>
                </c:pt>
                <c:pt idx="40" formatCode="#,##0.00">
                  <c:v>8.3488543999999998E-2</c:v>
                </c:pt>
                <c:pt idx="41" formatCode="#,##0.00">
                  <c:v>6.5938315999999997E-2</c:v>
                </c:pt>
                <c:pt idx="42" formatCode="#,##0.00">
                  <c:v>4.7090243999999996E-2</c:v>
                </c:pt>
                <c:pt idx="43" formatCode="#,##0.00">
                  <c:v>4.1142353999999999E-2</c:v>
                </c:pt>
                <c:pt idx="44" formatCode="#,##0.00">
                  <c:v>7.403220499999999E-2</c:v>
                </c:pt>
                <c:pt idx="45" formatCode="#,##0.00">
                  <c:v>9.8380753000000001E-2</c:v>
                </c:pt>
                <c:pt idx="46" formatCode="#,##0.00">
                  <c:v>6.5790042000000007E-2</c:v>
                </c:pt>
                <c:pt idx="47" formatCode="#,##0.00">
                  <c:v>4.4775075999999997E-2</c:v>
                </c:pt>
                <c:pt idx="48" formatCode="#,##0.00">
                  <c:v>5.5769227000000005E-2</c:v>
                </c:pt>
                <c:pt idx="49" formatCode="#,##0.00">
                  <c:v>5.4129166999999999E-2</c:v>
                </c:pt>
                <c:pt idx="50" formatCode="#,##0.00">
                  <c:v>4.5304677000000002E-2</c:v>
                </c:pt>
              </c:numCache>
            </c:numRef>
          </c:val>
          <c:extLst>
            <c:ext xmlns:c16="http://schemas.microsoft.com/office/drawing/2014/chart" uri="{C3380CC4-5D6E-409C-BE32-E72D297353CC}">
              <c16:uniqueId val="{00000010-33B4-4BB4-99D7-1B127DCABCB9}"/>
            </c:ext>
          </c:extLst>
        </c:ser>
        <c:ser>
          <c:idx val="14"/>
          <c:order val="17"/>
          <c:tx>
            <c:strRef>
              <c:f>' '!$A$297</c:f>
              <c:strCache>
                <c:ptCount val="1"/>
                <c:pt idx="0">
                  <c:v>South Africa </c:v>
                </c:pt>
              </c:strCache>
            </c:strRef>
          </c:tx>
          <c:spPr>
            <a:pattFill prst="wdUpDiag">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'!$B$297:$BD$297</c:f>
              <c:numCache>
                <c:formatCode>General</c:formatCode>
                <c:ptCount val="51"/>
                <c:pt idx="27" formatCode="#,##0.00">
                  <c:v>5.8747938999999999E-2</c:v>
                </c:pt>
                <c:pt idx="28" formatCode="#,##0.00">
                  <c:v>5.0518479999999998E-2</c:v>
                </c:pt>
                <c:pt idx="29" formatCode="#,##0.00">
                  <c:v>3.0632662999999997E-2</c:v>
                </c:pt>
                <c:pt idx="30" formatCode="#,##0.00">
                  <c:v>4.2913108999999998E-2</c:v>
                </c:pt>
                <c:pt idx="31" formatCode="#,##0.00">
                  <c:v>8.685251799999999E-2</c:v>
                </c:pt>
                <c:pt idx="32" formatCode="#,##0.00">
                  <c:v>9.2948523999999991E-2</c:v>
                </c:pt>
                <c:pt idx="33" formatCode="#,##0.00">
                  <c:v>8.2550948999999998E-2</c:v>
                </c:pt>
                <c:pt idx="34" formatCode="#,##0.00">
                  <c:v>7.3500893999999997E-2</c:v>
                </c:pt>
                <c:pt idx="35" formatCode="#,##0.00">
                  <c:v>0.121611974</c:v>
                </c:pt>
                <c:pt idx="36" formatCode="#,##0.00">
                  <c:v>8.5832621999999997E-2</c:v>
                </c:pt>
                <c:pt idx="37" formatCode="#,##0.00">
                  <c:v>0.28503213599999999</c:v>
                </c:pt>
                <c:pt idx="38" formatCode="#,##0.00">
                  <c:v>0.32354028299999998</c:v>
                </c:pt>
                <c:pt idx="39" formatCode="#,##0.00">
                  <c:v>0.254937737</c:v>
                </c:pt>
                <c:pt idx="40" formatCode="#,##0.00">
                  <c:v>0.248115382</c:v>
                </c:pt>
                <c:pt idx="41" formatCode="#,##0.00">
                  <c:v>0.169014057</c:v>
                </c:pt>
                <c:pt idx="42" formatCode="#,##0.00">
                  <c:v>0.12167760500000001</c:v>
                </c:pt>
                <c:pt idx="43" formatCode="#,##0.00">
                  <c:v>0.12983099199999998</c:v>
                </c:pt>
                <c:pt idx="44" formatCode="#,##0.00">
                  <c:v>0.15456725399999999</c:v>
                </c:pt>
                <c:pt idx="45" formatCode="#,##0.00">
                  <c:v>0.130504338</c:v>
                </c:pt>
                <c:pt idx="46" formatCode="#,##0.00">
                  <c:v>7.6754662000000001E-2</c:v>
                </c:pt>
                <c:pt idx="47" formatCode="#,##0.00">
                  <c:v>4.5734054999999996E-2</c:v>
                </c:pt>
                <c:pt idx="48" formatCode="#,##0.00">
                  <c:v>6.9027323000000002E-2</c:v>
                </c:pt>
                <c:pt idx="49" formatCode="#,##0.00">
                  <c:v>6.2244037000000002E-2</c:v>
                </c:pt>
                <c:pt idx="50" formatCode="#,##0.00">
                  <c:v>2.0256072999999999E-2</c:v>
                </c:pt>
              </c:numCache>
            </c:numRef>
          </c:val>
          <c:extLst>
            <c:ext xmlns:c16="http://schemas.microsoft.com/office/drawing/2014/chart" uri="{C3380CC4-5D6E-409C-BE32-E72D297353CC}">
              <c16:uniqueId val="{00000011-33B4-4BB4-99D7-1B127DCABCB9}"/>
            </c:ext>
          </c:extLst>
        </c:ser>
        <c:ser>
          <c:idx val="18"/>
          <c:order val="18"/>
          <c:tx>
            <c:strRef>
              <c:f>' '!$A$298</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'!$B$298:$BD$298</c:f>
              <c:numCache>
                <c:formatCode>General</c:formatCode>
                <c:ptCount val="51"/>
                <c:pt idx="27" formatCode="#,##0.00">
                  <c:v>7.2315618999999998E-2</c:v>
                </c:pt>
                <c:pt idx="28" formatCode="#,##0.00">
                  <c:v>3.3434663000000003E-2</c:v>
                </c:pt>
                <c:pt idx="29" formatCode="#,##0.00">
                  <c:v>4.1308304999999997E-2</c:v>
                </c:pt>
                <c:pt idx="30" formatCode="#,##0.00">
                  <c:v>2.7889027E-2</c:v>
                </c:pt>
                <c:pt idx="31" formatCode="#,##0.00">
                  <c:v>2.6372167999999998E-2</c:v>
                </c:pt>
                <c:pt idx="32" formatCode="#,##0.00">
                  <c:v>2.9131119E-2</c:v>
                </c:pt>
                <c:pt idx="33" formatCode="#,##0.00">
                  <c:v>3.0100423000000001E-2</c:v>
                </c:pt>
                <c:pt idx="34" formatCode="#,##0.00">
                  <c:v>4.3587877999999997E-2</c:v>
                </c:pt>
                <c:pt idx="35" formatCode="#,##0.00">
                  <c:v>7.7660032000000004E-2</c:v>
                </c:pt>
                <c:pt idx="36" formatCode="#,##0.00">
                  <c:v>4.8575437999999999E-2</c:v>
                </c:pt>
                <c:pt idx="37" formatCode="#,##0.00">
                  <c:v>8.4132543000000004E-2</c:v>
                </c:pt>
                <c:pt idx="38" formatCode="#,##0.00">
                  <c:v>0.120571896</c:v>
                </c:pt>
                <c:pt idx="39" formatCode="#,##0.00">
                  <c:v>0.101612358</c:v>
                </c:pt>
                <c:pt idx="40" formatCode="#,##0.00">
                  <c:v>0.102505289</c:v>
                </c:pt>
                <c:pt idx="41" formatCode="#,##0.00">
                  <c:v>0.140558503</c:v>
                </c:pt>
                <c:pt idx="42" formatCode="#,##0.00">
                  <c:v>0.185767027</c:v>
                </c:pt>
                <c:pt idx="43" formatCode="#,##0.00">
                  <c:v>0.230491527</c:v>
                </c:pt>
                <c:pt idx="44" formatCode="#,##0.00">
                  <c:v>0.281324144</c:v>
                </c:pt>
                <c:pt idx="45" formatCode="#,##0.00">
                  <c:v>0.328404582</c:v>
                </c:pt>
                <c:pt idx="46" formatCode="#,##0.00">
                  <c:v>0.36840749899999997</c:v>
                </c:pt>
                <c:pt idx="47" formatCode="#,##0.00">
                  <c:v>0.26465425599999998</c:v>
                </c:pt>
                <c:pt idx="48" formatCode="#,##0.00">
                  <c:v>0.42606876100000002</c:v>
                </c:pt>
                <c:pt idx="49" formatCode="#,##0.00">
                  <c:v>0.47303331599999998</c:v>
                </c:pt>
                <c:pt idx="50" formatCode="#,##0.00">
                  <c:v>0.36455341399999996</c:v>
                </c:pt>
              </c:numCache>
            </c:numRef>
          </c:val>
          <c:extLst>
            <c:ext xmlns:c16="http://schemas.microsoft.com/office/drawing/2014/chart" uri="{C3380CC4-5D6E-409C-BE32-E72D297353CC}">
              <c16:uniqueId val="{00000012-33B4-4BB4-99D7-1B127DCABCB9}"/>
            </c:ext>
          </c:extLst>
        </c:ser>
        <c:ser>
          <c:idx val="19"/>
          <c:order val="19"/>
          <c:tx>
            <c:strRef>
              <c:f>' '!$A$299</c:f>
              <c:strCache>
                <c:ptCount val="1"/>
                <c:pt idx="0">
                  <c:v>Others</c:v>
                </c:pt>
              </c:strCache>
            </c:strRef>
          </c:tx>
          <c:spPr>
            <a:solidFill>
              <a:srgbClr val="993300"/>
            </a:solidFill>
            <a:ln w="12700">
              <a:solidFill>
                <a:srgbClr val="000000"/>
              </a:solidFill>
              <a:prstDash val="solid"/>
            </a:ln>
          </c:spPr>
          <c:invertIfNegative val="0"/>
          <c:cat>
            <c:numRef>
              <c:f>' '!$B$279:$BD$279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'!$B$299:$BD$299</c:f>
              <c:numCache>
                <c:formatCode>General</c:formatCode>
                <c:ptCount val="51"/>
                <c:pt idx="27" formatCode="#,##0.00">
                  <c:v>6.3806285000000074E-2</c:v>
                </c:pt>
                <c:pt idx="28" formatCode="#,##0.00">
                  <c:v>4.0966232000000158E-2</c:v>
                </c:pt>
                <c:pt idx="29" formatCode="#,##0.00">
                  <c:v>5.1822438999999942E-2</c:v>
                </c:pt>
                <c:pt idx="30" formatCode="#,##0.00">
                  <c:v>3.4125606999999891E-2</c:v>
                </c:pt>
                <c:pt idx="31" formatCode="#,##0.00">
                  <c:v>5.2070173999999914E-2</c:v>
                </c:pt>
                <c:pt idx="32" formatCode="#,##0.00">
                  <c:v>6.2056039000000063E-2</c:v>
                </c:pt>
                <c:pt idx="33" formatCode="#,##0.00">
                  <c:v>4.5146603000000174E-2</c:v>
                </c:pt>
                <c:pt idx="34" formatCode="#,##0.00">
                  <c:v>3.7886932000000151E-2</c:v>
                </c:pt>
                <c:pt idx="35" formatCode="#,##0.00">
                  <c:v>0.1461169329999995</c:v>
                </c:pt>
                <c:pt idx="36" formatCode="#,##0.00">
                  <c:v>4.2193048999999871E-2</c:v>
                </c:pt>
                <c:pt idx="37" formatCode="#,##0.00">
                  <c:v>5.1213137999999825E-2</c:v>
                </c:pt>
                <c:pt idx="38" formatCode="#,##0.00">
                  <c:v>6.4177342000000248E-2</c:v>
                </c:pt>
                <c:pt idx="39" formatCode="#,##0.00">
                  <c:v>4.5882345999999963E-2</c:v>
                </c:pt>
                <c:pt idx="40" formatCode="#,##0.00">
                  <c:v>5.9096196999999684E-2</c:v>
                </c:pt>
                <c:pt idx="41" formatCode="#,##0.00">
                  <c:v>3.426270699999967E-2</c:v>
                </c:pt>
                <c:pt idx="42" formatCode="#,##0.00">
                  <c:v>2.9234192000000103E-2</c:v>
                </c:pt>
                <c:pt idx="43" formatCode="#,##0.00">
                  <c:v>1.4084587999999898E-2</c:v>
                </c:pt>
                <c:pt idx="44" formatCode="#,##0.00">
                  <c:v>1.2101461000000313E-2</c:v>
                </c:pt>
                <c:pt idx="45" formatCode="#,##0.00">
                  <c:v>1.4692286000000054E-2</c:v>
                </c:pt>
                <c:pt idx="46" formatCode="#,##0.00">
                  <c:v>1.5126993999999838E-2</c:v>
                </c:pt>
                <c:pt idx="47" formatCode="#,##0.00">
                  <c:v>1.0909736999999753E-2</c:v>
                </c:pt>
                <c:pt idx="48" formatCode="#,##0.00">
                  <c:v>2.1140953000000406E-2</c:v>
                </c:pt>
                <c:pt idx="49" formatCode="#,##0.00">
                  <c:v>3.6867079999999719E-2</c:v>
                </c:pt>
                <c:pt idx="50" formatCode="#,##0.00">
                  <c:v>1.8228459000000141E-2</c:v>
                </c:pt>
              </c:numCache>
            </c:numRef>
          </c:val>
          <c:extLst>
            <c:ext xmlns:c16="http://schemas.microsoft.com/office/drawing/2014/chart" uri="{C3380CC4-5D6E-409C-BE32-E72D297353CC}">
              <c16:uniqueId val="{00000013-33B4-4BB4-99D7-1B127DCABCB9}"/>
            </c:ext>
          </c:extLst>
        </c:ser>
        <c:dLbls>
          <c:showLegendKey val="0"/>
          <c:showVal val="0"/>
          <c:showCatName val="0"/>
          <c:showSerName val="0"/>
          <c:showPercent val="0"/>
          <c:showBubbleSize val="0"/>
        </c:dLbls>
        <c:gapWidth val="0"/>
        <c:overlap val="100"/>
        <c:axId val="3"/>
        <c:axId val="4"/>
      </c:barChart>
      <c:catAx>
        <c:axId val="161006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993300"/>
                    </a:solidFill>
                    <a:latin typeface="Arial"/>
                    <a:cs typeface="Arial"/>
                  </a:rPr>
                  <a:t> (million tonnes) </a:t>
                </a:r>
                <a:r>
                  <a:rPr lang="en-GB" sz="1050" b="0" i="0" u="none" strike="noStrike" baseline="0">
                    <a:solidFill>
                      <a:srgbClr val="FFFFFF"/>
                    </a:solidFill>
                    <a:latin typeface="Arial"/>
                    <a:cs typeface="Arial"/>
                  </a:rPr>
                  <a:t>)</a:t>
                </a:r>
              </a:p>
            </c:rich>
          </c:tx>
          <c:layout>
            <c:manualLayout>
              <c:xMode val="edge"/>
              <c:yMode val="edge"/>
              <c:x val="1.6667180077155265E-2"/>
              <c:y val="0.2346167644556430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10068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 </a:t>
                </a:r>
                <a:r>
                  <a:rPr lang="en-GB" sz="1050" b="0" i="0" u="none" strike="noStrike" baseline="0">
                    <a:solidFill>
                      <a:srgbClr val="FFFFFF"/>
                    </a:solidFill>
                    <a:latin typeface="Arial"/>
                    <a:cs typeface="Arial"/>
                  </a:rPr>
                  <a:t>)</a:t>
                </a:r>
              </a:p>
            </c:rich>
          </c:tx>
          <c:layout>
            <c:manualLayout>
              <c:xMode val="edge"/>
              <c:yMode val="edge"/>
              <c:x val="0.91461150673389513"/>
              <c:y val="0.14809143288334917"/>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6877984198464981E-2"/>
          <c:y val="0.87523700782743441"/>
          <c:w val="0.7854408611359418"/>
          <c:h val="9.817297236087191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41714157136862"/>
          <c:y val="6.9885844731468139E-2"/>
          <c:w val="0.69064627444712123"/>
          <c:h val="0.62065285916280044"/>
        </c:manualLayout>
      </c:layout>
      <c:barChart>
        <c:barDir val="col"/>
        <c:grouping val="stacked"/>
        <c:varyColors val="0"/>
        <c:ser>
          <c:idx val="0"/>
          <c:order val="0"/>
          <c:tx>
            <c:strRef>
              <c:f>' '!$A$305</c:f>
              <c:strCache>
                <c:ptCount val="1"/>
                <c:pt idx="0">
                  <c:v>EU-28</c:v>
                </c:pt>
              </c:strCache>
            </c:strRef>
          </c:tx>
          <c:spPr>
            <a:solidFill>
              <a:srgbClr val="00FF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'!$B$305:$BD$305</c:f>
              <c:numCache>
                <c:formatCode>#,##0.00</c:formatCode>
                <c:ptCount val="51"/>
                <c:pt idx="0">
                  <c:v>4.8721509999999989E-2</c:v>
                </c:pt>
                <c:pt idx="1">
                  <c:v>9.0482667000000003E-2</c:v>
                </c:pt>
                <c:pt idx="2">
                  <c:v>0.11243249999999999</c:v>
                </c:pt>
                <c:pt idx="3">
                  <c:v>8.6884733000000006E-2</c:v>
                </c:pt>
                <c:pt idx="4">
                  <c:v>0.107088317</c:v>
                </c:pt>
                <c:pt idx="5">
                  <c:v>0.10731257799999999</c:v>
                </c:pt>
                <c:pt idx="6">
                  <c:v>0.10309807799999998</c:v>
                </c:pt>
                <c:pt idx="7">
                  <c:v>0.10879494999999997</c:v>
                </c:pt>
                <c:pt idx="8">
                  <c:v>0.11829730099999998</c:v>
                </c:pt>
                <c:pt idx="9">
                  <c:v>0.11417948400000003</c:v>
                </c:pt>
                <c:pt idx="10">
                  <c:v>0.12493879099999995</c:v>
                </c:pt>
                <c:pt idx="11">
                  <c:v>0.14882013699999999</c:v>
                </c:pt>
                <c:pt idx="12">
                  <c:v>0.16439117399999997</c:v>
                </c:pt>
                <c:pt idx="13">
                  <c:v>0.164219209</c:v>
                </c:pt>
                <c:pt idx="14">
                  <c:v>0.16259549999999998</c:v>
                </c:pt>
                <c:pt idx="15">
                  <c:v>0.15693272799999999</c:v>
                </c:pt>
                <c:pt idx="16">
                  <c:v>0.14878901599999997</c:v>
                </c:pt>
                <c:pt idx="17">
                  <c:v>0.180220305</c:v>
                </c:pt>
                <c:pt idx="18">
                  <c:v>0.15940082999999997</c:v>
                </c:pt>
                <c:pt idx="19">
                  <c:v>0.154309944</c:v>
                </c:pt>
                <c:pt idx="20">
                  <c:v>0.14578113599999998</c:v>
                </c:pt>
                <c:pt idx="21">
                  <c:v>0.13463762466666665</c:v>
                </c:pt>
                <c:pt idx="22">
                  <c:v>0.123206859465</c:v>
                </c:pt>
                <c:pt idx="23">
                  <c:v>0.10165577093399999</c:v>
                </c:pt>
              </c:numCache>
            </c:numRef>
          </c:val>
          <c:extLst>
            <c:ext xmlns:c16="http://schemas.microsoft.com/office/drawing/2014/chart" uri="{C3380CC4-5D6E-409C-BE32-E72D297353CC}">
              <c16:uniqueId val="{00000000-2439-4D6B-954D-FC908028DAF4}"/>
            </c:ext>
          </c:extLst>
        </c:ser>
        <c:ser>
          <c:idx val="1"/>
          <c:order val="1"/>
          <c:tx>
            <c:strRef>
              <c:f>' '!$A$306</c:f>
              <c:strCache>
                <c:ptCount val="1"/>
                <c:pt idx="0">
                  <c:v>China</c:v>
                </c:pt>
              </c:strCache>
            </c:strRef>
          </c:tx>
          <c:spPr>
            <a:solidFill>
              <a:srgbClr val="FF00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'!$B$306:$BD$306</c:f>
              <c:numCache>
                <c:formatCode>#,##0.00</c:formatCode>
                <c:ptCount val="51"/>
                <c:pt idx="0">
                  <c:v>1.4386754999999998E-2</c:v>
                </c:pt>
                <c:pt idx="1">
                  <c:v>1.4827135E-2</c:v>
                </c:pt>
                <c:pt idx="2">
                  <c:v>1.9217937999999997E-2</c:v>
                </c:pt>
                <c:pt idx="3">
                  <c:v>3.2875085999999998E-2</c:v>
                </c:pt>
                <c:pt idx="4">
                  <c:v>4.3784105999999996E-2</c:v>
                </c:pt>
                <c:pt idx="5">
                  <c:v>4.1349208999999998E-2</c:v>
                </c:pt>
                <c:pt idx="6">
                  <c:v>6.2104257999999996E-2</c:v>
                </c:pt>
                <c:pt idx="7">
                  <c:v>7.324695199999999E-2</c:v>
                </c:pt>
                <c:pt idx="8">
                  <c:v>7.7009591000000044E-2</c:v>
                </c:pt>
                <c:pt idx="9">
                  <c:v>6.9837609999999994E-2</c:v>
                </c:pt>
                <c:pt idx="10">
                  <c:v>8.3205655999999989E-2</c:v>
                </c:pt>
                <c:pt idx="11">
                  <c:v>0.13621133999999999</c:v>
                </c:pt>
                <c:pt idx="12">
                  <c:v>0.13288641300000001</c:v>
                </c:pt>
                <c:pt idx="13">
                  <c:v>0.15375934999999999</c:v>
                </c:pt>
                <c:pt idx="14">
                  <c:v>0.15815221499999998</c:v>
                </c:pt>
                <c:pt idx="15">
                  <c:v>0.15185694399999999</c:v>
                </c:pt>
                <c:pt idx="16">
                  <c:v>0.17847806199999997</c:v>
                </c:pt>
                <c:pt idx="17">
                  <c:v>0.19133454199999997</c:v>
                </c:pt>
                <c:pt idx="18">
                  <c:v>0.21473838799999995</c:v>
                </c:pt>
                <c:pt idx="19">
                  <c:v>0.24691908899999998</c:v>
                </c:pt>
                <c:pt idx="20">
                  <c:v>0.20245298699999997</c:v>
                </c:pt>
                <c:pt idx="21">
                  <c:v>0.22193898099999998</c:v>
                </c:pt>
                <c:pt idx="22">
                  <c:v>0.33707952099999994</c:v>
                </c:pt>
                <c:pt idx="23">
                  <c:v>0.32530708696599997</c:v>
                </c:pt>
              </c:numCache>
            </c:numRef>
          </c:val>
          <c:extLst>
            <c:ext xmlns:c16="http://schemas.microsoft.com/office/drawing/2014/chart" uri="{C3380CC4-5D6E-409C-BE32-E72D297353CC}">
              <c16:uniqueId val="{00000001-2439-4D6B-954D-FC908028DAF4}"/>
            </c:ext>
          </c:extLst>
        </c:ser>
        <c:ser>
          <c:idx val="2"/>
          <c:order val="2"/>
          <c:tx>
            <c:strRef>
              <c:f>' '!$A$307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'!$B$307:$BD$307</c:f>
              <c:numCache>
                <c:formatCode>#,##0.00</c:formatCode>
                <c:ptCount val="51"/>
                <c:pt idx="0">
                  <c:v>1.5152005E-2</c:v>
                </c:pt>
                <c:pt idx="1">
                  <c:v>1.8902237999999998E-2</c:v>
                </c:pt>
                <c:pt idx="2">
                  <c:v>2.9811015E-2</c:v>
                </c:pt>
                <c:pt idx="3">
                  <c:v>2.9066010999999996E-2</c:v>
                </c:pt>
                <c:pt idx="4">
                  <c:v>3.0707000999999998E-2</c:v>
                </c:pt>
                <c:pt idx="5">
                  <c:v>2.2115036000000001E-2</c:v>
                </c:pt>
                <c:pt idx="6">
                  <c:v>2.9310241999999997E-2</c:v>
                </c:pt>
                <c:pt idx="7">
                  <c:v>3.3704861999999995E-2</c:v>
                </c:pt>
                <c:pt idx="8">
                  <c:v>4.3142333000000005E-2</c:v>
                </c:pt>
                <c:pt idx="9">
                  <c:v>8.8440679000000036E-2</c:v>
                </c:pt>
                <c:pt idx="10">
                  <c:v>3.6797028000000002E-2</c:v>
                </c:pt>
                <c:pt idx="11">
                  <c:v>4.1664722999999994E-2</c:v>
                </c:pt>
                <c:pt idx="12">
                  <c:v>3.8454565999999996E-2</c:v>
                </c:pt>
                <c:pt idx="13">
                  <c:v>7.232024699999999E-2</c:v>
                </c:pt>
                <c:pt idx="14">
                  <c:v>4.8189674999999994E-2</c:v>
                </c:pt>
                <c:pt idx="15">
                  <c:v>4.2020247999999996E-2</c:v>
                </c:pt>
                <c:pt idx="16">
                  <c:v>3.7157891999999998E-2</c:v>
                </c:pt>
                <c:pt idx="17">
                  <c:v>4.1978895999999995E-2</c:v>
                </c:pt>
                <c:pt idx="18">
                  <c:v>5.0042520999999993E-2</c:v>
                </c:pt>
                <c:pt idx="19">
                  <c:v>4.8782099999999995E-2</c:v>
                </c:pt>
                <c:pt idx="20">
                  <c:v>3.9114204E-2</c:v>
                </c:pt>
                <c:pt idx="21">
                  <c:v>5.7504497999999994E-2</c:v>
                </c:pt>
                <c:pt idx="22">
                  <c:v>8.6138321952666672E-2</c:v>
                </c:pt>
                <c:pt idx="23">
                  <c:v>5.6538956900999998E-2</c:v>
                </c:pt>
              </c:numCache>
            </c:numRef>
          </c:val>
          <c:extLst>
            <c:ext xmlns:c16="http://schemas.microsoft.com/office/drawing/2014/chart" uri="{C3380CC4-5D6E-409C-BE32-E72D297353CC}">
              <c16:uniqueId val="{00000002-2439-4D6B-954D-FC908028DAF4}"/>
            </c:ext>
          </c:extLst>
        </c:ser>
        <c:ser>
          <c:idx val="9"/>
          <c:order val="3"/>
          <c:tx>
            <c:strRef>
              <c:f>' '!$A$308</c:f>
              <c:strCache>
                <c:ptCount val="1"/>
                <c:pt idx="0">
                  <c:v>Malaysia</c:v>
                </c:pt>
              </c:strCache>
            </c:strRef>
          </c:tx>
          <c:spPr>
            <a:solidFill>
              <a:srgbClr val="FFFF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'!$B$308:$BD$308</c:f>
              <c:numCache>
                <c:formatCode>#,##0.00</c:formatCode>
                <c:ptCount val="51"/>
                <c:pt idx="0">
                  <c:v>1.5152005E-2</c:v>
                </c:pt>
                <c:pt idx="1">
                  <c:v>1.8902237999999998E-2</c:v>
                </c:pt>
                <c:pt idx="2">
                  <c:v>2.9811015E-2</c:v>
                </c:pt>
                <c:pt idx="3">
                  <c:v>2.9066010999999996E-2</c:v>
                </c:pt>
                <c:pt idx="4">
                  <c:v>3.0707000999999998E-2</c:v>
                </c:pt>
                <c:pt idx="5">
                  <c:v>2.2115036000000001E-2</c:v>
                </c:pt>
                <c:pt idx="6">
                  <c:v>2.9310241999999997E-2</c:v>
                </c:pt>
                <c:pt idx="7">
                  <c:v>3.3704861999999995E-2</c:v>
                </c:pt>
                <c:pt idx="8">
                  <c:v>4.3142333000000005E-2</c:v>
                </c:pt>
                <c:pt idx="9">
                  <c:v>8.8440679000000036E-2</c:v>
                </c:pt>
                <c:pt idx="10">
                  <c:v>3.6797028000000002E-2</c:v>
                </c:pt>
                <c:pt idx="11">
                  <c:v>4.1664722999999994E-2</c:v>
                </c:pt>
                <c:pt idx="12">
                  <c:v>3.8454565999999996E-2</c:v>
                </c:pt>
                <c:pt idx="13">
                  <c:v>7.232024699999999E-2</c:v>
                </c:pt>
                <c:pt idx="14">
                  <c:v>4.8189674999999994E-2</c:v>
                </c:pt>
                <c:pt idx="15">
                  <c:v>4.2020247999999996E-2</c:v>
                </c:pt>
                <c:pt idx="16">
                  <c:v>3.7157891999999998E-2</c:v>
                </c:pt>
                <c:pt idx="17">
                  <c:v>4.1978895999999995E-2</c:v>
                </c:pt>
                <c:pt idx="18">
                  <c:v>5.0042520999999993E-2</c:v>
                </c:pt>
                <c:pt idx="19">
                  <c:v>4.8782099999999995E-2</c:v>
                </c:pt>
                <c:pt idx="20">
                  <c:v>3.9114204E-2</c:v>
                </c:pt>
                <c:pt idx="21">
                  <c:v>5.7504497999999994E-2</c:v>
                </c:pt>
                <c:pt idx="22">
                  <c:v>8.6138321952666672E-2</c:v>
                </c:pt>
                <c:pt idx="23">
                  <c:v>5.6538956900999998E-2</c:v>
                </c:pt>
              </c:numCache>
            </c:numRef>
          </c:val>
          <c:extLst>
            <c:ext xmlns:c16="http://schemas.microsoft.com/office/drawing/2014/chart" uri="{C3380CC4-5D6E-409C-BE32-E72D297353CC}">
              <c16:uniqueId val="{00000003-2439-4D6B-954D-FC908028DAF4}"/>
            </c:ext>
          </c:extLst>
        </c:ser>
        <c:ser>
          <c:idx val="10"/>
          <c:order val="4"/>
          <c:tx>
            <c:strRef>
              <c:f>' '!$A$309</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'!$B$309:$BD$309</c:f>
              <c:numCache>
                <c:formatCode>#,##0.00</c:formatCode>
                <c:ptCount val="51"/>
                <c:pt idx="0">
                  <c:v>1.1026878999999998E-2</c:v>
                </c:pt>
                <c:pt idx="1">
                  <c:v>5.0445419999999999E-3</c:v>
                </c:pt>
                <c:pt idx="2">
                  <c:v>1.2537940999999999E-2</c:v>
                </c:pt>
                <c:pt idx="3">
                  <c:v>6.7779319999999987E-3</c:v>
                </c:pt>
                <c:pt idx="4">
                  <c:v>2.3612396999999997E-2</c:v>
                </c:pt>
                <c:pt idx="5">
                  <c:v>1.6177807999999998E-2</c:v>
                </c:pt>
                <c:pt idx="6">
                  <c:v>1.4733893E-2</c:v>
                </c:pt>
                <c:pt idx="7">
                  <c:v>3.2308495999999999E-2</c:v>
                </c:pt>
                <c:pt idx="8">
                  <c:v>4.3124889000000007E-2</c:v>
                </c:pt>
                <c:pt idx="9">
                  <c:v>3.3926896999999991E-2</c:v>
                </c:pt>
                <c:pt idx="10">
                  <c:v>3.8413709999999997E-2</c:v>
                </c:pt>
                <c:pt idx="11">
                  <c:v>4.8754244999999995E-2</c:v>
                </c:pt>
                <c:pt idx="12">
                  <c:v>4.9133919999999998E-2</c:v>
                </c:pt>
                <c:pt idx="13">
                  <c:v>4.1329331999999996E-2</c:v>
                </c:pt>
                <c:pt idx="14">
                  <c:v>3.3373280999999998E-2</c:v>
                </c:pt>
                <c:pt idx="15">
                  <c:v>4.174472399999999E-2</c:v>
                </c:pt>
                <c:pt idx="16">
                  <c:v>3.6661649999999997E-2</c:v>
                </c:pt>
                <c:pt idx="17">
                  <c:v>4.2980269999999994E-2</c:v>
                </c:pt>
                <c:pt idx="18">
                  <c:v>4.1064024999999997E-2</c:v>
                </c:pt>
                <c:pt idx="19">
                  <c:v>4.9256001000000001E-2</c:v>
                </c:pt>
                <c:pt idx="20">
                  <c:v>3.2168115999999997E-2</c:v>
                </c:pt>
                <c:pt idx="21">
                  <c:v>3.3919260749999992E-2</c:v>
                </c:pt>
                <c:pt idx="22">
                  <c:v>6.7633524999999986E-2</c:v>
                </c:pt>
                <c:pt idx="23">
                  <c:v>8.3344463999999993E-2</c:v>
                </c:pt>
              </c:numCache>
            </c:numRef>
          </c:val>
          <c:extLst>
            <c:ext xmlns:c16="http://schemas.microsoft.com/office/drawing/2014/chart" uri="{C3380CC4-5D6E-409C-BE32-E72D297353CC}">
              <c16:uniqueId val="{00000004-2439-4D6B-954D-FC908028DAF4}"/>
            </c:ext>
          </c:extLst>
        </c:ser>
        <c:ser>
          <c:idx val="11"/>
          <c:order val="5"/>
          <c:tx>
            <c:strRef>
              <c:f>' '!$A$310</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'!$B$310:$BD$310</c:f>
              <c:numCache>
                <c:formatCode>#,##0.00</c:formatCode>
                <c:ptCount val="51"/>
                <c:pt idx="0">
                  <c:v>8.889896999999999E-3</c:v>
                </c:pt>
                <c:pt idx="1">
                  <c:v>1.1933757999999999E-2</c:v>
                </c:pt>
                <c:pt idx="2">
                  <c:v>1.0789088E-2</c:v>
                </c:pt>
                <c:pt idx="3">
                  <c:v>9.5364379999999995E-3</c:v>
                </c:pt>
                <c:pt idx="4">
                  <c:v>1.9582664E-2</c:v>
                </c:pt>
                <c:pt idx="5">
                  <c:v>2.7947928999999996E-2</c:v>
                </c:pt>
                <c:pt idx="6">
                  <c:v>3.4181106999999995E-2</c:v>
                </c:pt>
                <c:pt idx="7">
                  <c:v>2.2276742999999998E-2</c:v>
                </c:pt>
                <c:pt idx="8">
                  <c:v>5.3094894999999982E-2</c:v>
                </c:pt>
                <c:pt idx="9">
                  <c:v>3.8105844000000007E-2</c:v>
                </c:pt>
                <c:pt idx="10">
                  <c:v>4.8094313999999992E-2</c:v>
                </c:pt>
                <c:pt idx="11">
                  <c:v>4.3968876999999996E-2</c:v>
                </c:pt>
                <c:pt idx="12">
                  <c:v>6.6532515E-2</c:v>
                </c:pt>
                <c:pt idx="13">
                  <c:v>5.2029901999999996E-2</c:v>
                </c:pt>
                <c:pt idx="14">
                  <c:v>5.4050034999999996E-2</c:v>
                </c:pt>
                <c:pt idx="15">
                  <c:v>5.3408807999999995E-2</c:v>
                </c:pt>
                <c:pt idx="16">
                  <c:v>5.0542584000000002E-2</c:v>
                </c:pt>
                <c:pt idx="17">
                  <c:v>4.7663215999999994E-2</c:v>
                </c:pt>
                <c:pt idx="18">
                  <c:v>4.5830633999999995E-2</c:v>
                </c:pt>
                <c:pt idx="19">
                  <c:v>4.5793684000000001E-2</c:v>
                </c:pt>
                <c:pt idx="20">
                  <c:v>4.5451487999999998E-2</c:v>
                </c:pt>
                <c:pt idx="21">
                  <c:v>4.7462074999999999E-2</c:v>
                </c:pt>
                <c:pt idx="22">
                  <c:v>4.8235890999999996E-2</c:v>
                </c:pt>
                <c:pt idx="23">
                  <c:v>3.7736298000000001E-2</c:v>
                </c:pt>
              </c:numCache>
            </c:numRef>
          </c:val>
          <c:extLst>
            <c:ext xmlns:c16="http://schemas.microsoft.com/office/drawing/2014/chart" uri="{C3380CC4-5D6E-409C-BE32-E72D297353CC}">
              <c16:uniqueId val="{00000005-2439-4D6B-954D-FC908028DAF4}"/>
            </c:ext>
          </c:extLst>
        </c:ser>
        <c:ser>
          <c:idx val="12"/>
          <c:order val="6"/>
          <c:tx>
            <c:strRef>
              <c:f>' '!$A$311</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'!$B$311:$BD$311</c:f>
              <c:numCache>
                <c:formatCode>#,##0.00</c:formatCode>
                <c:ptCount val="51"/>
                <c:pt idx="0">
                  <c:v>6.3383099999999998E-3</c:v>
                </c:pt>
                <c:pt idx="1">
                  <c:v>1.0504968999999998E-2</c:v>
                </c:pt>
                <c:pt idx="2">
                  <c:v>1.2887233999999999E-2</c:v>
                </c:pt>
                <c:pt idx="3">
                  <c:v>1.0218114E-2</c:v>
                </c:pt>
                <c:pt idx="4">
                  <c:v>3.3264333E-2</c:v>
                </c:pt>
                <c:pt idx="5">
                  <c:v>2.1736433999999999E-2</c:v>
                </c:pt>
                <c:pt idx="6">
                  <c:v>2.1979259000000001E-2</c:v>
                </c:pt>
                <c:pt idx="7">
                  <c:v>1.8097515999999998E-2</c:v>
                </c:pt>
                <c:pt idx="8">
                  <c:v>2.4285469999999993E-2</c:v>
                </c:pt>
                <c:pt idx="9">
                  <c:v>1.939852500000001E-2</c:v>
                </c:pt>
                <c:pt idx="10">
                  <c:v>2.2882435999999996E-2</c:v>
                </c:pt>
                <c:pt idx="11">
                  <c:v>3.0435795999999998E-2</c:v>
                </c:pt>
                <c:pt idx="12">
                  <c:v>5.3473819999999991E-2</c:v>
                </c:pt>
                <c:pt idx="13">
                  <c:v>4.6060977999999995E-2</c:v>
                </c:pt>
                <c:pt idx="14">
                  <c:v>5.5200095999999997E-2</c:v>
                </c:pt>
                <c:pt idx="15">
                  <c:v>5.3083349999999994E-2</c:v>
                </c:pt>
                <c:pt idx="16">
                  <c:v>0.10106748199999999</c:v>
                </c:pt>
                <c:pt idx="17">
                  <c:v>0.12685013499999997</c:v>
                </c:pt>
                <c:pt idx="18">
                  <c:v>0.11830611099999999</c:v>
                </c:pt>
                <c:pt idx="19">
                  <c:v>0.152927482</c:v>
                </c:pt>
                <c:pt idx="20">
                  <c:v>0.11173514</c:v>
                </c:pt>
                <c:pt idx="21">
                  <c:v>9.269203099999998E-2</c:v>
                </c:pt>
                <c:pt idx="22">
                  <c:v>0.12159989165499999</c:v>
                </c:pt>
                <c:pt idx="23">
                  <c:v>2.6999999999999997E-8</c:v>
                </c:pt>
              </c:numCache>
            </c:numRef>
          </c:val>
          <c:extLst>
            <c:ext xmlns:c16="http://schemas.microsoft.com/office/drawing/2014/chart" uri="{C3380CC4-5D6E-409C-BE32-E72D297353CC}">
              <c16:uniqueId val="{00000006-2439-4D6B-954D-FC908028DAF4}"/>
            </c:ext>
          </c:extLst>
        </c:ser>
        <c:ser>
          <c:idx val="13"/>
          <c:order val="7"/>
          <c:tx>
            <c:strRef>
              <c:f>' '!$A$312</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'!$B$312:$BD$312</c:f>
              <c:numCache>
                <c:formatCode>#,##0.00</c:formatCode>
                <c:ptCount val="51"/>
                <c:pt idx="0">
                  <c:v>8.2411380000000003E-3</c:v>
                </c:pt>
                <c:pt idx="1">
                  <c:v>1.5541489999999998E-2</c:v>
                </c:pt>
                <c:pt idx="2">
                  <c:v>1.8554003999999999E-2</c:v>
                </c:pt>
                <c:pt idx="3">
                  <c:v>1.5293001000000001E-2</c:v>
                </c:pt>
                <c:pt idx="4">
                  <c:v>2.1135898999999996E-2</c:v>
                </c:pt>
                <c:pt idx="5">
                  <c:v>2.4208208999999998E-2</c:v>
                </c:pt>
                <c:pt idx="6">
                  <c:v>2.3585468999999998E-2</c:v>
                </c:pt>
                <c:pt idx="7">
                  <c:v>3.9338603999999999E-2</c:v>
                </c:pt>
                <c:pt idx="8">
                  <c:v>3.8766347E-2</c:v>
                </c:pt>
                <c:pt idx="9">
                  <c:v>4.9383302999999996E-2</c:v>
                </c:pt>
                <c:pt idx="10">
                  <c:v>4.5014176999999995E-2</c:v>
                </c:pt>
                <c:pt idx="11">
                  <c:v>5.3535785999999995E-2</c:v>
                </c:pt>
                <c:pt idx="12">
                  <c:v>5.0016382999999998E-2</c:v>
                </c:pt>
                <c:pt idx="13">
                  <c:v>4.6832812999999994E-2</c:v>
                </c:pt>
                <c:pt idx="14">
                  <c:v>3.7423787999999993E-2</c:v>
                </c:pt>
                <c:pt idx="15">
                  <c:v>3.0005349999999997E-2</c:v>
                </c:pt>
                <c:pt idx="16">
                  <c:v>7.1095675999999997E-2</c:v>
                </c:pt>
                <c:pt idx="17">
                  <c:v>5.2949883999999989E-2</c:v>
                </c:pt>
                <c:pt idx="18">
                  <c:v>4.0307335999999992E-2</c:v>
                </c:pt>
                <c:pt idx="19">
                  <c:v>4.9319011999999995E-2</c:v>
                </c:pt>
                <c:pt idx="20">
                  <c:v>2.5577782E-2</c:v>
                </c:pt>
                <c:pt idx="21">
                  <c:v>2.6330015999999998E-2</c:v>
                </c:pt>
                <c:pt idx="22">
                  <c:v>3.3913918192E-2</c:v>
                </c:pt>
                <c:pt idx="23">
                  <c:v>3.6003019999999997E-2</c:v>
                </c:pt>
              </c:numCache>
            </c:numRef>
          </c:val>
          <c:extLst>
            <c:ext xmlns:c16="http://schemas.microsoft.com/office/drawing/2014/chart" uri="{C3380CC4-5D6E-409C-BE32-E72D297353CC}">
              <c16:uniqueId val="{00000007-2439-4D6B-954D-FC908028DAF4}"/>
            </c:ext>
          </c:extLst>
        </c:ser>
        <c:ser>
          <c:idx val="15"/>
          <c:order val="8"/>
          <c:tx>
            <c:strRef>
              <c:f>' '!$A$313</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'!$B$313:$BD$313</c:f>
              <c:numCache>
                <c:formatCode>#,##0.00</c:formatCode>
                <c:ptCount val="51"/>
                <c:pt idx="0">
                  <c:v>2.2620807E-2</c:v>
                </c:pt>
                <c:pt idx="1">
                  <c:v>4.8523643999999998E-2</c:v>
                </c:pt>
                <c:pt idx="2">
                  <c:v>3.7073656000000003E-2</c:v>
                </c:pt>
                <c:pt idx="3">
                  <c:v>3.6126844999999998E-2</c:v>
                </c:pt>
                <c:pt idx="4">
                  <c:v>4.2976335999999997E-2</c:v>
                </c:pt>
                <c:pt idx="5">
                  <c:v>4.4710971999999995E-2</c:v>
                </c:pt>
                <c:pt idx="6">
                  <c:v>2.9008399999999997E-2</c:v>
                </c:pt>
                <c:pt idx="7">
                  <c:v>3.4135555999999997E-2</c:v>
                </c:pt>
                <c:pt idx="8">
                  <c:v>6.4292703999999992E-2</c:v>
                </c:pt>
                <c:pt idx="9">
                  <c:v>4.4661205000000009E-2</c:v>
                </c:pt>
                <c:pt idx="10">
                  <c:v>6.2264065999999993E-2</c:v>
                </c:pt>
                <c:pt idx="11">
                  <c:v>5.1644164999999992E-2</c:v>
                </c:pt>
                <c:pt idx="12">
                  <c:v>6.0438520999999995E-2</c:v>
                </c:pt>
                <c:pt idx="13">
                  <c:v>5.7676038999999991E-2</c:v>
                </c:pt>
                <c:pt idx="14">
                  <c:v>6.2708525000000001E-2</c:v>
                </c:pt>
                <c:pt idx="15">
                  <c:v>5.3491906999999991E-2</c:v>
                </c:pt>
                <c:pt idx="16">
                  <c:v>5.0416771999999999E-2</c:v>
                </c:pt>
                <c:pt idx="17">
                  <c:v>4.6603578999999992E-2</c:v>
                </c:pt>
                <c:pt idx="18">
                  <c:v>4.2033311999999996E-2</c:v>
                </c:pt>
                <c:pt idx="19">
                  <c:v>3.7036737999999993E-2</c:v>
                </c:pt>
                <c:pt idx="20">
                  <c:v>2.9988110999999998E-2</c:v>
                </c:pt>
                <c:pt idx="21">
                  <c:v>3.2596462E-2</c:v>
                </c:pt>
                <c:pt idx="22">
                  <c:v>3.1170232198999996E-2</c:v>
                </c:pt>
                <c:pt idx="23">
                  <c:v>2.3177151999999996E-2</c:v>
                </c:pt>
              </c:numCache>
            </c:numRef>
          </c:val>
          <c:extLst>
            <c:ext xmlns:c16="http://schemas.microsoft.com/office/drawing/2014/chart" uri="{C3380CC4-5D6E-409C-BE32-E72D297353CC}">
              <c16:uniqueId val="{00000008-2439-4D6B-954D-FC908028DAF4}"/>
            </c:ext>
          </c:extLst>
        </c:ser>
        <c:ser>
          <c:idx val="16"/>
          <c:order val="9"/>
          <c:tx>
            <c:strRef>
              <c:f>' '!$A$314</c:f>
              <c:strCache>
                <c:ptCount val="1"/>
                <c:pt idx="0">
                  <c:v>Others</c:v>
                </c:pt>
              </c:strCache>
            </c:strRef>
          </c:tx>
          <c:spPr>
            <a:solidFill>
              <a:srgbClr val="9933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'!$B$314:$BD$314</c:f>
              <c:numCache>
                <c:formatCode>0.00</c:formatCode>
                <c:ptCount val="51"/>
                <c:pt idx="0">
                  <c:v>2.5327803900000001E-2</c:v>
                </c:pt>
                <c:pt idx="1">
                  <c:v>3.9693641000000029E-2</c:v>
                </c:pt>
                <c:pt idx="2">
                  <c:v>2.6247762000000008E-2</c:v>
                </c:pt>
                <c:pt idx="3">
                  <c:v>1.6592728999999917E-2</c:v>
                </c:pt>
                <c:pt idx="4">
                  <c:v>5.0588719000000004E-2</c:v>
                </c:pt>
                <c:pt idx="5">
                  <c:v>5.8262206000000094E-2</c:v>
                </c:pt>
                <c:pt idx="6">
                  <c:v>6.2635409999999836E-2</c:v>
                </c:pt>
                <c:pt idx="7">
                  <c:v>6.2258390000000052E-2</c:v>
                </c:pt>
                <c:pt idx="8">
                  <c:v>8.4185918000000082E-2</c:v>
                </c:pt>
                <c:pt idx="9">
                  <c:v>4.5135845999999535E-2</c:v>
                </c:pt>
                <c:pt idx="10">
                  <c:v>0.10398808299999979</c:v>
                </c:pt>
                <c:pt idx="11">
                  <c:v>0.12186571400000001</c:v>
                </c:pt>
                <c:pt idx="12">
                  <c:v>0.10439825500000011</c:v>
                </c:pt>
                <c:pt idx="13">
                  <c:v>4.2898215000000017E-2</c:v>
                </c:pt>
                <c:pt idx="14">
                  <c:v>6.3574610999999837E-2</c:v>
                </c:pt>
                <c:pt idx="15">
                  <c:v>8.8280969000000042E-2</c:v>
                </c:pt>
                <c:pt idx="16">
                  <c:v>0.12919899299999971</c:v>
                </c:pt>
                <c:pt idx="17">
                  <c:v>0.16196843099999991</c:v>
                </c:pt>
                <c:pt idx="18">
                  <c:v>0.1505329040000003</c:v>
                </c:pt>
                <c:pt idx="19">
                  <c:v>0.18354922800000051</c:v>
                </c:pt>
                <c:pt idx="20">
                  <c:v>0.13211834499999997</c:v>
                </c:pt>
                <c:pt idx="21">
                  <c:v>0.16104870529999971</c:v>
                </c:pt>
                <c:pt idx="22">
                  <c:v>0.15452141929733276</c:v>
                </c:pt>
                <c:pt idx="23">
                  <c:v>0.15276776443499984</c:v>
                </c:pt>
              </c:numCache>
            </c:numRef>
          </c:val>
          <c:extLst>
            <c:ext xmlns:c16="http://schemas.microsoft.com/office/drawing/2014/chart" uri="{C3380CC4-5D6E-409C-BE32-E72D297353CC}">
              <c16:uniqueId val="{00000009-2439-4D6B-954D-FC908028DAF4}"/>
            </c:ext>
          </c:extLst>
        </c:ser>
        <c:dLbls>
          <c:showLegendKey val="0"/>
          <c:showVal val="0"/>
          <c:showCatName val="0"/>
          <c:showSerName val="0"/>
          <c:showPercent val="0"/>
          <c:showBubbleSize val="0"/>
        </c:dLbls>
        <c:gapWidth val="0"/>
        <c:overlap val="100"/>
        <c:axId val="161026464"/>
        <c:axId val="1"/>
      </c:barChart>
      <c:barChart>
        <c:barDir val="col"/>
        <c:grouping val="stacked"/>
        <c:varyColors val="0"/>
        <c:ser>
          <c:idx val="17"/>
          <c:order val="10"/>
          <c:tx>
            <c:strRef>
              <c:f>' '!$A$315</c:f>
              <c:strCache>
                <c:ptCount val="1"/>
              </c:strCache>
            </c:strRef>
          </c:tx>
          <c:spPr>
            <a:noFill/>
            <a:ln w="25400">
              <a:noFill/>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'!$B$315:$BD$315</c:f>
              <c:numCache>
                <c:formatCode>0.0</c:formatCode>
                <c:ptCount val="51"/>
              </c:numCache>
            </c:numRef>
          </c:val>
          <c:extLst>
            <c:ext xmlns:c16="http://schemas.microsoft.com/office/drawing/2014/chart" uri="{C3380CC4-5D6E-409C-BE32-E72D297353CC}">
              <c16:uniqueId val="{0000000A-2439-4D6B-954D-FC908028DAF4}"/>
            </c:ext>
          </c:extLst>
        </c:ser>
        <c:ser>
          <c:idx val="3"/>
          <c:order val="11"/>
          <c:tx>
            <c:strRef>
              <c:f>' '!$A$316</c:f>
              <c:strCache>
                <c:ptCount val="1"/>
              </c:strCache>
            </c:strRef>
          </c:tx>
          <c:spPr>
            <a:noFill/>
            <a:ln w="25400">
              <a:noFill/>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'!$B$316:$BD$316</c:f>
              <c:numCache>
                <c:formatCode>0.0</c:formatCode>
                <c:ptCount val="51"/>
              </c:numCache>
            </c:numRef>
          </c:val>
          <c:extLst>
            <c:ext xmlns:c16="http://schemas.microsoft.com/office/drawing/2014/chart" uri="{C3380CC4-5D6E-409C-BE32-E72D297353CC}">
              <c16:uniqueId val="{0000000B-2439-4D6B-954D-FC908028DAF4}"/>
            </c:ext>
          </c:extLst>
        </c:ser>
        <c:ser>
          <c:idx val="4"/>
          <c:order val="12"/>
          <c:tx>
            <c:strRef>
              <c:f>' '!$A$317</c:f>
              <c:strCache>
                <c:ptCount val="1"/>
              </c:strCache>
            </c:strRef>
          </c:tx>
          <c:spPr>
            <a:noFill/>
            <a:ln w="25400">
              <a:noFill/>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'!$B$317:$BD$317</c:f>
              <c:numCache>
                <c:formatCode>General</c:formatCode>
                <c:ptCount val="51"/>
              </c:numCache>
            </c:numRef>
          </c:val>
          <c:extLst>
            <c:ext xmlns:c16="http://schemas.microsoft.com/office/drawing/2014/chart" uri="{C3380CC4-5D6E-409C-BE32-E72D297353CC}">
              <c16:uniqueId val="{0000000C-2439-4D6B-954D-FC908028DAF4}"/>
            </c:ext>
          </c:extLst>
        </c:ser>
        <c:ser>
          <c:idx val="5"/>
          <c:order val="13"/>
          <c:tx>
            <c:strRef>
              <c:f>' '!$A$318</c:f>
              <c:strCache>
                <c:ptCount val="1"/>
              </c:strCache>
            </c:strRef>
          </c:tx>
          <c:spPr>
            <a:noFill/>
            <a:ln w="25400">
              <a:noFill/>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'!$B$318:$BD$318</c:f>
              <c:numCache>
                <c:formatCode>General</c:formatCode>
                <c:ptCount val="51"/>
              </c:numCache>
            </c:numRef>
          </c:val>
          <c:extLst>
            <c:ext xmlns:c16="http://schemas.microsoft.com/office/drawing/2014/chart" uri="{C3380CC4-5D6E-409C-BE32-E72D297353CC}">
              <c16:uniqueId val="{0000000D-2439-4D6B-954D-FC908028DAF4}"/>
            </c:ext>
          </c:extLst>
        </c:ser>
        <c:ser>
          <c:idx val="6"/>
          <c:order val="14"/>
          <c:tx>
            <c:strRef>
              <c:f>' '!$A$319</c:f>
              <c:strCache>
                <c:ptCount val="1"/>
              </c:strCache>
            </c:strRef>
          </c:tx>
          <c:spPr>
            <a:noFill/>
            <a:ln w="25400">
              <a:noFill/>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'!$B$319:$BD$319</c:f>
              <c:numCache>
                <c:formatCode>#,##0</c:formatCode>
                <c:ptCount val="51"/>
              </c:numCache>
            </c:numRef>
          </c:val>
          <c:extLst>
            <c:ext xmlns:c16="http://schemas.microsoft.com/office/drawing/2014/chart" uri="{C3380CC4-5D6E-409C-BE32-E72D297353CC}">
              <c16:uniqueId val="{0000000E-2439-4D6B-954D-FC908028DAF4}"/>
            </c:ext>
          </c:extLst>
        </c:ser>
        <c:ser>
          <c:idx val="7"/>
          <c:order val="15"/>
          <c:tx>
            <c:strRef>
              <c:f>' '!$A$320</c:f>
              <c:strCache>
                <c:ptCount val="1"/>
                <c:pt idx="0">
                  <c:v>EU-28</c:v>
                </c:pt>
              </c:strCache>
            </c:strRef>
          </c:tx>
          <c:spPr>
            <a:solidFill>
              <a:srgbClr val="00FF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'!$B$320:$BD$320</c:f>
              <c:numCache>
                <c:formatCode>#,##0</c:formatCode>
                <c:ptCount val="51"/>
                <c:pt idx="27" formatCode="#,##0.00">
                  <c:v>4.4403242999999995E-2</c:v>
                </c:pt>
                <c:pt idx="28" formatCode="#,##0.00">
                  <c:v>5.3857931999999997E-2</c:v>
                </c:pt>
                <c:pt idx="29" formatCode="#,##0.00">
                  <c:v>4.2661533999999994E-2</c:v>
                </c:pt>
                <c:pt idx="30" formatCode="#,##0.00">
                  <c:v>3.4165635999999999E-2</c:v>
                </c:pt>
                <c:pt idx="31" formatCode="#,##0.00">
                  <c:v>3.7761413000000001E-2</c:v>
                </c:pt>
                <c:pt idx="32" formatCode="#,##0.00">
                  <c:v>3.7863863999999997E-2</c:v>
                </c:pt>
                <c:pt idx="33" formatCode="#,##0.00">
                  <c:v>2.9426765999999997E-2</c:v>
                </c:pt>
                <c:pt idx="34" formatCode="#,##0.00">
                  <c:v>3.6040518000000001E-2</c:v>
                </c:pt>
                <c:pt idx="35" formatCode="#,##0.00">
                  <c:v>7.2506266999999999E-2</c:v>
                </c:pt>
                <c:pt idx="36" formatCode="#,##0.00">
                  <c:v>4.6739493E-2</c:v>
                </c:pt>
                <c:pt idx="37" formatCode="#,##0.00">
                  <c:v>6.7049381000000005E-2</c:v>
                </c:pt>
                <c:pt idx="38" formatCode="#,##0.00">
                  <c:v>7.4608596999999999E-2</c:v>
                </c:pt>
                <c:pt idx="39" formatCode="#,##0.00">
                  <c:v>7.9196699999999995E-2</c:v>
                </c:pt>
                <c:pt idx="40" formatCode="#,##0.00">
                  <c:v>7.6407005E-2</c:v>
                </c:pt>
                <c:pt idx="41" formatCode="#,##0.00">
                  <c:v>8.7751549999999998E-2</c:v>
                </c:pt>
                <c:pt idx="42" formatCode="#,##0.00">
                  <c:v>7.4615079000000001E-2</c:v>
                </c:pt>
                <c:pt idx="43" formatCode="#,##0.00">
                  <c:v>6.021903E-2</c:v>
                </c:pt>
                <c:pt idx="44" formatCode="#,##0.00">
                  <c:v>5.3089361999999994E-2</c:v>
                </c:pt>
                <c:pt idx="45" formatCode="#,##0.00">
                  <c:v>5.4956727000000004E-2</c:v>
                </c:pt>
                <c:pt idx="46" formatCode="#,##0.00">
                  <c:v>4.4773819999999999E-2</c:v>
                </c:pt>
                <c:pt idx="47" formatCode="#,##0.00">
                  <c:v>3.0308315000000002E-2</c:v>
                </c:pt>
                <c:pt idx="48" formatCode="#,##0.00">
                  <c:v>3.9861046999999997E-2</c:v>
                </c:pt>
                <c:pt idx="49" formatCode="#,##0.00">
                  <c:v>3.9590966000000005E-2</c:v>
                </c:pt>
                <c:pt idx="50" formatCode="#,##0.00">
                  <c:v>3.1941205E-2</c:v>
                </c:pt>
              </c:numCache>
            </c:numRef>
          </c:val>
          <c:extLst>
            <c:ext xmlns:c16="http://schemas.microsoft.com/office/drawing/2014/chart" uri="{C3380CC4-5D6E-409C-BE32-E72D297353CC}">
              <c16:uniqueId val="{0000000F-2439-4D6B-954D-FC908028DAF4}"/>
            </c:ext>
          </c:extLst>
        </c:ser>
        <c:ser>
          <c:idx val="8"/>
          <c:order val="16"/>
          <c:tx>
            <c:strRef>
              <c:f>' '!$A$321</c:f>
              <c:strCache>
                <c:ptCount val="1"/>
                <c:pt idx="0">
                  <c:v>China</c:v>
                </c:pt>
              </c:strCache>
            </c:strRef>
          </c:tx>
          <c:spPr>
            <a:solidFill>
              <a:srgbClr val="FF00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'!$B$321:$BD$321</c:f>
              <c:numCache>
                <c:formatCode>General</c:formatCode>
                <c:ptCount val="51"/>
                <c:pt idx="27" formatCode="#,##0.00">
                  <c:v>1.2776747E-2</c:v>
                </c:pt>
                <c:pt idx="28" formatCode="#,##0.00">
                  <c:v>1.5567618E-2</c:v>
                </c:pt>
                <c:pt idx="29" formatCode="#,##0.00">
                  <c:v>2.4588196999999999E-2</c:v>
                </c:pt>
                <c:pt idx="30" formatCode="#,##0.00">
                  <c:v>3.6215801999999998E-2</c:v>
                </c:pt>
                <c:pt idx="31" formatCode="#,##0.00">
                  <c:v>4.3403875000000001E-2</c:v>
                </c:pt>
                <c:pt idx="32" formatCode="#,##0.00">
                  <c:v>4.4311523999999998E-2</c:v>
                </c:pt>
                <c:pt idx="33" formatCode="#,##0.00">
                  <c:v>5.1130980999999999E-2</c:v>
                </c:pt>
                <c:pt idx="34" formatCode="#,##0.00">
                  <c:v>7.969498500000001E-2</c:v>
                </c:pt>
                <c:pt idx="35" formatCode="#,##0.00">
                  <c:v>0.13459997300000001</c:v>
                </c:pt>
                <c:pt idx="36" formatCode="#,##0.00">
                  <c:v>0.123623465</c:v>
                </c:pt>
                <c:pt idx="37" formatCode="#,##0.00">
                  <c:v>0.16578210999999998</c:v>
                </c:pt>
                <c:pt idx="38" formatCode="#,##0.00">
                  <c:v>0.26272949800000001</c:v>
                </c:pt>
                <c:pt idx="39" formatCode="#,##0.00">
                  <c:v>0.25648982300000001</c:v>
                </c:pt>
                <c:pt idx="40" formatCode="#,##0.00">
                  <c:v>0.29360984599999995</c:v>
                </c:pt>
                <c:pt idx="41" formatCode="#,##0.00">
                  <c:v>0.29899516500000001</c:v>
                </c:pt>
                <c:pt idx="42" formatCode="#,##0.00">
                  <c:v>0.29391922799999998</c:v>
                </c:pt>
                <c:pt idx="43" formatCode="#,##0.00">
                  <c:v>0.31527203399999998</c:v>
                </c:pt>
                <c:pt idx="44" formatCode="#,##0.00">
                  <c:v>0.32990780099999995</c:v>
                </c:pt>
                <c:pt idx="45" formatCode="#,##0.00">
                  <c:v>0.41714708900000003</c:v>
                </c:pt>
                <c:pt idx="46" formatCode="#,##0.00">
                  <c:v>0.43811644399999999</c:v>
                </c:pt>
                <c:pt idx="47" formatCode="#,##0.00">
                  <c:v>0.37111519399999998</c:v>
                </c:pt>
                <c:pt idx="48" formatCode="#,##0.00">
                  <c:v>0.46689223199999991</c:v>
                </c:pt>
                <c:pt idx="49" formatCode="#,##0.00">
                  <c:v>0.56936582800000002</c:v>
                </c:pt>
                <c:pt idx="50" formatCode="#,##0.00">
                  <c:v>0.54101378599999994</c:v>
                </c:pt>
              </c:numCache>
            </c:numRef>
          </c:val>
          <c:extLst>
            <c:ext xmlns:c16="http://schemas.microsoft.com/office/drawing/2014/chart" uri="{C3380CC4-5D6E-409C-BE32-E72D297353CC}">
              <c16:uniqueId val="{00000010-2439-4D6B-954D-FC908028DAF4}"/>
            </c:ext>
          </c:extLst>
        </c:ser>
        <c:ser>
          <c:idx val="14"/>
          <c:order val="17"/>
          <c:tx>
            <c:strRef>
              <c:f>' '!$A$322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'!$B$322:$BD$322</c:f>
              <c:numCache>
                <c:formatCode>General</c:formatCode>
                <c:ptCount val="51"/>
                <c:pt idx="27" formatCode="#,##0.00">
                  <c:v>3.0938011999999997E-2</c:v>
                </c:pt>
                <c:pt idx="28" formatCode="#,##0.00">
                  <c:v>2.9025298000000001E-2</c:v>
                </c:pt>
                <c:pt idx="29" formatCode="#,##0.00">
                  <c:v>3.9840715999999998E-2</c:v>
                </c:pt>
                <c:pt idx="30" formatCode="#,##0.00">
                  <c:v>4.3997146000000001E-2</c:v>
                </c:pt>
                <c:pt idx="31" formatCode="#,##0.00">
                  <c:v>4.7710578999999996E-2</c:v>
                </c:pt>
                <c:pt idx="32" formatCode="#,##0.00">
                  <c:v>4.0524980999999995E-2</c:v>
                </c:pt>
                <c:pt idx="33" formatCode="#,##0.00">
                  <c:v>4.9631121E-2</c:v>
                </c:pt>
                <c:pt idx="34" formatCode="#,##0.00">
                  <c:v>5.7389834000000001E-2</c:v>
                </c:pt>
                <c:pt idx="35" formatCode="#,##0.00">
                  <c:v>9.3896713999999992E-2</c:v>
                </c:pt>
                <c:pt idx="36" formatCode="#,##0.00">
                  <c:v>8.2727266999999993E-2</c:v>
                </c:pt>
                <c:pt idx="37" formatCode="#,##0.00">
                  <c:v>0.105288385</c:v>
                </c:pt>
                <c:pt idx="38" formatCode="#,##0.00">
                  <c:v>0.133204088</c:v>
                </c:pt>
                <c:pt idx="39" formatCode="#,##0.00">
                  <c:v>0.10763942999999999</c:v>
                </c:pt>
                <c:pt idx="40" formatCode="#,##0.00">
                  <c:v>0.112437053</c:v>
                </c:pt>
                <c:pt idx="41" formatCode="#,##0.00">
                  <c:v>9.4989111999999987E-2</c:v>
                </c:pt>
                <c:pt idx="42" formatCode="#,##0.00">
                  <c:v>8.4363942999999997E-2</c:v>
                </c:pt>
                <c:pt idx="43" formatCode="#,##0.00">
                  <c:v>7.7125542999999991E-2</c:v>
                </c:pt>
                <c:pt idx="44" formatCode="#,##0.00">
                  <c:v>7.3812001000000002E-2</c:v>
                </c:pt>
                <c:pt idx="45" formatCode="#,##0.00">
                  <c:v>9.9739939E-2</c:v>
                </c:pt>
                <c:pt idx="46" formatCode="#,##0.00">
                  <c:v>9.197365099999999E-2</c:v>
                </c:pt>
                <c:pt idx="47" formatCode="#,##0.00">
                  <c:v>7.6869224E-2</c:v>
                </c:pt>
                <c:pt idx="48" formatCode="#,##0.00">
                  <c:v>9.3696872E-2</c:v>
                </c:pt>
                <c:pt idx="49" formatCode="#,##0.00">
                  <c:v>0.109909674</c:v>
                </c:pt>
                <c:pt idx="50" formatCode="#,##0.00">
                  <c:v>8.7463331000000005E-2</c:v>
                </c:pt>
              </c:numCache>
            </c:numRef>
          </c:val>
          <c:extLst>
            <c:ext xmlns:c16="http://schemas.microsoft.com/office/drawing/2014/chart" uri="{C3380CC4-5D6E-409C-BE32-E72D297353CC}">
              <c16:uniqueId val="{00000011-2439-4D6B-954D-FC908028DAF4}"/>
            </c:ext>
          </c:extLst>
        </c:ser>
        <c:ser>
          <c:idx val="18"/>
          <c:order val="18"/>
          <c:tx>
            <c:strRef>
              <c:f>' '!$A$323</c:f>
              <c:strCache>
                <c:ptCount val="1"/>
                <c:pt idx="0">
                  <c:v>Malaysia</c:v>
                </c:pt>
              </c:strCache>
            </c:strRef>
          </c:tx>
          <c:spPr>
            <a:solidFill>
              <a:srgbClr val="FFFF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'!$B$323:$BD$323</c:f>
              <c:numCache>
                <c:formatCode>General</c:formatCode>
                <c:ptCount val="51"/>
                <c:pt idx="27" formatCode="#,##0.00">
                  <c:v>3.0938011999999997E-2</c:v>
                </c:pt>
                <c:pt idx="28" formatCode="#,##0.00">
                  <c:v>2.9025298000000001E-2</c:v>
                </c:pt>
                <c:pt idx="29" formatCode="#,##0.00">
                  <c:v>3.9840715999999998E-2</c:v>
                </c:pt>
                <c:pt idx="30" formatCode="#,##0.00">
                  <c:v>4.3997146000000001E-2</c:v>
                </c:pt>
                <c:pt idx="31" formatCode="#,##0.00">
                  <c:v>4.7710578999999996E-2</c:v>
                </c:pt>
                <c:pt idx="32" formatCode="#,##0.00">
                  <c:v>4.0524980999999995E-2</c:v>
                </c:pt>
                <c:pt idx="33" formatCode="#,##0.00">
                  <c:v>4.9631121E-2</c:v>
                </c:pt>
                <c:pt idx="34" formatCode="#,##0.00">
                  <c:v>5.7389834000000001E-2</c:v>
                </c:pt>
                <c:pt idx="35" formatCode="#,##0.00">
                  <c:v>9.3896713999999992E-2</c:v>
                </c:pt>
                <c:pt idx="36" formatCode="#,##0.00">
                  <c:v>8.2727266999999993E-2</c:v>
                </c:pt>
                <c:pt idx="37" formatCode="#,##0.00">
                  <c:v>0.105288385</c:v>
                </c:pt>
                <c:pt idx="38" formatCode="#,##0.00">
                  <c:v>0.133204088</c:v>
                </c:pt>
                <c:pt idx="39" formatCode="#,##0.00">
                  <c:v>0.10763942999999999</c:v>
                </c:pt>
                <c:pt idx="40" formatCode="#,##0.00">
                  <c:v>0.112437053</c:v>
                </c:pt>
                <c:pt idx="41" formatCode="#,##0.00">
                  <c:v>9.4989111999999987E-2</c:v>
                </c:pt>
                <c:pt idx="42" formatCode="#,##0.00">
                  <c:v>8.4363942999999997E-2</c:v>
                </c:pt>
                <c:pt idx="43" formatCode="#,##0.00">
                  <c:v>7.7125542999999991E-2</c:v>
                </c:pt>
                <c:pt idx="44" formatCode="#,##0.00">
                  <c:v>7.3812001000000002E-2</c:v>
                </c:pt>
                <c:pt idx="45" formatCode="#,##0.00">
                  <c:v>9.9739939E-2</c:v>
                </c:pt>
                <c:pt idx="46" formatCode="#,##0.00">
                  <c:v>9.197365099999999E-2</c:v>
                </c:pt>
                <c:pt idx="47" formatCode="#,##0.00">
                  <c:v>7.6869224E-2</c:v>
                </c:pt>
                <c:pt idx="48" formatCode="#,##0.00">
                  <c:v>9.3696872E-2</c:v>
                </c:pt>
                <c:pt idx="49" formatCode="#,##0.00">
                  <c:v>0.109909674</c:v>
                </c:pt>
                <c:pt idx="50" formatCode="#,##0.00">
                  <c:v>8.7463331000000005E-2</c:v>
                </c:pt>
              </c:numCache>
            </c:numRef>
          </c:val>
          <c:extLst>
            <c:ext xmlns:c16="http://schemas.microsoft.com/office/drawing/2014/chart" uri="{C3380CC4-5D6E-409C-BE32-E72D297353CC}">
              <c16:uniqueId val="{00000012-2439-4D6B-954D-FC908028DAF4}"/>
            </c:ext>
          </c:extLst>
        </c:ser>
        <c:ser>
          <c:idx val="19"/>
          <c:order val="19"/>
          <c:tx>
            <c:strRef>
              <c:f>' '!$A$324</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'!$B$324:$BD$324</c:f>
              <c:numCache>
                <c:formatCode>General</c:formatCode>
                <c:ptCount val="51"/>
                <c:pt idx="27" formatCode="#,##0.00">
                  <c:v>1.410906E-2</c:v>
                </c:pt>
                <c:pt idx="28" formatCode="#,##0.00">
                  <c:v>8.8808870000000005E-3</c:v>
                </c:pt>
                <c:pt idx="29" formatCode="#,##0.00">
                  <c:v>1.2037421E-2</c:v>
                </c:pt>
                <c:pt idx="30" formatCode="#,##0.00">
                  <c:v>1.0105319E-2</c:v>
                </c:pt>
                <c:pt idx="31" formatCode="#,##0.00">
                  <c:v>2.3573193999999999E-2</c:v>
                </c:pt>
                <c:pt idx="32" formatCode="#,##0.00">
                  <c:v>1.7996130000000003E-2</c:v>
                </c:pt>
                <c:pt idx="33" formatCode="#,##0.00">
                  <c:v>1.9054291000000001E-2</c:v>
                </c:pt>
                <c:pt idx="34" formatCode="#,##0.00">
                  <c:v>3.2609065999999999E-2</c:v>
                </c:pt>
                <c:pt idx="35" formatCode="#,##0.00">
                  <c:v>5.8283142999999996E-2</c:v>
                </c:pt>
                <c:pt idx="36" formatCode="#,##0.00">
                  <c:v>4.5939105000000001E-2</c:v>
                </c:pt>
                <c:pt idx="37" formatCode="#,##0.00">
                  <c:v>6.3491795999999989E-2</c:v>
                </c:pt>
                <c:pt idx="38" formatCode="#,##0.00">
                  <c:v>9.7571945000000007E-2</c:v>
                </c:pt>
                <c:pt idx="39" formatCode="#,##0.00">
                  <c:v>9.0042390999999999E-2</c:v>
                </c:pt>
                <c:pt idx="40" formatCode="#,##0.00">
                  <c:v>7.7446954999999998E-2</c:v>
                </c:pt>
                <c:pt idx="41" formatCode="#,##0.00">
                  <c:v>7.8614670999999997E-2</c:v>
                </c:pt>
                <c:pt idx="42" formatCode="#,##0.00">
                  <c:v>8.0542819999999987E-2</c:v>
                </c:pt>
                <c:pt idx="43" formatCode="#,##0.00">
                  <c:v>7.0222111000000004E-2</c:v>
                </c:pt>
                <c:pt idx="44" formatCode="#,##0.00">
                  <c:v>7.9972315000000002E-2</c:v>
                </c:pt>
                <c:pt idx="45" formatCode="#,##0.00">
                  <c:v>8.2825688999999994E-2</c:v>
                </c:pt>
                <c:pt idx="46" formatCode="#,##0.00">
                  <c:v>8.3597579999999991E-2</c:v>
                </c:pt>
                <c:pt idx="47" formatCode="#,##0.00">
                  <c:v>6.0980237E-2</c:v>
                </c:pt>
                <c:pt idx="48" formatCode="#,##0.00">
                  <c:v>7.0678438999999996E-2</c:v>
                </c:pt>
                <c:pt idx="49" formatCode="#,##0.00">
                  <c:v>0.10336801599999999</c:v>
                </c:pt>
                <c:pt idx="50" formatCode="#,##0.00">
                  <c:v>0.114040212</c:v>
                </c:pt>
              </c:numCache>
            </c:numRef>
          </c:val>
          <c:extLst>
            <c:ext xmlns:c16="http://schemas.microsoft.com/office/drawing/2014/chart" uri="{C3380CC4-5D6E-409C-BE32-E72D297353CC}">
              <c16:uniqueId val="{00000013-2439-4D6B-954D-FC908028DAF4}"/>
            </c:ext>
          </c:extLst>
        </c:ser>
        <c:ser>
          <c:idx val="20"/>
          <c:order val="20"/>
          <c:tx>
            <c:strRef>
              <c:f>' '!$A$325</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'!$B$325:$BD$325</c:f>
              <c:numCache>
                <c:formatCode>General</c:formatCode>
                <c:ptCount val="51"/>
                <c:pt idx="27" formatCode="#,##0.00">
                  <c:v>1.0190901E-2</c:v>
                </c:pt>
                <c:pt idx="28" formatCode="#,##0.00">
                  <c:v>1.1736493999999998E-2</c:v>
                </c:pt>
                <c:pt idx="29" formatCode="#,##0.00">
                  <c:v>1.6591241E-2</c:v>
                </c:pt>
                <c:pt idx="30" formatCode="#,##0.00">
                  <c:v>1.7759850000000001E-2</c:v>
                </c:pt>
                <c:pt idx="31" formatCode="#,##0.00">
                  <c:v>3.5020443999999998E-2</c:v>
                </c:pt>
                <c:pt idx="32" formatCode="#,##0.00">
                  <c:v>4.6776685999999998E-2</c:v>
                </c:pt>
                <c:pt idx="33" formatCode="#,##0.00">
                  <c:v>5.1571044000000003E-2</c:v>
                </c:pt>
                <c:pt idx="34" formatCode="#,##0.00">
                  <c:v>5.3501956999999996E-2</c:v>
                </c:pt>
                <c:pt idx="35" formatCode="#,##0.00">
                  <c:v>0.11025840599999999</c:v>
                </c:pt>
                <c:pt idx="36" formatCode="#,##0.00">
                  <c:v>9.5533523000000009E-2</c:v>
                </c:pt>
                <c:pt idx="37" formatCode="#,##0.00">
                  <c:v>0.116857587</c:v>
                </c:pt>
                <c:pt idx="38" formatCode="#,##0.00">
                  <c:v>0.13668592999999998</c:v>
                </c:pt>
                <c:pt idx="39" formatCode="#,##0.00">
                  <c:v>0.19287897300000001</c:v>
                </c:pt>
                <c:pt idx="40" formatCode="#,##0.00">
                  <c:v>0.17147145899999999</c:v>
                </c:pt>
                <c:pt idx="41" formatCode="#,##0.00">
                  <c:v>0.17185008099999999</c:v>
                </c:pt>
                <c:pt idx="42" formatCode="#,##0.00">
                  <c:v>0.17731799899999998</c:v>
                </c:pt>
                <c:pt idx="43" formatCode="#,##0.00">
                  <c:v>0.14103885900000002</c:v>
                </c:pt>
                <c:pt idx="44" formatCode="#,##0.00">
                  <c:v>0.10604520099999999</c:v>
                </c:pt>
                <c:pt idx="45" formatCode="#,##0.00">
                  <c:v>0.11855476100000001</c:v>
                </c:pt>
                <c:pt idx="46" formatCode="#,##0.00">
                  <c:v>0.13558485299999998</c:v>
                </c:pt>
                <c:pt idx="47" formatCode="#,##0.00">
                  <c:v>0.11292258799999999</c:v>
                </c:pt>
                <c:pt idx="48" formatCode="#,##0.00">
                  <c:v>0.11956172799999999</c:v>
                </c:pt>
                <c:pt idx="49" formatCode="#,##0.00">
                  <c:v>0.107312979</c:v>
                </c:pt>
                <c:pt idx="50" formatCode="#,##0.00">
                  <c:v>0.108766635</c:v>
                </c:pt>
              </c:numCache>
            </c:numRef>
          </c:val>
          <c:extLst>
            <c:ext xmlns:c16="http://schemas.microsoft.com/office/drawing/2014/chart" uri="{C3380CC4-5D6E-409C-BE32-E72D297353CC}">
              <c16:uniqueId val="{00000014-2439-4D6B-954D-FC908028DAF4}"/>
            </c:ext>
          </c:extLst>
        </c:ser>
        <c:ser>
          <c:idx val="21"/>
          <c:order val="21"/>
          <c:tx>
            <c:strRef>
              <c:f>' '!$A$326</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'!$B$326:$BD$326</c:f>
              <c:numCache>
                <c:formatCode>General</c:formatCode>
                <c:ptCount val="51"/>
                <c:pt idx="27" formatCode="#,##0.00">
                  <c:v>1.5733441000000001E-2</c:v>
                </c:pt>
                <c:pt idx="28" formatCode="#,##0.00">
                  <c:v>2.2097703E-2</c:v>
                </c:pt>
                <c:pt idx="29" formatCode="#,##0.00">
                  <c:v>1.6408954999999999E-2</c:v>
                </c:pt>
                <c:pt idx="30" formatCode="#,##0.00">
                  <c:v>1.4760653E-2</c:v>
                </c:pt>
                <c:pt idx="31" formatCode="#,##0.00">
                  <c:v>3.4480209999999997E-2</c:v>
                </c:pt>
                <c:pt idx="32" formatCode="#,##0.00">
                  <c:v>2.9165986999999997E-2</c:v>
                </c:pt>
                <c:pt idx="33" formatCode="#,##0.00">
                  <c:v>2.796527E-2</c:v>
                </c:pt>
                <c:pt idx="34" formatCode="#,##0.00">
                  <c:v>3.4629251999999999E-2</c:v>
                </c:pt>
                <c:pt idx="35" formatCode="#,##0.00">
                  <c:v>6.2639396999999999E-2</c:v>
                </c:pt>
                <c:pt idx="36" formatCode="#,##0.00">
                  <c:v>4.6867078E-2</c:v>
                </c:pt>
                <c:pt idx="37" formatCode="#,##0.00">
                  <c:v>6.7448561000000004E-2</c:v>
                </c:pt>
                <c:pt idx="38" formatCode="#,##0.00">
                  <c:v>8.3606088999999995E-2</c:v>
                </c:pt>
                <c:pt idx="39" formatCode="#,##0.00">
                  <c:v>0.10775584499999999</c:v>
                </c:pt>
                <c:pt idx="40" formatCode="#,##0.00">
                  <c:v>0.11204581599999999</c:v>
                </c:pt>
                <c:pt idx="41" formatCode="#,##0.00">
                  <c:v>0.12519715100000001</c:v>
                </c:pt>
                <c:pt idx="42" formatCode="#,##0.00">
                  <c:v>0.116454878</c:v>
                </c:pt>
                <c:pt idx="43" formatCode="#,##0.00">
                  <c:v>0.129609684</c:v>
                </c:pt>
                <c:pt idx="44" formatCode="#,##0.00">
                  <c:v>0.14759446900000001</c:v>
                </c:pt>
                <c:pt idx="45" formatCode="#,##0.00">
                  <c:v>0.14853650900000001</c:v>
                </c:pt>
                <c:pt idx="46" formatCode="#,##0.00">
                  <c:v>0.168731451</c:v>
                </c:pt>
                <c:pt idx="47" formatCode="#,##0.00">
                  <c:v>0.12348329199999999</c:v>
                </c:pt>
                <c:pt idx="48" formatCode="#,##0.00">
                  <c:v>0.143063474</c:v>
                </c:pt>
                <c:pt idx="49" formatCode="#,##0.00">
                  <c:v>0.162031182</c:v>
                </c:pt>
                <c:pt idx="50" formatCode="#,##0.00">
                  <c:v>1.4189999999999999E-6</c:v>
                </c:pt>
              </c:numCache>
            </c:numRef>
          </c:val>
          <c:extLst>
            <c:ext xmlns:c16="http://schemas.microsoft.com/office/drawing/2014/chart" uri="{C3380CC4-5D6E-409C-BE32-E72D297353CC}">
              <c16:uniqueId val="{00000015-2439-4D6B-954D-FC908028DAF4}"/>
            </c:ext>
          </c:extLst>
        </c:ser>
        <c:ser>
          <c:idx val="22"/>
          <c:order val="22"/>
          <c:tx>
            <c:strRef>
              <c:f>' '!$A$327</c:f>
              <c:strCache>
                <c:ptCount val="1"/>
                <c:pt idx="0">
                  <c:v>Thailand</c:v>
                </c:pt>
              </c:strCache>
            </c:strRef>
          </c:tx>
          <c:spPr>
            <a:pattFill prst="lgConfetti">
              <a:fgClr>
                <a:srgbClr xmlns:mc="http://schemas.openxmlformats.org/markup-compatibility/2006" xmlns:a14="http://schemas.microsoft.com/office/drawing/2010/main" val="00CCFF" mc:Ignorable="a14" a14:legacySpreadsheetColorIndex="40"/>
              </a:fgClr>
              <a:bgClr>
                <a:srgbClr xmlns:mc="http://schemas.openxmlformats.org/markup-compatibility/2006" xmlns:a14="http://schemas.microsoft.com/office/drawing/2010/main" val="FF9900" mc:Ignorable="a14" a14:legacySpreadsheetColorIndex="52"/>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'!$B$327:$BD$327</c:f>
              <c:numCache>
                <c:formatCode>General</c:formatCode>
                <c:ptCount val="51"/>
                <c:pt idx="27" formatCode="#,##0.00">
                  <c:v>7.0897870000000002E-2</c:v>
                </c:pt>
                <c:pt idx="28" formatCode="#,##0.00">
                  <c:v>0.10427334200000002</c:v>
                </c:pt>
                <c:pt idx="29" formatCode="#,##0.00">
                  <c:v>0.11649365999999998</c:v>
                </c:pt>
                <c:pt idx="30" formatCode="#,##0.00">
                  <c:v>0.104091767</c:v>
                </c:pt>
                <c:pt idx="31" formatCode="#,##0.00">
                  <c:v>0.12174334399999999</c:v>
                </c:pt>
                <c:pt idx="32" formatCode="#,##0.00">
                  <c:v>0.13887990300000003</c:v>
                </c:pt>
                <c:pt idx="33" formatCode="#,##0.00">
                  <c:v>0.14267198499999997</c:v>
                </c:pt>
                <c:pt idx="34" formatCode="#,##0.00">
                  <c:v>0.158982871</c:v>
                </c:pt>
                <c:pt idx="35" formatCode="#,##0.00">
                  <c:v>0.21818305800000001</c:v>
                </c:pt>
                <c:pt idx="36" formatCode="#,##0.00">
                  <c:v>0.19536052600000006</c:v>
                </c:pt>
                <c:pt idx="37" formatCode="#,##0.00">
                  <c:v>0.23067343799999995</c:v>
                </c:pt>
                <c:pt idx="38" formatCode="#,##0.00">
                  <c:v>0.27310326399999996</c:v>
                </c:pt>
                <c:pt idx="39" formatCode="#,##0.00">
                  <c:v>0.27905780199999997</c:v>
                </c:pt>
                <c:pt idx="40" formatCode="#,##0.00">
                  <c:v>0.31233871399999991</c:v>
                </c:pt>
                <c:pt idx="41" formatCode="#,##0.00">
                  <c:v>0.26789339300000004</c:v>
                </c:pt>
                <c:pt idx="42" formatCode="#,##0.00">
                  <c:v>0.23662536099999998</c:v>
                </c:pt>
                <c:pt idx="43" formatCode="#,##0.00">
                  <c:v>0.20215076600000001</c:v>
                </c:pt>
                <c:pt idx="44" formatCode="#,##0.00">
                  <c:v>0.21796542199999996</c:v>
                </c:pt>
                <c:pt idx="45" formatCode="#,##0.00">
                  <c:v>0.23413321399999995</c:v>
                </c:pt>
                <c:pt idx="46" formatCode="#,##0.00">
                  <c:v>0.23068590499999994</c:v>
                </c:pt>
                <c:pt idx="47" formatCode="#,##0.00">
                  <c:v>0.19404318500000001</c:v>
                </c:pt>
                <c:pt idx="48" formatCode="#,##0.00">
                  <c:v>0.18426993999999999</c:v>
                </c:pt>
                <c:pt idx="49" formatCode="#,##0.00">
                  <c:v>0.20446259000000003</c:v>
                </c:pt>
                <c:pt idx="50" formatCode="#,##0.00">
                  <c:v>0.19698959600000002</c:v>
                </c:pt>
              </c:numCache>
            </c:numRef>
          </c:val>
          <c:extLst>
            <c:ext xmlns:c16="http://schemas.microsoft.com/office/drawing/2014/chart" uri="{C3380CC4-5D6E-409C-BE32-E72D297353CC}">
              <c16:uniqueId val="{00000016-2439-4D6B-954D-FC908028DAF4}"/>
            </c:ext>
          </c:extLst>
        </c:ser>
        <c:ser>
          <c:idx val="23"/>
          <c:order val="23"/>
          <c:tx>
            <c:strRef>
              <c:f>' '!$A$328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'!$B$328:$BD$328</c:f>
              <c:numCache>
                <c:formatCode>General</c:formatCode>
                <c:ptCount val="51"/>
                <c:pt idx="27" formatCode="#,##0.00">
                  <c:v>1.1076707E-2</c:v>
                </c:pt>
                <c:pt idx="28" formatCode="#,##0.00">
                  <c:v>1.4566129000000001E-2</c:v>
                </c:pt>
                <c:pt idx="29" formatCode="#,##0.00">
                  <c:v>1.834504E-2</c:v>
                </c:pt>
                <c:pt idx="30" formatCode="#,##0.00">
                  <c:v>1.7875042999999997E-2</c:v>
                </c:pt>
                <c:pt idx="31" formatCode="#,##0.00">
                  <c:v>2.0255167999999997E-2</c:v>
                </c:pt>
                <c:pt idx="32" formatCode="#,##0.00">
                  <c:v>2.3455638000000001E-2</c:v>
                </c:pt>
                <c:pt idx="33" formatCode="#,##0.00">
                  <c:v>2.2349982000000001E-2</c:v>
                </c:pt>
                <c:pt idx="34" formatCode="#,##0.00">
                  <c:v>3.1575954000000003E-2</c:v>
                </c:pt>
                <c:pt idx="35" formatCode="#,##0.00">
                  <c:v>5.4642542999999995E-2</c:v>
                </c:pt>
                <c:pt idx="36" formatCode="#,##0.00">
                  <c:v>5.1820366E-2</c:v>
                </c:pt>
                <c:pt idx="37" formatCode="#,##0.00">
                  <c:v>5.6229208000000003E-2</c:v>
                </c:pt>
                <c:pt idx="38" formatCode="#,##0.00">
                  <c:v>6.5359133E-2</c:v>
                </c:pt>
                <c:pt idx="39" formatCode="#,##0.00">
                  <c:v>6.0327785999999994E-2</c:v>
                </c:pt>
                <c:pt idx="40" formatCode="#,##0.00">
                  <c:v>5.5944347999999998E-2</c:v>
                </c:pt>
                <c:pt idx="41" formatCode="#,##0.00">
                  <c:v>4.6903779999999999E-2</c:v>
                </c:pt>
                <c:pt idx="42" formatCode="#,##0.00">
                  <c:v>3.7376971999999994E-2</c:v>
                </c:pt>
                <c:pt idx="43" formatCode="#,##0.00">
                  <c:v>5.1110011000000004E-2</c:v>
                </c:pt>
                <c:pt idx="44" formatCode="#,##0.00">
                  <c:v>4.7363385000000001E-2</c:v>
                </c:pt>
                <c:pt idx="45" formatCode="#,##0.00">
                  <c:v>4.9190833999999996E-2</c:v>
                </c:pt>
                <c:pt idx="46" formatCode="#,##0.00">
                  <c:v>5.1303723000000002E-2</c:v>
                </c:pt>
                <c:pt idx="47" formatCode="#,##0.00">
                  <c:v>3.3569460000000002E-2</c:v>
                </c:pt>
                <c:pt idx="48" formatCode="#,##0.00">
                  <c:v>4.1495165000000001E-2</c:v>
                </c:pt>
                <c:pt idx="49" formatCode="#,##0.00">
                  <c:v>4.7858052000000005E-2</c:v>
                </c:pt>
                <c:pt idx="50" formatCode="#,##0.00">
                  <c:v>3.8065128000000004E-2</c:v>
                </c:pt>
              </c:numCache>
            </c:numRef>
          </c:val>
          <c:extLst>
            <c:ext xmlns:c16="http://schemas.microsoft.com/office/drawing/2014/chart" uri="{C3380CC4-5D6E-409C-BE32-E72D297353CC}">
              <c16:uniqueId val="{00000017-2439-4D6B-954D-FC908028DAF4}"/>
            </c:ext>
          </c:extLst>
        </c:ser>
        <c:ser>
          <c:idx val="24"/>
          <c:order val="24"/>
          <c:tx>
            <c:strRef>
              <c:f>' '!$A$329</c:f>
              <c:strCache>
                <c:ptCount val="1"/>
                <c:pt idx="0">
                  <c:v>Others</c:v>
                </c:pt>
              </c:strCache>
            </c:strRef>
          </c:tx>
          <c:spPr>
            <a:solidFill>
              <a:srgbClr val="993300"/>
            </a:solidFill>
            <a:ln w="12700">
              <a:solidFill>
                <a:srgbClr val="000000"/>
              </a:solidFill>
              <a:prstDash val="solid"/>
            </a:ln>
          </c:spPr>
          <c:invertIfNegative val="0"/>
          <c:cat>
            <c:numRef>
              <c:f>' '!$B$304:$BD$304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'!$B$329:$BD$329</c:f>
              <c:numCache>
                <c:formatCode>General</c:formatCode>
                <c:ptCount val="51"/>
                <c:pt idx="27" formatCode="#,##0.00">
                  <c:v>4.2825370000000584E-3</c:v>
                </c:pt>
                <c:pt idx="28" formatCode="#,##0.00">
                  <c:v>1.880660199999995E-2</c:v>
                </c:pt>
                <c:pt idx="29" formatCode="#,##0.00">
                  <c:v>9.2611920000000847E-3</c:v>
                </c:pt>
                <c:pt idx="30" formatCode="#,##0.00">
                  <c:v>6.3314550000000414E-3</c:v>
                </c:pt>
                <c:pt idx="31" formatCode="#,##0.00">
                  <c:v>3.5002202999999954E-2</c:v>
                </c:pt>
                <c:pt idx="32" formatCode="#,##0.00">
                  <c:v>5.8746730999999941E-2</c:v>
                </c:pt>
                <c:pt idx="33" formatCode="#,##0.00">
                  <c:v>6.3883022999999983E-2</c:v>
                </c:pt>
                <c:pt idx="34" formatCode="#,##0.00">
                  <c:v>6.0765697999999868E-2</c:v>
                </c:pt>
                <c:pt idx="35" formatCode="#,##0.00">
                  <c:v>7.4638679999999846E-2</c:v>
                </c:pt>
                <c:pt idx="36" formatCode="#,##0.00">
                  <c:v>0.101191751</c:v>
                </c:pt>
                <c:pt idx="37" formatCode="#,##0.00">
                  <c:v>0.10582487299999965</c:v>
                </c:pt>
                <c:pt idx="38" formatCode="#,##0.00">
                  <c:v>0.10946837100000018</c:v>
                </c:pt>
                <c:pt idx="39" formatCode="#,##0.00">
                  <c:v>7.6096556999999176E-2</c:v>
                </c:pt>
                <c:pt idx="40" formatCode="#,##0.00">
                  <c:v>5.7738575000000569E-2</c:v>
                </c:pt>
                <c:pt idx="41" formatCode="#,##0.00">
                  <c:v>0.10041586300000049</c:v>
                </c:pt>
                <c:pt idx="42" formatCode="#,##0.00">
                  <c:v>0.12594405700000033</c:v>
                </c:pt>
                <c:pt idx="43" formatCode="#,##0.00">
                  <c:v>0.15323860100000064</c:v>
                </c:pt>
                <c:pt idx="44" formatCode="#,##0.00">
                  <c:v>0.19518495999999996</c:v>
                </c:pt>
                <c:pt idx="45" formatCode="#,##0.00">
                  <c:v>0.2197517020000006</c:v>
                </c:pt>
                <c:pt idx="46" formatCode="#,##0.00">
                  <c:v>0.24787683100000013</c:v>
                </c:pt>
                <c:pt idx="47" formatCode="#,##0.00">
                  <c:v>0.18539997700000055</c:v>
                </c:pt>
                <c:pt idx="48" formatCode="#,##0.00">
                  <c:v>0.2749884589999998</c:v>
                </c:pt>
                <c:pt idx="49" formatCode="#,##0.00">
                  <c:v>0.34096270099999981</c:v>
                </c:pt>
                <c:pt idx="50" formatCode="#,##0.00">
                  <c:v>0.30638050600000022</c:v>
                </c:pt>
              </c:numCache>
            </c:numRef>
          </c:val>
          <c:extLst>
            <c:ext xmlns:c16="http://schemas.microsoft.com/office/drawing/2014/chart" uri="{C3380CC4-5D6E-409C-BE32-E72D297353CC}">
              <c16:uniqueId val="{00000018-2439-4D6B-954D-FC908028DAF4}"/>
            </c:ext>
          </c:extLst>
        </c:ser>
        <c:dLbls>
          <c:showLegendKey val="0"/>
          <c:showVal val="0"/>
          <c:showCatName val="0"/>
          <c:showSerName val="0"/>
          <c:showPercent val="0"/>
          <c:showBubbleSize val="0"/>
        </c:dLbls>
        <c:gapWidth val="0"/>
        <c:overlap val="100"/>
        <c:axId val="3"/>
        <c:axId val="4"/>
      </c:barChart>
      <c:catAx>
        <c:axId val="161026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50"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993300"/>
                    </a:solidFill>
                    <a:latin typeface="Arial"/>
                    <a:cs typeface="Arial"/>
                  </a:rPr>
                  <a:t> (million tonnes) </a:t>
                </a:r>
                <a:r>
                  <a:rPr lang="en-GB" sz="1050" b="0" i="0" u="none" strike="noStrike" baseline="0">
                    <a:solidFill>
                      <a:srgbClr val="FFFFFF"/>
                    </a:solidFill>
                    <a:latin typeface="Arial"/>
                    <a:cs typeface="Arial"/>
                  </a:rPr>
                  <a:t>)</a:t>
                </a:r>
              </a:p>
            </c:rich>
          </c:tx>
          <c:layout>
            <c:manualLayout>
              <c:xMode val="edge"/>
              <c:yMode val="edge"/>
              <c:x val="1.562548132233306E-2"/>
              <c:y val="0.2296249184033953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993300"/>
                </a:solidFill>
                <a:latin typeface="Arial"/>
                <a:ea typeface="Arial"/>
                <a:cs typeface="Arial"/>
              </a:defRPr>
            </a:pPr>
            <a:endParaRPr lang="en-US"/>
          </a:p>
        </c:txPr>
        <c:crossAx val="1610264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FFFFFF"/>
                    </a:solidFill>
                    <a:latin typeface="Arial"/>
                    <a:cs typeface="Arial"/>
                  </a:rPr>
                  <a:t>(</a:t>
                </a:r>
                <a:r>
                  <a:rPr lang="en-GB" sz="1050" b="0" i="0" u="none" strike="noStrike" baseline="0">
                    <a:solidFill>
                      <a:srgbClr val="0000FF"/>
                    </a:solidFill>
                    <a:latin typeface="Arial"/>
                    <a:cs typeface="Arial"/>
                  </a:rPr>
                  <a:t> (US$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cif, nominal) </a:t>
                </a:r>
                <a:r>
                  <a:rPr lang="en-GB" sz="1050" b="0" i="0" u="none" strike="noStrike" baseline="0">
                    <a:solidFill>
                      <a:srgbClr val="FFFFFF"/>
                    </a:solidFill>
                    <a:latin typeface="Arial"/>
                    <a:cs typeface="Arial"/>
                  </a:rPr>
                  <a:t>)</a:t>
                </a:r>
              </a:p>
            </c:rich>
          </c:tx>
          <c:layout>
            <c:manualLayout>
              <c:xMode val="edge"/>
              <c:yMode val="edge"/>
              <c:x val="0.91148641046942858"/>
              <c:y val="0.144763535515184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10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1.562548132233306E-2"/>
          <c:y val="0.87024516177518663"/>
          <c:w val="0.95627945692678329"/>
          <c:h val="9.8172972360871913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104631944921959"/>
          <c:y val="6.9885844731468139E-2"/>
          <c:w val="0.7010632619953433"/>
          <c:h val="0.61566101311055266"/>
        </c:manualLayout>
      </c:layout>
      <c:barChart>
        <c:barDir val="col"/>
        <c:grouping val="stacked"/>
        <c:varyColors val="0"/>
        <c:ser>
          <c:idx val="0"/>
          <c:order val="0"/>
          <c:tx>
            <c:strRef>
              <c:f>' '!$A$348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'!$B$348:$BD$348</c:f>
              <c:numCache>
                <c:formatCode>#,##0</c:formatCode>
                <c:ptCount val="51"/>
                <c:pt idx="0">
                  <c:v>14.699698508350002</c:v>
                </c:pt>
                <c:pt idx="1">
                  <c:v>15.409424507339994</c:v>
                </c:pt>
                <c:pt idx="2">
                  <c:v>14.11711212717</c:v>
                </c:pt>
                <c:pt idx="3">
                  <c:v>12.986742837390004</c:v>
                </c:pt>
                <c:pt idx="4">
                  <c:v>10.133031100340002</c:v>
                </c:pt>
                <c:pt idx="5">
                  <c:v>8.5970702476199978</c:v>
                </c:pt>
                <c:pt idx="6">
                  <c:v>8.0593685948300013</c:v>
                </c:pt>
                <c:pt idx="7">
                  <c:v>6.885760046799998</c:v>
                </c:pt>
                <c:pt idx="8">
                  <c:v>6.4881389247900021</c:v>
                </c:pt>
                <c:pt idx="9">
                  <c:v>5.5929939253899992</c:v>
                </c:pt>
                <c:pt idx="10">
                  <c:v>7.1733887821699982</c:v>
                </c:pt>
                <c:pt idx="11">
                  <c:v>7.3945935561799994</c:v>
                </c:pt>
                <c:pt idx="12">
                  <c:v>7.6253578070799968</c:v>
                </c:pt>
                <c:pt idx="13">
                  <c:v>6.7065825184399994</c:v>
                </c:pt>
                <c:pt idx="14">
                  <c:v>7.5373415556599968</c:v>
                </c:pt>
                <c:pt idx="15">
                  <c:v>7.9422476781199993</c:v>
                </c:pt>
                <c:pt idx="16">
                  <c:v>7.9338611881200007</c:v>
                </c:pt>
                <c:pt idx="17">
                  <c:v>5.158101436590588</c:v>
                </c:pt>
                <c:pt idx="18">
                  <c:v>5.9830221283550005</c:v>
                </c:pt>
                <c:pt idx="19">
                  <c:v>5.7119374692799996</c:v>
                </c:pt>
                <c:pt idx="20">
                  <c:v>6.1794823216599992</c:v>
                </c:pt>
                <c:pt idx="21">
                  <c:v>7.1914637164999986</c:v>
                </c:pt>
                <c:pt idx="22">
                  <c:v>4.7269143884681597</c:v>
                </c:pt>
                <c:pt idx="23">
                  <c:v>4.6141403901021789</c:v>
                </c:pt>
              </c:numCache>
            </c:numRef>
          </c:val>
          <c:extLst>
            <c:ext xmlns:c16="http://schemas.microsoft.com/office/drawing/2014/chart" uri="{C3380CC4-5D6E-409C-BE32-E72D297353CC}">
              <c16:uniqueId val="{00000000-A500-4DD8-88C1-4D36939A291D}"/>
            </c:ext>
          </c:extLst>
        </c:ser>
        <c:ser>
          <c:idx val="1"/>
          <c:order val="1"/>
          <c:tx>
            <c:strRef>
              <c:f>' '!$A$349</c:f>
              <c:strCache>
                <c:ptCount val="1"/>
                <c:pt idx="0">
                  <c:v>Mouldings &amp; joinery</c:v>
                </c:pt>
              </c:strCache>
            </c:strRef>
          </c:tx>
          <c:spPr>
            <a:pattFill prst="zigZag">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'!$B$349:$BD$349</c:f>
              <c:numCache>
                <c:formatCode>#,##0</c:formatCode>
                <c:ptCount val="51"/>
                <c:pt idx="0">
                  <c:v>3.5262624952799961</c:v>
                </c:pt>
                <c:pt idx="1">
                  <c:v>3.4562495210200002</c:v>
                </c:pt>
                <c:pt idx="2">
                  <c:v>3.8230789258399978</c:v>
                </c:pt>
                <c:pt idx="3">
                  <c:v>4.1431987038999978</c:v>
                </c:pt>
                <c:pt idx="4">
                  <c:v>4.1387933206800005</c:v>
                </c:pt>
                <c:pt idx="5">
                  <c:v>4.174909658719999</c:v>
                </c:pt>
                <c:pt idx="6">
                  <c:v>2.9460637578200002</c:v>
                </c:pt>
                <c:pt idx="7">
                  <c:v>2.0469507908</c:v>
                </c:pt>
                <c:pt idx="8">
                  <c:v>1.7856847152199995</c:v>
                </c:pt>
                <c:pt idx="9">
                  <c:v>1.3748579609800002</c:v>
                </c:pt>
                <c:pt idx="10">
                  <c:v>1.6395412872799995</c:v>
                </c:pt>
                <c:pt idx="11">
                  <c:v>1.6098916010800006</c:v>
                </c:pt>
                <c:pt idx="12">
                  <c:v>1.4351894120199999</c:v>
                </c:pt>
                <c:pt idx="13">
                  <c:v>1.5649120397399994</c:v>
                </c:pt>
                <c:pt idx="14">
                  <c:v>1.9168697819599998</c:v>
                </c:pt>
                <c:pt idx="15">
                  <c:v>1.9498510155600004</c:v>
                </c:pt>
                <c:pt idx="16">
                  <c:v>2.155302283686666</c:v>
                </c:pt>
                <c:pt idx="17">
                  <c:v>1.8266736966000001</c:v>
                </c:pt>
                <c:pt idx="18">
                  <c:v>2.3391521856000002</c:v>
                </c:pt>
                <c:pt idx="19">
                  <c:v>2.0326252220399992</c:v>
                </c:pt>
                <c:pt idx="20">
                  <c:v>2.1833871943799994</c:v>
                </c:pt>
                <c:pt idx="21">
                  <c:v>2.5348401031381811</c:v>
                </c:pt>
                <c:pt idx="22">
                  <c:v>1.6365736453502795</c:v>
                </c:pt>
                <c:pt idx="23">
                  <c:v>1.6761441926840794</c:v>
                </c:pt>
              </c:numCache>
            </c:numRef>
          </c:val>
          <c:extLst>
            <c:ext xmlns:c16="http://schemas.microsoft.com/office/drawing/2014/chart" uri="{C3380CC4-5D6E-409C-BE32-E72D297353CC}">
              <c16:uniqueId val="{00000001-A500-4DD8-88C1-4D36939A291D}"/>
            </c:ext>
          </c:extLst>
        </c:ser>
        <c:ser>
          <c:idx val="2"/>
          <c:order val="2"/>
          <c:tx>
            <c:strRef>
              <c:f>' '!$A$350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A500-4DD8-88C1-4D36939A291D}"/>
              </c:ext>
            </c:extLst>
          </c:dPt>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'!$B$350:$BD$350</c:f>
              <c:numCache>
                <c:formatCode>#,##0</c:formatCode>
                <c:ptCount val="51"/>
                <c:pt idx="0">
                  <c:v>1.2494468756000001</c:v>
                </c:pt>
                <c:pt idx="1">
                  <c:v>1.2064660551999991</c:v>
                </c:pt>
                <c:pt idx="2">
                  <c:v>1.2593561064000001</c:v>
                </c:pt>
                <c:pt idx="3">
                  <c:v>1.2725734952000003</c:v>
                </c:pt>
                <c:pt idx="4">
                  <c:v>1.4418623911999997</c:v>
                </c:pt>
                <c:pt idx="5">
                  <c:v>1.628892739599999</c:v>
                </c:pt>
                <c:pt idx="6">
                  <c:v>1.6613469039999995</c:v>
                </c:pt>
                <c:pt idx="7">
                  <c:v>1.628138203999999</c:v>
                </c:pt>
                <c:pt idx="8">
                  <c:v>1.5160045235999995</c:v>
                </c:pt>
                <c:pt idx="9">
                  <c:v>1.2299051436000004</c:v>
                </c:pt>
                <c:pt idx="10">
                  <c:v>1.4182014308000002</c:v>
                </c:pt>
                <c:pt idx="11">
                  <c:v>1.0351172103999997</c:v>
                </c:pt>
                <c:pt idx="12">
                  <c:v>1.2011213676000001</c:v>
                </c:pt>
                <c:pt idx="13">
                  <c:v>1.1906828555999998</c:v>
                </c:pt>
                <c:pt idx="14">
                  <c:v>1.2379278015999999</c:v>
                </c:pt>
                <c:pt idx="15">
                  <c:v>1.2174839907999997</c:v>
                </c:pt>
                <c:pt idx="16">
                  <c:v>1.1322031699999999</c:v>
                </c:pt>
                <c:pt idx="17">
                  <c:v>0.86905096151999994</c:v>
                </c:pt>
                <c:pt idx="18">
                  <c:v>1.0725997547999997</c:v>
                </c:pt>
                <c:pt idx="19">
                  <c:v>1.0785022975999998</c:v>
                </c:pt>
                <c:pt idx="20">
                  <c:v>1.1786382188</c:v>
                </c:pt>
                <c:pt idx="21">
                  <c:v>1.4177629199999997</c:v>
                </c:pt>
                <c:pt idx="22">
                  <c:v>1.2611775392775995</c:v>
                </c:pt>
                <c:pt idx="23">
                  <c:v>0.99244293744960022</c:v>
                </c:pt>
              </c:numCache>
            </c:numRef>
          </c:val>
          <c:extLst>
            <c:ext xmlns:c16="http://schemas.microsoft.com/office/drawing/2014/chart" uri="{C3380CC4-5D6E-409C-BE32-E72D297353CC}">
              <c16:uniqueId val="{00000003-A500-4DD8-88C1-4D36939A291D}"/>
            </c:ext>
          </c:extLst>
        </c:ser>
        <c:ser>
          <c:idx val="3"/>
          <c:order val="3"/>
          <c:tx>
            <c:strRef>
              <c:f>' '!$A$351</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'!$B$351:$BD$351</c:f>
              <c:numCache>
                <c:formatCode>#,##0</c:formatCode>
                <c:ptCount val="51"/>
                <c:pt idx="0">
                  <c:v>5.9953320000000012</c:v>
                </c:pt>
                <c:pt idx="1">
                  <c:v>7.6500046305000025</c:v>
                </c:pt>
                <c:pt idx="2">
                  <c:v>10.102378288500001</c:v>
                </c:pt>
                <c:pt idx="3">
                  <c:v>10.685958880500003</c:v>
                </c:pt>
                <c:pt idx="4">
                  <c:v>7.5457449674999983</c:v>
                </c:pt>
                <c:pt idx="5">
                  <c:v>11.487727381499997</c:v>
                </c:pt>
                <c:pt idx="6">
                  <c:v>12.6557884215</c:v>
                </c:pt>
                <c:pt idx="7">
                  <c:v>10.967667056999998</c:v>
                </c:pt>
                <c:pt idx="8">
                  <c:v>11.770993705499999</c:v>
                </c:pt>
                <c:pt idx="9">
                  <c:v>10.097860126500001</c:v>
                </c:pt>
                <c:pt idx="10">
                  <c:v>11.575525113000001</c:v>
                </c:pt>
                <c:pt idx="11">
                  <c:v>13.202625811500001</c:v>
                </c:pt>
                <c:pt idx="12">
                  <c:v>14.383489068000003</c:v>
                </c:pt>
                <c:pt idx="13">
                  <c:v>16.729201129000003</c:v>
                </c:pt>
                <c:pt idx="14">
                  <c:v>15.7369996935</c:v>
                </c:pt>
                <c:pt idx="15">
                  <c:v>15.298454182499999</c:v>
                </c:pt>
                <c:pt idx="16">
                  <c:v>15.893824509</c:v>
                </c:pt>
                <c:pt idx="17">
                  <c:v>20.443549923000003</c:v>
                </c:pt>
                <c:pt idx="18">
                  <c:v>19.016213363999995</c:v>
                </c:pt>
                <c:pt idx="19">
                  <c:v>23.787026005499996</c:v>
                </c:pt>
                <c:pt idx="20">
                  <c:v>25.894678599000006</c:v>
                </c:pt>
                <c:pt idx="21">
                  <c:v>27.060018948</c:v>
                </c:pt>
                <c:pt idx="22">
                  <c:v>25.851073284000002</c:v>
                </c:pt>
                <c:pt idx="23">
                  <c:v>29.835525955499993</c:v>
                </c:pt>
              </c:numCache>
            </c:numRef>
          </c:val>
          <c:extLst>
            <c:ext xmlns:c16="http://schemas.microsoft.com/office/drawing/2014/chart" uri="{C3380CC4-5D6E-409C-BE32-E72D297353CC}">
              <c16:uniqueId val="{00000004-A500-4DD8-88C1-4D36939A291D}"/>
            </c:ext>
          </c:extLst>
        </c:ser>
        <c:ser>
          <c:idx val="4"/>
          <c:order val="4"/>
          <c:tx>
            <c:strRef>
              <c:f>' '!$A$352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'!$B$352:$BD$352</c:f>
              <c:numCache>
                <c:formatCode>#,##0</c:formatCode>
                <c:ptCount val="51"/>
                <c:pt idx="0">
                  <c:v>11.587397248</c:v>
                </c:pt>
                <c:pt idx="1">
                  <c:v>11.115362089999994</c:v>
                </c:pt>
                <c:pt idx="2">
                  <c:v>11.837476658000005</c:v>
                </c:pt>
                <c:pt idx="3">
                  <c:v>10.609584086500005</c:v>
                </c:pt>
                <c:pt idx="4">
                  <c:v>10.760487654</c:v>
                </c:pt>
                <c:pt idx="5">
                  <c:v>11.026626327500002</c:v>
                </c:pt>
                <c:pt idx="6">
                  <c:v>13.156208065000008</c:v>
                </c:pt>
                <c:pt idx="7">
                  <c:v>14.301476986999996</c:v>
                </c:pt>
                <c:pt idx="8">
                  <c:v>14.14110964</c:v>
                </c:pt>
                <c:pt idx="9">
                  <c:v>14.887726189000002</c:v>
                </c:pt>
                <c:pt idx="10">
                  <c:v>15.780624427049995</c:v>
                </c:pt>
                <c:pt idx="11">
                  <c:v>14.934659652499997</c:v>
                </c:pt>
                <c:pt idx="12">
                  <c:v>14.740961361</c:v>
                </c:pt>
                <c:pt idx="13">
                  <c:v>14.896891379999994</c:v>
                </c:pt>
                <c:pt idx="14">
                  <c:v>15.181876730999999</c:v>
                </c:pt>
                <c:pt idx="15">
                  <c:v>15.010460300499995</c:v>
                </c:pt>
                <c:pt idx="16">
                  <c:v>14.365251544000005</c:v>
                </c:pt>
                <c:pt idx="17">
                  <c:v>14.6864684365</c:v>
                </c:pt>
                <c:pt idx="18">
                  <c:v>17.941577440500001</c:v>
                </c:pt>
                <c:pt idx="19">
                  <c:v>19.150281282999998</c:v>
                </c:pt>
                <c:pt idx="20">
                  <c:v>23.076135067300008</c:v>
                </c:pt>
                <c:pt idx="21">
                  <c:v>18.936547608999998</c:v>
                </c:pt>
                <c:pt idx="22">
                  <c:v>18.419259944736005</c:v>
                </c:pt>
                <c:pt idx="23">
                  <c:v>20.24824309418225</c:v>
                </c:pt>
              </c:numCache>
            </c:numRef>
          </c:val>
          <c:extLst>
            <c:ext xmlns:c16="http://schemas.microsoft.com/office/drawing/2014/chart" uri="{C3380CC4-5D6E-409C-BE32-E72D297353CC}">
              <c16:uniqueId val="{00000005-A500-4DD8-88C1-4D36939A291D}"/>
            </c:ext>
          </c:extLst>
        </c:ser>
        <c:ser>
          <c:idx val="5"/>
          <c:order val="5"/>
          <c:tx>
            <c:strRef>
              <c:f>' '!$A$353</c:f>
              <c:strCache>
                <c:ptCount val="1"/>
                <c:pt idx="0">
                  <c:v>Other wood</c:v>
                </c:pt>
              </c:strCache>
            </c:strRef>
          </c:tx>
          <c:spPr>
            <a:solidFill>
              <a:srgbClr val="993300"/>
            </a:solid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'!$B$353:$BD$353</c:f>
              <c:numCache>
                <c:formatCode>#,##0</c:formatCode>
                <c:ptCount val="51"/>
                <c:pt idx="0">
                  <c:v>3.3887679332500085</c:v>
                </c:pt>
                <c:pt idx="1">
                  <c:v>3.6100660308939965</c:v>
                </c:pt>
                <c:pt idx="2">
                  <c:v>3.7706512619299701</c:v>
                </c:pt>
                <c:pt idx="3">
                  <c:v>3.0322687033619857</c:v>
                </c:pt>
                <c:pt idx="4">
                  <c:v>3.0565086713119953</c:v>
                </c:pt>
                <c:pt idx="5">
                  <c:v>3.5002990149059841</c:v>
                </c:pt>
                <c:pt idx="6">
                  <c:v>3.5235387529639866</c:v>
                </c:pt>
                <c:pt idx="7">
                  <c:v>2.5682252291440122</c:v>
                </c:pt>
                <c:pt idx="8">
                  <c:v>1.2466045628400053</c:v>
                </c:pt>
                <c:pt idx="9">
                  <c:v>1.5828328194764936</c:v>
                </c:pt>
                <c:pt idx="10">
                  <c:v>2.4652031336686662</c:v>
                </c:pt>
                <c:pt idx="11">
                  <c:v>2.9998860866240022</c:v>
                </c:pt>
                <c:pt idx="12">
                  <c:v>3.1868830690339891</c:v>
                </c:pt>
                <c:pt idx="13">
                  <c:v>3.8712960657200099</c:v>
                </c:pt>
                <c:pt idx="14">
                  <c:v>5.0994593636700145</c:v>
                </c:pt>
                <c:pt idx="15">
                  <c:v>4.0070421690199964</c:v>
                </c:pt>
                <c:pt idx="16">
                  <c:v>3.7684376836519817</c:v>
                </c:pt>
                <c:pt idx="17">
                  <c:v>4.7348228371059733</c:v>
                </c:pt>
                <c:pt idx="18">
                  <c:v>4.6214241805880008</c:v>
                </c:pt>
                <c:pt idx="19">
                  <c:v>4.7241954591240116</c:v>
                </c:pt>
                <c:pt idx="20">
                  <c:v>4.5567280917219719</c:v>
                </c:pt>
                <c:pt idx="21">
                  <c:v>5.4459525414420256</c:v>
                </c:pt>
                <c:pt idx="22">
                  <c:v>4.6532525941509988</c:v>
                </c:pt>
                <c:pt idx="23">
                  <c:v>5.623872637757394</c:v>
                </c:pt>
              </c:numCache>
            </c:numRef>
          </c:val>
          <c:extLst>
            <c:ext xmlns:c16="http://schemas.microsoft.com/office/drawing/2014/chart" uri="{C3380CC4-5D6E-409C-BE32-E72D297353CC}">
              <c16:uniqueId val="{00000006-A500-4DD8-88C1-4D36939A291D}"/>
            </c:ext>
          </c:extLst>
        </c:ser>
        <c:ser>
          <c:idx val="6"/>
          <c:order val="6"/>
          <c:tx>
            <c:strRef>
              <c:f>' '!$A$354</c:f>
              <c:strCache>
                <c:ptCount val="1"/>
              </c:strCache>
            </c:strRef>
          </c:tx>
          <c:spPr>
            <a:noFill/>
            <a:ln w="25400">
              <a:noFill/>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'!$B$354:$BD$354</c:f>
              <c:numCache>
                <c:formatCode>General</c:formatCode>
                <c:ptCount val="51"/>
              </c:numCache>
            </c:numRef>
          </c:val>
          <c:extLst>
            <c:ext xmlns:c16="http://schemas.microsoft.com/office/drawing/2014/chart" uri="{C3380CC4-5D6E-409C-BE32-E72D297353CC}">
              <c16:uniqueId val="{00000007-A500-4DD8-88C1-4D36939A291D}"/>
            </c:ext>
          </c:extLst>
        </c:ser>
        <c:ser>
          <c:idx val="7"/>
          <c:order val="7"/>
          <c:tx>
            <c:strRef>
              <c:f>' '!$A$355</c:f>
              <c:strCache>
                <c:ptCount val="1"/>
              </c:strCache>
            </c:strRef>
          </c:tx>
          <c:spPr>
            <a:noFill/>
            <a:ln w="25400">
              <a:noFill/>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'!$B$355:$BD$355</c:f>
              <c:numCache>
                <c:formatCode>General</c:formatCode>
                <c:ptCount val="51"/>
              </c:numCache>
            </c:numRef>
          </c:val>
          <c:extLst>
            <c:ext xmlns:c16="http://schemas.microsoft.com/office/drawing/2014/chart" uri="{C3380CC4-5D6E-409C-BE32-E72D297353CC}">
              <c16:uniqueId val="{00000008-A500-4DD8-88C1-4D36939A291D}"/>
            </c:ext>
          </c:extLst>
        </c:ser>
        <c:ser>
          <c:idx val="8"/>
          <c:order val="8"/>
          <c:tx>
            <c:strRef>
              <c:f>' '!$A$356</c:f>
              <c:strCache>
                <c:ptCount val="1"/>
              </c:strCache>
            </c:strRef>
          </c:tx>
          <c:spPr>
            <a:noFill/>
            <a:ln w="25400">
              <a:noFill/>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'!$B$356:$BD$356</c:f>
              <c:numCache>
                <c:formatCode>General</c:formatCode>
                <c:ptCount val="51"/>
              </c:numCache>
            </c:numRef>
          </c:val>
          <c:extLst>
            <c:ext xmlns:c16="http://schemas.microsoft.com/office/drawing/2014/chart" uri="{C3380CC4-5D6E-409C-BE32-E72D297353CC}">
              <c16:uniqueId val="{00000009-A500-4DD8-88C1-4D36939A291D}"/>
            </c:ext>
          </c:extLst>
        </c:ser>
        <c:dLbls>
          <c:showLegendKey val="0"/>
          <c:showVal val="0"/>
          <c:showCatName val="0"/>
          <c:showSerName val="0"/>
          <c:showPercent val="0"/>
          <c:showBubbleSize val="0"/>
        </c:dLbls>
        <c:gapWidth val="0"/>
        <c:overlap val="100"/>
        <c:axId val="2072284144"/>
        <c:axId val="1"/>
      </c:barChart>
      <c:barChart>
        <c:barDir val="col"/>
        <c:grouping val="stacked"/>
        <c:varyColors val="0"/>
        <c:ser>
          <c:idx val="10"/>
          <c:order val="9"/>
          <c:tx>
            <c:strRef>
              <c:f>' '!$A$357</c:f>
              <c:strCache>
                <c:ptCount val="1"/>
              </c:strCache>
            </c:strRef>
          </c:tx>
          <c:spPr>
            <a:solidFill>
              <a:srgbClr val="00FF00"/>
            </a:solid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'!$B$357:$BD$357</c:f>
              <c:numCache>
                <c:formatCode>General</c:formatCode>
                <c:ptCount val="51"/>
              </c:numCache>
            </c:numRef>
          </c:val>
          <c:extLst>
            <c:ext xmlns:c16="http://schemas.microsoft.com/office/drawing/2014/chart" uri="{C3380CC4-5D6E-409C-BE32-E72D297353CC}">
              <c16:uniqueId val="{0000000A-A500-4DD8-88C1-4D36939A291D}"/>
            </c:ext>
          </c:extLst>
        </c:ser>
        <c:ser>
          <c:idx val="11"/>
          <c:order val="10"/>
          <c:tx>
            <c:strRef>
              <c:f>' '!$A$358</c:f>
              <c:strCache>
                <c:ptCount val="1"/>
              </c:strCache>
            </c:strRef>
          </c:tx>
          <c:spPr>
            <a:pattFill prst="dkUpDiag">
              <a:fgClr>
                <a:srgbClr xmlns:mc="http://schemas.openxmlformats.org/markup-compatibility/2006" xmlns:a14="http://schemas.microsoft.com/office/drawing/2010/main" val="FFFFFF" mc:Ignorable="a14" a14:legacySpreadsheetColorIndex="65"/>
              </a:fgClr>
              <a:bgClr>
                <a:srgbClr xmlns:mc="http://schemas.openxmlformats.org/markup-compatibility/2006" xmlns:a14="http://schemas.microsoft.com/office/drawing/2010/main" val="000000" mc:Ignorable="a14" a14:legacySpreadsheetColorIndex="8"/>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'!$B$358:$BD$358</c:f>
              <c:numCache>
                <c:formatCode>General</c:formatCode>
                <c:ptCount val="51"/>
              </c:numCache>
            </c:numRef>
          </c:val>
          <c:extLst>
            <c:ext xmlns:c16="http://schemas.microsoft.com/office/drawing/2014/chart" uri="{C3380CC4-5D6E-409C-BE32-E72D297353CC}">
              <c16:uniqueId val="{0000000B-A500-4DD8-88C1-4D36939A291D}"/>
            </c:ext>
          </c:extLst>
        </c:ser>
        <c:ser>
          <c:idx val="12"/>
          <c:order val="11"/>
          <c:tx>
            <c:strRef>
              <c:f>' '!$A$359</c:f>
              <c:strCache>
                <c:ptCount val="1"/>
              </c:strCache>
            </c:strRef>
          </c:tx>
          <c:spPr>
            <a:pattFill prst="narVert">
              <a:fgClr>
                <a:srgbClr xmlns:mc="http://schemas.openxmlformats.org/markup-compatibility/2006" xmlns:a14="http://schemas.microsoft.com/office/drawing/2010/main" val="993366" mc:Ignorable="a14" a14:legacySpreadsheetColorIndex="6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'!$B$359:$BD$359</c:f>
              <c:numCache>
                <c:formatCode>General</c:formatCode>
                <c:ptCount val="51"/>
              </c:numCache>
            </c:numRef>
          </c:val>
          <c:extLst>
            <c:ext xmlns:c16="http://schemas.microsoft.com/office/drawing/2014/chart" uri="{C3380CC4-5D6E-409C-BE32-E72D297353CC}">
              <c16:uniqueId val="{0000000C-A500-4DD8-88C1-4D36939A291D}"/>
            </c:ext>
          </c:extLst>
        </c:ser>
        <c:ser>
          <c:idx val="13"/>
          <c:order val="12"/>
          <c:tx>
            <c:strRef>
              <c:f>' '!$A$360</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'!$B$360:$BD$360</c:f>
              <c:numCache>
                <c:formatCode>General</c:formatCode>
                <c:ptCount val="51"/>
                <c:pt idx="27" formatCode="#,##0.0">
                  <c:v>1.9889277149999995</c:v>
                </c:pt>
                <c:pt idx="28" formatCode="#,##0.0">
                  <c:v>1.8379061320000005</c:v>
                </c:pt>
                <c:pt idx="29" formatCode="#,##0.0">
                  <c:v>1.7483095830000002</c:v>
                </c:pt>
                <c:pt idx="30" formatCode="#,##0.0">
                  <c:v>1.6629109350000002</c:v>
                </c:pt>
                <c:pt idx="31" formatCode="#,##0.0">
                  <c:v>1.5768742929999999</c:v>
                </c:pt>
                <c:pt idx="32" formatCode="#,##0.0">
                  <c:v>1.3746702709999996</c:v>
                </c:pt>
                <c:pt idx="33" formatCode="#,##0.0">
                  <c:v>1.5764843849999994</c:v>
                </c:pt>
                <c:pt idx="34" formatCode="#,##0.0">
                  <c:v>1.524598707</c:v>
                </c:pt>
                <c:pt idx="35" formatCode="#,##0.0">
                  <c:v>1.5272533699999993</c:v>
                </c:pt>
                <c:pt idx="36" formatCode="#,##0.0">
                  <c:v>1.1895108990000005</c:v>
                </c:pt>
                <c:pt idx="37" formatCode="#,##0.0">
                  <c:v>1.6353717210000001</c:v>
                </c:pt>
                <c:pt idx="38" formatCode="#,##0.0">
                  <c:v>1.9534700980000004</c:v>
                </c:pt>
                <c:pt idx="39" formatCode="#,##0.0">
                  <c:v>2.0115181519999998</c:v>
                </c:pt>
                <c:pt idx="40" formatCode="#,##0.0">
                  <c:v>2.1762128919999997</c:v>
                </c:pt>
                <c:pt idx="41" formatCode="#,##0.0">
                  <c:v>2.3724708950000002</c:v>
                </c:pt>
                <c:pt idx="42" formatCode="#,##0.0">
                  <c:v>2.3459471959999991</c:v>
                </c:pt>
                <c:pt idx="43" formatCode="#,##0.0">
                  <c:v>2.2116102299999998</c:v>
                </c:pt>
                <c:pt idx="44" formatCode="#,##0.0">
                  <c:v>1.6944452109999995</c:v>
                </c:pt>
                <c:pt idx="45" formatCode="#,##0.0">
                  <c:v>2.059601443</c:v>
                </c:pt>
                <c:pt idx="46" formatCode="#,##0.0">
                  <c:v>1.6908042780000005</c:v>
                </c:pt>
                <c:pt idx="47" formatCode="#,##0.0">
                  <c:v>1.7443215489999999</c:v>
                </c:pt>
                <c:pt idx="48" formatCode="#,##0.0">
                  <c:v>2.5178155919999998</c:v>
                </c:pt>
                <c:pt idx="49" formatCode="#,##0.0">
                  <c:v>1.8885835730000007</c:v>
                </c:pt>
                <c:pt idx="50" formatCode="#,##0.0">
                  <c:v>1.3330598256330004</c:v>
                </c:pt>
              </c:numCache>
            </c:numRef>
          </c:val>
          <c:extLst>
            <c:ext xmlns:c16="http://schemas.microsoft.com/office/drawing/2014/chart" uri="{C3380CC4-5D6E-409C-BE32-E72D297353CC}">
              <c16:uniqueId val="{0000000D-A500-4DD8-88C1-4D36939A291D}"/>
            </c:ext>
          </c:extLst>
        </c:ser>
        <c:ser>
          <c:idx val="14"/>
          <c:order val="13"/>
          <c:tx>
            <c:strRef>
              <c:f>' '!$A$361</c:f>
              <c:strCache>
                <c:ptCount val="1"/>
                <c:pt idx="0">
                  <c:v>Mouldings &amp; joinery</c:v>
                </c:pt>
              </c:strCache>
            </c:strRef>
          </c:tx>
          <c:spPr>
            <a:pattFill prst="zigZag">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'!$B$361:$BD$361</c:f>
              <c:numCache>
                <c:formatCode>General</c:formatCode>
                <c:ptCount val="51"/>
                <c:pt idx="27" formatCode="#,##0.0">
                  <c:v>0.85820858200000016</c:v>
                </c:pt>
                <c:pt idx="28" formatCode="#,##0.0">
                  <c:v>0.75464113900000029</c:v>
                </c:pt>
                <c:pt idx="29" formatCode="#,##0.0">
                  <c:v>0.757114132</c:v>
                </c:pt>
                <c:pt idx="30" formatCode="#,##0.0">
                  <c:v>0.83163726099999979</c:v>
                </c:pt>
                <c:pt idx="31" formatCode="#,##0.0">
                  <c:v>0.95315319499999995</c:v>
                </c:pt>
                <c:pt idx="32" formatCode="#,##0.0">
                  <c:v>1.0546183579999999</c:v>
                </c:pt>
                <c:pt idx="33" formatCode="#,##0.0">
                  <c:v>0.97759427499999973</c:v>
                </c:pt>
                <c:pt idx="34" formatCode="#,##0.0">
                  <c:v>0.90285015999999996</c:v>
                </c:pt>
                <c:pt idx="35" formatCode="#,##0.0">
                  <c:v>0.85044067199999984</c:v>
                </c:pt>
                <c:pt idx="36" formatCode="#,##0.0">
                  <c:v>0.66231394300000024</c:v>
                </c:pt>
                <c:pt idx="37" formatCode="#,##0.0">
                  <c:v>0.79913790499999993</c:v>
                </c:pt>
                <c:pt idx="38" formatCode="#,##0.0">
                  <c:v>0.84728711599999995</c:v>
                </c:pt>
                <c:pt idx="39" formatCode="#,##0.0">
                  <c:v>0.8307666509999998</c:v>
                </c:pt>
                <c:pt idx="40" formatCode="#,##0.0">
                  <c:v>0.83939405200000039</c:v>
                </c:pt>
                <c:pt idx="41" formatCode="#,##0.0">
                  <c:v>0.95790716099999984</c:v>
                </c:pt>
                <c:pt idx="42" formatCode="#,##0.0">
                  <c:v>0.96902502199999985</c:v>
                </c:pt>
                <c:pt idx="43" formatCode="#,##0.0">
                  <c:v>0.97741145000000063</c:v>
                </c:pt>
                <c:pt idx="44" formatCode="#,##0.0">
                  <c:v>1.0764064009999996</c:v>
                </c:pt>
                <c:pt idx="45" formatCode="#,##0.0">
                  <c:v>1.1471192040000002</c:v>
                </c:pt>
                <c:pt idx="46" formatCode="#,##0.0">
                  <c:v>1.0287737459999997</c:v>
                </c:pt>
                <c:pt idx="47" formatCode="#,##0.0">
                  <c:v>1.0330444150000004</c:v>
                </c:pt>
                <c:pt idx="48" formatCode="#,##0.0">
                  <c:v>1.2549765209999997</c:v>
                </c:pt>
                <c:pt idx="49" formatCode="#,##0.0">
                  <c:v>0.79269310599999976</c:v>
                </c:pt>
                <c:pt idx="50" formatCode="#,##0.0">
                  <c:v>0.7078548426500002</c:v>
                </c:pt>
              </c:numCache>
            </c:numRef>
          </c:val>
          <c:extLst>
            <c:ext xmlns:c16="http://schemas.microsoft.com/office/drawing/2014/chart" uri="{C3380CC4-5D6E-409C-BE32-E72D297353CC}">
              <c16:uniqueId val="{0000000E-A500-4DD8-88C1-4D36939A291D}"/>
            </c:ext>
          </c:extLst>
        </c:ser>
        <c:ser>
          <c:idx val="15"/>
          <c:order val="14"/>
          <c:tx>
            <c:strRef>
              <c:f>' '!$A$362</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'!$B$362:$BD$362</c:f>
              <c:numCache>
                <c:formatCode>General</c:formatCode>
                <c:ptCount val="51"/>
                <c:pt idx="27" formatCode="#,##0.0">
                  <c:v>0.77949521900000007</c:v>
                </c:pt>
                <c:pt idx="28" formatCode="#,##0.0">
                  <c:v>0.74154820199999971</c:v>
                </c:pt>
                <c:pt idx="29" formatCode="#,##0.0">
                  <c:v>0.77293790800000006</c:v>
                </c:pt>
                <c:pt idx="30" formatCode="#,##0.0">
                  <c:v>0.76128962899999986</c:v>
                </c:pt>
                <c:pt idx="31" formatCode="#,##0.0">
                  <c:v>0.95834954700000008</c:v>
                </c:pt>
                <c:pt idx="32" formatCode="#,##0.0">
                  <c:v>1.1503234339999993</c:v>
                </c:pt>
                <c:pt idx="33" formatCode="#,##0.0">
                  <c:v>1.1906515690000006</c:v>
                </c:pt>
                <c:pt idx="34" formatCode="#,##0.0">
                  <c:v>1.2061568989999996</c:v>
                </c:pt>
                <c:pt idx="35" formatCode="#,##0.0">
                  <c:v>1.2123936399999999</c:v>
                </c:pt>
                <c:pt idx="36" formatCode="#,##0.0">
                  <c:v>1.0269272679999997</c:v>
                </c:pt>
                <c:pt idx="37" formatCode="#,##0.0">
                  <c:v>1.2056559019999999</c:v>
                </c:pt>
                <c:pt idx="38" formatCode="#,##0.0">
                  <c:v>0.90388360800000012</c:v>
                </c:pt>
                <c:pt idx="39" formatCode="#,##0.0">
                  <c:v>1.1112304710000001</c:v>
                </c:pt>
                <c:pt idx="40" formatCode="#,##0.0">
                  <c:v>1.1974224799999997</c:v>
                </c:pt>
                <c:pt idx="41" formatCode="#,##0.0">
                  <c:v>1.2699899829999997</c:v>
                </c:pt>
                <c:pt idx="42" formatCode="#,##0.0">
                  <c:v>1.3387218809999999</c:v>
                </c:pt>
                <c:pt idx="43" formatCode="#,##0.0">
                  <c:v>1.2679979870000004</c:v>
                </c:pt>
                <c:pt idx="44" formatCode="#,##0.0">
                  <c:v>1.2946051990000005</c:v>
                </c:pt>
                <c:pt idx="45" formatCode="#,##0.0">
                  <c:v>1.3411122700000004</c:v>
                </c:pt>
                <c:pt idx="46" formatCode="#,##0.0">
                  <c:v>1.3545654779999996</c:v>
                </c:pt>
                <c:pt idx="47" formatCode="#,##0.0">
                  <c:v>1.51337454</c:v>
                </c:pt>
                <c:pt idx="48" formatCode="#,##0.0">
                  <c:v>1.9789250400000002</c:v>
                </c:pt>
                <c:pt idx="49" formatCode="#,##0.0">
                  <c:v>1.9316830469999997</c:v>
                </c:pt>
                <c:pt idx="50" formatCode="#,##0.0">
                  <c:v>1.4513137185549996</c:v>
                </c:pt>
              </c:numCache>
            </c:numRef>
          </c:val>
          <c:extLst>
            <c:ext xmlns:c16="http://schemas.microsoft.com/office/drawing/2014/chart" uri="{C3380CC4-5D6E-409C-BE32-E72D297353CC}">
              <c16:uniqueId val="{0000000F-A500-4DD8-88C1-4D36939A291D}"/>
            </c:ext>
          </c:extLst>
        </c:ser>
        <c:ser>
          <c:idx val="9"/>
          <c:order val="15"/>
          <c:tx>
            <c:strRef>
              <c:f>' '!$A$363</c:f>
              <c:strCache>
                <c:ptCount val="1"/>
                <c:pt idx="0">
                  <c:v>Wood 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'!$B$363:$BD$363</c:f>
              <c:numCache>
                <c:formatCode>General</c:formatCode>
                <c:ptCount val="51"/>
                <c:pt idx="27" formatCode="#,##0.0">
                  <c:v>0.70940899999999996</c:v>
                </c:pt>
                <c:pt idx="28" formatCode="#,##0.0">
                  <c:v>0.56355229700000009</c:v>
                </c:pt>
                <c:pt idx="29" formatCode="#,##0.0">
                  <c:v>0.70672930800000011</c:v>
                </c:pt>
                <c:pt idx="30" formatCode="#,##0.0">
                  <c:v>0.79051054199999993</c:v>
                </c:pt>
                <c:pt idx="31" formatCode="#,##0.0">
                  <c:v>0.58850786200000005</c:v>
                </c:pt>
                <c:pt idx="32" formatCode="#,##0.0">
                  <c:v>0.93252399600000002</c:v>
                </c:pt>
                <c:pt idx="33" formatCode="#,##0.0">
                  <c:v>1.123619819</c:v>
                </c:pt>
                <c:pt idx="34" formatCode="#,##0.0">
                  <c:v>1.0654068350000001</c:v>
                </c:pt>
                <c:pt idx="35" formatCode="#,##0.0">
                  <c:v>1.422446611</c:v>
                </c:pt>
                <c:pt idx="36" formatCode="#,##0.0">
                  <c:v>0.86723613399999988</c:v>
                </c:pt>
                <c:pt idx="37" formatCode="#,##0.0">
                  <c:v>1.4659412410000001</c:v>
                </c:pt>
                <c:pt idx="38" formatCode="#,##0.0">
                  <c:v>1.5546150909999998</c:v>
                </c:pt>
                <c:pt idx="39" formatCode="#,##0.0">
                  <c:v>1.5454271689999999</c:v>
                </c:pt>
                <c:pt idx="40" formatCode="#,##0.0">
                  <c:v>1.8411438200000005</c:v>
                </c:pt>
                <c:pt idx="41" formatCode="#,##0.0">
                  <c:v>1.7183250890000001</c:v>
                </c:pt>
                <c:pt idx="42" formatCode="#,##0.0">
                  <c:v>1.7256591100000003</c:v>
                </c:pt>
                <c:pt idx="43" formatCode="#,##0.0">
                  <c:v>1.5605926120000002</c:v>
                </c:pt>
                <c:pt idx="44" formatCode="#,##0.0">
                  <c:v>2.3761164039999993</c:v>
                </c:pt>
                <c:pt idx="45" formatCode="#,##0.0">
                  <c:v>2.6197504700000005</c:v>
                </c:pt>
                <c:pt idx="46" formatCode="#,##0.0">
                  <c:v>2.7765869599999995</c:v>
                </c:pt>
                <c:pt idx="47" formatCode="#,##0.0">
                  <c:v>2.5229517529999996</c:v>
                </c:pt>
                <c:pt idx="48" formatCode="#,##0.0">
                  <c:v>3.2405389559999995</c:v>
                </c:pt>
                <c:pt idx="49" formatCode="#,##0.0">
                  <c:v>3.6645192169999996</c:v>
                </c:pt>
                <c:pt idx="50" formatCode="#,##0.0">
                  <c:v>3.4641420441399995</c:v>
                </c:pt>
              </c:numCache>
            </c:numRef>
          </c:val>
          <c:extLst>
            <c:ext xmlns:c16="http://schemas.microsoft.com/office/drawing/2014/chart" uri="{C3380CC4-5D6E-409C-BE32-E72D297353CC}">
              <c16:uniqueId val="{00000010-A500-4DD8-88C1-4D36939A291D}"/>
            </c:ext>
          </c:extLst>
        </c:ser>
        <c:ser>
          <c:idx val="16"/>
          <c:order val="16"/>
          <c:tx>
            <c:strRef>
              <c:f>' '!$A$364</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'!$B$364:$BD$364</c:f>
              <c:numCache>
                <c:formatCode>General</c:formatCode>
                <c:ptCount val="51"/>
                <c:pt idx="27" formatCode="#,##0.0">
                  <c:v>2.2381009999999981</c:v>
                </c:pt>
                <c:pt idx="28" formatCode="#,##0.0">
                  <c:v>2.0072321909999999</c:v>
                </c:pt>
                <c:pt idx="29" formatCode="#,##0.0">
                  <c:v>2.0759768899999993</c:v>
                </c:pt>
                <c:pt idx="30" formatCode="#,##0.0">
                  <c:v>1.9710642460000003</c:v>
                </c:pt>
                <c:pt idx="31" formatCode="#,##0.0">
                  <c:v>2.1864614729999992</c:v>
                </c:pt>
                <c:pt idx="32" formatCode="#,##0.0">
                  <c:v>2.282296943</c:v>
                </c:pt>
                <c:pt idx="33" formatCode="#,##0.0">
                  <c:v>2.8049745910000001</c:v>
                </c:pt>
                <c:pt idx="34" formatCode="#,##0.0">
                  <c:v>3.3262392120000008</c:v>
                </c:pt>
                <c:pt idx="35" formatCode="#,##0.0">
                  <c:v>3.7364939650000002</c:v>
                </c:pt>
                <c:pt idx="36" formatCode="#,##0.0">
                  <c:v>3.3571752989999997</c:v>
                </c:pt>
                <c:pt idx="37" formatCode="#,##0.0">
                  <c:v>4.1861552070000014</c:v>
                </c:pt>
                <c:pt idx="38" formatCode="#,##0.0">
                  <c:v>4.1693512229999996</c:v>
                </c:pt>
                <c:pt idx="39" formatCode="#,##0.0">
                  <c:v>3.9371656010000025</c:v>
                </c:pt>
                <c:pt idx="40" formatCode="#,##0.0">
                  <c:v>3.7564849380000016</c:v>
                </c:pt>
                <c:pt idx="41" formatCode="#,##0.0">
                  <c:v>3.7436785689999996</c:v>
                </c:pt>
                <c:pt idx="42" formatCode="#,##0.0">
                  <c:v>3.5651106599999993</c:v>
                </c:pt>
                <c:pt idx="43" formatCode="#,##0.0">
                  <c:v>3.4135539900000009</c:v>
                </c:pt>
                <c:pt idx="44" formatCode="#,##0.0">
                  <c:v>3.7996155720000018</c:v>
                </c:pt>
                <c:pt idx="45" formatCode="#,##0.0">
                  <c:v>4.4831184490000009</c:v>
                </c:pt>
                <c:pt idx="46" formatCode="#,##0.0">
                  <c:v>4.3698716540000024</c:v>
                </c:pt>
                <c:pt idx="47" formatCode="#,##0.0">
                  <c:v>4.1904832979999993</c:v>
                </c:pt>
                <c:pt idx="48" formatCode="#,##0.0">
                  <c:v>4.2213502700000003</c:v>
                </c:pt>
                <c:pt idx="49" formatCode="#,##0.0">
                  <c:v>4.8074206260000008</c:v>
                </c:pt>
                <c:pt idx="50" formatCode="#,##0.0">
                  <c:v>4.7943233980020024</c:v>
                </c:pt>
              </c:numCache>
            </c:numRef>
          </c:val>
          <c:extLst>
            <c:ext xmlns:c16="http://schemas.microsoft.com/office/drawing/2014/chart" uri="{C3380CC4-5D6E-409C-BE32-E72D297353CC}">
              <c16:uniqueId val="{00000011-A500-4DD8-88C1-4D36939A291D}"/>
            </c:ext>
          </c:extLst>
        </c:ser>
        <c:ser>
          <c:idx val="17"/>
          <c:order val="17"/>
          <c:tx>
            <c:strRef>
              <c:f>' '!$A$365</c:f>
              <c:strCache>
                <c:ptCount val="1"/>
                <c:pt idx="0">
                  <c:v>Other wood</c:v>
                </c:pt>
              </c:strCache>
            </c:strRef>
          </c:tx>
          <c:spPr>
            <a:solidFill>
              <a:srgbClr val="993300"/>
            </a:solidFill>
            <a:ln w="12700">
              <a:solidFill>
                <a:srgbClr val="000000"/>
              </a:solidFill>
              <a:prstDash val="solid"/>
            </a:ln>
          </c:spPr>
          <c:invertIfNegative val="0"/>
          <c:cat>
            <c:numRef>
              <c:f>' '!$B$347:$BD$347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'!$B$365:$BD$365</c:f>
              <c:numCache>
                <c:formatCode>General</c:formatCode>
                <c:ptCount val="51"/>
                <c:pt idx="27" formatCode="#,##0.0">
                  <c:v>0.75883184400000214</c:v>
                </c:pt>
                <c:pt idx="28" formatCode="#,##0.0">
                  <c:v>0.73993338300000033</c:v>
                </c:pt>
                <c:pt idx="29" formatCode="#,##0.0">
                  <c:v>0.75588572900000361</c:v>
                </c:pt>
                <c:pt idx="30" formatCode="#,##0.0">
                  <c:v>0.66757003599999987</c:v>
                </c:pt>
                <c:pt idx="31" formatCode="#,##0.0">
                  <c:v>0.71818277900000194</c:v>
                </c:pt>
                <c:pt idx="32" formatCode="#,##0.0">
                  <c:v>0.7157064580000041</c:v>
                </c:pt>
                <c:pt idx="33" formatCode="#,##0.0">
                  <c:v>0.84062414100000282</c:v>
                </c:pt>
                <c:pt idx="34" formatCode="#,##0.0">
                  <c:v>0.61812725499999921</c:v>
                </c:pt>
                <c:pt idx="35" formatCode="#,##0.0">
                  <c:v>0.44368168100000283</c:v>
                </c:pt>
                <c:pt idx="36" formatCode="#,##0.0">
                  <c:v>0.42358009499999927</c:v>
                </c:pt>
                <c:pt idx="37" formatCode="#,##0.0">
                  <c:v>0.43600192399999749</c:v>
                </c:pt>
                <c:pt idx="38" formatCode="#,##0.0">
                  <c:v>0.48822913700000115</c:v>
                </c:pt>
                <c:pt idx="39" formatCode="#,##0.0">
                  <c:v>0.49902600699999944</c:v>
                </c:pt>
                <c:pt idx="40" formatCode="#,##0.0">
                  <c:v>0.49425562599999573</c:v>
                </c:pt>
                <c:pt idx="41" formatCode="#,##0.0">
                  <c:v>0.57394673100000659</c:v>
                </c:pt>
                <c:pt idx="42" formatCode="#,##0.0">
                  <c:v>0.49968727099999732</c:v>
                </c:pt>
                <c:pt idx="43" formatCode="#,##0.0">
                  <c:v>0.47762089399999752</c:v>
                </c:pt>
                <c:pt idx="44" formatCode="#,##0.0">
                  <c:v>0.97846163999999369</c:v>
                </c:pt>
                <c:pt idx="45" formatCode="#,##0.0">
                  <c:v>0.88967120399999899</c:v>
                </c:pt>
                <c:pt idx="46" formatCode="#,##0.0">
                  <c:v>0.8113435909999982</c:v>
                </c:pt>
                <c:pt idx="47" formatCode="#,##0.0">
                  <c:v>0.70700895399999197</c:v>
                </c:pt>
                <c:pt idx="48" formatCode="#,##0.0">
                  <c:v>0.82875622200000088</c:v>
                </c:pt>
                <c:pt idx="49" formatCode="#,##0.0">
                  <c:v>0.63227816899999745</c:v>
                </c:pt>
                <c:pt idx="50" formatCode="#,##0.0">
                  <c:v>0.67230949270800089</c:v>
                </c:pt>
              </c:numCache>
            </c:numRef>
          </c:val>
          <c:extLst>
            <c:ext xmlns:c16="http://schemas.microsoft.com/office/drawing/2014/chart" uri="{C3380CC4-5D6E-409C-BE32-E72D297353CC}">
              <c16:uniqueId val="{00000012-A500-4DD8-88C1-4D36939A291D}"/>
            </c:ext>
          </c:extLst>
        </c:ser>
        <c:dLbls>
          <c:showLegendKey val="0"/>
          <c:showVal val="0"/>
          <c:showCatName val="0"/>
          <c:showSerName val="0"/>
          <c:showPercent val="0"/>
          <c:showBubbleSize val="0"/>
        </c:dLbls>
        <c:gapWidth val="0"/>
        <c:overlap val="100"/>
        <c:axId val="3"/>
        <c:axId val="4"/>
      </c:barChart>
      <c:catAx>
        <c:axId val="20722841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993300"/>
                    </a:solidFill>
                    <a:latin typeface="Arial"/>
                    <a:cs typeface="Arial"/>
                  </a:rPr>
                  <a:t>(million cubic metres)</a:t>
                </a:r>
              </a:p>
            </c:rich>
          </c:tx>
          <c:layout>
            <c:manualLayout>
              <c:xMode val="edge"/>
              <c:yMode val="edge"/>
              <c:x val="1.6667180077155265E-2"/>
              <c:y val="0.143099586831101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841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0000FF"/>
                    </a:solidFill>
                    <a:latin typeface="Arial"/>
                    <a:cs typeface="Arial"/>
                  </a:rPr>
                  <a:t>(US$ </a:t>
                </a:r>
                <a:r>
                  <a:rPr lang="en-GB" sz="1150" b="0" i="0" u="none" strike="noStrike" baseline="0">
                    <a:solidFill>
                      <a:srgbClr val="808000"/>
                    </a:solidFill>
                    <a:latin typeface="Arial"/>
                    <a:cs typeface="Arial"/>
                  </a:rPr>
                  <a:t>billion</a:t>
                </a:r>
                <a:r>
                  <a:rPr lang="en-GB" sz="1150" b="0" i="0" u="none" strike="noStrike" baseline="0">
                    <a:solidFill>
                      <a:srgbClr val="0000FF"/>
                    </a:solidFill>
                    <a:latin typeface="Arial"/>
                    <a:cs typeface="Arial"/>
                  </a:rPr>
                  <a:t>, fob, nominal)</a:t>
                </a:r>
              </a:p>
            </c:rich>
          </c:tx>
          <c:layout>
            <c:manualLayout>
              <c:xMode val="edge"/>
              <c:yMode val="edge"/>
              <c:x val="0.90627791669531754"/>
              <c:y val="0.143099586831101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4.0626251438065961E-2"/>
          <c:y val="0.86858121309110403"/>
          <c:w val="0.92294509677247283"/>
          <c:h val="0.1015008697290370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6.9885844731468139E-2"/>
          <c:w val="0.68856287693747686"/>
          <c:h val="0.61566101311055266"/>
        </c:manualLayout>
      </c:layout>
      <c:barChart>
        <c:barDir val="col"/>
        <c:grouping val="stacked"/>
        <c:varyColors val="0"/>
        <c:ser>
          <c:idx val="0"/>
          <c:order val="0"/>
          <c:tx>
            <c:strRef>
              <c:f>' '!$A$371</c:f>
              <c:strCache>
                <c:ptCount val="1"/>
                <c:pt idx="0">
                  <c:v>EU-28</c:v>
                </c:pt>
              </c:strCache>
            </c:strRef>
          </c:tx>
          <c:spPr>
            <a:solidFill>
              <a:srgbClr val="00FF00"/>
            </a:solid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'!$B$371:$BD$371</c:f>
              <c:numCache>
                <c:formatCode>0.0</c:formatCode>
                <c:ptCount val="51"/>
                <c:pt idx="0">
                  <c:v>1.514717208794</c:v>
                </c:pt>
                <c:pt idx="1">
                  <c:v>2.0040626495799998</c:v>
                </c:pt>
                <c:pt idx="2">
                  <c:v>1.4525042617919999</c:v>
                </c:pt>
                <c:pt idx="3">
                  <c:v>1.0783033195839997</c:v>
                </c:pt>
                <c:pt idx="4">
                  <c:v>0.82137655284599997</c:v>
                </c:pt>
                <c:pt idx="5">
                  <c:v>0.63527517209799989</c:v>
                </c:pt>
                <c:pt idx="6">
                  <c:v>0.42089809884799995</c:v>
                </c:pt>
                <c:pt idx="7">
                  <c:v>0.61472947746400008</c:v>
                </c:pt>
                <c:pt idx="8">
                  <c:v>0.62248021252199992</c:v>
                </c:pt>
                <c:pt idx="9">
                  <c:v>0.42893053860599994</c:v>
                </c:pt>
                <c:pt idx="10">
                  <c:v>0.48773466687799977</c:v>
                </c:pt>
                <c:pt idx="11">
                  <c:v>0.5095397337719999</c:v>
                </c:pt>
                <c:pt idx="12">
                  <c:v>0.39647617991399992</c:v>
                </c:pt>
                <c:pt idx="13">
                  <c:v>0.25636129105999994</c:v>
                </c:pt>
                <c:pt idx="14">
                  <c:v>0.33234922447999998</c:v>
                </c:pt>
                <c:pt idx="15">
                  <c:v>0.31551476888399993</c:v>
                </c:pt>
                <c:pt idx="16">
                  <c:v>0.38450322047199997</c:v>
                </c:pt>
                <c:pt idx="17">
                  <c:v>0.3433803513</c:v>
                </c:pt>
                <c:pt idx="18">
                  <c:v>0.35324130577899993</c:v>
                </c:pt>
                <c:pt idx="19">
                  <c:v>0.27625685911599995</c:v>
                </c:pt>
                <c:pt idx="20">
                  <c:v>0.23978017185199996</c:v>
                </c:pt>
                <c:pt idx="21">
                  <c:v>0.31296179681199993</c:v>
                </c:pt>
                <c:pt idx="22">
                  <c:v>0.22685677489635997</c:v>
                </c:pt>
                <c:pt idx="23">
                  <c:v>0.22243417682060393</c:v>
                </c:pt>
              </c:numCache>
            </c:numRef>
          </c:val>
          <c:extLst>
            <c:ext xmlns:c16="http://schemas.microsoft.com/office/drawing/2014/chart" uri="{C3380CC4-5D6E-409C-BE32-E72D297353CC}">
              <c16:uniqueId val="{00000000-950A-4324-94BB-06A3F61E593B}"/>
            </c:ext>
          </c:extLst>
        </c:ser>
        <c:ser>
          <c:idx val="1"/>
          <c:order val="1"/>
          <c:tx>
            <c:strRef>
              <c:f>' '!$A$372</c:f>
              <c:strCache>
                <c:ptCount val="1"/>
                <c:pt idx="0">
                  <c:v>China</c:v>
                </c:pt>
              </c:strCache>
            </c:strRef>
          </c:tx>
          <c:spPr>
            <a:solidFill>
              <a:srgbClr val="FF0000"/>
            </a:solid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'!$B$372:$BD$372</c:f>
              <c:numCache>
                <c:formatCode>0.0</c:formatCode>
                <c:ptCount val="51"/>
                <c:pt idx="0">
                  <c:v>1.7631754075659998</c:v>
                </c:pt>
                <c:pt idx="1">
                  <c:v>1.6260377576759997</c:v>
                </c:pt>
                <c:pt idx="2">
                  <c:v>1.7543494291079997</c:v>
                </c:pt>
                <c:pt idx="3">
                  <c:v>1.5191212427440002</c:v>
                </c:pt>
                <c:pt idx="4">
                  <c:v>1.1427466619719999</c:v>
                </c:pt>
                <c:pt idx="5">
                  <c:v>0.72232600079399989</c:v>
                </c:pt>
                <c:pt idx="6">
                  <c:v>0.57218034371199988</c:v>
                </c:pt>
                <c:pt idx="7">
                  <c:v>0.51759824419199985</c:v>
                </c:pt>
                <c:pt idx="8">
                  <c:v>0.54934914478599994</c:v>
                </c:pt>
                <c:pt idx="9">
                  <c:v>0.3541461476679999</c:v>
                </c:pt>
                <c:pt idx="10">
                  <c:v>0.63762202040199989</c:v>
                </c:pt>
                <c:pt idx="11">
                  <c:v>1.1832194301499999</c:v>
                </c:pt>
                <c:pt idx="12">
                  <c:v>1.6464864667839996</c:v>
                </c:pt>
                <c:pt idx="13">
                  <c:v>1.6939797375199999</c:v>
                </c:pt>
                <c:pt idx="14">
                  <c:v>2.1161222826799997</c:v>
                </c:pt>
                <c:pt idx="15">
                  <c:v>2.3778745724719994</c:v>
                </c:pt>
                <c:pt idx="16">
                  <c:v>2.3711099899479997</c:v>
                </c:pt>
                <c:pt idx="17">
                  <c:v>0.23103997686</c:v>
                </c:pt>
                <c:pt idx="18">
                  <c:v>0.37010473859999993</c:v>
                </c:pt>
                <c:pt idx="19">
                  <c:v>0.28432592266399992</c:v>
                </c:pt>
                <c:pt idx="20">
                  <c:v>0.3260199074359999</c:v>
                </c:pt>
                <c:pt idx="21">
                  <c:v>0.26036251065999999</c:v>
                </c:pt>
                <c:pt idx="22">
                  <c:v>0.1158275277348</c:v>
                </c:pt>
                <c:pt idx="23">
                  <c:v>9.9162243298440006E-2</c:v>
                </c:pt>
              </c:numCache>
            </c:numRef>
          </c:val>
          <c:extLst>
            <c:ext xmlns:c16="http://schemas.microsoft.com/office/drawing/2014/chart" uri="{C3380CC4-5D6E-409C-BE32-E72D297353CC}">
              <c16:uniqueId val="{00000001-950A-4324-94BB-06A3F61E593B}"/>
            </c:ext>
          </c:extLst>
        </c:ser>
        <c:ser>
          <c:idx val="2"/>
          <c:order val="2"/>
          <c:tx>
            <c:strRef>
              <c:f>' '!$A$373</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dPt>
            <c:idx val="5"/>
            <c:invertIfNegative val="0"/>
            <c:bubble3D val="0"/>
            <c:extLst>
              <c:ext xmlns:c16="http://schemas.microsoft.com/office/drawing/2014/chart" uri="{C3380CC4-5D6E-409C-BE32-E72D297353CC}">
                <c16:uniqueId val="{00000002-950A-4324-94BB-06A3F61E593B}"/>
              </c:ext>
            </c:extLst>
          </c:dPt>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'!$B$373:$BD$373</c:f>
              <c:numCache>
                <c:formatCode>0.0</c:formatCode>
                <c:ptCount val="51"/>
                <c:pt idx="0">
                  <c:v>6.1464814313839984</c:v>
                </c:pt>
                <c:pt idx="1">
                  <c:v>6.260785570786001</c:v>
                </c:pt>
                <c:pt idx="2">
                  <c:v>5.8793668423739982</c:v>
                </c:pt>
                <c:pt idx="3">
                  <c:v>4.608997948046003</c:v>
                </c:pt>
                <c:pt idx="4">
                  <c:v>4.2387583466679981</c:v>
                </c:pt>
                <c:pt idx="5">
                  <c:v>3.4818946719499997</c:v>
                </c:pt>
                <c:pt idx="6">
                  <c:v>3.5574430363259992</c:v>
                </c:pt>
                <c:pt idx="7">
                  <c:v>2.6975170897239997</c:v>
                </c:pt>
                <c:pt idx="8">
                  <c:v>2.2343020417699999</c:v>
                </c:pt>
                <c:pt idx="9">
                  <c:v>2.1001625772319996</c:v>
                </c:pt>
                <c:pt idx="10">
                  <c:v>2.4087388995419992</c:v>
                </c:pt>
                <c:pt idx="11">
                  <c:v>2.6280084367619994</c:v>
                </c:pt>
                <c:pt idx="12">
                  <c:v>2.4763662574199992</c:v>
                </c:pt>
                <c:pt idx="13">
                  <c:v>2.1863807011759993</c:v>
                </c:pt>
                <c:pt idx="14">
                  <c:v>2.1003041733799996</c:v>
                </c:pt>
                <c:pt idx="15">
                  <c:v>1.7944224072879997</c:v>
                </c:pt>
                <c:pt idx="16">
                  <c:v>1.8581752168559997</c:v>
                </c:pt>
                <c:pt idx="17">
                  <c:v>1.8665680179479998</c:v>
                </c:pt>
                <c:pt idx="18">
                  <c:v>1.9554256423519996</c:v>
                </c:pt>
                <c:pt idx="19">
                  <c:v>1.7302070799159999</c:v>
                </c:pt>
                <c:pt idx="20">
                  <c:v>1.5139101507039998</c:v>
                </c:pt>
                <c:pt idx="21">
                  <c:v>1.6781912474319998</c:v>
                </c:pt>
                <c:pt idx="22">
                  <c:v>1.2842290638687996</c:v>
                </c:pt>
                <c:pt idx="23">
                  <c:v>0.95046145229335965</c:v>
                </c:pt>
              </c:numCache>
            </c:numRef>
          </c:val>
          <c:extLst>
            <c:ext xmlns:c16="http://schemas.microsoft.com/office/drawing/2014/chart" uri="{C3380CC4-5D6E-409C-BE32-E72D297353CC}">
              <c16:uniqueId val="{00000003-950A-4324-94BB-06A3F61E593B}"/>
            </c:ext>
          </c:extLst>
        </c:ser>
        <c:ser>
          <c:idx val="3"/>
          <c:order val="3"/>
          <c:tx>
            <c:strRef>
              <c:f>' '!$A$374</c:f>
              <c:strCache>
                <c:ptCount val="1"/>
                <c:pt idx="0">
                  <c:v>Middle East</c:v>
                </c:pt>
              </c:strCache>
            </c:strRef>
          </c:tx>
          <c:spPr>
            <a:pattFill prst="smConfetti">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'!$B$374:$BD$374</c:f>
              <c:numCache>
                <c:formatCode>0.0</c:formatCode>
                <c:ptCount val="51"/>
                <c:pt idx="0">
                  <c:v>1.256320649496</c:v>
                </c:pt>
                <c:pt idx="1">
                  <c:v>1.5721340320179999</c:v>
                </c:pt>
                <c:pt idx="2">
                  <c:v>1.5412043659279999</c:v>
                </c:pt>
                <c:pt idx="3">
                  <c:v>1.9801181110219992</c:v>
                </c:pt>
                <c:pt idx="4">
                  <c:v>1.2633894097599998</c:v>
                </c:pt>
                <c:pt idx="5">
                  <c:v>1.2639121495099999</c:v>
                </c:pt>
                <c:pt idx="6">
                  <c:v>1.4228131320000001</c:v>
                </c:pt>
                <c:pt idx="7">
                  <c:v>1.0926534683599995</c:v>
                </c:pt>
                <c:pt idx="8">
                  <c:v>1.1677272459500001</c:v>
                </c:pt>
                <c:pt idx="9">
                  <c:v>0.95186030945399991</c:v>
                </c:pt>
                <c:pt idx="10">
                  <c:v>1.5818240615219996</c:v>
                </c:pt>
                <c:pt idx="11">
                  <c:v>1.2502832154799997</c:v>
                </c:pt>
                <c:pt idx="12">
                  <c:v>1.2491564113279998</c:v>
                </c:pt>
                <c:pt idx="13">
                  <c:v>0.93683120871199976</c:v>
                </c:pt>
                <c:pt idx="14">
                  <c:v>1.0487194360999998</c:v>
                </c:pt>
                <c:pt idx="15">
                  <c:v>1.081401975416</c:v>
                </c:pt>
                <c:pt idx="16">
                  <c:v>0.69526950147199984</c:v>
                </c:pt>
                <c:pt idx="17">
                  <c:v>0.63402995303199994</c:v>
                </c:pt>
                <c:pt idx="18">
                  <c:v>0.50715582478399979</c:v>
                </c:pt>
                <c:pt idx="19">
                  <c:v>0.53788176251599995</c:v>
                </c:pt>
                <c:pt idx="20">
                  <c:v>0.58787359484000001</c:v>
                </c:pt>
                <c:pt idx="21">
                  <c:v>0.37251560032399994</c:v>
                </c:pt>
                <c:pt idx="22">
                  <c:v>0.24503428344639994</c:v>
                </c:pt>
                <c:pt idx="23">
                  <c:v>0.32208798625261997</c:v>
                </c:pt>
              </c:numCache>
            </c:numRef>
          </c:val>
          <c:extLst>
            <c:ext xmlns:c16="http://schemas.microsoft.com/office/drawing/2014/chart" uri="{C3380CC4-5D6E-409C-BE32-E72D297353CC}">
              <c16:uniqueId val="{00000004-950A-4324-94BB-06A3F61E593B}"/>
            </c:ext>
          </c:extLst>
        </c:ser>
        <c:ser>
          <c:idx val="6"/>
          <c:order val="4"/>
          <c:tx>
            <c:strRef>
              <c:f>' '!$A$375</c:f>
              <c:strCache>
                <c:ptCount val="1"/>
                <c:pt idx="0">
                  <c:v>South Korea</c:v>
                </c:pt>
              </c:strCache>
            </c:strRef>
          </c:tx>
          <c:spPr>
            <a:pattFill prst="pct30">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969696" mc:Ignorable="a14" a14:legacySpreadsheetColorIndex="55"/>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'!$B$375:$BD$375</c:f>
              <c:numCache>
                <c:formatCode>0.0</c:formatCode>
                <c:ptCount val="51"/>
                <c:pt idx="0">
                  <c:v>0.93796565683399979</c:v>
                </c:pt>
                <c:pt idx="1">
                  <c:v>1.2137878775099997</c:v>
                </c:pt>
                <c:pt idx="2">
                  <c:v>1.1224077188339998</c:v>
                </c:pt>
                <c:pt idx="3">
                  <c:v>1.2087740542840004</c:v>
                </c:pt>
                <c:pt idx="4">
                  <c:v>0.69176350225399985</c:v>
                </c:pt>
                <c:pt idx="5">
                  <c:v>0.55568825843199976</c:v>
                </c:pt>
                <c:pt idx="6">
                  <c:v>0.73681419972600004</c:v>
                </c:pt>
                <c:pt idx="7">
                  <c:v>0.48683704949399997</c:v>
                </c:pt>
                <c:pt idx="8">
                  <c:v>0.40495608702399999</c:v>
                </c:pt>
                <c:pt idx="9">
                  <c:v>0.3610315971819999</c:v>
                </c:pt>
                <c:pt idx="10">
                  <c:v>0.32687053326799992</c:v>
                </c:pt>
                <c:pt idx="11">
                  <c:v>0.33497529479999999</c:v>
                </c:pt>
                <c:pt idx="12">
                  <c:v>0.29916098790399998</c:v>
                </c:pt>
                <c:pt idx="13">
                  <c:v>0.30327182381999995</c:v>
                </c:pt>
                <c:pt idx="14">
                  <c:v>0.42669153049599995</c:v>
                </c:pt>
                <c:pt idx="15">
                  <c:v>0.6304392593239998</c:v>
                </c:pt>
                <c:pt idx="16">
                  <c:v>0.80829709732800004</c:v>
                </c:pt>
                <c:pt idx="17">
                  <c:v>0.85076012815199975</c:v>
                </c:pt>
                <c:pt idx="18">
                  <c:v>0.90386099451199997</c:v>
                </c:pt>
                <c:pt idx="19">
                  <c:v>0.95432672448399991</c:v>
                </c:pt>
                <c:pt idx="20">
                  <c:v>1.03640082392</c:v>
                </c:pt>
                <c:pt idx="21">
                  <c:v>1.123790608612</c:v>
                </c:pt>
                <c:pt idx="22">
                  <c:v>0.83653621289783975</c:v>
                </c:pt>
                <c:pt idx="23">
                  <c:v>0.77958703848437982</c:v>
                </c:pt>
              </c:numCache>
            </c:numRef>
          </c:val>
          <c:extLst>
            <c:ext xmlns:c16="http://schemas.microsoft.com/office/drawing/2014/chart" uri="{C3380CC4-5D6E-409C-BE32-E72D297353CC}">
              <c16:uniqueId val="{00000005-950A-4324-94BB-06A3F61E593B}"/>
            </c:ext>
          </c:extLst>
        </c:ser>
        <c:ser>
          <c:idx val="7"/>
          <c:order val="5"/>
          <c:tx>
            <c:strRef>
              <c:f>' '!$A$376</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'!$B$376:$BD$376</c:f>
              <c:numCache>
                <c:formatCode>0.0</c:formatCode>
                <c:ptCount val="51"/>
                <c:pt idx="0">
                  <c:v>0.95324806656000005</c:v>
                </c:pt>
                <c:pt idx="1">
                  <c:v>0.79002777192399976</c:v>
                </c:pt>
                <c:pt idx="2">
                  <c:v>0.74936647411400004</c:v>
                </c:pt>
                <c:pt idx="3">
                  <c:v>0.9146149040279995</c:v>
                </c:pt>
                <c:pt idx="4">
                  <c:v>0.73928710826799959</c:v>
                </c:pt>
                <c:pt idx="5">
                  <c:v>0.5544014390240003</c:v>
                </c:pt>
                <c:pt idx="6">
                  <c:v>0.38371555306199984</c:v>
                </c:pt>
                <c:pt idx="7">
                  <c:v>0.60029536783800008</c:v>
                </c:pt>
                <c:pt idx="8">
                  <c:v>0.56525774492000003</c:v>
                </c:pt>
                <c:pt idx="9">
                  <c:v>0.5296478006419999</c:v>
                </c:pt>
                <c:pt idx="10">
                  <c:v>0.60501096493999995</c:v>
                </c:pt>
                <c:pt idx="11">
                  <c:v>0.54242761852399979</c:v>
                </c:pt>
                <c:pt idx="12">
                  <c:v>0.54703172812599987</c:v>
                </c:pt>
                <c:pt idx="13">
                  <c:v>0.48852897111199994</c:v>
                </c:pt>
                <c:pt idx="14">
                  <c:v>0.56576446219999987</c:v>
                </c:pt>
                <c:pt idx="15">
                  <c:v>0.49806010360399994</c:v>
                </c:pt>
                <c:pt idx="16">
                  <c:v>0.61030064079599988</c:v>
                </c:pt>
                <c:pt idx="17">
                  <c:v>0.17805645597999994</c:v>
                </c:pt>
                <c:pt idx="18">
                  <c:v>0.22547651940799995</c:v>
                </c:pt>
                <c:pt idx="19">
                  <c:v>0.30792161710799992</c:v>
                </c:pt>
                <c:pt idx="20">
                  <c:v>0.34970531363599994</c:v>
                </c:pt>
                <c:pt idx="21">
                  <c:v>0.23784970028399996</c:v>
                </c:pt>
                <c:pt idx="22">
                  <c:v>0.20201521690783997</c:v>
                </c:pt>
                <c:pt idx="23">
                  <c:v>0.29035090133363994</c:v>
                </c:pt>
              </c:numCache>
            </c:numRef>
          </c:val>
          <c:extLst>
            <c:ext xmlns:c16="http://schemas.microsoft.com/office/drawing/2014/chart" uri="{C3380CC4-5D6E-409C-BE32-E72D297353CC}">
              <c16:uniqueId val="{00000006-950A-4324-94BB-06A3F61E593B}"/>
            </c:ext>
          </c:extLst>
        </c:ser>
        <c:ser>
          <c:idx val="10"/>
          <c:order val="6"/>
          <c:tx>
            <c:strRef>
              <c:f>' '!$A$377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'!$B$377:$BD$377</c:f>
              <c:numCache>
                <c:formatCode>0.0</c:formatCode>
                <c:ptCount val="51"/>
                <c:pt idx="0">
                  <c:v>1.3704236378380001</c:v>
                </c:pt>
                <c:pt idx="1">
                  <c:v>1.4409493774300004</c:v>
                </c:pt>
                <c:pt idx="2">
                  <c:v>1.4276238388039997</c:v>
                </c:pt>
                <c:pt idx="3">
                  <c:v>0.99641725245999946</c:v>
                </c:pt>
                <c:pt idx="4">
                  <c:v>0.84384500286200004</c:v>
                </c:pt>
                <c:pt idx="5">
                  <c:v>0.75770892670000012</c:v>
                </c:pt>
                <c:pt idx="6">
                  <c:v>0.60107866076400029</c:v>
                </c:pt>
                <c:pt idx="7">
                  <c:v>0.47723304461799992</c:v>
                </c:pt>
                <c:pt idx="8">
                  <c:v>0.363917304326</c:v>
                </c:pt>
                <c:pt idx="9">
                  <c:v>0.34579738073199995</c:v>
                </c:pt>
                <c:pt idx="10">
                  <c:v>0.47679086139066662</c:v>
                </c:pt>
                <c:pt idx="11">
                  <c:v>0.3673437365379999</c:v>
                </c:pt>
                <c:pt idx="12">
                  <c:v>0.443245869076</c:v>
                </c:pt>
                <c:pt idx="13">
                  <c:v>0.43657613806799989</c:v>
                </c:pt>
                <c:pt idx="14">
                  <c:v>0.43846649028000001</c:v>
                </c:pt>
                <c:pt idx="15">
                  <c:v>0.62441756130799997</c:v>
                </c:pt>
                <c:pt idx="16">
                  <c:v>0.57549196613999987</c:v>
                </c:pt>
                <c:pt idx="17">
                  <c:v>0.5394332801759999</c:v>
                </c:pt>
                <c:pt idx="18">
                  <c:v>0.89754119358399986</c:v>
                </c:pt>
                <c:pt idx="19">
                  <c:v>0.83911342373599995</c:v>
                </c:pt>
                <c:pt idx="20">
                  <c:v>1.3956650585919999</c:v>
                </c:pt>
                <c:pt idx="21">
                  <c:v>2.1454141511879992</c:v>
                </c:pt>
                <c:pt idx="22">
                  <c:v>1.0640753942022398</c:v>
                </c:pt>
                <c:pt idx="23">
                  <c:v>0.99487508014784376</c:v>
                </c:pt>
              </c:numCache>
            </c:numRef>
          </c:val>
          <c:extLst>
            <c:ext xmlns:c16="http://schemas.microsoft.com/office/drawing/2014/chart" uri="{C3380CC4-5D6E-409C-BE32-E72D297353CC}">
              <c16:uniqueId val="{00000007-950A-4324-94BB-06A3F61E593B}"/>
            </c:ext>
          </c:extLst>
        </c:ser>
        <c:ser>
          <c:idx val="11"/>
          <c:order val="7"/>
          <c:tx>
            <c:strRef>
              <c:f>' '!$A$378</c:f>
              <c:strCache>
                <c:ptCount val="1"/>
                <c:pt idx="0">
                  <c:v>Others</c:v>
                </c:pt>
              </c:strCache>
            </c:strRef>
          </c:tx>
          <c:spPr>
            <a:solidFill>
              <a:srgbClr val="993300"/>
            </a:solid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'!$B$378:$BD$378</c:f>
              <c:numCache>
                <c:formatCode>0.0</c:formatCode>
                <c:ptCount val="51"/>
                <c:pt idx="0">
                  <c:v>1.3960211909379936</c:v>
                </c:pt>
                <c:pt idx="1">
                  <c:v>1.5781000901999995</c:v>
                </c:pt>
                <c:pt idx="2">
                  <c:v>1.1697748179960037</c:v>
                </c:pt>
                <c:pt idx="3">
                  <c:v>1.2234073751340073</c:v>
                </c:pt>
                <c:pt idx="4">
                  <c:v>0.71334612602200309</c:v>
                </c:pt>
                <c:pt idx="5">
                  <c:v>0.65800435860799666</c:v>
                </c:pt>
                <c:pt idx="6">
                  <c:v>0.50913613283600068</c:v>
                </c:pt>
                <c:pt idx="7">
                  <c:v>0.607644522143997</c:v>
                </c:pt>
                <c:pt idx="8">
                  <c:v>0.74066212977600099</c:v>
                </c:pt>
                <c:pt idx="9">
                  <c:v>0.6329807634860023</c:v>
                </c:pt>
                <c:pt idx="10">
                  <c:v>0.75700561470599848</c:v>
                </c:pt>
                <c:pt idx="11">
                  <c:v>0.72178771187799917</c:v>
                </c:pt>
                <c:pt idx="12">
                  <c:v>0.73985651781199735</c:v>
                </c:pt>
                <c:pt idx="13">
                  <c:v>0.58000010789199941</c:v>
                </c:pt>
                <c:pt idx="14">
                  <c:v>0.70950687536399748</c:v>
                </c:pt>
                <c:pt idx="15">
                  <c:v>0.81353885222400013</c:v>
                </c:pt>
                <c:pt idx="16">
                  <c:v>0.88572405040000302</c:v>
                </c:pt>
                <c:pt idx="17">
                  <c:v>0.77274242651858671</c:v>
                </c:pt>
                <c:pt idx="18">
                  <c:v>1.2547737228039981</c:v>
                </c:pt>
                <c:pt idx="19">
                  <c:v>1.175383481244002</c:v>
                </c:pt>
                <c:pt idx="20">
                  <c:v>1.1293593125520003</c:v>
                </c:pt>
                <c:pt idx="21">
                  <c:v>1.5034694059199998</c:v>
                </c:pt>
                <c:pt idx="22">
                  <c:v>1.1346946022243998</c:v>
                </c:pt>
                <c:pt idx="23">
                  <c:v>1.3958607905688591</c:v>
                </c:pt>
              </c:numCache>
            </c:numRef>
          </c:val>
          <c:extLst>
            <c:ext xmlns:c16="http://schemas.microsoft.com/office/drawing/2014/chart" uri="{C3380CC4-5D6E-409C-BE32-E72D297353CC}">
              <c16:uniqueId val="{00000008-950A-4324-94BB-06A3F61E593B}"/>
            </c:ext>
          </c:extLst>
        </c:ser>
        <c:dLbls>
          <c:showLegendKey val="0"/>
          <c:showVal val="0"/>
          <c:showCatName val="0"/>
          <c:showSerName val="0"/>
          <c:showPercent val="0"/>
          <c:showBubbleSize val="0"/>
        </c:dLbls>
        <c:gapWidth val="0"/>
        <c:overlap val="100"/>
        <c:axId val="2072276944"/>
        <c:axId val="1"/>
      </c:barChart>
      <c:barChart>
        <c:barDir val="col"/>
        <c:grouping val="stacked"/>
        <c:varyColors val="0"/>
        <c:ser>
          <c:idx val="12"/>
          <c:order val="8"/>
          <c:tx>
            <c:strRef>
              <c:f>' '!$A$379</c:f>
              <c:strCache>
                <c:ptCount val="1"/>
              </c:strCache>
            </c:strRef>
          </c:tx>
          <c:spPr>
            <a:noFill/>
            <a:ln w="25400">
              <a:noFill/>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'!$B$379:$BD$379</c:f>
              <c:numCache>
                <c:formatCode>0.0</c:formatCode>
                <c:ptCount val="51"/>
              </c:numCache>
            </c:numRef>
          </c:val>
          <c:extLst>
            <c:ext xmlns:c16="http://schemas.microsoft.com/office/drawing/2014/chart" uri="{C3380CC4-5D6E-409C-BE32-E72D297353CC}">
              <c16:uniqueId val="{00000009-950A-4324-94BB-06A3F61E593B}"/>
            </c:ext>
          </c:extLst>
        </c:ser>
        <c:ser>
          <c:idx val="13"/>
          <c:order val="9"/>
          <c:tx>
            <c:strRef>
              <c:f>' '!$A$380</c:f>
              <c:strCache>
                <c:ptCount val="1"/>
              </c:strCache>
            </c:strRef>
          </c:tx>
          <c:spPr>
            <a:noFill/>
            <a:ln w="25400">
              <a:noFill/>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'!$B$380:$BD$380</c:f>
              <c:numCache>
                <c:formatCode>0.0</c:formatCode>
                <c:ptCount val="51"/>
              </c:numCache>
            </c:numRef>
          </c:val>
          <c:extLst>
            <c:ext xmlns:c16="http://schemas.microsoft.com/office/drawing/2014/chart" uri="{C3380CC4-5D6E-409C-BE32-E72D297353CC}">
              <c16:uniqueId val="{0000000A-950A-4324-94BB-06A3F61E593B}"/>
            </c:ext>
          </c:extLst>
        </c:ser>
        <c:ser>
          <c:idx val="15"/>
          <c:order val="10"/>
          <c:tx>
            <c:strRef>
              <c:f>' '!$A$381</c:f>
              <c:strCache>
                <c:ptCount val="1"/>
              </c:strCache>
            </c:strRef>
          </c:tx>
          <c:spPr>
            <a:noFill/>
            <a:ln w="25400">
              <a:noFill/>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'!$B$381:$BD$381</c:f>
              <c:numCache>
                <c:formatCode>General</c:formatCode>
                <c:ptCount val="51"/>
              </c:numCache>
            </c:numRef>
          </c:val>
          <c:extLst>
            <c:ext xmlns:c16="http://schemas.microsoft.com/office/drawing/2014/chart" uri="{C3380CC4-5D6E-409C-BE32-E72D297353CC}">
              <c16:uniqueId val="{0000000B-950A-4324-94BB-06A3F61E593B}"/>
            </c:ext>
          </c:extLst>
        </c:ser>
        <c:ser>
          <c:idx val="9"/>
          <c:order val="11"/>
          <c:tx>
            <c:strRef>
              <c:f>' '!$A$382</c:f>
              <c:strCache>
                <c:ptCount val="1"/>
              </c:strCache>
            </c:strRef>
          </c:tx>
          <c:spPr>
            <a:noFill/>
            <a:ln w="25400">
              <a:noFill/>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'!$B$382:$BD$382</c:f>
              <c:numCache>
                <c:formatCode>General</c:formatCode>
                <c:ptCount val="51"/>
              </c:numCache>
            </c:numRef>
          </c:val>
          <c:extLst>
            <c:ext xmlns:c16="http://schemas.microsoft.com/office/drawing/2014/chart" uri="{C3380CC4-5D6E-409C-BE32-E72D297353CC}">
              <c16:uniqueId val="{0000000C-950A-4324-94BB-06A3F61E593B}"/>
            </c:ext>
          </c:extLst>
        </c:ser>
        <c:ser>
          <c:idx val="17"/>
          <c:order val="12"/>
          <c:tx>
            <c:strRef>
              <c:f>' '!$A$383</c:f>
              <c:strCache>
                <c:ptCount val="1"/>
                <c:pt idx="0">
                  <c:v>EU-28</c:v>
                </c:pt>
              </c:strCache>
            </c:strRef>
          </c:tx>
          <c:spPr>
            <a:solidFill>
              <a:srgbClr val="00FF00"/>
            </a:solid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'!$B$383:$BD$383</c:f>
              <c:numCache>
                <c:formatCode>#,##0</c:formatCode>
                <c:ptCount val="51"/>
                <c:pt idx="27" formatCode="0.00">
                  <c:v>0.22819445599999993</c:v>
                </c:pt>
                <c:pt idx="28" formatCode="0.00">
                  <c:v>0.25464609399999993</c:v>
                </c:pt>
                <c:pt idx="29" formatCode="0.00">
                  <c:v>0.19340914200000001</c:v>
                </c:pt>
                <c:pt idx="30" formatCode="0.00">
                  <c:v>0.154803103</c:v>
                </c:pt>
                <c:pt idx="31" formatCode="0.00">
                  <c:v>0.13840777599999998</c:v>
                </c:pt>
                <c:pt idx="32" formatCode="0.00">
                  <c:v>0.117168066</c:v>
                </c:pt>
                <c:pt idx="33" formatCode="0.00">
                  <c:v>0.10372474500000002</c:v>
                </c:pt>
                <c:pt idx="34" formatCode="0.00">
                  <c:v>0.20314939799999995</c:v>
                </c:pt>
                <c:pt idx="35" formatCode="0.00">
                  <c:v>0.23594106300000001</c:v>
                </c:pt>
                <c:pt idx="36" formatCode="0.00">
                  <c:v>0.154615312</c:v>
                </c:pt>
                <c:pt idx="37" formatCode="0.00">
                  <c:v>0.17169790800000001</c:v>
                </c:pt>
                <c:pt idx="38" formatCode="0.00">
                  <c:v>0.17487738800000002</c:v>
                </c:pt>
                <c:pt idx="39" formatCode="0.00">
                  <c:v>0.17021556899999998</c:v>
                </c:pt>
                <c:pt idx="40" formatCode="0.00">
                  <c:v>0.12708835900000001</c:v>
                </c:pt>
                <c:pt idx="41" formatCode="0.00">
                  <c:v>0.15285051099999999</c:v>
                </c:pt>
                <c:pt idx="42" formatCode="0.00">
                  <c:v>0.14548088299999998</c:v>
                </c:pt>
                <c:pt idx="43" formatCode="0.00">
                  <c:v>0.16544284299999998</c:v>
                </c:pt>
                <c:pt idx="44" formatCode="0.00">
                  <c:v>0.14972265099999998</c:v>
                </c:pt>
                <c:pt idx="45" formatCode="0.00">
                  <c:v>0.15168928699999998</c:v>
                </c:pt>
                <c:pt idx="46" formatCode="0.00">
                  <c:v>0.11543083699999999</c:v>
                </c:pt>
                <c:pt idx="47" formatCode="0.00">
                  <c:v>9.4341464E-2</c:v>
                </c:pt>
                <c:pt idx="48" formatCode="0.00">
                  <c:v>0.136776228</c:v>
                </c:pt>
                <c:pt idx="49" formatCode="0.00">
                  <c:v>0.12476790999999997</c:v>
                </c:pt>
                <c:pt idx="50" formatCode="0.00">
                  <c:v>0.10019341523</c:v>
                </c:pt>
              </c:numCache>
            </c:numRef>
          </c:val>
          <c:extLst>
            <c:ext xmlns:c16="http://schemas.microsoft.com/office/drawing/2014/chart" uri="{C3380CC4-5D6E-409C-BE32-E72D297353CC}">
              <c16:uniqueId val="{0000000D-950A-4324-94BB-06A3F61E593B}"/>
            </c:ext>
          </c:extLst>
        </c:ser>
        <c:ser>
          <c:idx val="18"/>
          <c:order val="13"/>
          <c:tx>
            <c:strRef>
              <c:f>' '!$A$384</c:f>
              <c:strCache>
                <c:ptCount val="1"/>
                <c:pt idx="0">
                  <c:v>China</c:v>
                </c:pt>
              </c:strCache>
            </c:strRef>
          </c:tx>
          <c:spPr>
            <a:solidFill>
              <a:srgbClr val="FF0000"/>
            </a:solid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'!$B$384:$BD$384</c:f>
              <c:numCache>
                <c:formatCode>General</c:formatCode>
                <c:ptCount val="51"/>
                <c:pt idx="27" formatCode="0.00">
                  <c:v>0.222917379</c:v>
                </c:pt>
                <c:pt idx="28" formatCode="0.00">
                  <c:v>0.183379393</c:v>
                </c:pt>
                <c:pt idx="29" formatCode="0.00">
                  <c:v>0.20274979299999998</c:v>
                </c:pt>
                <c:pt idx="30" formatCode="0.00">
                  <c:v>0.19671331700000003</c:v>
                </c:pt>
                <c:pt idx="31" formatCode="0.00">
                  <c:v>0.16866814800000002</c:v>
                </c:pt>
                <c:pt idx="32" formatCode="0.00">
                  <c:v>0.11335268999999999</c:v>
                </c:pt>
                <c:pt idx="33" formatCode="0.00">
                  <c:v>0.10365372199999999</c:v>
                </c:pt>
                <c:pt idx="34" formatCode="0.00">
                  <c:v>9.7347376999999999E-2</c:v>
                </c:pt>
                <c:pt idx="35" formatCode="0.00">
                  <c:v>9.8241302999999988E-2</c:v>
                </c:pt>
                <c:pt idx="36" formatCode="0.00">
                  <c:v>5.9590631999999998E-2</c:v>
                </c:pt>
                <c:pt idx="37" formatCode="0.00">
                  <c:v>0.11203395300000001</c:v>
                </c:pt>
                <c:pt idx="38" formatCode="0.00">
                  <c:v>0.22747176099999999</c:v>
                </c:pt>
                <c:pt idx="39" formatCode="0.00">
                  <c:v>0.34225303400000001</c:v>
                </c:pt>
                <c:pt idx="40" formatCode="0.00">
                  <c:v>0.45885925800000005</c:v>
                </c:pt>
                <c:pt idx="41" formatCode="0.00">
                  <c:v>0.57204820599999995</c:v>
                </c:pt>
                <c:pt idx="42" formatCode="0.00">
                  <c:v>0.59178591599999997</c:v>
                </c:pt>
                <c:pt idx="43" formatCode="0.00">
                  <c:v>0.57108371800000013</c:v>
                </c:pt>
                <c:pt idx="44" formatCode="0.00">
                  <c:v>7.9663996000000001E-2</c:v>
                </c:pt>
                <c:pt idx="45" formatCode="0.00">
                  <c:v>8.8583488999999987E-2</c:v>
                </c:pt>
                <c:pt idx="46" formatCode="0.00">
                  <c:v>6.8697565000000002E-2</c:v>
                </c:pt>
                <c:pt idx="47" formatCode="0.00">
                  <c:v>8.1448081999999991E-2</c:v>
                </c:pt>
                <c:pt idx="48" formatCode="0.00">
                  <c:v>6.0838351000000006E-2</c:v>
                </c:pt>
                <c:pt idx="49" formatCode="0.00">
                  <c:v>3.2889560999999998E-2</c:v>
                </c:pt>
                <c:pt idx="50" formatCode="0.00">
                  <c:v>2.6483187996E-2</c:v>
                </c:pt>
              </c:numCache>
            </c:numRef>
          </c:val>
          <c:extLst>
            <c:ext xmlns:c16="http://schemas.microsoft.com/office/drawing/2014/chart" uri="{C3380CC4-5D6E-409C-BE32-E72D297353CC}">
              <c16:uniqueId val="{0000000E-950A-4324-94BB-06A3F61E593B}"/>
            </c:ext>
          </c:extLst>
        </c:ser>
        <c:ser>
          <c:idx val="20"/>
          <c:order val="14"/>
          <c:tx>
            <c:strRef>
              <c:f>' '!$A$385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'!$B$385:$BD$385</c:f>
              <c:numCache>
                <c:formatCode>General</c:formatCode>
                <c:ptCount val="51"/>
                <c:pt idx="27" formatCode="0.00">
                  <c:v>0.87573980899999981</c:v>
                </c:pt>
                <c:pt idx="28" formatCode="0.00">
                  <c:v>0.78657827299999994</c:v>
                </c:pt>
                <c:pt idx="29" formatCode="0.00">
                  <c:v>0.76406290799999999</c:v>
                </c:pt>
                <c:pt idx="30" formatCode="0.00">
                  <c:v>0.65335091599999995</c:v>
                </c:pt>
                <c:pt idx="31" formatCode="0.00">
                  <c:v>0.71034440899999995</c:v>
                </c:pt>
                <c:pt idx="32" formatCode="0.00">
                  <c:v>0.58041561099999994</c:v>
                </c:pt>
                <c:pt idx="33" formatCode="0.00">
                  <c:v>0.82238543599999991</c:v>
                </c:pt>
                <c:pt idx="34" formatCode="0.00">
                  <c:v>0.63878805400000005</c:v>
                </c:pt>
                <c:pt idx="35" formatCode="0.00">
                  <c:v>0.55736375500000002</c:v>
                </c:pt>
                <c:pt idx="36" formatCode="0.00">
                  <c:v>0.45898256399999998</c:v>
                </c:pt>
                <c:pt idx="37" formatCode="0.00">
                  <c:v>0.60861861399999995</c:v>
                </c:pt>
                <c:pt idx="38" formatCode="0.00">
                  <c:v>0.83945124799999993</c:v>
                </c:pt>
                <c:pt idx="39" formatCode="0.00">
                  <c:v>0.76020870100000004</c:v>
                </c:pt>
                <c:pt idx="40" formatCode="0.00">
                  <c:v>0.80684926599999995</c:v>
                </c:pt>
                <c:pt idx="41" formatCode="0.00">
                  <c:v>0.76195136600000002</c:v>
                </c:pt>
                <c:pt idx="42" formatCode="0.00">
                  <c:v>0.61909756199999999</c:v>
                </c:pt>
                <c:pt idx="43" formatCode="0.00">
                  <c:v>0.59886715099999999</c:v>
                </c:pt>
                <c:pt idx="44" formatCode="0.00">
                  <c:v>0.59666931700000003</c:v>
                </c:pt>
                <c:pt idx="45" formatCode="0.00">
                  <c:v>0.75821937100000003</c:v>
                </c:pt>
                <c:pt idx="46" formatCode="0.00">
                  <c:v>0.59361884499999995</c:v>
                </c:pt>
                <c:pt idx="47" formatCode="0.00">
                  <c:v>0.49030530099999997</c:v>
                </c:pt>
                <c:pt idx="48" formatCode="0.00">
                  <c:v>0.66843943699999997</c:v>
                </c:pt>
                <c:pt idx="49" formatCode="0.00">
                  <c:v>0.65463327299999996</c:v>
                </c:pt>
                <c:pt idx="50" formatCode="0.00">
                  <c:v>0.36304979420100003</c:v>
                </c:pt>
              </c:numCache>
            </c:numRef>
          </c:val>
          <c:extLst>
            <c:ext xmlns:c16="http://schemas.microsoft.com/office/drawing/2014/chart" uri="{C3380CC4-5D6E-409C-BE32-E72D297353CC}">
              <c16:uniqueId val="{0000000F-950A-4324-94BB-06A3F61E593B}"/>
            </c:ext>
          </c:extLst>
        </c:ser>
        <c:ser>
          <c:idx val="21"/>
          <c:order val="15"/>
          <c:tx>
            <c:strRef>
              <c:f>' '!$A$386</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'!$B$386:$BD$386</c:f>
              <c:numCache>
                <c:formatCode>General</c:formatCode>
                <c:ptCount val="51"/>
                <c:pt idx="27" formatCode="0.00">
                  <c:v>0.17869861200000001</c:v>
                </c:pt>
                <c:pt idx="28" formatCode="0.00">
                  <c:v>0.196371412</c:v>
                </c:pt>
                <c:pt idx="29" formatCode="0.00">
                  <c:v>0.19225324100000002</c:v>
                </c:pt>
                <c:pt idx="30" formatCode="0.00">
                  <c:v>0.239591677</c:v>
                </c:pt>
                <c:pt idx="31" formatCode="0.00">
                  <c:v>0.18625102099999999</c:v>
                </c:pt>
                <c:pt idx="32" formatCode="0.00">
                  <c:v>0.20318172399999998</c:v>
                </c:pt>
                <c:pt idx="33" formatCode="0.00">
                  <c:v>0.24614856699999998</c:v>
                </c:pt>
                <c:pt idx="34" formatCode="0.00">
                  <c:v>0.22513466799999998</c:v>
                </c:pt>
                <c:pt idx="35" formatCode="0.00">
                  <c:v>0.270333461</c:v>
                </c:pt>
                <c:pt idx="36" formatCode="0.00">
                  <c:v>0.20116425099999999</c:v>
                </c:pt>
                <c:pt idx="37" formatCode="0.00">
                  <c:v>0.327164854</c:v>
                </c:pt>
                <c:pt idx="38" formatCode="0.00">
                  <c:v>0.29167348699999995</c:v>
                </c:pt>
                <c:pt idx="39" formatCode="0.00">
                  <c:v>0.29776535399999993</c:v>
                </c:pt>
                <c:pt idx="40" formatCode="0.00">
                  <c:v>0.28487565000000004</c:v>
                </c:pt>
                <c:pt idx="41" formatCode="0.00">
                  <c:v>0.311050308</c:v>
                </c:pt>
                <c:pt idx="42" formatCode="0.00">
                  <c:v>0.31458068100000003</c:v>
                </c:pt>
                <c:pt idx="43" formatCode="0.00">
                  <c:v>0.191030371</c:v>
                </c:pt>
                <c:pt idx="44" formatCode="0.00">
                  <c:v>0.19562268199999996</c:v>
                </c:pt>
                <c:pt idx="45" formatCode="0.00">
                  <c:v>0.14154220000000001</c:v>
                </c:pt>
                <c:pt idx="46" formatCode="0.00">
                  <c:v>0.13848229799999998</c:v>
                </c:pt>
                <c:pt idx="47" formatCode="0.00">
                  <c:v>0.14752674399999999</c:v>
                </c:pt>
                <c:pt idx="48" formatCode="0.00">
                  <c:v>9.4928390000000015E-2</c:v>
                </c:pt>
                <c:pt idx="49" formatCode="0.00">
                  <c:v>8.1113326999999999E-2</c:v>
                </c:pt>
                <c:pt idx="50" formatCode="0.00">
                  <c:v>8.684703101699999E-2</c:v>
                </c:pt>
              </c:numCache>
            </c:numRef>
          </c:val>
          <c:extLst>
            <c:ext xmlns:c16="http://schemas.microsoft.com/office/drawing/2014/chart" uri="{C3380CC4-5D6E-409C-BE32-E72D297353CC}">
              <c16:uniqueId val="{00000010-950A-4324-94BB-06A3F61E593B}"/>
            </c:ext>
          </c:extLst>
        </c:ser>
        <c:ser>
          <c:idx val="5"/>
          <c:order val="16"/>
          <c:tx>
            <c:strRef>
              <c:f>' '!$A$387</c:f>
              <c:strCache>
                <c:ptCount val="1"/>
                <c:pt idx="0">
                  <c:v>South Korea</c:v>
                </c:pt>
              </c:strCache>
            </c:strRef>
          </c:tx>
          <c:spPr>
            <a:pattFill prst="pct30">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969696" mc:Ignorable="a14" a14:legacySpreadsheetColorIndex="55"/>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'!$B$387:$BD$387</c:f>
              <c:numCache>
                <c:formatCode>General</c:formatCode>
                <c:ptCount val="51"/>
                <c:pt idx="27" formatCode="0.00">
                  <c:v>0.10821166099999997</c:v>
                </c:pt>
                <c:pt idx="28" formatCode="0.00">
                  <c:v>0.12746903100000001</c:v>
                </c:pt>
                <c:pt idx="29" formatCode="0.00">
                  <c:v>0.13101967499999997</c:v>
                </c:pt>
                <c:pt idx="30" formatCode="0.00">
                  <c:v>0.141768634</c:v>
                </c:pt>
                <c:pt idx="31" formatCode="0.00">
                  <c:v>0.100830716</c:v>
                </c:pt>
                <c:pt idx="32" formatCode="0.00">
                  <c:v>8.4820670000000001E-2</c:v>
                </c:pt>
                <c:pt idx="33" formatCode="0.00">
                  <c:v>7.1860132000000007E-2</c:v>
                </c:pt>
                <c:pt idx="34" formatCode="0.00">
                  <c:v>9.4699696999999985E-2</c:v>
                </c:pt>
                <c:pt idx="35" formatCode="0.00">
                  <c:v>8.8974299000000007E-2</c:v>
                </c:pt>
                <c:pt idx="36" formatCode="0.00">
                  <c:v>7.4720268000000006E-2</c:v>
                </c:pt>
                <c:pt idx="37" formatCode="0.00">
                  <c:v>7.2237347999999993E-2</c:v>
                </c:pt>
                <c:pt idx="38" formatCode="0.00">
                  <c:v>8.7002697000000004E-2</c:v>
                </c:pt>
                <c:pt idx="39" formatCode="0.00">
                  <c:v>8.4016483999999989E-2</c:v>
                </c:pt>
                <c:pt idx="40" formatCode="0.00">
                  <c:v>9.670930300000001E-2</c:v>
                </c:pt>
                <c:pt idx="41" formatCode="0.00">
                  <c:v>0.13041261000000001</c:v>
                </c:pt>
                <c:pt idx="42" formatCode="0.00">
                  <c:v>0.17770448</c:v>
                </c:pt>
                <c:pt idx="43" formatCode="0.00">
                  <c:v>0.21589250100000001</c:v>
                </c:pt>
                <c:pt idx="44" formatCode="0.00">
                  <c:v>0.24699294899999999</c:v>
                </c:pt>
                <c:pt idx="45" formatCode="0.00">
                  <c:v>0.29189944499999998</c:v>
                </c:pt>
                <c:pt idx="46" formatCode="0.00">
                  <c:v>0.25303604400000002</c:v>
                </c:pt>
                <c:pt idx="47" formatCode="0.00">
                  <c:v>0.25726984399999997</c:v>
                </c:pt>
                <c:pt idx="48" formatCode="0.00">
                  <c:v>0.32514279499999998</c:v>
                </c:pt>
                <c:pt idx="49" formatCode="0.00">
                  <c:v>0.25727608299999999</c:v>
                </c:pt>
                <c:pt idx="50" formatCode="0.00">
                  <c:v>0.19893032401499997</c:v>
                </c:pt>
              </c:numCache>
            </c:numRef>
          </c:val>
          <c:extLst>
            <c:ext xmlns:c16="http://schemas.microsoft.com/office/drawing/2014/chart" uri="{C3380CC4-5D6E-409C-BE32-E72D297353CC}">
              <c16:uniqueId val="{00000011-950A-4324-94BB-06A3F61E593B}"/>
            </c:ext>
          </c:extLst>
        </c:ser>
        <c:ser>
          <c:idx val="14"/>
          <c:order val="17"/>
          <c:tx>
            <c:strRef>
              <c:f>' '!$A$388</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'!$B$388:$BD$388</c:f>
              <c:numCache>
                <c:formatCode>General</c:formatCode>
                <c:ptCount val="51"/>
                <c:pt idx="27" formatCode="0.00">
                  <c:v>0.10356376799999999</c:v>
                </c:pt>
                <c:pt idx="28" formatCode="0.00">
                  <c:v>7.5497407999999988E-2</c:v>
                </c:pt>
                <c:pt idx="29" formatCode="0.00">
                  <c:v>7.4040510000000004E-2</c:v>
                </c:pt>
                <c:pt idx="30" formatCode="0.00">
                  <c:v>8.7073025999999984E-2</c:v>
                </c:pt>
                <c:pt idx="31" formatCode="0.00">
                  <c:v>8.5574250000000004E-2</c:v>
                </c:pt>
                <c:pt idx="32" formatCode="0.00">
                  <c:v>6.575483E-2</c:v>
                </c:pt>
                <c:pt idx="33" formatCode="0.00">
                  <c:v>5.7047735999999995E-2</c:v>
                </c:pt>
                <c:pt idx="34" formatCode="0.00">
                  <c:v>9.0841826000000001E-2</c:v>
                </c:pt>
                <c:pt idx="35" formatCode="0.00">
                  <c:v>9.2848127999999988E-2</c:v>
                </c:pt>
                <c:pt idx="36" formatCode="0.00">
                  <c:v>8.0389009999999997E-2</c:v>
                </c:pt>
                <c:pt idx="37" formatCode="0.00">
                  <c:v>0.10308577099999999</c:v>
                </c:pt>
                <c:pt idx="38" formatCode="0.00">
                  <c:v>0.10631865</c:v>
                </c:pt>
                <c:pt idx="39" formatCode="0.00">
                  <c:v>0.10947578000000001</c:v>
                </c:pt>
                <c:pt idx="40" formatCode="0.00">
                  <c:v>0.13233919700000002</c:v>
                </c:pt>
                <c:pt idx="41" formatCode="0.00">
                  <c:v>0.14817513299999999</c:v>
                </c:pt>
                <c:pt idx="42" formatCode="0.00">
                  <c:v>0.119000672</c:v>
                </c:pt>
                <c:pt idx="43" formatCode="0.00">
                  <c:v>0.13698898699999998</c:v>
                </c:pt>
                <c:pt idx="44" formatCode="0.00">
                  <c:v>5.2313287E-2</c:v>
                </c:pt>
                <c:pt idx="45" formatCode="0.00">
                  <c:v>5.8487853999999999E-2</c:v>
                </c:pt>
                <c:pt idx="46" formatCode="0.00">
                  <c:v>6.8484160000000002E-2</c:v>
                </c:pt>
                <c:pt idx="47" formatCode="0.00">
                  <c:v>7.5566901000000006E-2</c:v>
                </c:pt>
                <c:pt idx="48" formatCode="0.00">
                  <c:v>5.9737958000000001E-2</c:v>
                </c:pt>
                <c:pt idx="49" formatCode="0.00">
                  <c:v>6.0606163000000005E-2</c:v>
                </c:pt>
                <c:pt idx="50" formatCode="0.00">
                  <c:v>6.8981477999999999E-2</c:v>
                </c:pt>
              </c:numCache>
            </c:numRef>
          </c:val>
          <c:extLst>
            <c:ext xmlns:c16="http://schemas.microsoft.com/office/drawing/2014/chart" uri="{C3380CC4-5D6E-409C-BE32-E72D297353CC}">
              <c16:uniqueId val="{00000012-950A-4324-94BB-06A3F61E593B}"/>
            </c:ext>
          </c:extLst>
        </c:ser>
        <c:ser>
          <c:idx val="23"/>
          <c:order val="18"/>
          <c:tx>
            <c:strRef>
              <c:f>' '!$A$389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'!$B$389:$BD$389</c:f>
              <c:numCache>
                <c:formatCode>General</c:formatCode>
                <c:ptCount val="51"/>
                <c:pt idx="27" formatCode="0.00">
                  <c:v>0.21469212299999998</c:v>
                </c:pt>
                <c:pt idx="28" formatCode="0.00">
                  <c:v>0.195945114</c:v>
                </c:pt>
                <c:pt idx="29" formatCode="0.00">
                  <c:v>0.19682329699999998</c:v>
                </c:pt>
                <c:pt idx="30" formatCode="0.00">
                  <c:v>0.14200562</c:v>
                </c:pt>
                <c:pt idx="31" formatCode="0.00">
                  <c:v>0.13920882600000001</c:v>
                </c:pt>
                <c:pt idx="32" formatCode="0.00">
                  <c:v>0.12430986399999999</c:v>
                </c:pt>
                <c:pt idx="33" formatCode="0.00">
                  <c:v>0.13363139699999999</c:v>
                </c:pt>
                <c:pt idx="34" formatCode="0.00">
                  <c:v>0.12226365399999999</c:v>
                </c:pt>
                <c:pt idx="35" formatCode="0.00">
                  <c:v>9.4823883999999997E-2</c:v>
                </c:pt>
                <c:pt idx="36" formatCode="0.00">
                  <c:v>8.1879568000000014E-2</c:v>
                </c:pt>
                <c:pt idx="37" formatCode="0.00">
                  <c:v>0.11953251500000001</c:v>
                </c:pt>
                <c:pt idx="38" formatCode="0.00">
                  <c:v>0.10947063599999998</c:v>
                </c:pt>
                <c:pt idx="39" formatCode="0.00">
                  <c:v>0.132137437</c:v>
                </c:pt>
                <c:pt idx="40" formatCode="0.00">
                  <c:v>0.15753183900000001</c:v>
                </c:pt>
                <c:pt idx="41" formatCode="0.00">
                  <c:v>0.153740768</c:v>
                </c:pt>
                <c:pt idx="42" formatCode="0.00">
                  <c:v>0.221842018</c:v>
                </c:pt>
                <c:pt idx="43" formatCode="0.00">
                  <c:v>0.180518546</c:v>
                </c:pt>
                <c:pt idx="44" formatCode="0.00">
                  <c:v>0.21282194500000001</c:v>
                </c:pt>
                <c:pt idx="45" formatCode="0.00">
                  <c:v>0.35954349800000002</c:v>
                </c:pt>
                <c:pt idx="46" formatCode="0.00">
                  <c:v>0.25224729200000001</c:v>
                </c:pt>
                <c:pt idx="47" formatCode="0.00">
                  <c:v>0.42857787499999994</c:v>
                </c:pt>
                <c:pt idx="48" formatCode="0.00">
                  <c:v>0.88435487599999996</c:v>
                </c:pt>
                <c:pt idx="49" formatCode="0.00">
                  <c:v>0.46383858699999997</c:v>
                </c:pt>
                <c:pt idx="50" formatCode="0.00">
                  <c:v>0.29215386406500005</c:v>
                </c:pt>
              </c:numCache>
            </c:numRef>
          </c:val>
          <c:extLst>
            <c:ext xmlns:c16="http://schemas.microsoft.com/office/drawing/2014/chart" uri="{C3380CC4-5D6E-409C-BE32-E72D297353CC}">
              <c16:uniqueId val="{00000013-950A-4324-94BB-06A3F61E593B}"/>
            </c:ext>
          </c:extLst>
        </c:ser>
        <c:ser>
          <c:idx val="24"/>
          <c:order val="19"/>
          <c:tx>
            <c:strRef>
              <c:f>' '!$A$390</c:f>
              <c:strCache>
                <c:ptCount val="1"/>
                <c:pt idx="0">
                  <c:v>Others</c:v>
                </c:pt>
              </c:strCache>
            </c:strRef>
          </c:tx>
          <c:spPr>
            <a:solidFill>
              <a:srgbClr val="993300"/>
            </a:solidFill>
            <a:ln w="12700">
              <a:solidFill>
                <a:srgbClr val="000000"/>
              </a:solidFill>
              <a:prstDash val="solid"/>
            </a:ln>
          </c:spPr>
          <c:invertIfNegative val="0"/>
          <c:cat>
            <c:numRef>
              <c:f>' '!$B$370:$BD$370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'!$B$390:$BD$390</c:f>
              <c:numCache>
                <c:formatCode>0.0</c:formatCode>
                <c:ptCount val="51"/>
                <c:pt idx="27" formatCode="0.00">
                  <c:v>0.17233744400000028</c:v>
                </c:pt>
                <c:pt idx="28" formatCode="0.00">
                  <c:v>0.17732202900000082</c:v>
                </c:pt>
                <c:pt idx="29" formatCode="0.00">
                  <c:v>0.13043965499999999</c:v>
                </c:pt>
                <c:pt idx="30" formatCode="0.00">
                  <c:v>0.13726639400000074</c:v>
                </c:pt>
                <c:pt idx="31" formatCode="0.00">
                  <c:v>0.10829550299999968</c:v>
                </c:pt>
                <c:pt idx="32" formatCode="0.00">
                  <c:v>9.8703051000000208E-2</c:v>
                </c:pt>
                <c:pt idx="33" formatCode="0.00">
                  <c:v>9.5040695999999647E-2</c:v>
                </c:pt>
                <c:pt idx="34" formatCode="0.00">
                  <c:v>0.13843878700000034</c:v>
                </c:pt>
                <c:pt idx="35" formatCode="0.00">
                  <c:v>0.1740797890000001</c:v>
                </c:pt>
                <c:pt idx="36" formatCode="0.00">
                  <c:v>0.13565764000000047</c:v>
                </c:pt>
                <c:pt idx="37" formatCode="0.00">
                  <c:v>0.17819924499999984</c:v>
                </c:pt>
                <c:pt idx="38" formatCode="0.00">
                  <c:v>0.19428383099999946</c:v>
                </c:pt>
                <c:pt idx="39" formatCode="0.00">
                  <c:v>0.20332098399999921</c:v>
                </c:pt>
                <c:pt idx="40" formatCode="0.00">
                  <c:v>0.19006537099999887</c:v>
                </c:pt>
                <c:pt idx="41" formatCode="0.00">
                  <c:v>0.22438210300000039</c:v>
                </c:pt>
                <c:pt idx="42" formatCode="0.00">
                  <c:v>0.24364323399999899</c:v>
                </c:pt>
                <c:pt idx="43" formatCode="0.00">
                  <c:v>0.25735319399999934</c:v>
                </c:pt>
                <c:pt idx="44" formatCode="0.00">
                  <c:v>0.28890067499999939</c:v>
                </c:pt>
                <c:pt idx="45" formatCode="0.00">
                  <c:v>0.38846132600000005</c:v>
                </c:pt>
                <c:pt idx="46" formatCode="0.00">
                  <c:v>0.347690995</c:v>
                </c:pt>
                <c:pt idx="47" formatCode="0.00">
                  <c:v>0.31197262399999959</c:v>
                </c:pt>
                <c:pt idx="48" formatCode="0.00">
                  <c:v>0.45131737200000099</c:v>
                </c:pt>
                <c:pt idx="49" formatCode="0.00">
                  <c:v>0.37410315700000019</c:v>
                </c:pt>
                <c:pt idx="50" formatCode="0.00">
                  <c:v>0.36802593693099994</c:v>
                </c:pt>
              </c:numCache>
            </c:numRef>
          </c:val>
          <c:extLst>
            <c:ext xmlns:c16="http://schemas.microsoft.com/office/drawing/2014/chart" uri="{C3380CC4-5D6E-409C-BE32-E72D297353CC}">
              <c16:uniqueId val="{00000014-950A-4324-94BB-06A3F61E593B}"/>
            </c:ext>
          </c:extLst>
        </c:ser>
        <c:dLbls>
          <c:showLegendKey val="0"/>
          <c:showVal val="0"/>
          <c:showCatName val="0"/>
          <c:showSerName val="0"/>
          <c:showPercent val="0"/>
          <c:showBubbleSize val="0"/>
        </c:dLbls>
        <c:gapWidth val="0"/>
        <c:overlap val="100"/>
        <c:axId val="3"/>
        <c:axId val="4"/>
      </c:barChart>
      <c:catAx>
        <c:axId val="20722769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7084167625377305E-2"/>
              <c:y val="0.1414356381470188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769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2.8"/>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731961545013973"/>
              <c:y val="0.1497553815674317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2711189179176159E-2"/>
          <c:y val="0.87024516177518663"/>
          <c:w val="0.7937744511745195"/>
          <c:h val="0.1015008697290370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062933190099755"/>
          <c:y val="6.9885844731468139E-2"/>
          <c:w val="0.7010632619953433"/>
          <c:h val="0.61566101311055266"/>
        </c:manualLayout>
      </c:layout>
      <c:barChart>
        <c:barDir val="col"/>
        <c:grouping val="stacked"/>
        <c:varyColors val="0"/>
        <c:ser>
          <c:idx val="0"/>
          <c:order val="0"/>
          <c:tx>
            <c:strRef>
              <c:f>' '!$A$396</c:f>
              <c:strCache>
                <c:ptCount val="1"/>
                <c:pt idx="0">
                  <c:v>EU-28</c:v>
                </c:pt>
              </c:strCache>
            </c:strRef>
          </c:tx>
          <c:spPr>
            <a:solidFill>
              <a:srgbClr val="00FF00"/>
            </a:solid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'!$B$396:$BD$396</c:f>
              <c:numCache>
                <c:formatCode>#,##0.0</c:formatCode>
                <c:ptCount val="51"/>
                <c:pt idx="0">
                  <c:v>1.4457217103000004</c:v>
                </c:pt>
                <c:pt idx="1">
                  <c:v>1.2164946851399996</c:v>
                </c:pt>
                <c:pt idx="2">
                  <c:v>1.3670320130200007</c:v>
                </c:pt>
                <c:pt idx="3">
                  <c:v>1.5365220289399999</c:v>
                </c:pt>
                <c:pt idx="4">
                  <c:v>1.7272014795599995</c:v>
                </c:pt>
                <c:pt idx="5">
                  <c:v>2.0295174862000001</c:v>
                </c:pt>
                <c:pt idx="6">
                  <c:v>1.9215364545800004</c:v>
                </c:pt>
                <c:pt idx="7">
                  <c:v>1.51445631874</c:v>
                </c:pt>
                <c:pt idx="8">
                  <c:v>1.2438453378399998</c:v>
                </c:pt>
                <c:pt idx="9">
                  <c:v>0.98705157246399988</c:v>
                </c:pt>
                <c:pt idx="10">
                  <c:v>1.1869835703599998</c:v>
                </c:pt>
                <c:pt idx="11">
                  <c:v>0.85467047190000001</c:v>
                </c:pt>
                <c:pt idx="12">
                  <c:v>0.72803213769999986</c:v>
                </c:pt>
                <c:pt idx="13">
                  <c:v>0.69805292778000005</c:v>
                </c:pt>
                <c:pt idx="14">
                  <c:v>0.80888998483999996</c:v>
                </c:pt>
                <c:pt idx="15">
                  <c:v>0.82841624544000014</c:v>
                </c:pt>
                <c:pt idx="16">
                  <c:v>0.81057936875999981</c:v>
                </c:pt>
                <c:pt idx="17">
                  <c:v>0.62990828771999996</c:v>
                </c:pt>
                <c:pt idx="18">
                  <c:v>0.84612009312000003</c:v>
                </c:pt>
                <c:pt idx="19">
                  <c:v>0.82734874291999994</c:v>
                </c:pt>
                <c:pt idx="20">
                  <c:v>0.83546931608000008</c:v>
                </c:pt>
                <c:pt idx="21">
                  <c:v>0.99711770219999996</c:v>
                </c:pt>
                <c:pt idx="22">
                  <c:v>0.48960911981771998</c:v>
                </c:pt>
                <c:pt idx="23">
                  <c:v>0.40554572335858002</c:v>
                </c:pt>
              </c:numCache>
            </c:numRef>
          </c:val>
          <c:extLst>
            <c:ext xmlns:c16="http://schemas.microsoft.com/office/drawing/2014/chart" uri="{C3380CC4-5D6E-409C-BE32-E72D297353CC}">
              <c16:uniqueId val="{00000000-1BBC-4BCD-A826-ACCC2C1CFCB4}"/>
            </c:ext>
          </c:extLst>
        </c:ser>
        <c:ser>
          <c:idx val="1"/>
          <c:order val="1"/>
          <c:tx>
            <c:strRef>
              <c:f>' '!$A$397</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'!$B$397:$BD$397</c:f>
              <c:numCache>
                <c:formatCode>#,##0.0</c:formatCode>
                <c:ptCount val="51"/>
                <c:pt idx="0">
                  <c:v>0.21595698642</c:v>
                </c:pt>
                <c:pt idx="1">
                  <c:v>0.18001232699999997</c:v>
                </c:pt>
                <c:pt idx="2">
                  <c:v>0.27173202578</c:v>
                </c:pt>
                <c:pt idx="3">
                  <c:v>0.31609661207999995</c:v>
                </c:pt>
                <c:pt idx="4">
                  <c:v>0.36003147169999994</c:v>
                </c:pt>
                <c:pt idx="5">
                  <c:v>0.38483778670000013</c:v>
                </c:pt>
                <c:pt idx="6">
                  <c:v>0.35980368335999979</c:v>
                </c:pt>
                <c:pt idx="7">
                  <c:v>0.38056705521999995</c:v>
                </c:pt>
                <c:pt idx="8">
                  <c:v>0.30790024118000009</c:v>
                </c:pt>
                <c:pt idx="9">
                  <c:v>0.30018047625999994</c:v>
                </c:pt>
                <c:pt idx="10">
                  <c:v>0.30899247876000008</c:v>
                </c:pt>
                <c:pt idx="11">
                  <c:v>0.29513243997999994</c:v>
                </c:pt>
                <c:pt idx="12">
                  <c:v>0.26722379277999997</c:v>
                </c:pt>
                <c:pt idx="13">
                  <c:v>0.27401904781999981</c:v>
                </c:pt>
                <c:pt idx="14">
                  <c:v>0.30909103665999993</c:v>
                </c:pt>
                <c:pt idx="15">
                  <c:v>0.27919552345999987</c:v>
                </c:pt>
                <c:pt idx="16">
                  <c:v>0.28421435587999988</c:v>
                </c:pt>
                <c:pt idx="17">
                  <c:v>0.25848686135999993</c:v>
                </c:pt>
                <c:pt idx="18">
                  <c:v>0.26028749894000008</c:v>
                </c:pt>
                <c:pt idx="19">
                  <c:v>0.22067252031999993</c:v>
                </c:pt>
                <c:pt idx="20">
                  <c:v>0.27620524721999984</c:v>
                </c:pt>
                <c:pt idx="21">
                  <c:v>0.27917327606000003</c:v>
                </c:pt>
                <c:pt idx="22">
                  <c:v>0.21527494331167998</c:v>
                </c:pt>
                <c:pt idx="23">
                  <c:v>0.18654687136189996</c:v>
                </c:pt>
              </c:numCache>
            </c:numRef>
          </c:val>
          <c:extLst>
            <c:ext xmlns:c16="http://schemas.microsoft.com/office/drawing/2014/chart" uri="{C3380CC4-5D6E-409C-BE32-E72D297353CC}">
              <c16:uniqueId val="{00000001-1BBC-4BCD-A826-ACCC2C1CFCB4}"/>
            </c:ext>
          </c:extLst>
        </c:ser>
        <c:ser>
          <c:idx val="3"/>
          <c:order val="2"/>
          <c:tx>
            <c:strRef>
              <c:f>' '!$A$398</c:f>
              <c:strCache>
                <c:ptCount val="1"/>
                <c:pt idx="0">
                  <c:v>China</c:v>
                </c:pt>
              </c:strCache>
            </c:strRef>
          </c:tx>
          <c:spPr>
            <a:solidFill>
              <a:srgbClr val="FF0000"/>
            </a:solid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'!$B$398:$BD$398</c:f>
              <c:numCache>
                <c:formatCode>#,##0.0</c:formatCode>
                <c:ptCount val="51"/>
                <c:pt idx="0">
                  <c:v>1.5306762245600005</c:v>
                </c:pt>
                <c:pt idx="1">
                  <c:v>1.5861873337400008</c:v>
                </c:pt>
                <c:pt idx="2">
                  <c:v>1.9081649103999954</c:v>
                </c:pt>
                <c:pt idx="3">
                  <c:v>2.0267882613399988</c:v>
                </c:pt>
                <c:pt idx="4">
                  <c:v>1.8721810598599999</c:v>
                </c:pt>
                <c:pt idx="5">
                  <c:v>1.7226027055400002</c:v>
                </c:pt>
                <c:pt idx="6">
                  <c:v>1.2301290306600001</c:v>
                </c:pt>
                <c:pt idx="7">
                  <c:v>0.50201215284000045</c:v>
                </c:pt>
                <c:pt idx="8">
                  <c:v>0.30321810484</c:v>
                </c:pt>
                <c:pt idx="9">
                  <c:v>0.2813819947400002</c:v>
                </c:pt>
                <c:pt idx="10">
                  <c:v>0.49333067703999994</c:v>
                </c:pt>
                <c:pt idx="11">
                  <c:v>0.35997031378000055</c:v>
                </c:pt>
                <c:pt idx="12">
                  <c:v>0.37088823715999991</c:v>
                </c:pt>
                <c:pt idx="13">
                  <c:v>0.44910842017999969</c:v>
                </c:pt>
                <c:pt idx="14">
                  <c:v>0.58837926406000063</c:v>
                </c:pt>
                <c:pt idx="15">
                  <c:v>0.59178503552000206</c:v>
                </c:pt>
                <c:pt idx="16">
                  <c:v>0.69522960163999992</c:v>
                </c:pt>
                <c:pt idx="17">
                  <c:v>2.5704060869199994</c:v>
                </c:pt>
                <c:pt idx="18">
                  <c:v>2.4381130578199994</c:v>
                </c:pt>
                <c:pt idx="19">
                  <c:v>2.1647220005599999</c:v>
                </c:pt>
                <c:pt idx="20">
                  <c:v>1.8900048911799996</c:v>
                </c:pt>
                <c:pt idx="21">
                  <c:v>1.9178421030999999</c:v>
                </c:pt>
                <c:pt idx="22">
                  <c:v>1.2924543978009997</c:v>
                </c:pt>
                <c:pt idx="23">
                  <c:v>1.3113015914040003</c:v>
                </c:pt>
              </c:numCache>
            </c:numRef>
          </c:val>
          <c:extLst>
            <c:ext xmlns:c16="http://schemas.microsoft.com/office/drawing/2014/chart" uri="{C3380CC4-5D6E-409C-BE32-E72D297353CC}">
              <c16:uniqueId val="{00000002-1BBC-4BCD-A826-ACCC2C1CFCB4}"/>
            </c:ext>
          </c:extLst>
        </c:ser>
        <c:ser>
          <c:idx val="4"/>
          <c:order val="3"/>
          <c:tx>
            <c:strRef>
              <c:f>' '!$A$399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'!$B$399:$BD$399</c:f>
              <c:numCache>
                <c:formatCode>#,##0.0</c:formatCode>
                <c:ptCount val="51"/>
                <c:pt idx="0">
                  <c:v>1.0590551354599995</c:v>
                </c:pt>
                <c:pt idx="1">
                  <c:v>1.0904440808400033</c:v>
                </c:pt>
                <c:pt idx="2">
                  <c:v>1.032023877539997</c:v>
                </c:pt>
                <c:pt idx="3">
                  <c:v>0.9984697988599982</c:v>
                </c:pt>
                <c:pt idx="4">
                  <c:v>1.1083743306400005</c:v>
                </c:pt>
                <c:pt idx="5">
                  <c:v>1.3040171156999971</c:v>
                </c:pt>
                <c:pt idx="6">
                  <c:v>0.80208412137999496</c:v>
                </c:pt>
                <c:pt idx="7">
                  <c:v>0.60415510847999498</c:v>
                </c:pt>
                <c:pt idx="8">
                  <c:v>0.44450555449999973</c:v>
                </c:pt>
                <c:pt idx="9">
                  <c:v>0.39326784153999977</c:v>
                </c:pt>
                <c:pt idx="10">
                  <c:v>0.40221480366666662</c:v>
                </c:pt>
                <c:pt idx="11">
                  <c:v>0.41289519530000007</c:v>
                </c:pt>
                <c:pt idx="12">
                  <c:v>0.4652112071599997</c:v>
                </c:pt>
                <c:pt idx="13">
                  <c:v>0.79990355788000045</c:v>
                </c:pt>
                <c:pt idx="14">
                  <c:v>0.44555587664000129</c:v>
                </c:pt>
                <c:pt idx="15">
                  <c:v>0.38117856027999975</c:v>
                </c:pt>
                <c:pt idx="16">
                  <c:v>0.41264654270000056</c:v>
                </c:pt>
                <c:pt idx="17">
                  <c:v>0.37565163131999979</c:v>
                </c:pt>
                <c:pt idx="18">
                  <c:v>0.44044070685999948</c:v>
                </c:pt>
                <c:pt idx="19">
                  <c:v>0.49708863400000047</c:v>
                </c:pt>
                <c:pt idx="20">
                  <c:v>0.44610705243999993</c:v>
                </c:pt>
                <c:pt idx="21">
                  <c:v>0.46478308632000037</c:v>
                </c:pt>
                <c:pt idx="22">
                  <c:v>0.52586430945579965</c:v>
                </c:pt>
                <c:pt idx="23">
                  <c:v>0.4020688077509601</c:v>
                </c:pt>
              </c:numCache>
            </c:numRef>
          </c:val>
          <c:extLst>
            <c:ext xmlns:c16="http://schemas.microsoft.com/office/drawing/2014/chart" uri="{C3380CC4-5D6E-409C-BE32-E72D297353CC}">
              <c16:uniqueId val="{00000003-1BBC-4BCD-A826-ACCC2C1CFCB4}"/>
            </c:ext>
          </c:extLst>
        </c:ser>
        <c:ser>
          <c:idx val="5"/>
          <c:order val="4"/>
          <c:tx>
            <c:strRef>
              <c:f>' '!$A$400</c:f>
              <c:strCache>
                <c:ptCount val="1"/>
                <c:pt idx="0">
                  <c:v>South Korea</c:v>
                </c:pt>
              </c:strCache>
            </c:strRef>
          </c:tx>
          <c:spPr>
            <a:pattFill prst="pct30">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969696" mc:Ignorable="a14" a14:legacySpreadsheetColorIndex="55"/>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'!$B$400:$BD$400</c:f>
              <c:numCache>
                <c:formatCode>#,##0.0</c:formatCode>
                <c:ptCount val="51"/>
                <c:pt idx="0">
                  <c:v>0.59816521282000035</c:v>
                </c:pt>
                <c:pt idx="1">
                  <c:v>0.78401450050000387</c:v>
                </c:pt>
                <c:pt idx="2">
                  <c:v>0.77267252881999982</c:v>
                </c:pt>
                <c:pt idx="3">
                  <c:v>0.56557618528000053</c:v>
                </c:pt>
                <c:pt idx="4">
                  <c:v>0.40144910139999895</c:v>
                </c:pt>
                <c:pt idx="5">
                  <c:v>0.48843505470000004</c:v>
                </c:pt>
                <c:pt idx="6">
                  <c:v>0.30671329491999999</c:v>
                </c:pt>
                <c:pt idx="7">
                  <c:v>0.22528726415999978</c:v>
                </c:pt>
                <c:pt idx="8">
                  <c:v>0.19288796450000001</c:v>
                </c:pt>
                <c:pt idx="9">
                  <c:v>0.14891267090000018</c:v>
                </c:pt>
                <c:pt idx="10">
                  <c:v>0.13118149701999987</c:v>
                </c:pt>
                <c:pt idx="11">
                  <c:v>0.10859579234000005</c:v>
                </c:pt>
                <c:pt idx="12">
                  <c:v>0.12290014239999994</c:v>
                </c:pt>
                <c:pt idx="13">
                  <c:v>0.14865659087999994</c:v>
                </c:pt>
                <c:pt idx="14">
                  <c:v>0.20276648265999991</c:v>
                </c:pt>
                <c:pt idx="15">
                  <c:v>0.17115130241999996</c:v>
                </c:pt>
                <c:pt idx="16">
                  <c:v>0.16650078620000014</c:v>
                </c:pt>
                <c:pt idx="17">
                  <c:v>0.17425960229999971</c:v>
                </c:pt>
                <c:pt idx="18">
                  <c:v>0.31836099217999997</c:v>
                </c:pt>
                <c:pt idx="19">
                  <c:v>0.35890440529999973</c:v>
                </c:pt>
                <c:pt idx="20">
                  <c:v>0.3447309774999997</c:v>
                </c:pt>
                <c:pt idx="21">
                  <c:v>0.2433528204799994</c:v>
                </c:pt>
                <c:pt idx="22">
                  <c:v>0.24987962601979993</c:v>
                </c:pt>
                <c:pt idx="23">
                  <c:v>0.27944923760249984</c:v>
                </c:pt>
              </c:numCache>
            </c:numRef>
          </c:val>
          <c:extLst>
            <c:ext xmlns:c16="http://schemas.microsoft.com/office/drawing/2014/chart" uri="{C3380CC4-5D6E-409C-BE32-E72D297353CC}">
              <c16:uniqueId val="{00000004-1BBC-4BCD-A826-ACCC2C1CFCB4}"/>
            </c:ext>
          </c:extLst>
        </c:ser>
        <c:ser>
          <c:idx val="6"/>
          <c:order val="5"/>
          <c:tx>
            <c:strRef>
              <c:f>' '!$A$401</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'!$B$401:$BD$401</c:f>
              <c:numCache>
                <c:formatCode>#,##0.0</c:formatCode>
                <c:ptCount val="51"/>
                <c:pt idx="0">
                  <c:v>0.64158550806000003</c:v>
                </c:pt>
                <c:pt idx="1">
                  <c:v>0.5246469382799982</c:v>
                </c:pt>
                <c:pt idx="2">
                  <c:v>0.52926412816000046</c:v>
                </c:pt>
                <c:pt idx="3">
                  <c:v>0.48757739689999985</c:v>
                </c:pt>
                <c:pt idx="4">
                  <c:v>0.5375683132400001</c:v>
                </c:pt>
                <c:pt idx="5">
                  <c:v>0.53795892044000004</c:v>
                </c:pt>
                <c:pt idx="6">
                  <c:v>0.41011697652000068</c:v>
                </c:pt>
                <c:pt idx="7">
                  <c:v>0.16911766660000055</c:v>
                </c:pt>
                <c:pt idx="8">
                  <c:v>9.7019891079999976E-2</c:v>
                </c:pt>
                <c:pt idx="9">
                  <c:v>8.0199536059999937E-2</c:v>
                </c:pt>
                <c:pt idx="10">
                  <c:v>7.9926707279999828E-2</c:v>
                </c:pt>
                <c:pt idx="11">
                  <c:v>7.5054390320000192E-2</c:v>
                </c:pt>
                <c:pt idx="12">
                  <c:v>6.7538878820000009E-2</c:v>
                </c:pt>
                <c:pt idx="13">
                  <c:v>7.3601377640000076E-2</c:v>
                </c:pt>
                <c:pt idx="14">
                  <c:v>8.6720361279999936E-2</c:v>
                </c:pt>
                <c:pt idx="15">
                  <c:v>9.0092896599999833E-2</c:v>
                </c:pt>
                <c:pt idx="16">
                  <c:v>8.1607991339999852E-2</c:v>
                </c:pt>
                <c:pt idx="17">
                  <c:v>0.28525990065999995</c:v>
                </c:pt>
                <c:pt idx="18">
                  <c:v>0.4233326194999999</c:v>
                </c:pt>
                <c:pt idx="19">
                  <c:v>0.41181353108000013</c:v>
                </c:pt>
                <c:pt idx="20">
                  <c:v>0.45640224601999979</c:v>
                </c:pt>
                <c:pt idx="21">
                  <c:v>0.4529249066999998</c:v>
                </c:pt>
                <c:pt idx="22">
                  <c:v>0.40329798324200006</c:v>
                </c:pt>
                <c:pt idx="23">
                  <c:v>0.35720111670949994</c:v>
                </c:pt>
              </c:numCache>
            </c:numRef>
          </c:val>
          <c:extLst>
            <c:ext xmlns:c16="http://schemas.microsoft.com/office/drawing/2014/chart" uri="{C3380CC4-5D6E-409C-BE32-E72D297353CC}">
              <c16:uniqueId val="{00000005-1BBC-4BCD-A826-ACCC2C1CFCB4}"/>
            </c:ext>
          </c:extLst>
        </c:ser>
        <c:ser>
          <c:idx val="7"/>
          <c:order val="6"/>
          <c:tx>
            <c:strRef>
              <c:f>' '!$A$402</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'!$B$402:$BD$402</c:f>
              <c:numCache>
                <c:formatCode>#,##0.0</c:formatCode>
                <c:ptCount val="51"/>
                <c:pt idx="0">
                  <c:v>0.76673284590000046</c:v>
                </c:pt>
                <c:pt idx="1">
                  <c:v>0.69419859292000141</c:v>
                </c:pt>
                <c:pt idx="2">
                  <c:v>0.72535813232000002</c:v>
                </c:pt>
                <c:pt idx="3">
                  <c:v>0.6368321160400009</c:v>
                </c:pt>
                <c:pt idx="4">
                  <c:v>0.77489863158000005</c:v>
                </c:pt>
                <c:pt idx="5">
                  <c:v>0.81133095083999973</c:v>
                </c:pt>
                <c:pt idx="6">
                  <c:v>0.83438398049999962</c:v>
                </c:pt>
                <c:pt idx="7">
                  <c:v>0.74693144099999975</c:v>
                </c:pt>
                <c:pt idx="8">
                  <c:v>0.60389496076000004</c:v>
                </c:pt>
                <c:pt idx="9">
                  <c:v>0.48393643394999997</c:v>
                </c:pt>
                <c:pt idx="10">
                  <c:v>0.5140417491999999</c:v>
                </c:pt>
                <c:pt idx="11">
                  <c:v>0.46344862185999997</c:v>
                </c:pt>
                <c:pt idx="12">
                  <c:v>0.51553544910000015</c:v>
                </c:pt>
                <c:pt idx="13">
                  <c:v>0.52468169361999994</c:v>
                </c:pt>
                <c:pt idx="14">
                  <c:v>0.52383063460000012</c:v>
                </c:pt>
                <c:pt idx="15">
                  <c:v>0.56302349165999988</c:v>
                </c:pt>
                <c:pt idx="16">
                  <c:v>0.53370940084000029</c:v>
                </c:pt>
                <c:pt idx="17">
                  <c:v>0.53476400390000023</c:v>
                </c:pt>
                <c:pt idx="18">
                  <c:v>0.59815428483999988</c:v>
                </c:pt>
                <c:pt idx="19">
                  <c:v>0.60618456765999973</c:v>
                </c:pt>
                <c:pt idx="20">
                  <c:v>0.74711165970000026</c:v>
                </c:pt>
                <c:pt idx="21">
                  <c:v>1.0142686072400013</c:v>
                </c:pt>
                <c:pt idx="22">
                  <c:v>0.80833389064960037</c:v>
                </c:pt>
                <c:pt idx="23">
                  <c:v>0.60246622871946021</c:v>
                </c:pt>
              </c:numCache>
            </c:numRef>
          </c:val>
          <c:extLst>
            <c:ext xmlns:c16="http://schemas.microsoft.com/office/drawing/2014/chart" uri="{C3380CC4-5D6E-409C-BE32-E72D297353CC}">
              <c16:uniqueId val="{00000006-1BBC-4BCD-A826-ACCC2C1CFCB4}"/>
            </c:ext>
          </c:extLst>
        </c:ser>
        <c:ser>
          <c:idx val="8"/>
          <c:order val="7"/>
          <c:tx>
            <c:strRef>
              <c:f>' '!$A$403</c:f>
              <c:strCache>
                <c:ptCount val="1"/>
                <c:pt idx="0">
                  <c:v>Others</c:v>
                </c:pt>
              </c:strCache>
            </c:strRef>
          </c:tx>
          <c:spPr>
            <a:solidFill>
              <a:srgbClr val="993300"/>
            </a:solid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'!$B$403:$BD$403</c:f>
              <c:numCache>
                <c:formatCode>0.0</c:formatCode>
                <c:ptCount val="51"/>
                <c:pt idx="0">
                  <c:v>1.0262141285199995</c:v>
                </c:pt>
                <c:pt idx="1">
                  <c:v>0.91900871656000049</c:v>
                </c:pt>
                <c:pt idx="2">
                  <c:v>0.98073237003999925</c:v>
                </c:pt>
                <c:pt idx="3">
                  <c:v>1.1025654276600001</c:v>
                </c:pt>
                <c:pt idx="4">
                  <c:v>1.0587735315599982</c:v>
                </c:pt>
                <c:pt idx="5">
                  <c:v>1.4376428517000033</c:v>
                </c:pt>
                <c:pt idx="6">
                  <c:v>1.2953431645000002</c:v>
                </c:pt>
                <c:pt idx="7">
                  <c:v>1.1096930571000012</c:v>
                </c:pt>
                <c:pt idx="8">
                  <c:v>1.0378527628560015</c:v>
                </c:pt>
                <c:pt idx="9">
                  <c:v>0.81144144158049825</c:v>
                </c:pt>
                <c:pt idx="10">
                  <c:v>0.84936747539333268</c:v>
                </c:pt>
                <c:pt idx="11">
                  <c:v>0.75756806061999971</c:v>
                </c:pt>
                <c:pt idx="12">
                  <c:v>0.83319394060000063</c:v>
                </c:pt>
                <c:pt idx="13">
                  <c:v>0.87586876231999966</c:v>
                </c:pt>
                <c:pt idx="14">
                  <c:v>1.1024867882000002</c:v>
                </c:pt>
                <c:pt idx="15">
                  <c:v>1.2889998046799978</c:v>
                </c:pt>
                <c:pt idx="16">
                  <c:v>1.3738031019966654</c:v>
                </c:pt>
                <c:pt idx="17">
                  <c:v>0.94296608334999732</c:v>
                </c:pt>
                <c:pt idx="18">
                  <c:v>1.293754158979997</c:v>
                </c:pt>
                <c:pt idx="19">
                  <c:v>1.294949352599998</c:v>
                </c:pt>
                <c:pt idx="20">
                  <c:v>1.3947702542000018</c:v>
                </c:pt>
                <c:pt idx="21">
                  <c:v>1.2664272289381824</c:v>
                </c:pt>
                <c:pt idx="22">
                  <c:v>1.1290640898731628</c:v>
                </c:pt>
                <c:pt idx="23">
                  <c:v>1.4933166423904414</c:v>
                </c:pt>
              </c:numCache>
            </c:numRef>
          </c:val>
          <c:extLst>
            <c:ext xmlns:c16="http://schemas.microsoft.com/office/drawing/2014/chart" uri="{C3380CC4-5D6E-409C-BE32-E72D297353CC}">
              <c16:uniqueId val="{00000007-1BBC-4BCD-A826-ACCC2C1CFCB4}"/>
            </c:ext>
          </c:extLst>
        </c:ser>
        <c:ser>
          <c:idx val="10"/>
          <c:order val="8"/>
          <c:tx>
            <c:strRef>
              <c:f>' '!$A$404</c:f>
              <c:strCache>
                <c:ptCount val="1"/>
              </c:strCache>
            </c:strRef>
          </c:tx>
          <c:spPr>
            <a:noFill/>
            <a:ln w="25400">
              <a:noFill/>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'!$B$404:$BD$404</c:f>
              <c:numCache>
                <c:formatCode>0.0</c:formatCode>
                <c:ptCount val="51"/>
              </c:numCache>
            </c:numRef>
          </c:val>
          <c:extLst>
            <c:ext xmlns:c16="http://schemas.microsoft.com/office/drawing/2014/chart" uri="{C3380CC4-5D6E-409C-BE32-E72D297353CC}">
              <c16:uniqueId val="{00000008-1BBC-4BCD-A826-ACCC2C1CFCB4}"/>
            </c:ext>
          </c:extLst>
        </c:ser>
        <c:dLbls>
          <c:showLegendKey val="0"/>
          <c:showVal val="0"/>
          <c:showCatName val="0"/>
          <c:showSerName val="0"/>
          <c:showPercent val="0"/>
          <c:showBubbleSize val="0"/>
        </c:dLbls>
        <c:gapWidth val="0"/>
        <c:overlap val="100"/>
        <c:axId val="2072274544"/>
        <c:axId val="1"/>
      </c:barChart>
      <c:barChart>
        <c:barDir val="col"/>
        <c:grouping val="stacked"/>
        <c:varyColors val="0"/>
        <c:ser>
          <c:idx val="11"/>
          <c:order val="9"/>
          <c:tx>
            <c:strRef>
              <c:f>' '!$A$405</c:f>
              <c:strCache>
                <c:ptCount val="1"/>
              </c:strCache>
            </c:strRef>
          </c:tx>
          <c:spPr>
            <a:noFill/>
            <a:ln w="25400">
              <a:noFill/>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'!$B$405:$BD$405</c:f>
              <c:numCache>
                <c:formatCode>0.0</c:formatCode>
                <c:ptCount val="51"/>
              </c:numCache>
            </c:numRef>
          </c:val>
          <c:extLst>
            <c:ext xmlns:c16="http://schemas.microsoft.com/office/drawing/2014/chart" uri="{C3380CC4-5D6E-409C-BE32-E72D297353CC}">
              <c16:uniqueId val="{00000009-1BBC-4BCD-A826-ACCC2C1CFCB4}"/>
            </c:ext>
          </c:extLst>
        </c:ser>
        <c:ser>
          <c:idx val="12"/>
          <c:order val="10"/>
          <c:tx>
            <c:strRef>
              <c:f>' '!$A$406</c:f>
              <c:strCache>
                <c:ptCount val="1"/>
              </c:strCache>
            </c:strRef>
          </c:tx>
          <c:spPr>
            <a:noFill/>
            <a:ln w="25400">
              <a:noFill/>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'!$B$406:$BD$406</c:f>
              <c:numCache>
                <c:formatCode>0.0</c:formatCode>
                <c:ptCount val="51"/>
              </c:numCache>
            </c:numRef>
          </c:val>
          <c:extLst>
            <c:ext xmlns:c16="http://schemas.microsoft.com/office/drawing/2014/chart" uri="{C3380CC4-5D6E-409C-BE32-E72D297353CC}">
              <c16:uniqueId val="{0000000A-1BBC-4BCD-A826-ACCC2C1CFCB4}"/>
            </c:ext>
          </c:extLst>
        </c:ser>
        <c:ser>
          <c:idx val="13"/>
          <c:order val="11"/>
          <c:tx>
            <c:strRef>
              <c:f>' '!$A$407</c:f>
              <c:strCache>
                <c:ptCount val="1"/>
              </c:strCache>
            </c:strRef>
          </c:tx>
          <c:spPr>
            <a:noFill/>
            <a:ln w="25400">
              <a:noFill/>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'!$B$407:$BD$407</c:f>
              <c:numCache>
                <c:formatCode>0.0</c:formatCode>
                <c:ptCount val="51"/>
              </c:numCache>
            </c:numRef>
          </c:val>
          <c:extLst>
            <c:ext xmlns:c16="http://schemas.microsoft.com/office/drawing/2014/chart" uri="{C3380CC4-5D6E-409C-BE32-E72D297353CC}">
              <c16:uniqueId val="{0000000B-1BBC-4BCD-A826-ACCC2C1CFCB4}"/>
            </c:ext>
          </c:extLst>
        </c:ser>
        <c:ser>
          <c:idx val="14"/>
          <c:order val="12"/>
          <c:tx>
            <c:strRef>
              <c:f>' '!$A$408</c:f>
              <c:strCache>
                <c:ptCount val="1"/>
                <c:pt idx="0">
                  <c:v>EU-28</c:v>
                </c:pt>
              </c:strCache>
            </c:strRef>
          </c:tx>
          <c:spPr>
            <a:solidFill>
              <a:srgbClr val="00FF00"/>
            </a:solid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'!$B$408:$BD$408</c:f>
              <c:numCache>
                <c:formatCode>#,##0</c:formatCode>
                <c:ptCount val="51"/>
                <c:pt idx="27" formatCode="0.0">
                  <c:v>0.61138628500000003</c:v>
                </c:pt>
                <c:pt idx="28" formatCode="0.0">
                  <c:v>0.51313447299999992</c:v>
                </c:pt>
                <c:pt idx="29" formatCode="0.0">
                  <c:v>0.57012201800000006</c:v>
                </c:pt>
                <c:pt idx="30" formatCode="0.0">
                  <c:v>0.63640945799999982</c:v>
                </c:pt>
                <c:pt idx="31" formatCode="0.0">
                  <c:v>0.75349121800000018</c:v>
                </c:pt>
                <c:pt idx="32" formatCode="0.0">
                  <c:v>0.93395403300000002</c:v>
                </c:pt>
                <c:pt idx="33" formatCode="0.0">
                  <c:v>0.98539366100000003</c:v>
                </c:pt>
                <c:pt idx="34" formatCode="0.0">
                  <c:v>0.90917213400000019</c:v>
                </c:pt>
                <c:pt idx="35" formatCode="0.0">
                  <c:v>0.85835362999999987</c:v>
                </c:pt>
                <c:pt idx="36" formatCode="0.0">
                  <c:v>0.69565906199999983</c:v>
                </c:pt>
                <c:pt idx="37" formatCode="0.0">
                  <c:v>0.8362714990000002</c:v>
                </c:pt>
                <c:pt idx="38" formatCode="0.0">
                  <c:v>0.5890249139999999</c:v>
                </c:pt>
                <c:pt idx="39" formatCode="0.0">
                  <c:v>0.55712287100000013</c:v>
                </c:pt>
                <c:pt idx="40" formatCode="0.0">
                  <c:v>0.53052881600000001</c:v>
                </c:pt>
                <c:pt idx="41" formatCode="0.0">
                  <c:v>0.60448701300000007</c:v>
                </c:pt>
                <c:pt idx="42" formatCode="0.0">
                  <c:v>0.62839845199999989</c:v>
                </c:pt>
                <c:pt idx="43" formatCode="0.0">
                  <c:v>0.60693649499999991</c:v>
                </c:pt>
                <c:pt idx="44" formatCode="0.0">
                  <c:v>0.60496414700000001</c:v>
                </c:pt>
                <c:pt idx="45" formatCode="0.0">
                  <c:v>0.66019434499999985</c:v>
                </c:pt>
                <c:pt idx="46" formatCode="0.0">
                  <c:v>0.65335076800000003</c:v>
                </c:pt>
                <c:pt idx="47" formatCode="0.0">
                  <c:v>0.66674556700000009</c:v>
                </c:pt>
                <c:pt idx="48" formatCode="0.0">
                  <c:v>0.83790427200000006</c:v>
                </c:pt>
                <c:pt idx="49" formatCode="0.0">
                  <c:v>0.55536375699999996</c:v>
                </c:pt>
                <c:pt idx="50" formatCode="0.0">
                  <c:v>0.42863664409999996</c:v>
                </c:pt>
              </c:numCache>
            </c:numRef>
          </c:val>
          <c:extLst>
            <c:ext xmlns:c16="http://schemas.microsoft.com/office/drawing/2014/chart" uri="{C3380CC4-5D6E-409C-BE32-E72D297353CC}">
              <c16:uniqueId val="{0000000C-1BBC-4BCD-A826-ACCC2C1CFCB4}"/>
            </c:ext>
          </c:extLst>
        </c:ser>
        <c:ser>
          <c:idx val="15"/>
          <c:order val="13"/>
          <c:tx>
            <c:strRef>
              <c:f>' '!$A$409</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'!$B$409:$BD$409</c:f>
              <c:numCache>
                <c:formatCode>General</c:formatCode>
                <c:ptCount val="51"/>
                <c:pt idx="27" formatCode="0.0">
                  <c:v>7.866646599999999E-2</c:v>
                </c:pt>
                <c:pt idx="28" formatCode="0.0">
                  <c:v>6.4039270000000009E-2</c:v>
                </c:pt>
                <c:pt idx="29" formatCode="0.0">
                  <c:v>8.5210054999999993E-2</c:v>
                </c:pt>
                <c:pt idx="30" formatCode="0.0">
                  <c:v>0.10194184899999999</c:v>
                </c:pt>
                <c:pt idx="31" formatCode="0.0">
                  <c:v>0.125530752</c:v>
                </c:pt>
                <c:pt idx="32" formatCode="0.0">
                  <c:v>0.13205208299999999</c:v>
                </c:pt>
                <c:pt idx="33" formatCode="0.0">
                  <c:v>0.14313806400000001</c:v>
                </c:pt>
                <c:pt idx="34" formatCode="0.0">
                  <c:v>0.16985215100000001</c:v>
                </c:pt>
                <c:pt idx="35" formatCode="0.0">
                  <c:v>0.15792045199999999</c:v>
                </c:pt>
                <c:pt idx="36" formatCode="0.0">
                  <c:v>0.16167758799999998</c:v>
                </c:pt>
                <c:pt idx="37" formatCode="0.0">
                  <c:v>0.17335662900000001</c:v>
                </c:pt>
                <c:pt idx="38" formatCode="0.0">
                  <c:v>0.191222119</c:v>
                </c:pt>
                <c:pt idx="39" formatCode="0.0">
                  <c:v>0.19764152999999998</c:v>
                </c:pt>
                <c:pt idx="40" formatCode="0.0">
                  <c:v>0.19271416399999999</c:v>
                </c:pt>
                <c:pt idx="41" formatCode="0.0">
                  <c:v>0.21866099899999997</c:v>
                </c:pt>
                <c:pt idx="42" formatCode="0.0">
                  <c:v>0.19008881500000002</c:v>
                </c:pt>
                <c:pt idx="43" formatCode="0.0">
                  <c:v>0.17560588699999999</c:v>
                </c:pt>
                <c:pt idx="44" formatCode="0.0">
                  <c:v>0.20432262700000001</c:v>
                </c:pt>
                <c:pt idx="45" formatCode="0.0">
                  <c:v>0.200731048</c:v>
                </c:pt>
                <c:pt idx="46" formatCode="0.0">
                  <c:v>0.17324447700000001</c:v>
                </c:pt>
                <c:pt idx="47" formatCode="0.0">
                  <c:v>0.20047579799999998</c:v>
                </c:pt>
                <c:pt idx="48" formatCode="0.0">
                  <c:v>0.21418905499999999</c:v>
                </c:pt>
                <c:pt idx="49" formatCode="0.0">
                  <c:v>0.17478332800000002</c:v>
                </c:pt>
                <c:pt idx="50" formatCode="0.0">
                  <c:v>0.13826564700299998</c:v>
                </c:pt>
              </c:numCache>
            </c:numRef>
          </c:val>
          <c:extLst>
            <c:ext xmlns:c16="http://schemas.microsoft.com/office/drawing/2014/chart" uri="{C3380CC4-5D6E-409C-BE32-E72D297353CC}">
              <c16:uniqueId val="{0000000D-1BBC-4BCD-A826-ACCC2C1CFCB4}"/>
            </c:ext>
          </c:extLst>
        </c:ser>
        <c:ser>
          <c:idx val="9"/>
          <c:order val="14"/>
          <c:tx>
            <c:strRef>
              <c:f>' '!$A$410</c:f>
              <c:strCache>
                <c:ptCount val="1"/>
                <c:pt idx="0">
                  <c:v>China</c:v>
                </c:pt>
              </c:strCache>
            </c:strRef>
          </c:tx>
          <c:spPr>
            <a:solidFill>
              <a:srgbClr val="FF0000"/>
            </a:solid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'!$B$410:$BD$410</c:f>
              <c:numCache>
                <c:formatCode>General</c:formatCode>
                <c:ptCount val="51"/>
                <c:pt idx="27" formatCode="0.0">
                  <c:v>0.24693626700000013</c:v>
                </c:pt>
                <c:pt idx="28" formatCode="0.0">
                  <c:v>0.225193849</c:v>
                </c:pt>
                <c:pt idx="29" formatCode="0.0">
                  <c:v>0.22553752800000001</c:v>
                </c:pt>
                <c:pt idx="30" formatCode="0.0">
                  <c:v>0.22629354899999995</c:v>
                </c:pt>
                <c:pt idx="31" formatCode="0.0">
                  <c:v>0.23299551100000002</c:v>
                </c:pt>
                <c:pt idx="32" formatCode="0.0">
                  <c:v>0.22055395799999999</c:v>
                </c:pt>
                <c:pt idx="33" formatCode="0.0">
                  <c:v>0.18721230799999999</c:v>
                </c:pt>
                <c:pt idx="34" formatCode="0.0">
                  <c:v>0.107670397</c:v>
                </c:pt>
                <c:pt idx="35" formatCode="0.0">
                  <c:v>8.8045882000000006E-2</c:v>
                </c:pt>
                <c:pt idx="36" formatCode="0.0">
                  <c:v>7.6879125000000006E-2</c:v>
                </c:pt>
                <c:pt idx="37" formatCode="0.0">
                  <c:v>0.12556434899999999</c:v>
                </c:pt>
                <c:pt idx="38" formatCode="0.0">
                  <c:v>0.10391358799999999</c:v>
                </c:pt>
                <c:pt idx="39" formatCode="0.0">
                  <c:v>0.11179378299999999</c:v>
                </c:pt>
                <c:pt idx="40" formatCode="0.0">
                  <c:v>0.13534101000000001</c:v>
                </c:pt>
                <c:pt idx="41" formatCode="0.0">
                  <c:v>0.19099650700000004</c:v>
                </c:pt>
                <c:pt idx="42" formatCode="0.0">
                  <c:v>0.20160894900000007</c:v>
                </c:pt>
                <c:pt idx="43" formatCode="0.0">
                  <c:v>0.22183207399999999</c:v>
                </c:pt>
                <c:pt idx="44" formatCode="0.0">
                  <c:v>0.68552957000000003</c:v>
                </c:pt>
                <c:pt idx="45" formatCode="0.0">
                  <c:v>0.59890071699999992</c:v>
                </c:pt>
                <c:pt idx="46" formatCode="0.0">
                  <c:v>0.48478359599999993</c:v>
                </c:pt>
                <c:pt idx="47" formatCode="0.0">
                  <c:v>0.41333092600000004</c:v>
                </c:pt>
                <c:pt idx="48" formatCode="0.0">
                  <c:v>0.45034753699999996</c:v>
                </c:pt>
                <c:pt idx="49" formatCode="0.0">
                  <c:v>0.25887672399999995</c:v>
                </c:pt>
                <c:pt idx="50" formatCode="0.0">
                  <c:v>0.25595919659999999</c:v>
                </c:pt>
              </c:numCache>
            </c:numRef>
          </c:val>
          <c:extLst>
            <c:ext xmlns:c16="http://schemas.microsoft.com/office/drawing/2014/chart" uri="{C3380CC4-5D6E-409C-BE32-E72D297353CC}">
              <c16:uniqueId val="{0000000E-1BBC-4BCD-A826-ACCC2C1CFCB4}"/>
            </c:ext>
          </c:extLst>
        </c:ser>
        <c:ser>
          <c:idx val="17"/>
          <c:order val="15"/>
          <c:tx>
            <c:strRef>
              <c:f>' '!$A$411</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'!$B$411:$BD$411</c:f>
              <c:numCache>
                <c:formatCode>General</c:formatCode>
                <c:ptCount val="51"/>
                <c:pt idx="27" formatCode="0.0">
                  <c:v>0.43457956700000033</c:v>
                </c:pt>
                <c:pt idx="28" formatCode="0.0">
                  <c:v>0.39659850899999988</c:v>
                </c:pt>
                <c:pt idx="29" formatCode="0.0">
                  <c:v>0.35810156199999993</c:v>
                </c:pt>
                <c:pt idx="30" formatCode="0.0">
                  <c:v>0.36058341099999996</c:v>
                </c:pt>
                <c:pt idx="31" formatCode="0.0">
                  <c:v>0.41719729100000003</c:v>
                </c:pt>
                <c:pt idx="32" formatCode="0.0">
                  <c:v>0.41536636500000002</c:v>
                </c:pt>
                <c:pt idx="33" formatCode="0.0">
                  <c:v>0.3628804670000001</c:v>
                </c:pt>
                <c:pt idx="34" formatCode="0.0">
                  <c:v>0.29227862899999996</c:v>
                </c:pt>
                <c:pt idx="35" formatCode="0.0">
                  <c:v>0.26911834600000006</c:v>
                </c:pt>
                <c:pt idx="36" formatCode="0.0">
                  <c:v>0.24272037800000001</c:v>
                </c:pt>
                <c:pt idx="37" formatCode="0.0">
                  <c:v>0.26772801800000001</c:v>
                </c:pt>
                <c:pt idx="38" formatCode="0.0">
                  <c:v>0.30002768500000004</c:v>
                </c:pt>
                <c:pt idx="39" formatCode="0.0">
                  <c:v>0.35671991399999992</c:v>
                </c:pt>
                <c:pt idx="40" formatCode="0.0">
                  <c:v>0.33472474400000002</c:v>
                </c:pt>
                <c:pt idx="41" formatCode="0.0">
                  <c:v>0.31127641299999992</c:v>
                </c:pt>
                <c:pt idx="42" formatCode="0.0">
                  <c:v>0.27052148399999998</c:v>
                </c:pt>
                <c:pt idx="43" formatCode="0.0">
                  <c:v>0.28800903000000005</c:v>
                </c:pt>
                <c:pt idx="44" formatCode="0.0">
                  <c:v>0.28377033399999996</c:v>
                </c:pt>
                <c:pt idx="45" formatCode="0.0">
                  <c:v>0.26508402799999992</c:v>
                </c:pt>
                <c:pt idx="46" formatCode="0.0">
                  <c:v>0.28260165599999998</c:v>
                </c:pt>
                <c:pt idx="47" formatCode="0.0">
                  <c:v>0.258900676</c:v>
                </c:pt>
                <c:pt idx="48" formatCode="0.0">
                  <c:v>0.280990193</c:v>
                </c:pt>
                <c:pt idx="49" formatCode="0.0">
                  <c:v>0.29486720100000013</c:v>
                </c:pt>
                <c:pt idx="50" formatCode="0.0">
                  <c:v>0.24223865995900007</c:v>
                </c:pt>
              </c:numCache>
            </c:numRef>
          </c:val>
          <c:extLst>
            <c:ext xmlns:c16="http://schemas.microsoft.com/office/drawing/2014/chart" uri="{C3380CC4-5D6E-409C-BE32-E72D297353CC}">
              <c16:uniqueId val="{0000000F-1BBC-4BCD-A826-ACCC2C1CFCB4}"/>
            </c:ext>
          </c:extLst>
        </c:ser>
        <c:ser>
          <c:idx val="18"/>
          <c:order val="16"/>
          <c:tx>
            <c:strRef>
              <c:f>' '!$A$412</c:f>
              <c:strCache>
                <c:ptCount val="1"/>
                <c:pt idx="0">
                  <c:v>South Korea</c:v>
                </c:pt>
              </c:strCache>
            </c:strRef>
          </c:tx>
          <c:spPr>
            <a:pattFill prst="pct30">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969696" mc:Ignorable="a14" a14:legacySpreadsheetColorIndex="55"/>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'!$B$412:$BD$412</c:f>
              <c:numCache>
                <c:formatCode>General</c:formatCode>
                <c:ptCount val="51"/>
                <c:pt idx="27" formatCode="0.0">
                  <c:v>0.10496350800000002</c:v>
                </c:pt>
                <c:pt idx="28" formatCode="0.0">
                  <c:v>0.11857560099999997</c:v>
                </c:pt>
                <c:pt idx="29" formatCode="0.0">
                  <c:v>0.120278976</c:v>
                </c:pt>
                <c:pt idx="30" formatCode="0.0">
                  <c:v>9.2263027999999997E-2</c:v>
                </c:pt>
                <c:pt idx="31" formatCode="0.0">
                  <c:v>7.8690484000000005E-2</c:v>
                </c:pt>
                <c:pt idx="32" formatCode="0.0">
                  <c:v>0.11407136899999999</c:v>
                </c:pt>
                <c:pt idx="33" formatCode="0.0">
                  <c:v>0.10556381399999999</c:v>
                </c:pt>
                <c:pt idx="34" formatCode="0.0">
                  <c:v>9.1753776000000023E-2</c:v>
                </c:pt>
                <c:pt idx="35" formatCode="0.0">
                  <c:v>7.9410066999999987E-2</c:v>
                </c:pt>
                <c:pt idx="36" formatCode="0.0">
                  <c:v>6.8257888999999988E-2</c:v>
                </c:pt>
                <c:pt idx="37" formatCode="0.0">
                  <c:v>6.1402935999999998E-2</c:v>
                </c:pt>
                <c:pt idx="38" formatCode="0.0">
                  <c:v>5.7231162000000002E-2</c:v>
                </c:pt>
                <c:pt idx="39" formatCode="0.0">
                  <c:v>6.7369353000000007E-2</c:v>
                </c:pt>
                <c:pt idx="40" formatCode="0.0">
                  <c:v>7.5818801999999977E-2</c:v>
                </c:pt>
                <c:pt idx="41" formatCode="0.0">
                  <c:v>9.3819995999999975E-2</c:v>
                </c:pt>
                <c:pt idx="42" formatCode="0.0">
                  <c:v>9.8628420000000008E-2</c:v>
                </c:pt>
                <c:pt idx="43" formatCode="0.0">
                  <c:v>8.967628699999998E-2</c:v>
                </c:pt>
                <c:pt idx="44" formatCode="0.0">
                  <c:v>0.10043687900000002</c:v>
                </c:pt>
                <c:pt idx="45" formatCode="0.0">
                  <c:v>0.11651111500000001</c:v>
                </c:pt>
                <c:pt idx="46" formatCode="0.0">
                  <c:v>0.117473957</c:v>
                </c:pt>
                <c:pt idx="47" formatCode="0.0">
                  <c:v>0.10633676800000003</c:v>
                </c:pt>
                <c:pt idx="48" formatCode="0.0">
                  <c:v>0.107249038</c:v>
                </c:pt>
                <c:pt idx="49" formatCode="0.0">
                  <c:v>9.8517545000000012E-2</c:v>
                </c:pt>
                <c:pt idx="50" formatCode="0.0">
                  <c:v>8.6866772556000088E-2</c:v>
                </c:pt>
              </c:numCache>
            </c:numRef>
          </c:val>
          <c:extLst>
            <c:ext xmlns:c16="http://schemas.microsoft.com/office/drawing/2014/chart" uri="{C3380CC4-5D6E-409C-BE32-E72D297353CC}">
              <c16:uniqueId val="{00000010-1BBC-4BCD-A826-ACCC2C1CFCB4}"/>
            </c:ext>
          </c:extLst>
        </c:ser>
        <c:ser>
          <c:idx val="19"/>
          <c:order val="17"/>
          <c:tx>
            <c:strRef>
              <c:f>' '!$A$413</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'!$B$413:$BD$413</c:f>
              <c:numCache>
                <c:formatCode>General</c:formatCode>
                <c:ptCount val="51"/>
                <c:pt idx="27" formatCode="0.0">
                  <c:v>9.9046837000000082E-2</c:v>
                </c:pt>
                <c:pt idx="28" formatCode="0.0">
                  <c:v>7.9229571000000013E-2</c:v>
                </c:pt>
                <c:pt idx="29" formatCode="0.0">
                  <c:v>8.0226542000000012E-2</c:v>
                </c:pt>
                <c:pt idx="30" formatCode="0.0">
                  <c:v>7.7423181000000021E-2</c:v>
                </c:pt>
                <c:pt idx="31" formatCode="0.0">
                  <c:v>9.5929360000000005E-2</c:v>
                </c:pt>
                <c:pt idx="32" formatCode="0.0">
                  <c:v>8.6676165999999999E-2</c:v>
                </c:pt>
                <c:pt idx="33" formatCode="0.0">
                  <c:v>8.9737572000000015E-2</c:v>
                </c:pt>
                <c:pt idx="34" formatCode="0.0">
                  <c:v>5.3443331000000004E-2</c:v>
                </c:pt>
                <c:pt idx="35" formatCode="0.0">
                  <c:v>4.1788417000000001E-2</c:v>
                </c:pt>
                <c:pt idx="36" formatCode="0.0">
                  <c:v>3.3739716000000003E-2</c:v>
                </c:pt>
                <c:pt idx="37" formatCode="0.0">
                  <c:v>3.8905623999999993E-2</c:v>
                </c:pt>
                <c:pt idx="38" formatCode="0.0">
                  <c:v>3.6944534999999987E-2</c:v>
                </c:pt>
                <c:pt idx="39" formatCode="0.0">
                  <c:v>4.1428537999999973E-2</c:v>
                </c:pt>
                <c:pt idx="40" formatCode="0.0">
                  <c:v>5.138839399999999E-2</c:v>
                </c:pt>
                <c:pt idx="41" formatCode="0.0">
                  <c:v>5.6399542000000004E-2</c:v>
                </c:pt>
                <c:pt idx="42" formatCode="0.0">
                  <c:v>5.9042445999999991E-2</c:v>
                </c:pt>
                <c:pt idx="43" formatCode="0.0">
                  <c:v>5.1446573000000023E-2</c:v>
                </c:pt>
                <c:pt idx="44" formatCode="0.0">
                  <c:v>0.12932285099999999</c:v>
                </c:pt>
                <c:pt idx="45" formatCode="0.0">
                  <c:v>0.115693332</c:v>
                </c:pt>
                <c:pt idx="46" formatCode="0.0">
                  <c:v>0.10177314599999999</c:v>
                </c:pt>
                <c:pt idx="47" formatCode="0.0">
                  <c:v>9.7485932999999997E-2</c:v>
                </c:pt>
                <c:pt idx="48" formatCode="0.0">
                  <c:v>0.10977578199999999</c:v>
                </c:pt>
                <c:pt idx="49" formatCode="0.0">
                  <c:v>9.2978606999999991E-2</c:v>
                </c:pt>
                <c:pt idx="50" formatCode="0.0">
                  <c:v>7.6531267351999985E-2</c:v>
                </c:pt>
              </c:numCache>
            </c:numRef>
          </c:val>
          <c:extLst>
            <c:ext xmlns:c16="http://schemas.microsoft.com/office/drawing/2014/chart" uri="{C3380CC4-5D6E-409C-BE32-E72D297353CC}">
              <c16:uniqueId val="{00000011-1BBC-4BCD-A826-ACCC2C1CFCB4}"/>
            </c:ext>
          </c:extLst>
        </c:ser>
        <c:ser>
          <c:idx val="20"/>
          <c:order val="18"/>
          <c:tx>
            <c:strRef>
              <c:f>' '!$A$414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'!$B$414:$BD$414</c:f>
              <c:numCache>
                <c:formatCode>General</c:formatCode>
                <c:ptCount val="51"/>
                <c:pt idx="27" formatCode="0.0">
                  <c:v>0.44827387800000001</c:v>
                </c:pt>
                <c:pt idx="28" formatCode="0.0">
                  <c:v>0.44171007999999995</c:v>
                </c:pt>
                <c:pt idx="29" formatCode="0.0">
                  <c:v>0.46411859999999999</c:v>
                </c:pt>
                <c:pt idx="30" formatCode="0.0">
                  <c:v>0.40592723000000003</c:v>
                </c:pt>
                <c:pt idx="31" formatCode="0.0">
                  <c:v>0.53787661899999994</c:v>
                </c:pt>
                <c:pt idx="32" formatCode="0.0">
                  <c:v>0.62769421999999997</c:v>
                </c:pt>
                <c:pt idx="33" formatCode="0.0">
                  <c:v>0.69226903599999989</c:v>
                </c:pt>
                <c:pt idx="34" formatCode="0.0">
                  <c:v>0.63947637499999999</c:v>
                </c:pt>
                <c:pt idx="35" formatCode="0.0">
                  <c:v>0.56521975699999993</c:v>
                </c:pt>
                <c:pt idx="36" formatCode="0.0">
                  <c:v>0.47494779299999995</c:v>
                </c:pt>
                <c:pt idx="37" formatCode="0.0">
                  <c:v>0.51743170100000002</c:v>
                </c:pt>
                <c:pt idx="38" formatCode="0.0">
                  <c:v>0.48335410200000001</c:v>
                </c:pt>
                <c:pt idx="39" formatCode="0.0">
                  <c:v>0.56413554600000004</c:v>
                </c:pt>
                <c:pt idx="40" formatCode="0.0">
                  <c:v>0.62493924900000009</c:v>
                </c:pt>
                <c:pt idx="41" formatCode="0.0">
                  <c:v>0.64594007399999986</c:v>
                </c:pt>
                <c:pt idx="42" formatCode="0.0">
                  <c:v>0.71875344099999994</c:v>
                </c:pt>
                <c:pt idx="43" formatCode="0.0">
                  <c:v>0.68094983799999997</c:v>
                </c:pt>
                <c:pt idx="44" formatCode="0.0">
                  <c:v>0.74825941500000004</c:v>
                </c:pt>
                <c:pt idx="45" formatCode="0.0">
                  <c:v>0.81244743399999997</c:v>
                </c:pt>
                <c:pt idx="46" formatCode="0.0">
                  <c:v>0.82708348499999995</c:v>
                </c:pt>
                <c:pt idx="47" formatCode="0.0">
                  <c:v>0.98168544899999999</c:v>
                </c:pt>
                <c:pt idx="48" formatCode="0.0">
                  <c:v>1.3828093829999999</c:v>
                </c:pt>
                <c:pt idx="49" formatCode="0.0">
                  <c:v>1.254230618</c:v>
                </c:pt>
                <c:pt idx="50" formatCode="0.0">
                  <c:v>0.91293509796499994</c:v>
                </c:pt>
              </c:numCache>
            </c:numRef>
          </c:val>
          <c:extLst>
            <c:ext xmlns:c16="http://schemas.microsoft.com/office/drawing/2014/chart" uri="{C3380CC4-5D6E-409C-BE32-E72D297353CC}">
              <c16:uniqueId val="{00000012-1BBC-4BCD-A826-ACCC2C1CFCB4}"/>
            </c:ext>
          </c:extLst>
        </c:ser>
        <c:ser>
          <c:idx val="2"/>
          <c:order val="19"/>
          <c:tx>
            <c:strRef>
              <c:f>' '!$A$415</c:f>
              <c:strCache>
                <c:ptCount val="1"/>
                <c:pt idx="0">
                  <c:v>Others</c:v>
                </c:pt>
              </c:strCache>
            </c:strRef>
          </c:tx>
          <c:spPr>
            <a:solidFill>
              <a:srgbClr val="993300"/>
            </a:solidFill>
            <a:ln w="12700">
              <a:solidFill>
                <a:srgbClr val="000000"/>
              </a:solidFill>
              <a:prstDash val="solid"/>
            </a:ln>
          </c:spPr>
          <c:invertIfNegative val="0"/>
          <c:cat>
            <c:numRef>
              <c:f>' '!$B$395:$BD$395</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'!$B$415:$BD$415</c:f>
              <c:numCache>
                <c:formatCode>0.0</c:formatCode>
                <c:ptCount val="51"/>
                <c:pt idx="27">
                  <c:v>0.24814213400000007</c:v>
                </c:pt>
                <c:pt idx="28">
                  <c:v>0.22100324500000035</c:v>
                </c:pt>
                <c:pt idx="29">
                  <c:v>0.22225396500000194</c:v>
                </c:pt>
                <c:pt idx="30">
                  <c:v>0.24514789299999951</c:v>
                </c:pt>
                <c:pt idx="31">
                  <c:v>0.27493432400000017</c:v>
                </c:pt>
                <c:pt idx="32">
                  <c:v>0.34355670999999965</c:v>
                </c:pt>
                <c:pt idx="33">
                  <c:v>0.34537094200000151</c:v>
                </c:pt>
                <c:pt idx="34">
                  <c:v>0.34686830499999965</c:v>
                </c:pt>
                <c:pt idx="35">
                  <c:v>0.35436270100000078</c:v>
                </c:pt>
                <c:pt idx="36">
                  <c:v>0.26607046200000006</c:v>
                </c:pt>
                <c:pt idx="37">
                  <c:v>0.29527673800000009</c:v>
                </c:pt>
                <c:pt idx="38">
                  <c:v>0.28425173100000234</c:v>
                </c:pt>
                <c:pt idx="39">
                  <c:v>0.33336653500000013</c:v>
                </c:pt>
                <c:pt idx="40">
                  <c:v>0.3473042910000006</c:v>
                </c:pt>
                <c:pt idx="41">
                  <c:v>0.37680811100000078</c:v>
                </c:pt>
                <c:pt idx="42">
                  <c:v>0.40224369799999993</c:v>
                </c:pt>
                <c:pt idx="43">
                  <c:v>0.38336776400000083</c:v>
                </c:pt>
                <c:pt idx="44">
                  <c:v>0.3734238759999986</c:v>
                </c:pt>
                <c:pt idx="45">
                  <c:v>0.38272160600000094</c:v>
                </c:pt>
                <c:pt idx="46">
                  <c:v>0.34885254099999985</c:v>
                </c:pt>
                <c:pt idx="47">
                  <c:v>0.33397778999999872</c:v>
                </c:pt>
                <c:pt idx="48">
                  <c:v>0.41540766799999984</c:v>
                </c:pt>
                <c:pt idx="49">
                  <c:v>0.37099430300000114</c:v>
                </c:pt>
                <c:pt idx="50">
                  <c:v>0.36683724493400049</c:v>
                </c:pt>
              </c:numCache>
            </c:numRef>
          </c:val>
          <c:extLst>
            <c:ext xmlns:c16="http://schemas.microsoft.com/office/drawing/2014/chart" uri="{C3380CC4-5D6E-409C-BE32-E72D297353CC}">
              <c16:uniqueId val="{00000013-1BBC-4BCD-A826-ACCC2C1CFCB4}"/>
            </c:ext>
          </c:extLst>
        </c:ser>
        <c:dLbls>
          <c:showLegendKey val="0"/>
          <c:showVal val="0"/>
          <c:showCatName val="0"/>
          <c:showSerName val="0"/>
          <c:showPercent val="0"/>
          <c:showBubbleSize val="0"/>
        </c:dLbls>
        <c:gapWidth val="0"/>
        <c:overlap val="100"/>
        <c:axId val="3"/>
        <c:axId val="4"/>
      </c:barChart>
      <c:catAx>
        <c:axId val="20722745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9.3000000000000007"/>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9792276341621878E-2"/>
              <c:y val="0.143099586831101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745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836131420496191"/>
              <c:y val="0.1497553815674317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833667050150922"/>
          <c:y val="0.86858121309110403"/>
          <c:w val="0.75627329600092008"/>
          <c:h val="0.10150086972903707"/>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c:printSettings>
  <c:userShapes r:id="rId1"/>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20880182040418"/>
          <c:y val="7.0002296523094559E-2"/>
          <c:w val="0.71148024954356537"/>
          <c:h val="0.61335345524997131"/>
        </c:manualLayout>
      </c:layout>
      <c:barChart>
        <c:barDir val="col"/>
        <c:grouping val="stacked"/>
        <c:varyColors val="0"/>
        <c:ser>
          <c:idx val="0"/>
          <c:order val="0"/>
          <c:tx>
            <c:strRef>
              <c:f>' '!$A$421</c:f>
              <c:strCache>
                <c:ptCount val="1"/>
                <c:pt idx="0">
                  <c:v>EU-28</c:v>
                </c:pt>
              </c:strCache>
            </c:strRef>
          </c:tx>
          <c:spPr>
            <a:solidFill>
              <a:srgbClr val="00FF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'!$B$421:$BD$421</c:f>
              <c:numCache>
                <c:formatCode>0.0</c:formatCode>
                <c:ptCount val="51"/>
                <c:pt idx="0">
                  <c:v>1.6899330168200002</c:v>
                </c:pt>
                <c:pt idx="1">
                  <c:v>1.8298030184600003</c:v>
                </c:pt>
                <c:pt idx="2">
                  <c:v>2.0210876528400004</c:v>
                </c:pt>
                <c:pt idx="3">
                  <c:v>2.2509298919100003</c:v>
                </c:pt>
                <c:pt idx="4">
                  <c:v>1.4963636743399999</c:v>
                </c:pt>
                <c:pt idx="5">
                  <c:v>1.73052759913</c:v>
                </c:pt>
                <c:pt idx="6">
                  <c:v>1.87450044736</c:v>
                </c:pt>
                <c:pt idx="7">
                  <c:v>2.0636673267499996</c:v>
                </c:pt>
                <c:pt idx="8">
                  <c:v>1.3230350257900003</c:v>
                </c:pt>
                <c:pt idx="9">
                  <c:v>1.3750289945</c:v>
                </c:pt>
                <c:pt idx="10">
                  <c:v>1.4825145745799997</c:v>
                </c:pt>
                <c:pt idx="11">
                  <c:v>1.0790759047999998</c:v>
                </c:pt>
                <c:pt idx="12">
                  <c:v>0.85048368612999981</c:v>
                </c:pt>
                <c:pt idx="13">
                  <c:v>0.79089591392000025</c:v>
                </c:pt>
                <c:pt idx="14">
                  <c:v>0.74415088000000007</c:v>
                </c:pt>
                <c:pt idx="15">
                  <c:v>0.76277168632999992</c:v>
                </c:pt>
                <c:pt idx="16">
                  <c:v>1.0678662565499999</c:v>
                </c:pt>
                <c:pt idx="17">
                  <c:v>0.99260633772999984</c:v>
                </c:pt>
                <c:pt idx="18">
                  <c:v>1.01572414657</c:v>
                </c:pt>
                <c:pt idx="19">
                  <c:v>1.3016537941699999</c:v>
                </c:pt>
                <c:pt idx="20">
                  <c:v>1.2296702756099995</c:v>
                </c:pt>
                <c:pt idx="21">
                  <c:v>0.78320462853000017</c:v>
                </c:pt>
                <c:pt idx="22">
                  <c:v>1.2164473085870002</c:v>
                </c:pt>
                <c:pt idx="23">
                  <c:v>1.2520080148399999</c:v>
                </c:pt>
              </c:numCache>
            </c:numRef>
          </c:val>
          <c:extLst>
            <c:ext xmlns:c16="http://schemas.microsoft.com/office/drawing/2014/chart" uri="{C3380CC4-5D6E-409C-BE32-E72D297353CC}">
              <c16:uniqueId val="{00000000-7051-44C2-A34A-DE30FA09AB43}"/>
            </c:ext>
          </c:extLst>
        </c:ser>
        <c:ser>
          <c:idx val="1"/>
          <c:order val="1"/>
          <c:tx>
            <c:strRef>
              <c:f>' '!$A$422</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'!$B$422:$BD$422</c:f>
              <c:numCache>
                <c:formatCode>0.0</c:formatCode>
                <c:ptCount val="51"/>
                <c:pt idx="0">
                  <c:v>0.75321390640000008</c:v>
                </c:pt>
                <c:pt idx="1">
                  <c:v>0.75129272844999995</c:v>
                </c:pt>
                <c:pt idx="2">
                  <c:v>0.88696161112000005</c:v>
                </c:pt>
                <c:pt idx="3">
                  <c:v>0.70300586090999995</c:v>
                </c:pt>
                <c:pt idx="4">
                  <c:v>0.83486836134999998</c:v>
                </c:pt>
                <c:pt idx="5">
                  <c:v>0.64889610639999995</c:v>
                </c:pt>
                <c:pt idx="6">
                  <c:v>0.67545409169000004</c:v>
                </c:pt>
                <c:pt idx="7">
                  <c:v>0.71047345699999997</c:v>
                </c:pt>
                <c:pt idx="8">
                  <c:v>0.62776317013000005</c:v>
                </c:pt>
                <c:pt idx="9">
                  <c:v>0.51316068040000007</c:v>
                </c:pt>
                <c:pt idx="10">
                  <c:v>0.575621885</c:v>
                </c:pt>
                <c:pt idx="11">
                  <c:v>0.49318942315999997</c:v>
                </c:pt>
                <c:pt idx="12">
                  <c:v>0.43709799349999995</c:v>
                </c:pt>
                <c:pt idx="13">
                  <c:v>0.37447560219999998</c:v>
                </c:pt>
                <c:pt idx="14">
                  <c:v>0.36126381004999997</c:v>
                </c:pt>
                <c:pt idx="15">
                  <c:v>0.44768330089999997</c:v>
                </c:pt>
                <c:pt idx="16">
                  <c:v>0.47089240615</c:v>
                </c:pt>
                <c:pt idx="17">
                  <c:v>0.35399634099999994</c:v>
                </c:pt>
                <c:pt idx="18">
                  <c:v>0.41223588815000001</c:v>
                </c:pt>
                <c:pt idx="19">
                  <c:v>0.36071488374999999</c:v>
                </c:pt>
                <c:pt idx="20">
                  <c:v>0.87134667700000001</c:v>
                </c:pt>
                <c:pt idx="21">
                  <c:v>0.52232757095999993</c:v>
                </c:pt>
                <c:pt idx="22">
                  <c:v>0.44070420809599986</c:v>
                </c:pt>
                <c:pt idx="23">
                  <c:v>0.46885897393700005</c:v>
                </c:pt>
              </c:numCache>
            </c:numRef>
          </c:val>
          <c:extLst>
            <c:ext xmlns:c16="http://schemas.microsoft.com/office/drawing/2014/chart" uri="{C3380CC4-5D6E-409C-BE32-E72D297353CC}">
              <c16:uniqueId val="{00000001-7051-44C2-A34A-DE30FA09AB43}"/>
            </c:ext>
          </c:extLst>
        </c:ser>
        <c:ser>
          <c:idx val="3"/>
          <c:order val="2"/>
          <c:tx>
            <c:strRef>
              <c:f>' '!$A$423</c:f>
              <c:strCache>
                <c:ptCount val="1"/>
                <c:pt idx="0">
                  <c:v>China</c:v>
                </c:pt>
              </c:strCache>
            </c:strRef>
          </c:tx>
          <c:spPr>
            <a:solidFill>
              <a:srgbClr val="FF00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'!$B$423:$BD$423</c:f>
              <c:numCache>
                <c:formatCode>0.0</c:formatCode>
                <c:ptCount val="51"/>
                <c:pt idx="0">
                  <c:v>5.5859115718599996</c:v>
                </c:pt>
                <c:pt idx="1">
                  <c:v>5.4287804231300001</c:v>
                </c:pt>
                <c:pt idx="2">
                  <c:v>7.3262774346199997</c:v>
                </c:pt>
                <c:pt idx="3">
                  <c:v>6.8710649702400008</c:v>
                </c:pt>
                <c:pt idx="4">
                  <c:v>5.0780332703999997</c:v>
                </c:pt>
                <c:pt idx="5">
                  <c:v>6.2618927955799997</c:v>
                </c:pt>
                <c:pt idx="6">
                  <c:v>8.0917790207799989</c:v>
                </c:pt>
                <c:pt idx="7">
                  <c:v>6.8550312949399999</c:v>
                </c:pt>
                <c:pt idx="8">
                  <c:v>7.4713645310099999</c:v>
                </c:pt>
                <c:pt idx="9">
                  <c:v>7.3262782256500003</c:v>
                </c:pt>
                <c:pt idx="10">
                  <c:v>7.6798218758300001</c:v>
                </c:pt>
                <c:pt idx="11">
                  <c:v>9.9172762165899986</c:v>
                </c:pt>
                <c:pt idx="12">
                  <c:v>10.82870692453</c:v>
                </c:pt>
                <c:pt idx="13">
                  <c:v>12.759145392329998</c:v>
                </c:pt>
                <c:pt idx="14">
                  <c:v>13.033712866999998</c:v>
                </c:pt>
                <c:pt idx="15">
                  <c:v>12.3195994318</c:v>
                </c:pt>
                <c:pt idx="16">
                  <c:v>12.285573781869999</c:v>
                </c:pt>
                <c:pt idx="17">
                  <c:v>17.345322981539997</c:v>
                </c:pt>
                <c:pt idx="18">
                  <c:v>16.748990698229999</c:v>
                </c:pt>
                <c:pt idx="19">
                  <c:v>20.225167362019999</c:v>
                </c:pt>
                <c:pt idx="20">
                  <c:v>28.560896443179999</c:v>
                </c:pt>
                <c:pt idx="21">
                  <c:v>28.337898314779999</c:v>
                </c:pt>
                <c:pt idx="22">
                  <c:v>22.612649936431094</c:v>
                </c:pt>
                <c:pt idx="23">
                  <c:v>28.069774081209001</c:v>
                </c:pt>
              </c:numCache>
            </c:numRef>
          </c:val>
          <c:extLst>
            <c:ext xmlns:c16="http://schemas.microsoft.com/office/drawing/2014/chart" uri="{C3380CC4-5D6E-409C-BE32-E72D297353CC}">
              <c16:uniqueId val="{00000002-7051-44C2-A34A-DE30FA09AB43}"/>
            </c:ext>
          </c:extLst>
        </c:ser>
        <c:ser>
          <c:idx val="4"/>
          <c:order val="3"/>
          <c:tx>
            <c:strRef>
              <c:f>' '!$A$424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'!$B$424:$BD$424</c:f>
              <c:numCache>
                <c:formatCode>0.0</c:formatCode>
                <c:ptCount val="51"/>
                <c:pt idx="0">
                  <c:v>1.4900080973800001</c:v>
                </c:pt>
                <c:pt idx="1">
                  <c:v>1.7953297896099998</c:v>
                </c:pt>
                <c:pt idx="2">
                  <c:v>1.9629037987199998</c:v>
                </c:pt>
                <c:pt idx="3">
                  <c:v>2.0763463180900001</c:v>
                </c:pt>
                <c:pt idx="4">
                  <c:v>2.0589724393099997</c:v>
                </c:pt>
                <c:pt idx="5">
                  <c:v>2.1944932063599998</c:v>
                </c:pt>
                <c:pt idx="6">
                  <c:v>2.3254780690399999</c:v>
                </c:pt>
                <c:pt idx="7">
                  <c:v>1.7906605081999998</c:v>
                </c:pt>
                <c:pt idx="8">
                  <c:v>1.9608591496800001</c:v>
                </c:pt>
                <c:pt idx="9">
                  <c:v>2.15168991025</c:v>
                </c:pt>
                <c:pt idx="10">
                  <c:v>2.2265203895600001</c:v>
                </c:pt>
                <c:pt idx="11">
                  <c:v>2.4927022785999999</c:v>
                </c:pt>
                <c:pt idx="12">
                  <c:v>2.4671826594999997</c:v>
                </c:pt>
                <c:pt idx="13">
                  <c:v>2.3140223142999998</c:v>
                </c:pt>
                <c:pt idx="14">
                  <c:v>3.3870940980999995</c:v>
                </c:pt>
                <c:pt idx="15">
                  <c:v>2.9182647824999997</c:v>
                </c:pt>
                <c:pt idx="16">
                  <c:v>2.5833851458799999</c:v>
                </c:pt>
                <c:pt idx="17">
                  <c:v>2.4900694947199997</c:v>
                </c:pt>
                <c:pt idx="18">
                  <c:v>2.3794856743499997</c:v>
                </c:pt>
                <c:pt idx="19">
                  <c:v>2.53847395806</c:v>
                </c:pt>
                <c:pt idx="20">
                  <c:v>2.3585889953899999</c:v>
                </c:pt>
                <c:pt idx="21">
                  <c:v>2.8243415616399998</c:v>
                </c:pt>
                <c:pt idx="22">
                  <c:v>2.6419869047864997</c:v>
                </c:pt>
                <c:pt idx="23">
                  <c:v>2.8849362521504993</c:v>
                </c:pt>
              </c:numCache>
            </c:numRef>
          </c:val>
          <c:extLst>
            <c:ext xmlns:c16="http://schemas.microsoft.com/office/drawing/2014/chart" uri="{C3380CC4-5D6E-409C-BE32-E72D297353CC}">
              <c16:uniqueId val="{00000003-7051-44C2-A34A-DE30FA09AB43}"/>
            </c:ext>
          </c:extLst>
        </c:ser>
        <c:ser>
          <c:idx val="5"/>
          <c:order val="4"/>
          <c:tx>
            <c:strRef>
              <c:f>' '!$A$425</c:f>
              <c:strCache>
                <c:ptCount val="1"/>
                <c:pt idx="0">
                  <c:v>Malaysia</c:v>
                </c:pt>
              </c:strCache>
            </c:strRef>
          </c:tx>
          <c:spPr>
            <a:solidFill>
              <a:srgbClr val="FFFF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'!$B$425:$BD$425</c:f>
              <c:numCache>
                <c:formatCode>0.0</c:formatCode>
                <c:ptCount val="51"/>
                <c:pt idx="0">
                  <c:v>0.92001794432999995</c:v>
                </c:pt>
                <c:pt idx="1">
                  <c:v>1.0809064049600001</c:v>
                </c:pt>
                <c:pt idx="2">
                  <c:v>1.0413370931199999</c:v>
                </c:pt>
                <c:pt idx="3">
                  <c:v>1.01130726944</c:v>
                </c:pt>
                <c:pt idx="4">
                  <c:v>1.1256118308199998</c:v>
                </c:pt>
                <c:pt idx="5">
                  <c:v>1.2016171352699998</c:v>
                </c:pt>
                <c:pt idx="6">
                  <c:v>1.3299127937800002</c:v>
                </c:pt>
                <c:pt idx="7">
                  <c:v>1.318204377</c:v>
                </c:pt>
                <c:pt idx="8">
                  <c:v>1.1750307655000005</c:v>
                </c:pt>
                <c:pt idx="9">
                  <c:v>1.3285210959999993</c:v>
                </c:pt>
                <c:pt idx="10">
                  <c:v>1.4240354202000001</c:v>
                </c:pt>
                <c:pt idx="11">
                  <c:v>1.3687591184999999</c:v>
                </c:pt>
                <c:pt idx="12">
                  <c:v>1.4256948065000001</c:v>
                </c:pt>
                <c:pt idx="13">
                  <c:v>1.3166024439999999</c:v>
                </c:pt>
                <c:pt idx="14">
                  <c:v>1.2307865245</c:v>
                </c:pt>
                <c:pt idx="15">
                  <c:v>1.2080957119999998</c:v>
                </c:pt>
                <c:pt idx="16">
                  <c:v>1.1251467230000001</c:v>
                </c:pt>
                <c:pt idx="17">
                  <c:v>1.0170022255</c:v>
                </c:pt>
                <c:pt idx="18">
                  <c:v>1.3353097842499999</c:v>
                </c:pt>
                <c:pt idx="19">
                  <c:v>1.4071936755000001</c:v>
                </c:pt>
                <c:pt idx="20">
                  <c:v>1.1939568552000002</c:v>
                </c:pt>
                <c:pt idx="21">
                  <c:v>1.2386610500200002</c:v>
                </c:pt>
                <c:pt idx="22">
                  <c:v>1.1529609700774996</c:v>
                </c:pt>
                <c:pt idx="23">
                  <c:v>1.0947236006324998</c:v>
                </c:pt>
              </c:numCache>
            </c:numRef>
          </c:val>
          <c:extLst>
            <c:ext xmlns:c16="http://schemas.microsoft.com/office/drawing/2014/chart" uri="{C3380CC4-5D6E-409C-BE32-E72D297353CC}">
              <c16:uniqueId val="{00000004-7051-44C2-A34A-DE30FA09AB43}"/>
            </c:ext>
          </c:extLst>
        </c:ser>
        <c:ser>
          <c:idx val="6"/>
          <c:order val="5"/>
          <c:tx>
            <c:strRef>
              <c:f>' '!$A$426</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'!$B$426:$BD$426</c:f>
              <c:numCache>
                <c:formatCode>0.0</c:formatCode>
                <c:ptCount val="51"/>
                <c:pt idx="0">
                  <c:v>1.23299985641</c:v>
                </c:pt>
                <c:pt idx="1">
                  <c:v>1.1375281796500001</c:v>
                </c:pt>
                <c:pt idx="2">
                  <c:v>1.10423680493</c:v>
                </c:pt>
                <c:pt idx="3">
                  <c:v>0.99600143673999986</c:v>
                </c:pt>
                <c:pt idx="4">
                  <c:v>1.0842199424499999</c:v>
                </c:pt>
                <c:pt idx="5">
                  <c:v>1.3364752036500001</c:v>
                </c:pt>
                <c:pt idx="6">
                  <c:v>1.52539202875</c:v>
                </c:pt>
                <c:pt idx="7">
                  <c:v>2.1514495380000001</c:v>
                </c:pt>
                <c:pt idx="8">
                  <c:v>2.0680355528500005</c:v>
                </c:pt>
                <c:pt idx="9">
                  <c:v>2.0778197536499996</c:v>
                </c:pt>
                <c:pt idx="10">
                  <c:v>2.6781997091899998</c:v>
                </c:pt>
                <c:pt idx="11">
                  <c:v>2.3038687149400001</c:v>
                </c:pt>
                <c:pt idx="12">
                  <c:v>2.0799002030899998</c:v>
                </c:pt>
                <c:pt idx="13">
                  <c:v>2.3187795798200002</c:v>
                </c:pt>
                <c:pt idx="14">
                  <c:v>2.3976302495800002</c:v>
                </c:pt>
                <c:pt idx="15">
                  <c:v>2.23844996429</c:v>
                </c:pt>
                <c:pt idx="16">
                  <c:v>1.8556467103800001</c:v>
                </c:pt>
                <c:pt idx="17">
                  <c:v>2.1605407671700001</c:v>
                </c:pt>
                <c:pt idx="18">
                  <c:v>2.2953973073</c:v>
                </c:pt>
                <c:pt idx="19">
                  <c:v>2.20184869684</c:v>
                </c:pt>
                <c:pt idx="20">
                  <c:v>1.71100538478</c:v>
                </c:pt>
                <c:pt idx="21">
                  <c:v>1.6435679507899998</c:v>
                </c:pt>
                <c:pt idx="22">
                  <c:v>1.9347710266354996</c:v>
                </c:pt>
                <c:pt idx="23">
                  <c:v>2.2046958924413</c:v>
                </c:pt>
              </c:numCache>
            </c:numRef>
          </c:val>
          <c:extLst>
            <c:ext xmlns:c16="http://schemas.microsoft.com/office/drawing/2014/chart" uri="{C3380CC4-5D6E-409C-BE32-E72D297353CC}">
              <c16:uniqueId val="{00000005-7051-44C2-A34A-DE30FA09AB43}"/>
            </c:ext>
          </c:extLst>
        </c:ser>
        <c:ser>
          <c:idx val="7"/>
          <c:order val="6"/>
          <c:tx>
            <c:strRef>
              <c:f>' '!$A$427</c:f>
              <c:strCache>
                <c:ptCount val="1"/>
                <c:pt idx="0">
                  <c:v>South Korea</c:v>
                </c:pt>
              </c:strCache>
            </c:strRef>
          </c:tx>
          <c:spPr>
            <a:pattFill prst="pct30">
              <a:fgClr>
                <a:srgbClr xmlns:mc="http://schemas.openxmlformats.org/markup-compatibility/2006" xmlns:a14="http://schemas.microsoft.com/office/drawing/2010/main" val="FFCC00" mc:Ignorable="a14" a14:legacySpreadsheetColorIndex="51"/>
              </a:fgClr>
              <a:bgClr>
                <a:srgbClr xmlns:mc="http://schemas.openxmlformats.org/markup-compatibility/2006" xmlns:a14="http://schemas.microsoft.com/office/drawing/2010/main" val="969696" mc:Ignorable="a14" a14:legacySpreadsheetColorIndex="55"/>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'!$B$427:$BD$427</c:f>
              <c:numCache>
                <c:formatCode>0.0</c:formatCode>
                <c:ptCount val="51"/>
                <c:pt idx="0">
                  <c:v>1.3584082958399999</c:v>
                </c:pt>
                <c:pt idx="1">
                  <c:v>1.90541008208</c:v>
                </c:pt>
                <c:pt idx="2">
                  <c:v>2.8665768928199999</c:v>
                </c:pt>
                <c:pt idx="3">
                  <c:v>2.7392311884099998</c:v>
                </c:pt>
                <c:pt idx="4">
                  <c:v>1.8682183130299999</c:v>
                </c:pt>
                <c:pt idx="5">
                  <c:v>3.6017400042799994</c:v>
                </c:pt>
                <c:pt idx="6">
                  <c:v>3.1847093920699998</c:v>
                </c:pt>
                <c:pt idx="7">
                  <c:v>2.5958082781999998</c:v>
                </c:pt>
                <c:pt idx="8">
                  <c:v>2.9869350704800004</c:v>
                </c:pt>
                <c:pt idx="9">
                  <c:v>1.7942725576</c:v>
                </c:pt>
                <c:pt idx="10">
                  <c:v>2.7631576665999997</c:v>
                </c:pt>
                <c:pt idx="11">
                  <c:v>2.6998412402199996</c:v>
                </c:pt>
                <c:pt idx="12">
                  <c:v>2.7773672101999995</c:v>
                </c:pt>
                <c:pt idx="13">
                  <c:v>3.1870581242</c:v>
                </c:pt>
                <c:pt idx="14">
                  <c:v>2.5452970346899999</c:v>
                </c:pt>
                <c:pt idx="15">
                  <c:v>2.4190536101899998</c:v>
                </c:pt>
                <c:pt idx="16">
                  <c:v>2.01666141325</c:v>
                </c:pt>
                <c:pt idx="17">
                  <c:v>1.87471651162</c:v>
                </c:pt>
                <c:pt idx="18">
                  <c:v>1.8700135098000001</c:v>
                </c:pt>
                <c:pt idx="19">
                  <c:v>2.2768103101399997</c:v>
                </c:pt>
                <c:pt idx="20">
                  <c:v>2.44174730722</c:v>
                </c:pt>
                <c:pt idx="21">
                  <c:v>2.1275403023799999</c:v>
                </c:pt>
                <c:pt idx="22">
                  <c:v>2.3719897144454998</c:v>
                </c:pt>
                <c:pt idx="23">
                  <c:v>2.0160202009829997</c:v>
                </c:pt>
              </c:numCache>
            </c:numRef>
          </c:val>
          <c:extLst>
            <c:ext xmlns:c16="http://schemas.microsoft.com/office/drawing/2014/chart" uri="{C3380CC4-5D6E-409C-BE32-E72D297353CC}">
              <c16:uniqueId val="{00000006-7051-44C2-A34A-DE30FA09AB43}"/>
            </c:ext>
          </c:extLst>
        </c:ser>
        <c:ser>
          <c:idx val="8"/>
          <c:order val="7"/>
          <c:tx>
            <c:strRef>
              <c:f>' '!$A$428</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'!$B$428:$BD$428</c:f>
              <c:numCache>
                <c:formatCode>0.0</c:formatCode>
                <c:ptCount val="51"/>
                <c:pt idx="0">
                  <c:v>1.19361547709</c:v>
                </c:pt>
                <c:pt idx="1">
                  <c:v>1.2760023300699999</c:v>
                </c:pt>
                <c:pt idx="2">
                  <c:v>1.2578137287</c:v>
                </c:pt>
                <c:pt idx="3">
                  <c:v>1.21458450847</c:v>
                </c:pt>
                <c:pt idx="4">
                  <c:v>1.19952620836</c:v>
                </c:pt>
                <c:pt idx="5">
                  <c:v>1.1551858343499999</c:v>
                </c:pt>
                <c:pt idx="6">
                  <c:v>1.09984520208</c:v>
                </c:pt>
                <c:pt idx="7">
                  <c:v>0.96027444717999999</c:v>
                </c:pt>
                <c:pt idx="8">
                  <c:v>0.92409197368999996</c:v>
                </c:pt>
                <c:pt idx="9">
                  <c:v>0.79133864484999994</c:v>
                </c:pt>
                <c:pt idx="10">
                  <c:v>1.0252062525099999</c:v>
                </c:pt>
                <c:pt idx="11">
                  <c:v>1.0364680231199999</c:v>
                </c:pt>
                <c:pt idx="12">
                  <c:v>1.0319609598499999</c:v>
                </c:pt>
                <c:pt idx="13">
                  <c:v>0.85574667939999993</c:v>
                </c:pt>
                <c:pt idx="14">
                  <c:v>0.77315289580000002</c:v>
                </c:pt>
                <c:pt idx="15">
                  <c:v>0.73475392265999995</c:v>
                </c:pt>
                <c:pt idx="16">
                  <c:v>0.73409660170000002</c:v>
                </c:pt>
                <c:pt idx="17">
                  <c:v>0.61518406536000003</c:v>
                </c:pt>
                <c:pt idx="18">
                  <c:v>0.71122223396999995</c:v>
                </c:pt>
                <c:pt idx="19">
                  <c:v>0.68490047229999995</c:v>
                </c:pt>
                <c:pt idx="20">
                  <c:v>0.83537644276999989</c:v>
                </c:pt>
                <c:pt idx="21">
                  <c:v>0.72624408282999997</c:v>
                </c:pt>
                <c:pt idx="22">
                  <c:v>0.74098885276699977</c:v>
                </c:pt>
                <c:pt idx="23">
                  <c:v>0.70220542436049971</c:v>
                </c:pt>
              </c:numCache>
            </c:numRef>
          </c:val>
          <c:extLst>
            <c:ext xmlns:c16="http://schemas.microsoft.com/office/drawing/2014/chart" uri="{C3380CC4-5D6E-409C-BE32-E72D297353CC}">
              <c16:uniqueId val="{00000007-7051-44C2-A34A-DE30FA09AB43}"/>
            </c:ext>
          </c:extLst>
        </c:ser>
        <c:ser>
          <c:idx val="10"/>
          <c:order val="8"/>
          <c:tx>
            <c:strRef>
              <c:f>' '!$A$429</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'!$B$429:$BD$429</c:f>
              <c:numCache>
                <c:formatCode>0.0</c:formatCode>
                <c:ptCount val="51"/>
                <c:pt idx="0">
                  <c:v>0.61843233353999993</c:v>
                </c:pt>
                <c:pt idx="1">
                  <c:v>0.75074056364999997</c:v>
                </c:pt>
                <c:pt idx="2">
                  <c:v>0.48573898625999995</c:v>
                </c:pt>
                <c:pt idx="3">
                  <c:v>0.43390552567999996</c:v>
                </c:pt>
                <c:pt idx="4">
                  <c:v>0.45374687027999999</c:v>
                </c:pt>
                <c:pt idx="5">
                  <c:v>0.53486457962</c:v>
                </c:pt>
                <c:pt idx="6">
                  <c:v>1.11247719161</c:v>
                </c:pt>
                <c:pt idx="7">
                  <c:v>1.4321318500000002</c:v>
                </c:pt>
                <c:pt idx="8">
                  <c:v>0.95870492605999991</c:v>
                </c:pt>
                <c:pt idx="9">
                  <c:v>0.9930408382999999</c:v>
                </c:pt>
                <c:pt idx="10">
                  <c:v>0.88510052750000001</c:v>
                </c:pt>
                <c:pt idx="11">
                  <c:v>0.88410199349999996</c:v>
                </c:pt>
                <c:pt idx="12">
                  <c:v>0.96890273099999991</c:v>
                </c:pt>
                <c:pt idx="13">
                  <c:v>1.0186056754999999</c:v>
                </c:pt>
                <c:pt idx="14">
                  <c:v>1.6084117384999999</c:v>
                </c:pt>
                <c:pt idx="15">
                  <c:v>0.99427725917999998</c:v>
                </c:pt>
                <c:pt idx="16">
                  <c:v>0.75101853749999992</c:v>
                </c:pt>
                <c:pt idx="17">
                  <c:v>0.54301580213</c:v>
                </c:pt>
                <c:pt idx="18">
                  <c:v>0.72449442450000001</c:v>
                </c:pt>
                <c:pt idx="19">
                  <c:v>0.97989284050000003</c:v>
                </c:pt>
                <c:pt idx="20">
                  <c:v>0.74918882555999999</c:v>
                </c:pt>
                <c:pt idx="21">
                  <c:v>0.45062237850000003</c:v>
                </c:pt>
                <c:pt idx="22">
                  <c:v>0.76807059762650021</c:v>
                </c:pt>
                <c:pt idx="23">
                  <c:v>0.77031396350356018</c:v>
                </c:pt>
              </c:numCache>
            </c:numRef>
          </c:val>
          <c:extLst>
            <c:ext xmlns:c16="http://schemas.microsoft.com/office/drawing/2014/chart" uri="{C3380CC4-5D6E-409C-BE32-E72D297353CC}">
              <c16:uniqueId val="{00000008-7051-44C2-A34A-DE30FA09AB43}"/>
            </c:ext>
          </c:extLst>
        </c:ser>
        <c:ser>
          <c:idx val="11"/>
          <c:order val="9"/>
          <c:tx>
            <c:strRef>
              <c:f>' '!$A$430</c:f>
              <c:strCache>
                <c:ptCount val="1"/>
                <c:pt idx="0">
                  <c:v>Others</c:v>
                </c:pt>
              </c:strCache>
            </c:strRef>
          </c:tx>
          <c:spPr>
            <a:solidFill>
              <a:srgbClr val="9933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'!$B$430:$BD$430</c:f>
              <c:numCache>
                <c:formatCode>0.0</c:formatCode>
                <c:ptCount val="51"/>
                <c:pt idx="0">
                  <c:v>2.981903559360001</c:v>
                </c:pt>
                <c:pt idx="1">
                  <c:v>3.0108870127899934</c:v>
                </c:pt>
                <c:pt idx="2">
                  <c:v>3.2735416296799791</c:v>
                </c:pt>
                <c:pt idx="3">
                  <c:v>3.233767702559998</c:v>
                </c:pt>
                <c:pt idx="4">
                  <c:v>3.5818765644999946</c:v>
                </c:pt>
                <c:pt idx="5">
                  <c:v>4.4042790562699885</c:v>
                </c:pt>
                <c:pt idx="6">
                  <c:v>5.4185763952600006</c:v>
                </c:pt>
                <c:pt idx="7">
                  <c:v>6.1737889094999971</c:v>
                </c:pt>
                <c:pt idx="8">
                  <c:v>6.5729391781299924</c:v>
                </c:pt>
                <c:pt idx="9">
                  <c:v>7.2240963812499999</c:v>
                </c:pt>
                <c:pt idx="10">
                  <c:v>8.0646692916299969</c:v>
                </c:pt>
                <c:pt idx="11">
                  <c:v>8.0365705408500006</c:v>
                </c:pt>
                <c:pt idx="12">
                  <c:v>8.5374007063500024</c:v>
                </c:pt>
                <c:pt idx="13">
                  <c:v>9.2984119053500081</c:v>
                </c:pt>
                <c:pt idx="14">
                  <c:v>8.8233299252500146</c:v>
                </c:pt>
                <c:pt idx="15">
                  <c:v>9.0530773060699943</c:v>
                </c:pt>
                <c:pt idx="16">
                  <c:v>9.8114299694099927</c:v>
                </c:pt>
                <c:pt idx="17">
                  <c:v>9.1384997170499744</c:v>
                </c:pt>
                <c:pt idx="18">
                  <c:v>10.394972032660004</c:v>
                </c:pt>
                <c:pt idx="19">
                  <c:v>12.020811118040008</c:v>
                </c:pt>
                <c:pt idx="20">
                  <c:v>10.147756308279995</c:v>
                </c:pt>
                <c:pt idx="21">
                  <c:v>9.6617332453800202</c:v>
                </c:pt>
                <c:pt idx="22">
                  <c:v>12.444634440181012</c:v>
                </c:pt>
                <c:pt idx="23">
                  <c:v>13.434116915121038</c:v>
                </c:pt>
              </c:numCache>
            </c:numRef>
          </c:val>
          <c:extLst>
            <c:ext xmlns:c16="http://schemas.microsoft.com/office/drawing/2014/chart" uri="{C3380CC4-5D6E-409C-BE32-E72D297353CC}">
              <c16:uniqueId val="{00000009-7051-44C2-A34A-DE30FA09AB43}"/>
            </c:ext>
          </c:extLst>
        </c:ser>
        <c:dLbls>
          <c:showLegendKey val="0"/>
          <c:showVal val="0"/>
          <c:showCatName val="0"/>
          <c:showSerName val="0"/>
          <c:showPercent val="0"/>
          <c:showBubbleSize val="0"/>
        </c:dLbls>
        <c:gapWidth val="0"/>
        <c:overlap val="100"/>
        <c:axId val="2072268944"/>
        <c:axId val="1"/>
      </c:barChart>
      <c:barChart>
        <c:barDir val="col"/>
        <c:grouping val="stacked"/>
        <c:varyColors val="0"/>
        <c:ser>
          <c:idx val="12"/>
          <c:order val="10"/>
          <c:tx>
            <c:strRef>
              <c:f>' '!$A$431</c:f>
              <c:strCache>
                <c:ptCount val="1"/>
              </c:strCache>
            </c:strRef>
          </c:tx>
          <c:spPr>
            <a:noFill/>
            <a:ln w="25400">
              <a:noFill/>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'!$B$431:$BD$431</c:f>
              <c:numCache>
                <c:formatCode>0.0</c:formatCode>
                <c:ptCount val="51"/>
              </c:numCache>
            </c:numRef>
          </c:val>
          <c:extLst>
            <c:ext xmlns:c16="http://schemas.microsoft.com/office/drawing/2014/chart" uri="{C3380CC4-5D6E-409C-BE32-E72D297353CC}">
              <c16:uniqueId val="{0000000A-7051-44C2-A34A-DE30FA09AB43}"/>
            </c:ext>
          </c:extLst>
        </c:ser>
        <c:ser>
          <c:idx val="13"/>
          <c:order val="11"/>
          <c:tx>
            <c:strRef>
              <c:f>' '!$A$432</c:f>
              <c:strCache>
                <c:ptCount val="1"/>
              </c:strCache>
            </c:strRef>
          </c:tx>
          <c:spPr>
            <a:noFill/>
            <a:ln w="25400">
              <a:noFill/>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'!$B$432:$BD$432</c:f>
              <c:numCache>
                <c:formatCode>0.0</c:formatCode>
                <c:ptCount val="51"/>
              </c:numCache>
            </c:numRef>
          </c:val>
          <c:extLst>
            <c:ext xmlns:c16="http://schemas.microsoft.com/office/drawing/2014/chart" uri="{C3380CC4-5D6E-409C-BE32-E72D297353CC}">
              <c16:uniqueId val="{0000000B-7051-44C2-A34A-DE30FA09AB43}"/>
            </c:ext>
          </c:extLst>
        </c:ser>
        <c:ser>
          <c:idx val="14"/>
          <c:order val="12"/>
          <c:tx>
            <c:strRef>
              <c:f>' '!$A$433</c:f>
              <c:strCache>
                <c:ptCount val="1"/>
              </c:strCache>
            </c:strRef>
          </c:tx>
          <c:spPr>
            <a:noFill/>
            <a:ln w="25400">
              <a:noFill/>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'!$B$433:$BD$433</c:f>
              <c:numCache>
                <c:formatCode>0.0</c:formatCode>
                <c:ptCount val="51"/>
              </c:numCache>
            </c:numRef>
          </c:val>
          <c:extLst>
            <c:ext xmlns:c16="http://schemas.microsoft.com/office/drawing/2014/chart" uri="{C3380CC4-5D6E-409C-BE32-E72D297353CC}">
              <c16:uniqueId val="{0000000C-7051-44C2-A34A-DE30FA09AB43}"/>
            </c:ext>
          </c:extLst>
        </c:ser>
        <c:ser>
          <c:idx val="15"/>
          <c:order val="13"/>
          <c:tx>
            <c:strRef>
              <c:f>' '!$A$434</c:f>
              <c:strCache>
                <c:ptCount val="1"/>
              </c:strCache>
            </c:strRef>
          </c:tx>
          <c:spPr>
            <a:noFill/>
            <a:ln w="25400">
              <a:noFill/>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'!$B$434:$BD$434</c:f>
              <c:numCache>
                <c:formatCode>0.0</c:formatCode>
                <c:ptCount val="51"/>
              </c:numCache>
            </c:numRef>
          </c:val>
          <c:extLst>
            <c:ext xmlns:c16="http://schemas.microsoft.com/office/drawing/2014/chart" uri="{C3380CC4-5D6E-409C-BE32-E72D297353CC}">
              <c16:uniqueId val="{0000000D-7051-44C2-A34A-DE30FA09AB43}"/>
            </c:ext>
          </c:extLst>
        </c:ser>
        <c:ser>
          <c:idx val="9"/>
          <c:order val="14"/>
          <c:tx>
            <c:strRef>
              <c:f>' '!$A$435</c:f>
              <c:strCache>
                <c:ptCount val="1"/>
              </c:strCache>
            </c:strRef>
          </c:tx>
          <c:spPr>
            <a:noFill/>
            <a:ln w="25400">
              <a:noFill/>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'!$B$435:$BD$435</c:f>
              <c:numCache>
                <c:formatCode>0.0</c:formatCode>
                <c:ptCount val="51"/>
              </c:numCache>
            </c:numRef>
          </c:val>
          <c:extLst>
            <c:ext xmlns:c16="http://schemas.microsoft.com/office/drawing/2014/chart" uri="{C3380CC4-5D6E-409C-BE32-E72D297353CC}">
              <c16:uniqueId val="{0000000E-7051-44C2-A34A-DE30FA09AB43}"/>
            </c:ext>
          </c:extLst>
        </c:ser>
        <c:ser>
          <c:idx val="17"/>
          <c:order val="15"/>
          <c:tx>
            <c:strRef>
              <c:f>' '!$A$436</c:f>
              <c:strCache>
                <c:ptCount val="1"/>
                <c:pt idx="0">
                  <c:v>EU-28</c:v>
                </c:pt>
              </c:strCache>
            </c:strRef>
          </c:tx>
          <c:spPr>
            <a:solidFill>
              <a:srgbClr val="00FF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'!$B$436:$BD$436</c:f>
              <c:numCache>
                <c:formatCode>#,##0</c:formatCode>
                <c:ptCount val="51"/>
                <c:pt idx="27" formatCode="0.0">
                  <c:v>0.26816312199999998</c:v>
                </c:pt>
                <c:pt idx="28" formatCode="0.0">
                  <c:v>0.21965298900000002</c:v>
                </c:pt>
                <c:pt idx="29" formatCode="0.0">
                  <c:v>0.24330113899999997</c:v>
                </c:pt>
                <c:pt idx="30" formatCode="0.0">
                  <c:v>0.26089790999999996</c:v>
                </c:pt>
                <c:pt idx="31" formatCode="0.0">
                  <c:v>0.20096641799999992</c:v>
                </c:pt>
                <c:pt idx="32" formatCode="0.0">
                  <c:v>0.21232967999999999</c:v>
                </c:pt>
                <c:pt idx="33" formatCode="0.0">
                  <c:v>0.24791985999999999</c:v>
                </c:pt>
                <c:pt idx="34" formatCode="0.0">
                  <c:v>0.32580918499999995</c:v>
                </c:pt>
                <c:pt idx="35" formatCode="0.0">
                  <c:v>0.30160004700000004</c:v>
                </c:pt>
                <c:pt idx="36" formatCode="0.0">
                  <c:v>0.28096054199999998</c:v>
                </c:pt>
                <c:pt idx="37" formatCode="0.0">
                  <c:v>0.31065408299999991</c:v>
                </c:pt>
                <c:pt idx="38" formatCode="0.0">
                  <c:v>0.26625778799999994</c:v>
                </c:pt>
                <c:pt idx="39" formatCode="0.0">
                  <c:v>0.20571362299999996</c:v>
                </c:pt>
                <c:pt idx="40" formatCode="0.0">
                  <c:v>0.20626951399999999</c:v>
                </c:pt>
                <c:pt idx="41" formatCode="0.0">
                  <c:v>0.20213110700000003</c:v>
                </c:pt>
                <c:pt idx="42" formatCode="0.0">
                  <c:v>0.19588867499999998</c:v>
                </c:pt>
                <c:pt idx="43" formatCode="0.0">
                  <c:v>0.23612230000000003</c:v>
                </c:pt>
                <c:pt idx="44" formatCode="0.0">
                  <c:v>0.26116549299999997</c:v>
                </c:pt>
                <c:pt idx="45" formatCode="0.0">
                  <c:v>0.28371637</c:v>
                </c:pt>
                <c:pt idx="46" formatCode="0.0">
                  <c:v>0.33219770099999996</c:v>
                </c:pt>
                <c:pt idx="47" formatCode="0.0">
                  <c:v>0.280505966</c:v>
                </c:pt>
                <c:pt idx="48" formatCode="0.0">
                  <c:v>0.19704487899999995</c:v>
                </c:pt>
                <c:pt idx="49" formatCode="0.0">
                  <c:v>0.36012829000000007</c:v>
                </c:pt>
                <c:pt idx="50" formatCode="0.0">
                  <c:v>0.35794692277700002</c:v>
                </c:pt>
              </c:numCache>
            </c:numRef>
          </c:val>
          <c:extLst>
            <c:ext xmlns:c16="http://schemas.microsoft.com/office/drawing/2014/chart" uri="{C3380CC4-5D6E-409C-BE32-E72D297353CC}">
              <c16:uniqueId val="{0000000F-7051-44C2-A34A-DE30FA09AB43}"/>
            </c:ext>
          </c:extLst>
        </c:ser>
        <c:ser>
          <c:idx val="18"/>
          <c:order val="16"/>
          <c:tx>
            <c:strRef>
              <c:f>' '!$A$437</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'!$B$437:$BD$437</c:f>
              <c:numCache>
                <c:formatCode>General</c:formatCode>
                <c:ptCount val="51"/>
                <c:pt idx="27" formatCode="0.0">
                  <c:v>0.156640323</c:v>
                </c:pt>
                <c:pt idx="28" formatCode="0.0">
                  <c:v>0.15057170100000003</c:v>
                </c:pt>
                <c:pt idx="29" formatCode="0.0">
                  <c:v>0.15553669699999997</c:v>
                </c:pt>
                <c:pt idx="30" formatCode="0.0">
                  <c:v>0.14427367299999996</c:v>
                </c:pt>
                <c:pt idx="31" formatCode="0.0">
                  <c:v>0.185247828</c:v>
                </c:pt>
                <c:pt idx="32" formatCode="0.0">
                  <c:v>0.14864396199999999</c:v>
                </c:pt>
                <c:pt idx="33" formatCode="0.0">
                  <c:v>0.16678244099999998</c:v>
                </c:pt>
                <c:pt idx="34" formatCode="0.0">
                  <c:v>0.18025351999999997</c:v>
                </c:pt>
                <c:pt idx="35" formatCode="0.0">
                  <c:v>0.18851564900000001</c:v>
                </c:pt>
                <c:pt idx="36" formatCode="0.0">
                  <c:v>0.135193542</c:v>
                </c:pt>
                <c:pt idx="37" formatCode="0.0">
                  <c:v>0.16610485600000002</c:v>
                </c:pt>
                <c:pt idx="38" formatCode="0.0">
                  <c:v>0.15901140499999999</c:v>
                </c:pt>
                <c:pt idx="39" formatCode="0.0">
                  <c:v>0.14319966499999998</c:v>
                </c:pt>
                <c:pt idx="40" formatCode="0.0">
                  <c:v>0.11787369899999998</c:v>
                </c:pt>
                <c:pt idx="41" formatCode="0.0">
                  <c:v>0.11519154600000001</c:v>
                </c:pt>
                <c:pt idx="42" formatCode="0.0">
                  <c:v>0.13206302799999997</c:v>
                </c:pt>
                <c:pt idx="43" formatCode="0.0">
                  <c:v>0.13769161299999999</c:v>
                </c:pt>
                <c:pt idx="44" formatCode="0.0">
                  <c:v>0.11947877999999999</c:v>
                </c:pt>
                <c:pt idx="45" formatCode="0.0">
                  <c:v>0.124608688</c:v>
                </c:pt>
                <c:pt idx="46" formatCode="0.0">
                  <c:v>9.8678003999999986E-2</c:v>
                </c:pt>
                <c:pt idx="47" formatCode="0.0">
                  <c:v>0.13112901399999999</c:v>
                </c:pt>
                <c:pt idx="48" formatCode="0.0">
                  <c:v>0.13822515999999999</c:v>
                </c:pt>
                <c:pt idx="49" formatCode="0.0">
                  <c:v>0.139003663</c:v>
                </c:pt>
                <c:pt idx="50" formatCode="0.0">
                  <c:v>0.14518030627900003</c:v>
                </c:pt>
              </c:numCache>
            </c:numRef>
          </c:val>
          <c:extLst>
            <c:ext xmlns:c16="http://schemas.microsoft.com/office/drawing/2014/chart" uri="{C3380CC4-5D6E-409C-BE32-E72D297353CC}">
              <c16:uniqueId val="{00000010-7051-44C2-A34A-DE30FA09AB43}"/>
            </c:ext>
          </c:extLst>
        </c:ser>
        <c:ser>
          <c:idx val="19"/>
          <c:order val="17"/>
          <c:tx>
            <c:strRef>
              <c:f>' '!$A$438</c:f>
              <c:strCache>
                <c:ptCount val="1"/>
                <c:pt idx="0">
                  <c:v>China</c:v>
                </c:pt>
              </c:strCache>
            </c:strRef>
          </c:tx>
          <c:spPr>
            <a:solidFill>
              <a:srgbClr val="FF00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'!$B$438:$BD$438</c:f>
              <c:numCache>
                <c:formatCode>General</c:formatCode>
                <c:ptCount val="51"/>
                <c:pt idx="27" formatCode="0.0">
                  <c:v>0.77300033000000001</c:v>
                </c:pt>
                <c:pt idx="28" formatCode="0.0">
                  <c:v>0.54427839199999994</c:v>
                </c:pt>
                <c:pt idx="29" formatCode="0.0">
                  <c:v>0.68846569499999999</c:v>
                </c:pt>
                <c:pt idx="30" formatCode="0.0">
                  <c:v>0.66275182500000007</c:v>
                </c:pt>
                <c:pt idx="31" formatCode="0.0">
                  <c:v>0.56671393799999992</c:v>
                </c:pt>
                <c:pt idx="32" formatCode="0.0">
                  <c:v>0.66489335800000005</c:v>
                </c:pt>
                <c:pt idx="33" formatCode="0.0">
                  <c:v>0.87793547500000002</c:v>
                </c:pt>
                <c:pt idx="34" formatCode="0.0">
                  <c:v>0.8272011279999999</c:v>
                </c:pt>
                <c:pt idx="35" formatCode="0.0">
                  <c:v>1.0299381240000001</c:v>
                </c:pt>
                <c:pt idx="36" formatCode="0.0">
                  <c:v>0.74052094099999999</c:v>
                </c:pt>
                <c:pt idx="37" formatCode="0.0">
                  <c:v>0.98915263599999992</c:v>
                </c:pt>
                <c:pt idx="38" formatCode="0.0">
                  <c:v>1.18092614</c:v>
                </c:pt>
                <c:pt idx="39" formatCode="0.0">
                  <c:v>1.175922785</c:v>
                </c:pt>
                <c:pt idx="40" formatCode="0.0">
                  <c:v>1.3950381859999998</c:v>
                </c:pt>
                <c:pt idx="41" formatCode="0.0">
                  <c:v>1.3835819639999998</c:v>
                </c:pt>
                <c:pt idx="42" formatCode="0.0">
                  <c:v>1.378888055</c:v>
                </c:pt>
                <c:pt idx="43" formatCode="0.0">
                  <c:v>1.2310213520000002</c:v>
                </c:pt>
                <c:pt idx="44" formatCode="0.0">
                  <c:v>2.1695345670000004</c:v>
                </c:pt>
                <c:pt idx="45" formatCode="0.0">
                  <c:v>2.5121535230000003</c:v>
                </c:pt>
                <c:pt idx="46" formatCode="0.0">
                  <c:v>2.4921259450000002</c:v>
                </c:pt>
                <c:pt idx="47" formatCode="0.0">
                  <c:v>3.0105902410000001</c:v>
                </c:pt>
                <c:pt idx="48" formatCode="0.0">
                  <c:v>3.6653045880000001</c:v>
                </c:pt>
                <c:pt idx="49" formatCode="0.0">
                  <c:v>3.2367493730000003</c:v>
                </c:pt>
                <c:pt idx="50" formatCode="0.0">
                  <c:v>3.2661793122099998</c:v>
                </c:pt>
              </c:numCache>
            </c:numRef>
          </c:val>
          <c:extLst>
            <c:ext xmlns:c16="http://schemas.microsoft.com/office/drawing/2014/chart" uri="{C3380CC4-5D6E-409C-BE32-E72D297353CC}">
              <c16:uniqueId val="{00000011-7051-44C2-A34A-DE30FA09AB43}"/>
            </c:ext>
          </c:extLst>
        </c:ser>
        <c:ser>
          <c:idx val="20"/>
          <c:order val="18"/>
          <c:tx>
            <c:strRef>
              <c:f>' '!$A$439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'!$B$439:$BD$439</c:f>
              <c:numCache>
                <c:formatCode>General</c:formatCode>
                <c:ptCount val="51"/>
                <c:pt idx="27" formatCode="0.0">
                  <c:v>0.30583813900000001</c:v>
                </c:pt>
                <c:pt idx="28" formatCode="0.0">
                  <c:v>0.33506756999999993</c:v>
                </c:pt>
                <c:pt idx="29" formatCode="0.0">
                  <c:v>0.34288412000000001</c:v>
                </c:pt>
                <c:pt idx="30" formatCode="0.0">
                  <c:v>0.37277269499999999</c:v>
                </c:pt>
                <c:pt idx="31" formatCode="0.0">
                  <c:v>0.38783735099999994</c:v>
                </c:pt>
                <c:pt idx="32" formatCode="0.0">
                  <c:v>0.38396371200000001</c:v>
                </c:pt>
                <c:pt idx="33" formatCode="0.0">
                  <c:v>0.40010737400000002</c:v>
                </c:pt>
                <c:pt idx="34" formatCode="0.0">
                  <c:v>0.350148768</c:v>
                </c:pt>
                <c:pt idx="35" formatCode="0.0">
                  <c:v>0.45150789400000002</c:v>
                </c:pt>
                <c:pt idx="36" formatCode="0.0">
                  <c:v>0.456794268</c:v>
                </c:pt>
                <c:pt idx="37" formatCode="0.0">
                  <c:v>0.53857765099999999</c:v>
                </c:pt>
                <c:pt idx="38" formatCode="0.0">
                  <c:v>0.67228516300000007</c:v>
                </c:pt>
                <c:pt idx="39" formatCode="0.0">
                  <c:v>0.69688022699999996</c:v>
                </c:pt>
                <c:pt idx="40" formatCode="0.0">
                  <c:v>0.54361177500000002</c:v>
                </c:pt>
                <c:pt idx="41" formatCode="0.0">
                  <c:v>0.53153858099999995</c:v>
                </c:pt>
                <c:pt idx="42" formatCode="0.0">
                  <c:v>0.51043487199999993</c:v>
                </c:pt>
                <c:pt idx="43" formatCode="0.0">
                  <c:v>0.45433467900000002</c:v>
                </c:pt>
                <c:pt idx="44" formatCode="0.0">
                  <c:v>0.453466814</c:v>
                </c:pt>
                <c:pt idx="45" formatCode="0.0">
                  <c:v>0.44348669799999996</c:v>
                </c:pt>
                <c:pt idx="46" formatCode="0.0">
                  <c:v>0.45828752599999995</c:v>
                </c:pt>
                <c:pt idx="47" formatCode="0.0">
                  <c:v>0.396058621</c:v>
                </c:pt>
                <c:pt idx="48" formatCode="0.0">
                  <c:v>0.44859190999999998</c:v>
                </c:pt>
                <c:pt idx="49" formatCode="0.0">
                  <c:v>0.43778819399999996</c:v>
                </c:pt>
                <c:pt idx="50" formatCode="0.0">
                  <c:v>0.46720359247299992</c:v>
                </c:pt>
              </c:numCache>
            </c:numRef>
          </c:val>
          <c:extLst>
            <c:ext xmlns:c16="http://schemas.microsoft.com/office/drawing/2014/chart" uri="{C3380CC4-5D6E-409C-BE32-E72D297353CC}">
              <c16:uniqueId val="{00000012-7051-44C2-A34A-DE30FA09AB43}"/>
            </c:ext>
          </c:extLst>
        </c:ser>
        <c:ser>
          <c:idx val="2"/>
          <c:order val="19"/>
          <c:tx>
            <c:strRef>
              <c:f>' '!$A$440</c:f>
              <c:strCache>
                <c:ptCount val="1"/>
                <c:pt idx="0">
                  <c:v>Malaysia</c:v>
                </c:pt>
              </c:strCache>
            </c:strRef>
          </c:tx>
          <c:spPr>
            <a:solidFill>
              <a:srgbClr val="FFFF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'!$B$440:$BD$440</c:f>
              <c:numCache>
                <c:formatCode>General</c:formatCode>
                <c:ptCount val="51"/>
                <c:pt idx="27" formatCode="0.0">
                  <c:v>0.16577012800000002</c:v>
                </c:pt>
                <c:pt idx="28" formatCode="0.0">
                  <c:v>0.17138336600000001</c:v>
                </c:pt>
                <c:pt idx="29" formatCode="0.0">
                  <c:v>0.15991880900000002</c:v>
                </c:pt>
                <c:pt idx="30" formatCode="0.0">
                  <c:v>0.161601569</c:v>
                </c:pt>
                <c:pt idx="31" formatCode="0.0">
                  <c:v>0.196908744</c:v>
                </c:pt>
                <c:pt idx="32" formatCode="0.0">
                  <c:v>0.21398464299999997</c:v>
                </c:pt>
                <c:pt idx="33" formatCode="0.0">
                  <c:v>0.25941382899999998</c:v>
                </c:pt>
                <c:pt idx="34" formatCode="0.0">
                  <c:v>0.28613762500000001</c:v>
                </c:pt>
                <c:pt idx="35" formatCode="0.0">
                  <c:v>0.30035429899999999</c:v>
                </c:pt>
                <c:pt idx="36" formatCode="0.0">
                  <c:v>0.27109002599999998</c:v>
                </c:pt>
                <c:pt idx="37" formatCode="0.0">
                  <c:v>0.34288344700000001</c:v>
                </c:pt>
                <c:pt idx="38" formatCode="0.0">
                  <c:v>0.34959495299999999</c:v>
                </c:pt>
                <c:pt idx="39" formatCode="0.0">
                  <c:v>0.34114399199999995</c:v>
                </c:pt>
                <c:pt idx="40" formatCode="0.0">
                  <c:v>0.30373749799999994</c:v>
                </c:pt>
                <c:pt idx="41" formatCode="0.0">
                  <c:v>0.28182366099999995</c:v>
                </c:pt>
                <c:pt idx="42" formatCode="0.0">
                  <c:v>0.25869871799999999</c:v>
                </c:pt>
                <c:pt idx="43" formatCode="0.0">
                  <c:v>0.235485314</c:v>
                </c:pt>
                <c:pt idx="44" formatCode="0.0">
                  <c:v>0.24656194599999998</c:v>
                </c:pt>
                <c:pt idx="45" formatCode="0.0">
                  <c:v>0.30590305699999998</c:v>
                </c:pt>
                <c:pt idx="46" formatCode="0.0">
                  <c:v>0.291778541</c:v>
                </c:pt>
                <c:pt idx="47" formatCode="0.0">
                  <c:v>0.22773324599999997</c:v>
                </c:pt>
                <c:pt idx="48" formatCode="0.0">
                  <c:v>0.26386581999999997</c:v>
                </c:pt>
                <c:pt idx="49" formatCode="0.0">
                  <c:v>0.28508563699999995</c:v>
                </c:pt>
                <c:pt idx="50" formatCode="0.0">
                  <c:v>0.24563790216400003</c:v>
                </c:pt>
              </c:numCache>
            </c:numRef>
          </c:val>
          <c:extLst>
            <c:ext xmlns:c16="http://schemas.microsoft.com/office/drawing/2014/chart" uri="{C3380CC4-5D6E-409C-BE32-E72D297353CC}">
              <c16:uniqueId val="{00000013-7051-44C2-A34A-DE30FA09AB43}"/>
            </c:ext>
          </c:extLst>
        </c:ser>
        <c:ser>
          <c:idx val="16"/>
          <c:order val="20"/>
          <c:tx>
            <c:strRef>
              <c:f>' '!$A$441</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'!$B$441:$BD$441</c:f>
              <c:numCache>
                <c:formatCode>General</c:formatCode>
                <c:ptCount val="51"/>
                <c:pt idx="27" formatCode="0.0">
                  <c:v>0.23587608499999996</c:v>
                </c:pt>
                <c:pt idx="28" formatCode="0.0">
                  <c:v>0.18603572299999996</c:v>
                </c:pt>
                <c:pt idx="29" formatCode="0.0">
                  <c:v>0.18660119300000003</c:v>
                </c:pt>
                <c:pt idx="30" formatCode="0.0">
                  <c:v>0.16978274099999999</c:v>
                </c:pt>
                <c:pt idx="31" formatCode="0.0">
                  <c:v>0.20659088300000003</c:v>
                </c:pt>
                <c:pt idx="32" formatCode="0.0">
                  <c:v>0.27959873500000004</c:v>
                </c:pt>
                <c:pt idx="33" formatCode="0.0">
                  <c:v>0.31319431899999994</c:v>
                </c:pt>
                <c:pt idx="34" formatCode="0.0">
                  <c:v>0.48454846399999996</c:v>
                </c:pt>
                <c:pt idx="35" formatCode="0.0">
                  <c:v>0.55022884799999983</c:v>
                </c:pt>
                <c:pt idx="36" formatCode="0.0">
                  <c:v>0.45251890100000003</c:v>
                </c:pt>
                <c:pt idx="37" formatCode="0.0">
                  <c:v>0.74823285399999995</c:v>
                </c:pt>
                <c:pt idx="38" formatCode="0.0">
                  <c:v>0.59040046200000007</c:v>
                </c:pt>
                <c:pt idx="39" formatCode="0.0">
                  <c:v>0.49411736799999995</c:v>
                </c:pt>
                <c:pt idx="40" formatCode="0.0">
                  <c:v>0.50041033200000007</c:v>
                </c:pt>
                <c:pt idx="41" formatCode="0.0">
                  <c:v>0.50986681600000006</c:v>
                </c:pt>
                <c:pt idx="42" formatCode="0.0">
                  <c:v>0.46627979599999991</c:v>
                </c:pt>
                <c:pt idx="43" formatCode="0.0">
                  <c:v>0.38603491400000001</c:v>
                </c:pt>
                <c:pt idx="44" formatCode="0.0">
                  <c:v>0.47059288899999996</c:v>
                </c:pt>
                <c:pt idx="45" formatCode="0.0">
                  <c:v>0.50802041299999989</c:v>
                </c:pt>
                <c:pt idx="46" formatCode="0.0">
                  <c:v>0.45785029999999993</c:v>
                </c:pt>
                <c:pt idx="47" formatCode="0.0">
                  <c:v>0.30827655600000003</c:v>
                </c:pt>
                <c:pt idx="48" formatCode="0.0">
                  <c:v>0.29862076199999998</c:v>
                </c:pt>
                <c:pt idx="49" formatCode="0.0">
                  <c:v>0.46319206100000004</c:v>
                </c:pt>
                <c:pt idx="50" formatCode="0.0">
                  <c:v>0.4787379847160001</c:v>
                </c:pt>
              </c:numCache>
            </c:numRef>
          </c:val>
          <c:extLst>
            <c:ext xmlns:c16="http://schemas.microsoft.com/office/drawing/2014/chart" uri="{C3380CC4-5D6E-409C-BE32-E72D297353CC}">
              <c16:uniqueId val="{00000014-7051-44C2-A34A-DE30FA09AB43}"/>
            </c:ext>
          </c:extLst>
        </c:ser>
        <c:ser>
          <c:idx val="21"/>
          <c:order val="21"/>
          <c:tx>
            <c:strRef>
              <c:f>' '!$A$442</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'!$B$442:$BD$442</c:f>
              <c:numCache>
                <c:formatCode>General</c:formatCode>
                <c:ptCount val="51"/>
                <c:pt idx="27" formatCode="0.0">
                  <c:v>0.18456351600000004</c:v>
                </c:pt>
                <c:pt idx="28" formatCode="0.0">
                  <c:v>0.18293579199999999</c:v>
                </c:pt>
                <c:pt idx="29" formatCode="0.0">
                  <c:v>0.27892979900000003</c:v>
                </c:pt>
                <c:pt idx="30" formatCode="0.0">
                  <c:v>0.26749659999999997</c:v>
                </c:pt>
                <c:pt idx="31" formatCode="0.0">
                  <c:v>0.18537516800000001</c:v>
                </c:pt>
                <c:pt idx="32" formatCode="0.0">
                  <c:v>0.33038289800000004</c:v>
                </c:pt>
                <c:pt idx="33" formatCode="0.0">
                  <c:v>0.32071688299999995</c:v>
                </c:pt>
                <c:pt idx="34" formatCode="0.0">
                  <c:v>0.26978022000000002</c:v>
                </c:pt>
                <c:pt idx="35" formatCode="0.0">
                  <c:v>0.38422345400000002</c:v>
                </c:pt>
                <c:pt idx="36" formatCode="0.0">
                  <c:v>0.19693168899999999</c:v>
                </c:pt>
                <c:pt idx="37" formatCode="0.0">
                  <c:v>0.399333934</c:v>
                </c:pt>
                <c:pt idx="38" formatCode="0.0">
                  <c:v>0.36355779799999993</c:v>
                </c:pt>
                <c:pt idx="39" formatCode="0.0">
                  <c:v>0.33858637799999997</c:v>
                </c:pt>
                <c:pt idx="40" formatCode="0.0">
                  <c:v>0.38411262699999993</c:v>
                </c:pt>
                <c:pt idx="41" formatCode="0.0">
                  <c:v>0.318707199</c:v>
                </c:pt>
                <c:pt idx="42" formatCode="0.0">
                  <c:v>0.32030064700000005</c:v>
                </c:pt>
                <c:pt idx="43" formatCode="0.0">
                  <c:v>0.24756228</c:v>
                </c:pt>
                <c:pt idx="44" formatCode="0.0">
                  <c:v>0.27448912099999995</c:v>
                </c:pt>
                <c:pt idx="45" formatCode="0.0">
                  <c:v>0.31943142299999999</c:v>
                </c:pt>
                <c:pt idx="46" formatCode="0.0">
                  <c:v>0.34596775899999999</c:v>
                </c:pt>
                <c:pt idx="47" formatCode="0.0">
                  <c:v>0.32725962800000002</c:v>
                </c:pt>
                <c:pt idx="48" formatCode="0.0">
                  <c:v>0.33160298599999999</c:v>
                </c:pt>
                <c:pt idx="49" formatCode="0.0">
                  <c:v>0.41376961600000001</c:v>
                </c:pt>
                <c:pt idx="50" formatCode="0.0">
                  <c:v>0.34458568376799997</c:v>
                </c:pt>
              </c:numCache>
            </c:numRef>
          </c:val>
          <c:extLst>
            <c:ext xmlns:c16="http://schemas.microsoft.com/office/drawing/2014/chart" uri="{C3380CC4-5D6E-409C-BE32-E72D297353CC}">
              <c16:uniqueId val="{00000015-7051-44C2-A34A-DE30FA09AB43}"/>
            </c:ext>
          </c:extLst>
        </c:ser>
        <c:ser>
          <c:idx val="22"/>
          <c:order val="22"/>
          <c:tx>
            <c:strRef>
              <c:f>' '!$A$443</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'!$B$443:$BD$443</c:f>
              <c:numCache>
                <c:formatCode>General</c:formatCode>
                <c:ptCount val="51"/>
                <c:pt idx="27" formatCode="0.0">
                  <c:v>0.15402756199999998</c:v>
                </c:pt>
                <c:pt idx="28" formatCode="0.0">
                  <c:v>0.14432721100000001</c:v>
                </c:pt>
                <c:pt idx="29" formatCode="0.0">
                  <c:v>0.13156325599999999</c:v>
                </c:pt>
                <c:pt idx="30" formatCode="0.0">
                  <c:v>0.13258637199999998</c:v>
                </c:pt>
                <c:pt idx="31" formatCode="0.0">
                  <c:v>0.13109805800000002</c:v>
                </c:pt>
                <c:pt idx="32" formatCode="0.0">
                  <c:v>0.12635627500000002</c:v>
                </c:pt>
                <c:pt idx="33" formatCode="0.0">
                  <c:v>0.14889891299999999</c:v>
                </c:pt>
                <c:pt idx="34" formatCode="0.0">
                  <c:v>0.138785148</c:v>
                </c:pt>
                <c:pt idx="35" formatCode="0.0">
                  <c:v>0.15505719900000001</c:v>
                </c:pt>
                <c:pt idx="36" formatCode="0.0">
                  <c:v>0.100000063</c:v>
                </c:pt>
                <c:pt idx="37" formatCode="0.0">
                  <c:v>0.16229149199999998</c:v>
                </c:pt>
                <c:pt idx="38" formatCode="0.0">
                  <c:v>0.16798998200000001</c:v>
                </c:pt>
                <c:pt idx="39" formatCode="0.0">
                  <c:v>0.17041410400000001</c:v>
                </c:pt>
                <c:pt idx="40" formatCode="0.0">
                  <c:v>0.13930188699999999</c:v>
                </c:pt>
                <c:pt idx="41" formatCode="0.0">
                  <c:v>0.13367264100000001</c:v>
                </c:pt>
                <c:pt idx="42" formatCode="0.0">
                  <c:v>0.13687128300000001</c:v>
                </c:pt>
                <c:pt idx="43" formatCode="0.0">
                  <c:v>0.13490002800000001</c:v>
                </c:pt>
                <c:pt idx="44" formatCode="0.0">
                  <c:v>0.14847891200000002</c:v>
                </c:pt>
                <c:pt idx="45" formatCode="0.0">
                  <c:v>0.17623586799999999</c:v>
                </c:pt>
                <c:pt idx="46" formatCode="0.0">
                  <c:v>0.15934540299999997</c:v>
                </c:pt>
                <c:pt idx="47" formatCode="0.0">
                  <c:v>0.18400172899999998</c:v>
                </c:pt>
                <c:pt idx="48" formatCode="0.0">
                  <c:v>0.17301365200000002</c:v>
                </c:pt>
                <c:pt idx="49" formatCode="0.0">
                  <c:v>0.19013499199999997</c:v>
                </c:pt>
                <c:pt idx="50" formatCode="0.0">
                  <c:v>0.17872191587599998</c:v>
                </c:pt>
              </c:numCache>
            </c:numRef>
          </c:val>
          <c:extLst>
            <c:ext xmlns:c16="http://schemas.microsoft.com/office/drawing/2014/chart" uri="{C3380CC4-5D6E-409C-BE32-E72D297353CC}">
              <c16:uniqueId val="{00000016-7051-44C2-A34A-DE30FA09AB43}"/>
            </c:ext>
          </c:extLst>
        </c:ser>
        <c:ser>
          <c:idx val="23"/>
          <c:order val="23"/>
          <c:tx>
            <c:strRef>
              <c:f>' '!$A$444</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'!$B$444:$BD$444</c:f>
              <c:numCache>
                <c:formatCode>General</c:formatCode>
                <c:ptCount val="51"/>
                <c:pt idx="27" formatCode="0.0">
                  <c:v>0.15628506099999998</c:v>
                </c:pt>
                <c:pt idx="28" formatCode="0.0">
                  <c:v>0.16816906699999998</c:v>
                </c:pt>
                <c:pt idx="29" formatCode="0.0">
                  <c:v>0.116985345</c:v>
                </c:pt>
                <c:pt idx="30" formatCode="0.0">
                  <c:v>0.10560051499999999</c:v>
                </c:pt>
                <c:pt idx="31" formatCode="0.0">
                  <c:v>0.12901791799999998</c:v>
                </c:pt>
                <c:pt idx="32" formatCode="0.0">
                  <c:v>0.12340348399999999</c:v>
                </c:pt>
                <c:pt idx="33" formatCode="0.0">
                  <c:v>0.24193664599999998</c:v>
                </c:pt>
                <c:pt idx="34" formatCode="0.0">
                  <c:v>0.31827120199999998</c:v>
                </c:pt>
                <c:pt idx="35" formatCode="0.0">
                  <c:v>0.28207617200000001</c:v>
                </c:pt>
                <c:pt idx="36" formatCode="0.0">
                  <c:v>0.26706077499999997</c:v>
                </c:pt>
                <c:pt idx="37" formatCode="0.0">
                  <c:v>0.26765445500000001</c:v>
                </c:pt>
                <c:pt idx="38" formatCode="0.0">
                  <c:v>0.26536299099999999</c:v>
                </c:pt>
                <c:pt idx="39" formatCode="0.0">
                  <c:v>0.28116086499999993</c:v>
                </c:pt>
                <c:pt idx="40" formatCode="0.0">
                  <c:v>0.294120989</c:v>
                </c:pt>
                <c:pt idx="41" formatCode="0.0">
                  <c:v>0.43249467399999997</c:v>
                </c:pt>
                <c:pt idx="42" formatCode="0.0">
                  <c:v>0.30286733399999999</c:v>
                </c:pt>
                <c:pt idx="43" formatCode="0.0">
                  <c:v>0.25576042199999999</c:v>
                </c:pt>
                <c:pt idx="44" formatCode="0.0">
                  <c:v>0.21337430000000002</c:v>
                </c:pt>
                <c:pt idx="45" formatCode="0.0">
                  <c:v>0.27107019400000004</c:v>
                </c:pt>
                <c:pt idx="46" formatCode="0.0">
                  <c:v>0.346989465</c:v>
                </c:pt>
                <c:pt idx="47" formatCode="0.0">
                  <c:v>0.27440676200000003</c:v>
                </c:pt>
                <c:pt idx="48" formatCode="0.0">
                  <c:v>0.218707503</c:v>
                </c:pt>
                <c:pt idx="49" formatCode="0.0">
                  <c:v>0.34406820899999996</c:v>
                </c:pt>
                <c:pt idx="50" formatCode="0.0">
                  <c:v>0.31997307473599995</c:v>
                </c:pt>
              </c:numCache>
            </c:numRef>
          </c:val>
          <c:extLst>
            <c:ext xmlns:c16="http://schemas.microsoft.com/office/drawing/2014/chart" uri="{C3380CC4-5D6E-409C-BE32-E72D297353CC}">
              <c16:uniqueId val="{00000017-7051-44C2-A34A-DE30FA09AB43}"/>
            </c:ext>
          </c:extLst>
        </c:ser>
        <c:ser>
          <c:idx val="24"/>
          <c:order val="24"/>
          <c:tx>
            <c:strRef>
              <c:f>' '!$A$445</c:f>
              <c:strCache>
                <c:ptCount val="1"/>
                <c:pt idx="0">
                  <c:v>Others</c:v>
                </c:pt>
              </c:strCache>
            </c:strRef>
          </c:tx>
          <c:spPr>
            <a:solidFill>
              <a:srgbClr val="993300"/>
            </a:solidFill>
            <a:ln w="12700">
              <a:solidFill>
                <a:srgbClr val="000000"/>
              </a:solidFill>
              <a:prstDash val="solid"/>
            </a:ln>
          </c:spPr>
          <c:invertIfNegative val="0"/>
          <c:cat>
            <c:numRef>
              <c:f>' '!$B$420:$BD$420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'!$B$445:$BD$445</c:f>
              <c:numCache>
                <c:formatCode>0.0</c:formatCode>
                <c:ptCount val="51"/>
                <c:pt idx="27">
                  <c:v>0.55645889999999865</c:v>
                </c:pt>
                <c:pt idx="28">
                  <c:v>0.48569818100000006</c:v>
                </c:pt>
                <c:pt idx="29">
                  <c:v>0.50212003000000172</c:v>
                </c:pt>
                <c:pt idx="30">
                  <c:v>0.50865646300000034</c:v>
                </c:pt>
                <c:pt idx="31">
                  <c:v>0.63754663500000097</c:v>
                </c:pt>
                <c:pt idx="32">
                  <c:v>0.7649513030000028</c:v>
                </c:pt>
                <c:pt idx="33">
                  <c:v>0.991984745000003</c:v>
                </c:pt>
                <c:pt idx="34">
                  <c:v>1.241265249</c:v>
                </c:pt>
                <c:pt idx="35">
                  <c:v>1.522383319000002</c:v>
                </c:pt>
                <c:pt idx="36">
                  <c:v>1.3587216329999987</c:v>
                </c:pt>
                <c:pt idx="37">
                  <c:v>1.79487079</c:v>
                </c:pt>
                <c:pt idx="38">
                  <c:v>1.8249300569999996</c:v>
                </c:pt>
                <c:pt idx="39">
                  <c:v>1.7590236310000029</c:v>
                </c:pt>
                <c:pt idx="40">
                  <c:v>1.873359588</c:v>
                </c:pt>
                <c:pt idx="41">
                  <c:v>1.7743105790000042</c:v>
                </c:pt>
                <c:pt idx="42">
                  <c:v>1.7394375809999976</c:v>
                </c:pt>
                <c:pt idx="43">
                  <c:v>1.7748730019999988</c:v>
                </c:pt>
                <c:pt idx="44">
                  <c:v>1.9097704039999961</c:v>
                </c:pt>
                <c:pt idx="45">
                  <c:v>2.205036711</c:v>
                </c:pt>
                <c:pt idx="46">
                  <c:v>2.2218734010000007</c:v>
                </c:pt>
                <c:pt idx="47">
                  <c:v>1.6252750039999935</c:v>
                </c:pt>
                <c:pt idx="48">
                  <c:v>1.8271770060000012</c:v>
                </c:pt>
                <c:pt idx="49">
                  <c:v>2.6974175589999962</c:v>
                </c:pt>
                <c:pt idx="50">
                  <c:v>2.6059010647650016</c:v>
                </c:pt>
              </c:numCache>
            </c:numRef>
          </c:val>
          <c:extLst>
            <c:ext xmlns:c16="http://schemas.microsoft.com/office/drawing/2014/chart" uri="{C3380CC4-5D6E-409C-BE32-E72D297353CC}">
              <c16:uniqueId val="{00000018-7051-44C2-A34A-DE30FA09AB43}"/>
            </c:ext>
          </c:extLst>
        </c:ser>
        <c:dLbls>
          <c:showLegendKey val="0"/>
          <c:showVal val="0"/>
          <c:showCatName val="0"/>
          <c:showSerName val="0"/>
          <c:showPercent val="0"/>
          <c:showBubbleSize val="0"/>
        </c:dLbls>
        <c:gapWidth val="0"/>
        <c:overlap val="100"/>
        <c:axId val="3"/>
        <c:axId val="4"/>
      </c:barChart>
      <c:catAx>
        <c:axId val="20722689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8750577586799672E-2"/>
              <c:y val="0.1416713143919770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689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b</a:t>
                </a:r>
                <a:r>
                  <a:rPr lang="en-GB" sz="1075" b="0" i="0" u="none" strike="noStrike" baseline="0">
                    <a:solidFill>
                      <a:srgbClr val="808000"/>
                    </a:solidFill>
                    <a:latin typeface="Arial"/>
                    <a:cs typeface="Arial"/>
                  </a:rPr>
                  <a:t>illion</a:t>
                </a:r>
                <a:r>
                  <a:rPr lang="en-GB" sz="1075" b="0" i="0" u="none" strike="noStrike" baseline="0">
                    <a:solidFill>
                      <a:srgbClr val="0000FF"/>
                    </a:solidFill>
                    <a:latin typeface="Arial"/>
                    <a:cs typeface="Arial"/>
                  </a:rPr>
                  <a:t>, fob, nominal)</a:t>
                </a:r>
              </a:p>
            </c:rich>
          </c:tx>
          <c:layout>
            <c:manualLayout>
              <c:xMode val="edge"/>
              <c:yMode val="edge"/>
              <c:x val="0.91148641046942858"/>
              <c:y val="0.1483381997751289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2084937741110199E-2"/>
          <c:y val="0.87336198519289399"/>
          <c:w val="0.89794432665673984"/>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856287693747686"/>
          <c:h val="0.62002034063312317"/>
        </c:manualLayout>
      </c:layout>
      <c:barChart>
        <c:barDir val="col"/>
        <c:grouping val="stacked"/>
        <c:varyColors val="0"/>
        <c:ser>
          <c:idx val="0"/>
          <c:order val="0"/>
          <c:tx>
            <c:strRef>
              <c:f>' '!$A$451</c:f>
              <c:strCache>
                <c:ptCount val="1"/>
                <c:pt idx="0">
                  <c:v>EU-28</c:v>
                </c:pt>
              </c:strCache>
            </c:strRef>
          </c:tx>
          <c:spPr>
            <a:solidFill>
              <a:srgbClr val="00FF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'!$B$451:$BD$451</c:f>
              <c:numCache>
                <c:formatCode>0.00</c:formatCode>
                <c:ptCount val="51"/>
                <c:pt idx="0">
                  <c:v>1.5783166E-3</c:v>
                </c:pt>
                <c:pt idx="1">
                  <c:v>3.4734859999999997E-4</c:v>
                </c:pt>
                <c:pt idx="2">
                  <c:v>1.3707399999999998E-3</c:v>
                </c:pt>
                <c:pt idx="3">
                  <c:v>2.399046E-4</c:v>
                </c:pt>
                <c:pt idx="4">
                  <c:v>2.0594500000000002E-4</c:v>
                </c:pt>
                <c:pt idx="5">
                  <c:v>4.7039999999999998E-7</c:v>
                </c:pt>
                <c:pt idx="6">
                  <c:v>1.6801399999999998E-5</c:v>
                </c:pt>
                <c:pt idx="7">
                  <c:v>1.5063999999999999E-6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0-9618-4D31-8797-0558170D7CB6}"/>
            </c:ext>
          </c:extLst>
        </c:ser>
        <c:ser>
          <c:idx val="1"/>
          <c:order val="1"/>
          <c:tx>
            <c:strRef>
              <c:f>' '!$A$452</c:f>
              <c:strCache>
                <c:ptCount val="1"/>
                <c:pt idx="0">
                  <c:v>China</c:v>
                </c:pt>
              </c:strCache>
            </c:strRef>
          </c:tx>
          <c:spPr>
            <a:solidFill>
              <a:srgbClr val="FF00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'!$B$452:$BD$452</c:f>
              <c:numCache>
                <c:formatCode>0.00</c:formatCode>
                <c:ptCount val="51"/>
                <c:pt idx="0">
                  <c:v>0.14989855159999999</c:v>
                </c:pt>
                <c:pt idx="1">
                  <c:v>0.19954299800000003</c:v>
                </c:pt>
                <c:pt idx="2">
                  <c:v>2.4887913000000005E-2</c:v>
                </c:pt>
                <c:pt idx="3">
                  <c:v>1.215444E-3</c:v>
                </c:pt>
                <c:pt idx="4">
                  <c:v>2.1141979999999999E-4</c:v>
                </c:pt>
                <c:pt idx="5">
                  <c:v>1.3299999999999999E-7</c:v>
                </c:pt>
                <c:pt idx="6">
                  <c:v>1.5E-5</c:v>
                </c:pt>
                <c:pt idx="7">
                  <c:v>4.3007999999999995E-6</c:v>
                </c:pt>
                <c:pt idx="8">
                  <c:v>2.7999999999999998E-9</c:v>
                </c:pt>
                <c:pt idx="9">
                  <c:v>6.9829199999999999E-5</c:v>
                </c:pt>
                <c:pt idx="10">
                  <c:v>0</c:v>
                </c:pt>
                <c:pt idx="11">
                  <c:v>0</c:v>
                </c:pt>
                <c:pt idx="12">
                  <c:v>0</c:v>
                </c:pt>
                <c:pt idx="13">
                  <c:v>0</c:v>
                </c:pt>
                <c:pt idx="14">
                  <c:v>0</c:v>
                </c:pt>
                <c:pt idx="15">
                  <c:v>0</c:v>
                </c:pt>
                <c:pt idx="16">
                  <c:v>0</c:v>
                </c:pt>
                <c:pt idx="17">
                  <c:v>0</c:v>
                </c:pt>
                <c:pt idx="18">
                  <c:v>0</c:v>
                </c:pt>
                <c:pt idx="19">
                  <c:v>3.49118E-5</c:v>
                </c:pt>
                <c:pt idx="20">
                  <c:v>1.4265999999999999E-5</c:v>
                </c:pt>
                <c:pt idx="21">
                  <c:v>2.5934999999999998E-5</c:v>
                </c:pt>
                <c:pt idx="22">
                  <c:v>3.3788999999999998E-4</c:v>
                </c:pt>
                <c:pt idx="23">
                  <c:v>3.8031979999999995E-4</c:v>
                </c:pt>
              </c:numCache>
            </c:numRef>
          </c:val>
          <c:extLst>
            <c:ext xmlns:c16="http://schemas.microsoft.com/office/drawing/2014/chart" uri="{C3380CC4-5D6E-409C-BE32-E72D297353CC}">
              <c16:uniqueId val="{00000001-9618-4D31-8797-0558170D7CB6}"/>
            </c:ext>
          </c:extLst>
        </c:ser>
        <c:ser>
          <c:idx val="3"/>
          <c:order val="2"/>
          <c:tx>
            <c:strRef>
              <c:f>' '!$A$453</c:f>
              <c:strCache>
                <c:ptCount val="1"/>
                <c:pt idx="0">
                  <c:v>India</c:v>
                </c:pt>
              </c:strCache>
            </c:strRef>
          </c:tx>
          <c:spPr>
            <a:solidFill>
              <a:srgbClr val="FFFFFF"/>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'!$B$453:$BD$453</c:f>
              <c:numCache>
                <c:formatCode>0.00</c:formatCode>
                <c:ptCount val="51"/>
                <c:pt idx="0">
                  <c:v>0.10976069719999998</c:v>
                </c:pt>
                <c:pt idx="1">
                  <c:v>0.10311279280000001</c:v>
                </c:pt>
                <c:pt idx="2">
                  <c:v>2.56448162E-2</c:v>
                </c:pt>
                <c:pt idx="3">
                  <c:v>0</c:v>
                </c:pt>
                <c:pt idx="4">
                  <c:v>0</c:v>
                </c:pt>
                <c:pt idx="5">
                  <c:v>8.5000000000000006E-5</c:v>
                </c:pt>
                <c:pt idx="6">
                  <c:v>2.7999999999999998E-9</c:v>
                </c:pt>
                <c:pt idx="7">
                  <c:v>1.2599999999999999E-8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2-9618-4D31-8797-0558170D7CB6}"/>
            </c:ext>
          </c:extLst>
        </c:ser>
        <c:ser>
          <c:idx val="4"/>
          <c:order val="3"/>
          <c:tx>
            <c:strRef>
              <c:f>' '!$A$454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'!$B$454:$BD$454</c:f>
              <c:numCache>
                <c:formatCode>0.00</c:formatCode>
                <c:ptCount val="51"/>
                <c:pt idx="0">
                  <c:v>2.8004156600000003E-2</c:v>
                </c:pt>
                <c:pt idx="1">
                  <c:v>9.7498647400000013E-2</c:v>
                </c:pt>
                <c:pt idx="2">
                  <c:v>1.4768498000000004E-3</c:v>
                </c:pt>
                <c:pt idx="3">
                  <c:v>4.4079540000000009E-4</c:v>
                </c:pt>
                <c:pt idx="4">
                  <c:v>6.1262599999999999E-5</c:v>
                </c:pt>
                <c:pt idx="5">
                  <c:v>1.5554E-5</c:v>
                </c:pt>
                <c:pt idx="6">
                  <c:v>2.2677199999999997E-5</c:v>
                </c:pt>
                <c:pt idx="7">
                  <c:v>2.9258199999999997E-5</c:v>
                </c:pt>
                <c:pt idx="8">
                  <c:v>7.7699999999999991E-5</c:v>
                </c:pt>
                <c:pt idx="9">
                  <c:v>1.8563999999999999E-6</c:v>
                </c:pt>
                <c:pt idx="10">
                  <c:v>1.4195999999999999E-6</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3-9618-4D31-8797-0558170D7CB6}"/>
            </c:ext>
          </c:extLst>
        </c:ser>
        <c:ser>
          <c:idx val="5"/>
          <c:order val="4"/>
          <c:tx>
            <c:strRef>
              <c:f>' '!$A$455</c:f>
              <c:strCache>
                <c:ptCount val="1"/>
                <c:pt idx="0">
                  <c:v>Malaysia</c:v>
                </c:pt>
              </c:strCache>
            </c:strRef>
          </c:tx>
          <c:spPr>
            <a:solidFill>
              <a:srgbClr val="FFFF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'!$B$455:$BD$455</c:f>
              <c:numCache>
                <c:formatCode>0.00</c:formatCode>
                <c:ptCount val="51"/>
                <c:pt idx="0">
                  <c:v>3.2272062199999993E-2</c:v>
                </c:pt>
                <c:pt idx="1">
                  <c:v>2.9288651200000002E-2</c:v>
                </c:pt>
                <c:pt idx="2">
                  <c:v>3.1921560000000001E-4</c:v>
                </c:pt>
                <c:pt idx="3">
                  <c:v>8.2000000000000001E-5</c:v>
                </c:pt>
                <c:pt idx="4">
                  <c:v>4.1856860000000001E-4</c:v>
                </c:pt>
                <c:pt idx="5">
                  <c:v>1.8815299999999999E-4</c:v>
                </c:pt>
                <c:pt idx="6">
                  <c:v>3.6259999999999998E-7</c:v>
                </c:pt>
                <c:pt idx="7">
                  <c:v>0</c:v>
                </c:pt>
                <c:pt idx="8">
                  <c:v>0</c:v>
                </c:pt>
                <c:pt idx="9">
                  <c:v>4.7586419999999996E-4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numCache>
            </c:numRef>
          </c:val>
          <c:extLst>
            <c:ext xmlns:c16="http://schemas.microsoft.com/office/drawing/2014/chart" uri="{C3380CC4-5D6E-409C-BE32-E72D297353CC}">
              <c16:uniqueId val="{00000004-9618-4D31-8797-0558170D7CB6}"/>
            </c:ext>
          </c:extLst>
        </c:ser>
        <c:ser>
          <c:idx val="6"/>
          <c:order val="5"/>
          <c:tx>
            <c:strRef>
              <c:f>' '!$A$456</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'!$B$456:$BD$456</c:f>
              <c:numCache>
                <c:formatCode>0.00</c:formatCode>
                <c:ptCount val="51"/>
                <c:pt idx="0">
                  <c:v>6.2540337999999985E-3</c:v>
                </c:pt>
                <c:pt idx="1">
                  <c:v>6.2819670999999994E-2</c:v>
                </c:pt>
                <c:pt idx="2">
                  <c:v>1.1978542E-3</c:v>
                </c:pt>
                <c:pt idx="3">
                  <c:v>5.6089000000000005E-5</c:v>
                </c:pt>
                <c:pt idx="4">
                  <c:v>1.162952E-4</c:v>
                </c:pt>
                <c:pt idx="5">
                  <c:v>2.7999999999999998E-9</c:v>
                </c:pt>
                <c:pt idx="6">
                  <c:v>3.3319999999999999E-5</c:v>
                </c:pt>
                <c:pt idx="7">
                  <c:v>6.8039999999999987E-7</c:v>
                </c:pt>
                <c:pt idx="8">
                  <c:v>0</c:v>
                </c:pt>
                <c:pt idx="9">
                  <c:v>1.7532199999999998E-5</c:v>
                </c:pt>
                <c:pt idx="10">
                  <c:v>0</c:v>
                </c:pt>
                <c:pt idx="11">
                  <c:v>0</c:v>
                </c:pt>
                <c:pt idx="12">
                  <c:v>0</c:v>
                </c:pt>
                <c:pt idx="13">
                  <c:v>0</c:v>
                </c:pt>
                <c:pt idx="14">
                  <c:v>0</c:v>
                </c:pt>
                <c:pt idx="15">
                  <c:v>0</c:v>
                </c:pt>
                <c:pt idx="16">
                  <c:v>0</c:v>
                </c:pt>
                <c:pt idx="17">
                  <c:v>0</c:v>
                </c:pt>
                <c:pt idx="18">
                  <c:v>0</c:v>
                </c:pt>
                <c:pt idx="19">
                  <c:v>0</c:v>
                </c:pt>
                <c:pt idx="20">
                  <c:v>0</c:v>
                </c:pt>
                <c:pt idx="21">
                  <c:v>6.9999999999999998E-9</c:v>
                </c:pt>
                <c:pt idx="22">
                  <c:v>0</c:v>
                </c:pt>
                <c:pt idx="23">
                  <c:v>0</c:v>
                </c:pt>
              </c:numCache>
            </c:numRef>
          </c:val>
          <c:extLst>
            <c:ext xmlns:c16="http://schemas.microsoft.com/office/drawing/2014/chart" uri="{C3380CC4-5D6E-409C-BE32-E72D297353CC}">
              <c16:uniqueId val="{00000005-9618-4D31-8797-0558170D7CB6}"/>
            </c:ext>
          </c:extLst>
        </c:ser>
        <c:ser>
          <c:idx val="10"/>
          <c:order val="6"/>
          <c:tx>
            <c:strRef>
              <c:f>' '!$A$457</c:f>
              <c:strCache>
                <c:ptCount val="1"/>
                <c:pt idx="0">
                  <c:v>Others</c:v>
                </c:pt>
              </c:strCache>
            </c:strRef>
          </c:tx>
          <c:spPr>
            <a:solidFill>
              <a:srgbClr val="9933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'!$B$457:$BD$457</c:f>
              <c:numCache>
                <c:formatCode>0.00</c:formatCode>
                <c:ptCount val="51"/>
                <c:pt idx="0">
                  <c:v>2.0260066399999888E-2</c:v>
                </c:pt>
                <c:pt idx="1">
                  <c:v>8.8641041800000098E-2</c:v>
                </c:pt>
                <c:pt idx="2">
                  <c:v>4.1620519999999994E-3</c:v>
                </c:pt>
                <c:pt idx="3">
                  <c:v>6.4695000000000074E-4</c:v>
                </c:pt>
                <c:pt idx="4">
                  <c:v>2.8198259999999962E-4</c:v>
                </c:pt>
                <c:pt idx="5">
                  <c:v>1.4018519999999999E-4</c:v>
                </c:pt>
                <c:pt idx="6">
                  <c:v>4.523539999999997E-5</c:v>
                </c:pt>
                <c:pt idx="7">
                  <c:v>4.6651599999999992E-5</c:v>
                </c:pt>
                <c:pt idx="8">
                  <c:v>4.0402599999999998E-5</c:v>
                </c:pt>
                <c:pt idx="9">
                  <c:v>2.8007000000000032E-5</c:v>
                </c:pt>
                <c:pt idx="10">
                  <c:v>0</c:v>
                </c:pt>
                <c:pt idx="11">
                  <c:v>0</c:v>
                </c:pt>
                <c:pt idx="12">
                  <c:v>0</c:v>
                </c:pt>
                <c:pt idx="13">
                  <c:v>0</c:v>
                </c:pt>
                <c:pt idx="14">
                  <c:v>0</c:v>
                </c:pt>
                <c:pt idx="15">
                  <c:v>0</c:v>
                </c:pt>
                <c:pt idx="16">
                  <c:v>0</c:v>
                </c:pt>
                <c:pt idx="17">
                  <c:v>0</c:v>
                </c:pt>
                <c:pt idx="18">
                  <c:v>0</c:v>
                </c:pt>
                <c:pt idx="19">
                  <c:v>3.1768800000000007E-5</c:v>
                </c:pt>
                <c:pt idx="20">
                  <c:v>1.6081799999999999E-5</c:v>
                </c:pt>
                <c:pt idx="21">
                  <c:v>3.7333799999999998E-5</c:v>
                </c:pt>
                <c:pt idx="22">
                  <c:v>5.5886739999999916E-5</c:v>
                </c:pt>
                <c:pt idx="23">
                  <c:v>3.0107000000000029E-5</c:v>
                </c:pt>
              </c:numCache>
            </c:numRef>
          </c:val>
          <c:extLst>
            <c:ext xmlns:c16="http://schemas.microsoft.com/office/drawing/2014/chart" uri="{C3380CC4-5D6E-409C-BE32-E72D297353CC}">
              <c16:uniqueId val="{00000006-9618-4D31-8797-0558170D7CB6}"/>
            </c:ext>
          </c:extLst>
        </c:ser>
        <c:ser>
          <c:idx val="12"/>
          <c:order val="7"/>
          <c:tx>
            <c:strRef>
              <c:f>' '!$A$458</c:f>
              <c:strCache>
                <c:ptCount val="1"/>
              </c:strCache>
            </c:strRef>
          </c:tx>
          <c:spPr>
            <a:noFill/>
            <a:ln w="25400">
              <a:noFill/>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'!$B$458:$BD$458</c:f>
              <c:numCache>
                <c:formatCode>#,##0</c:formatCode>
                <c:ptCount val="51"/>
              </c:numCache>
            </c:numRef>
          </c:val>
          <c:extLst>
            <c:ext xmlns:c16="http://schemas.microsoft.com/office/drawing/2014/chart" uri="{C3380CC4-5D6E-409C-BE32-E72D297353CC}">
              <c16:uniqueId val="{00000007-9618-4D31-8797-0558170D7CB6}"/>
            </c:ext>
          </c:extLst>
        </c:ser>
        <c:dLbls>
          <c:showLegendKey val="0"/>
          <c:showVal val="0"/>
          <c:showCatName val="0"/>
          <c:showSerName val="0"/>
          <c:showPercent val="0"/>
          <c:showBubbleSize val="0"/>
        </c:dLbls>
        <c:gapWidth val="0"/>
        <c:overlap val="100"/>
        <c:axId val="2072269344"/>
        <c:axId val="1"/>
      </c:barChart>
      <c:barChart>
        <c:barDir val="col"/>
        <c:grouping val="stacked"/>
        <c:varyColors val="0"/>
        <c:ser>
          <c:idx val="13"/>
          <c:order val="8"/>
          <c:tx>
            <c:strRef>
              <c:f>' '!$A$459</c:f>
              <c:strCache>
                <c:ptCount val="1"/>
              </c:strCache>
            </c:strRef>
          </c:tx>
          <c:spPr>
            <a:noFill/>
            <a:ln w="25400">
              <a:noFill/>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'!$B$459:$BD$459</c:f>
              <c:numCache>
                <c:formatCode>#,##0</c:formatCode>
                <c:ptCount val="51"/>
              </c:numCache>
            </c:numRef>
          </c:val>
          <c:extLst>
            <c:ext xmlns:c16="http://schemas.microsoft.com/office/drawing/2014/chart" uri="{C3380CC4-5D6E-409C-BE32-E72D297353CC}">
              <c16:uniqueId val="{00000008-9618-4D31-8797-0558170D7CB6}"/>
            </c:ext>
          </c:extLst>
        </c:ser>
        <c:ser>
          <c:idx val="14"/>
          <c:order val="9"/>
          <c:tx>
            <c:strRef>
              <c:f>' '!$A$460</c:f>
              <c:strCache>
                <c:ptCount val="1"/>
              </c:strCache>
            </c:strRef>
          </c:tx>
          <c:spPr>
            <a:noFill/>
            <a:ln w="25400">
              <a:noFill/>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'!$B$460:$BD$460</c:f>
              <c:numCache>
                <c:formatCode>#,##0</c:formatCode>
                <c:ptCount val="51"/>
              </c:numCache>
            </c:numRef>
          </c:val>
          <c:extLst>
            <c:ext xmlns:c16="http://schemas.microsoft.com/office/drawing/2014/chart" uri="{C3380CC4-5D6E-409C-BE32-E72D297353CC}">
              <c16:uniqueId val="{00000009-9618-4D31-8797-0558170D7CB6}"/>
            </c:ext>
          </c:extLst>
        </c:ser>
        <c:ser>
          <c:idx val="15"/>
          <c:order val="10"/>
          <c:tx>
            <c:strRef>
              <c:f>' '!$A$461</c:f>
              <c:strCache>
                <c:ptCount val="1"/>
              </c:strCache>
            </c:strRef>
          </c:tx>
          <c:spPr>
            <a:noFill/>
            <a:ln w="25400">
              <a:noFill/>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'!$B$461:$BD$461</c:f>
              <c:numCache>
                <c:formatCode>#,##0</c:formatCode>
                <c:ptCount val="51"/>
              </c:numCache>
            </c:numRef>
          </c:val>
          <c:extLst>
            <c:ext xmlns:c16="http://schemas.microsoft.com/office/drawing/2014/chart" uri="{C3380CC4-5D6E-409C-BE32-E72D297353CC}">
              <c16:uniqueId val="{0000000A-9618-4D31-8797-0558170D7CB6}"/>
            </c:ext>
          </c:extLst>
        </c:ser>
        <c:ser>
          <c:idx val="9"/>
          <c:order val="11"/>
          <c:tx>
            <c:strRef>
              <c:f>' '!$A$462</c:f>
              <c:strCache>
                <c:ptCount val="1"/>
              </c:strCache>
            </c:strRef>
          </c:tx>
          <c:spPr>
            <a:noFill/>
            <a:ln w="25400">
              <a:noFill/>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'!$B$462:$BD$462</c:f>
              <c:numCache>
                <c:formatCode>General</c:formatCode>
                <c:ptCount val="51"/>
              </c:numCache>
            </c:numRef>
          </c:val>
          <c:extLst>
            <c:ext xmlns:c16="http://schemas.microsoft.com/office/drawing/2014/chart" uri="{C3380CC4-5D6E-409C-BE32-E72D297353CC}">
              <c16:uniqueId val="{0000000B-9618-4D31-8797-0558170D7CB6}"/>
            </c:ext>
          </c:extLst>
        </c:ser>
        <c:ser>
          <c:idx val="18"/>
          <c:order val="12"/>
          <c:tx>
            <c:strRef>
              <c:f>' '!$A$463</c:f>
              <c:strCache>
                <c:ptCount val="1"/>
                <c:pt idx="0">
                  <c:v>EU-28</c:v>
                </c:pt>
              </c:strCache>
            </c:strRef>
          </c:tx>
          <c:spPr>
            <a:solidFill>
              <a:srgbClr val="00FF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'!$B$463:$BD$463</c:f>
              <c:numCache>
                <c:formatCode>General</c:formatCode>
                <c:ptCount val="51"/>
                <c:pt idx="27" formatCode="#,##0">
                  <c:v>0.97527600000000003</c:v>
                </c:pt>
                <c:pt idx="28" formatCode="#,##0">
                  <c:v>0.273561</c:v>
                </c:pt>
                <c:pt idx="29" formatCode="#,##0">
                  <c:v>0.67714200000000002</c:v>
                </c:pt>
                <c:pt idx="30" formatCode="#,##0">
                  <c:v>0.133689</c:v>
                </c:pt>
                <c:pt idx="31" formatCode="#,##0">
                  <c:v>0.15453400000000003</c:v>
                </c:pt>
                <c:pt idx="32" formatCode="#,##0">
                  <c:v>1.163E-3</c:v>
                </c:pt>
                <c:pt idx="33" formatCode="#,##0">
                  <c:v>1.1139E-2</c:v>
                </c:pt>
                <c:pt idx="34" formatCode="#,##0">
                  <c:v>5.7989999999999995E-3</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0</c:v>
                </c:pt>
                <c:pt idx="50" formatCode="#,##0">
                  <c:v>0</c:v>
                </c:pt>
              </c:numCache>
            </c:numRef>
          </c:val>
          <c:extLst>
            <c:ext xmlns:c16="http://schemas.microsoft.com/office/drawing/2014/chart" uri="{C3380CC4-5D6E-409C-BE32-E72D297353CC}">
              <c16:uniqueId val="{0000000C-9618-4D31-8797-0558170D7CB6}"/>
            </c:ext>
          </c:extLst>
        </c:ser>
        <c:ser>
          <c:idx val="19"/>
          <c:order val="13"/>
          <c:tx>
            <c:strRef>
              <c:f>' '!$A$464</c:f>
              <c:strCache>
                <c:ptCount val="1"/>
                <c:pt idx="0">
                  <c:v>China</c:v>
                </c:pt>
              </c:strCache>
            </c:strRef>
          </c:tx>
          <c:spPr>
            <a:solidFill>
              <a:srgbClr val="FF00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'!$B$464:$BD$464</c:f>
              <c:numCache>
                <c:formatCode>General</c:formatCode>
                <c:ptCount val="51"/>
                <c:pt idx="27" formatCode="#,##0">
                  <c:v>17.459608999999997</c:v>
                </c:pt>
                <c:pt idx="28" formatCode="#,##0">
                  <c:v>23.189888</c:v>
                </c:pt>
                <c:pt idx="29" formatCode="#,##0">
                  <c:v>4.5737179999999995</c:v>
                </c:pt>
                <c:pt idx="30" formatCode="#,##0">
                  <c:v>0.24798900000000001</c:v>
                </c:pt>
                <c:pt idx="31" formatCode="#,##0">
                  <c:v>4.8344999999999999E-2</c:v>
                </c:pt>
                <c:pt idx="32" formatCode="#,##0">
                  <c:v>5.0660000000000002E-3</c:v>
                </c:pt>
                <c:pt idx="33" formatCode="#,##0">
                  <c:v>8.4099999999999995E-4</c:v>
                </c:pt>
                <c:pt idx="34" formatCode="#,##0">
                  <c:v>7.1400000000000001E-4</c:v>
                </c:pt>
                <c:pt idx="35" formatCode="#,##0">
                  <c:v>1.9999999999999998E-5</c:v>
                </c:pt>
                <c:pt idx="36" formatCode="#,##0">
                  <c:v>1.8706999999999998E-2</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0.48915999999999998</c:v>
                </c:pt>
                <c:pt idx="47" formatCode="#,##0">
                  <c:v>0.15970500000000001</c:v>
                </c:pt>
                <c:pt idx="48" formatCode="#,##0">
                  <c:v>0.45325599999999999</c:v>
                </c:pt>
                <c:pt idx="49" formatCode="#,##0">
                  <c:v>0.68935199999999996</c:v>
                </c:pt>
                <c:pt idx="50" formatCode="#,##0">
                  <c:v>1.2688960749999998</c:v>
                </c:pt>
              </c:numCache>
            </c:numRef>
          </c:val>
          <c:extLst>
            <c:ext xmlns:c16="http://schemas.microsoft.com/office/drawing/2014/chart" uri="{C3380CC4-5D6E-409C-BE32-E72D297353CC}">
              <c16:uniqueId val="{0000000D-9618-4D31-8797-0558170D7CB6}"/>
            </c:ext>
          </c:extLst>
        </c:ser>
        <c:ser>
          <c:idx val="20"/>
          <c:order val="14"/>
          <c:tx>
            <c:strRef>
              <c:f>' '!$A$465</c:f>
              <c:strCache>
                <c:ptCount val="1"/>
                <c:pt idx="0">
                  <c:v>India</c:v>
                </c:pt>
              </c:strCache>
            </c:strRef>
          </c:tx>
          <c:spPr>
            <a:solidFill>
              <a:srgbClr val="FFFFFF"/>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'!$B$465:$BD$465</c:f>
              <c:numCache>
                <c:formatCode>General</c:formatCode>
                <c:ptCount val="51"/>
                <c:pt idx="27" formatCode="#,##0">
                  <c:v>12.571195000000001</c:v>
                </c:pt>
                <c:pt idx="28" formatCode="#,##0">
                  <c:v>14.289401</c:v>
                </c:pt>
                <c:pt idx="29" formatCode="#,##0">
                  <c:v>2.7621180000000001</c:v>
                </c:pt>
                <c:pt idx="30" formatCode="#,##0">
                  <c:v>0</c:v>
                </c:pt>
                <c:pt idx="31" formatCode="#,##0">
                  <c:v>0</c:v>
                </c:pt>
                <c:pt idx="32" formatCode="#,##0">
                  <c:v>2.13E-4</c:v>
                </c:pt>
                <c:pt idx="33" formatCode="#,##0">
                  <c:v>9.9999999999999991E-6</c:v>
                </c:pt>
                <c:pt idx="34" formatCode="#,##0">
                  <c:v>9.9999999999999991E-6</c:v>
                </c:pt>
                <c:pt idx="35" formatCode="#,##0">
                  <c:v>0</c:v>
                </c:pt>
                <c:pt idx="36" formatCode="#,##0">
                  <c:v>0</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0</c:v>
                </c:pt>
                <c:pt idx="50" formatCode="#,##0">
                  <c:v>0</c:v>
                </c:pt>
              </c:numCache>
            </c:numRef>
          </c:val>
          <c:extLst>
            <c:ext xmlns:c16="http://schemas.microsoft.com/office/drawing/2014/chart" uri="{C3380CC4-5D6E-409C-BE32-E72D297353CC}">
              <c16:uniqueId val="{0000000E-9618-4D31-8797-0558170D7CB6}"/>
            </c:ext>
          </c:extLst>
        </c:ser>
        <c:ser>
          <c:idx val="21"/>
          <c:order val="15"/>
          <c:tx>
            <c:strRef>
              <c:f>' '!$A$466</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'!$B$466:$BD$466</c:f>
              <c:numCache>
                <c:formatCode>General</c:formatCode>
                <c:ptCount val="51"/>
                <c:pt idx="27" formatCode="#,##0">
                  <c:v>4.5756019999999991</c:v>
                </c:pt>
                <c:pt idx="28" formatCode="#,##0">
                  <c:v>11.346686</c:v>
                </c:pt>
                <c:pt idx="29" formatCode="#,##0">
                  <c:v>0.50459599999999993</c:v>
                </c:pt>
                <c:pt idx="30" formatCode="#,##0">
                  <c:v>0.200873</c:v>
                </c:pt>
                <c:pt idx="31" formatCode="#,##0">
                  <c:v>2.3237999999999998E-2</c:v>
                </c:pt>
                <c:pt idx="32" formatCode="#,##0">
                  <c:v>3.7475000000000001E-2</c:v>
                </c:pt>
                <c:pt idx="33" formatCode="#,##0">
                  <c:v>5.7669999999999996E-3</c:v>
                </c:pt>
                <c:pt idx="34" formatCode="#,##0">
                  <c:v>1.1431E-2</c:v>
                </c:pt>
                <c:pt idx="35" formatCode="#,##0">
                  <c:v>1.3607999999999999E-2</c:v>
                </c:pt>
                <c:pt idx="36" formatCode="#,##0">
                  <c:v>3.1280999999999996E-2</c:v>
                </c:pt>
                <c:pt idx="37" formatCode="#,##0">
                  <c:v>1.9033999999999999E-2</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0</c:v>
                </c:pt>
                <c:pt idx="50" formatCode="#,##0">
                  <c:v>0</c:v>
                </c:pt>
              </c:numCache>
            </c:numRef>
          </c:val>
          <c:extLst>
            <c:ext xmlns:c16="http://schemas.microsoft.com/office/drawing/2014/chart" uri="{C3380CC4-5D6E-409C-BE32-E72D297353CC}">
              <c16:uniqueId val="{0000000F-9618-4D31-8797-0558170D7CB6}"/>
            </c:ext>
          </c:extLst>
        </c:ser>
        <c:ser>
          <c:idx val="2"/>
          <c:order val="16"/>
          <c:tx>
            <c:strRef>
              <c:f>' '!$A$467</c:f>
              <c:strCache>
                <c:ptCount val="1"/>
                <c:pt idx="0">
                  <c:v>Malaysia</c:v>
                </c:pt>
              </c:strCache>
            </c:strRef>
          </c:tx>
          <c:spPr>
            <a:solidFill>
              <a:srgbClr val="FFFF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'!$B$467:$BD$467</c:f>
              <c:numCache>
                <c:formatCode>General</c:formatCode>
                <c:ptCount val="51"/>
                <c:pt idx="27" formatCode="#,##0">
                  <c:v>4.8771799999999992</c:v>
                </c:pt>
                <c:pt idx="28" formatCode="#,##0">
                  <c:v>3.1439969999999997</c:v>
                </c:pt>
                <c:pt idx="29" formatCode="#,##0">
                  <c:v>9.0566999999999995E-2</c:v>
                </c:pt>
                <c:pt idx="30" formatCode="#,##0">
                  <c:v>1.7455999999999999E-2</c:v>
                </c:pt>
                <c:pt idx="31" formatCode="#,##0">
                  <c:v>9.2233999999999997E-2</c:v>
                </c:pt>
                <c:pt idx="32" formatCode="#,##0">
                  <c:v>0.11514199999999999</c:v>
                </c:pt>
                <c:pt idx="33" formatCode="#,##0">
                  <c:v>4.2199999999999996E-4</c:v>
                </c:pt>
                <c:pt idx="34" formatCode="#,##0">
                  <c:v>0</c:v>
                </c:pt>
                <c:pt idx="35" formatCode="#,##0">
                  <c:v>0</c:v>
                </c:pt>
                <c:pt idx="36" formatCode="#,##0">
                  <c:v>2.9588000000000003E-2</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0</c:v>
                </c:pt>
                <c:pt idx="49" formatCode="#,##0">
                  <c:v>0</c:v>
                </c:pt>
                <c:pt idx="50" formatCode="#,##0">
                  <c:v>0</c:v>
                </c:pt>
              </c:numCache>
            </c:numRef>
          </c:val>
          <c:extLst>
            <c:ext xmlns:c16="http://schemas.microsoft.com/office/drawing/2014/chart" uri="{C3380CC4-5D6E-409C-BE32-E72D297353CC}">
              <c16:uniqueId val="{00000010-9618-4D31-8797-0558170D7CB6}"/>
            </c:ext>
          </c:extLst>
        </c:ser>
        <c:ser>
          <c:idx val="16"/>
          <c:order val="17"/>
          <c:tx>
            <c:strRef>
              <c:f>' '!$A$468</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'!$B$468:$BD$468</c:f>
              <c:numCache>
                <c:formatCode>General</c:formatCode>
                <c:ptCount val="51"/>
                <c:pt idx="27" formatCode="#,##0">
                  <c:v>1.2964879999999996</c:v>
                </c:pt>
                <c:pt idx="28" formatCode="#,##0">
                  <c:v>6.130198</c:v>
                </c:pt>
                <c:pt idx="29" formatCode="#,##0">
                  <c:v>0.25980799999999998</c:v>
                </c:pt>
                <c:pt idx="30" formatCode="#,##0">
                  <c:v>1.4976999999999999E-2</c:v>
                </c:pt>
                <c:pt idx="31" formatCode="#,##0">
                  <c:v>8.8855999999999991E-2</c:v>
                </c:pt>
                <c:pt idx="32" formatCode="#,##0">
                  <c:v>3.0000000000000001E-6</c:v>
                </c:pt>
                <c:pt idx="33" formatCode="#,##0">
                  <c:v>1.0232E-2</c:v>
                </c:pt>
                <c:pt idx="34" formatCode="#,##0">
                  <c:v>1.444E-3</c:v>
                </c:pt>
                <c:pt idx="35" formatCode="#,##0">
                  <c:v>0</c:v>
                </c:pt>
                <c:pt idx="36" formatCode="#,##0">
                  <c:v>7.5199999999999996E-4</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c:v>
                </c:pt>
                <c:pt idx="47" formatCode="#,##0">
                  <c:v>0</c:v>
                </c:pt>
                <c:pt idx="48" formatCode="#,##0">
                  <c:v>1.25E-4</c:v>
                </c:pt>
                <c:pt idx="49" formatCode="#,##0">
                  <c:v>0</c:v>
                </c:pt>
                <c:pt idx="50" formatCode="#,##0">
                  <c:v>0</c:v>
                </c:pt>
              </c:numCache>
            </c:numRef>
          </c:val>
          <c:extLst>
            <c:ext xmlns:c16="http://schemas.microsoft.com/office/drawing/2014/chart" uri="{C3380CC4-5D6E-409C-BE32-E72D297353CC}">
              <c16:uniqueId val="{00000011-9618-4D31-8797-0558170D7CB6}"/>
            </c:ext>
          </c:extLst>
        </c:ser>
        <c:ser>
          <c:idx val="24"/>
          <c:order val="18"/>
          <c:tx>
            <c:strRef>
              <c:f>' '!$A$469</c:f>
              <c:strCache>
                <c:ptCount val="1"/>
                <c:pt idx="0">
                  <c:v>Others</c:v>
                </c:pt>
              </c:strCache>
            </c:strRef>
          </c:tx>
          <c:spPr>
            <a:solidFill>
              <a:srgbClr val="993300"/>
            </a:solidFill>
            <a:ln w="12700">
              <a:solidFill>
                <a:srgbClr val="000000"/>
              </a:solidFill>
              <a:prstDash val="solid"/>
            </a:ln>
          </c:spPr>
          <c:invertIfNegative val="0"/>
          <c:cat>
            <c:numRef>
              <c:f>' '!$B$450:$BD$450</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'!$B$469:$BD$469</c:f>
              <c:numCache>
                <c:formatCode>General</c:formatCode>
                <c:ptCount val="51"/>
                <c:pt idx="27" formatCode="#,##0">
                  <c:v>4.4979820000000075</c:v>
                </c:pt>
                <c:pt idx="28" formatCode="#,##0">
                  <c:v>9.6697810000000217</c:v>
                </c:pt>
                <c:pt idx="29" formatCode="#,##0">
                  <c:v>1.8927549999999957</c:v>
                </c:pt>
                <c:pt idx="30" formatCode="#,##0">
                  <c:v>0.39721300000000004</c:v>
                </c:pt>
                <c:pt idx="31" formatCode="#,##0">
                  <c:v>0.47872399999999998</c:v>
                </c:pt>
                <c:pt idx="32" formatCode="#,##0">
                  <c:v>0.15246899999999999</c:v>
                </c:pt>
                <c:pt idx="33" formatCode="#,##0">
                  <c:v>3.0225999999999999E-2</c:v>
                </c:pt>
                <c:pt idx="34" formatCode="#,##0">
                  <c:v>2.8843999999999995E-2</c:v>
                </c:pt>
                <c:pt idx="35" formatCode="#,##0">
                  <c:v>2.2773000000000005E-2</c:v>
                </c:pt>
                <c:pt idx="36" formatCode="#,##0">
                  <c:v>8.3999999999999353E-4</c:v>
                </c:pt>
                <c:pt idx="37" formatCode="#,##0">
                  <c:v>0</c:v>
                </c:pt>
                <c:pt idx="38" formatCode="#,##0">
                  <c:v>0</c:v>
                </c:pt>
                <c:pt idx="39" formatCode="#,##0">
                  <c:v>0</c:v>
                </c:pt>
                <c:pt idx="40" formatCode="#,##0">
                  <c:v>0</c:v>
                </c:pt>
                <c:pt idx="41" formatCode="#,##0">
                  <c:v>0</c:v>
                </c:pt>
                <c:pt idx="42" formatCode="#,##0">
                  <c:v>0</c:v>
                </c:pt>
                <c:pt idx="43" formatCode="#,##0">
                  <c:v>0</c:v>
                </c:pt>
                <c:pt idx="44" formatCode="#,##0">
                  <c:v>0</c:v>
                </c:pt>
                <c:pt idx="45" formatCode="#,##0">
                  <c:v>0</c:v>
                </c:pt>
                <c:pt idx="46" formatCode="#,##0">
                  <c:v>0.17446500000000004</c:v>
                </c:pt>
                <c:pt idx="47" formatCode="#,##0">
                  <c:v>0.11767900000000001</c:v>
                </c:pt>
                <c:pt idx="48" formatCode="#,##0">
                  <c:v>0.24974899999999994</c:v>
                </c:pt>
                <c:pt idx="49" formatCode="#,##0">
                  <c:v>0.39953799999999973</c:v>
                </c:pt>
                <c:pt idx="50" formatCode="#,##0">
                  <c:v>0.26925122999999984</c:v>
                </c:pt>
              </c:numCache>
            </c:numRef>
          </c:val>
          <c:extLst>
            <c:ext xmlns:c16="http://schemas.microsoft.com/office/drawing/2014/chart" uri="{C3380CC4-5D6E-409C-BE32-E72D297353CC}">
              <c16:uniqueId val="{00000012-9618-4D31-8797-0558170D7CB6}"/>
            </c:ext>
          </c:extLst>
        </c:ser>
        <c:dLbls>
          <c:showLegendKey val="0"/>
          <c:showVal val="0"/>
          <c:showCatName val="0"/>
          <c:showSerName val="0"/>
          <c:showPercent val="0"/>
          <c:showBubbleSize val="0"/>
        </c:dLbls>
        <c:gapWidth val="0"/>
        <c:overlap val="100"/>
        <c:axId val="3"/>
        <c:axId val="4"/>
      </c:barChart>
      <c:catAx>
        <c:axId val="20722693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0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 </a:t>
                </a:r>
                <a:r>
                  <a:rPr lang="en-GB" sz="1075" b="0" i="0" u="none" strike="noStrike" baseline="0">
                    <a:solidFill>
                      <a:srgbClr val="993300"/>
                    </a:solidFill>
                    <a:latin typeface="Arial"/>
                    <a:cs typeface="Arial"/>
                  </a:rPr>
                  <a:t>(million cubic metres) </a:t>
                </a:r>
                <a:r>
                  <a:rPr lang="en-GB" sz="1075" b="0" i="0" u="none" strike="noStrike" baseline="0">
                    <a:solidFill>
                      <a:srgbClr val="FFFFFF"/>
                    </a:solidFill>
                    <a:latin typeface="Arial"/>
                    <a:cs typeface="Arial"/>
                  </a:rPr>
                  <a:t>)</a:t>
                </a:r>
              </a:p>
            </c:rich>
          </c:tx>
          <c:layout>
            <c:manualLayout>
              <c:xMode val="edge"/>
              <c:yMode val="edge"/>
              <c:x val="2.1875673851266285E-2"/>
              <c:y val="0.178339183999312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693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 </a:t>
                </a:r>
                <a:r>
                  <a:rPr lang="en-GB" sz="1150" b="0" i="0" u="none" strike="noStrike" baseline="0">
                    <a:solidFill>
                      <a:srgbClr val="0000FF"/>
                    </a:solidFill>
                    <a:latin typeface="Arial"/>
                    <a:cs typeface="Arial"/>
                  </a:rPr>
                  <a:t>(US$ million, fob, nominal)</a:t>
                </a:r>
                <a:r>
                  <a:rPr lang="en-GB" sz="1150" b="0" i="0" u="none" strike="noStrike" baseline="0">
                    <a:solidFill>
                      <a:srgbClr val="FFFFFF"/>
                    </a:solidFill>
                    <a:latin typeface="Arial"/>
                    <a:cs typeface="Arial"/>
                  </a:rPr>
                  <a:t> )</a:t>
                </a:r>
              </a:p>
            </c:rich>
          </c:tx>
          <c:layout>
            <c:manualLayout>
              <c:xMode val="edge"/>
              <c:yMode val="edge"/>
              <c:x val="0.91044471171460628"/>
              <c:y val="0.11667049420515758"/>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937836925633142"/>
          <c:y val="0.86836182115553007"/>
          <c:w val="0.77294047607807537"/>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729651197815281"/>
          <c:y val="7.0002296523094559E-2"/>
          <c:w val="0.68127098565372146"/>
          <c:h val="0.61168673390418338"/>
        </c:manualLayout>
      </c:layout>
      <c:barChart>
        <c:barDir val="col"/>
        <c:grouping val="stacked"/>
        <c:varyColors val="0"/>
        <c:ser>
          <c:idx val="0"/>
          <c:order val="0"/>
          <c:tx>
            <c:strRef>
              <c:f>' '!$A$475</c:f>
              <c:strCache>
                <c:ptCount val="1"/>
                <c:pt idx="0">
                  <c:v>EU-28</c:v>
                </c:pt>
              </c:strCache>
            </c:strRef>
          </c:tx>
          <c:spPr>
            <a:solidFill>
              <a:srgbClr val="00FF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'!$B$475:$BD$475</c:f>
              <c:numCache>
                <c:formatCode>#,##0.00</c:formatCode>
                <c:ptCount val="51"/>
                <c:pt idx="0">
                  <c:v>1.3297666200000001E-2</c:v>
                </c:pt>
                <c:pt idx="1">
                  <c:v>1.4424877999999999E-2</c:v>
                </c:pt>
                <c:pt idx="2">
                  <c:v>1.0171517599999996E-2</c:v>
                </c:pt>
                <c:pt idx="3">
                  <c:v>9.9569141999999965E-3</c:v>
                </c:pt>
                <c:pt idx="4">
                  <c:v>3.6702468000000005E-3</c:v>
                </c:pt>
                <c:pt idx="5">
                  <c:v>1.8100040000000001E-4</c:v>
                </c:pt>
                <c:pt idx="6">
                  <c:v>8.2801383999999978E-3</c:v>
                </c:pt>
                <c:pt idx="7">
                  <c:v>1.3781040200000001E-2</c:v>
                </c:pt>
                <c:pt idx="8">
                  <c:v>1.0698724399999998E-2</c:v>
                </c:pt>
                <c:pt idx="9">
                  <c:v>5.2015277999999995E-3</c:v>
                </c:pt>
                <c:pt idx="10">
                  <c:v>3.7597573999999996E-3</c:v>
                </c:pt>
                <c:pt idx="11">
                  <c:v>2.9765315999999995E-3</c:v>
                </c:pt>
                <c:pt idx="12">
                  <c:v>3.3494061999999993E-3</c:v>
                </c:pt>
                <c:pt idx="13">
                  <c:v>2.0955129999999998E-3</c:v>
                </c:pt>
                <c:pt idx="14">
                  <c:v>1.8572189999999996E-3</c:v>
                </c:pt>
                <c:pt idx="15">
                  <c:v>2.0322862E-3</c:v>
                </c:pt>
                <c:pt idx="16">
                  <c:v>2.2959285999999998E-3</c:v>
                </c:pt>
                <c:pt idx="17">
                  <c:v>2.9654729999999997E-3</c:v>
                </c:pt>
                <c:pt idx="18">
                  <c:v>3.6787841999999992E-3</c:v>
                </c:pt>
                <c:pt idx="19">
                  <c:v>2.4774008000000001E-3</c:v>
                </c:pt>
                <c:pt idx="20">
                  <c:v>2.8205435999999998E-3</c:v>
                </c:pt>
                <c:pt idx="21">
                  <c:v>1.8204555999999997E-3</c:v>
                </c:pt>
                <c:pt idx="22">
                  <c:v>2.125567878E-3</c:v>
                </c:pt>
                <c:pt idx="23">
                  <c:v>1.8413914511999998E-3</c:v>
                </c:pt>
              </c:numCache>
            </c:numRef>
          </c:val>
          <c:extLst>
            <c:ext xmlns:c16="http://schemas.microsoft.com/office/drawing/2014/chart" uri="{C3380CC4-5D6E-409C-BE32-E72D297353CC}">
              <c16:uniqueId val="{00000000-A0DA-4E4E-B618-61E3E36D03CF}"/>
            </c:ext>
          </c:extLst>
        </c:ser>
        <c:ser>
          <c:idx val="1"/>
          <c:order val="1"/>
          <c:tx>
            <c:strRef>
              <c:f>' '!$A$476</c:f>
              <c:strCache>
                <c:ptCount val="1"/>
                <c:pt idx="0">
                  <c:v>China</c:v>
                </c:pt>
              </c:strCache>
            </c:strRef>
          </c:tx>
          <c:spPr>
            <a:solidFill>
              <a:srgbClr val="FF00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'!$B$476:$BD$476</c:f>
              <c:numCache>
                <c:formatCode>#,##0.00</c:formatCode>
                <c:ptCount val="51"/>
                <c:pt idx="0">
                  <c:v>4.0634960799999995E-2</c:v>
                </c:pt>
                <c:pt idx="1">
                  <c:v>0.13043265679999994</c:v>
                </c:pt>
                <c:pt idx="2">
                  <c:v>0.3786498143999999</c:v>
                </c:pt>
                <c:pt idx="3">
                  <c:v>0.17800830819999997</c:v>
                </c:pt>
                <c:pt idx="4">
                  <c:v>4.3559599599999999E-2</c:v>
                </c:pt>
                <c:pt idx="5">
                  <c:v>7.7470991999999995E-3</c:v>
                </c:pt>
                <c:pt idx="6">
                  <c:v>1.1408702599999997E-2</c:v>
                </c:pt>
                <c:pt idx="7">
                  <c:v>1.6058637599999998E-2</c:v>
                </c:pt>
                <c:pt idx="8">
                  <c:v>1.1718268799999999E-2</c:v>
                </c:pt>
                <c:pt idx="9">
                  <c:v>8.162162399999999E-3</c:v>
                </c:pt>
                <c:pt idx="10">
                  <c:v>1.1713560599999997E-2</c:v>
                </c:pt>
                <c:pt idx="11">
                  <c:v>2.0257264999999997E-2</c:v>
                </c:pt>
                <c:pt idx="12">
                  <c:v>3.0456395199999996E-2</c:v>
                </c:pt>
                <c:pt idx="13">
                  <c:v>4.2845431999999975E-2</c:v>
                </c:pt>
                <c:pt idx="14">
                  <c:v>6.140176E-2</c:v>
                </c:pt>
                <c:pt idx="15">
                  <c:v>4.2514148599999982E-2</c:v>
                </c:pt>
                <c:pt idx="16">
                  <c:v>5.6678546400000002E-2</c:v>
                </c:pt>
                <c:pt idx="17">
                  <c:v>4.5873183999999997E-2</c:v>
                </c:pt>
                <c:pt idx="18">
                  <c:v>9.4234510999999979E-2</c:v>
                </c:pt>
                <c:pt idx="19">
                  <c:v>6.5756639199999994E-2</c:v>
                </c:pt>
                <c:pt idx="20">
                  <c:v>7.1008842799999985E-2</c:v>
                </c:pt>
                <c:pt idx="21">
                  <c:v>4.2900493999999997E-2</c:v>
                </c:pt>
                <c:pt idx="22">
                  <c:v>3.5727645519999997E-2</c:v>
                </c:pt>
                <c:pt idx="23">
                  <c:v>3.1141199655999999E-2</c:v>
                </c:pt>
              </c:numCache>
            </c:numRef>
          </c:val>
          <c:extLst>
            <c:ext xmlns:c16="http://schemas.microsoft.com/office/drawing/2014/chart" uri="{C3380CC4-5D6E-409C-BE32-E72D297353CC}">
              <c16:uniqueId val="{00000001-A0DA-4E4E-B618-61E3E36D03CF}"/>
            </c:ext>
          </c:extLst>
        </c:ser>
        <c:ser>
          <c:idx val="3"/>
          <c:order val="2"/>
          <c:tx>
            <c:strRef>
              <c:f>' '!$A$477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'!$B$477:$BD$477</c:f>
              <c:numCache>
                <c:formatCode>#,##0.00</c:formatCode>
                <c:ptCount val="51"/>
                <c:pt idx="0">
                  <c:v>3.9406259200000002E-2</c:v>
                </c:pt>
                <c:pt idx="1">
                  <c:v>3.9942657799999982E-2</c:v>
                </c:pt>
                <c:pt idx="2">
                  <c:v>3.9176803199999992E-2</c:v>
                </c:pt>
                <c:pt idx="3">
                  <c:v>3.8150781799999985E-2</c:v>
                </c:pt>
                <c:pt idx="4">
                  <c:v>1.2434149400000004E-2</c:v>
                </c:pt>
                <c:pt idx="5">
                  <c:v>5.1617999999999993E-5</c:v>
                </c:pt>
                <c:pt idx="6">
                  <c:v>1.90507608E-2</c:v>
                </c:pt>
                <c:pt idx="7">
                  <c:v>2.4248162699999992E-2</c:v>
                </c:pt>
                <c:pt idx="8">
                  <c:v>1.5628010999999997E-2</c:v>
                </c:pt>
                <c:pt idx="9">
                  <c:v>1.34916376E-2</c:v>
                </c:pt>
                <c:pt idx="10">
                  <c:v>1.0624668599999998E-2</c:v>
                </c:pt>
                <c:pt idx="11">
                  <c:v>1.5167486599999995E-2</c:v>
                </c:pt>
                <c:pt idx="12">
                  <c:v>1.4453333999999998E-2</c:v>
                </c:pt>
                <c:pt idx="13">
                  <c:v>1.3166491799999999E-2</c:v>
                </c:pt>
                <c:pt idx="14">
                  <c:v>1.3207473999999999E-2</c:v>
                </c:pt>
                <c:pt idx="15">
                  <c:v>1.2642176399999998E-2</c:v>
                </c:pt>
                <c:pt idx="16">
                  <c:v>1.3404652799999998E-2</c:v>
                </c:pt>
                <c:pt idx="17">
                  <c:v>1.3398099399999999E-2</c:v>
                </c:pt>
                <c:pt idx="18">
                  <c:v>1.0820640599999997E-2</c:v>
                </c:pt>
                <c:pt idx="19">
                  <c:v>1.2805165799999997E-2</c:v>
                </c:pt>
                <c:pt idx="20">
                  <c:v>1.0719356199999999E-2</c:v>
                </c:pt>
                <c:pt idx="21">
                  <c:v>1.1494348600000001E-2</c:v>
                </c:pt>
                <c:pt idx="22">
                  <c:v>1.2050813319999997E-2</c:v>
                </c:pt>
                <c:pt idx="23">
                  <c:v>9.9000409480000003E-3</c:v>
                </c:pt>
              </c:numCache>
            </c:numRef>
          </c:val>
          <c:extLst>
            <c:ext xmlns:c16="http://schemas.microsoft.com/office/drawing/2014/chart" uri="{C3380CC4-5D6E-409C-BE32-E72D297353CC}">
              <c16:uniqueId val="{00000002-A0DA-4E4E-B618-61E3E36D03CF}"/>
            </c:ext>
          </c:extLst>
        </c:ser>
        <c:ser>
          <c:idx val="4"/>
          <c:order val="3"/>
          <c:tx>
            <c:strRef>
              <c:f>' '!$A$478</c:f>
              <c:strCache>
                <c:ptCount val="1"/>
                <c:pt idx="0">
                  <c:v>Malaysia</c:v>
                </c:pt>
              </c:strCache>
            </c:strRef>
          </c:tx>
          <c:spPr>
            <a:solidFill>
              <a:srgbClr val="FFFF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'!$B$478:$BD$478</c:f>
              <c:numCache>
                <c:formatCode>#,##0.00</c:formatCode>
                <c:ptCount val="51"/>
                <c:pt idx="0">
                  <c:v>7.6786023999999963E-3</c:v>
                </c:pt>
                <c:pt idx="1">
                  <c:v>5.5918182000000002E-3</c:v>
                </c:pt>
                <c:pt idx="2">
                  <c:v>9.1832793999999992E-3</c:v>
                </c:pt>
                <c:pt idx="3">
                  <c:v>1.58298758E-2</c:v>
                </c:pt>
                <c:pt idx="4">
                  <c:v>1.1825328200000002E-2</c:v>
                </c:pt>
                <c:pt idx="5">
                  <c:v>2.985137599999999E-3</c:v>
                </c:pt>
                <c:pt idx="6">
                  <c:v>3.7770125999999991E-3</c:v>
                </c:pt>
                <c:pt idx="7">
                  <c:v>3.9258528000000008E-3</c:v>
                </c:pt>
                <c:pt idx="8">
                  <c:v>9.9003575999999996E-3</c:v>
                </c:pt>
                <c:pt idx="9">
                  <c:v>1.0751234199999998E-2</c:v>
                </c:pt>
                <c:pt idx="10">
                  <c:v>6.7599056000000003E-3</c:v>
                </c:pt>
                <c:pt idx="11">
                  <c:v>8.9229966000000001E-3</c:v>
                </c:pt>
                <c:pt idx="12">
                  <c:v>1.07093812E-2</c:v>
                </c:pt>
                <c:pt idx="13">
                  <c:v>6.6337893999999994E-3</c:v>
                </c:pt>
                <c:pt idx="14">
                  <c:v>7.6390286000000002E-3</c:v>
                </c:pt>
                <c:pt idx="15">
                  <c:v>3.0502387999999997E-3</c:v>
                </c:pt>
                <c:pt idx="16">
                  <c:v>2.6697958000000003E-3</c:v>
                </c:pt>
                <c:pt idx="17">
                  <c:v>4.5890459999999988E-4</c:v>
                </c:pt>
                <c:pt idx="18">
                  <c:v>1.4354087999999998E-3</c:v>
                </c:pt>
                <c:pt idx="19">
                  <c:v>2.2317693999999999E-3</c:v>
                </c:pt>
                <c:pt idx="20">
                  <c:v>7.0807884000000003E-3</c:v>
                </c:pt>
                <c:pt idx="21">
                  <c:v>9.5865811999999995E-3</c:v>
                </c:pt>
                <c:pt idx="22">
                  <c:v>9.1795003999999986E-3</c:v>
                </c:pt>
                <c:pt idx="23">
                  <c:v>2.79760075E-3</c:v>
                </c:pt>
              </c:numCache>
            </c:numRef>
          </c:val>
          <c:extLst>
            <c:ext xmlns:c16="http://schemas.microsoft.com/office/drawing/2014/chart" uri="{C3380CC4-5D6E-409C-BE32-E72D297353CC}">
              <c16:uniqueId val="{00000003-A0DA-4E4E-B618-61E3E36D03CF}"/>
            </c:ext>
          </c:extLst>
        </c:ser>
        <c:ser>
          <c:idx val="5"/>
          <c:order val="4"/>
          <c:tx>
            <c:strRef>
              <c:f>' '!$A$479</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'!$B$479:$BD$479</c:f>
              <c:numCache>
                <c:formatCode>#,##0.00</c:formatCode>
                <c:ptCount val="51"/>
                <c:pt idx="0">
                  <c:v>1.2239599399999997E-2</c:v>
                </c:pt>
                <c:pt idx="1">
                  <c:v>8.1169617999999975E-3</c:v>
                </c:pt>
                <c:pt idx="2">
                  <c:v>1.8323217999999999E-2</c:v>
                </c:pt>
                <c:pt idx="3">
                  <c:v>1.41767978E-2</c:v>
                </c:pt>
                <c:pt idx="4">
                  <c:v>2.6701515999999997E-3</c:v>
                </c:pt>
                <c:pt idx="5">
                  <c:v>3.0939999999999992E-5</c:v>
                </c:pt>
                <c:pt idx="6">
                  <c:v>2.3230665999999997E-3</c:v>
                </c:pt>
                <c:pt idx="7">
                  <c:v>2.5806108000000008E-3</c:v>
                </c:pt>
                <c:pt idx="8">
                  <c:v>2.4119605999999997E-3</c:v>
                </c:pt>
                <c:pt idx="9">
                  <c:v>1.0948308E-3</c:v>
                </c:pt>
                <c:pt idx="10">
                  <c:v>8.9380759999999981E-4</c:v>
                </c:pt>
                <c:pt idx="11">
                  <c:v>1.1254375999999997E-3</c:v>
                </c:pt>
                <c:pt idx="12">
                  <c:v>1.0401453999999998E-3</c:v>
                </c:pt>
                <c:pt idx="13">
                  <c:v>8.9158019999999996E-4</c:v>
                </c:pt>
                <c:pt idx="14">
                  <c:v>3.6655079999999999E-4</c:v>
                </c:pt>
                <c:pt idx="15">
                  <c:v>3.1937219999999996E-4</c:v>
                </c:pt>
                <c:pt idx="16">
                  <c:v>6.151389999999999E-4</c:v>
                </c:pt>
                <c:pt idx="17">
                  <c:v>5.0317759999999993E-4</c:v>
                </c:pt>
                <c:pt idx="18">
                  <c:v>8.0272079999999999E-4</c:v>
                </c:pt>
                <c:pt idx="19">
                  <c:v>3.995557999999999E-4</c:v>
                </c:pt>
                <c:pt idx="20">
                  <c:v>2.0154119999999997E-4</c:v>
                </c:pt>
                <c:pt idx="21">
                  <c:v>8.8544000000000011E-6</c:v>
                </c:pt>
                <c:pt idx="22">
                  <c:v>8.4976891999999994E-5</c:v>
                </c:pt>
                <c:pt idx="23">
                  <c:v>1.2677083999999996E-4</c:v>
                </c:pt>
              </c:numCache>
            </c:numRef>
          </c:val>
          <c:extLst>
            <c:ext xmlns:c16="http://schemas.microsoft.com/office/drawing/2014/chart" uri="{C3380CC4-5D6E-409C-BE32-E72D297353CC}">
              <c16:uniqueId val="{00000004-A0DA-4E4E-B618-61E3E36D03CF}"/>
            </c:ext>
          </c:extLst>
        </c:ser>
        <c:ser>
          <c:idx val="6"/>
          <c:order val="5"/>
          <c:tx>
            <c:strRef>
              <c:f>' '!$A$480</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'!$B$480:$BD$480</c:f>
              <c:numCache>
                <c:formatCode>#,##0.00</c:formatCode>
                <c:ptCount val="51"/>
                <c:pt idx="0">
                  <c:v>1.0608987199999993E-2</c:v>
                </c:pt>
                <c:pt idx="1">
                  <c:v>1.8814103000000002E-2</c:v>
                </c:pt>
                <c:pt idx="2">
                  <c:v>1.8620834200000002E-2</c:v>
                </c:pt>
                <c:pt idx="3">
                  <c:v>1.3725581200000008E-2</c:v>
                </c:pt>
                <c:pt idx="4">
                  <c:v>6.3704772000000029E-3</c:v>
                </c:pt>
                <c:pt idx="5">
                  <c:v>2.8530560000000001E-4</c:v>
                </c:pt>
                <c:pt idx="6">
                  <c:v>9.8708217999999986E-3</c:v>
                </c:pt>
                <c:pt idx="7">
                  <c:v>2.0187871199999999E-2</c:v>
                </c:pt>
                <c:pt idx="8">
                  <c:v>9.1962471999999986E-3</c:v>
                </c:pt>
                <c:pt idx="9">
                  <c:v>4.5178055999999999E-3</c:v>
                </c:pt>
                <c:pt idx="10">
                  <c:v>3.0184363999999999E-3</c:v>
                </c:pt>
                <c:pt idx="11">
                  <c:v>3.0562979999999994E-3</c:v>
                </c:pt>
                <c:pt idx="12">
                  <c:v>4.336021199999999E-3</c:v>
                </c:pt>
                <c:pt idx="13">
                  <c:v>2.0860209999999995E-3</c:v>
                </c:pt>
                <c:pt idx="14">
                  <c:v>1.6395497999999998E-3</c:v>
                </c:pt>
                <c:pt idx="15">
                  <c:v>2.1588181999999999E-3</c:v>
                </c:pt>
                <c:pt idx="16">
                  <c:v>1.7405443999999996E-3</c:v>
                </c:pt>
                <c:pt idx="17">
                  <c:v>1.4358035999999996E-3</c:v>
                </c:pt>
                <c:pt idx="18">
                  <c:v>1.7977876000000001E-3</c:v>
                </c:pt>
                <c:pt idx="19">
                  <c:v>1.9902441999999996E-3</c:v>
                </c:pt>
                <c:pt idx="20">
                  <c:v>1.8931079999999995E-3</c:v>
                </c:pt>
                <c:pt idx="21">
                  <c:v>1.2365905999999996E-3</c:v>
                </c:pt>
                <c:pt idx="22">
                  <c:v>1.202498332E-3</c:v>
                </c:pt>
                <c:pt idx="23">
                  <c:v>9.865473379999999E-4</c:v>
                </c:pt>
              </c:numCache>
            </c:numRef>
          </c:val>
          <c:extLst>
            <c:ext xmlns:c16="http://schemas.microsoft.com/office/drawing/2014/chart" uri="{C3380CC4-5D6E-409C-BE32-E72D297353CC}">
              <c16:uniqueId val="{00000005-A0DA-4E4E-B618-61E3E36D03CF}"/>
            </c:ext>
          </c:extLst>
        </c:ser>
        <c:ser>
          <c:idx val="10"/>
          <c:order val="6"/>
          <c:tx>
            <c:strRef>
              <c:f>' '!$A$481</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'!$B$481:$BD$481</c:f>
              <c:numCache>
                <c:formatCode>#,##0.00</c:formatCode>
                <c:ptCount val="51"/>
                <c:pt idx="0">
                  <c:v>1.22293234E-2</c:v>
                </c:pt>
                <c:pt idx="1">
                  <c:v>9.9396639999999991E-3</c:v>
                </c:pt>
                <c:pt idx="2">
                  <c:v>5.7097552000000013E-3</c:v>
                </c:pt>
                <c:pt idx="3">
                  <c:v>2.0959470000000003E-3</c:v>
                </c:pt>
                <c:pt idx="4">
                  <c:v>5.8420159999999989E-4</c:v>
                </c:pt>
                <c:pt idx="5">
                  <c:v>0</c:v>
                </c:pt>
                <c:pt idx="6">
                  <c:v>2.1096442E-3</c:v>
                </c:pt>
                <c:pt idx="7">
                  <c:v>7.3179144000000002E-3</c:v>
                </c:pt>
                <c:pt idx="8">
                  <c:v>3.6235387999999998E-3</c:v>
                </c:pt>
                <c:pt idx="9">
                  <c:v>2.5091975999999992E-3</c:v>
                </c:pt>
                <c:pt idx="10">
                  <c:v>4.0810461999999997E-3</c:v>
                </c:pt>
                <c:pt idx="11">
                  <c:v>3.7622424E-3</c:v>
                </c:pt>
                <c:pt idx="12">
                  <c:v>3.8501357999999992E-3</c:v>
                </c:pt>
                <c:pt idx="13">
                  <c:v>3.1305064000000001E-3</c:v>
                </c:pt>
                <c:pt idx="14">
                  <c:v>3.0985080000000003E-3</c:v>
                </c:pt>
                <c:pt idx="15">
                  <c:v>3.8429103999999999E-3</c:v>
                </c:pt>
                <c:pt idx="16">
                  <c:v>5.9847059999999985E-3</c:v>
                </c:pt>
                <c:pt idx="17">
                  <c:v>3.5063377999999994E-3</c:v>
                </c:pt>
                <c:pt idx="18">
                  <c:v>3.5823102000000001E-3</c:v>
                </c:pt>
                <c:pt idx="19">
                  <c:v>4.635115799999999E-3</c:v>
                </c:pt>
                <c:pt idx="20">
                  <c:v>5.1796275999999994E-3</c:v>
                </c:pt>
                <c:pt idx="21">
                  <c:v>4.4498733999999993E-3</c:v>
                </c:pt>
                <c:pt idx="22">
                  <c:v>3.1886188319999995E-3</c:v>
                </c:pt>
                <c:pt idx="23">
                  <c:v>5.7854575491999996E-3</c:v>
                </c:pt>
              </c:numCache>
            </c:numRef>
          </c:val>
          <c:extLst>
            <c:ext xmlns:c16="http://schemas.microsoft.com/office/drawing/2014/chart" uri="{C3380CC4-5D6E-409C-BE32-E72D297353CC}">
              <c16:uniqueId val="{00000006-A0DA-4E4E-B618-61E3E36D03CF}"/>
            </c:ext>
          </c:extLst>
        </c:ser>
        <c:ser>
          <c:idx val="12"/>
          <c:order val="7"/>
          <c:tx>
            <c:strRef>
              <c:f>' '!$A$482</c:f>
              <c:strCache>
                <c:ptCount val="1"/>
                <c:pt idx="0">
                  <c:v>Others</c:v>
                </c:pt>
              </c:strCache>
            </c:strRef>
          </c:tx>
          <c:spPr>
            <a:solidFill>
              <a:srgbClr val="9933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'!$B$482:$BD$482</c:f>
              <c:numCache>
                <c:formatCode>0.00</c:formatCode>
                <c:ptCount val="51"/>
                <c:pt idx="0">
                  <c:v>1.9480826399999929E-2</c:v>
                </c:pt>
                <c:pt idx="1">
                  <c:v>3.616973760000014E-2</c:v>
                </c:pt>
                <c:pt idx="2">
                  <c:v>1.9819988000000011E-2</c:v>
                </c:pt>
                <c:pt idx="3">
                  <c:v>1.6422154600000072E-2</c:v>
                </c:pt>
                <c:pt idx="4">
                  <c:v>7.6286511999999612E-3</c:v>
                </c:pt>
                <c:pt idx="5">
                  <c:v>2.7035700000000058E-4</c:v>
                </c:pt>
                <c:pt idx="6">
                  <c:v>1.0086037200000023E-2</c:v>
                </c:pt>
                <c:pt idx="7">
                  <c:v>9.5147600000000387E-3</c:v>
                </c:pt>
                <c:pt idx="8">
                  <c:v>8.0970596000000117E-3</c:v>
                </c:pt>
                <c:pt idx="9">
                  <c:v>3.8471565999999985E-3</c:v>
                </c:pt>
                <c:pt idx="10">
                  <c:v>4.2310561999999996E-3</c:v>
                </c:pt>
                <c:pt idx="11">
                  <c:v>5.3364583999999868E-3</c:v>
                </c:pt>
                <c:pt idx="12">
                  <c:v>6.6608542000000104E-3</c:v>
                </c:pt>
                <c:pt idx="13">
                  <c:v>5.4428262000000005E-3</c:v>
                </c:pt>
                <c:pt idx="14">
                  <c:v>5.422118800000042E-3</c:v>
                </c:pt>
                <c:pt idx="15">
                  <c:v>4.7645681999999856E-3</c:v>
                </c:pt>
                <c:pt idx="16">
                  <c:v>8.4205786000000338E-3</c:v>
                </c:pt>
                <c:pt idx="17">
                  <c:v>6.1955208000000206E-3</c:v>
                </c:pt>
                <c:pt idx="18">
                  <c:v>7.6240542000000217E-3</c:v>
                </c:pt>
                <c:pt idx="19">
                  <c:v>7.2781911999999643E-3</c:v>
                </c:pt>
                <c:pt idx="20">
                  <c:v>7.0811327999999868E-3</c:v>
                </c:pt>
                <c:pt idx="21">
                  <c:v>8.1576277999999974E-3</c:v>
                </c:pt>
                <c:pt idx="22">
                  <c:v>6.9725477219999971E-3</c:v>
                </c:pt>
                <c:pt idx="23">
                  <c:v>4.777383281999989E-3</c:v>
                </c:pt>
              </c:numCache>
            </c:numRef>
          </c:val>
          <c:extLst>
            <c:ext xmlns:c16="http://schemas.microsoft.com/office/drawing/2014/chart" uri="{C3380CC4-5D6E-409C-BE32-E72D297353CC}">
              <c16:uniqueId val="{00000007-A0DA-4E4E-B618-61E3E36D03CF}"/>
            </c:ext>
          </c:extLst>
        </c:ser>
        <c:dLbls>
          <c:showLegendKey val="0"/>
          <c:showVal val="0"/>
          <c:showCatName val="0"/>
          <c:showSerName val="0"/>
          <c:showPercent val="0"/>
          <c:showBubbleSize val="0"/>
        </c:dLbls>
        <c:gapWidth val="0"/>
        <c:overlap val="100"/>
        <c:axId val="2072270544"/>
        <c:axId val="1"/>
      </c:barChart>
      <c:barChart>
        <c:barDir val="col"/>
        <c:grouping val="stacked"/>
        <c:varyColors val="0"/>
        <c:ser>
          <c:idx val="13"/>
          <c:order val="8"/>
          <c:tx>
            <c:strRef>
              <c:f>' '!$A$483</c:f>
              <c:strCache>
                <c:ptCount val="1"/>
              </c:strCache>
            </c:strRef>
          </c:tx>
          <c:spPr>
            <a:noFill/>
            <a:ln w="25400">
              <a:noFill/>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'!$B$483:$BD$483</c:f>
              <c:numCache>
                <c:formatCode>0.0</c:formatCode>
                <c:ptCount val="51"/>
              </c:numCache>
            </c:numRef>
          </c:val>
          <c:extLst>
            <c:ext xmlns:c16="http://schemas.microsoft.com/office/drawing/2014/chart" uri="{C3380CC4-5D6E-409C-BE32-E72D297353CC}">
              <c16:uniqueId val="{00000008-A0DA-4E4E-B618-61E3E36D03CF}"/>
            </c:ext>
          </c:extLst>
        </c:ser>
        <c:ser>
          <c:idx val="14"/>
          <c:order val="9"/>
          <c:tx>
            <c:strRef>
              <c:f>' '!$A$484</c:f>
              <c:strCache>
                <c:ptCount val="1"/>
              </c:strCache>
            </c:strRef>
          </c:tx>
          <c:spPr>
            <a:noFill/>
            <a:ln w="25400">
              <a:noFill/>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'!$B$484:$BD$484</c:f>
              <c:numCache>
                <c:formatCode>0.0</c:formatCode>
                <c:ptCount val="51"/>
              </c:numCache>
            </c:numRef>
          </c:val>
          <c:extLst>
            <c:ext xmlns:c16="http://schemas.microsoft.com/office/drawing/2014/chart" uri="{C3380CC4-5D6E-409C-BE32-E72D297353CC}">
              <c16:uniqueId val="{00000009-A0DA-4E4E-B618-61E3E36D03CF}"/>
            </c:ext>
          </c:extLst>
        </c:ser>
        <c:ser>
          <c:idx val="15"/>
          <c:order val="10"/>
          <c:tx>
            <c:strRef>
              <c:f>' '!$A$485</c:f>
              <c:strCache>
                <c:ptCount val="1"/>
              </c:strCache>
            </c:strRef>
          </c:tx>
          <c:spPr>
            <a:noFill/>
            <a:ln w="25400">
              <a:noFill/>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'!$B$485:$BD$485</c:f>
              <c:numCache>
                <c:formatCode>General</c:formatCode>
                <c:ptCount val="51"/>
              </c:numCache>
            </c:numRef>
          </c:val>
          <c:extLst>
            <c:ext xmlns:c16="http://schemas.microsoft.com/office/drawing/2014/chart" uri="{C3380CC4-5D6E-409C-BE32-E72D297353CC}">
              <c16:uniqueId val="{0000000A-A0DA-4E4E-B618-61E3E36D03CF}"/>
            </c:ext>
          </c:extLst>
        </c:ser>
        <c:ser>
          <c:idx val="9"/>
          <c:order val="11"/>
          <c:tx>
            <c:strRef>
              <c:f>' '!$A$486</c:f>
              <c:strCache>
                <c:ptCount val="1"/>
              </c:strCache>
            </c:strRef>
          </c:tx>
          <c:spPr>
            <a:noFill/>
            <a:ln w="25400">
              <a:noFill/>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'!$B$486:$BD$486</c:f>
              <c:numCache>
                <c:formatCode>#,##0</c:formatCode>
                <c:ptCount val="51"/>
              </c:numCache>
            </c:numRef>
          </c:val>
          <c:extLst>
            <c:ext xmlns:c16="http://schemas.microsoft.com/office/drawing/2014/chart" uri="{C3380CC4-5D6E-409C-BE32-E72D297353CC}">
              <c16:uniqueId val="{0000000B-A0DA-4E4E-B618-61E3E36D03CF}"/>
            </c:ext>
          </c:extLst>
        </c:ser>
        <c:ser>
          <c:idx val="18"/>
          <c:order val="12"/>
          <c:tx>
            <c:strRef>
              <c:f>' '!$A$487</c:f>
              <c:strCache>
                <c:ptCount val="1"/>
                <c:pt idx="0">
                  <c:v>EU-28</c:v>
                </c:pt>
              </c:strCache>
            </c:strRef>
          </c:tx>
          <c:spPr>
            <a:solidFill>
              <a:srgbClr val="00FF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'!$B$487:$BD$487</c:f>
              <c:numCache>
                <c:formatCode>#,##0</c:formatCode>
                <c:ptCount val="51"/>
                <c:pt idx="27">
                  <c:v>7.7957030000000005</c:v>
                </c:pt>
                <c:pt idx="28">
                  <c:v>7.9124509999999999</c:v>
                </c:pt>
                <c:pt idx="29">
                  <c:v>5.549912</c:v>
                </c:pt>
                <c:pt idx="30">
                  <c:v>3.9566449999999991</c:v>
                </c:pt>
                <c:pt idx="31">
                  <c:v>1.8008310000000001</c:v>
                </c:pt>
                <c:pt idx="32">
                  <c:v>0.10747600000000002</c:v>
                </c:pt>
                <c:pt idx="33">
                  <c:v>8.484964999999999</c:v>
                </c:pt>
                <c:pt idx="34">
                  <c:v>13.873335000000001</c:v>
                </c:pt>
                <c:pt idx="35">
                  <c:v>17.054258000000001</c:v>
                </c:pt>
                <c:pt idx="36">
                  <c:v>7.4197829999999989</c:v>
                </c:pt>
                <c:pt idx="37">
                  <c:v>4.874053</c:v>
                </c:pt>
                <c:pt idx="38">
                  <c:v>3.627694</c:v>
                </c:pt>
                <c:pt idx="39">
                  <c:v>4.7083029999999999</c:v>
                </c:pt>
                <c:pt idx="40">
                  <c:v>2.9003489999999994</c:v>
                </c:pt>
                <c:pt idx="41">
                  <c:v>2.3012879999999996</c:v>
                </c:pt>
                <c:pt idx="42">
                  <c:v>2.8794739999999996</c:v>
                </c:pt>
                <c:pt idx="43">
                  <c:v>2.9090489999999996</c:v>
                </c:pt>
                <c:pt idx="44">
                  <c:v>3.0649039999999994</c:v>
                </c:pt>
                <c:pt idx="45">
                  <c:v>6.4652760000000002</c:v>
                </c:pt>
                <c:pt idx="46">
                  <c:v>4.4382739999999998</c:v>
                </c:pt>
                <c:pt idx="47">
                  <c:v>5.8285710000000002</c:v>
                </c:pt>
                <c:pt idx="48">
                  <c:v>5.0222909999999983</c:v>
                </c:pt>
                <c:pt idx="49">
                  <c:v>6.2101189999999988</c:v>
                </c:pt>
                <c:pt idx="50">
                  <c:v>4.6892261610000006</c:v>
                </c:pt>
              </c:numCache>
            </c:numRef>
          </c:val>
          <c:extLst>
            <c:ext xmlns:c16="http://schemas.microsoft.com/office/drawing/2014/chart" uri="{C3380CC4-5D6E-409C-BE32-E72D297353CC}">
              <c16:uniqueId val="{0000000C-A0DA-4E4E-B618-61E3E36D03CF}"/>
            </c:ext>
          </c:extLst>
        </c:ser>
        <c:ser>
          <c:idx val="19"/>
          <c:order val="13"/>
          <c:tx>
            <c:strRef>
              <c:f>' '!$A$488</c:f>
              <c:strCache>
                <c:ptCount val="1"/>
                <c:pt idx="0">
                  <c:v>China</c:v>
                </c:pt>
              </c:strCache>
            </c:strRef>
          </c:tx>
          <c:spPr>
            <a:solidFill>
              <a:srgbClr val="FF00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'!$B$488:$BD$488</c:f>
              <c:numCache>
                <c:formatCode>General</c:formatCode>
                <c:ptCount val="51"/>
                <c:pt idx="27" formatCode="#,##0">
                  <c:v>14.146881999999998</c:v>
                </c:pt>
                <c:pt idx="28" formatCode="#,##0">
                  <c:v>35.924593999999999</c:v>
                </c:pt>
                <c:pt idx="29" formatCode="#,##0">
                  <c:v>78.596910999999992</c:v>
                </c:pt>
                <c:pt idx="30" formatCode="#,##0">
                  <c:v>41.060727999999997</c:v>
                </c:pt>
                <c:pt idx="31" formatCode="#,##0">
                  <c:v>10.214186999999999</c:v>
                </c:pt>
                <c:pt idx="32" formatCode="#,##0">
                  <c:v>2.2414229999999997</c:v>
                </c:pt>
                <c:pt idx="33" formatCode="#,##0">
                  <c:v>3.6003049999999996</c:v>
                </c:pt>
                <c:pt idx="34" formatCode="#,##0">
                  <c:v>6.7162109999999995</c:v>
                </c:pt>
                <c:pt idx="35" formatCode="#,##0">
                  <c:v>6.4835329999999995</c:v>
                </c:pt>
                <c:pt idx="36" formatCode="#,##0">
                  <c:v>3.8773629999999994</c:v>
                </c:pt>
                <c:pt idx="37" formatCode="#,##0">
                  <c:v>4.8426960000000001</c:v>
                </c:pt>
                <c:pt idx="38" formatCode="#,##0">
                  <c:v>9.2109579999999998</c:v>
                </c:pt>
                <c:pt idx="39" formatCode="#,##0">
                  <c:v>14.528928999999998</c:v>
                </c:pt>
                <c:pt idx="40" formatCode="#,##0">
                  <c:v>17.043797999999999</c:v>
                </c:pt>
                <c:pt idx="41" formatCode="#,##0">
                  <c:v>24.7746</c:v>
                </c:pt>
                <c:pt idx="42" formatCode="#,##0">
                  <c:v>20.415167</c:v>
                </c:pt>
                <c:pt idx="43" formatCode="#,##0">
                  <c:v>24.183287</c:v>
                </c:pt>
                <c:pt idx="44" formatCode="#,##0">
                  <c:v>26.932942999999998</c:v>
                </c:pt>
                <c:pt idx="45" formatCode="#,##0">
                  <c:v>38.229176000000002</c:v>
                </c:pt>
                <c:pt idx="46" formatCode="#,##0">
                  <c:v>27.591407</c:v>
                </c:pt>
                <c:pt idx="47" formatCode="#,##0">
                  <c:v>33.263579999999997</c:v>
                </c:pt>
                <c:pt idx="48" formatCode="#,##0">
                  <c:v>18.309632999999998</c:v>
                </c:pt>
                <c:pt idx="49" formatCode="#,##0">
                  <c:v>13.795066</c:v>
                </c:pt>
                <c:pt idx="50" formatCode="#,##0">
                  <c:v>11.288600180999998</c:v>
                </c:pt>
              </c:numCache>
            </c:numRef>
          </c:val>
          <c:extLst>
            <c:ext xmlns:c16="http://schemas.microsoft.com/office/drawing/2014/chart" uri="{C3380CC4-5D6E-409C-BE32-E72D297353CC}">
              <c16:uniqueId val="{0000000D-A0DA-4E4E-B618-61E3E36D03CF}"/>
            </c:ext>
          </c:extLst>
        </c:ser>
        <c:ser>
          <c:idx val="20"/>
          <c:order val="14"/>
          <c:tx>
            <c:strRef>
              <c:f>' '!$A$489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'!$B$489:$BD$489</c:f>
              <c:numCache>
                <c:formatCode>General</c:formatCode>
                <c:ptCount val="51"/>
                <c:pt idx="27" formatCode="#,##0">
                  <c:v>25.016484000000002</c:v>
                </c:pt>
                <c:pt idx="28" formatCode="#,##0">
                  <c:v>22.076846</c:v>
                </c:pt>
                <c:pt idx="29" formatCode="#,##0">
                  <c:v>19.534265999999999</c:v>
                </c:pt>
                <c:pt idx="30" formatCode="#,##0">
                  <c:v>23.423392</c:v>
                </c:pt>
                <c:pt idx="31" formatCode="#,##0">
                  <c:v>6.938199</c:v>
                </c:pt>
                <c:pt idx="32" formatCode="#,##0">
                  <c:v>2.3375999999999997E-2</c:v>
                </c:pt>
                <c:pt idx="33" formatCode="#,##0">
                  <c:v>12.273952999999999</c:v>
                </c:pt>
                <c:pt idx="34" formatCode="#,##0">
                  <c:v>17.605274999999999</c:v>
                </c:pt>
                <c:pt idx="35" formatCode="#,##0">
                  <c:v>14.264337999999999</c:v>
                </c:pt>
                <c:pt idx="36" formatCode="#,##0">
                  <c:v>14.194896000000002</c:v>
                </c:pt>
                <c:pt idx="37" formatCode="#,##0">
                  <c:v>11.813972999999999</c:v>
                </c:pt>
                <c:pt idx="38" formatCode="#,##0">
                  <c:v>17.184708000000001</c:v>
                </c:pt>
                <c:pt idx="39" formatCode="#,##0">
                  <c:v>17.136210999999999</c:v>
                </c:pt>
                <c:pt idx="40" formatCode="#,##0">
                  <c:v>14.974981</c:v>
                </c:pt>
                <c:pt idx="41" formatCode="#,##0">
                  <c:v>14.543937999999999</c:v>
                </c:pt>
                <c:pt idx="42" formatCode="#,##0">
                  <c:v>13.548867</c:v>
                </c:pt>
                <c:pt idx="43" formatCode="#,##0">
                  <c:v>13.576124</c:v>
                </c:pt>
                <c:pt idx="44" formatCode="#,##0">
                  <c:v>12.603966</c:v>
                </c:pt>
                <c:pt idx="45" formatCode="#,##0">
                  <c:v>11.786232999999999</c:v>
                </c:pt>
                <c:pt idx="46" formatCode="#,##0">
                  <c:v>13.771676999999999</c:v>
                </c:pt>
                <c:pt idx="47" formatCode="#,##0">
                  <c:v>11.19792</c:v>
                </c:pt>
                <c:pt idx="48" formatCode="#,##0">
                  <c:v>12.693971999999999</c:v>
                </c:pt>
                <c:pt idx="49" formatCode="#,##0">
                  <c:v>13.475190999999999</c:v>
                </c:pt>
                <c:pt idx="50" formatCode="#,##0">
                  <c:v>11.223965181999999</c:v>
                </c:pt>
              </c:numCache>
            </c:numRef>
          </c:val>
          <c:extLst>
            <c:ext xmlns:c16="http://schemas.microsoft.com/office/drawing/2014/chart" uri="{C3380CC4-5D6E-409C-BE32-E72D297353CC}">
              <c16:uniqueId val="{0000000E-A0DA-4E4E-B618-61E3E36D03CF}"/>
            </c:ext>
          </c:extLst>
        </c:ser>
        <c:ser>
          <c:idx val="21"/>
          <c:order val="15"/>
          <c:tx>
            <c:strRef>
              <c:f>' '!$A$490</c:f>
              <c:strCache>
                <c:ptCount val="1"/>
                <c:pt idx="0">
                  <c:v>Malaysia</c:v>
                </c:pt>
              </c:strCache>
            </c:strRef>
          </c:tx>
          <c:spPr>
            <a:solidFill>
              <a:srgbClr val="FFFF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'!$B$490:$BD$490</c:f>
              <c:numCache>
                <c:formatCode>General</c:formatCode>
                <c:ptCount val="51"/>
                <c:pt idx="27" formatCode="#,##0">
                  <c:v>1.3390859999999998</c:v>
                </c:pt>
                <c:pt idx="28" formatCode="#,##0">
                  <c:v>1.50329</c:v>
                </c:pt>
                <c:pt idx="29" formatCode="#,##0">
                  <c:v>2.0436540000000001</c:v>
                </c:pt>
                <c:pt idx="30" formatCode="#,##0">
                  <c:v>3.1843279999999998</c:v>
                </c:pt>
                <c:pt idx="31" formatCode="#,##0">
                  <c:v>2.2747669999999998</c:v>
                </c:pt>
                <c:pt idx="32" formatCode="#,##0">
                  <c:v>0.70953699999999997</c:v>
                </c:pt>
                <c:pt idx="33" formatCode="#,##0">
                  <c:v>1.1857979999999999</c:v>
                </c:pt>
                <c:pt idx="34" formatCode="#,##0">
                  <c:v>1.6332059999999999</c:v>
                </c:pt>
                <c:pt idx="35" formatCode="#,##0">
                  <c:v>4.4784249999999997</c:v>
                </c:pt>
                <c:pt idx="36" formatCode="#,##0">
                  <c:v>3.6440849999999996</c:v>
                </c:pt>
                <c:pt idx="37" formatCode="#,##0">
                  <c:v>2.6662659999999998</c:v>
                </c:pt>
                <c:pt idx="38" formatCode="#,##0">
                  <c:v>4.2331880000000002</c:v>
                </c:pt>
                <c:pt idx="39" formatCode="#,##0">
                  <c:v>5.8633829999999998</c:v>
                </c:pt>
                <c:pt idx="40" formatCode="#,##0">
                  <c:v>3.754324</c:v>
                </c:pt>
                <c:pt idx="41" formatCode="#,##0">
                  <c:v>3.1741069999999998</c:v>
                </c:pt>
                <c:pt idx="42" formatCode="#,##0">
                  <c:v>1.3134379999999999</c:v>
                </c:pt>
                <c:pt idx="43" formatCode="#,##0">
                  <c:v>1.0568759999999999</c:v>
                </c:pt>
                <c:pt idx="44" formatCode="#,##0">
                  <c:v>0.29757</c:v>
                </c:pt>
                <c:pt idx="45" formatCode="#,##0">
                  <c:v>0.69569300000000001</c:v>
                </c:pt>
                <c:pt idx="46" formatCode="#,##0">
                  <c:v>0.83891299999999991</c:v>
                </c:pt>
                <c:pt idx="47" formatCode="#,##0">
                  <c:v>2.612876</c:v>
                </c:pt>
                <c:pt idx="48" formatCode="#,##0">
                  <c:v>4.0642849999999999</c:v>
                </c:pt>
                <c:pt idx="49" formatCode="#,##0">
                  <c:v>3.9055799999999996</c:v>
                </c:pt>
                <c:pt idx="50" formatCode="#,##0">
                  <c:v>1.5958389609999999</c:v>
                </c:pt>
              </c:numCache>
            </c:numRef>
          </c:val>
          <c:extLst>
            <c:ext xmlns:c16="http://schemas.microsoft.com/office/drawing/2014/chart" uri="{C3380CC4-5D6E-409C-BE32-E72D297353CC}">
              <c16:uniqueId val="{0000000F-A0DA-4E4E-B618-61E3E36D03CF}"/>
            </c:ext>
          </c:extLst>
        </c:ser>
        <c:ser>
          <c:idx val="2"/>
          <c:order val="16"/>
          <c:tx>
            <c:strRef>
              <c:f>' '!$A$491</c:f>
              <c:strCache>
                <c:ptCount val="1"/>
                <c:pt idx="0">
                  <c:v>Singapore</c:v>
                </c:pt>
              </c:strCache>
            </c:strRef>
          </c:tx>
          <c:spPr>
            <a:pattFill prst="dkDnDiag">
              <a:fgClr>
                <a:srgbClr xmlns:mc="http://schemas.openxmlformats.org/markup-compatibility/2006" xmlns:a14="http://schemas.microsoft.com/office/drawing/2010/main" val="00FFFF" mc:Ignorable="a14" a14:legacySpreadsheetColorIndex="15"/>
              </a:fgClr>
              <a:bgClr>
                <a:srgbClr xmlns:mc="http://schemas.openxmlformats.org/markup-compatibility/2006" xmlns:a14="http://schemas.microsoft.com/office/drawing/2010/main" val="0000FF" mc:Ignorable="a14" a14:legacySpreadsheetColorIndex="12"/>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'!$B$491:$BD$491</c:f>
              <c:numCache>
                <c:formatCode>General</c:formatCode>
                <c:ptCount val="51"/>
                <c:pt idx="27" formatCode="#,##0">
                  <c:v>3.1813729999999993</c:v>
                </c:pt>
                <c:pt idx="28" formatCode="#,##0">
                  <c:v>2.8354599999999999</c:v>
                </c:pt>
                <c:pt idx="29" formatCode="#,##0">
                  <c:v>4.3512339999999998</c:v>
                </c:pt>
                <c:pt idx="30" formatCode="#,##0">
                  <c:v>3.3388969999999998</c:v>
                </c:pt>
                <c:pt idx="31" formatCode="#,##0">
                  <c:v>0.57320099999999996</c:v>
                </c:pt>
                <c:pt idx="32" formatCode="#,##0">
                  <c:v>3.2744999999999996E-2</c:v>
                </c:pt>
                <c:pt idx="33" formatCode="#,##0">
                  <c:v>0.9578009999999999</c:v>
                </c:pt>
                <c:pt idx="34" formatCode="#,##0">
                  <c:v>0.83891399999999994</c:v>
                </c:pt>
                <c:pt idx="35" formatCode="#,##0">
                  <c:v>1.0739639999999999</c:v>
                </c:pt>
                <c:pt idx="36" formatCode="#,##0">
                  <c:v>0.56245100000000003</c:v>
                </c:pt>
                <c:pt idx="37" formatCode="#,##0">
                  <c:v>0.42233499999999996</c:v>
                </c:pt>
                <c:pt idx="38" formatCode="#,##0">
                  <c:v>0.50875799999999993</c:v>
                </c:pt>
                <c:pt idx="39" formatCode="#,##0">
                  <c:v>0.51618599999999992</c:v>
                </c:pt>
                <c:pt idx="40" formatCode="#,##0">
                  <c:v>0.45282799999999995</c:v>
                </c:pt>
                <c:pt idx="41" formatCode="#,##0">
                  <c:v>0.16961399999999999</c:v>
                </c:pt>
                <c:pt idx="42" formatCode="#,##0">
                  <c:v>0.12158999999999999</c:v>
                </c:pt>
                <c:pt idx="43" formatCode="#,##0">
                  <c:v>0.26321</c:v>
                </c:pt>
                <c:pt idx="44" formatCode="#,##0">
                  <c:v>0.30179600000000001</c:v>
                </c:pt>
                <c:pt idx="45" formatCode="#,##0">
                  <c:v>0.26398099999999997</c:v>
                </c:pt>
                <c:pt idx="46" formatCode="#,##0">
                  <c:v>0.151731</c:v>
                </c:pt>
                <c:pt idx="47" formatCode="#,##0">
                  <c:v>8.3984000000000003E-2</c:v>
                </c:pt>
                <c:pt idx="48" formatCode="#,##0">
                  <c:v>3.0601999999999997E-2</c:v>
                </c:pt>
                <c:pt idx="49" formatCode="#,##0">
                  <c:v>6.6506999999999997E-2</c:v>
                </c:pt>
                <c:pt idx="50" formatCode="#,##0">
                  <c:v>8.5753839999999998E-2</c:v>
                </c:pt>
              </c:numCache>
            </c:numRef>
          </c:val>
          <c:extLst>
            <c:ext xmlns:c16="http://schemas.microsoft.com/office/drawing/2014/chart" uri="{C3380CC4-5D6E-409C-BE32-E72D297353CC}">
              <c16:uniqueId val="{00000010-A0DA-4E4E-B618-61E3E36D03CF}"/>
            </c:ext>
          </c:extLst>
        </c:ser>
        <c:ser>
          <c:idx val="16"/>
          <c:order val="17"/>
          <c:tx>
            <c:strRef>
              <c:f>' '!$A$492</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'!$B$492:$BD$492</c:f>
              <c:numCache>
                <c:formatCode>General</c:formatCode>
                <c:ptCount val="51"/>
                <c:pt idx="27" formatCode="#,##0">
                  <c:v>4.2075760000000004</c:v>
                </c:pt>
                <c:pt idx="28" formatCode="#,##0">
                  <c:v>5.8581880000000002</c:v>
                </c:pt>
                <c:pt idx="29" formatCode="#,##0">
                  <c:v>5.6619529999999996</c:v>
                </c:pt>
                <c:pt idx="30" formatCode="#,##0">
                  <c:v>4.1965669999999999</c:v>
                </c:pt>
                <c:pt idx="31" formatCode="#,##0">
                  <c:v>1.97925</c:v>
                </c:pt>
                <c:pt idx="32" formatCode="#,##0">
                  <c:v>0.13882700000000001</c:v>
                </c:pt>
                <c:pt idx="33" formatCode="#,##0">
                  <c:v>3.8112949999999999</c:v>
                </c:pt>
                <c:pt idx="34" formatCode="#,##0">
                  <c:v>7.7580260000000001</c:v>
                </c:pt>
                <c:pt idx="35" formatCode="#,##0">
                  <c:v>4.9207669999999997</c:v>
                </c:pt>
                <c:pt idx="36" formatCode="#,##0">
                  <c:v>2.5663929999999997</c:v>
                </c:pt>
                <c:pt idx="37" formatCode="#,##0">
                  <c:v>1.8617859999999999</c:v>
                </c:pt>
                <c:pt idx="38" formatCode="#,##0">
                  <c:v>2.1731180000000001</c:v>
                </c:pt>
                <c:pt idx="39" formatCode="#,##0">
                  <c:v>3.645858</c:v>
                </c:pt>
                <c:pt idx="40" formatCode="#,##0">
                  <c:v>1.497811</c:v>
                </c:pt>
                <c:pt idx="41" formatCode="#,##0">
                  <c:v>1.1970129999999999</c:v>
                </c:pt>
                <c:pt idx="42" formatCode="#,##0">
                  <c:v>1.6413469999999999</c:v>
                </c:pt>
                <c:pt idx="43" formatCode="#,##0">
                  <c:v>1.349955</c:v>
                </c:pt>
                <c:pt idx="44" formatCode="#,##0">
                  <c:v>1.2702290000000001</c:v>
                </c:pt>
                <c:pt idx="45" formatCode="#,##0">
                  <c:v>1.2226349999999999</c:v>
                </c:pt>
                <c:pt idx="46" formatCode="#,##0">
                  <c:v>1.3256349999999999</c:v>
                </c:pt>
                <c:pt idx="47" formatCode="#,##0">
                  <c:v>1.1564189999999999</c:v>
                </c:pt>
                <c:pt idx="48" formatCode="#,##0">
                  <c:v>0.82431999999999994</c:v>
                </c:pt>
                <c:pt idx="49" formatCode="#,##0">
                  <c:v>0.90293199999999996</c:v>
                </c:pt>
                <c:pt idx="50" formatCode="#,##0">
                  <c:v>0.87790362</c:v>
                </c:pt>
              </c:numCache>
            </c:numRef>
          </c:val>
          <c:extLst>
            <c:ext xmlns:c16="http://schemas.microsoft.com/office/drawing/2014/chart" uri="{C3380CC4-5D6E-409C-BE32-E72D297353CC}">
              <c16:uniqueId val="{00000011-A0DA-4E4E-B618-61E3E36D03CF}"/>
            </c:ext>
          </c:extLst>
        </c:ser>
        <c:ser>
          <c:idx val="24"/>
          <c:order val="18"/>
          <c:tx>
            <c:strRef>
              <c:f>' '!$A$493</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'!$B$493:$BD$493</c:f>
              <c:numCache>
                <c:formatCode>General</c:formatCode>
                <c:ptCount val="51"/>
                <c:pt idx="27" formatCode="#,##0">
                  <c:v>4.9931010000000002</c:v>
                </c:pt>
                <c:pt idx="28" formatCode="#,##0">
                  <c:v>3.7819379999999998</c:v>
                </c:pt>
                <c:pt idx="29" formatCode="#,##0">
                  <c:v>2.6778309999999999</c:v>
                </c:pt>
                <c:pt idx="30" formatCode="#,##0">
                  <c:v>1.0129109999999999</c:v>
                </c:pt>
                <c:pt idx="31" formatCode="#,##0">
                  <c:v>0.24954699999999999</c:v>
                </c:pt>
                <c:pt idx="32" formatCode="#,##0">
                  <c:v>0</c:v>
                </c:pt>
                <c:pt idx="33" formatCode="#,##0">
                  <c:v>0.85337199999999991</c:v>
                </c:pt>
                <c:pt idx="34" formatCode="#,##0">
                  <c:v>2.1446939999999999</c:v>
                </c:pt>
                <c:pt idx="35" formatCode="#,##0">
                  <c:v>1.0885359999999999</c:v>
                </c:pt>
                <c:pt idx="36" formatCode="#,##0">
                  <c:v>0.89997899999999997</c:v>
                </c:pt>
                <c:pt idx="37" formatCode="#,##0">
                  <c:v>1.811596</c:v>
                </c:pt>
                <c:pt idx="38" formatCode="#,##0">
                  <c:v>1.7897149999999999</c:v>
                </c:pt>
                <c:pt idx="39" formatCode="#,##0">
                  <c:v>2.5964469999999999</c:v>
                </c:pt>
                <c:pt idx="40" formatCode="#,##0">
                  <c:v>1.7739669999999998</c:v>
                </c:pt>
                <c:pt idx="41" formatCode="#,##0">
                  <c:v>1.6784479999999999</c:v>
                </c:pt>
                <c:pt idx="42" formatCode="#,##0">
                  <c:v>2.0866359999999999</c:v>
                </c:pt>
                <c:pt idx="43" formatCode="#,##0">
                  <c:v>2.973433</c:v>
                </c:pt>
                <c:pt idx="44" formatCode="#,##0">
                  <c:v>2.631564</c:v>
                </c:pt>
                <c:pt idx="45" formatCode="#,##0">
                  <c:v>1.8986559999999999</c:v>
                </c:pt>
                <c:pt idx="46" formatCode="#,##0">
                  <c:v>2.6644889999999997</c:v>
                </c:pt>
                <c:pt idx="47" formatCode="#,##0">
                  <c:v>2.8212729999999997</c:v>
                </c:pt>
                <c:pt idx="48" formatCode="#,##0">
                  <c:v>2.5756950000000001</c:v>
                </c:pt>
                <c:pt idx="49" formatCode="#,##0">
                  <c:v>2.2067160000000001</c:v>
                </c:pt>
                <c:pt idx="50" formatCode="#,##0">
                  <c:v>3.6323642300000003</c:v>
                </c:pt>
              </c:numCache>
            </c:numRef>
          </c:val>
          <c:extLst>
            <c:ext xmlns:c16="http://schemas.microsoft.com/office/drawing/2014/chart" uri="{C3380CC4-5D6E-409C-BE32-E72D297353CC}">
              <c16:uniqueId val="{00000012-A0DA-4E4E-B618-61E3E36D03CF}"/>
            </c:ext>
          </c:extLst>
        </c:ser>
        <c:ser>
          <c:idx val="7"/>
          <c:order val="19"/>
          <c:tx>
            <c:strRef>
              <c:f>' '!$A$494</c:f>
              <c:strCache>
                <c:ptCount val="1"/>
                <c:pt idx="0">
                  <c:v>Others</c:v>
                </c:pt>
              </c:strCache>
            </c:strRef>
          </c:tx>
          <c:spPr>
            <a:solidFill>
              <a:srgbClr val="993300"/>
            </a:solidFill>
            <a:ln w="12700">
              <a:solidFill>
                <a:srgbClr val="000000"/>
              </a:solidFill>
              <a:prstDash val="solid"/>
            </a:ln>
          </c:spPr>
          <c:invertIfNegative val="0"/>
          <c:cat>
            <c:numRef>
              <c:f>' '!$B$474:$BD$474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'!$B$494:$BD$494</c:f>
              <c:numCache>
                <c:formatCode>General</c:formatCode>
                <c:ptCount val="51"/>
                <c:pt idx="27" formatCode="#,##0">
                  <c:v>7.5734990000000053</c:v>
                </c:pt>
                <c:pt idx="28" formatCode="#,##0">
                  <c:v>9.5913780000000202</c:v>
                </c:pt>
                <c:pt idx="29" formatCode="#,##0">
                  <c:v>6.3377980000000349</c:v>
                </c:pt>
                <c:pt idx="30" formatCode="#,##0">
                  <c:v>5.6655449999999945</c:v>
                </c:pt>
                <c:pt idx="31" formatCode="#,##0">
                  <c:v>2.8463249999999967</c:v>
                </c:pt>
                <c:pt idx="32" formatCode="#,##0">
                  <c:v>0.155497</c:v>
                </c:pt>
                <c:pt idx="33" formatCode="#,##0">
                  <c:v>5.8411380000000008</c:v>
                </c:pt>
                <c:pt idx="34" formatCode="#,##0">
                  <c:v>5.4728210000000175</c:v>
                </c:pt>
                <c:pt idx="35" formatCode="#,##0">
                  <c:v>5.8391470000000112</c:v>
                </c:pt>
                <c:pt idx="36" formatCode="#,##0">
                  <c:v>2.8370700000000042</c:v>
                </c:pt>
                <c:pt idx="37" formatCode="#,##0">
                  <c:v>2.600795999999999</c:v>
                </c:pt>
                <c:pt idx="38" formatCode="#,##0">
                  <c:v>3.358321999999994</c:v>
                </c:pt>
                <c:pt idx="39" formatCode="#,##0">
                  <c:v>4.9741290000000049</c:v>
                </c:pt>
                <c:pt idx="40" formatCode="#,##0">
                  <c:v>4.2609649999999917</c:v>
                </c:pt>
                <c:pt idx="41" formatCode="#,##0">
                  <c:v>4.0267529999999994</c:v>
                </c:pt>
                <c:pt idx="42" formatCode="#,##0">
                  <c:v>3.8654459999999915</c:v>
                </c:pt>
                <c:pt idx="43" formatCode="#,##0">
                  <c:v>5.0407699999999949</c:v>
                </c:pt>
                <c:pt idx="44" formatCode="#,##0">
                  <c:v>4.634845999999996</c:v>
                </c:pt>
                <c:pt idx="45" formatCode="#,##0">
                  <c:v>4.91066</c:v>
                </c:pt>
                <c:pt idx="46" formatCode="#,##0">
                  <c:v>5.0115870000000058</c:v>
                </c:pt>
                <c:pt idx="47" formatCode="#,##0">
                  <c:v>4.9507100000000008</c:v>
                </c:pt>
                <c:pt idx="48" formatCode="#,##0">
                  <c:v>4.910899999999998</c:v>
                </c:pt>
                <c:pt idx="49" formatCode="#,##0">
                  <c:v>4.152107000000008</c:v>
                </c:pt>
                <c:pt idx="50" formatCode="#,##0">
                  <c:v>3.8708601359999903</c:v>
                </c:pt>
              </c:numCache>
            </c:numRef>
          </c:val>
          <c:extLst>
            <c:ext xmlns:c16="http://schemas.microsoft.com/office/drawing/2014/chart" uri="{C3380CC4-5D6E-409C-BE32-E72D297353CC}">
              <c16:uniqueId val="{00000013-A0DA-4E4E-B618-61E3E36D03CF}"/>
            </c:ext>
          </c:extLst>
        </c:ser>
        <c:dLbls>
          <c:showLegendKey val="0"/>
          <c:showVal val="0"/>
          <c:showCatName val="0"/>
          <c:showSerName val="0"/>
          <c:showPercent val="0"/>
          <c:showBubbleSize val="0"/>
        </c:dLbls>
        <c:gapWidth val="0"/>
        <c:overlap val="100"/>
        <c:axId val="3"/>
        <c:axId val="4"/>
      </c:barChart>
      <c:catAx>
        <c:axId val="20722705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5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993300"/>
                    </a:solidFill>
                    <a:latin typeface="Arial"/>
                    <a:cs typeface="Arial"/>
                  </a:rPr>
                  <a:t> (million cubic metres) </a:t>
                </a:r>
                <a:r>
                  <a:rPr lang="en-GB" sz="1150" b="0" i="0" u="none" strike="noStrike" baseline="0">
                    <a:solidFill>
                      <a:srgbClr val="FFFFFF"/>
                    </a:solidFill>
                    <a:latin typeface="Arial"/>
                    <a:cs typeface="Arial"/>
                  </a:rPr>
                  <a:t>)</a:t>
                </a:r>
              </a:p>
            </c:rich>
          </c:tx>
          <c:layout>
            <c:manualLayout>
              <c:xMode val="edge"/>
              <c:yMode val="edge"/>
              <c:x val="1.6667180077155265E-2"/>
              <c:y val="0.16333869188722064"/>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705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5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50" b="0" i="0" u="none" strike="noStrike" baseline="0">
                    <a:solidFill>
                      <a:srgbClr val="FFFFFF"/>
                    </a:solidFill>
                    <a:latin typeface="Arial"/>
                    <a:cs typeface="Arial"/>
                  </a:rPr>
                  <a:t>(</a:t>
                </a:r>
                <a:r>
                  <a:rPr lang="en-GB" sz="1150" b="0" i="0" u="none" strike="noStrike" baseline="0">
                    <a:solidFill>
                      <a:srgbClr val="0000FF"/>
                    </a:solidFill>
                    <a:latin typeface="Arial"/>
                    <a:cs typeface="Arial"/>
                  </a:rPr>
                  <a:t> (US$ million, fob, nominal) </a:t>
                </a:r>
                <a:r>
                  <a:rPr lang="en-GB" sz="1150" b="0" i="0" u="none" strike="noStrike" baseline="0">
                    <a:solidFill>
                      <a:srgbClr val="FFFFFF"/>
                    </a:solidFill>
                    <a:latin typeface="Arial"/>
                    <a:cs typeface="Arial"/>
                  </a:rPr>
                  <a:t>)</a:t>
                </a:r>
              </a:p>
            </c:rich>
          </c:tx>
          <c:layout>
            <c:manualLayout>
              <c:xMode val="edge"/>
              <c:yMode val="edge"/>
              <c:x val="0.91148641046942858"/>
              <c:y val="0.11167033016779369"/>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31281767273982"/>
          <c:y val="0.87169526384710594"/>
          <c:w val="0.77294047607807537"/>
          <c:h val="0.10500344478464183"/>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7083859579084146"/>
          <c:y val="7.0002296523094559E-2"/>
          <c:w val="0.68231268440854365"/>
          <c:h val="0.64002099678257873"/>
        </c:manualLayout>
      </c:layout>
      <c:barChart>
        <c:barDir val="col"/>
        <c:grouping val="stacked"/>
        <c:varyColors val="0"/>
        <c:ser>
          <c:idx val="0"/>
          <c:order val="0"/>
          <c:tx>
            <c:strRef>
              <c:f>' '!$A$500</c:f>
              <c:strCache>
                <c:ptCount val="1"/>
                <c:pt idx="0">
                  <c:v>EU-28</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'!$B$500:$BD$500</c:f>
              <c:numCache>
                <c:formatCode>0.00</c:formatCode>
                <c:ptCount val="51"/>
                <c:pt idx="0">
                  <c:v>5.6510719999999998E-4</c:v>
                </c:pt>
                <c:pt idx="1">
                  <c:v>2.5327877999999993E-3</c:v>
                </c:pt>
                <c:pt idx="2">
                  <c:v>6.3118399999999991E-4</c:v>
                </c:pt>
                <c:pt idx="3">
                  <c:v>1.0652943999999998E-3</c:v>
                </c:pt>
                <c:pt idx="4">
                  <c:v>8.4584276000000003E-3</c:v>
                </c:pt>
                <c:pt idx="5">
                  <c:v>2.0884037999999994E-3</c:v>
                </c:pt>
                <c:pt idx="6">
                  <c:v>3.8582123999999995E-3</c:v>
                </c:pt>
                <c:pt idx="7">
                  <c:v>5.7492589999999979E-3</c:v>
                </c:pt>
                <c:pt idx="8">
                  <c:v>5.3912283599999991E-3</c:v>
                </c:pt>
                <c:pt idx="9">
                  <c:v>3.4640675999999988E-3</c:v>
                </c:pt>
                <c:pt idx="10">
                  <c:v>5.5969157999999986E-3</c:v>
                </c:pt>
                <c:pt idx="11">
                  <c:v>6.6690357999999988E-3</c:v>
                </c:pt>
                <c:pt idx="12">
                  <c:v>5.2596123999999987E-3</c:v>
                </c:pt>
                <c:pt idx="13">
                  <c:v>6.007993599999999E-3</c:v>
                </c:pt>
                <c:pt idx="14">
                  <c:v>5.6301909999999988E-3</c:v>
                </c:pt>
                <c:pt idx="15">
                  <c:v>4.425619799999999E-3</c:v>
                </c:pt>
                <c:pt idx="16">
                  <c:v>5.1862426E-3</c:v>
                </c:pt>
                <c:pt idx="17">
                  <c:v>9.3521539999999979E-3</c:v>
                </c:pt>
                <c:pt idx="18">
                  <c:v>3.752296799999999E-3</c:v>
                </c:pt>
                <c:pt idx="19">
                  <c:v>2.9946755999999994E-3</c:v>
                </c:pt>
                <c:pt idx="20">
                  <c:v>2.8658113999999995E-3</c:v>
                </c:pt>
                <c:pt idx="21">
                  <c:v>3.590022799999999E-3</c:v>
                </c:pt>
                <c:pt idx="22">
                  <c:v>3.1290981679999992E-3</c:v>
                </c:pt>
                <c:pt idx="23">
                  <c:v>2.0618112619999996E-3</c:v>
                </c:pt>
              </c:numCache>
            </c:numRef>
          </c:val>
          <c:extLst>
            <c:ext xmlns:c16="http://schemas.microsoft.com/office/drawing/2014/chart" uri="{C3380CC4-5D6E-409C-BE32-E72D297353CC}">
              <c16:uniqueId val="{00000000-3C35-4DAE-AFF3-E376EB6063D5}"/>
            </c:ext>
          </c:extLst>
        </c:ser>
        <c:ser>
          <c:idx val="1"/>
          <c:order val="1"/>
          <c:tx>
            <c:strRef>
              <c:f>' '!$A$501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'!$B$501:$BD$501</c:f>
              <c:numCache>
                <c:formatCode>0.00</c:formatCode>
                <c:ptCount val="51"/>
                <c:pt idx="0">
                  <c:v>4.3190699999999987E-4</c:v>
                </c:pt>
                <c:pt idx="1">
                  <c:v>2.1302019999999998E-4</c:v>
                </c:pt>
                <c:pt idx="2">
                  <c:v>4.3715759999999991E-4</c:v>
                </c:pt>
                <c:pt idx="3">
                  <c:v>2.0582921999999998E-3</c:v>
                </c:pt>
                <c:pt idx="4">
                  <c:v>3.798405379999998E-2</c:v>
                </c:pt>
                <c:pt idx="5">
                  <c:v>1.7370127999999994E-3</c:v>
                </c:pt>
                <c:pt idx="6">
                  <c:v>1.0547315999999997E-3</c:v>
                </c:pt>
                <c:pt idx="7">
                  <c:v>2.8831819999999993E-3</c:v>
                </c:pt>
                <c:pt idx="8">
                  <c:v>2.4182787999999992E-3</c:v>
                </c:pt>
                <c:pt idx="9">
                  <c:v>2.1575483999999997E-3</c:v>
                </c:pt>
                <c:pt idx="10">
                  <c:v>1.6156209999999998E-3</c:v>
                </c:pt>
                <c:pt idx="11">
                  <c:v>1.7764347999999998E-3</c:v>
                </c:pt>
                <c:pt idx="12">
                  <c:v>2.9901353999999994E-3</c:v>
                </c:pt>
                <c:pt idx="13">
                  <c:v>1.5796787999999998E-3</c:v>
                </c:pt>
                <c:pt idx="14">
                  <c:v>2.1968786E-3</c:v>
                </c:pt>
                <c:pt idx="15">
                  <c:v>5.7187073999999984E-3</c:v>
                </c:pt>
                <c:pt idx="16">
                  <c:v>7.6348789999999981E-3</c:v>
                </c:pt>
                <c:pt idx="17">
                  <c:v>4.4470439999999981E-3</c:v>
                </c:pt>
                <c:pt idx="18">
                  <c:v>7.9715047999999976E-3</c:v>
                </c:pt>
                <c:pt idx="19">
                  <c:v>6.7226767999999998E-3</c:v>
                </c:pt>
                <c:pt idx="20">
                  <c:v>2.8696612E-3</c:v>
                </c:pt>
                <c:pt idx="21">
                  <c:v>3.1736053999999992E-3</c:v>
                </c:pt>
                <c:pt idx="22">
                  <c:v>5.6102086179999995E-3</c:v>
                </c:pt>
                <c:pt idx="23">
                  <c:v>3.6254174179999985E-3</c:v>
                </c:pt>
              </c:numCache>
            </c:numRef>
          </c:val>
          <c:extLst>
            <c:ext xmlns:c16="http://schemas.microsoft.com/office/drawing/2014/chart" uri="{C3380CC4-5D6E-409C-BE32-E72D297353CC}">
              <c16:uniqueId val="{00000001-3C35-4DAE-AFF3-E376EB6063D5}"/>
            </c:ext>
          </c:extLst>
        </c:ser>
        <c:ser>
          <c:idx val="3"/>
          <c:order val="2"/>
          <c:tx>
            <c:strRef>
              <c:f>' '!$A$502</c:f>
              <c:strCache>
                <c:ptCount val="1"/>
                <c:pt idx="0">
                  <c:v>India </c:v>
                </c:pt>
              </c:strCache>
            </c:strRef>
          </c:tx>
          <c:spPr>
            <a:pattFill prst="dashVert">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CC" mc:Ignorable="a14" a14:legacySpreadsheetColorIndex="26"/>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'!$B$502:$BD$502</c:f>
              <c:numCache>
                <c:formatCode>0.00</c:formatCode>
                <c:ptCount val="51"/>
                <c:pt idx="0">
                  <c:v>0</c:v>
                </c:pt>
                <c:pt idx="1">
                  <c:v>0</c:v>
                </c:pt>
                <c:pt idx="2">
                  <c:v>1.6911999999999997E-5</c:v>
                </c:pt>
                <c:pt idx="3">
                  <c:v>5.0000000000000002E-5</c:v>
                </c:pt>
                <c:pt idx="4">
                  <c:v>0</c:v>
                </c:pt>
                <c:pt idx="5">
                  <c:v>0</c:v>
                </c:pt>
                <c:pt idx="6">
                  <c:v>0</c:v>
                </c:pt>
                <c:pt idx="7">
                  <c:v>4.5427199999999998E-5</c:v>
                </c:pt>
                <c:pt idx="8">
                  <c:v>1.5142399999999999E-5</c:v>
                </c:pt>
                <c:pt idx="9">
                  <c:v>0</c:v>
                </c:pt>
                <c:pt idx="10">
                  <c:v>0</c:v>
                </c:pt>
                <c:pt idx="11">
                  <c:v>0</c:v>
                </c:pt>
                <c:pt idx="12">
                  <c:v>1.3702919999999998E-4</c:v>
                </c:pt>
                <c:pt idx="13">
                  <c:v>1.7057879999999998E-4</c:v>
                </c:pt>
                <c:pt idx="14">
                  <c:v>1.2471325999999997E-3</c:v>
                </c:pt>
                <c:pt idx="15">
                  <c:v>1.7565210599999995E-2</c:v>
                </c:pt>
                <c:pt idx="16">
                  <c:v>2.1764079400000001E-2</c:v>
                </c:pt>
                <c:pt idx="17">
                  <c:v>4.2008140999999999E-2</c:v>
                </c:pt>
                <c:pt idx="18">
                  <c:v>0.10602179559999998</c:v>
                </c:pt>
                <c:pt idx="19">
                  <c:v>9.6698334599999991E-2</c:v>
                </c:pt>
                <c:pt idx="20">
                  <c:v>9.7136278399999984E-2</c:v>
                </c:pt>
                <c:pt idx="21">
                  <c:v>0.13545088339999994</c:v>
                </c:pt>
                <c:pt idx="22">
                  <c:v>0.1064638582</c:v>
                </c:pt>
                <c:pt idx="23">
                  <c:v>0.15368971267999995</c:v>
                </c:pt>
              </c:numCache>
            </c:numRef>
          </c:val>
          <c:extLst>
            <c:ext xmlns:c16="http://schemas.microsoft.com/office/drawing/2014/chart" uri="{C3380CC4-5D6E-409C-BE32-E72D297353CC}">
              <c16:uniqueId val="{00000002-3C35-4DAE-AFF3-E376EB6063D5}"/>
            </c:ext>
          </c:extLst>
        </c:ser>
        <c:ser>
          <c:idx val="4"/>
          <c:order val="3"/>
          <c:tx>
            <c:strRef>
              <c:f>' '!$A$503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'!$B$503:$BD$503</c:f>
              <c:numCache>
                <c:formatCode>0.00</c:formatCode>
                <c:ptCount val="51"/>
                <c:pt idx="0">
                  <c:v>2.802197999999999E-4</c:v>
                </c:pt>
                <c:pt idx="1">
                  <c:v>2.6336099999999999E-4</c:v>
                </c:pt>
                <c:pt idx="2">
                  <c:v>9.9994599999999993E-5</c:v>
                </c:pt>
                <c:pt idx="3">
                  <c:v>2.3760799999999998E-5</c:v>
                </c:pt>
                <c:pt idx="4">
                  <c:v>9.3279734E-3</c:v>
                </c:pt>
                <c:pt idx="5">
                  <c:v>1.3058317999999995E-3</c:v>
                </c:pt>
                <c:pt idx="6">
                  <c:v>2.7942767999999995E-3</c:v>
                </c:pt>
                <c:pt idx="7">
                  <c:v>3.9378755999999989E-3</c:v>
                </c:pt>
                <c:pt idx="8">
                  <c:v>2.8988623999999991E-3</c:v>
                </c:pt>
                <c:pt idx="9">
                  <c:v>1.1608001999999999E-3</c:v>
                </c:pt>
                <c:pt idx="10">
                  <c:v>9.1122266666666667E-5</c:v>
                </c:pt>
                <c:pt idx="11">
                  <c:v>3.2778339999999998E-4</c:v>
                </c:pt>
                <c:pt idx="12">
                  <c:v>1.1728359999999998E-4</c:v>
                </c:pt>
                <c:pt idx="13">
                  <c:v>1.2009059999999997E-4</c:v>
                </c:pt>
                <c:pt idx="14">
                  <c:v>2.0397999999999995E-4</c:v>
                </c:pt>
                <c:pt idx="15">
                  <c:v>3.0733799999999994E-4</c:v>
                </c:pt>
                <c:pt idx="16">
                  <c:v>5.844286E-4</c:v>
                </c:pt>
                <c:pt idx="17">
                  <c:v>2.8555519999999996E-4</c:v>
                </c:pt>
                <c:pt idx="18">
                  <c:v>1.379924E-4</c:v>
                </c:pt>
                <c:pt idx="19">
                  <c:v>1.2962179999999999E-4</c:v>
                </c:pt>
                <c:pt idx="20">
                  <c:v>8.5416939999999992E-4</c:v>
                </c:pt>
                <c:pt idx="21">
                  <c:v>1.4811299999999998E-4</c:v>
                </c:pt>
                <c:pt idx="22">
                  <c:v>2.0638155999999999E-4</c:v>
                </c:pt>
                <c:pt idx="23">
                  <c:v>4.3361578399999995E-5</c:v>
                </c:pt>
              </c:numCache>
            </c:numRef>
          </c:val>
          <c:extLst>
            <c:ext xmlns:c16="http://schemas.microsoft.com/office/drawing/2014/chart" uri="{C3380CC4-5D6E-409C-BE32-E72D297353CC}">
              <c16:uniqueId val="{00000003-3C35-4DAE-AFF3-E376EB6063D5}"/>
            </c:ext>
          </c:extLst>
        </c:ser>
        <c:ser>
          <c:idx val="5"/>
          <c:order val="4"/>
          <c:tx>
            <c:strRef>
              <c:f>' '!$A$504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'!$B$504:$BD$504</c:f>
              <c:numCache>
                <c:formatCode>0.00</c:formatCode>
                <c:ptCount val="51"/>
                <c:pt idx="0">
                  <c:v>2.6586223999999991E-3</c:v>
                </c:pt>
                <c:pt idx="1">
                  <c:v>5.2868101999999986E-3</c:v>
                </c:pt>
                <c:pt idx="2">
                  <c:v>4.6324879999999988E-3</c:v>
                </c:pt>
                <c:pt idx="3">
                  <c:v>4.9623423999999982E-3</c:v>
                </c:pt>
                <c:pt idx="4">
                  <c:v>2.7742297999999985E-2</c:v>
                </c:pt>
                <c:pt idx="5">
                  <c:v>4.9379260000000005E-4</c:v>
                </c:pt>
                <c:pt idx="6">
                  <c:v>4.2969412000000004E-3</c:v>
                </c:pt>
                <c:pt idx="7">
                  <c:v>3.7036144000000028E-3</c:v>
                </c:pt>
                <c:pt idx="8">
                  <c:v>5.4216959999999984E-3</c:v>
                </c:pt>
                <c:pt idx="9">
                  <c:v>4.1347390000000019E-3</c:v>
                </c:pt>
                <c:pt idx="10">
                  <c:v>6.4635760000000004E-3</c:v>
                </c:pt>
                <c:pt idx="11">
                  <c:v>8.4325555999999989E-3</c:v>
                </c:pt>
                <c:pt idx="12">
                  <c:v>1.05408268E-2</c:v>
                </c:pt>
                <c:pt idx="13">
                  <c:v>1.1329937000000002E-2</c:v>
                </c:pt>
                <c:pt idx="14">
                  <c:v>5.6440804000000028E-3</c:v>
                </c:pt>
                <c:pt idx="15">
                  <c:v>5.4627020000000068E-3</c:v>
                </c:pt>
                <c:pt idx="16">
                  <c:v>1.1102208599999989E-2</c:v>
                </c:pt>
                <c:pt idx="17">
                  <c:v>8.4422226000000003E-3</c:v>
                </c:pt>
                <c:pt idx="18">
                  <c:v>1.8390672400000002E-2</c:v>
                </c:pt>
                <c:pt idx="19">
                  <c:v>7.0483182000000005E-3</c:v>
                </c:pt>
                <c:pt idx="20">
                  <c:v>4.8578017999999779E-3</c:v>
                </c:pt>
                <c:pt idx="21">
                  <c:v>1.4509083999999978E-2</c:v>
                </c:pt>
                <c:pt idx="22">
                  <c:v>1.8060118496000005E-2</c:v>
                </c:pt>
                <c:pt idx="23">
                  <c:v>1.7358759796000017E-2</c:v>
                </c:pt>
              </c:numCache>
            </c:numRef>
          </c:val>
          <c:extLst>
            <c:ext xmlns:c16="http://schemas.microsoft.com/office/drawing/2014/chart" uri="{C3380CC4-5D6E-409C-BE32-E72D297353CC}">
              <c16:uniqueId val="{00000004-3C35-4DAE-AFF3-E376EB6063D5}"/>
            </c:ext>
          </c:extLst>
        </c:ser>
        <c:ser>
          <c:idx val="6"/>
          <c:order val="5"/>
          <c:tx>
            <c:strRef>
              <c:f>' '!$A$505</c:f>
              <c:strCache>
                <c:ptCount val="1"/>
              </c:strCache>
            </c:strRef>
          </c:tx>
          <c:spPr>
            <a:no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'!$B$505:$BD$505</c:f>
              <c:numCache>
                <c:formatCode>0.00</c:formatCode>
                <c:ptCount val="51"/>
              </c:numCache>
            </c:numRef>
          </c:val>
          <c:extLst>
            <c:ext xmlns:c16="http://schemas.microsoft.com/office/drawing/2014/chart" uri="{C3380CC4-5D6E-409C-BE32-E72D297353CC}">
              <c16:uniqueId val="{00000005-3C35-4DAE-AFF3-E376EB6063D5}"/>
            </c:ext>
          </c:extLst>
        </c:ser>
        <c:ser>
          <c:idx val="10"/>
          <c:order val="6"/>
          <c:tx>
            <c:strRef>
              <c:f>' '!$A$506</c:f>
              <c:strCache>
                <c:ptCount val="1"/>
              </c:strCache>
            </c:strRef>
          </c:tx>
          <c:spPr>
            <a:no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'!$B$506:$BD$506</c:f>
              <c:numCache>
                <c:formatCode>0.00</c:formatCode>
                <c:ptCount val="51"/>
              </c:numCache>
            </c:numRef>
          </c:val>
          <c:extLst>
            <c:ext xmlns:c16="http://schemas.microsoft.com/office/drawing/2014/chart" uri="{C3380CC4-5D6E-409C-BE32-E72D297353CC}">
              <c16:uniqueId val="{00000006-3C35-4DAE-AFF3-E376EB6063D5}"/>
            </c:ext>
          </c:extLst>
        </c:ser>
        <c:ser>
          <c:idx val="12"/>
          <c:order val="7"/>
          <c:tx>
            <c:strRef>
              <c:f>' '!$A$507</c:f>
              <c:strCache>
                <c:ptCount val="1"/>
              </c:strCache>
            </c:strRef>
          </c:tx>
          <c:spPr>
            <a:no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'!$B$507:$BD$507</c:f>
              <c:numCache>
                <c:formatCode>0.00</c:formatCode>
                <c:ptCount val="51"/>
              </c:numCache>
            </c:numRef>
          </c:val>
          <c:extLst>
            <c:ext xmlns:c16="http://schemas.microsoft.com/office/drawing/2014/chart" uri="{C3380CC4-5D6E-409C-BE32-E72D297353CC}">
              <c16:uniqueId val="{00000007-3C35-4DAE-AFF3-E376EB6063D5}"/>
            </c:ext>
          </c:extLst>
        </c:ser>
        <c:dLbls>
          <c:showLegendKey val="0"/>
          <c:showVal val="0"/>
          <c:showCatName val="0"/>
          <c:showSerName val="0"/>
          <c:showPercent val="0"/>
          <c:showBubbleSize val="0"/>
        </c:dLbls>
        <c:gapWidth val="0"/>
        <c:overlap val="100"/>
        <c:axId val="2072274944"/>
        <c:axId val="1"/>
      </c:barChart>
      <c:barChart>
        <c:barDir val="col"/>
        <c:grouping val="stacked"/>
        <c:varyColors val="0"/>
        <c:ser>
          <c:idx val="13"/>
          <c:order val="8"/>
          <c:tx>
            <c:strRef>
              <c:f>' '!$A$508</c:f>
              <c:strCache>
                <c:ptCount val="1"/>
              </c:strCache>
            </c:strRef>
          </c:tx>
          <c:spPr>
            <a:no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'!$B$508:$BD$508</c:f>
              <c:numCache>
                <c:formatCode>0.00</c:formatCode>
                <c:ptCount val="51"/>
              </c:numCache>
            </c:numRef>
          </c:val>
          <c:extLst>
            <c:ext xmlns:c16="http://schemas.microsoft.com/office/drawing/2014/chart" uri="{C3380CC4-5D6E-409C-BE32-E72D297353CC}">
              <c16:uniqueId val="{00000008-3C35-4DAE-AFF3-E376EB6063D5}"/>
            </c:ext>
          </c:extLst>
        </c:ser>
        <c:ser>
          <c:idx val="14"/>
          <c:order val="9"/>
          <c:tx>
            <c:strRef>
              <c:f>' '!$A$509</c:f>
              <c:strCache>
                <c:ptCount val="1"/>
              </c:strCache>
            </c:strRef>
          </c:tx>
          <c:spPr>
            <a:no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'!$B$509:$BD$509</c:f>
              <c:numCache>
                <c:formatCode>0.00</c:formatCode>
                <c:ptCount val="51"/>
              </c:numCache>
            </c:numRef>
          </c:val>
          <c:extLst>
            <c:ext xmlns:c16="http://schemas.microsoft.com/office/drawing/2014/chart" uri="{C3380CC4-5D6E-409C-BE32-E72D297353CC}">
              <c16:uniqueId val="{00000009-3C35-4DAE-AFF3-E376EB6063D5}"/>
            </c:ext>
          </c:extLst>
        </c:ser>
        <c:ser>
          <c:idx val="15"/>
          <c:order val="10"/>
          <c:tx>
            <c:strRef>
              <c:f>' '!$A$510</c:f>
              <c:strCache>
                <c:ptCount val="1"/>
                <c:pt idx="0">
                  <c:v>EU-28</c:v>
                </c:pt>
              </c:strCache>
            </c:strRef>
          </c:tx>
          <c:spPr>
            <a:pattFill prst="smChe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'!$B$510:$BD$510</c:f>
              <c:numCache>
                <c:formatCode>0.00</c:formatCode>
                <c:ptCount val="51"/>
                <c:pt idx="27" formatCode="#,##0">
                  <c:v>0.45038999999999996</c:v>
                </c:pt>
                <c:pt idx="28" formatCode="#,##0">
                  <c:v>0.78748899999999999</c:v>
                </c:pt>
                <c:pt idx="29" formatCode="#,##0">
                  <c:v>0.25429399999999996</c:v>
                </c:pt>
                <c:pt idx="30" formatCode="#,##0">
                  <c:v>0.58330400000000004</c:v>
                </c:pt>
                <c:pt idx="31" formatCode="#,##0">
                  <c:v>3.1544379999999999</c:v>
                </c:pt>
                <c:pt idx="32" formatCode="#,##0">
                  <c:v>4.7566040000000003</c:v>
                </c:pt>
                <c:pt idx="33" formatCode="#,##0">
                  <c:v>9.371694999999999</c:v>
                </c:pt>
                <c:pt idx="34" formatCode="#,##0">
                  <c:v>15.117045999999998</c:v>
                </c:pt>
                <c:pt idx="35" formatCode="#,##0">
                  <c:v>15.176863000000001</c:v>
                </c:pt>
                <c:pt idx="36" formatCode="#,##0">
                  <c:v>9.8895480000000013</c:v>
                </c:pt>
                <c:pt idx="37" formatCode="#,##0">
                  <c:v>14.973345</c:v>
                </c:pt>
                <c:pt idx="38" formatCode="#,##0">
                  <c:v>18.201587999999997</c:v>
                </c:pt>
                <c:pt idx="39" formatCode="#,##0">
                  <c:v>15.518287000000001</c:v>
                </c:pt>
                <c:pt idx="40" formatCode="#,##0">
                  <c:v>14.644289000000001</c:v>
                </c:pt>
                <c:pt idx="41" formatCode="#,##0">
                  <c:v>15.521785999999999</c:v>
                </c:pt>
                <c:pt idx="42" formatCode="#,##0">
                  <c:v>12.406476000000001</c:v>
                </c:pt>
                <c:pt idx="43" formatCode="#,##0">
                  <c:v>14.705707000000002</c:v>
                </c:pt>
                <c:pt idx="44" formatCode="#,##0">
                  <c:v>13.721956</c:v>
                </c:pt>
                <c:pt idx="45" formatCode="#,##0">
                  <c:v>11.458034</c:v>
                </c:pt>
                <c:pt idx="46" formatCode="#,##0">
                  <c:v>9.3722989999999999</c:v>
                </c:pt>
                <c:pt idx="47" formatCode="#,##0">
                  <c:v>8.9399850000000001</c:v>
                </c:pt>
                <c:pt idx="48" formatCode="#,##0">
                  <c:v>12.165605999999999</c:v>
                </c:pt>
                <c:pt idx="49" formatCode="#,##0">
                  <c:v>12.986234</c:v>
                </c:pt>
                <c:pt idx="50" formatCode="#,##0">
                  <c:v>8.6259007139999984</c:v>
                </c:pt>
              </c:numCache>
            </c:numRef>
          </c:val>
          <c:extLst>
            <c:ext xmlns:c16="http://schemas.microsoft.com/office/drawing/2014/chart" uri="{C3380CC4-5D6E-409C-BE32-E72D297353CC}">
              <c16:uniqueId val="{0000000A-3C35-4DAE-AFF3-E376EB6063D5}"/>
            </c:ext>
          </c:extLst>
        </c:ser>
        <c:ser>
          <c:idx val="9"/>
          <c:order val="11"/>
          <c:tx>
            <c:strRef>
              <c:f>' '!$A$511</c:f>
              <c:strCache>
                <c:ptCount val="1"/>
                <c:pt idx="0">
                  <c:v>Japan </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'!$B$511:$BD$511</c:f>
              <c:numCache>
                <c:formatCode>0.00</c:formatCode>
                <c:ptCount val="51"/>
                <c:pt idx="27" formatCode="#,##0">
                  <c:v>0.35100100000000001</c:v>
                </c:pt>
                <c:pt idx="28" formatCode="#,##0">
                  <c:v>0.14497599999999999</c:v>
                </c:pt>
                <c:pt idx="29" formatCode="#,##0">
                  <c:v>0.27312599999999998</c:v>
                </c:pt>
                <c:pt idx="30" formatCode="#,##0">
                  <c:v>1.1293679999999999</c:v>
                </c:pt>
                <c:pt idx="31" formatCode="#,##0">
                  <c:v>16.833652999999998</c:v>
                </c:pt>
                <c:pt idx="32" formatCode="#,##0">
                  <c:v>1.6744869999999998</c:v>
                </c:pt>
                <c:pt idx="33" formatCode="#,##0">
                  <c:v>1.359645</c:v>
                </c:pt>
                <c:pt idx="34" formatCode="#,##0">
                  <c:v>2.7154210000000001</c:v>
                </c:pt>
                <c:pt idx="35" formatCode="#,##0">
                  <c:v>4.0775899999999998</c:v>
                </c:pt>
                <c:pt idx="36" formatCode="#,##0">
                  <c:v>3.5311009999999996</c:v>
                </c:pt>
                <c:pt idx="37" formatCode="#,##0">
                  <c:v>2.7652829999999997</c:v>
                </c:pt>
                <c:pt idx="38" formatCode="#,##0">
                  <c:v>3.20818</c:v>
                </c:pt>
                <c:pt idx="39" formatCode="#,##0">
                  <c:v>4.5338159999999998</c:v>
                </c:pt>
                <c:pt idx="40" formatCode="#,##0">
                  <c:v>3.2743389999999999</c:v>
                </c:pt>
                <c:pt idx="41" formatCode="#,##0">
                  <c:v>3.9313829999999998</c:v>
                </c:pt>
                <c:pt idx="42" formatCode="#,##0">
                  <c:v>6.8809849999999999</c:v>
                </c:pt>
                <c:pt idx="43" formatCode="#,##0">
                  <c:v>8.9342399999999991</c:v>
                </c:pt>
                <c:pt idx="44" formatCode="#,##0">
                  <c:v>8.3435620000000004</c:v>
                </c:pt>
                <c:pt idx="45" formatCode="#,##0">
                  <c:v>11.003059</c:v>
                </c:pt>
                <c:pt idx="46" formatCode="#,##0">
                  <c:v>8.9901229999999988</c:v>
                </c:pt>
                <c:pt idx="47" formatCode="#,##0">
                  <c:v>5.2837139999999998</c:v>
                </c:pt>
                <c:pt idx="48" formatCode="#,##0">
                  <c:v>5.6790249999999993</c:v>
                </c:pt>
                <c:pt idx="49" formatCode="#,##0">
                  <c:v>9.1568819999999995</c:v>
                </c:pt>
                <c:pt idx="50" formatCode="#,##0">
                  <c:v>6.4913110700000001</c:v>
                </c:pt>
              </c:numCache>
            </c:numRef>
          </c:val>
          <c:extLst>
            <c:ext xmlns:c16="http://schemas.microsoft.com/office/drawing/2014/chart" uri="{C3380CC4-5D6E-409C-BE32-E72D297353CC}">
              <c16:uniqueId val="{0000000B-3C35-4DAE-AFF3-E376EB6063D5}"/>
            </c:ext>
          </c:extLst>
        </c:ser>
        <c:ser>
          <c:idx val="2"/>
          <c:order val="12"/>
          <c:tx>
            <c:strRef>
              <c:f>' '!$A$512</c:f>
              <c:strCache>
                <c:ptCount val="1"/>
                <c:pt idx="0">
                  <c:v>India </c:v>
                </c:pt>
              </c:strCache>
            </c:strRef>
          </c:tx>
          <c:spPr>
            <a:pattFill prst="dashVert">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CC" mc:Ignorable="a14" a14:legacySpreadsheetColorIndex="26"/>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'!$B$512:$BD$512</c:f>
              <c:numCache>
                <c:formatCode>0.00</c:formatCode>
                <c:ptCount val="51"/>
                <c:pt idx="27" formatCode="#,##0">
                  <c:v>0</c:v>
                </c:pt>
                <c:pt idx="28" formatCode="#,##0">
                  <c:v>0</c:v>
                </c:pt>
                <c:pt idx="29" formatCode="#,##0">
                  <c:v>1.1778E-2</c:v>
                </c:pt>
                <c:pt idx="30" formatCode="#,##0">
                  <c:v>8.1499999999999993E-3</c:v>
                </c:pt>
                <c:pt idx="31" formatCode="#,##0">
                  <c:v>0</c:v>
                </c:pt>
                <c:pt idx="32" formatCode="#,##0">
                  <c:v>0</c:v>
                </c:pt>
                <c:pt idx="33" formatCode="#,##0">
                  <c:v>0</c:v>
                </c:pt>
                <c:pt idx="34" formatCode="#,##0">
                  <c:v>8.3573999999999996E-2</c:v>
                </c:pt>
                <c:pt idx="35" formatCode="#,##0">
                  <c:v>1.5368999999999999E-2</c:v>
                </c:pt>
                <c:pt idx="36" formatCode="#,##0">
                  <c:v>0</c:v>
                </c:pt>
                <c:pt idx="37" formatCode="#,##0">
                  <c:v>0</c:v>
                </c:pt>
                <c:pt idx="38" formatCode="#,##0">
                  <c:v>0</c:v>
                </c:pt>
                <c:pt idx="39" formatCode="#,##0">
                  <c:v>7.8647999999999996E-2</c:v>
                </c:pt>
                <c:pt idx="40" formatCode="#,##0">
                  <c:v>9.9667999999999993E-2</c:v>
                </c:pt>
                <c:pt idx="41" formatCode="#,##0">
                  <c:v>1.12473</c:v>
                </c:pt>
                <c:pt idx="42" formatCode="#,##0">
                  <c:v>11.350204999999999</c:v>
                </c:pt>
                <c:pt idx="43" formatCode="#,##0">
                  <c:v>14.134715999999999</c:v>
                </c:pt>
                <c:pt idx="44" formatCode="#,##0">
                  <c:v>41.271001999999996</c:v>
                </c:pt>
                <c:pt idx="45" formatCode="#,##0">
                  <c:v>73.063014999999993</c:v>
                </c:pt>
                <c:pt idx="46" formatCode="#,##0">
                  <c:v>62.717171999999998</c:v>
                </c:pt>
                <c:pt idx="47" formatCode="#,##0">
                  <c:v>57.463482999999997</c:v>
                </c:pt>
                <c:pt idx="48" formatCode="#,##0">
                  <c:v>86.703207999999989</c:v>
                </c:pt>
                <c:pt idx="49" formatCode="#,##0">
                  <c:v>75.669825000000003</c:v>
                </c:pt>
                <c:pt idx="50" formatCode="#,##0">
                  <c:v>106.428344008</c:v>
                </c:pt>
              </c:numCache>
            </c:numRef>
          </c:val>
          <c:extLst>
            <c:ext xmlns:c16="http://schemas.microsoft.com/office/drawing/2014/chart" uri="{C3380CC4-5D6E-409C-BE32-E72D297353CC}">
              <c16:uniqueId val="{0000000C-3C35-4DAE-AFF3-E376EB6063D5}"/>
            </c:ext>
          </c:extLst>
        </c:ser>
        <c:ser>
          <c:idx val="7"/>
          <c:order val="13"/>
          <c:tx>
            <c:strRef>
              <c:f>' '!$A$513</c:f>
              <c:strCache>
                <c:ptCount val="1"/>
                <c:pt idx="0">
                  <c:v>USA </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0080" mc:Ignorable="a14" a14:legacySpreadsheetColorIndex="18"/>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'!$B$513:$BD$513</c:f>
              <c:numCache>
                <c:formatCode>0.00</c:formatCode>
                <c:ptCount val="51"/>
                <c:pt idx="27" formatCode="#,##0">
                  <c:v>0.25351199999999996</c:v>
                </c:pt>
                <c:pt idx="28" formatCode="#,##0">
                  <c:v>0.14532499999999998</c:v>
                </c:pt>
                <c:pt idx="29" formatCode="#,##0">
                  <c:v>6.7795999999999995E-2</c:v>
                </c:pt>
                <c:pt idx="30" formatCode="#,##0">
                  <c:v>2.0721999999999997E-2</c:v>
                </c:pt>
                <c:pt idx="31" formatCode="#,##0">
                  <c:v>3.7063199999999998</c:v>
                </c:pt>
                <c:pt idx="32" formatCode="#,##0">
                  <c:v>2.1770269999999998</c:v>
                </c:pt>
                <c:pt idx="33" formatCode="#,##0">
                  <c:v>4.9933969999999999</c:v>
                </c:pt>
                <c:pt idx="34" formatCode="#,##0">
                  <c:v>7.8733809999999993</c:v>
                </c:pt>
                <c:pt idx="35" formatCode="#,##0">
                  <c:v>5.4875809999999996</c:v>
                </c:pt>
                <c:pt idx="36" formatCode="#,##0">
                  <c:v>2.7193509999999996</c:v>
                </c:pt>
                <c:pt idx="37" formatCode="#,##0">
                  <c:v>0.14605299999999999</c:v>
                </c:pt>
                <c:pt idx="38" formatCode="#,##0">
                  <c:v>0.779254</c:v>
                </c:pt>
                <c:pt idx="39" formatCode="#,##0">
                  <c:v>0.23688999999999999</c:v>
                </c:pt>
                <c:pt idx="40" formatCode="#,##0">
                  <c:v>0.248669</c:v>
                </c:pt>
                <c:pt idx="41" formatCode="#,##0">
                  <c:v>0.60995599999999994</c:v>
                </c:pt>
                <c:pt idx="42" formatCode="#,##0">
                  <c:v>0.89445799999999998</c:v>
                </c:pt>
                <c:pt idx="43" formatCode="#,##0">
                  <c:v>1.530991</c:v>
                </c:pt>
                <c:pt idx="44" formatCode="#,##0">
                  <c:v>0.42027399999999998</c:v>
                </c:pt>
                <c:pt idx="45" formatCode="#,##0">
                  <c:v>0.27452599999999999</c:v>
                </c:pt>
                <c:pt idx="46" formatCode="#,##0">
                  <c:v>0.307836</c:v>
                </c:pt>
                <c:pt idx="47" formatCode="#,##0">
                  <c:v>2.9583429999999997</c:v>
                </c:pt>
                <c:pt idx="48" formatCode="#,##0">
                  <c:v>0.47314099999999998</c:v>
                </c:pt>
                <c:pt idx="49" formatCode="#,##0">
                  <c:v>0.53226299999999993</c:v>
                </c:pt>
                <c:pt idx="50" formatCode="#,##0">
                  <c:v>0.20113269</c:v>
                </c:pt>
              </c:numCache>
            </c:numRef>
          </c:val>
          <c:extLst>
            <c:ext xmlns:c16="http://schemas.microsoft.com/office/drawing/2014/chart" uri="{C3380CC4-5D6E-409C-BE32-E72D297353CC}">
              <c16:uniqueId val="{0000000D-3C35-4DAE-AFF3-E376EB6063D5}"/>
            </c:ext>
          </c:extLst>
        </c:ser>
        <c:ser>
          <c:idx val="8"/>
          <c:order val="14"/>
          <c:tx>
            <c:strRef>
              <c:f>' '!$A$514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'!$B$499:$BD$499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'!$B$514:$BD$514</c:f>
              <c:numCache>
                <c:formatCode>0.00</c:formatCode>
                <c:ptCount val="51"/>
                <c:pt idx="27" formatCode="0">
                  <c:v>0.8408739999999999</c:v>
                </c:pt>
                <c:pt idx="28" formatCode="0">
                  <c:v>0.97073599999999982</c:v>
                </c:pt>
                <c:pt idx="29" formatCode="0">
                  <c:v>1.0445229999999999</c:v>
                </c:pt>
                <c:pt idx="30" formatCode="0">
                  <c:v>1.2026869999999994</c:v>
                </c:pt>
                <c:pt idx="31" formatCode="0">
                  <c:v>9.404240999999999</c:v>
                </c:pt>
                <c:pt idx="32" formatCode="0">
                  <c:v>0.70886799999999894</c:v>
                </c:pt>
                <c:pt idx="33" formatCode="0">
                  <c:v>4.2271839999999994</c:v>
                </c:pt>
                <c:pt idx="34" formatCode="0">
                  <c:v>4.190407000000004</c:v>
                </c:pt>
                <c:pt idx="35" formatCode="0">
                  <c:v>5.3555399999999906</c:v>
                </c:pt>
                <c:pt idx="36" formatCode="0">
                  <c:v>5.2651579999999996</c:v>
                </c:pt>
                <c:pt idx="37" formatCode="0">
                  <c:v>8.4012710000000013</c:v>
                </c:pt>
                <c:pt idx="38" formatCode="0">
                  <c:v>12.804116999999994</c:v>
                </c:pt>
                <c:pt idx="39" formatCode="0">
                  <c:v>13.538103999999993</c:v>
                </c:pt>
                <c:pt idx="40" formatCode="0">
                  <c:v>13.179362999999999</c:v>
                </c:pt>
                <c:pt idx="41" formatCode="0">
                  <c:v>9.0864939999999947</c:v>
                </c:pt>
                <c:pt idx="42" formatCode="0">
                  <c:v>9.7841609999999939</c:v>
                </c:pt>
                <c:pt idx="43" formatCode="0">
                  <c:v>14.908722999999995</c:v>
                </c:pt>
                <c:pt idx="44" formatCode="0">
                  <c:v>12.767679000000008</c:v>
                </c:pt>
                <c:pt idx="45" formatCode="0">
                  <c:v>17.55408300000002</c:v>
                </c:pt>
                <c:pt idx="46" formatCode="0">
                  <c:v>9.0389899999999841</c:v>
                </c:pt>
                <c:pt idx="47" formatCode="0">
                  <c:v>5.8490440000000063</c:v>
                </c:pt>
                <c:pt idx="48" formatCode="0">
                  <c:v>9.5640070000000321</c:v>
                </c:pt>
                <c:pt idx="49" formatCode="0">
                  <c:v>16.49617600000002</c:v>
                </c:pt>
                <c:pt idx="50" formatCode="0">
                  <c:v>11.055857724000063</c:v>
                </c:pt>
              </c:numCache>
            </c:numRef>
          </c:val>
          <c:extLst>
            <c:ext xmlns:c16="http://schemas.microsoft.com/office/drawing/2014/chart" uri="{C3380CC4-5D6E-409C-BE32-E72D297353CC}">
              <c16:uniqueId val="{0000000E-3C35-4DAE-AFF3-E376EB6063D5}"/>
            </c:ext>
          </c:extLst>
        </c:ser>
        <c:dLbls>
          <c:showLegendKey val="0"/>
          <c:showVal val="0"/>
          <c:showCatName val="0"/>
          <c:showSerName val="0"/>
          <c:showPercent val="0"/>
          <c:showBubbleSize val="0"/>
        </c:dLbls>
        <c:gapWidth val="0"/>
        <c:overlap val="100"/>
        <c:axId val="3"/>
        <c:axId val="4"/>
      </c:barChart>
      <c:catAx>
        <c:axId val="20722749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1100"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993300"/>
                    </a:solidFill>
                    <a:latin typeface="Arial"/>
                    <a:cs typeface="Arial"/>
                  </a:rPr>
                  <a:t> (million cubic metres) </a:t>
                </a:r>
                <a:r>
                  <a:rPr lang="en-GB" sz="1100" b="0" i="0" u="none" strike="noStrike" baseline="0">
                    <a:solidFill>
                      <a:srgbClr val="FFFFFF"/>
                    </a:solidFill>
                    <a:latin typeface="Arial"/>
                    <a:cs typeface="Arial"/>
                  </a:rPr>
                  <a:t>)</a:t>
                </a:r>
              </a:p>
            </c:rich>
          </c:tx>
          <c:layout>
            <c:manualLayout>
              <c:xMode val="edge"/>
              <c:yMode val="edge"/>
              <c:x val="1.8750577586799672E-2"/>
              <c:y val="0.18833951207404012"/>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749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million, fob, nominal) </a:t>
                </a:r>
                <a:r>
                  <a:rPr lang="en-GB" sz="1100" b="0" i="0" u="none" strike="noStrike" baseline="0">
                    <a:solidFill>
                      <a:srgbClr val="FFFFFF"/>
                    </a:solidFill>
                    <a:latin typeface="Arial"/>
                    <a:cs typeface="Arial"/>
                  </a:rPr>
                  <a:t>)</a:t>
                </a:r>
              </a:p>
            </c:rich>
          </c:tx>
          <c:layout>
            <c:manualLayout>
              <c:xMode val="edge"/>
              <c:yMode val="edge"/>
              <c:x val="0.91356980797907295"/>
              <c:y val="0.1333377076630372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5729658792650919"/>
          <c:y val="0.9066965879265092"/>
          <c:w val="0.70418835825980997"/>
          <c:h val="6.8335575177306582E-2"/>
        </c:manualLayout>
      </c:layout>
      <c:overlay val="0"/>
      <c:spPr>
        <a:solidFill>
          <a:srgbClr val="FFFFCC"/>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167103065581976"/>
          <c:y val="7.0002296523094559E-2"/>
          <c:w val="0.70418835825980997"/>
          <c:h val="0.6216870619789111"/>
        </c:manualLayout>
      </c:layout>
      <c:barChart>
        <c:barDir val="col"/>
        <c:grouping val="stacked"/>
        <c:varyColors val="0"/>
        <c:ser>
          <c:idx val="0"/>
          <c:order val="0"/>
          <c:tx>
            <c:strRef>
              <c:f>' '!$A$520</c:f>
              <c:strCache>
                <c:ptCount val="1"/>
                <c:pt idx="0">
                  <c:v>EU-28</c:v>
                </c:pt>
              </c:strCache>
            </c:strRef>
          </c:tx>
          <c:spPr>
            <a:solidFill>
              <a:srgbClr val="00FF00"/>
            </a:solid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'!$B$520:$BD$520</c:f>
              <c:numCache>
                <c:formatCode>0.0</c:formatCode>
                <c:ptCount val="51"/>
                <c:pt idx="0">
                  <c:v>0.64689714609999993</c:v>
                </c:pt>
                <c:pt idx="1">
                  <c:v>0.85767379399999999</c:v>
                </c:pt>
                <c:pt idx="2">
                  <c:v>0.62235743919999997</c:v>
                </c:pt>
                <c:pt idx="3">
                  <c:v>0.45996424860000001</c:v>
                </c:pt>
                <c:pt idx="4">
                  <c:v>0.34713902010000003</c:v>
                </c:pt>
                <c:pt idx="5">
                  <c:v>0.27433796249999998</c:v>
                </c:pt>
                <c:pt idx="6">
                  <c:v>0.17325253999999998</c:v>
                </c:pt>
                <c:pt idx="7">
                  <c:v>0.251618646</c:v>
                </c:pt>
                <c:pt idx="8">
                  <c:v>0.25772400009999996</c:v>
                </c:pt>
                <c:pt idx="9">
                  <c:v>0.17951392589999998</c:v>
                </c:pt>
                <c:pt idx="10">
                  <c:v>0.20445989929999997</c:v>
                </c:pt>
                <c:pt idx="11">
                  <c:v>0.21367446879999996</c:v>
                </c:pt>
                <c:pt idx="12">
                  <c:v>0.16538565089999999</c:v>
                </c:pt>
                <c:pt idx="13">
                  <c:v>0.1048401172</c:v>
                </c:pt>
                <c:pt idx="14">
                  <c:v>0.13837901000000002</c:v>
                </c:pt>
                <c:pt idx="15">
                  <c:v>0.13191623059999999</c:v>
                </c:pt>
                <c:pt idx="16">
                  <c:v>0.1610742476</c:v>
                </c:pt>
                <c:pt idx="17">
                  <c:v>0.1392235208</c:v>
                </c:pt>
                <c:pt idx="18">
                  <c:v>0.14757241505000002</c:v>
                </c:pt>
                <c:pt idx="19">
                  <c:v>0.1156774374</c:v>
                </c:pt>
                <c:pt idx="20">
                  <c:v>9.9652930800000011E-2</c:v>
                </c:pt>
                <c:pt idx="21">
                  <c:v>0.13166414099999998</c:v>
                </c:pt>
                <c:pt idx="22">
                  <c:v>9.4366502103999994E-2</c:v>
                </c:pt>
                <c:pt idx="23">
                  <c:v>9.3550175209399997E-2</c:v>
                </c:pt>
              </c:numCache>
            </c:numRef>
          </c:val>
          <c:extLst>
            <c:ext xmlns:c16="http://schemas.microsoft.com/office/drawing/2014/chart" uri="{C3380CC4-5D6E-409C-BE32-E72D297353CC}">
              <c16:uniqueId val="{00000000-E380-40BF-A926-6778BCB33A9F}"/>
            </c:ext>
          </c:extLst>
        </c:ser>
        <c:ser>
          <c:idx val="1"/>
          <c:order val="1"/>
          <c:tx>
            <c:strRef>
              <c:f>' '!$A$521</c:f>
              <c:strCache>
                <c:ptCount val="1"/>
                <c:pt idx="0">
                  <c:v>China</c:v>
                </c:pt>
              </c:strCache>
            </c:strRef>
          </c:tx>
          <c:spPr>
            <a:solidFill>
              <a:srgbClr val="FF0000"/>
            </a:solid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'!$B$521:$BD$521</c:f>
              <c:numCache>
                <c:formatCode>0.0</c:formatCode>
                <c:ptCount val="51"/>
                <c:pt idx="0">
                  <c:v>0.66913236749999994</c:v>
                </c:pt>
                <c:pt idx="1">
                  <c:v>0.51670677819999988</c:v>
                </c:pt>
                <c:pt idx="2">
                  <c:v>0.4510270554000001</c:v>
                </c:pt>
                <c:pt idx="3">
                  <c:v>0.5173429434000002</c:v>
                </c:pt>
                <c:pt idx="4">
                  <c:v>0.45671995080000005</c:v>
                </c:pt>
                <c:pt idx="5">
                  <c:v>0.30788795250000001</c:v>
                </c:pt>
                <c:pt idx="6">
                  <c:v>0.23926548859999999</c:v>
                </c:pt>
                <c:pt idx="7">
                  <c:v>0.21178156819999999</c:v>
                </c:pt>
                <c:pt idx="8">
                  <c:v>0.22753717829999998</c:v>
                </c:pt>
                <c:pt idx="9">
                  <c:v>0.14659671199999999</c:v>
                </c:pt>
                <c:pt idx="10">
                  <c:v>0.2665449091</c:v>
                </c:pt>
                <c:pt idx="11">
                  <c:v>0.49704681089999997</c:v>
                </c:pt>
                <c:pt idx="12">
                  <c:v>0.68917628379999996</c:v>
                </c:pt>
                <c:pt idx="13">
                  <c:v>0.69897346820000006</c:v>
                </c:pt>
                <c:pt idx="14">
                  <c:v>0.87033582859999992</c:v>
                </c:pt>
                <c:pt idx="15">
                  <c:v>0.99896576780000002</c:v>
                </c:pt>
                <c:pt idx="16">
                  <c:v>0.98092064559999981</c:v>
                </c:pt>
                <c:pt idx="17">
                  <c:v>5.963283619999999E-2</c:v>
                </c:pt>
                <c:pt idx="18">
                  <c:v>7.7848693199999999E-2</c:v>
                </c:pt>
                <c:pt idx="19">
                  <c:v>6.9892558399999985E-2</c:v>
                </c:pt>
                <c:pt idx="20">
                  <c:v>8.4562262399999977E-2</c:v>
                </c:pt>
                <c:pt idx="21">
                  <c:v>7.6088172999999995E-2</c:v>
                </c:pt>
                <c:pt idx="22">
                  <c:v>1.9005277312000003E-2</c:v>
                </c:pt>
                <c:pt idx="23">
                  <c:v>1.4844889914399997E-2</c:v>
                </c:pt>
              </c:numCache>
            </c:numRef>
          </c:val>
          <c:extLst>
            <c:ext xmlns:c16="http://schemas.microsoft.com/office/drawing/2014/chart" uri="{C3380CC4-5D6E-409C-BE32-E72D297353CC}">
              <c16:uniqueId val="{00000001-E380-40BF-A926-6778BCB33A9F}"/>
            </c:ext>
          </c:extLst>
        </c:ser>
        <c:ser>
          <c:idx val="3"/>
          <c:order val="2"/>
          <c:tx>
            <c:strRef>
              <c:f>' '!$A$522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'!$B$522:$BD$522</c:f>
              <c:numCache>
                <c:formatCode>0.0</c:formatCode>
                <c:ptCount val="51"/>
                <c:pt idx="0">
                  <c:v>2.6286683737999996</c:v>
                </c:pt>
                <c:pt idx="1">
                  <c:v>2.6479071947000006</c:v>
                </c:pt>
                <c:pt idx="2">
                  <c:v>2.5242424396999992</c:v>
                </c:pt>
                <c:pt idx="3">
                  <c:v>1.9718312933000015</c:v>
                </c:pt>
                <c:pt idx="4">
                  <c:v>1.8016944477999997</c:v>
                </c:pt>
                <c:pt idx="5">
                  <c:v>1.5123847169</c:v>
                </c:pt>
                <c:pt idx="6">
                  <c:v>1.5307582540999998</c:v>
                </c:pt>
                <c:pt idx="7">
                  <c:v>1.1512513606999999</c:v>
                </c:pt>
                <c:pt idx="8">
                  <c:v>0.95703766609999996</c:v>
                </c:pt>
                <c:pt idx="9">
                  <c:v>0.90065504279999997</c:v>
                </c:pt>
                <c:pt idx="10">
                  <c:v>1.0375351752999997</c:v>
                </c:pt>
                <c:pt idx="11">
                  <c:v>1.1291427760999999</c:v>
                </c:pt>
                <c:pt idx="12">
                  <c:v>1.0627738835999998</c:v>
                </c:pt>
                <c:pt idx="13">
                  <c:v>0.93887665059999981</c:v>
                </c:pt>
                <c:pt idx="14">
                  <c:v>0.90090978320000004</c:v>
                </c:pt>
                <c:pt idx="15">
                  <c:v>0.76545569660000001</c:v>
                </c:pt>
                <c:pt idx="16">
                  <c:v>0.79098803419999997</c:v>
                </c:pt>
                <c:pt idx="17">
                  <c:v>0.79727569279999999</c:v>
                </c:pt>
                <c:pt idx="18">
                  <c:v>0.83503748579999981</c:v>
                </c:pt>
                <c:pt idx="19">
                  <c:v>0.73657764879999998</c:v>
                </c:pt>
                <c:pt idx="20">
                  <c:v>0.64736894179999993</c:v>
                </c:pt>
                <c:pt idx="21">
                  <c:v>0.71793116639999999</c:v>
                </c:pt>
                <c:pt idx="22">
                  <c:v>0.54419008141399994</c:v>
                </c:pt>
                <c:pt idx="23">
                  <c:v>0.40241525420599988</c:v>
                </c:pt>
              </c:numCache>
            </c:numRef>
          </c:val>
          <c:extLst>
            <c:ext xmlns:c16="http://schemas.microsoft.com/office/drawing/2014/chart" uri="{C3380CC4-5D6E-409C-BE32-E72D297353CC}">
              <c16:uniqueId val="{00000002-E380-40BF-A926-6778BCB33A9F}"/>
            </c:ext>
          </c:extLst>
        </c:ser>
        <c:ser>
          <c:idx val="4"/>
          <c:order val="3"/>
          <c:tx>
            <c:strRef>
              <c:f>' '!$A$523</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'!$B$523:$BD$523</c:f>
              <c:numCache>
                <c:formatCode>0.0</c:formatCode>
                <c:ptCount val="51"/>
                <c:pt idx="0">
                  <c:v>0.54488444540000014</c:v>
                </c:pt>
                <c:pt idx="1">
                  <c:v>0.68332966270000006</c:v>
                </c:pt>
                <c:pt idx="2">
                  <c:v>0.66979342260000008</c:v>
                </c:pt>
                <c:pt idx="3">
                  <c:v>0.86048295809999986</c:v>
                </c:pt>
                <c:pt idx="4">
                  <c:v>0.54438969019999994</c:v>
                </c:pt>
                <c:pt idx="5">
                  <c:v>0.54952378570000004</c:v>
                </c:pt>
                <c:pt idx="6">
                  <c:v>0.61833236800000013</c:v>
                </c:pt>
                <c:pt idx="7">
                  <c:v>0.47461276119999996</c:v>
                </c:pt>
                <c:pt idx="8">
                  <c:v>0.50711305830000009</c:v>
                </c:pt>
                <c:pt idx="9">
                  <c:v>0.41314572830000001</c:v>
                </c:pt>
                <c:pt idx="10">
                  <c:v>0.68717709569999996</c:v>
                </c:pt>
                <c:pt idx="11">
                  <c:v>0.54277551039999994</c:v>
                </c:pt>
                <c:pt idx="12">
                  <c:v>0.54255648580000015</c:v>
                </c:pt>
                <c:pt idx="13">
                  <c:v>0.40627440419999999</c:v>
                </c:pt>
                <c:pt idx="14">
                  <c:v>0.45518250540000005</c:v>
                </c:pt>
                <c:pt idx="15">
                  <c:v>0.46980082519999999</c:v>
                </c:pt>
                <c:pt idx="16">
                  <c:v>0.30184227079999998</c:v>
                </c:pt>
                <c:pt idx="17">
                  <c:v>0.27538207200000003</c:v>
                </c:pt>
                <c:pt idx="18">
                  <c:v>0.21979888979999998</c:v>
                </c:pt>
                <c:pt idx="19">
                  <c:v>0.23320839359999998</c:v>
                </c:pt>
                <c:pt idx="20">
                  <c:v>0.25556913760000005</c:v>
                </c:pt>
                <c:pt idx="21">
                  <c:v>0.16195491899999997</c:v>
                </c:pt>
                <c:pt idx="22">
                  <c:v>0.10639185496799999</c:v>
                </c:pt>
                <c:pt idx="23">
                  <c:v>0.13991907217819996</c:v>
                </c:pt>
              </c:numCache>
            </c:numRef>
          </c:val>
          <c:extLst>
            <c:ext xmlns:c16="http://schemas.microsoft.com/office/drawing/2014/chart" uri="{C3380CC4-5D6E-409C-BE32-E72D297353CC}">
              <c16:uniqueId val="{00000003-E380-40BF-A926-6778BCB33A9F}"/>
            </c:ext>
          </c:extLst>
        </c:ser>
        <c:ser>
          <c:idx val="5"/>
          <c:order val="4"/>
          <c:tx>
            <c:strRef>
              <c:f>' '!$A$524</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'!$B$524:$BD$524</c:f>
              <c:numCache>
                <c:formatCode>0.0</c:formatCode>
                <c:ptCount val="51"/>
                <c:pt idx="0">
                  <c:v>0.39596055069999997</c:v>
                </c:pt>
                <c:pt idx="1">
                  <c:v>0.48210455849999995</c:v>
                </c:pt>
                <c:pt idx="2">
                  <c:v>0.47252475929999999</c:v>
                </c:pt>
                <c:pt idx="3">
                  <c:v>0.51428042500000026</c:v>
                </c:pt>
                <c:pt idx="4">
                  <c:v>0.2900359079</c:v>
                </c:pt>
                <c:pt idx="5">
                  <c:v>0.24136822439999991</c:v>
                </c:pt>
                <c:pt idx="6">
                  <c:v>0.31250443530000005</c:v>
                </c:pt>
                <c:pt idx="7">
                  <c:v>0.19564990969999999</c:v>
                </c:pt>
                <c:pt idx="8">
                  <c:v>0.16842678940000003</c:v>
                </c:pt>
                <c:pt idx="9">
                  <c:v>0.15305197069999998</c:v>
                </c:pt>
                <c:pt idx="10">
                  <c:v>0.13945654879999997</c:v>
                </c:pt>
                <c:pt idx="11">
                  <c:v>0.1431436448</c:v>
                </c:pt>
                <c:pt idx="12">
                  <c:v>0.12657849800000001</c:v>
                </c:pt>
                <c:pt idx="13">
                  <c:v>0.1301885284</c:v>
                </c:pt>
                <c:pt idx="14">
                  <c:v>0.1842202922</c:v>
                </c:pt>
                <c:pt idx="15">
                  <c:v>0.27238384179999992</c:v>
                </c:pt>
                <c:pt idx="16">
                  <c:v>0.35000325500000007</c:v>
                </c:pt>
                <c:pt idx="17">
                  <c:v>0.36875703019999995</c:v>
                </c:pt>
                <c:pt idx="18">
                  <c:v>0.39153300200000002</c:v>
                </c:pt>
                <c:pt idx="19">
                  <c:v>0.41328479359999998</c:v>
                </c:pt>
                <c:pt idx="20">
                  <c:v>0.44909073580000003</c:v>
                </c:pt>
                <c:pt idx="21">
                  <c:v>0.48612471880000002</c:v>
                </c:pt>
                <c:pt idx="22">
                  <c:v>0.36231565129199994</c:v>
                </c:pt>
                <c:pt idx="23">
                  <c:v>0.3370073564494</c:v>
                </c:pt>
              </c:numCache>
            </c:numRef>
          </c:val>
          <c:extLst>
            <c:ext xmlns:c16="http://schemas.microsoft.com/office/drawing/2014/chart" uri="{C3380CC4-5D6E-409C-BE32-E72D297353CC}">
              <c16:uniqueId val="{00000004-E380-40BF-A926-6778BCB33A9F}"/>
            </c:ext>
          </c:extLst>
        </c:ser>
        <c:ser>
          <c:idx val="6"/>
          <c:order val="5"/>
          <c:tx>
            <c:strRef>
              <c:f>' '!$A$525</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'!$B$525:$BD$525</c:f>
              <c:numCache>
                <c:formatCode>0.0</c:formatCode>
                <c:ptCount val="51"/>
                <c:pt idx="0">
                  <c:v>0.40816349920000006</c:v>
                </c:pt>
                <c:pt idx="1">
                  <c:v>0.3353852041999999</c:v>
                </c:pt>
                <c:pt idx="2">
                  <c:v>0.31616480130000002</c:v>
                </c:pt>
                <c:pt idx="3">
                  <c:v>0.38931168919999981</c:v>
                </c:pt>
                <c:pt idx="4">
                  <c:v>0.31619275199999985</c:v>
                </c:pt>
                <c:pt idx="5">
                  <c:v>0.24078324580000016</c:v>
                </c:pt>
                <c:pt idx="6">
                  <c:v>0.16498461569999995</c:v>
                </c:pt>
                <c:pt idx="7">
                  <c:v>0.25949051730000006</c:v>
                </c:pt>
                <c:pt idx="8">
                  <c:v>0.24493346700000002</c:v>
                </c:pt>
                <c:pt idx="9">
                  <c:v>0.22973246989999999</c:v>
                </c:pt>
                <c:pt idx="10">
                  <c:v>0.262344034</c:v>
                </c:pt>
                <c:pt idx="11">
                  <c:v>0.23460338639999995</c:v>
                </c:pt>
                <c:pt idx="12">
                  <c:v>0.23627858849999997</c:v>
                </c:pt>
                <c:pt idx="13">
                  <c:v>0.21155036420000001</c:v>
                </c:pt>
                <c:pt idx="14">
                  <c:v>0.24522721019999999</c:v>
                </c:pt>
                <c:pt idx="15">
                  <c:v>0.21572787600000001</c:v>
                </c:pt>
                <c:pt idx="16">
                  <c:v>0.26399016279999998</c:v>
                </c:pt>
                <c:pt idx="17">
                  <c:v>7.6817848399999986E-2</c:v>
                </c:pt>
                <c:pt idx="18">
                  <c:v>9.3947034999999984E-2</c:v>
                </c:pt>
                <c:pt idx="19">
                  <c:v>0.1325104704</c:v>
                </c:pt>
                <c:pt idx="20">
                  <c:v>0.15137263819999999</c:v>
                </c:pt>
                <c:pt idx="21">
                  <c:v>0.10258575039999998</c:v>
                </c:pt>
                <c:pt idx="22">
                  <c:v>8.6428011249999992E-2</c:v>
                </c:pt>
                <c:pt idx="23">
                  <c:v>0.12355650019999999</c:v>
                </c:pt>
              </c:numCache>
            </c:numRef>
          </c:val>
          <c:extLst>
            <c:ext xmlns:c16="http://schemas.microsoft.com/office/drawing/2014/chart" uri="{C3380CC4-5D6E-409C-BE32-E72D297353CC}">
              <c16:uniqueId val="{00000005-E380-40BF-A926-6778BCB33A9F}"/>
            </c:ext>
          </c:extLst>
        </c:ser>
        <c:ser>
          <c:idx val="10"/>
          <c:order val="6"/>
          <c:tx>
            <c:strRef>
              <c:f>' '!$A$526</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'!$B$526:$BD$526</c:f>
              <c:numCache>
                <c:formatCode>0.0</c:formatCode>
                <c:ptCount val="51"/>
                <c:pt idx="0">
                  <c:v>0.58586534410000013</c:v>
                </c:pt>
                <c:pt idx="1">
                  <c:v>0.61840212950000029</c:v>
                </c:pt>
                <c:pt idx="2">
                  <c:v>0.6159996459999999</c:v>
                </c:pt>
                <c:pt idx="3">
                  <c:v>0.43153829599999982</c:v>
                </c:pt>
                <c:pt idx="4">
                  <c:v>0.35869955430000006</c:v>
                </c:pt>
                <c:pt idx="5">
                  <c:v>0.32835989360000006</c:v>
                </c:pt>
                <c:pt idx="6">
                  <c:v>0.25735844600000013</c:v>
                </c:pt>
                <c:pt idx="7">
                  <c:v>0.19844889989999998</c:v>
                </c:pt>
                <c:pt idx="8">
                  <c:v>0.15296288050000001</c:v>
                </c:pt>
                <c:pt idx="9">
                  <c:v>0.1474022264</c:v>
                </c:pt>
                <c:pt idx="10">
                  <c:v>0.20399575</c:v>
                </c:pt>
                <c:pt idx="11">
                  <c:v>0.15646681169999996</c:v>
                </c:pt>
                <c:pt idx="12">
                  <c:v>0.18957207960000003</c:v>
                </c:pt>
                <c:pt idx="13">
                  <c:v>0.18723932359999995</c:v>
                </c:pt>
                <c:pt idx="14">
                  <c:v>0.18801723640000001</c:v>
                </c:pt>
                <c:pt idx="15">
                  <c:v>0.26819109660000001</c:v>
                </c:pt>
                <c:pt idx="16">
                  <c:v>0.24499538559999995</c:v>
                </c:pt>
                <c:pt idx="17">
                  <c:v>0.23152573499999998</c:v>
                </c:pt>
                <c:pt idx="18">
                  <c:v>0.38728661019999994</c:v>
                </c:pt>
                <c:pt idx="19">
                  <c:v>0.36105705720000003</c:v>
                </c:pt>
                <c:pt idx="20">
                  <c:v>0.60200661499999997</c:v>
                </c:pt>
                <c:pt idx="21">
                  <c:v>0.92914520299999981</c:v>
                </c:pt>
                <c:pt idx="22">
                  <c:v>0.45994781867999995</c:v>
                </c:pt>
                <c:pt idx="23">
                  <c:v>0.42794050452579996</c:v>
                </c:pt>
              </c:numCache>
            </c:numRef>
          </c:val>
          <c:extLst>
            <c:ext xmlns:c16="http://schemas.microsoft.com/office/drawing/2014/chart" uri="{C3380CC4-5D6E-409C-BE32-E72D297353CC}">
              <c16:uniqueId val="{00000006-E380-40BF-A926-6778BCB33A9F}"/>
            </c:ext>
          </c:extLst>
        </c:ser>
        <c:ser>
          <c:idx val="12"/>
          <c:order val="7"/>
          <c:tx>
            <c:strRef>
              <c:f>' '!$A$527</c:f>
              <c:strCache>
                <c:ptCount val="1"/>
                <c:pt idx="0">
                  <c:v>Others</c:v>
                </c:pt>
              </c:strCache>
            </c:strRef>
          </c:tx>
          <c:spPr>
            <a:solidFill>
              <a:srgbClr val="993300"/>
            </a:solid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'!$B$527:$BD$527</c:f>
              <c:numCache>
                <c:formatCode>#,##0.0</c:formatCode>
                <c:ptCount val="51"/>
                <c:pt idx="0">
                  <c:v>0.51160153770000161</c:v>
                </c:pt>
                <c:pt idx="1">
                  <c:v>0.55824046399999805</c:v>
                </c:pt>
                <c:pt idx="2">
                  <c:v>0.46576527440000159</c:v>
                </c:pt>
                <c:pt idx="3">
                  <c:v>0.50165807570000176</c:v>
                </c:pt>
                <c:pt idx="4">
                  <c:v>0.29079437270000152</c:v>
                </c:pt>
                <c:pt idx="5">
                  <c:v>0.28321084799999907</c:v>
                </c:pt>
                <c:pt idx="6">
                  <c:v>0.20761715440000073</c:v>
                </c:pt>
                <c:pt idx="7">
                  <c:v>0.25095505299999932</c:v>
                </c:pt>
                <c:pt idx="8">
                  <c:v>0.305194927600001</c:v>
                </c:pt>
                <c:pt idx="9">
                  <c:v>0.26163841330000004</c:v>
                </c:pt>
                <c:pt idx="10">
                  <c:v>0.3173512757000001</c:v>
                </c:pt>
                <c:pt idx="11">
                  <c:v>0.29818726750000035</c:v>
                </c:pt>
                <c:pt idx="12">
                  <c:v>0.30305148939999915</c:v>
                </c:pt>
                <c:pt idx="13">
                  <c:v>0.23796258640000012</c:v>
                </c:pt>
                <c:pt idx="14">
                  <c:v>0.29483315819999945</c:v>
                </c:pt>
                <c:pt idx="15">
                  <c:v>0.33070982979999997</c:v>
                </c:pt>
                <c:pt idx="16">
                  <c:v>0.35569086280000084</c:v>
                </c:pt>
                <c:pt idx="17">
                  <c:v>0.29403806311764735</c:v>
                </c:pt>
                <c:pt idx="18">
                  <c:v>0.44828983780000042</c:v>
                </c:pt>
                <c:pt idx="19">
                  <c:v>0.42124271420000037</c:v>
                </c:pt>
                <c:pt idx="20">
                  <c:v>0.3971081825999998</c:v>
                </c:pt>
                <c:pt idx="21">
                  <c:v>0.52122928339999985</c:v>
                </c:pt>
                <c:pt idx="22">
                  <c:v>0.38253497187920016</c:v>
                </c:pt>
                <c:pt idx="23">
                  <c:v>0.46691424301339968</c:v>
                </c:pt>
              </c:numCache>
            </c:numRef>
          </c:val>
          <c:extLst>
            <c:ext xmlns:c16="http://schemas.microsoft.com/office/drawing/2014/chart" uri="{C3380CC4-5D6E-409C-BE32-E72D297353CC}">
              <c16:uniqueId val="{00000007-E380-40BF-A926-6778BCB33A9F}"/>
            </c:ext>
          </c:extLst>
        </c:ser>
        <c:dLbls>
          <c:showLegendKey val="0"/>
          <c:showVal val="0"/>
          <c:showCatName val="0"/>
          <c:showSerName val="0"/>
          <c:showPercent val="0"/>
          <c:showBubbleSize val="0"/>
        </c:dLbls>
        <c:gapWidth val="0"/>
        <c:overlap val="100"/>
        <c:axId val="2072273744"/>
        <c:axId val="1"/>
      </c:barChart>
      <c:barChart>
        <c:barDir val="col"/>
        <c:grouping val="stacked"/>
        <c:varyColors val="0"/>
        <c:ser>
          <c:idx val="13"/>
          <c:order val="8"/>
          <c:tx>
            <c:strRef>
              <c:f>' '!$A$528</c:f>
              <c:strCache>
                <c:ptCount val="1"/>
              </c:strCache>
            </c:strRef>
          </c:tx>
          <c:spPr>
            <a:noFill/>
            <a:ln w="25400">
              <a:noFill/>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'!$B$528:$BD$528</c:f>
              <c:numCache>
                <c:formatCode>0.0</c:formatCode>
                <c:ptCount val="51"/>
              </c:numCache>
            </c:numRef>
          </c:val>
          <c:extLst>
            <c:ext xmlns:c16="http://schemas.microsoft.com/office/drawing/2014/chart" uri="{C3380CC4-5D6E-409C-BE32-E72D297353CC}">
              <c16:uniqueId val="{00000008-E380-40BF-A926-6778BCB33A9F}"/>
            </c:ext>
          </c:extLst>
        </c:ser>
        <c:ser>
          <c:idx val="14"/>
          <c:order val="9"/>
          <c:tx>
            <c:strRef>
              <c:f>' '!$A$529</c:f>
              <c:strCache>
                <c:ptCount val="1"/>
              </c:strCache>
            </c:strRef>
          </c:tx>
          <c:spPr>
            <a:noFill/>
            <a:ln w="25400">
              <a:noFill/>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'!$B$529:$BD$529</c:f>
              <c:numCache>
                <c:formatCode>0.0</c:formatCode>
                <c:ptCount val="51"/>
              </c:numCache>
            </c:numRef>
          </c:val>
          <c:extLst>
            <c:ext xmlns:c16="http://schemas.microsoft.com/office/drawing/2014/chart" uri="{C3380CC4-5D6E-409C-BE32-E72D297353CC}">
              <c16:uniqueId val="{00000009-E380-40BF-A926-6778BCB33A9F}"/>
            </c:ext>
          </c:extLst>
        </c:ser>
        <c:ser>
          <c:idx val="15"/>
          <c:order val="10"/>
          <c:tx>
            <c:strRef>
              <c:f>' '!$A$530</c:f>
              <c:strCache>
                <c:ptCount val="1"/>
              </c:strCache>
            </c:strRef>
          </c:tx>
          <c:spPr>
            <a:noFill/>
            <a:ln w="25400">
              <a:noFill/>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'!$B$530:$BD$530</c:f>
              <c:numCache>
                <c:formatCode>General</c:formatCode>
                <c:ptCount val="51"/>
              </c:numCache>
            </c:numRef>
          </c:val>
          <c:extLst>
            <c:ext xmlns:c16="http://schemas.microsoft.com/office/drawing/2014/chart" uri="{C3380CC4-5D6E-409C-BE32-E72D297353CC}">
              <c16:uniqueId val="{0000000A-E380-40BF-A926-6778BCB33A9F}"/>
            </c:ext>
          </c:extLst>
        </c:ser>
        <c:ser>
          <c:idx val="9"/>
          <c:order val="11"/>
          <c:tx>
            <c:strRef>
              <c:f>' '!$A$531</c:f>
              <c:strCache>
                <c:ptCount val="1"/>
              </c:strCache>
            </c:strRef>
          </c:tx>
          <c:spPr>
            <a:noFill/>
            <a:ln w="25400">
              <a:noFill/>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'!$B$531:$BD$531</c:f>
              <c:numCache>
                <c:formatCode>#,##0</c:formatCode>
                <c:ptCount val="51"/>
              </c:numCache>
            </c:numRef>
          </c:val>
          <c:extLst>
            <c:ext xmlns:c16="http://schemas.microsoft.com/office/drawing/2014/chart" uri="{C3380CC4-5D6E-409C-BE32-E72D297353CC}">
              <c16:uniqueId val="{0000000B-E380-40BF-A926-6778BCB33A9F}"/>
            </c:ext>
          </c:extLst>
        </c:ser>
        <c:ser>
          <c:idx val="2"/>
          <c:order val="12"/>
          <c:tx>
            <c:strRef>
              <c:f>' '!$A$532</c:f>
              <c:strCache>
                <c:ptCount val="1"/>
                <c:pt idx="0">
                  <c:v>EU-28</c:v>
                </c:pt>
              </c:strCache>
            </c:strRef>
          </c:tx>
          <c:spPr>
            <a:solidFill>
              <a:srgbClr val="00FF00"/>
            </a:solid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'!$B$532:$BD$532</c:f>
              <c:numCache>
                <c:formatCode>#,##0</c:formatCode>
                <c:ptCount val="51"/>
                <c:pt idx="27" formatCode="0.00">
                  <c:v>0.21897308699999996</c:v>
                </c:pt>
                <c:pt idx="28" formatCode="0.00">
                  <c:v>0.24567259299999997</c:v>
                </c:pt>
                <c:pt idx="29" formatCode="0.00">
                  <c:v>0.18692779400000001</c:v>
                </c:pt>
                <c:pt idx="30" formatCode="0.00">
                  <c:v>0.15012946499999999</c:v>
                </c:pt>
                <c:pt idx="31" formatCode="0.00">
                  <c:v>0.13329797299999999</c:v>
                </c:pt>
                <c:pt idx="32" formatCode="0.00">
                  <c:v>0.11230282300000001</c:v>
                </c:pt>
                <c:pt idx="33" formatCode="0.00">
                  <c:v>8.585694599999999E-2</c:v>
                </c:pt>
                <c:pt idx="34" formatCode="0.00">
                  <c:v>0.17415321800000003</c:v>
                </c:pt>
                <c:pt idx="35" formatCode="0.00">
                  <c:v>0.203709942</c:v>
                </c:pt>
                <c:pt idx="36" formatCode="0.00">
                  <c:v>0.13730598099999999</c:v>
                </c:pt>
                <c:pt idx="37" formatCode="0.00">
                  <c:v>0.15185050999999999</c:v>
                </c:pt>
                <c:pt idx="38" formatCode="0.00">
                  <c:v>0.15304810600000002</c:v>
                </c:pt>
                <c:pt idx="39" formatCode="0.00">
                  <c:v>0.14998897899999997</c:v>
                </c:pt>
                <c:pt idx="40" formatCode="0.00">
                  <c:v>0.10954372100000002</c:v>
                </c:pt>
                <c:pt idx="41" formatCode="0.00">
                  <c:v>0.135027437</c:v>
                </c:pt>
                <c:pt idx="42" formatCode="0.00">
                  <c:v>0.13019493299999996</c:v>
                </c:pt>
                <c:pt idx="43" formatCode="0.00">
                  <c:v>0.147828087</c:v>
                </c:pt>
                <c:pt idx="44" formatCode="0.00">
                  <c:v>0.132935791</c:v>
                </c:pt>
                <c:pt idx="45" formatCode="0.00">
                  <c:v>0.13376597699999998</c:v>
                </c:pt>
                <c:pt idx="46" formatCode="0.00">
                  <c:v>0.10162026399999999</c:v>
                </c:pt>
                <c:pt idx="47" formatCode="0.00">
                  <c:v>7.9572908000000012E-2</c:v>
                </c:pt>
                <c:pt idx="48" formatCode="0.00">
                  <c:v>0.11958833100000002</c:v>
                </c:pt>
                <c:pt idx="49" formatCode="0.00">
                  <c:v>0.10557155699999998</c:v>
                </c:pt>
                <c:pt idx="50" formatCode="0.00">
                  <c:v>8.6878288355E-2</c:v>
                </c:pt>
              </c:numCache>
            </c:numRef>
          </c:val>
          <c:extLst>
            <c:ext xmlns:c16="http://schemas.microsoft.com/office/drawing/2014/chart" uri="{C3380CC4-5D6E-409C-BE32-E72D297353CC}">
              <c16:uniqueId val="{0000000C-E380-40BF-A926-6778BCB33A9F}"/>
            </c:ext>
          </c:extLst>
        </c:ser>
        <c:ser>
          <c:idx val="7"/>
          <c:order val="13"/>
          <c:tx>
            <c:strRef>
              <c:f>' '!$A$533</c:f>
              <c:strCache>
                <c:ptCount val="1"/>
                <c:pt idx="0">
                  <c:v>China</c:v>
                </c:pt>
              </c:strCache>
            </c:strRef>
          </c:tx>
          <c:spPr>
            <a:solidFill>
              <a:srgbClr val="FF0000"/>
            </a:solid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'!$B$533:$BD$533</c:f>
              <c:numCache>
                <c:formatCode>General</c:formatCode>
                <c:ptCount val="51"/>
                <c:pt idx="27" formatCode="0.00">
                  <c:v>0.19126443599999998</c:v>
                </c:pt>
                <c:pt idx="28" formatCode="0.00">
                  <c:v>0.124119229</c:v>
                </c:pt>
                <c:pt idx="29" formatCode="0.00">
                  <c:v>0.11944130999999999</c:v>
                </c:pt>
                <c:pt idx="30" formatCode="0.00">
                  <c:v>0.15491502099999999</c:v>
                </c:pt>
                <c:pt idx="31" formatCode="0.00">
                  <c:v>0.15616716600000002</c:v>
                </c:pt>
                <c:pt idx="32" formatCode="0.00">
                  <c:v>0.111007887</c:v>
                </c:pt>
                <c:pt idx="33" formatCode="0.00">
                  <c:v>9.9889900000000004E-2</c:v>
                </c:pt>
                <c:pt idx="34" formatCode="0.00">
                  <c:v>9.0218277999999999E-2</c:v>
                </c:pt>
                <c:pt idx="35" formatCode="0.00">
                  <c:v>8.9757756999999994E-2</c:v>
                </c:pt>
                <c:pt idx="36" formatCode="0.00">
                  <c:v>5.4411332999999999E-2</c:v>
                </c:pt>
                <c:pt idx="37" formatCode="0.00">
                  <c:v>0.10567722600000001</c:v>
                </c:pt>
                <c:pt idx="38" formatCode="0.00">
                  <c:v>0.21592139699999999</c:v>
                </c:pt>
                <c:pt idx="39" formatCode="0.00">
                  <c:v>0.32432505</c:v>
                </c:pt>
                <c:pt idx="40" formatCode="0.00">
                  <c:v>0.43822894100000004</c:v>
                </c:pt>
                <c:pt idx="41" formatCode="0.00">
                  <c:v>0.54492086299999998</c:v>
                </c:pt>
                <c:pt idx="42" formatCode="0.00">
                  <c:v>0.56880199899999995</c:v>
                </c:pt>
                <c:pt idx="43" formatCode="0.00">
                  <c:v>0.53985764800000002</c:v>
                </c:pt>
                <c:pt idx="44" formatCode="0.00">
                  <c:v>4.5856575000000004E-2</c:v>
                </c:pt>
                <c:pt idx="45" formatCode="0.00">
                  <c:v>4.2639335E-2</c:v>
                </c:pt>
                <c:pt idx="46" formatCode="0.00">
                  <c:v>3.8664204999999993E-2</c:v>
                </c:pt>
                <c:pt idx="47" formatCode="0.00">
                  <c:v>4.6941656999999991E-2</c:v>
                </c:pt>
                <c:pt idx="48" formatCode="0.00">
                  <c:v>4.0372344999999997E-2</c:v>
                </c:pt>
                <c:pt idx="49" formatCode="0.00">
                  <c:v>1.4838076999999998E-2</c:v>
                </c:pt>
                <c:pt idx="50" formatCode="0.00">
                  <c:v>1.1003981465999998E-2</c:v>
                </c:pt>
              </c:numCache>
            </c:numRef>
          </c:val>
          <c:extLst>
            <c:ext xmlns:c16="http://schemas.microsoft.com/office/drawing/2014/chart" uri="{C3380CC4-5D6E-409C-BE32-E72D297353CC}">
              <c16:uniqueId val="{0000000D-E380-40BF-A926-6778BCB33A9F}"/>
            </c:ext>
          </c:extLst>
        </c:ser>
        <c:ser>
          <c:idx val="8"/>
          <c:order val="14"/>
          <c:tx>
            <c:strRef>
              <c:f>' '!$A$534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'!$B$534:$BD$534</c:f>
              <c:numCache>
                <c:formatCode>General</c:formatCode>
                <c:ptCount val="51"/>
                <c:pt idx="27" formatCode="0.00">
                  <c:v>0.84579672199999989</c:v>
                </c:pt>
                <c:pt idx="28" formatCode="0.00">
                  <c:v>0.75300976500000005</c:v>
                </c:pt>
                <c:pt idx="29" formatCode="0.00">
                  <c:v>0.74375091999999998</c:v>
                </c:pt>
                <c:pt idx="30" formatCode="0.00">
                  <c:v>0.62859728299999995</c:v>
                </c:pt>
                <c:pt idx="31" formatCode="0.00">
                  <c:v>0.68654931899999994</c:v>
                </c:pt>
                <c:pt idx="32" formatCode="0.00">
                  <c:v>0.57868027299999991</c:v>
                </c:pt>
                <c:pt idx="33" formatCode="0.00">
                  <c:v>0.80874607099999996</c:v>
                </c:pt>
                <c:pt idx="34" formatCode="0.00">
                  <c:v>0.61845592699999996</c:v>
                </c:pt>
                <c:pt idx="35" formatCode="0.00">
                  <c:v>0.53900821899999996</c:v>
                </c:pt>
                <c:pt idx="36" formatCode="0.00">
                  <c:v>0.44122528599999999</c:v>
                </c:pt>
                <c:pt idx="37" formatCode="0.00">
                  <c:v>0.59402032399999993</c:v>
                </c:pt>
                <c:pt idx="38" formatCode="0.00">
                  <c:v>0.81905835999999999</c:v>
                </c:pt>
                <c:pt idx="39" formatCode="0.00">
                  <c:v>0.73853867400000006</c:v>
                </c:pt>
                <c:pt idx="40" formatCode="0.00">
                  <c:v>0.78859994599999994</c:v>
                </c:pt>
                <c:pt idx="41" formatCode="0.00">
                  <c:v>0.74347604499999997</c:v>
                </c:pt>
                <c:pt idx="42" formatCode="0.00">
                  <c:v>0.59866770999999996</c:v>
                </c:pt>
                <c:pt idx="43" formatCode="0.00">
                  <c:v>0.57635678699999993</c:v>
                </c:pt>
                <c:pt idx="44" formatCode="0.00">
                  <c:v>0.57572178899999993</c:v>
                </c:pt>
                <c:pt idx="45" formatCode="0.00">
                  <c:v>0.73543007900000001</c:v>
                </c:pt>
                <c:pt idx="46" formatCode="0.00">
                  <c:v>0.57085704500000001</c:v>
                </c:pt>
                <c:pt idx="47" formatCode="0.00">
                  <c:v>0.473823667</c:v>
                </c:pt>
                <c:pt idx="48" formatCode="0.00">
                  <c:v>0.65006643999999991</c:v>
                </c:pt>
                <c:pt idx="49" formatCode="0.00">
                  <c:v>0.63200119999999993</c:v>
                </c:pt>
                <c:pt idx="50" formatCode="0.00">
                  <c:v>0.345334517949</c:v>
                </c:pt>
              </c:numCache>
            </c:numRef>
          </c:val>
          <c:extLst>
            <c:ext xmlns:c16="http://schemas.microsoft.com/office/drawing/2014/chart" uri="{C3380CC4-5D6E-409C-BE32-E72D297353CC}">
              <c16:uniqueId val="{0000000E-E380-40BF-A926-6778BCB33A9F}"/>
            </c:ext>
          </c:extLst>
        </c:ser>
        <c:ser>
          <c:idx val="11"/>
          <c:order val="15"/>
          <c:tx>
            <c:strRef>
              <c:f>' '!$A$535</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'!$B$535:$BD$535</c:f>
              <c:numCache>
                <c:formatCode>General</c:formatCode>
                <c:ptCount val="51"/>
                <c:pt idx="27" formatCode="0.00">
                  <c:v>0.178140575</c:v>
                </c:pt>
                <c:pt idx="28" formatCode="0.00">
                  <c:v>0.19627165000000002</c:v>
                </c:pt>
                <c:pt idx="29" formatCode="0.00">
                  <c:v>0.19195500400000001</c:v>
                </c:pt>
                <c:pt idx="30" formatCode="0.00">
                  <c:v>0.23945276999999998</c:v>
                </c:pt>
                <c:pt idx="31" formatCode="0.00">
                  <c:v>0.18422798599999995</c:v>
                </c:pt>
                <c:pt idx="32" formatCode="0.00">
                  <c:v>0.203132229</c:v>
                </c:pt>
                <c:pt idx="33" formatCode="0.00">
                  <c:v>0.24575128599999999</c:v>
                </c:pt>
                <c:pt idx="34" formatCode="0.00">
                  <c:v>0.22478036799999998</c:v>
                </c:pt>
                <c:pt idx="35" formatCode="0.00">
                  <c:v>0.26992497700000001</c:v>
                </c:pt>
                <c:pt idx="36" formatCode="0.00">
                  <c:v>0.20067404599999997</c:v>
                </c:pt>
                <c:pt idx="37" formatCode="0.00">
                  <c:v>0.32674441999999992</c:v>
                </c:pt>
                <c:pt idx="38" formatCode="0.00">
                  <c:v>0.29105390599999997</c:v>
                </c:pt>
                <c:pt idx="39" formatCode="0.00">
                  <c:v>0.29729634599999999</c:v>
                </c:pt>
                <c:pt idx="40" formatCode="0.00">
                  <c:v>0.28390947499999997</c:v>
                </c:pt>
                <c:pt idx="41" formatCode="0.00">
                  <c:v>0.31039138999999993</c:v>
                </c:pt>
                <c:pt idx="42" formatCode="0.00">
                  <c:v>0.31408907899999999</c:v>
                </c:pt>
                <c:pt idx="43" formatCode="0.00">
                  <c:v>0.19043199600000002</c:v>
                </c:pt>
                <c:pt idx="44" formatCode="0.00">
                  <c:v>0.19486374800000003</c:v>
                </c:pt>
                <c:pt idx="45" formatCode="0.00">
                  <c:v>0.14023929199999999</c:v>
                </c:pt>
                <c:pt idx="46" formatCode="0.00">
                  <c:v>0.13731322900000001</c:v>
                </c:pt>
                <c:pt idx="47" formatCode="0.00">
                  <c:v>0.14746390199999995</c:v>
                </c:pt>
                <c:pt idx="48" formatCode="0.00">
                  <c:v>9.490190699999998E-2</c:v>
                </c:pt>
                <c:pt idx="49" formatCode="0.00">
                  <c:v>8.0823060000000002E-2</c:v>
                </c:pt>
                <c:pt idx="50" formatCode="0.00">
                  <c:v>8.6615007405999991E-2</c:v>
                </c:pt>
              </c:numCache>
            </c:numRef>
          </c:val>
          <c:extLst>
            <c:ext xmlns:c16="http://schemas.microsoft.com/office/drawing/2014/chart" uri="{C3380CC4-5D6E-409C-BE32-E72D297353CC}">
              <c16:uniqueId val="{0000000F-E380-40BF-A926-6778BCB33A9F}"/>
            </c:ext>
          </c:extLst>
        </c:ser>
        <c:ser>
          <c:idx val="16"/>
          <c:order val="16"/>
          <c:tx>
            <c:strRef>
              <c:f>' '!$A$536</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'!$B$536:$BD$536</c:f>
              <c:numCache>
                <c:formatCode>General</c:formatCode>
                <c:ptCount val="51"/>
                <c:pt idx="27" formatCode="0.00">
                  <c:v>0.10241682999999996</c:v>
                </c:pt>
                <c:pt idx="28" formatCode="0.00">
                  <c:v>0.115031144</c:v>
                </c:pt>
                <c:pt idx="29" formatCode="0.00">
                  <c:v>0.12499808999999999</c:v>
                </c:pt>
                <c:pt idx="30" formatCode="0.00">
                  <c:v>0.13742853199999999</c:v>
                </c:pt>
                <c:pt idx="31" formatCode="0.00">
                  <c:v>9.6437027000000008E-2</c:v>
                </c:pt>
                <c:pt idx="32" formatCode="0.00">
                  <c:v>8.465917399999999E-2</c:v>
                </c:pt>
                <c:pt idx="33" formatCode="0.00">
                  <c:v>6.7974378000000002E-2</c:v>
                </c:pt>
                <c:pt idx="34" formatCode="0.00">
                  <c:v>8.6757741999999999E-2</c:v>
                </c:pt>
                <c:pt idx="35" formatCode="0.00">
                  <c:v>8.2801756000000004E-2</c:v>
                </c:pt>
                <c:pt idx="36" formatCode="0.00">
                  <c:v>7.0953651000000006E-2</c:v>
                </c:pt>
                <c:pt idx="37" formatCode="0.00">
                  <c:v>6.9404549999999995E-2</c:v>
                </c:pt>
                <c:pt idx="38" formatCode="0.00">
                  <c:v>8.444732499999999E-2</c:v>
                </c:pt>
                <c:pt idx="39" formatCode="0.00">
                  <c:v>8.012396699999999E-2</c:v>
                </c:pt>
                <c:pt idx="40" formatCode="0.00">
                  <c:v>9.5128196999999998E-2</c:v>
                </c:pt>
                <c:pt idx="41" formatCode="0.00">
                  <c:v>0.12921463800000002</c:v>
                </c:pt>
                <c:pt idx="42" formatCode="0.00">
                  <c:v>0.176055771</c:v>
                </c:pt>
                <c:pt idx="43" formatCode="0.00">
                  <c:v>0.21449827800000001</c:v>
                </c:pt>
                <c:pt idx="44" formatCode="0.00">
                  <c:v>0.24571890099999999</c:v>
                </c:pt>
                <c:pt idx="45" formatCode="0.00">
                  <c:v>0.29053692999999997</c:v>
                </c:pt>
                <c:pt idx="46" formatCode="0.00">
                  <c:v>0.25165442900000001</c:v>
                </c:pt>
                <c:pt idx="47" formatCode="0.00">
                  <c:v>0.25606863499999999</c:v>
                </c:pt>
                <c:pt idx="48" formatCode="0.00">
                  <c:v>0.32347109600000001</c:v>
                </c:pt>
                <c:pt idx="49" formatCode="0.00">
                  <c:v>0.25601603499999998</c:v>
                </c:pt>
                <c:pt idx="50" formatCode="0.00">
                  <c:v>0.19734477909499998</c:v>
                </c:pt>
              </c:numCache>
            </c:numRef>
          </c:val>
          <c:extLst>
            <c:ext xmlns:c16="http://schemas.microsoft.com/office/drawing/2014/chart" uri="{C3380CC4-5D6E-409C-BE32-E72D297353CC}">
              <c16:uniqueId val="{00000010-E380-40BF-A926-6778BCB33A9F}"/>
            </c:ext>
          </c:extLst>
        </c:ser>
        <c:ser>
          <c:idx val="17"/>
          <c:order val="17"/>
          <c:tx>
            <c:strRef>
              <c:f>' '!$A$537</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'!$B$537:$BD$537</c:f>
              <c:numCache>
                <c:formatCode>General</c:formatCode>
                <c:ptCount val="51"/>
                <c:pt idx="27" formatCode="0.00">
                  <c:v>0.10006092699999998</c:v>
                </c:pt>
                <c:pt idx="28" formatCode="0.00">
                  <c:v>7.1700116999999994E-2</c:v>
                </c:pt>
                <c:pt idx="29" formatCode="0.00">
                  <c:v>7.0338667999999993E-2</c:v>
                </c:pt>
                <c:pt idx="30" formatCode="0.00">
                  <c:v>8.3846151999999993E-2</c:v>
                </c:pt>
                <c:pt idx="31" formatCode="0.00">
                  <c:v>8.3587282999999998E-2</c:v>
                </c:pt>
                <c:pt idx="32" formatCode="0.00">
                  <c:v>6.5603961000000002E-2</c:v>
                </c:pt>
                <c:pt idx="33" formatCode="0.00">
                  <c:v>5.6358700999999997E-2</c:v>
                </c:pt>
                <c:pt idx="34" formatCode="0.00">
                  <c:v>9.0056705000000001E-2</c:v>
                </c:pt>
                <c:pt idx="35" formatCode="0.00">
                  <c:v>9.2129766999999987E-2</c:v>
                </c:pt>
                <c:pt idx="36" formatCode="0.00">
                  <c:v>8.0096506999999997E-2</c:v>
                </c:pt>
                <c:pt idx="37" formatCode="0.00">
                  <c:v>0.10259249500000001</c:v>
                </c:pt>
                <c:pt idx="38" formatCode="0.00">
                  <c:v>0.10522608900000001</c:v>
                </c:pt>
                <c:pt idx="39" formatCode="0.00">
                  <c:v>0.108307154</c:v>
                </c:pt>
                <c:pt idx="40" formatCode="0.00">
                  <c:v>0.13153859000000001</c:v>
                </c:pt>
                <c:pt idx="41" formatCode="0.00">
                  <c:v>0.147478529</c:v>
                </c:pt>
                <c:pt idx="42" formatCode="0.00">
                  <c:v>0.11790125899999999</c:v>
                </c:pt>
                <c:pt idx="43" formatCode="0.00">
                  <c:v>0.13522939499999997</c:v>
                </c:pt>
                <c:pt idx="44" formatCode="0.00">
                  <c:v>5.0924758000000001E-2</c:v>
                </c:pt>
                <c:pt idx="45" formatCode="0.00">
                  <c:v>5.4247471999999998E-2</c:v>
                </c:pt>
                <c:pt idx="46" formatCode="0.00">
                  <c:v>6.6891941999999996E-2</c:v>
                </c:pt>
                <c:pt idx="47" formatCode="0.00">
                  <c:v>7.4465158000000004E-2</c:v>
                </c:pt>
                <c:pt idx="48" formatCode="0.00">
                  <c:v>5.8381411000000001E-2</c:v>
                </c:pt>
                <c:pt idx="49" formatCode="0.00">
                  <c:v>5.8738332000000004E-2</c:v>
                </c:pt>
                <c:pt idx="50" formatCode="0.00">
                  <c:v>6.6358937529999995E-2</c:v>
                </c:pt>
              </c:numCache>
            </c:numRef>
          </c:val>
          <c:extLst>
            <c:ext xmlns:c16="http://schemas.microsoft.com/office/drawing/2014/chart" uri="{C3380CC4-5D6E-409C-BE32-E72D297353CC}">
              <c16:uniqueId val="{00000011-E380-40BF-A926-6778BCB33A9F}"/>
            </c:ext>
          </c:extLst>
        </c:ser>
        <c:ser>
          <c:idx val="18"/>
          <c:order val="18"/>
          <c:tx>
            <c:strRef>
              <c:f>' '!$A$538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'!$B$538:$BD$538</c:f>
              <c:numCache>
                <c:formatCode>General</c:formatCode>
                <c:ptCount val="51"/>
                <c:pt idx="27" formatCode="0.00">
                  <c:v>0.20932402</c:v>
                </c:pt>
                <c:pt idx="28" formatCode="0.00">
                  <c:v>0.19198000700000001</c:v>
                </c:pt>
                <c:pt idx="29" formatCode="0.00">
                  <c:v>0.19400464699999997</c:v>
                </c:pt>
                <c:pt idx="30" formatCode="0.00">
                  <c:v>0.14094374700000001</c:v>
                </c:pt>
                <c:pt idx="31" formatCode="0.00">
                  <c:v>0.13517896400000001</c:v>
                </c:pt>
                <c:pt idx="32" formatCode="0.00">
                  <c:v>0.12213224899999998</c:v>
                </c:pt>
                <c:pt idx="33" formatCode="0.00">
                  <c:v>0.12778352299999998</c:v>
                </c:pt>
                <c:pt idx="34" formatCode="0.00">
                  <c:v>0.11224548999999999</c:v>
                </c:pt>
                <c:pt idx="35" formatCode="0.00">
                  <c:v>8.8247767000000005E-2</c:v>
                </c:pt>
                <c:pt idx="36" formatCode="0.00">
                  <c:v>7.8260237999999996E-2</c:v>
                </c:pt>
                <c:pt idx="37" formatCode="0.00">
                  <c:v>0.117574866</c:v>
                </c:pt>
                <c:pt idx="38" formatCode="0.00">
                  <c:v>0.10690166699999999</c:v>
                </c:pt>
                <c:pt idx="39" formatCode="0.00">
                  <c:v>0.12930410000000001</c:v>
                </c:pt>
                <c:pt idx="40" formatCode="0.00">
                  <c:v>0.15550920299999998</c:v>
                </c:pt>
                <c:pt idx="41" formatCode="0.00">
                  <c:v>0.15145236399999998</c:v>
                </c:pt>
                <c:pt idx="42" formatCode="0.00">
                  <c:v>0.21886092399999998</c:v>
                </c:pt>
                <c:pt idx="43" formatCode="0.00">
                  <c:v>0.176014122</c:v>
                </c:pt>
                <c:pt idx="44" formatCode="0.00">
                  <c:v>0.20977010700000001</c:v>
                </c:pt>
                <c:pt idx="45" formatCode="0.00">
                  <c:v>0.35737031600000002</c:v>
                </c:pt>
                <c:pt idx="46" formatCode="0.00">
                  <c:v>0.24927496699999999</c:v>
                </c:pt>
                <c:pt idx="47" formatCode="0.00">
                  <c:v>0.42279825900000001</c:v>
                </c:pt>
                <c:pt idx="48" formatCode="0.00">
                  <c:v>0.88130604000000001</c:v>
                </c:pt>
                <c:pt idx="49" formatCode="0.00">
                  <c:v>0.46109960799999999</c:v>
                </c:pt>
                <c:pt idx="50" formatCode="0.00">
                  <c:v>0.28832036714500003</c:v>
                </c:pt>
              </c:numCache>
            </c:numRef>
          </c:val>
          <c:extLst>
            <c:ext xmlns:c16="http://schemas.microsoft.com/office/drawing/2014/chart" uri="{C3380CC4-5D6E-409C-BE32-E72D297353CC}">
              <c16:uniqueId val="{00000012-E380-40BF-A926-6778BCB33A9F}"/>
            </c:ext>
          </c:extLst>
        </c:ser>
        <c:ser>
          <c:idx val="19"/>
          <c:order val="19"/>
          <c:tx>
            <c:strRef>
              <c:f>' '!$A$539</c:f>
              <c:strCache>
                <c:ptCount val="1"/>
                <c:pt idx="0">
                  <c:v>Others</c:v>
                </c:pt>
              </c:strCache>
            </c:strRef>
          </c:tx>
          <c:spPr>
            <a:solidFill>
              <a:srgbClr val="993300"/>
            </a:solidFill>
            <a:ln w="12700">
              <a:solidFill>
                <a:srgbClr val="000000"/>
              </a:solidFill>
              <a:prstDash val="solid"/>
            </a:ln>
          </c:spPr>
          <c:invertIfNegative val="0"/>
          <c:cat>
            <c:numRef>
              <c:f>' '!$B$519:$BD$519</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'!$B$539:$BD$539</c:f>
              <c:numCache>
                <c:formatCode>General</c:formatCode>
                <c:ptCount val="51"/>
                <c:pt idx="27" formatCode="0.00">
                  <c:v>0.14295111799999982</c:v>
                </c:pt>
                <c:pt idx="28" formatCode="0.00">
                  <c:v>0.14012162700000053</c:v>
                </c:pt>
                <c:pt idx="29" formatCode="0.00">
                  <c:v>0.11689315000000011</c:v>
                </c:pt>
                <c:pt idx="30" formatCode="0.00">
                  <c:v>0.12759796500000009</c:v>
                </c:pt>
                <c:pt idx="31" formatCode="0.00">
                  <c:v>0.10142857499999991</c:v>
                </c:pt>
                <c:pt idx="32" formatCode="0.00">
                  <c:v>9.7151674999999438E-2</c:v>
                </c:pt>
                <c:pt idx="33" formatCode="0.00">
                  <c:v>8.4123579999999532E-2</c:v>
                </c:pt>
                <c:pt idx="34" formatCode="0.00">
                  <c:v>0.12793097899999983</c:v>
                </c:pt>
                <c:pt idx="35" formatCode="0.00">
                  <c:v>0.16167318499999928</c:v>
                </c:pt>
                <c:pt idx="36" formatCode="0.00">
                  <c:v>0.12658385700000041</c:v>
                </c:pt>
                <c:pt idx="37" formatCode="0.00">
                  <c:v>0.16750733000000007</c:v>
                </c:pt>
                <c:pt idx="38" formatCode="0.00">
                  <c:v>0.17781324800000053</c:v>
                </c:pt>
                <c:pt idx="39" formatCode="0.00">
                  <c:v>0.18363388199999986</c:v>
                </c:pt>
                <c:pt idx="40" formatCode="0.00">
                  <c:v>0.173754819</c:v>
                </c:pt>
                <c:pt idx="41" formatCode="0.00">
                  <c:v>0.21050962900000059</c:v>
                </c:pt>
                <c:pt idx="42" formatCode="0.00">
                  <c:v>0.22137552099999924</c:v>
                </c:pt>
                <c:pt idx="43" formatCode="0.00">
                  <c:v>0.23139391699999989</c:v>
                </c:pt>
                <c:pt idx="44" formatCode="0.00">
                  <c:v>0.23865354199999933</c:v>
                </c:pt>
                <c:pt idx="45" formatCode="0.00">
                  <c:v>0.30537204200000012</c:v>
                </c:pt>
                <c:pt idx="46" formatCode="0.00">
                  <c:v>0.27452819700000064</c:v>
                </c:pt>
                <c:pt idx="47" formatCode="0.00">
                  <c:v>0.2431873630000001</c:v>
                </c:pt>
                <c:pt idx="48" formatCode="0.00">
                  <c:v>0.34972802199999986</c:v>
                </c:pt>
                <c:pt idx="49" formatCode="0.00">
                  <c:v>0.27949570400000057</c:v>
                </c:pt>
                <c:pt idx="50" formatCode="0.00">
                  <c:v>0.25120394668700041</c:v>
                </c:pt>
              </c:numCache>
            </c:numRef>
          </c:val>
          <c:extLst>
            <c:ext xmlns:c16="http://schemas.microsoft.com/office/drawing/2014/chart" uri="{C3380CC4-5D6E-409C-BE32-E72D297353CC}">
              <c16:uniqueId val="{00000013-E380-40BF-A926-6778BCB33A9F}"/>
            </c:ext>
          </c:extLst>
        </c:ser>
        <c:dLbls>
          <c:showLegendKey val="0"/>
          <c:showVal val="0"/>
          <c:showCatName val="0"/>
          <c:showSerName val="0"/>
          <c:showPercent val="0"/>
          <c:showBubbleSize val="0"/>
        </c:dLbls>
        <c:gapWidth val="0"/>
        <c:overlap val="100"/>
        <c:axId val="3"/>
        <c:axId val="4"/>
      </c:barChart>
      <c:catAx>
        <c:axId val="20722737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7.2"/>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Volume</a:t>
                </a:r>
                <a:endParaRPr lang="en-GB" sz="97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975" b="0" i="0" u="none" strike="noStrike" baseline="0">
                    <a:solidFill>
                      <a:srgbClr val="FFFFFF"/>
                    </a:solidFill>
                    <a:latin typeface="Arial"/>
                    <a:cs typeface="Arial"/>
                  </a:rPr>
                  <a:t>(</a:t>
                </a:r>
                <a:r>
                  <a:rPr lang="en-GB" sz="975" b="0" i="0" u="none" strike="noStrike" baseline="0">
                    <a:solidFill>
                      <a:srgbClr val="993300"/>
                    </a:solidFill>
                    <a:latin typeface="Arial"/>
                    <a:cs typeface="Arial"/>
                  </a:rPr>
                  <a:t> (million cubic metres) </a:t>
                </a:r>
                <a:r>
                  <a:rPr lang="en-GB" sz="975" b="0" i="0" u="none" strike="noStrike" baseline="0">
                    <a:solidFill>
                      <a:srgbClr val="FFFFFF"/>
                    </a:solidFill>
                    <a:latin typeface="Arial"/>
                    <a:cs typeface="Arial"/>
                  </a:rPr>
                  <a:t>)</a:t>
                </a:r>
              </a:p>
            </c:rich>
          </c:tx>
          <c:layout>
            <c:manualLayout>
              <c:xMode val="edge"/>
              <c:yMode val="edge"/>
              <c:x val="1.770887883197747E-2"/>
              <c:y val="0.193339676111404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20722737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ax val="2.6"/>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100"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100" b="0" i="0" u="none" strike="noStrike" baseline="0">
                    <a:solidFill>
                      <a:srgbClr val="FFFFFF"/>
                    </a:solidFill>
                    <a:latin typeface="Arial"/>
                    <a:cs typeface="Arial"/>
                  </a:rPr>
                  <a:t>(</a:t>
                </a:r>
                <a:r>
                  <a:rPr lang="en-GB" sz="1100" b="0" i="0" u="none" strike="noStrike" baseline="0">
                    <a:solidFill>
                      <a:srgbClr val="0000FF"/>
                    </a:solidFill>
                    <a:latin typeface="Arial"/>
                    <a:cs typeface="Arial"/>
                  </a:rPr>
                  <a:t> (US$ </a:t>
                </a:r>
                <a:r>
                  <a:rPr lang="en-GB" sz="1100" b="0" i="0" u="none" strike="noStrike" baseline="0">
                    <a:solidFill>
                      <a:srgbClr val="808000"/>
                    </a:solidFill>
                    <a:latin typeface="Arial"/>
                    <a:cs typeface="Arial"/>
                  </a:rPr>
                  <a:t>billion</a:t>
                </a:r>
                <a:r>
                  <a:rPr lang="en-GB" sz="1100" b="0" i="0" u="none" strike="noStrike" baseline="0">
                    <a:solidFill>
                      <a:srgbClr val="0000FF"/>
                    </a:solidFill>
                    <a:latin typeface="Arial"/>
                    <a:cs typeface="Arial"/>
                  </a:rPr>
                  <a:t>, fob, nominal) </a:t>
                </a:r>
                <a:r>
                  <a:rPr lang="en-GB" sz="1100" b="0" i="0" u="none" strike="noStrike" baseline="0">
                    <a:solidFill>
                      <a:srgbClr val="FFFFFF"/>
                    </a:solidFill>
                    <a:latin typeface="Arial"/>
                    <a:cs typeface="Arial"/>
                  </a:rPr>
                  <a:t>)</a:t>
                </a:r>
              </a:p>
            </c:rich>
          </c:tx>
          <c:layout>
            <c:manualLayout>
              <c:xMode val="edge"/>
              <c:yMode val="edge"/>
              <c:x val="0.91252810922425076"/>
              <c:y val="0.130004264971461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521157423704261"/>
          <c:y val="0.87836214923025779"/>
          <c:w val="0.7937744511745195"/>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021388458424131"/>
          <c:y val="7.0002296523094559E-2"/>
          <c:w val="0.65314511927352192"/>
          <c:h val="0.6216870619789111"/>
        </c:manualLayout>
      </c:layout>
      <c:barChart>
        <c:barDir val="col"/>
        <c:grouping val="stacked"/>
        <c:varyColors val="0"/>
        <c:ser>
          <c:idx val="0"/>
          <c:order val="0"/>
          <c:tx>
            <c:strRef>
              <c:f>' '!$A$545</c:f>
              <c:strCache>
                <c:ptCount val="1"/>
                <c:pt idx="0">
                  <c:v>EU-28</c:v>
                </c:pt>
              </c:strCache>
            </c:strRef>
          </c:tx>
          <c:spPr>
            <a:solidFill>
              <a:srgbClr val="00FF00"/>
            </a:solid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'!$B$545:$BD$545</c:f>
              <c:numCache>
                <c:formatCode>#,##0.00</c:formatCode>
                <c:ptCount val="51"/>
                <c:pt idx="0">
                  <c:v>0.25141549356000004</c:v>
                </c:pt>
                <c:pt idx="1">
                  <c:v>0.17987182611999997</c:v>
                </c:pt>
                <c:pt idx="2">
                  <c:v>0.21837305035999996</c:v>
                </c:pt>
                <c:pt idx="3">
                  <c:v>0.19126347284000003</c:v>
                </c:pt>
                <c:pt idx="4">
                  <c:v>0.24481038827999999</c:v>
                </c:pt>
                <c:pt idx="5">
                  <c:v>0.24686066895999997</c:v>
                </c:pt>
                <c:pt idx="6">
                  <c:v>0.25849460895999998</c:v>
                </c:pt>
                <c:pt idx="7">
                  <c:v>5.9154655880000004E-2</c:v>
                </c:pt>
                <c:pt idx="8">
                  <c:v>2.9679691999999995E-4</c:v>
                </c:pt>
                <c:pt idx="9">
                  <c:v>1.3839560000000002E-4</c:v>
                </c:pt>
                <c:pt idx="10">
                  <c:v>8.1715479999999992E-5</c:v>
                </c:pt>
                <c:pt idx="11">
                  <c:v>4.9168000000000001E-6</c:v>
                </c:pt>
                <c:pt idx="12">
                  <c:v>1.5657599999999999E-6</c:v>
                </c:pt>
                <c:pt idx="13">
                  <c:v>4.0443479999999999E-5</c:v>
                </c:pt>
                <c:pt idx="14">
                  <c:v>1.7639999999999998E-8</c:v>
                </c:pt>
                <c:pt idx="15">
                  <c:v>1.2846397200000001E-3</c:v>
                </c:pt>
                <c:pt idx="16">
                  <c:v>1.2262964000000001E-4</c:v>
                </c:pt>
                <c:pt idx="17">
                  <c:v>1.2385800000000002E-4</c:v>
                </c:pt>
                <c:pt idx="18">
                  <c:v>5.8897999999999991E-4</c:v>
                </c:pt>
                <c:pt idx="19">
                  <c:v>2.2792E-4</c:v>
                </c:pt>
                <c:pt idx="20">
                  <c:v>3.9445616000000002E-4</c:v>
                </c:pt>
                <c:pt idx="21">
                  <c:v>7.0902719999999989E-5</c:v>
                </c:pt>
                <c:pt idx="22">
                  <c:v>7.0479021199999995E-5</c:v>
                </c:pt>
                <c:pt idx="23">
                  <c:v>2.4367334320000002E-4</c:v>
                </c:pt>
              </c:numCache>
            </c:numRef>
          </c:val>
          <c:extLst>
            <c:ext xmlns:c16="http://schemas.microsoft.com/office/drawing/2014/chart" uri="{C3380CC4-5D6E-409C-BE32-E72D297353CC}">
              <c16:uniqueId val="{00000000-A1BE-46C1-B7BD-5247077BC2C9}"/>
            </c:ext>
          </c:extLst>
        </c:ser>
        <c:ser>
          <c:idx val="1"/>
          <c:order val="1"/>
          <c:tx>
            <c:strRef>
              <c:f>' '!$A$546</c:f>
              <c:strCache>
                <c:ptCount val="1"/>
                <c:pt idx="0">
                  <c:v>China</c:v>
                </c:pt>
              </c:strCache>
            </c:strRef>
          </c:tx>
          <c:spPr>
            <a:solidFill>
              <a:srgbClr val="FF0000"/>
            </a:solid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'!$B$546:$BD$546</c:f>
              <c:numCache>
                <c:formatCode>#,##0.00</c:formatCode>
                <c:ptCount val="51"/>
                <c:pt idx="0">
                  <c:v>0.22283524199999999</c:v>
                </c:pt>
                <c:pt idx="1">
                  <c:v>0.27439181704000004</c:v>
                </c:pt>
                <c:pt idx="2">
                  <c:v>0.36783971436000007</c:v>
                </c:pt>
                <c:pt idx="3">
                  <c:v>0.31442288567999999</c:v>
                </c:pt>
                <c:pt idx="4">
                  <c:v>0.36555601051999997</c:v>
                </c:pt>
                <c:pt idx="5">
                  <c:v>0.33531901679999998</c:v>
                </c:pt>
                <c:pt idx="6">
                  <c:v>0.33447176691999997</c:v>
                </c:pt>
                <c:pt idx="7">
                  <c:v>0.14401904768000001</c:v>
                </c:pt>
                <c:pt idx="8">
                  <c:v>6.9531631959999993E-2</c:v>
                </c:pt>
                <c:pt idx="9">
                  <c:v>6.6482529400000004E-2</c:v>
                </c:pt>
                <c:pt idx="10">
                  <c:v>5.8828398900000002E-2</c:v>
                </c:pt>
                <c:pt idx="11">
                  <c:v>2.7035327200000001E-2</c:v>
                </c:pt>
                <c:pt idx="12">
                  <c:v>1.8466360919999997E-2</c:v>
                </c:pt>
                <c:pt idx="13">
                  <c:v>2.0126020599999999E-2</c:v>
                </c:pt>
                <c:pt idx="14">
                  <c:v>2.1549493839999996E-2</c:v>
                </c:pt>
                <c:pt idx="15">
                  <c:v>2.3695119000000001E-2</c:v>
                </c:pt>
                <c:pt idx="16">
                  <c:v>2.2391421359999997E-2</c:v>
                </c:pt>
                <c:pt idx="17">
                  <c:v>2.2739246039999998E-2</c:v>
                </c:pt>
                <c:pt idx="18">
                  <c:v>3.0306492680000005E-2</c:v>
                </c:pt>
                <c:pt idx="19">
                  <c:v>5.9972100439999995E-2</c:v>
                </c:pt>
                <c:pt idx="20">
                  <c:v>2.756570404E-2</c:v>
                </c:pt>
                <c:pt idx="21">
                  <c:v>1.3535971959999997E-2</c:v>
                </c:pt>
                <c:pt idx="22">
                  <c:v>7.2772204259999983E-3</c:v>
                </c:pt>
                <c:pt idx="23">
                  <c:v>1.0036468133999998E-2</c:v>
                </c:pt>
              </c:numCache>
            </c:numRef>
          </c:val>
          <c:extLst>
            <c:ext xmlns:c16="http://schemas.microsoft.com/office/drawing/2014/chart" uri="{C3380CC4-5D6E-409C-BE32-E72D297353CC}">
              <c16:uniqueId val="{00000001-A1BE-46C1-B7BD-5247077BC2C9}"/>
            </c:ext>
          </c:extLst>
        </c:ser>
        <c:ser>
          <c:idx val="3"/>
          <c:order val="2"/>
          <c:tx>
            <c:strRef>
              <c:f>' '!$A$547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'!$B$547:$BD$547</c:f>
              <c:numCache>
                <c:formatCode>#,##0.00</c:formatCode>
                <c:ptCount val="51"/>
                <c:pt idx="0">
                  <c:v>0.30728766935999996</c:v>
                </c:pt>
                <c:pt idx="1">
                  <c:v>0.29334902716</c:v>
                </c:pt>
                <c:pt idx="2">
                  <c:v>0.31055473455999993</c:v>
                </c:pt>
                <c:pt idx="3">
                  <c:v>0.27824504171999997</c:v>
                </c:pt>
                <c:pt idx="4">
                  <c:v>0.27959580331999995</c:v>
                </c:pt>
                <c:pt idx="5">
                  <c:v>0.23728352739999997</c:v>
                </c:pt>
                <c:pt idx="6">
                  <c:v>0.25530547335999998</c:v>
                </c:pt>
                <c:pt idx="7">
                  <c:v>0.14650204280000001</c:v>
                </c:pt>
                <c:pt idx="8">
                  <c:v>3.3830683880000004E-2</c:v>
                </c:pt>
                <c:pt idx="9">
                  <c:v>2.5787062560000001E-2</c:v>
                </c:pt>
                <c:pt idx="10">
                  <c:v>1.0484129366666668E-2</c:v>
                </c:pt>
                <c:pt idx="11">
                  <c:v>3.5463408400000004E-3</c:v>
                </c:pt>
                <c:pt idx="12">
                  <c:v>6.7927425999999994E-3</c:v>
                </c:pt>
                <c:pt idx="13">
                  <c:v>1.3841504880000001E-2</c:v>
                </c:pt>
                <c:pt idx="14">
                  <c:v>1.7133996599999996E-2</c:v>
                </c:pt>
                <c:pt idx="15">
                  <c:v>1.093490804E-2</c:v>
                </c:pt>
                <c:pt idx="16">
                  <c:v>3.0474154200000006E-2</c:v>
                </c:pt>
                <c:pt idx="17">
                  <c:v>4.6917359159999998E-2</c:v>
                </c:pt>
                <c:pt idx="18">
                  <c:v>7.1307994520000015E-2</c:v>
                </c:pt>
                <c:pt idx="19">
                  <c:v>0.11536374583999999</c:v>
                </c:pt>
                <c:pt idx="20">
                  <c:v>9.3005618719999988E-2</c:v>
                </c:pt>
                <c:pt idx="21">
                  <c:v>9.4288990599999997E-2</c:v>
                </c:pt>
                <c:pt idx="22">
                  <c:v>0.15569659137479994</c:v>
                </c:pt>
                <c:pt idx="23">
                  <c:v>0.10357937575775999</c:v>
                </c:pt>
              </c:numCache>
            </c:numRef>
          </c:val>
          <c:extLst>
            <c:ext xmlns:c16="http://schemas.microsoft.com/office/drawing/2014/chart" uri="{C3380CC4-5D6E-409C-BE32-E72D297353CC}">
              <c16:uniqueId val="{00000002-A1BE-46C1-B7BD-5247077BC2C9}"/>
            </c:ext>
          </c:extLst>
        </c:ser>
        <c:ser>
          <c:idx val="4"/>
          <c:order val="3"/>
          <c:tx>
            <c:strRef>
              <c:f>' '!$A$548</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'!$B$548:$BD$548</c:f>
              <c:numCache>
                <c:formatCode>#,##0.00</c:formatCode>
                <c:ptCount val="51"/>
                <c:pt idx="0">
                  <c:v>0.15151791787999999</c:v>
                </c:pt>
                <c:pt idx="1">
                  <c:v>9.5312584239999984E-2</c:v>
                </c:pt>
                <c:pt idx="2">
                  <c:v>0.11917605636000002</c:v>
                </c:pt>
                <c:pt idx="3">
                  <c:v>0.13064955223999999</c:v>
                </c:pt>
                <c:pt idx="4">
                  <c:v>0.13557316312000001</c:v>
                </c:pt>
                <c:pt idx="5">
                  <c:v>0.20723653132000003</c:v>
                </c:pt>
                <c:pt idx="6">
                  <c:v>0.23170371583999999</c:v>
                </c:pt>
                <c:pt idx="7">
                  <c:v>0.19166202864000001</c:v>
                </c:pt>
                <c:pt idx="8">
                  <c:v>0.13439018123999999</c:v>
                </c:pt>
                <c:pt idx="9">
                  <c:v>0.11988037852</c:v>
                </c:pt>
                <c:pt idx="10">
                  <c:v>0.11798621547999998</c:v>
                </c:pt>
                <c:pt idx="11">
                  <c:v>9.7209415239999986E-2</c:v>
                </c:pt>
                <c:pt idx="12">
                  <c:v>9.304576735999999E-2</c:v>
                </c:pt>
                <c:pt idx="13">
                  <c:v>0.15035020559999998</c:v>
                </c:pt>
                <c:pt idx="14">
                  <c:v>0.32373182519999993</c:v>
                </c:pt>
                <c:pt idx="15">
                  <c:v>0.40802093639999992</c:v>
                </c:pt>
                <c:pt idx="16">
                  <c:v>0.47519528112000003</c:v>
                </c:pt>
                <c:pt idx="17">
                  <c:v>0.34365949127999995</c:v>
                </c:pt>
                <c:pt idx="18">
                  <c:v>0.43584684835999998</c:v>
                </c:pt>
                <c:pt idx="19">
                  <c:v>0.40239728899999999</c:v>
                </c:pt>
                <c:pt idx="20">
                  <c:v>0.51287855108000002</c:v>
                </c:pt>
                <c:pt idx="21">
                  <c:v>0.31539596759999999</c:v>
                </c:pt>
                <c:pt idx="22">
                  <c:v>0.36821256444</c:v>
                </c:pt>
                <c:pt idx="23">
                  <c:v>0.54059369081480002</c:v>
                </c:pt>
              </c:numCache>
            </c:numRef>
          </c:val>
          <c:extLst>
            <c:ext xmlns:c16="http://schemas.microsoft.com/office/drawing/2014/chart" uri="{C3380CC4-5D6E-409C-BE32-E72D297353CC}">
              <c16:uniqueId val="{00000003-A1BE-46C1-B7BD-5247077BC2C9}"/>
            </c:ext>
          </c:extLst>
        </c:ser>
        <c:ser>
          <c:idx val="5"/>
          <c:order val="4"/>
          <c:tx>
            <c:strRef>
              <c:f>' '!$A$549</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'!$B$549:$BD$549</c:f>
              <c:numCache>
                <c:formatCode>#,##0.00</c:formatCode>
                <c:ptCount val="51"/>
                <c:pt idx="0">
                  <c:v>0.30309408192000004</c:v>
                </c:pt>
                <c:pt idx="1">
                  <c:v>0.41055269491999991</c:v>
                </c:pt>
                <c:pt idx="2">
                  <c:v>0.36712382584000003</c:v>
                </c:pt>
                <c:pt idx="3">
                  <c:v>0.25203453620000005</c:v>
                </c:pt>
                <c:pt idx="4">
                  <c:v>0.16485390072</c:v>
                </c:pt>
                <c:pt idx="5">
                  <c:v>0.17564097736000001</c:v>
                </c:pt>
                <c:pt idx="6">
                  <c:v>0.11214954664000001</c:v>
                </c:pt>
                <c:pt idx="7">
                  <c:v>3.9747429679999995E-2</c:v>
                </c:pt>
                <c:pt idx="8">
                  <c:v>4.5039089479999996E-2</c:v>
                </c:pt>
                <c:pt idx="9">
                  <c:v>1.0455353439999999E-2</c:v>
                </c:pt>
                <c:pt idx="10">
                  <c:v>6.7138948799999997E-3</c:v>
                </c:pt>
                <c:pt idx="11">
                  <c:v>4.20753004E-3</c:v>
                </c:pt>
                <c:pt idx="12">
                  <c:v>7.5921663999999999E-4</c:v>
                </c:pt>
                <c:pt idx="13">
                  <c:v>1.0750760999999999E-2</c:v>
                </c:pt>
                <c:pt idx="14">
                  <c:v>1.5938669879999999E-2</c:v>
                </c:pt>
                <c:pt idx="15">
                  <c:v>2.0248260479999999E-2</c:v>
                </c:pt>
                <c:pt idx="16">
                  <c:v>1.4616657719999999E-2</c:v>
                </c:pt>
                <c:pt idx="17">
                  <c:v>4.0297224520000001E-2</c:v>
                </c:pt>
                <c:pt idx="18">
                  <c:v>0.13430461099999999</c:v>
                </c:pt>
                <c:pt idx="19">
                  <c:v>0.17098732559999999</c:v>
                </c:pt>
                <c:pt idx="20">
                  <c:v>0.16696737931999994</c:v>
                </c:pt>
                <c:pt idx="21">
                  <c:v>4.9762856359999996E-2</c:v>
                </c:pt>
                <c:pt idx="22">
                  <c:v>6.6997734949599985E-2</c:v>
                </c:pt>
                <c:pt idx="23">
                  <c:v>0.105023327178</c:v>
                </c:pt>
              </c:numCache>
            </c:numRef>
          </c:val>
          <c:extLst>
            <c:ext xmlns:c16="http://schemas.microsoft.com/office/drawing/2014/chart" uri="{C3380CC4-5D6E-409C-BE32-E72D297353CC}">
              <c16:uniqueId val="{00000004-A1BE-46C1-B7BD-5247077BC2C9}"/>
            </c:ext>
          </c:extLst>
        </c:ser>
        <c:ser>
          <c:idx val="6"/>
          <c:order val="5"/>
          <c:tx>
            <c:strRef>
              <c:f>' '!$A$550</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'!$B$550:$BD$550</c:f>
              <c:numCache>
                <c:formatCode>#,##0.00</c:formatCode>
                <c:ptCount val="51"/>
                <c:pt idx="0">
                  <c:v>0.26754668639999996</c:v>
                </c:pt>
                <c:pt idx="1">
                  <c:v>0.23185265055999998</c:v>
                </c:pt>
                <c:pt idx="2">
                  <c:v>0.27190575307999998</c:v>
                </c:pt>
                <c:pt idx="3">
                  <c:v>0.24906443739999998</c:v>
                </c:pt>
                <c:pt idx="4">
                  <c:v>0.29939565807999996</c:v>
                </c:pt>
                <c:pt idx="5">
                  <c:v>0.26480934567999992</c:v>
                </c:pt>
                <c:pt idx="6">
                  <c:v>0.30564719704000004</c:v>
                </c:pt>
                <c:pt idx="7">
                  <c:v>7.7402107639999995E-2</c:v>
                </c:pt>
                <c:pt idx="8">
                  <c:v>2.708682984E-2</c:v>
                </c:pt>
                <c:pt idx="9">
                  <c:v>3.0079573160000001E-2</c:v>
                </c:pt>
                <c:pt idx="10">
                  <c:v>2.5613924560000001E-2</c:v>
                </c:pt>
                <c:pt idx="11">
                  <c:v>2.3817880799999996E-2</c:v>
                </c:pt>
                <c:pt idx="12">
                  <c:v>1.7052545159999998E-2</c:v>
                </c:pt>
                <c:pt idx="13">
                  <c:v>1.5545512080000002E-2</c:v>
                </c:pt>
                <c:pt idx="14">
                  <c:v>2.2286204079999997E-2</c:v>
                </c:pt>
                <c:pt idx="15">
                  <c:v>2.2371269760000003E-2</c:v>
                </c:pt>
                <c:pt idx="16">
                  <c:v>1.907636976E-2</c:v>
                </c:pt>
                <c:pt idx="17">
                  <c:v>1.1880309279999999E-2</c:v>
                </c:pt>
                <c:pt idx="18">
                  <c:v>1.7982745200000001E-2</c:v>
                </c:pt>
                <c:pt idx="19">
                  <c:v>1.6522437959999997E-2</c:v>
                </c:pt>
                <c:pt idx="20">
                  <c:v>1.8098221960000001E-2</c:v>
                </c:pt>
                <c:pt idx="21">
                  <c:v>2.0905660439999998E-2</c:v>
                </c:pt>
                <c:pt idx="22">
                  <c:v>9.9486248399999998E-3</c:v>
                </c:pt>
                <c:pt idx="23">
                  <c:v>7.0196575679999989E-3</c:v>
                </c:pt>
              </c:numCache>
            </c:numRef>
          </c:val>
          <c:extLst>
            <c:ext xmlns:c16="http://schemas.microsoft.com/office/drawing/2014/chart" uri="{C3380CC4-5D6E-409C-BE32-E72D297353CC}">
              <c16:uniqueId val="{00000005-A1BE-46C1-B7BD-5247077BC2C9}"/>
            </c:ext>
          </c:extLst>
        </c:ser>
        <c:ser>
          <c:idx val="10"/>
          <c:order val="6"/>
          <c:tx>
            <c:strRef>
              <c:f>' '!$A$551</c:f>
              <c:strCache>
                <c:ptCount val="1"/>
                <c:pt idx="0">
                  <c:v>Others</c:v>
                </c:pt>
              </c:strCache>
            </c:strRef>
          </c:tx>
          <c:spPr>
            <a:solidFill>
              <a:srgbClr val="993300"/>
            </a:solid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'!$B$551:$BD$551</c:f>
              <c:numCache>
                <c:formatCode>#,##0.00</c:formatCode>
                <c:ptCount val="51"/>
                <c:pt idx="0">
                  <c:v>0.19755928472000051</c:v>
                </c:pt>
                <c:pt idx="1">
                  <c:v>0.17710694579999986</c:v>
                </c:pt>
                <c:pt idx="2">
                  <c:v>0.17579024891999961</c:v>
                </c:pt>
                <c:pt idx="3">
                  <c:v>0.17733487371999979</c:v>
                </c:pt>
                <c:pt idx="4">
                  <c:v>0.13901438327999971</c:v>
                </c:pt>
                <c:pt idx="5">
                  <c:v>0.18597593879999996</c:v>
                </c:pt>
                <c:pt idx="6">
                  <c:v>0.25898012036000018</c:v>
                </c:pt>
                <c:pt idx="7">
                  <c:v>0.20139044336</c:v>
                </c:pt>
                <c:pt idx="8">
                  <c:v>0.18274339467999989</c:v>
                </c:pt>
                <c:pt idx="9">
                  <c:v>0.20816929895999992</c:v>
                </c:pt>
                <c:pt idx="10">
                  <c:v>0.2056327745266667</c:v>
                </c:pt>
                <c:pt idx="11">
                  <c:v>0.17960077912000005</c:v>
                </c:pt>
                <c:pt idx="12">
                  <c:v>0.26416466103999992</c:v>
                </c:pt>
                <c:pt idx="13">
                  <c:v>0.26723379731999997</c:v>
                </c:pt>
                <c:pt idx="14">
                  <c:v>0.30182405652000005</c:v>
                </c:pt>
                <c:pt idx="15">
                  <c:v>0.35359061023999994</c:v>
                </c:pt>
                <c:pt idx="16">
                  <c:v>0.32782534791999984</c:v>
                </c:pt>
                <c:pt idx="17">
                  <c:v>0.19160307068000004</c:v>
                </c:pt>
                <c:pt idx="18">
                  <c:v>0.31797617599999994</c:v>
                </c:pt>
                <c:pt idx="19">
                  <c:v>0.31106358444000004</c:v>
                </c:pt>
                <c:pt idx="20">
                  <c:v>0.34483426012000018</c:v>
                </c:pt>
                <c:pt idx="21">
                  <c:v>0.3115633838800001</c:v>
                </c:pt>
                <c:pt idx="22">
                  <c:v>0.27953163442287987</c:v>
                </c:pt>
                <c:pt idx="23">
                  <c:v>0.44912903684039951</c:v>
                </c:pt>
              </c:numCache>
            </c:numRef>
          </c:val>
          <c:extLst>
            <c:ext xmlns:c16="http://schemas.microsoft.com/office/drawing/2014/chart" uri="{C3380CC4-5D6E-409C-BE32-E72D297353CC}">
              <c16:uniqueId val="{00000006-A1BE-46C1-B7BD-5247077BC2C9}"/>
            </c:ext>
          </c:extLst>
        </c:ser>
        <c:ser>
          <c:idx val="12"/>
          <c:order val="7"/>
          <c:tx>
            <c:strRef>
              <c:f>' '!$A$552</c:f>
              <c:strCache>
                <c:ptCount val="1"/>
              </c:strCache>
            </c:strRef>
          </c:tx>
          <c:spPr>
            <a:noFill/>
            <a:ln w="25400">
              <a:noFill/>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'!$B$552:$BD$552</c:f>
              <c:numCache>
                <c:formatCode>0.0</c:formatCode>
                <c:ptCount val="51"/>
              </c:numCache>
            </c:numRef>
          </c:val>
          <c:extLst>
            <c:ext xmlns:c16="http://schemas.microsoft.com/office/drawing/2014/chart" uri="{C3380CC4-5D6E-409C-BE32-E72D297353CC}">
              <c16:uniqueId val="{00000007-A1BE-46C1-B7BD-5247077BC2C9}"/>
            </c:ext>
          </c:extLst>
        </c:ser>
        <c:dLbls>
          <c:showLegendKey val="0"/>
          <c:showVal val="0"/>
          <c:showCatName val="0"/>
          <c:showSerName val="0"/>
          <c:showPercent val="0"/>
          <c:showBubbleSize val="0"/>
        </c:dLbls>
        <c:gapWidth val="0"/>
        <c:overlap val="100"/>
        <c:axId val="2072279344"/>
        <c:axId val="1"/>
      </c:barChart>
      <c:barChart>
        <c:barDir val="col"/>
        <c:grouping val="stacked"/>
        <c:varyColors val="0"/>
        <c:ser>
          <c:idx val="13"/>
          <c:order val="8"/>
          <c:tx>
            <c:strRef>
              <c:f>' '!$A$553</c:f>
              <c:strCache>
                <c:ptCount val="1"/>
              </c:strCache>
            </c:strRef>
          </c:tx>
          <c:spPr>
            <a:noFill/>
            <a:ln w="25400">
              <a:noFill/>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'!$B$553:$BD$553</c:f>
              <c:numCache>
                <c:formatCode>0.0</c:formatCode>
                <c:ptCount val="51"/>
              </c:numCache>
            </c:numRef>
          </c:val>
          <c:extLst>
            <c:ext xmlns:c16="http://schemas.microsoft.com/office/drawing/2014/chart" uri="{C3380CC4-5D6E-409C-BE32-E72D297353CC}">
              <c16:uniqueId val="{00000008-A1BE-46C1-B7BD-5247077BC2C9}"/>
            </c:ext>
          </c:extLst>
        </c:ser>
        <c:ser>
          <c:idx val="14"/>
          <c:order val="9"/>
          <c:tx>
            <c:strRef>
              <c:f>' '!$A$554</c:f>
              <c:strCache>
                <c:ptCount val="1"/>
              </c:strCache>
            </c:strRef>
          </c:tx>
          <c:spPr>
            <a:noFill/>
            <a:ln w="25400">
              <a:noFill/>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'!$B$554:$BD$554</c:f>
              <c:numCache>
                <c:formatCode>0.0</c:formatCode>
                <c:ptCount val="51"/>
              </c:numCache>
            </c:numRef>
          </c:val>
          <c:extLst>
            <c:ext xmlns:c16="http://schemas.microsoft.com/office/drawing/2014/chart" uri="{C3380CC4-5D6E-409C-BE32-E72D297353CC}">
              <c16:uniqueId val="{00000009-A1BE-46C1-B7BD-5247077BC2C9}"/>
            </c:ext>
          </c:extLst>
        </c:ser>
        <c:ser>
          <c:idx val="15"/>
          <c:order val="10"/>
          <c:tx>
            <c:strRef>
              <c:f>' '!$A$555</c:f>
              <c:strCache>
                <c:ptCount val="1"/>
              </c:strCache>
            </c:strRef>
          </c:tx>
          <c:spPr>
            <a:noFill/>
            <a:ln w="25400">
              <a:noFill/>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'!$B$555:$BD$555</c:f>
              <c:numCache>
                <c:formatCode>0.0</c:formatCode>
                <c:ptCount val="51"/>
              </c:numCache>
            </c:numRef>
          </c:val>
          <c:extLst>
            <c:ext xmlns:c16="http://schemas.microsoft.com/office/drawing/2014/chart" uri="{C3380CC4-5D6E-409C-BE32-E72D297353CC}">
              <c16:uniqueId val="{0000000A-A1BE-46C1-B7BD-5247077BC2C9}"/>
            </c:ext>
          </c:extLst>
        </c:ser>
        <c:ser>
          <c:idx val="9"/>
          <c:order val="11"/>
          <c:tx>
            <c:strRef>
              <c:f>' '!$A$556</c:f>
              <c:strCache>
                <c:ptCount val="1"/>
              </c:strCache>
            </c:strRef>
          </c:tx>
          <c:spPr>
            <a:noFill/>
            <a:ln w="25400">
              <a:noFill/>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'!$B$556:$BD$556</c:f>
              <c:numCache>
                <c:formatCode>0.0</c:formatCode>
                <c:ptCount val="51"/>
              </c:numCache>
            </c:numRef>
          </c:val>
          <c:extLst>
            <c:ext xmlns:c16="http://schemas.microsoft.com/office/drawing/2014/chart" uri="{C3380CC4-5D6E-409C-BE32-E72D297353CC}">
              <c16:uniqueId val="{0000000B-A1BE-46C1-B7BD-5247077BC2C9}"/>
            </c:ext>
          </c:extLst>
        </c:ser>
        <c:ser>
          <c:idx val="2"/>
          <c:order val="12"/>
          <c:tx>
            <c:strRef>
              <c:f>' '!$A$557</c:f>
              <c:strCache>
                <c:ptCount val="1"/>
                <c:pt idx="0">
                  <c:v>EU-28</c:v>
                </c:pt>
              </c:strCache>
            </c:strRef>
          </c:tx>
          <c:spPr>
            <a:solidFill>
              <a:srgbClr val="00FF00"/>
            </a:solid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'!$B$557:$BD$557</c:f>
              <c:numCache>
                <c:formatCode>#,##0</c:formatCode>
                <c:ptCount val="51"/>
                <c:pt idx="27">
                  <c:v>88.577888999999999</c:v>
                </c:pt>
                <c:pt idx="28">
                  <c:v>54.210349000000008</c:v>
                </c:pt>
                <c:pt idx="29">
                  <c:v>75.07771000000001</c:v>
                </c:pt>
                <c:pt idx="30">
                  <c:v>61.876110000000004</c:v>
                </c:pt>
                <c:pt idx="31">
                  <c:v>85.914166999999992</c:v>
                </c:pt>
                <c:pt idx="32">
                  <c:v>96.340655999999996</c:v>
                </c:pt>
                <c:pt idx="33">
                  <c:v>125.48113200000002</c:v>
                </c:pt>
                <c:pt idx="34">
                  <c:v>31.43931400000001</c:v>
                </c:pt>
                <c:pt idx="35">
                  <c:v>0.21018299999999998</c:v>
                </c:pt>
                <c:pt idx="36">
                  <c:v>8.3560999999999996E-2</c:v>
                </c:pt>
                <c:pt idx="37">
                  <c:v>1.0897999999999998E-2</c:v>
                </c:pt>
                <c:pt idx="38">
                  <c:v>3.2100000000000002E-3</c:v>
                </c:pt>
                <c:pt idx="39">
                  <c:v>5.8879999999999991E-3</c:v>
                </c:pt>
                <c:pt idx="40">
                  <c:v>8.319E-3</c:v>
                </c:pt>
                <c:pt idx="41">
                  <c:v>1.5999999999999999E-5</c:v>
                </c:pt>
                <c:pt idx="42">
                  <c:v>0.16781399999999996</c:v>
                </c:pt>
                <c:pt idx="43">
                  <c:v>4.6009000000000001E-2</c:v>
                </c:pt>
                <c:pt idx="44">
                  <c:v>2.5833999999999999E-2</c:v>
                </c:pt>
                <c:pt idx="45">
                  <c:v>7.8085999999999989E-2</c:v>
                </c:pt>
                <c:pt idx="46">
                  <c:v>7.3280999999999999E-2</c:v>
                </c:pt>
                <c:pt idx="47">
                  <c:v>7.8001999999999988E-2</c:v>
                </c:pt>
                <c:pt idx="48">
                  <c:v>2.8093999999999997E-2</c:v>
                </c:pt>
                <c:pt idx="49">
                  <c:v>3.0722999999999997E-2</c:v>
                </c:pt>
                <c:pt idx="50">
                  <c:v>5.8340112999999999E-2</c:v>
                </c:pt>
              </c:numCache>
            </c:numRef>
          </c:val>
          <c:extLst>
            <c:ext xmlns:c16="http://schemas.microsoft.com/office/drawing/2014/chart" uri="{C3380CC4-5D6E-409C-BE32-E72D297353CC}">
              <c16:uniqueId val="{0000000C-A1BE-46C1-B7BD-5247077BC2C9}"/>
            </c:ext>
          </c:extLst>
        </c:ser>
        <c:ser>
          <c:idx val="7"/>
          <c:order val="13"/>
          <c:tx>
            <c:strRef>
              <c:f>' '!$A$558</c:f>
              <c:strCache>
                <c:ptCount val="1"/>
                <c:pt idx="0">
                  <c:v>China</c:v>
                </c:pt>
              </c:strCache>
            </c:strRef>
          </c:tx>
          <c:spPr>
            <a:solidFill>
              <a:srgbClr val="FF0000"/>
            </a:solid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'!$B$558:$BD$558</c:f>
              <c:numCache>
                <c:formatCode>#,##0</c:formatCode>
                <c:ptCount val="51"/>
                <c:pt idx="27">
                  <c:v>24.480113999999997</c:v>
                </c:pt>
                <c:pt idx="28">
                  <c:v>27.963773</c:v>
                </c:pt>
                <c:pt idx="29">
                  <c:v>37.783645</c:v>
                </c:pt>
                <c:pt idx="30">
                  <c:v>30.283481999999996</c:v>
                </c:pt>
                <c:pt idx="31">
                  <c:v>43.459277999999998</c:v>
                </c:pt>
                <c:pt idx="32">
                  <c:v>37.065683</c:v>
                </c:pt>
                <c:pt idx="33">
                  <c:v>45.007598999999992</c:v>
                </c:pt>
                <c:pt idx="34">
                  <c:v>19.820425999999998</c:v>
                </c:pt>
                <c:pt idx="35">
                  <c:v>9.8168539999999993</c:v>
                </c:pt>
                <c:pt idx="36">
                  <c:v>7.3927049999999994</c:v>
                </c:pt>
                <c:pt idx="37">
                  <c:v>8.05016</c:v>
                </c:pt>
                <c:pt idx="38">
                  <c:v>4.0038169999999997</c:v>
                </c:pt>
                <c:pt idx="39">
                  <c:v>2.9768050000000001</c:v>
                </c:pt>
                <c:pt idx="40">
                  <c:v>2.9629500000000002</c:v>
                </c:pt>
                <c:pt idx="41">
                  <c:v>3.1953009999999997</c:v>
                </c:pt>
                <c:pt idx="42">
                  <c:v>3.5800940000000003</c:v>
                </c:pt>
                <c:pt idx="43">
                  <c:v>3.2336729999999996</c:v>
                </c:pt>
                <c:pt idx="44">
                  <c:v>3.3693469999999999</c:v>
                </c:pt>
                <c:pt idx="45">
                  <c:v>4.4456110000000004</c:v>
                </c:pt>
                <c:pt idx="46">
                  <c:v>7.7197699999999996</c:v>
                </c:pt>
                <c:pt idx="47">
                  <c:v>3.8834849999999999</c:v>
                </c:pt>
                <c:pt idx="48">
                  <c:v>1.954105</c:v>
                </c:pt>
                <c:pt idx="49">
                  <c:v>1.281212</c:v>
                </c:pt>
                <c:pt idx="50">
                  <c:v>1.71345145</c:v>
                </c:pt>
              </c:numCache>
            </c:numRef>
          </c:val>
          <c:extLst>
            <c:ext xmlns:c16="http://schemas.microsoft.com/office/drawing/2014/chart" uri="{C3380CC4-5D6E-409C-BE32-E72D297353CC}">
              <c16:uniqueId val="{0000000D-A1BE-46C1-B7BD-5247077BC2C9}"/>
            </c:ext>
          </c:extLst>
        </c:ser>
        <c:ser>
          <c:idx val="8"/>
          <c:order val="14"/>
          <c:tx>
            <c:strRef>
              <c:f>' '!$A$559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'!$B$559:$BD$559</c:f>
              <c:numCache>
                <c:formatCode>General</c:formatCode>
                <c:ptCount val="51"/>
                <c:pt idx="27" formatCode="#,##0">
                  <c:v>112.16867000000001</c:v>
                </c:pt>
                <c:pt idx="28" formatCode="#,##0">
                  <c:v>89.719210999999987</c:v>
                </c:pt>
                <c:pt idx="29" formatCode="#,##0">
                  <c:v>91.704449999999994</c:v>
                </c:pt>
                <c:pt idx="30" formatCode="#,##0">
                  <c:v>88.572907000000001</c:v>
                </c:pt>
                <c:pt idx="31" formatCode="#,##0">
                  <c:v>106.06548199999999</c:v>
                </c:pt>
                <c:pt idx="32" formatCode="#,##0">
                  <c:v>87.176695999999993</c:v>
                </c:pt>
                <c:pt idx="33" formatCode="#,##0">
                  <c:v>100.219708</c:v>
                </c:pt>
                <c:pt idx="34" formatCode="#,##0">
                  <c:v>42.836955000000003</c:v>
                </c:pt>
                <c:pt idx="35" formatCode="#,##0">
                  <c:v>6.3536029999999988</c:v>
                </c:pt>
                <c:pt idx="36" formatCode="#,##0">
                  <c:v>5.0147380000000004</c:v>
                </c:pt>
                <c:pt idx="37" formatCode="#,##0">
                  <c:v>1.1777260000000001</c:v>
                </c:pt>
                <c:pt idx="38" formatCode="#,##0">
                  <c:v>1.1073139999999999</c:v>
                </c:pt>
                <c:pt idx="39" formatCode="#,##0">
                  <c:v>2.5786069999999999</c:v>
                </c:pt>
                <c:pt idx="40" formatCode="#,##0">
                  <c:v>3.3417149999999998</c:v>
                </c:pt>
                <c:pt idx="41" formatCode="#,##0">
                  <c:v>3.7322419999999998</c:v>
                </c:pt>
                <c:pt idx="42" formatCode="#,##0">
                  <c:v>3.6817159999999998</c:v>
                </c:pt>
                <c:pt idx="43" formatCode="#,##0">
                  <c:v>5.6102689999999997</c:v>
                </c:pt>
                <c:pt idx="44" formatCode="#,##0">
                  <c:v>7.7101619999999995</c:v>
                </c:pt>
                <c:pt idx="45" formatCode="#,##0">
                  <c:v>13.492713</c:v>
                </c:pt>
                <c:pt idx="46" formatCode="#,##0">
                  <c:v>23.208188999999997</c:v>
                </c:pt>
                <c:pt idx="47" formatCode="#,##0">
                  <c:v>18.912793999999998</c:v>
                </c:pt>
                <c:pt idx="48" formatCode="#,##0">
                  <c:v>19.693081999999997</c:v>
                </c:pt>
                <c:pt idx="49" formatCode="#,##0">
                  <c:v>38.527262999999998</c:v>
                </c:pt>
                <c:pt idx="50" formatCode="#,##0">
                  <c:v>25.148029516000001</c:v>
                </c:pt>
              </c:numCache>
            </c:numRef>
          </c:val>
          <c:extLst>
            <c:ext xmlns:c16="http://schemas.microsoft.com/office/drawing/2014/chart" uri="{C3380CC4-5D6E-409C-BE32-E72D297353CC}">
              <c16:uniqueId val="{0000000E-A1BE-46C1-B7BD-5247077BC2C9}"/>
            </c:ext>
          </c:extLst>
        </c:ser>
        <c:ser>
          <c:idx val="11"/>
          <c:order val="15"/>
          <c:tx>
            <c:strRef>
              <c:f>' '!$A$560</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'!$B$560:$BD$560</c:f>
              <c:numCache>
                <c:formatCode>General</c:formatCode>
                <c:ptCount val="51"/>
                <c:pt idx="27" formatCode="#,##0">
                  <c:v>13.435577000000002</c:v>
                </c:pt>
                <c:pt idx="28" formatCode="#,##0">
                  <c:v>8.3958630000000003</c:v>
                </c:pt>
                <c:pt idx="29" formatCode="#,##0">
                  <c:v>10.508983999999998</c:v>
                </c:pt>
                <c:pt idx="30" formatCode="#,##0">
                  <c:v>10.954416999999999</c:v>
                </c:pt>
                <c:pt idx="31" formatCode="#,##0">
                  <c:v>13.227938999999997</c:v>
                </c:pt>
                <c:pt idx="32" formatCode="#,##0">
                  <c:v>22.965626000000004</c:v>
                </c:pt>
                <c:pt idx="33" formatCode="#,##0">
                  <c:v>29.779182999999996</c:v>
                </c:pt>
                <c:pt idx="34" formatCode="#,##0">
                  <c:v>27.857453</c:v>
                </c:pt>
                <c:pt idx="35" formatCode="#,##0">
                  <c:v>15.831506999999998</c:v>
                </c:pt>
                <c:pt idx="36" formatCode="#,##0">
                  <c:v>11.821707999999999</c:v>
                </c:pt>
                <c:pt idx="37" formatCode="#,##0">
                  <c:v>14.751539000000001</c:v>
                </c:pt>
                <c:pt idx="38" formatCode="#,##0">
                  <c:v>12.017920999999999</c:v>
                </c:pt>
                <c:pt idx="39" formatCode="#,##0">
                  <c:v>12.840445000000001</c:v>
                </c:pt>
                <c:pt idx="40" formatCode="#,##0">
                  <c:v>17.792743999999999</c:v>
                </c:pt>
                <c:pt idx="41" formatCode="#,##0">
                  <c:v>37.874659999999999</c:v>
                </c:pt>
                <c:pt idx="42" formatCode="#,##0">
                  <c:v>45.248511999999991</c:v>
                </c:pt>
                <c:pt idx="43" formatCode="#,##0">
                  <c:v>45.348089000000002</c:v>
                </c:pt>
                <c:pt idx="44" formatCode="#,##0">
                  <c:v>41.965218999999998</c:v>
                </c:pt>
                <c:pt idx="45" formatCode="#,##0">
                  <c:v>43.531968000000006</c:v>
                </c:pt>
                <c:pt idx="46" formatCode="#,##0">
                  <c:v>36.081450999999994</c:v>
                </c:pt>
                <c:pt idx="47" formatCode="#,##0">
                  <c:v>47.434616999999996</c:v>
                </c:pt>
                <c:pt idx="48" formatCode="#,##0">
                  <c:v>37.439823999999994</c:v>
                </c:pt>
                <c:pt idx="49" formatCode="#,##0">
                  <c:v>46.678267999999996</c:v>
                </c:pt>
                <c:pt idx="50" formatCode="#,##0">
                  <c:v>58.518157429999981</c:v>
                </c:pt>
              </c:numCache>
            </c:numRef>
          </c:val>
          <c:extLst>
            <c:ext xmlns:c16="http://schemas.microsoft.com/office/drawing/2014/chart" uri="{C3380CC4-5D6E-409C-BE32-E72D297353CC}">
              <c16:uniqueId val="{0000000F-A1BE-46C1-B7BD-5247077BC2C9}"/>
            </c:ext>
          </c:extLst>
        </c:ser>
        <c:ser>
          <c:idx val="16"/>
          <c:order val="16"/>
          <c:tx>
            <c:strRef>
              <c:f>' '!$A$561</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'!$B$561:$BD$561</c:f>
              <c:numCache>
                <c:formatCode>General</c:formatCode>
                <c:ptCount val="51"/>
                <c:pt idx="27" formatCode="#,##0">
                  <c:v>36.072626</c:v>
                </c:pt>
                <c:pt idx="28" formatCode="#,##0">
                  <c:v>41.682164</c:v>
                </c:pt>
                <c:pt idx="29" formatCode="#,##0">
                  <c:v>41.626767999999998</c:v>
                </c:pt>
                <c:pt idx="30" formatCode="#,##0">
                  <c:v>29.113859999999999</c:v>
                </c:pt>
                <c:pt idx="31" formatCode="#,##0">
                  <c:v>26.188400000000001</c:v>
                </c:pt>
                <c:pt idx="32" formatCode="#,##0">
                  <c:v>32.60275</c:v>
                </c:pt>
                <c:pt idx="33" formatCode="#,##0">
                  <c:v>28.815933999999999</c:v>
                </c:pt>
                <c:pt idx="34" formatCode="#,##0">
                  <c:v>11.751687999999998</c:v>
                </c:pt>
                <c:pt idx="35" formatCode="#,##0">
                  <c:v>6.61944</c:v>
                </c:pt>
                <c:pt idx="36" formatCode="#,##0">
                  <c:v>0.99964499999999989</c:v>
                </c:pt>
                <c:pt idx="37" formatCode="#,##0">
                  <c:v>0.65540600000000004</c:v>
                </c:pt>
                <c:pt idx="38" formatCode="#,##0">
                  <c:v>0.47873599999999999</c:v>
                </c:pt>
                <c:pt idx="39" formatCode="#,##0">
                  <c:v>8.2600000000000007E-2</c:v>
                </c:pt>
                <c:pt idx="40" formatCode="#,##0">
                  <c:v>1.388746</c:v>
                </c:pt>
                <c:pt idx="41" formatCode="#,##0">
                  <c:v>2.088495</c:v>
                </c:pt>
                <c:pt idx="42" formatCode="#,##0">
                  <c:v>2.5443150000000001</c:v>
                </c:pt>
                <c:pt idx="43" formatCode="#,##0">
                  <c:v>1.680226</c:v>
                </c:pt>
                <c:pt idx="44" formatCode="#,##0">
                  <c:v>4.583952</c:v>
                </c:pt>
                <c:pt idx="45" formatCode="#,##0">
                  <c:v>12.963788000000001</c:v>
                </c:pt>
                <c:pt idx="46" formatCode="#,##0">
                  <c:v>14.761889</c:v>
                </c:pt>
                <c:pt idx="47" formatCode="#,##0">
                  <c:v>13.210825999999999</c:v>
                </c:pt>
                <c:pt idx="48" formatCode="#,##0">
                  <c:v>5.5162649999999998</c:v>
                </c:pt>
                <c:pt idx="49" formatCode="#,##0">
                  <c:v>7.0189889999999995</c:v>
                </c:pt>
                <c:pt idx="50" formatCode="#,##0">
                  <c:v>9.0820359799999988</c:v>
                </c:pt>
              </c:numCache>
            </c:numRef>
          </c:val>
          <c:extLst>
            <c:ext xmlns:c16="http://schemas.microsoft.com/office/drawing/2014/chart" uri="{C3380CC4-5D6E-409C-BE32-E72D297353CC}">
              <c16:uniqueId val="{00000010-A1BE-46C1-B7BD-5247077BC2C9}"/>
            </c:ext>
          </c:extLst>
        </c:ser>
        <c:ser>
          <c:idx val="17"/>
          <c:order val="17"/>
          <c:tx>
            <c:strRef>
              <c:f>' '!$A$562</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'!$B$562:$BD$562</c:f>
              <c:numCache>
                <c:formatCode>General</c:formatCode>
                <c:ptCount val="51"/>
                <c:pt idx="27" formatCode="#,##0">
                  <c:v>30.234079999999999</c:v>
                </c:pt>
                <c:pt idx="28" formatCode="#,##0">
                  <c:v>28.265286999999997</c:v>
                </c:pt>
                <c:pt idx="29" formatCode="#,##0">
                  <c:v>33.492626000000001</c:v>
                </c:pt>
                <c:pt idx="30" formatCode="#,##0">
                  <c:v>33.065697999999998</c:v>
                </c:pt>
                <c:pt idx="31" formatCode="#,##0">
                  <c:v>45.155588999999992</c:v>
                </c:pt>
                <c:pt idx="32" formatCode="#,##0">
                  <c:v>37.156596</c:v>
                </c:pt>
                <c:pt idx="33" formatCode="#,##0">
                  <c:v>55.986219999999996</c:v>
                </c:pt>
                <c:pt idx="34" formatCode="#,##0">
                  <c:v>14.385928</c:v>
                </c:pt>
                <c:pt idx="35" formatCode="#,##0">
                  <c:v>3.7181609999999998</c:v>
                </c:pt>
                <c:pt idx="36" formatCode="#,##0">
                  <c:v>3.1636860000000002</c:v>
                </c:pt>
                <c:pt idx="37" formatCode="#,##0">
                  <c:v>2.993036</c:v>
                </c:pt>
                <c:pt idx="38" formatCode="#,##0">
                  <c:v>3.6880669999999998</c:v>
                </c:pt>
                <c:pt idx="39" formatCode="#,##0">
                  <c:v>2.3868100000000001</c:v>
                </c:pt>
                <c:pt idx="40" formatCode="#,##0">
                  <c:v>1.927227</c:v>
                </c:pt>
                <c:pt idx="41" formatCode="#,##0">
                  <c:v>3.0301079999999998</c:v>
                </c:pt>
                <c:pt idx="42" formatCode="#,##0">
                  <c:v>2.907937</c:v>
                </c:pt>
                <c:pt idx="43" formatCode="#,##0">
                  <c:v>2.3958409999999999</c:v>
                </c:pt>
                <c:pt idx="44" formatCode="#,##0">
                  <c:v>1.620026</c:v>
                </c:pt>
                <c:pt idx="45" formatCode="#,##0">
                  <c:v>2.2322310000000001</c:v>
                </c:pt>
                <c:pt idx="46" formatCode="#,##0">
                  <c:v>1.915554</c:v>
                </c:pt>
                <c:pt idx="47" formatCode="#,##0">
                  <c:v>2.1539809999999999</c:v>
                </c:pt>
                <c:pt idx="48" formatCode="#,##0">
                  <c:v>2.7879139999999998</c:v>
                </c:pt>
                <c:pt idx="49" formatCode="#,##0">
                  <c:v>1.4589779999999999</c:v>
                </c:pt>
                <c:pt idx="50" formatCode="#,##0">
                  <c:v>0.98821842000000004</c:v>
                </c:pt>
              </c:numCache>
            </c:numRef>
          </c:val>
          <c:extLst>
            <c:ext xmlns:c16="http://schemas.microsoft.com/office/drawing/2014/chart" uri="{C3380CC4-5D6E-409C-BE32-E72D297353CC}">
              <c16:uniqueId val="{00000011-A1BE-46C1-B7BD-5247077BC2C9}"/>
            </c:ext>
          </c:extLst>
        </c:ser>
        <c:ser>
          <c:idx val="18"/>
          <c:order val="18"/>
          <c:tx>
            <c:strRef>
              <c:f>' '!$A$563</c:f>
              <c:strCache>
                <c:ptCount val="1"/>
                <c:pt idx="0">
                  <c:v>Others</c:v>
                </c:pt>
              </c:strCache>
            </c:strRef>
          </c:tx>
          <c:spPr>
            <a:solidFill>
              <a:srgbClr val="993300"/>
            </a:solidFill>
            <a:ln w="12700">
              <a:solidFill>
                <a:srgbClr val="000000"/>
              </a:solidFill>
              <a:prstDash val="solid"/>
            </a:ln>
          </c:spPr>
          <c:invertIfNegative val="0"/>
          <c:cat>
            <c:numRef>
              <c:f>' '!$B$544:$BD$544</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'!$B$563:$BD$563</c:f>
              <c:numCache>
                <c:formatCode>General</c:formatCode>
                <c:ptCount val="51"/>
                <c:pt idx="27" formatCode="0">
                  <c:v>26.79426200000006</c:v>
                </c:pt>
                <c:pt idx="28" formatCode="0">
                  <c:v>23.350512999999893</c:v>
                </c:pt>
                <c:pt idx="29" formatCode="0">
                  <c:v>24.629750000000001</c:v>
                </c:pt>
                <c:pt idx="30" formatCode="0">
                  <c:v>23.185024999999911</c:v>
                </c:pt>
                <c:pt idx="31" formatCode="0">
                  <c:v>22.915483999999879</c:v>
                </c:pt>
                <c:pt idx="32" formatCode="0">
                  <c:v>25.111210000000085</c:v>
                </c:pt>
                <c:pt idx="33" formatCode="0">
                  <c:v>46.439883000000123</c:v>
                </c:pt>
                <c:pt idx="34" formatCode="0">
                  <c:v>31.773038999999955</c:v>
                </c:pt>
                <c:pt idx="35" formatCode="0">
                  <c:v>22.080303000000008</c:v>
                </c:pt>
                <c:pt idx="36" formatCode="0">
                  <c:v>20.666799999999995</c:v>
                </c:pt>
                <c:pt idx="37" formatCode="0">
                  <c:v>22.590328000000007</c:v>
                </c:pt>
                <c:pt idx="38" formatCode="0">
                  <c:v>23.539711000000004</c:v>
                </c:pt>
                <c:pt idx="39" formatCode="0">
                  <c:v>35.486758999999999</c:v>
                </c:pt>
                <c:pt idx="40" formatCode="0">
                  <c:v>32.947337999999995</c:v>
                </c:pt>
                <c:pt idx="41" formatCode="0">
                  <c:v>37.281882999999979</c:v>
                </c:pt>
                <c:pt idx="42" formatCode="0">
                  <c:v>40.814483999999986</c:v>
                </c:pt>
                <c:pt idx="43" formatCode="0">
                  <c:v>34.813058999999981</c:v>
                </c:pt>
                <c:pt idx="44" formatCode="0">
                  <c:v>26.588967000000004</c:v>
                </c:pt>
                <c:pt idx="45" formatCode="0">
                  <c:v>35.797404000000014</c:v>
                </c:pt>
                <c:pt idx="46" formatCode="0">
                  <c:v>31.201937000000001</c:v>
                </c:pt>
                <c:pt idx="47" formatCode="0">
                  <c:v>33.977571999999995</c:v>
                </c:pt>
                <c:pt idx="48" formatCode="0">
                  <c:v>38.48221199999999</c:v>
                </c:pt>
                <c:pt idx="49" formatCode="0">
                  <c:v>39.398989999999969</c:v>
                </c:pt>
                <c:pt idx="50" formatCode="0">
                  <c:v>52.24891233000001</c:v>
                </c:pt>
              </c:numCache>
            </c:numRef>
          </c:val>
          <c:extLst>
            <c:ext xmlns:c16="http://schemas.microsoft.com/office/drawing/2014/chart" uri="{C3380CC4-5D6E-409C-BE32-E72D297353CC}">
              <c16:uniqueId val="{00000012-A1BE-46C1-B7BD-5247077BC2C9}"/>
            </c:ext>
          </c:extLst>
        </c:ser>
        <c:dLbls>
          <c:showLegendKey val="0"/>
          <c:showVal val="0"/>
          <c:showCatName val="0"/>
          <c:showSerName val="0"/>
          <c:showPercent val="0"/>
          <c:showBubbleSize val="0"/>
        </c:dLbls>
        <c:gapWidth val="0"/>
        <c:overlap val="100"/>
        <c:axId val="3"/>
        <c:axId val="4"/>
      </c:barChart>
      <c:catAx>
        <c:axId val="20722793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125" b="0" i="0" u="none" strike="noStrike" baseline="0">
                    <a:solidFill>
                      <a:srgbClr val="993300"/>
                    </a:solidFill>
                    <a:latin typeface="Arial"/>
                    <a:cs typeface="Arial"/>
                  </a:rPr>
                  <a:t> (million cubic metres) </a:t>
                </a:r>
                <a:r>
                  <a:rPr lang="en-GB" sz="1075" b="0" i="0" u="none" strike="noStrike" baseline="0">
                    <a:solidFill>
                      <a:srgbClr val="FFFFFF"/>
                    </a:solidFill>
                    <a:latin typeface="Arial"/>
                    <a:cs typeface="Arial"/>
                  </a:rPr>
                  <a:t>)</a:t>
                </a:r>
              </a:p>
            </c:rich>
          </c:tx>
          <c:layout>
            <c:manualLayout>
              <c:xMode val="edge"/>
              <c:yMode val="edge"/>
              <c:x val="3.4376058909132735E-2"/>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793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200" b="1" i="0" u="none" strike="noStrike" baseline="0">
                    <a:solidFill>
                      <a:srgbClr val="0000FF"/>
                    </a:solidFill>
                    <a:latin typeface="Arial"/>
                    <a:ea typeface="Arial"/>
                    <a:cs typeface="Arial"/>
                  </a:defRPr>
                </a:pPr>
                <a:r>
                  <a:rPr lang="en-GB" sz="1200"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200"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523621794049536"/>
              <c:y val="0.125004100934097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9.3752887933998358E-2"/>
          <c:y val="0.87836214923025779"/>
          <c:w val="0.7937744511745195"/>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439608191818802"/>
          <c:h val="0.6216870619789111"/>
        </c:manualLayout>
      </c:layout>
      <c:barChart>
        <c:barDir val="col"/>
        <c:grouping val="stacked"/>
        <c:varyColors val="0"/>
        <c:ser>
          <c:idx val="0"/>
          <c:order val="0"/>
          <c:tx>
            <c:strRef>
              <c:f>' '!$A$569</c:f>
              <c:strCache>
                <c:ptCount val="1"/>
                <c:pt idx="0">
                  <c:v>EU-28</c:v>
                </c:pt>
              </c:strCache>
            </c:strRef>
          </c:tx>
          <c:spPr>
            <a:solidFill>
              <a:srgbClr val="00FF00"/>
            </a:solid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'!$B$569:$BD$569</c:f>
              <c:numCache>
                <c:formatCode>0.0</c:formatCode>
                <c:ptCount val="51"/>
                <c:pt idx="0">
                  <c:v>0.69429711553999995</c:v>
                </c:pt>
                <c:pt idx="1">
                  <c:v>0.57998165670000001</c:v>
                </c:pt>
                <c:pt idx="2">
                  <c:v>0.62990028880000004</c:v>
                </c:pt>
                <c:pt idx="3">
                  <c:v>0.76984621486000004</c:v>
                </c:pt>
                <c:pt idx="4">
                  <c:v>0.89647173779999989</c:v>
                </c:pt>
                <c:pt idx="5">
                  <c:v>1.0862483862999999</c:v>
                </c:pt>
                <c:pt idx="6">
                  <c:v>0.98323021671999999</c:v>
                </c:pt>
                <c:pt idx="7">
                  <c:v>0.7702907898000001</c:v>
                </c:pt>
                <c:pt idx="8">
                  <c:v>0.67677229101999981</c:v>
                </c:pt>
                <c:pt idx="9">
                  <c:v>0.49270737852000002</c:v>
                </c:pt>
                <c:pt idx="10">
                  <c:v>0.5548779707799999</c:v>
                </c:pt>
                <c:pt idx="11">
                  <c:v>0.50889611849999994</c:v>
                </c:pt>
                <c:pt idx="12">
                  <c:v>0.36302836723999998</c:v>
                </c:pt>
                <c:pt idx="13">
                  <c:v>0.35757590399999994</c:v>
                </c:pt>
                <c:pt idx="14">
                  <c:v>0.40531643137999995</c:v>
                </c:pt>
                <c:pt idx="15">
                  <c:v>0.42666396681999996</c:v>
                </c:pt>
                <c:pt idx="16">
                  <c:v>0.43483817551999987</c:v>
                </c:pt>
                <c:pt idx="17">
                  <c:v>0.39199262402000012</c:v>
                </c:pt>
                <c:pt idx="18">
                  <c:v>0.50135364101999991</c:v>
                </c:pt>
                <c:pt idx="19">
                  <c:v>0.49330370361999998</c:v>
                </c:pt>
                <c:pt idx="20">
                  <c:v>0.50475595911999993</c:v>
                </c:pt>
                <c:pt idx="21">
                  <c:v>0.6170736618799999</c:v>
                </c:pt>
                <c:pt idx="22">
                  <c:v>0.19799364444481996</c:v>
                </c:pt>
                <c:pt idx="23">
                  <c:v>0.16937075698228005</c:v>
                </c:pt>
              </c:numCache>
            </c:numRef>
          </c:val>
          <c:extLst>
            <c:ext xmlns:c16="http://schemas.microsoft.com/office/drawing/2014/chart" uri="{C3380CC4-5D6E-409C-BE32-E72D297353CC}">
              <c16:uniqueId val="{00000000-A4B5-4365-84FF-160ADCBDC1F9}"/>
            </c:ext>
          </c:extLst>
        </c:ser>
        <c:ser>
          <c:idx val="1"/>
          <c:order val="1"/>
          <c:tx>
            <c:strRef>
              <c:f>' '!$A$570</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'!$B$570:$BD$570</c:f>
              <c:numCache>
                <c:formatCode>0.0</c:formatCode>
                <c:ptCount val="51"/>
                <c:pt idx="0">
                  <c:v>0.12863213075999999</c:v>
                </c:pt>
                <c:pt idx="1">
                  <c:v>9.9725537739999995E-2</c:v>
                </c:pt>
                <c:pt idx="2">
                  <c:v>0.16469381925999999</c:v>
                </c:pt>
                <c:pt idx="3">
                  <c:v>0.19926560591999998</c:v>
                </c:pt>
                <c:pt idx="4">
                  <c:v>0.25941153433999997</c:v>
                </c:pt>
                <c:pt idx="5">
                  <c:v>0.28772367351999995</c:v>
                </c:pt>
                <c:pt idx="6">
                  <c:v>0.24714970467999997</c:v>
                </c:pt>
                <c:pt idx="7">
                  <c:v>0.28121027105999996</c:v>
                </c:pt>
                <c:pt idx="8">
                  <c:v>0.22544032573999997</c:v>
                </c:pt>
                <c:pt idx="9">
                  <c:v>0.22868028456</c:v>
                </c:pt>
                <c:pt idx="10">
                  <c:v>0.24847029535999998</c:v>
                </c:pt>
                <c:pt idx="11">
                  <c:v>0.25415874455999998</c:v>
                </c:pt>
                <c:pt idx="12">
                  <c:v>0.21923918645999996</c:v>
                </c:pt>
                <c:pt idx="13">
                  <c:v>0.22706265903999998</c:v>
                </c:pt>
                <c:pt idx="14">
                  <c:v>0.26377209417999997</c:v>
                </c:pt>
                <c:pt idx="15">
                  <c:v>0.23392496273999996</c:v>
                </c:pt>
                <c:pt idx="16">
                  <c:v>0.24180368589999998</c:v>
                </c:pt>
                <c:pt idx="17">
                  <c:v>0.22566381152000001</c:v>
                </c:pt>
                <c:pt idx="18">
                  <c:v>0.22307746804</c:v>
                </c:pt>
                <c:pt idx="19">
                  <c:v>0.18703453579999996</c:v>
                </c:pt>
                <c:pt idx="20">
                  <c:v>0.23914588922000002</c:v>
                </c:pt>
                <c:pt idx="21">
                  <c:v>0.23598045254</c:v>
                </c:pt>
                <c:pt idx="22">
                  <c:v>0.17925342341619996</c:v>
                </c:pt>
                <c:pt idx="23">
                  <c:v>0.16263002505679997</c:v>
                </c:pt>
              </c:numCache>
            </c:numRef>
          </c:val>
          <c:extLst>
            <c:ext xmlns:c16="http://schemas.microsoft.com/office/drawing/2014/chart" uri="{C3380CC4-5D6E-409C-BE32-E72D297353CC}">
              <c16:uniqueId val="{00000001-A4B5-4365-84FF-160ADCBDC1F9}"/>
            </c:ext>
          </c:extLst>
        </c:ser>
        <c:ser>
          <c:idx val="3"/>
          <c:order val="2"/>
          <c:tx>
            <c:strRef>
              <c:f>' '!$A$571</c:f>
              <c:strCache>
                <c:ptCount val="1"/>
                <c:pt idx="0">
                  <c:v>China</c:v>
                </c:pt>
              </c:strCache>
            </c:strRef>
          </c:tx>
          <c:spPr>
            <a:solidFill>
              <a:srgbClr val="FF0000"/>
            </a:solid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'!$B$571:$BD$571</c:f>
              <c:numCache>
                <c:formatCode>0.0</c:formatCode>
                <c:ptCount val="51"/>
                <c:pt idx="0">
                  <c:v>1.2394678437399997</c:v>
                </c:pt>
                <c:pt idx="1">
                  <c:v>1.2523447566999999</c:v>
                </c:pt>
                <c:pt idx="2">
                  <c:v>1.4730626787599996</c:v>
                </c:pt>
                <c:pt idx="3">
                  <c:v>1.6519795168200002</c:v>
                </c:pt>
                <c:pt idx="4">
                  <c:v>1.42239892746</c:v>
                </c:pt>
                <c:pt idx="5">
                  <c:v>1.2310294936199999</c:v>
                </c:pt>
                <c:pt idx="6">
                  <c:v>0.68460920364</c:v>
                </c:pt>
                <c:pt idx="7">
                  <c:v>0.22774073073999998</c:v>
                </c:pt>
                <c:pt idx="8">
                  <c:v>0.21928818674</c:v>
                </c:pt>
                <c:pt idx="9">
                  <c:v>0.18928475691999996</c:v>
                </c:pt>
                <c:pt idx="10">
                  <c:v>0.29711900119999995</c:v>
                </c:pt>
                <c:pt idx="11">
                  <c:v>0.28796668949999993</c:v>
                </c:pt>
                <c:pt idx="12">
                  <c:v>0.27415412793999994</c:v>
                </c:pt>
                <c:pt idx="13">
                  <c:v>0.35567527379999997</c:v>
                </c:pt>
                <c:pt idx="14">
                  <c:v>0.52621283791999995</c:v>
                </c:pt>
                <c:pt idx="15">
                  <c:v>0.53926448841999997</c:v>
                </c:pt>
                <c:pt idx="16">
                  <c:v>0.64112305068000008</c:v>
                </c:pt>
                <c:pt idx="17">
                  <c:v>0.49291340657999994</c:v>
                </c:pt>
                <c:pt idx="18">
                  <c:v>0.75139391123999999</c:v>
                </c:pt>
                <c:pt idx="19">
                  <c:v>0.50527575252000001</c:v>
                </c:pt>
                <c:pt idx="20">
                  <c:v>0.55127410813999989</c:v>
                </c:pt>
                <c:pt idx="21">
                  <c:v>0.58368984043999994</c:v>
                </c:pt>
                <c:pt idx="22">
                  <c:v>0.41060866832299997</c:v>
                </c:pt>
                <c:pt idx="23">
                  <c:v>0.51844746578799994</c:v>
                </c:pt>
              </c:numCache>
            </c:numRef>
          </c:val>
          <c:extLst>
            <c:ext xmlns:c16="http://schemas.microsoft.com/office/drawing/2014/chart" uri="{C3380CC4-5D6E-409C-BE32-E72D297353CC}">
              <c16:uniqueId val="{00000002-A4B5-4365-84FF-160ADCBDC1F9}"/>
            </c:ext>
          </c:extLst>
        </c:ser>
        <c:ser>
          <c:idx val="4"/>
          <c:order val="3"/>
          <c:tx>
            <c:strRef>
              <c:f>' '!$A$572</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'!$B$572:$BD$572</c:f>
              <c:numCache>
                <c:formatCode>0.0</c:formatCode>
                <c:ptCount val="51"/>
                <c:pt idx="0">
                  <c:v>0.36971150509999995</c:v>
                </c:pt>
                <c:pt idx="1">
                  <c:v>0.42967396883999998</c:v>
                </c:pt>
                <c:pt idx="2">
                  <c:v>0.38680958463999993</c:v>
                </c:pt>
                <c:pt idx="3">
                  <c:v>0.41273766765999997</c:v>
                </c:pt>
                <c:pt idx="4">
                  <c:v>0.47828352921999989</c:v>
                </c:pt>
                <c:pt idx="5">
                  <c:v>0.48871058419999991</c:v>
                </c:pt>
                <c:pt idx="6">
                  <c:v>0.21677067861999999</c:v>
                </c:pt>
                <c:pt idx="7">
                  <c:v>0.16485016439999994</c:v>
                </c:pt>
                <c:pt idx="8">
                  <c:v>0.12599307588</c:v>
                </c:pt>
                <c:pt idx="9">
                  <c:v>9.3251619999999993E-2</c:v>
                </c:pt>
                <c:pt idx="10">
                  <c:v>0.11729960409999998</c:v>
                </c:pt>
                <c:pt idx="11">
                  <c:v>0.13626811015999998</c:v>
                </c:pt>
                <c:pt idx="12">
                  <c:v>0.16242773665999999</c:v>
                </c:pt>
                <c:pt idx="13">
                  <c:v>0.16994055497999996</c:v>
                </c:pt>
                <c:pt idx="14">
                  <c:v>0.17086186613999998</c:v>
                </c:pt>
                <c:pt idx="15">
                  <c:v>0.16981438053999998</c:v>
                </c:pt>
                <c:pt idx="16">
                  <c:v>0.18212344289999999</c:v>
                </c:pt>
                <c:pt idx="17">
                  <c:v>0.17692324286</c:v>
                </c:pt>
                <c:pt idx="18">
                  <c:v>0.17715262754</c:v>
                </c:pt>
                <c:pt idx="19">
                  <c:v>0.18980608975999999</c:v>
                </c:pt>
                <c:pt idx="20">
                  <c:v>0.16958968011999997</c:v>
                </c:pt>
                <c:pt idx="21">
                  <c:v>0.16911862001999997</c:v>
                </c:pt>
                <c:pt idx="22">
                  <c:v>0.16672180466199998</c:v>
                </c:pt>
                <c:pt idx="23">
                  <c:v>0.14098748248619997</c:v>
                </c:pt>
              </c:numCache>
            </c:numRef>
          </c:val>
          <c:extLst>
            <c:ext xmlns:c16="http://schemas.microsoft.com/office/drawing/2014/chart" uri="{C3380CC4-5D6E-409C-BE32-E72D297353CC}">
              <c16:uniqueId val="{00000003-A4B5-4365-84FF-160ADCBDC1F9}"/>
            </c:ext>
          </c:extLst>
        </c:ser>
        <c:ser>
          <c:idx val="5"/>
          <c:order val="4"/>
          <c:tx>
            <c:strRef>
              <c:f>' '!$A$573</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'!$B$573:$BD$573</c:f>
              <c:numCache>
                <c:formatCode>0.0</c:formatCode>
                <c:ptCount val="51"/>
                <c:pt idx="0">
                  <c:v>0.24989654927999999</c:v>
                </c:pt>
                <c:pt idx="1">
                  <c:v>0.33170469697999994</c:v>
                </c:pt>
                <c:pt idx="2">
                  <c:v>0.35520247416</c:v>
                </c:pt>
                <c:pt idx="3">
                  <c:v>0.2646839041800001</c:v>
                </c:pt>
                <c:pt idx="4">
                  <c:v>0.19867181506000001</c:v>
                </c:pt>
                <c:pt idx="5">
                  <c:v>0.19985309954000002</c:v>
                </c:pt>
                <c:pt idx="6">
                  <c:v>0.13828838077999997</c:v>
                </c:pt>
                <c:pt idx="7">
                  <c:v>0.12714910477999997</c:v>
                </c:pt>
                <c:pt idx="8">
                  <c:v>0.11184051759999999</c:v>
                </c:pt>
                <c:pt idx="9">
                  <c:v>0.10406736815999999</c:v>
                </c:pt>
                <c:pt idx="10">
                  <c:v>9.1642205339999991E-2</c:v>
                </c:pt>
                <c:pt idx="11">
                  <c:v>7.3414490099999993E-2</c:v>
                </c:pt>
                <c:pt idx="12">
                  <c:v>7.8563906959999985E-2</c:v>
                </c:pt>
                <c:pt idx="13">
                  <c:v>8.4457936639999981E-2</c:v>
                </c:pt>
                <c:pt idx="14">
                  <c:v>0.14343992068</c:v>
                </c:pt>
                <c:pt idx="15">
                  <c:v>0.10356656393999999</c:v>
                </c:pt>
                <c:pt idx="16">
                  <c:v>0.11191099779999998</c:v>
                </c:pt>
                <c:pt idx="17">
                  <c:v>0.10549464407999998</c:v>
                </c:pt>
                <c:pt idx="18">
                  <c:v>0.13931328697999998</c:v>
                </c:pt>
                <c:pt idx="19">
                  <c:v>0.14694144569999998</c:v>
                </c:pt>
                <c:pt idx="20">
                  <c:v>0.13320982248000002</c:v>
                </c:pt>
                <c:pt idx="21">
                  <c:v>0.15276582859999999</c:v>
                </c:pt>
                <c:pt idx="22">
                  <c:v>0.15145708378219996</c:v>
                </c:pt>
                <c:pt idx="23">
                  <c:v>0.14835279101999999</c:v>
                </c:pt>
              </c:numCache>
            </c:numRef>
          </c:val>
          <c:extLst>
            <c:ext xmlns:c16="http://schemas.microsoft.com/office/drawing/2014/chart" uri="{C3380CC4-5D6E-409C-BE32-E72D297353CC}">
              <c16:uniqueId val="{00000004-A4B5-4365-84FF-160ADCBDC1F9}"/>
            </c:ext>
          </c:extLst>
        </c:ser>
        <c:ser>
          <c:idx val="6"/>
          <c:order val="5"/>
          <c:tx>
            <c:strRef>
              <c:f>' '!$A$574</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'!$B$574:$BD$574</c:f>
              <c:numCache>
                <c:formatCode>0.0</c:formatCode>
                <c:ptCount val="51"/>
                <c:pt idx="0">
                  <c:v>0.23782437727999994</c:v>
                </c:pt>
                <c:pt idx="1">
                  <c:v>0.18861575427999994</c:v>
                </c:pt>
                <c:pt idx="2">
                  <c:v>0.16983356060000002</c:v>
                </c:pt>
                <c:pt idx="3">
                  <c:v>0.16483424795999996</c:v>
                </c:pt>
                <c:pt idx="4">
                  <c:v>0.17267987857999995</c:v>
                </c:pt>
                <c:pt idx="5">
                  <c:v>0.12442018915999997</c:v>
                </c:pt>
                <c:pt idx="6">
                  <c:v>5.6323146079999997E-2</c:v>
                </c:pt>
                <c:pt idx="7">
                  <c:v>4.6640640959999993E-2</c:v>
                </c:pt>
                <c:pt idx="8">
                  <c:v>3.0811949139999996E-2</c:v>
                </c:pt>
                <c:pt idx="9">
                  <c:v>1.7016589799999999E-2</c:v>
                </c:pt>
                <c:pt idx="10">
                  <c:v>2.2797146119999993E-2</c:v>
                </c:pt>
                <c:pt idx="11">
                  <c:v>2.3665306419999997E-2</c:v>
                </c:pt>
                <c:pt idx="12">
                  <c:v>1.7073687259999998E-2</c:v>
                </c:pt>
                <c:pt idx="13">
                  <c:v>1.7980132659999998E-2</c:v>
                </c:pt>
                <c:pt idx="14">
                  <c:v>2.1160892899999995E-2</c:v>
                </c:pt>
                <c:pt idx="15">
                  <c:v>2.0101819639999997E-2</c:v>
                </c:pt>
                <c:pt idx="16">
                  <c:v>1.612960158E-2</c:v>
                </c:pt>
                <c:pt idx="17">
                  <c:v>8.9237276799999984E-3</c:v>
                </c:pt>
                <c:pt idx="18">
                  <c:v>1.3325266219999998E-2</c:v>
                </c:pt>
                <c:pt idx="19">
                  <c:v>1.2290795299999999E-2</c:v>
                </c:pt>
                <c:pt idx="20">
                  <c:v>1.3085271359999999E-2</c:v>
                </c:pt>
                <c:pt idx="21">
                  <c:v>1.0750021659999998E-2</c:v>
                </c:pt>
                <c:pt idx="22">
                  <c:v>1.2170924675E-2</c:v>
                </c:pt>
                <c:pt idx="23">
                  <c:v>1.1305917972999999E-2</c:v>
                </c:pt>
              </c:numCache>
            </c:numRef>
          </c:val>
          <c:extLst>
            <c:ext xmlns:c16="http://schemas.microsoft.com/office/drawing/2014/chart" uri="{C3380CC4-5D6E-409C-BE32-E72D297353CC}">
              <c16:uniqueId val="{00000005-A4B5-4365-84FF-160ADCBDC1F9}"/>
            </c:ext>
          </c:extLst>
        </c:ser>
        <c:ser>
          <c:idx val="10"/>
          <c:order val="6"/>
          <c:tx>
            <c:strRef>
              <c:f>' '!$A$575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'!$B$575:$BD$575</c:f>
              <c:numCache>
                <c:formatCode>0.0</c:formatCode>
                <c:ptCount val="51"/>
                <c:pt idx="0">
                  <c:v>0.23002217545999998</c:v>
                </c:pt>
                <c:pt idx="1">
                  <c:v>0.18783394872000003</c:v>
                </c:pt>
                <c:pt idx="2">
                  <c:v>0.20164404994000001</c:v>
                </c:pt>
                <c:pt idx="3">
                  <c:v>0.20052605454</c:v>
                </c:pt>
                <c:pt idx="4">
                  <c:v>0.25758074780000006</c:v>
                </c:pt>
                <c:pt idx="5">
                  <c:v>0.24706651514000005</c:v>
                </c:pt>
                <c:pt idx="6">
                  <c:v>0.23059910793999996</c:v>
                </c:pt>
                <c:pt idx="7">
                  <c:v>0.17925207983999997</c:v>
                </c:pt>
                <c:pt idx="8">
                  <c:v>9.8806164099999996E-2</c:v>
                </c:pt>
                <c:pt idx="9">
                  <c:v>5.7087474360000008E-2</c:v>
                </c:pt>
                <c:pt idx="10">
                  <c:v>6.7229847300000006E-2</c:v>
                </c:pt>
                <c:pt idx="11">
                  <c:v>6.9245398459999996E-2</c:v>
                </c:pt>
                <c:pt idx="12">
                  <c:v>9.632138207999999E-2</c:v>
                </c:pt>
                <c:pt idx="13">
                  <c:v>9.8053949139999985E-2</c:v>
                </c:pt>
                <c:pt idx="14">
                  <c:v>0.10448259359999998</c:v>
                </c:pt>
                <c:pt idx="15">
                  <c:v>0.11920769657999999</c:v>
                </c:pt>
                <c:pt idx="16">
                  <c:v>0.12997171137999999</c:v>
                </c:pt>
                <c:pt idx="17">
                  <c:v>0.13822280387999999</c:v>
                </c:pt>
                <c:pt idx="18">
                  <c:v>0.14787085768</c:v>
                </c:pt>
                <c:pt idx="19">
                  <c:v>0.12986128903999999</c:v>
                </c:pt>
                <c:pt idx="20">
                  <c:v>0.16197104167999998</c:v>
                </c:pt>
                <c:pt idx="21">
                  <c:v>0.25579256010000001</c:v>
                </c:pt>
                <c:pt idx="22">
                  <c:v>0.16761580194519998</c:v>
                </c:pt>
                <c:pt idx="23">
                  <c:v>0.14417087570046</c:v>
                </c:pt>
              </c:numCache>
            </c:numRef>
          </c:val>
          <c:extLst>
            <c:ext xmlns:c16="http://schemas.microsoft.com/office/drawing/2014/chart" uri="{C3380CC4-5D6E-409C-BE32-E72D297353CC}">
              <c16:uniqueId val="{00000006-A4B5-4365-84FF-160ADCBDC1F9}"/>
            </c:ext>
          </c:extLst>
        </c:ser>
        <c:ser>
          <c:idx val="12"/>
          <c:order val="7"/>
          <c:tx>
            <c:strRef>
              <c:f>' '!$A$576</c:f>
              <c:strCache>
                <c:ptCount val="1"/>
                <c:pt idx="0">
                  <c:v>Others</c:v>
                </c:pt>
              </c:strCache>
            </c:strRef>
          </c:tx>
          <c:spPr>
            <a:solidFill>
              <a:srgbClr val="993300"/>
            </a:solid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'!$B$576:$BD$576</c:f>
              <c:numCache>
                <c:formatCode>0.0</c:formatCode>
                <c:ptCount val="51"/>
                <c:pt idx="0">
                  <c:v>0.37641079811999667</c:v>
                </c:pt>
                <c:pt idx="1">
                  <c:v>0.38636920106000083</c:v>
                </c:pt>
                <c:pt idx="2">
                  <c:v>0.441932469679998</c:v>
                </c:pt>
                <c:pt idx="3">
                  <c:v>0.47932549195999741</c:v>
                </c:pt>
                <c:pt idx="4">
                  <c:v>0.45329515042000068</c:v>
                </c:pt>
                <c:pt idx="5">
                  <c:v>0.50985771723999918</c:v>
                </c:pt>
                <c:pt idx="6">
                  <c:v>0.38909331936000013</c:v>
                </c:pt>
                <c:pt idx="7">
                  <c:v>0.24981700922000005</c:v>
                </c:pt>
                <c:pt idx="8">
                  <c:v>0.29673220499999964</c:v>
                </c:pt>
                <c:pt idx="9">
                  <c:v>0.19276248866000012</c:v>
                </c:pt>
                <c:pt idx="10">
                  <c:v>0.24010521707999977</c:v>
                </c:pt>
                <c:pt idx="11">
                  <c:v>0.25627674338000039</c:v>
                </c:pt>
                <c:pt idx="12">
                  <c:v>0.22438101742000027</c:v>
                </c:pt>
                <c:pt idx="13">
                  <c:v>0.25416562947999966</c:v>
                </c:pt>
                <c:pt idx="14">
                  <c:v>0.28162314515999998</c:v>
                </c:pt>
                <c:pt idx="15">
                  <c:v>0.33730713688000025</c:v>
                </c:pt>
                <c:pt idx="16">
                  <c:v>0.39740161792666595</c:v>
                </c:pt>
                <c:pt idx="17">
                  <c:v>0.28653943597999998</c:v>
                </c:pt>
                <c:pt idx="18">
                  <c:v>0.38566512688000021</c:v>
                </c:pt>
                <c:pt idx="19">
                  <c:v>0.36811161029999928</c:v>
                </c:pt>
                <c:pt idx="20">
                  <c:v>0.41035542225999966</c:v>
                </c:pt>
                <c:pt idx="21">
                  <c:v>0.50966911789818115</c:v>
                </c:pt>
                <c:pt idx="22">
                  <c:v>0.35075229410185949</c:v>
                </c:pt>
                <c:pt idx="23">
                  <c:v>0.38087887767733952</c:v>
                </c:pt>
              </c:numCache>
            </c:numRef>
          </c:val>
          <c:extLst>
            <c:ext xmlns:c16="http://schemas.microsoft.com/office/drawing/2014/chart" uri="{C3380CC4-5D6E-409C-BE32-E72D297353CC}">
              <c16:uniqueId val="{00000007-A4B5-4365-84FF-160ADCBDC1F9}"/>
            </c:ext>
          </c:extLst>
        </c:ser>
        <c:dLbls>
          <c:showLegendKey val="0"/>
          <c:showVal val="0"/>
          <c:showCatName val="0"/>
          <c:showSerName val="0"/>
          <c:showPercent val="0"/>
          <c:showBubbleSize val="0"/>
        </c:dLbls>
        <c:gapWidth val="0"/>
        <c:overlap val="100"/>
        <c:axId val="2072280544"/>
        <c:axId val="1"/>
      </c:barChart>
      <c:barChart>
        <c:barDir val="col"/>
        <c:grouping val="stacked"/>
        <c:varyColors val="0"/>
        <c:ser>
          <c:idx val="13"/>
          <c:order val="8"/>
          <c:tx>
            <c:strRef>
              <c:f>' '!$A$577</c:f>
              <c:strCache>
                <c:ptCount val="1"/>
              </c:strCache>
            </c:strRef>
          </c:tx>
          <c:spPr>
            <a:noFill/>
            <a:ln w="25400">
              <a:noFill/>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'!$B$577:$BD$577</c:f>
              <c:numCache>
                <c:formatCode>0.0</c:formatCode>
                <c:ptCount val="51"/>
              </c:numCache>
            </c:numRef>
          </c:val>
          <c:extLst>
            <c:ext xmlns:c16="http://schemas.microsoft.com/office/drawing/2014/chart" uri="{C3380CC4-5D6E-409C-BE32-E72D297353CC}">
              <c16:uniqueId val="{00000008-A4B5-4365-84FF-160ADCBDC1F9}"/>
            </c:ext>
          </c:extLst>
        </c:ser>
        <c:ser>
          <c:idx val="14"/>
          <c:order val="9"/>
          <c:tx>
            <c:strRef>
              <c:f>' '!$A$578</c:f>
              <c:strCache>
                <c:ptCount val="1"/>
              </c:strCache>
            </c:strRef>
          </c:tx>
          <c:spPr>
            <a:noFill/>
            <a:ln w="25400">
              <a:noFill/>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'!$B$578:$BD$578</c:f>
              <c:numCache>
                <c:formatCode>0.0</c:formatCode>
                <c:ptCount val="51"/>
              </c:numCache>
            </c:numRef>
          </c:val>
          <c:extLst>
            <c:ext xmlns:c16="http://schemas.microsoft.com/office/drawing/2014/chart" uri="{C3380CC4-5D6E-409C-BE32-E72D297353CC}">
              <c16:uniqueId val="{00000009-A4B5-4365-84FF-160ADCBDC1F9}"/>
            </c:ext>
          </c:extLst>
        </c:ser>
        <c:ser>
          <c:idx val="15"/>
          <c:order val="10"/>
          <c:tx>
            <c:strRef>
              <c:f>' '!$A$579</c:f>
              <c:strCache>
                <c:ptCount val="1"/>
              </c:strCache>
            </c:strRef>
          </c:tx>
          <c:spPr>
            <a:noFill/>
            <a:ln w="25400">
              <a:noFill/>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'!$B$579:$BD$579</c:f>
              <c:numCache>
                <c:formatCode>General</c:formatCode>
                <c:ptCount val="51"/>
              </c:numCache>
            </c:numRef>
          </c:val>
          <c:extLst>
            <c:ext xmlns:c16="http://schemas.microsoft.com/office/drawing/2014/chart" uri="{C3380CC4-5D6E-409C-BE32-E72D297353CC}">
              <c16:uniqueId val="{0000000A-A4B5-4365-84FF-160ADCBDC1F9}"/>
            </c:ext>
          </c:extLst>
        </c:ser>
        <c:ser>
          <c:idx val="9"/>
          <c:order val="11"/>
          <c:tx>
            <c:strRef>
              <c:f>' '!$A$580</c:f>
              <c:strCache>
                <c:ptCount val="1"/>
              </c:strCache>
            </c:strRef>
          </c:tx>
          <c:spPr>
            <a:noFill/>
            <a:ln w="25400">
              <a:noFill/>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'!$B$580:$BD$580</c:f>
              <c:numCache>
                <c:formatCode>General</c:formatCode>
                <c:ptCount val="51"/>
              </c:numCache>
            </c:numRef>
          </c:val>
          <c:extLst>
            <c:ext xmlns:c16="http://schemas.microsoft.com/office/drawing/2014/chart" uri="{C3380CC4-5D6E-409C-BE32-E72D297353CC}">
              <c16:uniqueId val="{0000000B-A4B5-4365-84FF-160ADCBDC1F9}"/>
            </c:ext>
          </c:extLst>
        </c:ser>
        <c:ser>
          <c:idx val="2"/>
          <c:order val="12"/>
          <c:tx>
            <c:strRef>
              <c:f>' '!$A$581</c:f>
              <c:strCache>
                <c:ptCount val="1"/>
                <c:pt idx="0">
                  <c:v>EU-28</c:v>
                </c:pt>
              </c:strCache>
            </c:strRef>
          </c:tx>
          <c:spPr>
            <a:solidFill>
              <a:srgbClr val="00FF00"/>
            </a:solid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'!$B$581:$BD$581</c:f>
              <c:numCache>
                <c:formatCode>#,##0</c:formatCode>
                <c:ptCount val="51"/>
                <c:pt idx="27" formatCode="0.00">
                  <c:v>0.21097307300000001</c:v>
                </c:pt>
                <c:pt idx="28" formatCode="0.00">
                  <c:v>0.17422633199999998</c:v>
                </c:pt>
                <c:pt idx="29" formatCode="0.00">
                  <c:v>0.18102349099999998</c:v>
                </c:pt>
                <c:pt idx="30" formatCode="0.00">
                  <c:v>0.22475648499999998</c:v>
                </c:pt>
                <c:pt idx="31" formatCode="0.00">
                  <c:v>0.27709239499999994</c:v>
                </c:pt>
                <c:pt idx="32" formatCode="0.00">
                  <c:v>0.35347743500000001</c:v>
                </c:pt>
                <c:pt idx="33" formatCode="0.00">
                  <c:v>0.38849622099999997</c:v>
                </c:pt>
                <c:pt idx="34" formatCode="0.00">
                  <c:v>0.36341312699999995</c:v>
                </c:pt>
                <c:pt idx="35" formatCode="0.00">
                  <c:v>0.36373484299999992</c:v>
                </c:pt>
                <c:pt idx="36" formatCode="0.00">
                  <c:v>0.26482057400000003</c:v>
                </c:pt>
                <c:pt idx="37" formatCode="0.00">
                  <c:v>0.31116738200000005</c:v>
                </c:pt>
                <c:pt idx="38" formatCode="0.00">
                  <c:v>0.31752867299999993</c:v>
                </c:pt>
                <c:pt idx="39" formatCode="0.00">
                  <c:v>0.25196056900000002</c:v>
                </c:pt>
                <c:pt idx="40" formatCode="0.00">
                  <c:v>0.23506394099999997</c:v>
                </c:pt>
                <c:pt idx="41" formatCode="0.00">
                  <c:v>0.25559284499999996</c:v>
                </c:pt>
                <c:pt idx="42" formatCode="0.00">
                  <c:v>0.267421046</c:v>
                </c:pt>
                <c:pt idx="43" formatCode="0.00">
                  <c:v>0.25976743399999996</c:v>
                </c:pt>
                <c:pt idx="44" formatCode="0.00">
                  <c:v>0.26926265700000002</c:v>
                </c:pt>
                <c:pt idx="45" formatCode="0.00">
                  <c:v>0.31550514100000004</c:v>
                </c:pt>
                <c:pt idx="46" formatCode="0.00">
                  <c:v>0.309785223</c:v>
                </c:pt>
                <c:pt idx="47" formatCode="0.00">
                  <c:v>0.28972613999999997</c:v>
                </c:pt>
                <c:pt idx="48" formatCode="0.00">
                  <c:v>0.37672864899999997</c:v>
                </c:pt>
                <c:pt idx="49" formatCode="0.00">
                  <c:v>0.141526125</c:v>
                </c:pt>
                <c:pt idx="50" formatCode="0.00">
                  <c:v>0.11235744017899998</c:v>
                </c:pt>
              </c:numCache>
            </c:numRef>
          </c:val>
          <c:extLst>
            <c:ext xmlns:c16="http://schemas.microsoft.com/office/drawing/2014/chart" uri="{C3380CC4-5D6E-409C-BE32-E72D297353CC}">
              <c16:uniqueId val="{0000000C-A4B5-4365-84FF-160ADCBDC1F9}"/>
            </c:ext>
          </c:extLst>
        </c:ser>
        <c:ser>
          <c:idx val="7"/>
          <c:order val="13"/>
          <c:tx>
            <c:strRef>
              <c:f>' '!$A$582</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'!$B$582:$BD$582</c:f>
              <c:numCache>
                <c:formatCode>#,##0</c:formatCode>
                <c:ptCount val="51"/>
                <c:pt idx="27" formatCode="0.00">
                  <c:v>3.5263727000000002E-2</c:v>
                </c:pt>
                <c:pt idx="28" formatCode="0.00">
                  <c:v>2.4453077E-2</c:v>
                </c:pt>
                <c:pt idx="29" formatCode="0.00">
                  <c:v>3.7559568000000002E-2</c:v>
                </c:pt>
                <c:pt idx="30" formatCode="0.00">
                  <c:v>5.0114381999999999E-2</c:v>
                </c:pt>
                <c:pt idx="31" formatCode="0.00">
                  <c:v>6.9833702999999997E-2</c:v>
                </c:pt>
                <c:pt idx="32" formatCode="0.00">
                  <c:v>7.9311503000000005E-2</c:v>
                </c:pt>
                <c:pt idx="33" formatCode="0.00">
                  <c:v>8.7736830000000002E-2</c:v>
                </c:pt>
                <c:pt idx="34" formatCode="0.00">
                  <c:v>0.11768031700000001</c:v>
                </c:pt>
                <c:pt idx="35" formatCode="0.00">
                  <c:v>0.10625486699999999</c:v>
                </c:pt>
                <c:pt idx="36" formatCode="0.00">
                  <c:v>0.11828987899999999</c:v>
                </c:pt>
                <c:pt idx="37" formatCode="0.00">
                  <c:v>0.12972560599999999</c:v>
                </c:pt>
                <c:pt idx="38" formatCode="0.00">
                  <c:v>0.15854618499999998</c:v>
                </c:pt>
                <c:pt idx="39" formatCode="0.00">
                  <c:v>0.15170328199999999</c:v>
                </c:pt>
                <c:pt idx="40" formatCode="0.00">
                  <c:v>0.145081456</c:v>
                </c:pt>
                <c:pt idx="41" formatCode="0.00">
                  <c:v>0.16788464</c:v>
                </c:pt>
                <c:pt idx="42" formatCode="0.00">
                  <c:v>0.13705841000000002</c:v>
                </c:pt>
                <c:pt idx="43" formatCode="0.00">
                  <c:v>0.12407027900000001</c:v>
                </c:pt>
                <c:pt idx="44" formatCode="0.00">
                  <c:v>0.15377824999999998</c:v>
                </c:pt>
                <c:pt idx="45" formatCode="0.00">
                  <c:v>0.149472472</c:v>
                </c:pt>
                <c:pt idx="46" formatCode="0.00">
                  <c:v>0.12539230900000001</c:v>
                </c:pt>
                <c:pt idx="47" formatCode="0.00">
                  <c:v>0.146712655</c:v>
                </c:pt>
                <c:pt idx="48" formatCode="0.00">
                  <c:v>0.14769452799999999</c:v>
                </c:pt>
                <c:pt idx="49" formatCode="0.00">
                  <c:v>0.11302372500000001</c:v>
                </c:pt>
                <c:pt idx="50" formatCode="0.00">
                  <c:v>9.6769835315000011E-2</c:v>
                </c:pt>
              </c:numCache>
            </c:numRef>
          </c:val>
          <c:extLst>
            <c:ext xmlns:c16="http://schemas.microsoft.com/office/drawing/2014/chart" uri="{C3380CC4-5D6E-409C-BE32-E72D297353CC}">
              <c16:uniqueId val="{0000000D-A4B5-4365-84FF-160ADCBDC1F9}"/>
            </c:ext>
          </c:extLst>
        </c:ser>
        <c:ser>
          <c:idx val="8"/>
          <c:order val="14"/>
          <c:tx>
            <c:strRef>
              <c:f>' '!$A$583</c:f>
              <c:strCache>
                <c:ptCount val="1"/>
                <c:pt idx="0">
                  <c:v>China</c:v>
                </c:pt>
              </c:strCache>
            </c:strRef>
          </c:tx>
          <c:spPr>
            <a:solidFill>
              <a:srgbClr val="FF0000"/>
            </a:solid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'!$B$583:$BD$583</c:f>
              <c:numCache>
                <c:formatCode>#,##0</c:formatCode>
                <c:ptCount val="51"/>
                <c:pt idx="27" formatCode="0.00">
                  <c:v>0.20354957400000001</c:v>
                </c:pt>
                <c:pt idx="28" formatCode="0.00">
                  <c:v>0.181603921</c:v>
                </c:pt>
                <c:pt idx="29" formatCode="0.00">
                  <c:v>0.17349809199999999</c:v>
                </c:pt>
                <c:pt idx="30" formatCode="0.00">
                  <c:v>0.182308461</c:v>
                </c:pt>
                <c:pt idx="31" formatCode="0.00">
                  <c:v>0.17336636699999997</c:v>
                </c:pt>
                <c:pt idx="32" formatCode="0.00">
                  <c:v>0.16371112499999999</c:v>
                </c:pt>
                <c:pt idx="33" formatCode="0.00">
                  <c:v>0.10903125699999999</c:v>
                </c:pt>
                <c:pt idx="34" formatCode="0.00">
                  <c:v>6.2421017999999988E-2</c:v>
                </c:pt>
                <c:pt idx="35" formatCode="0.00">
                  <c:v>6.8431477000000004E-2</c:v>
                </c:pt>
                <c:pt idx="36" formatCode="0.00">
                  <c:v>5.8561914E-2</c:v>
                </c:pt>
                <c:pt idx="37" formatCode="0.00">
                  <c:v>9.4479726E-2</c:v>
                </c:pt>
                <c:pt idx="38" formatCode="0.00">
                  <c:v>8.5270472E-2</c:v>
                </c:pt>
                <c:pt idx="39" formatCode="0.00">
                  <c:v>8.8676392999999992E-2</c:v>
                </c:pt>
                <c:pt idx="40" formatCode="0.00">
                  <c:v>0.107792835</c:v>
                </c:pt>
                <c:pt idx="41" formatCode="0.00">
                  <c:v>0.15721824299999998</c:v>
                </c:pt>
                <c:pt idx="42" formatCode="0.00">
                  <c:v>0.17089888299999997</c:v>
                </c:pt>
                <c:pt idx="43" formatCode="0.00">
                  <c:v>0.19023213100000003</c:v>
                </c:pt>
                <c:pt idx="44" formatCode="0.00">
                  <c:v>0.22381383299999999</c:v>
                </c:pt>
                <c:pt idx="45" formatCode="0.00">
                  <c:v>0.25198220599999999</c:v>
                </c:pt>
                <c:pt idx="46" formatCode="0.00">
                  <c:v>0.180664089</c:v>
                </c:pt>
                <c:pt idx="47" formatCode="0.00">
                  <c:v>0.190562701</c:v>
                </c:pt>
                <c:pt idx="48" formatCode="0.00">
                  <c:v>0.19985092399999999</c:v>
                </c:pt>
                <c:pt idx="49" formatCode="0.00">
                  <c:v>0.12365182399999999</c:v>
                </c:pt>
                <c:pt idx="50" formatCode="0.00">
                  <c:v>0.13437864322000001</c:v>
                </c:pt>
              </c:numCache>
            </c:numRef>
          </c:val>
          <c:extLst>
            <c:ext xmlns:c16="http://schemas.microsoft.com/office/drawing/2014/chart" uri="{C3380CC4-5D6E-409C-BE32-E72D297353CC}">
              <c16:uniqueId val="{0000000E-A4B5-4365-84FF-160ADCBDC1F9}"/>
            </c:ext>
          </c:extLst>
        </c:ser>
        <c:ser>
          <c:idx val="11"/>
          <c:order val="15"/>
          <c:tx>
            <c:strRef>
              <c:f>' '!$A$584</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'!$B$584:$BD$584</c:f>
              <c:numCache>
                <c:formatCode>#,##0</c:formatCode>
                <c:ptCount val="51"/>
                <c:pt idx="27" formatCode="0.00">
                  <c:v>0.13514862399999999</c:v>
                </c:pt>
                <c:pt idx="28" formatCode="0.00">
                  <c:v>0.12722436399999998</c:v>
                </c:pt>
                <c:pt idx="29" formatCode="0.00">
                  <c:v>0.11388667100000001</c:v>
                </c:pt>
                <c:pt idx="30" formatCode="0.00">
                  <c:v>0.12426486</c:v>
                </c:pt>
                <c:pt idx="31" formatCode="0.00">
                  <c:v>0.15340316300000001</c:v>
                </c:pt>
                <c:pt idx="32" formatCode="0.00">
                  <c:v>0.15084069</c:v>
                </c:pt>
                <c:pt idx="33" formatCode="0.00">
                  <c:v>9.2469057999999993E-2</c:v>
                </c:pt>
                <c:pt idx="34" formatCode="0.00">
                  <c:v>8.112841699999998E-2</c:v>
                </c:pt>
                <c:pt idx="35" formatCode="0.00">
                  <c:v>6.9846125000000009E-2</c:v>
                </c:pt>
                <c:pt idx="36" formatCode="0.00">
                  <c:v>5.0590630000000004E-2</c:v>
                </c:pt>
                <c:pt idx="37" formatCode="0.00">
                  <c:v>6.7364397999999992E-2</c:v>
                </c:pt>
                <c:pt idx="38" formatCode="0.00">
                  <c:v>8.2248584E-2</c:v>
                </c:pt>
                <c:pt idx="39" formatCode="0.00">
                  <c:v>0.104433413</c:v>
                </c:pt>
                <c:pt idx="40" formatCode="0.00">
                  <c:v>0.10525786499999999</c:v>
                </c:pt>
                <c:pt idx="41" formatCode="0.00">
                  <c:v>0.104752917</c:v>
                </c:pt>
                <c:pt idx="42" formatCode="0.00">
                  <c:v>0.10526956400000001</c:v>
                </c:pt>
                <c:pt idx="43" formatCode="0.00">
                  <c:v>0.111482765</c:v>
                </c:pt>
                <c:pt idx="44" formatCode="0.00">
                  <c:v>0.110464247</c:v>
                </c:pt>
                <c:pt idx="45" formatCode="0.00">
                  <c:v>0.10466298699999999</c:v>
                </c:pt>
                <c:pt idx="46" formatCode="0.00">
                  <c:v>0.107404968</c:v>
                </c:pt>
                <c:pt idx="47" formatCode="0.00">
                  <c:v>9.3935847000000003E-2</c:v>
                </c:pt>
                <c:pt idx="48" formatCode="0.00">
                  <c:v>9.7832108000000001E-2</c:v>
                </c:pt>
                <c:pt idx="49" formatCode="0.00">
                  <c:v>9.976666599999999E-2</c:v>
                </c:pt>
                <c:pt idx="50" formatCode="0.00">
                  <c:v>8.7032972473999992E-2</c:v>
                </c:pt>
              </c:numCache>
            </c:numRef>
          </c:val>
          <c:extLst>
            <c:ext xmlns:c16="http://schemas.microsoft.com/office/drawing/2014/chart" uri="{C3380CC4-5D6E-409C-BE32-E72D297353CC}">
              <c16:uniqueId val="{0000000F-A4B5-4365-84FF-160ADCBDC1F9}"/>
            </c:ext>
          </c:extLst>
        </c:ser>
        <c:ser>
          <c:idx val="16"/>
          <c:order val="16"/>
          <c:tx>
            <c:strRef>
              <c:f>' '!$A$585</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'!$B$585:$BD$585</c:f>
              <c:numCache>
                <c:formatCode>#,##0</c:formatCode>
                <c:ptCount val="51"/>
                <c:pt idx="27" formatCode="0.00">
                  <c:v>5.6917457000000005E-2</c:v>
                </c:pt>
                <c:pt idx="28" formatCode="0.00">
                  <c:v>6.4556176999999992E-2</c:v>
                </c:pt>
                <c:pt idx="29" formatCode="0.00">
                  <c:v>6.2100473999999996E-2</c:v>
                </c:pt>
                <c:pt idx="30" formatCode="0.00">
                  <c:v>4.8034531999999998E-2</c:v>
                </c:pt>
                <c:pt idx="31" formatCode="0.00">
                  <c:v>3.8145816999999992E-2</c:v>
                </c:pt>
                <c:pt idx="32" formatCode="0.00">
                  <c:v>4.7619799999999997E-2</c:v>
                </c:pt>
                <c:pt idx="33" formatCode="0.00">
                  <c:v>5.0738663000000003E-2</c:v>
                </c:pt>
                <c:pt idx="34" formatCode="0.00">
                  <c:v>5.0060308999999997E-2</c:v>
                </c:pt>
                <c:pt idx="35" formatCode="0.00">
                  <c:v>4.7799936000000001E-2</c:v>
                </c:pt>
                <c:pt idx="36" formatCode="0.00">
                  <c:v>4.1989383999999998E-2</c:v>
                </c:pt>
                <c:pt idx="37" formatCode="0.00">
                  <c:v>3.8031354999999996E-2</c:v>
                </c:pt>
                <c:pt idx="38" formatCode="0.00">
                  <c:v>3.2864663000000002E-2</c:v>
                </c:pt>
                <c:pt idx="39" formatCode="0.00">
                  <c:v>3.5431505000000002E-2</c:v>
                </c:pt>
                <c:pt idx="40" formatCode="0.00">
                  <c:v>3.8075159999999997E-2</c:v>
                </c:pt>
                <c:pt idx="41" formatCode="0.00">
                  <c:v>4.9113944000000007E-2</c:v>
                </c:pt>
                <c:pt idx="42" formatCode="0.00">
                  <c:v>4.7022832000000001E-2</c:v>
                </c:pt>
                <c:pt idx="43" formatCode="0.00">
                  <c:v>4.8099906000000005E-2</c:v>
                </c:pt>
                <c:pt idx="44" formatCode="0.00">
                  <c:v>5.7515085000000001E-2</c:v>
                </c:pt>
                <c:pt idx="45" formatCode="0.00">
                  <c:v>6.0864859E-2</c:v>
                </c:pt>
                <c:pt idx="46" formatCode="0.00">
                  <c:v>6.5375289999999989E-2</c:v>
                </c:pt>
                <c:pt idx="47" formatCode="0.00">
                  <c:v>5.4209777000000001E-2</c:v>
                </c:pt>
                <c:pt idx="48" formatCode="0.00">
                  <c:v>6.2326992000000005E-2</c:v>
                </c:pt>
                <c:pt idx="49" formatCode="0.00">
                  <c:v>6.2344050999999998E-2</c:v>
                </c:pt>
                <c:pt idx="50" formatCode="0.00">
                  <c:v>5.6380632988999993E-2</c:v>
                </c:pt>
              </c:numCache>
            </c:numRef>
          </c:val>
          <c:extLst>
            <c:ext xmlns:c16="http://schemas.microsoft.com/office/drawing/2014/chart" uri="{C3380CC4-5D6E-409C-BE32-E72D297353CC}">
              <c16:uniqueId val="{00000010-A4B5-4365-84FF-160ADCBDC1F9}"/>
            </c:ext>
          </c:extLst>
        </c:ser>
        <c:ser>
          <c:idx val="17"/>
          <c:order val="17"/>
          <c:tx>
            <c:strRef>
              <c:f>' '!$A$586</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'!$B$586:$BD$586</c:f>
              <c:numCache>
                <c:formatCode>#,##0</c:formatCode>
                <c:ptCount val="51"/>
                <c:pt idx="27" formatCode="0.00">
                  <c:v>4.3461314000000001E-2</c:v>
                </c:pt>
                <c:pt idx="28" formatCode="0.00">
                  <c:v>3.2067515999999997E-2</c:v>
                </c:pt>
                <c:pt idx="29" formatCode="0.00">
                  <c:v>2.9971117999999998E-2</c:v>
                </c:pt>
                <c:pt idx="30" formatCode="0.00">
                  <c:v>2.8508489999999997E-2</c:v>
                </c:pt>
                <c:pt idx="31" formatCode="0.00">
                  <c:v>3.3669556000000003E-2</c:v>
                </c:pt>
                <c:pt idx="32" formatCode="0.00">
                  <c:v>2.5646220999999997E-2</c:v>
                </c:pt>
                <c:pt idx="33" formatCode="0.00">
                  <c:v>1.4862005999999999E-2</c:v>
                </c:pt>
                <c:pt idx="34" formatCode="0.00">
                  <c:v>1.6944172000000004E-2</c:v>
                </c:pt>
                <c:pt idx="35" formatCode="0.00">
                  <c:v>1.2546063E-2</c:v>
                </c:pt>
                <c:pt idx="36" formatCode="0.00">
                  <c:v>7.3143410000000002E-3</c:v>
                </c:pt>
                <c:pt idx="37" formatCode="0.00">
                  <c:v>1.1304719000000001E-2</c:v>
                </c:pt>
                <c:pt idx="38" formatCode="0.00">
                  <c:v>1.2220439999999999E-2</c:v>
                </c:pt>
                <c:pt idx="39" formatCode="0.00">
                  <c:v>9.1760479999999991E-3</c:v>
                </c:pt>
                <c:pt idx="40" formatCode="0.00">
                  <c:v>9.2332250000000012E-3</c:v>
                </c:pt>
                <c:pt idx="41" formatCode="0.00">
                  <c:v>1.1080827999999999E-2</c:v>
                </c:pt>
                <c:pt idx="42" formatCode="0.00">
                  <c:v>9.6846729999999995E-3</c:v>
                </c:pt>
                <c:pt idx="43" formatCode="0.00">
                  <c:v>7.0781140000000008E-3</c:v>
                </c:pt>
                <c:pt idx="44" formatCode="0.00">
                  <c:v>5.5027980000000006E-3</c:v>
                </c:pt>
                <c:pt idx="45" formatCode="0.00">
                  <c:v>5.7801079999999999E-3</c:v>
                </c:pt>
                <c:pt idx="46" formatCode="0.00">
                  <c:v>4.8523200000000002E-3</c:v>
                </c:pt>
                <c:pt idx="47" formatCode="0.00">
                  <c:v>4.4130539999999996E-3</c:v>
                </c:pt>
                <c:pt idx="48" formatCode="0.00">
                  <c:v>3.5904509999999997E-3</c:v>
                </c:pt>
                <c:pt idx="49" formatCode="0.00">
                  <c:v>3.9943660000000001E-3</c:v>
                </c:pt>
                <c:pt idx="50" formatCode="0.00">
                  <c:v>4.0347351719999995E-3</c:v>
                </c:pt>
              </c:numCache>
            </c:numRef>
          </c:val>
          <c:extLst>
            <c:ext xmlns:c16="http://schemas.microsoft.com/office/drawing/2014/chart" uri="{C3380CC4-5D6E-409C-BE32-E72D297353CC}">
              <c16:uniqueId val="{00000011-A4B5-4365-84FF-160ADCBDC1F9}"/>
            </c:ext>
          </c:extLst>
        </c:ser>
        <c:ser>
          <c:idx val="18"/>
          <c:order val="18"/>
          <c:tx>
            <c:strRef>
              <c:f>' '!$A$587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'!$B$587:$BD$587</c:f>
              <c:numCache>
                <c:formatCode>General</c:formatCode>
                <c:ptCount val="51"/>
                <c:pt idx="27" formatCode="0.00">
                  <c:v>8.5675849999999998E-2</c:v>
                </c:pt>
                <c:pt idx="28" formatCode="0.00">
                  <c:v>7.0730270999999997E-2</c:v>
                </c:pt>
                <c:pt idx="29" formatCode="0.00">
                  <c:v>7.2735626999999997E-2</c:v>
                </c:pt>
                <c:pt idx="30" formatCode="0.00">
                  <c:v>8.2652828999999997E-2</c:v>
                </c:pt>
                <c:pt idx="31" formatCode="0.00">
                  <c:v>0.10863366200000001</c:v>
                </c:pt>
                <c:pt idx="32" formatCode="0.00">
                  <c:v>0.11408953299999999</c:v>
                </c:pt>
                <c:pt idx="33" formatCode="0.00">
                  <c:v>0.128554111</c:v>
                </c:pt>
                <c:pt idx="34" formatCode="0.00">
                  <c:v>0.11031843700000001</c:v>
                </c:pt>
                <c:pt idx="35" formatCode="0.00">
                  <c:v>6.6533273999999989E-2</c:v>
                </c:pt>
                <c:pt idx="36" formatCode="0.00">
                  <c:v>3.9354059000000011E-2</c:v>
                </c:pt>
                <c:pt idx="37" formatCode="0.00">
                  <c:v>4.5262372999999995E-2</c:v>
                </c:pt>
                <c:pt idx="38" formatCode="0.00">
                  <c:v>4.9109189000000004E-2</c:v>
                </c:pt>
                <c:pt idx="39" formatCode="0.00">
                  <c:v>7.2441992999999996E-2</c:v>
                </c:pt>
                <c:pt idx="40" formatCode="0.00">
                  <c:v>7.7330884000000003E-2</c:v>
                </c:pt>
                <c:pt idx="41" formatCode="0.00">
                  <c:v>8.4948351000000005E-2</c:v>
                </c:pt>
                <c:pt idx="42" formatCode="0.00">
                  <c:v>9.3799312999999995E-2</c:v>
                </c:pt>
                <c:pt idx="43" formatCode="0.00">
                  <c:v>0.10098645099999999</c:v>
                </c:pt>
                <c:pt idx="44" formatCode="0.00">
                  <c:v>0.10929357999999999</c:v>
                </c:pt>
                <c:pt idx="45" formatCode="0.00">
                  <c:v>0.11572150599999999</c:v>
                </c:pt>
                <c:pt idx="46" formatCode="0.00">
                  <c:v>0.10200969000000001</c:v>
                </c:pt>
                <c:pt idx="47" formatCode="0.00">
                  <c:v>0.117778703</c:v>
                </c:pt>
                <c:pt idx="48" formatCode="0.00">
                  <c:v>0.183221306</c:v>
                </c:pt>
                <c:pt idx="49" formatCode="0.00">
                  <c:v>0.12933444600000002</c:v>
                </c:pt>
                <c:pt idx="50" formatCode="0.00">
                  <c:v>0.10078128558600001</c:v>
                </c:pt>
              </c:numCache>
            </c:numRef>
          </c:val>
          <c:extLst>
            <c:ext xmlns:c16="http://schemas.microsoft.com/office/drawing/2014/chart" uri="{C3380CC4-5D6E-409C-BE32-E72D297353CC}">
              <c16:uniqueId val="{00000012-A4B5-4365-84FF-160ADCBDC1F9}"/>
            </c:ext>
          </c:extLst>
        </c:ser>
        <c:ser>
          <c:idx val="19"/>
          <c:order val="19"/>
          <c:tx>
            <c:strRef>
              <c:f>' '!$A$588</c:f>
              <c:strCache>
                <c:ptCount val="1"/>
                <c:pt idx="0">
                  <c:v>Others</c:v>
                </c:pt>
              </c:strCache>
            </c:strRef>
          </c:tx>
          <c:spPr>
            <a:solidFill>
              <a:srgbClr val="993300"/>
            </a:solidFill>
            <a:ln w="12700">
              <a:solidFill>
                <a:srgbClr val="000000"/>
              </a:solidFill>
              <a:prstDash val="solid"/>
            </a:ln>
          </c:spPr>
          <c:invertIfNegative val="0"/>
          <c:cat>
            <c:numRef>
              <c:f>' '!$B$568:$BD$568</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'!$B$588:$BD$588</c:f>
              <c:numCache>
                <c:formatCode>General</c:formatCode>
                <c:ptCount val="51"/>
                <c:pt idx="27" formatCode="0.00">
                  <c:v>8.7218963000000205E-2</c:v>
                </c:pt>
                <c:pt idx="28" formatCode="0.00">
                  <c:v>7.977948100000043E-2</c:v>
                </c:pt>
                <c:pt idx="29" formatCode="0.00">
                  <c:v>8.6339091000000034E-2</c:v>
                </c:pt>
                <c:pt idx="30" formatCode="0.00">
                  <c:v>9.0997221999999822E-2</c:v>
                </c:pt>
                <c:pt idx="31" formatCode="0.00">
                  <c:v>9.9008532000000038E-2</c:v>
                </c:pt>
                <c:pt idx="32" formatCode="0.00">
                  <c:v>0.11992205099999986</c:v>
                </c:pt>
                <c:pt idx="33" formatCode="0.00">
                  <c:v>0.10570612899999976</c:v>
                </c:pt>
                <c:pt idx="34" formatCode="0.00">
                  <c:v>0.10088436300000003</c:v>
                </c:pt>
                <c:pt idx="35" formatCode="0.00">
                  <c:v>0.11529408699999999</c:v>
                </c:pt>
                <c:pt idx="36" formatCode="0.00">
                  <c:v>8.1393162000000241E-2</c:v>
                </c:pt>
                <c:pt idx="37" formatCode="0.00">
                  <c:v>0.10180234599999993</c:v>
                </c:pt>
                <c:pt idx="38" formatCode="0.00">
                  <c:v>0.10949890999999989</c:v>
                </c:pt>
                <c:pt idx="39" formatCode="0.00">
                  <c:v>0.11694344799999978</c:v>
                </c:pt>
                <c:pt idx="40" formatCode="0.00">
                  <c:v>0.12155868600000042</c:v>
                </c:pt>
                <c:pt idx="41" formatCode="0.00">
                  <c:v>0.12731539299999994</c:v>
                </c:pt>
                <c:pt idx="42" formatCode="0.00">
                  <c:v>0.13787030099999986</c:v>
                </c:pt>
                <c:pt idx="43" formatCode="0.00">
                  <c:v>0.13569437000000051</c:v>
                </c:pt>
                <c:pt idx="44" formatCode="0.00">
                  <c:v>0.14677595099999963</c:v>
                </c:pt>
                <c:pt idx="45" formatCode="0.00">
                  <c:v>0.14312992500000021</c:v>
                </c:pt>
                <c:pt idx="46" formatCode="0.00">
                  <c:v>0.13328985699999973</c:v>
                </c:pt>
                <c:pt idx="47" formatCode="0.00">
                  <c:v>0.13570553800000051</c:v>
                </c:pt>
                <c:pt idx="48" formatCode="0.00">
                  <c:v>0.1837315629999996</c:v>
                </c:pt>
                <c:pt idx="49" formatCode="0.00">
                  <c:v>0.11905190299999968</c:v>
                </c:pt>
                <c:pt idx="50" formatCode="0.00">
                  <c:v>0.11611929771500018</c:v>
                </c:pt>
              </c:numCache>
            </c:numRef>
          </c:val>
          <c:extLst>
            <c:ext xmlns:c16="http://schemas.microsoft.com/office/drawing/2014/chart" uri="{C3380CC4-5D6E-409C-BE32-E72D297353CC}">
              <c16:uniqueId val="{00000013-A4B5-4365-84FF-160ADCBDC1F9}"/>
            </c:ext>
          </c:extLst>
        </c:ser>
        <c:dLbls>
          <c:showLegendKey val="0"/>
          <c:showVal val="0"/>
          <c:showCatName val="0"/>
          <c:showSerName val="0"/>
          <c:showPercent val="0"/>
          <c:showBubbleSize val="0"/>
        </c:dLbls>
        <c:gapWidth val="0"/>
        <c:overlap val="100"/>
        <c:axId val="3"/>
        <c:axId val="4"/>
      </c:barChart>
      <c:catAx>
        <c:axId val="20722805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1.9792276341621878E-2"/>
              <c:y val="0.1450047570835530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805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94030129597841"/>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729497174668702"/>
          <c:y val="0.87836214923025779"/>
          <c:w val="0.7937744511745195"/>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0002296523094559E-2"/>
          <c:w val="0.6781458893892548"/>
          <c:h val="0.6216870619789111"/>
        </c:manualLayout>
      </c:layout>
      <c:barChart>
        <c:barDir val="col"/>
        <c:grouping val="stacked"/>
        <c:varyColors val="0"/>
        <c:ser>
          <c:idx val="0"/>
          <c:order val="0"/>
          <c:tx>
            <c:strRef>
              <c:f>' '!$A$594</c:f>
              <c:strCache>
                <c:ptCount val="1"/>
                <c:pt idx="0">
                  <c:v>EU-28</c:v>
                </c:pt>
              </c:strCache>
            </c:strRef>
          </c:tx>
          <c:spPr>
            <a:solidFill>
              <a:srgbClr val="00FF00"/>
            </a:solid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'!$B$594:$BD$594</c:f>
              <c:numCache>
                <c:formatCode>0.00</c:formatCode>
                <c:ptCount val="51"/>
                <c:pt idx="0">
                  <c:v>0.12516305200000002</c:v>
                </c:pt>
                <c:pt idx="1">
                  <c:v>0.12173922799999999</c:v>
                </c:pt>
                <c:pt idx="2">
                  <c:v>0.14287091299999996</c:v>
                </c:pt>
                <c:pt idx="3">
                  <c:v>0.16027892399999993</c:v>
                </c:pt>
                <c:pt idx="4">
                  <c:v>0.169999698</c:v>
                </c:pt>
                <c:pt idx="5">
                  <c:v>0.20280026500000001</c:v>
                </c:pt>
                <c:pt idx="6">
                  <c:v>0.192308652</c:v>
                </c:pt>
                <c:pt idx="7">
                  <c:v>0.193891169</c:v>
                </c:pt>
                <c:pt idx="8">
                  <c:v>0.16194810899999998</c:v>
                </c:pt>
                <c:pt idx="9">
                  <c:v>0.12824151499999997</c:v>
                </c:pt>
                <c:pt idx="10">
                  <c:v>0.19084957699999999</c:v>
                </c:pt>
                <c:pt idx="11">
                  <c:v>9.6967878999999979E-2</c:v>
                </c:pt>
                <c:pt idx="12">
                  <c:v>0.110127091</c:v>
                </c:pt>
                <c:pt idx="13">
                  <c:v>0.107492568</c:v>
                </c:pt>
                <c:pt idx="14">
                  <c:v>0.12895150999999999</c:v>
                </c:pt>
                <c:pt idx="15">
                  <c:v>0.12867914399999997</c:v>
                </c:pt>
                <c:pt idx="16">
                  <c:v>0.11811324600000001</c:v>
                </c:pt>
                <c:pt idx="17">
                  <c:v>7.5437006999999986E-2</c:v>
                </c:pt>
                <c:pt idx="18">
                  <c:v>0.10676412</c:v>
                </c:pt>
                <c:pt idx="19">
                  <c:v>0.10236553399999999</c:v>
                </c:pt>
                <c:pt idx="20">
                  <c:v>0.102835671</c:v>
                </c:pt>
                <c:pt idx="21">
                  <c:v>0.12079396099999999</c:v>
                </c:pt>
                <c:pt idx="22">
                  <c:v>9.8377512545999996E-2</c:v>
                </c:pt>
                <c:pt idx="23">
                  <c:v>8.1534898851999993E-2</c:v>
                </c:pt>
              </c:numCache>
            </c:numRef>
          </c:val>
          <c:extLst>
            <c:ext xmlns:c16="http://schemas.microsoft.com/office/drawing/2014/chart" uri="{C3380CC4-5D6E-409C-BE32-E72D297353CC}">
              <c16:uniqueId val="{00000000-354A-4F8D-8375-0CA95BF1BEA8}"/>
            </c:ext>
          </c:extLst>
        </c:ser>
        <c:ser>
          <c:idx val="1"/>
          <c:order val="1"/>
          <c:tx>
            <c:strRef>
              <c:f>' '!$A$595</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'!$B$595:$BD$595</c:f>
              <c:numCache>
                <c:formatCode>0.00</c:formatCode>
                <c:ptCount val="51"/>
                <c:pt idx="0">
                  <c:v>2.0554229E-2</c:v>
                </c:pt>
                <c:pt idx="1">
                  <c:v>1.8520157999999998E-2</c:v>
                </c:pt>
                <c:pt idx="2">
                  <c:v>2.6547559999999998E-2</c:v>
                </c:pt>
                <c:pt idx="3">
                  <c:v>2.9030525999999997E-2</c:v>
                </c:pt>
                <c:pt idx="4">
                  <c:v>2.6758008E-2</c:v>
                </c:pt>
                <c:pt idx="5">
                  <c:v>2.6165636999999999E-2</c:v>
                </c:pt>
                <c:pt idx="6">
                  <c:v>2.6865030999999998E-2</c:v>
                </c:pt>
                <c:pt idx="7">
                  <c:v>2.4872136999999999E-2</c:v>
                </c:pt>
                <c:pt idx="8">
                  <c:v>2.2601606999999996E-2</c:v>
                </c:pt>
                <c:pt idx="9">
                  <c:v>1.9251862000000002E-2</c:v>
                </c:pt>
                <c:pt idx="10">
                  <c:v>1.4559152000000001E-2</c:v>
                </c:pt>
                <c:pt idx="11">
                  <c:v>8.8492329999999998E-3</c:v>
                </c:pt>
                <c:pt idx="12">
                  <c:v>1.2416390999999999E-2</c:v>
                </c:pt>
                <c:pt idx="13">
                  <c:v>1.3294434999999999E-2</c:v>
                </c:pt>
                <c:pt idx="14">
                  <c:v>1.3036677999999999E-2</c:v>
                </c:pt>
                <c:pt idx="15">
                  <c:v>1.3635564000000001E-2</c:v>
                </c:pt>
                <c:pt idx="16">
                  <c:v>1.2719551999999999E-2</c:v>
                </c:pt>
                <c:pt idx="17">
                  <c:v>9.8064349999999988E-3</c:v>
                </c:pt>
                <c:pt idx="18">
                  <c:v>1.1360936E-2</c:v>
                </c:pt>
                <c:pt idx="19">
                  <c:v>1.0079261000000001E-2</c:v>
                </c:pt>
                <c:pt idx="20">
                  <c:v>1.1621991999999999E-2</c:v>
                </c:pt>
                <c:pt idx="21">
                  <c:v>1.3470246999999999E-2</c:v>
                </c:pt>
                <c:pt idx="22">
                  <c:v>1.2515164599999998E-2</c:v>
                </c:pt>
                <c:pt idx="23">
                  <c:v>8.2394959249999997E-3</c:v>
                </c:pt>
              </c:numCache>
            </c:numRef>
          </c:val>
          <c:extLst>
            <c:ext xmlns:c16="http://schemas.microsoft.com/office/drawing/2014/chart" uri="{C3380CC4-5D6E-409C-BE32-E72D297353CC}">
              <c16:uniqueId val="{00000001-354A-4F8D-8375-0CA95BF1BEA8}"/>
            </c:ext>
          </c:extLst>
        </c:ser>
        <c:ser>
          <c:idx val="3"/>
          <c:order val="2"/>
          <c:tx>
            <c:strRef>
              <c:f>' '!$A$596</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'!$B$596:$BD$596</c:f>
              <c:numCache>
                <c:formatCode>0.00</c:formatCode>
                <c:ptCount val="51"/>
                <c:pt idx="0">
                  <c:v>7.3539958999999988E-2</c:v>
                </c:pt>
                <c:pt idx="1">
                  <c:v>7.2860727E-2</c:v>
                </c:pt>
                <c:pt idx="2">
                  <c:v>6.5786220999999992E-2</c:v>
                </c:pt>
                <c:pt idx="3">
                  <c:v>5.5737643999999996E-2</c:v>
                </c:pt>
                <c:pt idx="4">
                  <c:v>6.9500978999999991E-2</c:v>
                </c:pt>
                <c:pt idx="5">
                  <c:v>7.2415990999999999E-2</c:v>
                </c:pt>
                <c:pt idx="6">
                  <c:v>7.5999681999999999E-2</c:v>
                </c:pt>
                <c:pt idx="7">
                  <c:v>7.5233110999999991E-2</c:v>
                </c:pt>
                <c:pt idx="8">
                  <c:v>7.9309164999999987E-2</c:v>
                </c:pt>
                <c:pt idx="9">
                  <c:v>7.5407905999999997E-2</c:v>
                </c:pt>
                <c:pt idx="10">
                  <c:v>7.7885848999999993E-2</c:v>
                </c:pt>
                <c:pt idx="11">
                  <c:v>7.4595520999999998E-2</c:v>
                </c:pt>
                <c:pt idx="12">
                  <c:v>8.4466768999999997E-2</c:v>
                </c:pt>
                <c:pt idx="13">
                  <c:v>7.8113350999999998E-2</c:v>
                </c:pt>
                <c:pt idx="14">
                  <c:v>7.3087541000000006E-2</c:v>
                </c:pt>
                <c:pt idx="15">
                  <c:v>5.9203971999999994E-2</c:v>
                </c:pt>
                <c:pt idx="16">
                  <c:v>6.1689228999999998E-2</c:v>
                </c:pt>
                <c:pt idx="17">
                  <c:v>3.9843428E-2</c:v>
                </c:pt>
                <c:pt idx="18">
                  <c:v>4.9397360000000001E-2</c:v>
                </c:pt>
                <c:pt idx="19">
                  <c:v>5.2869599999999996E-2</c:v>
                </c:pt>
                <c:pt idx="20">
                  <c:v>5.3471944E-2</c:v>
                </c:pt>
                <c:pt idx="21">
                  <c:v>5.8540204999999991E-2</c:v>
                </c:pt>
                <c:pt idx="22">
                  <c:v>5.5294517929999988E-2</c:v>
                </c:pt>
                <c:pt idx="23">
                  <c:v>4.7216189260000006E-2</c:v>
                </c:pt>
              </c:numCache>
            </c:numRef>
          </c:val>
          <c:extLst>
            <c:ext xmlns:c16="http://schemas.microsoft.com/office/drawing/2014/chart" uri="{C3380CC4-5D6E-409C-BE32-E72D297353CC}">
              <c16:uniqueId val="{00000002-354A-4F8D-8375-0CA95BF1BEA8}"/>
            </c:ext>
          </c:extLst>
        </c:ser>
        <c:ser>
          <c:idx val="4"/>
          <c:order val="3"/>
          <c:tx>
            <c:strRef>
              <c:f>' '!$A$597</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'!$B$597:$BD$597</c:f>
              <c:numCache>
                <c:formatCode>0.00</c:formatCode>
                <c:ptCount val="51"/>
                <c:pt idx="0">
                  <c:v>3.4181566999999996E-2</c:v>
                </c:pt>
                <c:pt idx="1">
                  <c:v>3.2112603000000003E-2</c:v>
                </c:pt>
                <c:pt idx="2">
                  <c:v>2.2022320999999997E-2</c:v>
                </c:pt>
                <c:pt idx="3">
                  <c:v>3.1541065999999993E-2</c:v>
                </c:pt>
                <c:pt idx="4">
                  <c:v>3.8222676000000004E-2</c:v>
                </c:pt>
                <c:pt idx="5">
                  <c:v>4.1183793000000003E-2</c:v>
                </c:pt>
                <c:pt idx="6">
                  <c:v>4.0033167000000001E-2</c:v>
                </c:pt>
                <c:pt idx="7">
                  <c:v>5.2483241999999992E-2</c:v>
                </c:pt>
                <c:pt idx="8">
                  <c:v>6.6101453000000004E-2</c:v>
                </c:pt>
                <c:pt idx="9">
                  <c:v>3.4902424999999994E-2</c:v>
                </c:pt>
                <c:pt idx="10">
                  <c:v>3.2615098000000002E-2</c:v>
                </c:pt>
                <c:pt idx="11">
                  <c:v>2.9119503999999994E-2</c:v>
                </c:pt>
                <c:pt idx="12">
                  <c:v>2.7512974000000003E-2</c:v>
                </c:pt>
                <c:pt idx="13">
                  <c:v>1.5142278999999998E-2</c:v>
                </c:pt>
                <c:pt idx="14">
                  <c:v>1.7508309999999999E-2</c:v>
                </c:pt>
                <c:pt idx="15">
                  <c:v>1.0324201E-2</c:v>
                </c:pt>
                <c:pt idx="16">
                  <c:v>7.8266589999999997E-3</c:v>
                </c:pt>
                <c:pt idx="17">
                  <c:v>5.3690390000000008E-3</c:v>
                </c:pt>
                <c:pt idx="18">
                  <c:v>5.7311100000000002E-3</c:v>
                </c:pt>
                <c:pt idx="19">
                  <c:v>4.4407649999999993E-3</c:v>
                </c:pt>
                <c:pt idx="20">
                  <c:v>4.2142389999999998E-3</c:v>
                </c:pt>
                <c:pt idx="21">
                  <c:v>6.1111889999999995E-3</c:v>
                </c:pt>
                <c:pt idx="22">
                  <c:v>5.3136498500000002E-3</c:v>
                </c:pt>
                <c:pt idx="23">
                  <c:v>5.2016733799999998E-3</c:v>
                </c:pt>
              </c:numCache>
            </c:numRef>
          </c:val>
          <c:extLst>
            <c:ext xmlns:c16="http://schemas.microsoft.com/office/drawing/2014/chart" uri="{C3380CC4-5D6E-409C-BE32-E72D297353CC}">
              <c16:uniqueId val="{00000003-354A-4F8D-8375-0CA95BF1BEA8}"/>
            </c:ext>
          </c:extLst>
        </c:ser>
        <c:ser>
          <c:idx val="5"/>
          <c:order val="4"/>
          <c:tx>
            <c:strRef>
              <c:f>' '!$A$598</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'!$B$598:$BD$598</c:f>
              <c:numCache>
                <c:formatCode>0.00</c:formatCode>
                <c:ptCount val="51"/>
                <c:pt idx="0">
                  <c:v>0.11582524900000001</c:v>
                </c:pt>
                <c:pt idx="1">
                  <c:v>0.116021133</c:v>
                </c:pt>
                <c:pt idx="2">
                  <c:v>0.12719528499999999</c:v>
                </c:pt>
                <c:pt idx="3">
                  <c:v>0.11187737999999998</c:v>
                </c:pt>
                <c:pt idx="4">
                  <c:v>0.136180195</c:v>
                </c:pt>
                <c:pt idx="5">
                  <c:v>0.15045603900000001</c:v>
                </c:pt>
                <c:pt idx="6">
                  <c:v>0.15447960199999999</c:v>
                </c:pt>
                <c:pt idx="7">
                  <c:v>0.14321202899999999</c:v>
                </c:pt>
                <c:pt idx="8">
                  <c:v>0.13121290899999999</c:v>
                </c:pt>
                <c:pt idx="9">
                  <c:v>0.116456087</c:v>
                </c:pt>
                <c:pt idx="10">
                  <c:v>0.126184029</c:v>
                </c:pt>
                <c:pt idx="11">
                  <c:v>0.108404372</c:v>
                </c:pt>
                <c:pt idx="12">
                  <c:v>0.12311477300000001</c:v>
                </c:pt>
                <c:pt idx="13">
                  <c:v>0.130381627</c:v>
                </c:pt>
                <c:pt idx="14">
                  <c:v>0.12666639399999999</c:v>
                </c:pt>
                <c:pt idx="15">
                  <c:v>0.13726907599999999</c:v>
                </c:pt>
                <c:pt idx="16">
                  <c:v>0.124750525</c:v>
                </c:pt>
                <c:pt idx="17">
                  <c:v>0.12596042700000001</c:v>
                </c:pt>
                <c:pt idx="18">
                  <c:v>0.13895401199999999</c:v>
                </c:pt>
                <c:pt idx="19">
                  <c:v>0.14927160399999997</c:v>
                </c:pt>
                <c:pt idx="20">
                  <c:v>0.19144909799999998</c:v>
                </c:pt>
                <c:pt idx="21">
                  <c:v>0.24527030099999997</c:v>
                </c:pt>
                <c:pt idx="22">
                  <c:v>0.22002974911000003</c:v>
                </c:pt>
                <c:pt idx="23">
                  <c:v>0.16048917772000001</c:v>
                </c:pt>
              </c:numCache>
            </c:numRef>
          </c:val>
          <c:extLst>
            <c:ext xmlns:c16="http://schemas.microsoft.com/office/drawing/2014/chart" uri="{C3380CC4-5D6E-409C-BE32-E72D297353CC}">
              <c16:uniqueId val="{00000004-354A-4F8D-8375-0CA95BF1BEA8}"/>
            </c:ext>
          </c:extLst>
        </c:ser>
        <c:ser>
          <c:idx val="6"/>
          <c:order val="5"/>
          <c:tx>
            <c:strRef>
              <c:f>' '!$A$599</c:f>
              <c:strCache>
                <c:ptCount val="1"/>
                <c:pt idx="0">
                  <c:v>Others</c:v>
                </c:pt>
              </c:strCache>
            </c:strRef>
          </c:tx>
          <c:spPr>
            <a:solidFill>
              <a:srgbClr val="993300"/>
            </a:solid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'!$B$599:$BD$599</c:f>
              <c:numCache>
                <c:formatCode>0.00</c:formatCode>
                <c:ptCount val="51"/>
                <c:pt idx="0">
                  <c:v>7.6966971000000051E-2</c:v>
                </c:pt>
                <c:pt idx="1">
                  <c:v>6.9626884999999639E-2</c:v>
                </c:pt>
                <c:pt idx="2">
                  <c:v>6.53477380000001E-2</c:v>
                </c:pt>
                <c:pt idx="3">
                  <c:v>6.6024994000000226E-2</c:v>
                </c:pt>
                <c:pt idx="4">
                  <c:v>7.4289297999999948E-2</c:v>
                </c:pt>
                <c:pt idx="5">
                  <c:v>8.8725681999999639E-2</c:v>
                </c:pt>
                <c:pt idx="6">
                  <c:v>0.10365204599999983</c:v>
                </c:pt>
                <c:pt idx="7">
                  <c:v>9.178624199999974E-2</c:v>
                </c:pt>
                <c:pt idx="8">
                  <c:v>8.0256943999999775E-2</c:v>
                </c:pt>
                <c:pt idx="9">
                  <c:v>6.4992042000000194E-2</c:v>
                </c:pt>
                <c:pt idx="10">
                  <c:v>6.4406806000000039E-2</c:v>
                </c:pt>
                <c:pt idx="11">
                  <c:v>5.1748208999999934E-2</c:v>
                </c:pt>
                <c:pt idx="12">
                  <c:v>7.1333919000000079E-2</c:v>
                </c:pt>
                <c:pt idx="13">
                  <c:v>8.0819616999999899E-2</c:v>
                </c:pt>
                <c:pt idx="14">
                  <c:v>8.286663900000002E-2</c:v>
                </c:pt>
                <c:pt idx="15">
                  <c:v>8.570375399999991E-2</c:v>
                </c:pt>
                <c:pt idx="16">
                  <c:v>7.925906399999999E-2</c:v>
                </c:pt>
                <c:pt idx="17">
                  <c:v>5.3959007399999981E-2</c:v>
                </c:pt>
                <c:pt idx="18">
                  <c:v>7.0863802999999892E-2</c:v>
                </c:pt>
                <c:pt idx="19">
                  <c:v>6.6152627999999991E-2</c:v>
                </c:pt>
                <c:pt idx="20">
                  <c:v>5.7349277000000032E-2</c:v>
                </c:pt>
                <c:pt idx="21">
                  <c:v>6.215799700000002E-2</c:v>
                </c:pt>
                <c:pt idx="22">
                  <c:v>5.8889955705999808E-2</c:v>
                </c:pt>
                <c:pt idx="23">
                  <c:v>5.176247109500004E-2</c:v>
                </c:pt>
              </c:numCache>
            </c:numRef>
          </c:val>
          <c:extLst>
            <c:ext xmlns:c16="http://schemas.microsoft.com/office/drawing/2014/chart" uri="{C3380CC4-5D6E-409C-BE32-E72D297353CC}">
              <c16:uniqueId val="{00000005-354A-4F8D-8375-0CA95BF1BEA8}"/>
            </c:ext>
          </c:extLst>
        </c:ser>
        <c:dLbls>
          <c:showLegendKey val="0"/>
          <c:showVal val="0"/>
          <c:showCatName val="0"/>
          <c:showSerName val="0"/>
          <c:showPercent val="0"/>
          <c:showBubbleSize val="0"/>
        </c:dLbls>
        <c:gapWidth val="0"/>
        <c:overlap val="100"/>
        <c:axId val="2072281744"/>
        <c:axId val="1"/>
      </c:barChart>
      <c:barChart>
        <c:barDir val="col"/>
        <c:grouping val="stacked"/>
        <c:varyColors val="0"/>
        <c:ser>
          <c:idx val="14"/>
          <c:order val="6"/>
          <c:tx>
            <c:strRef>
              <c:f>' '!$A$600</c:f>
              <c:strCache>
                <c:ptCount val="1"/>
              </c:strCache>
            </c:strRef>
          </c:tx>
          <c:spPr>
            <a:noFill/>
            <a:ln w="25400">
              <a:noFill/>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'!$B$600:$BD$600</c:f>
              <c:numCache>
                <c:formatCode>General</c:formatCode>
                <c:ptCount val="51"/>
              </c:numCache>
            </c:numRef>
          </c:val>
          <c:extLst>
            <c:ext xmlns:c16="http://schemas.microsoft.com/office/drawing/2014/chart" uri="{C3380CC4-5D6E-409C-BE32-E72D297353CC}">
              <c16:uniqueId val="{00000006-354A-4F8D-8375-0CA95BF1BEA8}"/>
            </c:ext>
          </c:extLst>
        </c:ser>
        <c:ser>
          <c:idx val="15"/>
          <c:order val="7"/>
          <c:tx>
            <c:strRef>
              <c:f>' '!$A$601</c:f>
              <c:strCache>
                <c:ptCount val="1"/>
              </c:strCache>
            </c:strRef>
          </c:tx>
          <c:spPr>
            <a:noFill/>
            <a:ln w="25400">
              <a:noFill/>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'!$B$601:$BD$601</c:f>
              <c:numCache>
                <c:formatCode>General</c:formatCode>
                <c:ptCount val="51"/>
              </c:numCache>
            </c:numRef>
          </c:val>
          <c:extLst>
            <c:ext xmlns:c16="http://schemas.microsoft.com/office/drawing/2014/chart" uri="{C3380CC4-5D6E-409C-BE32-E72D297353CC}">
              <c16:uniqueId val="{00000007-354A-4F8D-8375-0CA95BF1BEA8}"/>
            </c:ext>
          </c:extLst>
        </c:ser>
        <c:ser>
          <c:idx val="9"/>
          <c:order val="8"/>
          <c:tx>
            <c:strRef>
              <c:f>' '!$A$602</c:f>
              <c:strCache>
                <c:ptCount val="1"/>
              </c:strCache>
            </c:strRef>
          </c:tx>
          <c:spPr>
            <a:noFill/>
            <a:ln w="25400">
              <a:noFill/>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'!$B$602:$BD$602</c:f>
              <c:numCache>
                <c:formatCode>General</c:formatCode>
                <c:ptCount val="51"/>
              </c:numCache>
            </c:numRef>
          </c:val>
          <c:extLst>
            <c:ext xmlns:c16="http://schemas.microsoft.com/office/drawing/2014/chart" uri="{C3380CC4-5D6E-409C-BE32-E72D297353CC}">
              <c16:uniqueId val="{00000008-354A-4F8D-8375-0CA95BF1BEA8}"/>
            </c:ext>
          </c:extLst>
        </c:ser>
        <c:ser>
          <c:idx val="2"/>
          <c:order val="9"/>
          <c:tx>
            <c:strRef>
              <c:f>' '!$A$603</c:f>
              <c:strCache>
                <c:ptCount val="1"/>
                <c:pt idx="0">
                  <c:v>EU-28</c:v>
                </c:pt>
              </c:strCache>
            </c:strRef>
          </c:tx>
          <c:spPr>
            <a:solidFill>
              <a:srgbClr val="00FF00"/>
            </a:solid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'!$B$603:$BD$603</c:f>
              <c:numCache>
                <c:formatCode>#,##0</c:formatCode>
                <c:ptCount val="51"/>
                <c:pt idx="27" formatCode="0.00">
                  <c:v>0.23835120000000001</c:v>
                </c:pt>
                <c:pt idx="28" formatCode="0.00">
                  <c:v>0.21783218400000001</c:v>
                </c:pt>
                <c:pt idx="29" formatCode="0.00">
                  <c:v>0.24796738300000001</c:v>
                </c:pt>
                <c:pt idx="30" formatCode="0.00">
                  <c:v>0.28122524699999996</c:v>
                </c:pt>
                <c:pt idx="31" formatCode="0.00">
                  <c:v>0.32766801200000006</c:v>
                </c:pt>
                <c:pt idx="32" formatCode="0.00">
                  <c:v>0.41509001699999998</c:v>
                </c:pt>
                <c:pt idx="33" formatCode="0.00">
                  <c:v>0.40055666399999995</c:v>
                </c:pt>
                <c:pt idx="34" formatCode="0.00">
                  <c:v>0.43513091699999995</c:v>
                </c:pt>
                <c:pt idx="35" formatCode="0.00">
                  <c:v>0.41996049399999996</c:v>
                </c:pt>
                <c:pt idx="36" formatCode="0.00">
                  <c:v>0.32741201099999995</c:v>
                </c:pt>
                <c:pt idx="37" formatCode="0.00">
                  <c:v>0.45614480499999993</c:v>
                </c:pt>
                <c:pt idx="38" formatCode="0.00">
                  <c:v>0.213323135</c:v>
                </c:pt>
                <c:pt idx="39" formatCode="0.00">
                  <c:v>0.2573656190000001</c:v>
                </c:pt>
                <c:pt idx="40" formatCode="0.00">
                  <c:v>0.26049388200000001</c:v>
                </c:pt>
                <c:pt idx="41" formatCode="0.00">
                  <c:v>0.31193162600000002</c:v>
                </c:pt>
                <c:pt idx="42" formatCode="0.00">
                  <c:v>0.32355856799999999</c:v>
                </c:pt>
                <c:pt idx="43" formatCode="0.00">
                  <c:v>0.30596562100000002</c:v>
                </c:pt>
                <c:pt idx="44" formatCode="0.00">
                  <c:v>0.29999212899999994</c:v>
                </c:pt>
                <c:pt idx="45" formatCode="0.00">
                  <c:v>0.30547759100000005</c:v>
                </c:pt>
                <c:pt idx="46" formatCode="0.00">
                  <c:v>0.30408865600000001</c:v>
                </c:pt>
                <c:pt idx="47" formatCode="0.00">
                  <c:v>0.34192013599999999</c:v>
                </c:pt>
                <c:pt idx="48" formatCode="0.00">
                  <c:v>0.42551387999999996</c:v>
                </c:pt>
                <c:pt idx="49" formatCode="0.00">
                  <c:v>0.40375243799999999</c:v>
                </c:pt>
                <c:pt idx="50" formatCode="0.00">
                  <c:v>0.30913930062000006</c:v>
                </c:pt>
              </c:numCache>
            </c:numRef>
          </c:val>
          <c:extLst>
            <c:ext xmlns:c16="http://schemas.microsoft.com/office/drawing/2014/chart" uri="{C3380CC4-5D6E-409C-BE32-E72D297353CC}">
              <c16:uniqueId val="{00000009-354A-4F8D-8375-0CA95BF1BEA8}"/>
            </c:ext>
          </c:extLst>
        </c:ser>
        <c:ser>
          <c:idx val="7"/>
          <c:order val="10"/>
          <c:tx>
            <c:strRef>
              <c:f>' '!$A$604</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'!$B$604:$BD$604</c:f>
              <c:numCache>
                <c:formatCode>General</c:formatCode>
                <c:ptCount val="51"/>
                <c:pt idx="27" formatCode="0.00">
                  <c:v>2.6704123999999999E-2</c:v>
                </c:pt>
                <c:pt idx="28" formatCode="0.00">
                  <c:v>2.4165527999999999E-2</c:v>
                </c:pt>
                <c:pt idx="29" formatCode="0.00">
                  <c:v>3.0856700000000001E-2</c:v>
                </c:pt>
                <c:pt idx="30" formatCode="0.00">
                  <c:v>3.6995467999999997E-2</c:v>
                </c:pt>
                <c:pt idx="31" formatCode="0.00">
                  <c:v>4.2543239999999996E-2</c:v>
                </c:pt>
                <c:pt idx="32" formatCode="0.00">
                  <c:v>4.0603145999999993E-2</c:v>
                </c:pt>
                <c:pt idx="33" formatCode="0.00">
                  <c:v>4.1120522E-2</c:v>
                </c:pt>
                <c:pt idx="34" formatCode="0.00">
                  <c:v>3.9185567999999997E-2</c:v>
                </c:pt>
                <c:pt idx="35" formatCode="0.00">
                  <c:v>4.0779800000000005E-2</c:v>
                </c:pt>
                <c:pt idx="36" formatCode="0.00">
                  <c:v>3.3396476000000001E-2</c:v>
                </c:pt>
                <c:pt idx="37" formatCode="0.00">
                  <c:v>3.1877347E-2</c:v>
                </c:pt>
                <c:pt idx="38" formatCode="0.00">
                  <c:v>2.1225199999999996E-2</c:v>
                </c:pt>
                <c:pt idx="39" formatCode="0.00">
                  <c:v>3.4824279999999999E-2</c:v>
                </c:pt>
                <c:pt idx="40" formatCode="0.00">
                  <c:v>4.0084891999999997E-2</c:v>
                </c:pt>
                <c:pt idx="41" formatCode="0.00">
                  <c:v>4.3599219999999994E-2</c:v>
                </c:pt>
                <c:pt idx="42" formatCode="0.00">
                  <c:v>4.6918741999999992E-2</c:v>
                </c:pt>
                <c:pt idx="43" formatCode="0.00">
                  <c:v>4.5553410999999995E-2</c:v>
                </c:pt>
                <c:pt idx="44" formatCode="0.00">
                  <c:v>4.4482292999999999E-2</c:v>
                </c:pt>
                <c:pt idx="45" formatCode="0.00">
                  <c:v>4.5769392999999998E-2</c:v>
                </c:pt>
                <c:pt idx="46" formatCode="0.00">
                  <c:v>4.3029893999999999E-2</c:v>
                </c:pt>
                <c:pt idx="47" formatCode="0.00">
                  <c:v>4.9633038999999997E-2</c:v>
                </c:pt>
                <c:pt idx="48" formatCode="0.00">
                  <c:v>6.1266797999999997E-2</c:v>
                </c:pt>
                <c:pt idx="49" formatCode="0.00">
                  <c:v>6.1098059000000003E-2</c:v>
                </c:pt>
                <c:pt idx="50" formatCode="0.00">
                  <c:v>4.0970266853000002E-2</c:v>
                </c:pt>
              </c:numCache>
            </c:numRef>
          </c:val>
          <c:extLst>
            <c:ext xmlns:c16="http://schemas.microsoft.com/office/drawing/2014/chart" uri="{C3380CC4-5D6E-409C-BE32-E72D297353CC}">
              <c16:uniqueId val="{0000000A-354A-4F8D-8375-0CA95BF1BEA8}"/>
            </c:ext>
          </c:extLst>
        </c:ser>
        <c:ser>
          <c:idx val="8"/>
          <c:order val="11"/>
          <c:tx>
            <c:strRef>
              <c:f>' '!$A$605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'!$B$605:$BD$605</c:f>
              <c:numCache>
                <c:formatCode>General</c:formatCode>
                <c:ptCount val="51"/>
                <c:pt idx="27" formatCode="0.00">
                  <c:v>0.129460885</c:v>
                </c:pt>
                <c:pt idx="28" formatCode="0.00">
                  <c:v>0.118870305</c:v>
                </c:pt>
                <c:pt idx="29" formatCode="0.00">
                  <c:v>9.9614916999999997E-2</c:v>
                </c:pt>
                <c:pt idx="30" formatCode="0.00">
                  <c:v>8.5790527000000005E-2</c:v>
                </c:pt>
                <c:pt idx="31" formatCode="0.00">
                  <c:v>0.110261547</c:v>
                </c:pt>
                <c:pt idx="32" formatCode="0.00">
                  <c:v>0.116182122</c:v>
                </c:pt>
                <c:pt idx="33" formatCode="0.00">
                  <c:v>0.121514449</c:v>
                </c:pt>
                <c:pt idx="34" formatCode="0.00">
                  <c:v>0.12432044599999999</c:v>
                </c:pt>
                <c:pt idx="35" formatCode="0.00">
                  <c:v>0.139772856</c:v>
                </c:pt>
                <c:pt idx="36" formatCode="0.00">
                  <c:v>0.142029355</c:v>
                </c:pt>
                <c:pt idx="37" formatCode="0.00">
                  <c:v>0.152050826</c:v>
                </c:pt>
                <c:pt idx="38" formatCode="0.00">
                  <c:v>0.161800736</c:v>
                </c:pt>
                <c:pt idx="39" formatCode="0.00">
                  <c:v>0.19532858299999997</c:v>
                </c:pt>
                <c:pt idx="40" formatCode="0.00">
                  <c:v>0.16857178399999997</c:v>
                </c:pt>
                <c:pt idx="41" formatCode="0.00">
                  <c:v>0.157249266</c:v>
                </c:pt>
                <c:pt idx="42" formatCode="0.00">
                  <c:v>0.134914956</c:v>
                </c:pt>
                <c:pt idx="43" formatCode="0.00">
                  <c:v>0.14505038399999998</c:v>
                </c:pt>
                <c:pt idx="44" formatCode="0.00">
                  <c:v>0.13653359799999998</c:v>
                </c:pt>
                <c:pt idx="45" formatCode="0.00">
                  <c:v>0.117393134</c:v>
                </c:pt>
                <c:pt idx="46" formatCode="0.00">
                  <c:v>0.126240034</c:v>
                </c:pt>
                <c:pt idx="47" formatCode="0.00">
                  <c:v>0.124077095</c:v>
                </c:pt>
                <c:pt idx="48" formatCode="0.00">
                  <c:v>0.13864269299999998</c:v>
                </c:pt>
                <c:pt idx="49" formatCode="0.00">
                  <c:v>0.13651804300000001</c:v>
                </c:pt>
                <c:pt idx="50" formatCode="0.00">
                  <c:v>0.11107480811599998</c:v>
                </c:pt>
              </c:numCache>
            </c:numRef>
          </c:val>
          <c:extLst>
            <c:ext xmlns:c16="http://schemas.microsoft.com/office/drawing/2014/chart" uri="{C3380CC4-5D6E-409C-BE32-E72D297353CC}">
              <c16:uniqueId val="{0000000B-354A-4F8D-8375-0CA95BF1BEA8}"/>
            </c:ext>
          </c:extLst>
        </c:ser>
        <c:ser>
          <c:idx val="11"/>
          <c:order val="12"/>
          <c:tx>
            <c:strRef>
              <c:f>' '!$A$606</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'!$B$606:$BD$606</c:f>
              <c:numCache>
                <c:formatCode>General</c:formatCode>
                <c:ptCount val="51"/>
                <c:pt idx="27" formatCode="0.00">
                  <c:v>2.7915696E-2</c:v>
                </c:pt>
                <c:pt idx="28" formatCode="0.00">
                  <c:v>2.5992750000000002E-2</c:v>
                </c:pt>
                <c:pt idx="29" formatCode="0.00">
                  <c:v>1.9107975999999999E-2</c:v>
                </c:pt>
                <c:pt idx="30" formatCode="0.00">
                  <c:v>2.4849940999999997E-2</c:v>
                </c:pt>
                <c:pt idx="31" formatCode="0.00">
                  <c:v>3.1312239999999998E-2</c:v>
                </c:pt>
                <c:pt idx="32" formatCode="0.00">
                  <c:v>3.5029822999999995E-2</c:v>
                </c:pt>
                <c:pt idx="33" formatCode="0.00">
                  <c:v>3.0859724000000002E-2</c:v>
                </c:pt>
                <c:pt idx="34" formatCode="0.00">
                  <c:v>4.1022548999999998E-2</c:v>
                </c:pt>
                <c:pt idx="35" formatCode="0.00">
                  <c:v>5.6810573000000003E-2</c:v>
                </c:pt>
                <c:pt idx="36" formatCode="0.00">
                  <c:v>3.3813188000000008E-2</c:v>
                </c:pt>
                <c:pt idx="37" formatCode="0.00">
                  <c:v>3.3576571E-2</c:v>
                </c:pt>
                <c:pt idx="38" formatCode="0.00">
                  <c:v>3.2790160999999998E-2</c:v>
                </c:pt>
                <c:pt idx="39" formatCode="0.00">
                  <c:v>3.1943181000000001E-2</c:v>
                </c:pt>
                <c:pt idx="40" formatCode="0.00">
                  <c:v>2.7507679E-2</c:v>
                </c:pt>
                <c:pt idx="41" formatCode="0.00">
                  <c:v>2.9892263000000002E-2</c:v>
                </c:pt>
                <c:pt idx="42" formatCode="0.00">
                  <c:v>2.8898648999999998E-2</c:v>
                </c:pt>
                <c:pt idx="43" formatCode="0.00">
                  <c:v>2.6201631999999999E-2</c:v>
                </c:pt>
                <c:pt idx="44" formatCode="0.00">
                  <c:v>2.3802153999999999E-2</c:v>
                </c:pt>
                <c:pt idx="45" formatCode="0.00">
                  <c:v>2.1148437999999999E-2</c:v>
                </c:pt>
                <c:pt idx="46" formatCode="0.00">
                  <c:v>1.8857539999999999E-2</c:v>
                </c:pt>
                <c:pt idx="47" formatCode="0.00">
                  <c:v>1.6823635999999999E-2</c:v>
                </c:pt>
                <c:pt idx="48" formatCode="0.00">
                  <c:v>2.656592E-2</c:v>
                </c:pt>
                <c:pt idx="49" formatCode="0.00">
                  <c:v>2.6890835999999998E-2</c:v>
                </c:pt>
                <c:pt idx="50" formatCode="0.00">
                  <c:v>2.5066207609E-2</c:v>
                </c:pt>
              </c:numCache>
            </c:numRef>
          </c:val>
          <c:extLst>
            <c:ext xmlns:c16="http://schemas.microsoft.com/office/drawing/2014/chart" uri="{C3380CC4-5D6E-409C-BE32-E72D297353CC}">
              <c16:uniqueId val="{0000000C-354A-4F8D-8375-0CA95BF1BEA8}"/>
            </c:ext>
          </c:extLst>
        </c:ser>
        <c:ser>
          <c:idx val="16"/>
          <c:order val="13"/>
          <c:tx>
            <c:strRef>
              <c:f>' '!$A$607</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'!$B$607:$BD$607</c:f>
              <c:numCache>
                <c:formatCode>General</c:formatCode>
                <c:ptCount val="51"/>
                <c:pt idx="27" formatCode="0.00">
                  <c:v>0.26201356699999995</c:v>
                </c:pt>
                <c:pt idx="28" formatCode="0.00">
                  <c:v>0.27276887799999999</c:v>
                </c:pt>
                <c:pt idx="29" formatCode="0.00">
                  <c:v>0.29430560299999997</c:v>
                </c:pt>
                <c:pt idx="30" formatCode="0.00">
                  <c:v>0.246772413</c:v>
                </c:pt>
                <c:pt idx="31" formatCode="0.00">
                  <c:v>0.33822790399999997</c:v>
                </c:pt>
                <c:pt idx="32" formatCode="0.00">
                  <c:v>0.40921490999999999</c:v>
                </c:pt>
                <c:pt idx="33" formatCode="0.00">
                  <c:v>0.44771894799999995</c:v>
                </c:pt>
                <c:pt idx="34" formatCode="0.00">
                  <c:v>0.40838317200000002</c:v>
                </c:pt>
                <c:pt idx="35" formatCode="0.00">
                  <c:v>0.39630057200000002</c:v>
                </c:pt>
                <c:pt idx="36" formatCode="0.00">
                  <c:v>0.35707212699999996</c:v>
                </c:pt>
                <c:pt idx="37" formatCode="0.00">
                  <c:v>0.39735150999999996</c:v>
                </c:pt>
                <c:pt idx="38" formatCode="0.00">
                  <c:v>0.35671355799999999</c:v>
                </c:pt>
                <c:pt idx="39" formatCode="0.00">
                  <c:v>0.42345092600000001</c:v>
                </c:pt>
                <c:pt idx="40" formatCode="0.00">
                  <c:v>0.49346648100000001</c:v>
                </c:pt>
                <c:pt idx="41" formatCode="0.00">
                  <c:v>0.50456164100000001</c:v>
                </c:pt>
                <c:pt idx="42" formatCode="0.00">
                  <c:v>0.56551032800000001</c:v>
                </c:pt>
                <c:pt idx="43" formatCode="0.00">
                  <c:v>0.52530858599999997</c:v>
                </c:pt>
                <c:pt idx="44" formatCode="0.00">
                  <c:v>0.58282069999999997</c:v>
                </c:pt>
                <c:pt idx="45" formatCode="0.00">
                  <c:v>0.634860694</c:v>
                </c:pt>
                <c:pt idx="46" formatCode="0.00">
                  <c:v>0.668722284</c:v>
                </c:pt>
                <c:pt idx="47" formatCode="0.00">
                  <c:v>0.81569194599999995</c:v>
                </c:pt>
                <c:pt idx="48" formatCode="0.00">
                  <c:v>1.1348294759999999</c:v>
                </c:pt>
                <c:pt idx="49" formatCode="0.00">
                  <c:v>1.1148621830000001</c:v>
                </c:pt>
                <c:pt idx="50" formatCode="0.00">
                  <c:v>0.80653439525199999</c:v>
                </c:pt>
              </c:numCache>
            </c:numRef>
          </c:val>
          <c:extLst>
            <c:ext xmlns:c16="http://schemas.microsoft.com/office/drawing/2014/chart" uri="{C3380CC4-5D6E-409C-BE32-E72D297353CC}">
              <c16:uniqueId val="{0000000D-354A-4F8D-8375-0CA95BF1BEA8}"/>
            </c:ext>
          </c:extLst>
        </c:ser>
        <c:ser>
          <c:idx val="17"/>
          <c:order val="14"/>
          <c:tx>
            <c:strRef>
              <c:f>' '!$A$608</c:f>
              <c:strCache>
                <c:ptCount val="1"/>
                <c:pt idx="0">
                  <c:v>Others</c:v>
                </c:pt>
              </c:strCache>
            </c:strRef>
          </c:tx>
          <c:spPr>
            <a:solidFill>
              <a:srgbClr val="993300"/>
            </a:solidFill>
            <a:ln w="12700">
              <a:solidFill>
                <a:srgbClr val="000000"/>
              </a:solidFill>
              <a:prstDash val="solid"/>
            </a:ln>
          </c:spPr>
          <c:invertIfNegative val="0"/>
          <c:cat>
            <c:numRef>
              <c:f>' '!$B$593:$BD$593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'!$B$608:$BD$608</c:f>
              <c:numCache>
                <c:formatCode>General</c:formatCode>
                <c:ptCount val="51"/>
                <c:pt idx="27" formatCode="0.00">
                  <c:v>9.5049747000000129E-2</c:v>
                </c:pt>
                <c:pt idx="28" formatCode="0.00">
                  <c:v>8.1918556999999725E-2</c:v>
                </c:pt>
                <c:pt idx="29" formatCode="0.00">
                  <c:v>8.1085329000000095E-2</c:v>
                </c:pt>
                <c:pt idx="30" formatCode="0.00">
                  <c:v>8.5656032999999909E-2</c:v>
                </c:pt>
                <c:pt idx="31" formatCode="0.00">
                  <c:v>0.108336604</c:v>
                </c:pt>
                <c:pt idx="32" formatCode="0.00">
                  <c:v>0.13420341599999919</c:v>
                </c:pt>
                <c:pt idx="33" formatCode="0.00">
                  <c:v>0.14888126200000062</c:v>
                </c:pt>
                <c:pt idx="34" formatCode="0.00">
                  <c:v>0.15811424699999965</c:v>
                </c:pt>
                <c:pt idx="35" formatCode="0.00">
                  <c:v>0.15876934499999984</c:v>
                </c:pt>
                <c:pt idx="36" formatCode="0.00">
                  <c:v>0.13320411099999974</c:v>
                </c:pt>
                <c:pt idx="37" formatCode="0.00">
                  <c:v>0.13465484300000008</c:v>
                </c:pt>
                <c:pt idx="38" formatCode="0.00">
                  <c:v>0.11803081800000015</c:v>
                </c:pt>
                <c:pt idx="39" formatCode="0.00">
                  <c:v>0.16831788199999997</c:v>
                </c:pt>
                <c:pt idx="40" formatCode="0.00">
                  <c:v>0.20729776199999983</c:v>
                </c:pt>
                <c:pt idx="41" formatCode="0.00">
                  <c:v>0.22275596699999967</c:v>
                </c:pt>
                <c:pt idx="42" formatCode="0.00">
                  <c:v>0.23892063799999996</c:v>
                </c:pt>
                <c:pt idx="43" formatCode="0.00">
                  <c:v>0.2199183530000004</c:v>
                </c:pt>
                <c:pt idx="44" formatCode="0.00">
                  <c:v>0.20697432500000068</c:v>
                </c:pt>
                <c:pt idx="45" formatCode="0.00">
                  <c:v>0.21646302000000039</c:v>
                </c:pt>
                <c:pt idx="46" formatCode="0.00">
                  <c:v>0.19362706999999957</c:v>
                </c:pt>
                <c:pt idx="47" formatCode="0.00">
                  <c:v>0.16522868800000001</c:v>
                </c:pt>
                <c:pt idx="48" formatCode="0.00">
                  <c:v>0.19210627300000049</c:v>
                </c:pt>
                <c:pt idx="49" formatCode="0.00">
                  <c:v>0.18856148799999972</c:v>
                </c:pt>
                <c:pt idx="50" formatCode="0.00">
                  <c:v>0.15852874010499951</c:v>
                </c:pt>
              </c:numCache>
            </c:numRef>
          </c:val>
          <c:extLst>
            <c:ext xmlns:c16="http://schemas.microsoft.com/office/drawing/2014/chart" uri="{C3380CC4-5D6E-409C-BE32-E72D297353CC}">
              <c16:uniqueId val="{0000000E-354A-4F8D-8375-0CA95BF1BEA8}"/>
            </c:ext>
          </c:extLst>
        </c:ser>
        <c:dLbls>
          <c:showLegendKey val="0"/>
          <c:showVal val="0"/>
          <c:showCatName val="0"/>
          <c:showSerName val="0"/>
          <c:showPercent val="0"/>
          <c:showBubbleSize val="0"/>
        </c:dLbls>
        <c:gapWidth val="0"/>
        <c:overlap val="100"/>
        <c:axId val="3"/>
        <c:axId val="4"/>
      </c:barChart>
      <c:catAx>
        <c:axId val="20722817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770887883197747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817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836131420496191"/>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23959071360910694"/>
          <c:y val="0.88002887057604584"/>
          <c:w val="0.5541837375654125"/>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354670450708603"/>
          <c:y val="7.0002296523094559E-2"/>
          <c:w val="0.67189569686032158"/>
          <c:h val="0.6216870619789111"/>
        </c:manualLayout>
      </c:layout>
      <c:barChart>
        <c:barDir val="col"/>
        <c:grouping val="stacked"/>
        <c:varyColors val="0"/>
        <c:ser>
          <c:idx val="0"/>
          <c:order val="0"/>
          <c:tx>
            <c:strRef>
              <c:f>' '!$A$614</c:f>
              <c:strCache>
                <c:ptCount val="1"/>
                <c:pt idx="0">
                  <c:v>EU-28</c:v>
                </c:pt>
              </c:strCache>
            </c:strRef>
          </c:tx>
          <c:spPr>
            <a:solidFill>
              <a:srgbClr val="00FF00"/>
            </a:solid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'!$B$614:$BD$614</c:f>
              <c:numCache>
                <c:formatCode>0.00</c:formatCode>
                <c:ptCount val="51"/>
                <c:pt idx="0">
                  <c:v>1.9351199999999999E-4</c:v>
                </c:pt>
                <c:pt idx="1">
                  <c:v>1.2877360000000003E-3</c:v>
                </c:pt>
                <c:pt idx="2">
                  <c:v>2.1360940000000003E-3</c:v>
                </c:pt>
                <c:pt idx="3">
                  <c:v>1.266931E-3</c:v>
                </c:pt>
                <c:pt idx="4">
                  <c:v>2.2564400000000002E-4</c:v>
                </c:pt>
                <c:pt idx="5">
                  <c:v>2.287383E-3</c:v>
                </c:pt>
                <c:pt idx="6">
                  <c:v>5.0272259999999992E-3</c:v>
                </c:pt>
                <c:pt idx="7">
                  <c:v>2.4999999999999999E-8</c:v>
                </c:pt>
                <c:pt idx="8">
                  <c:v>2.2239000000000002E-5</c:v>
                </c:pt>
                <c:pt idx="9">
                  <c:v>3.4504285714285717E-4</c:v>
                </c:pt>
                <c:pt idx="10">
                  <c:v>1.9016780000000002E-3</c:v>
                </c:pt>
                <c:pt idx="11">
                  <c:v>1.0482299999999998E-3</c:v>
                </c:pt>
                <c:pt idx="12">
                  <c:v>2.4732830000000002E-3</c:v>
                </c:pt>
                <c:pt idx="13">
                  <c:v>7.2200000000000003E-7</c:v>
                </c:pt>
                <c:pt idx="14">
                  <c:v>1.9999999999999999E-6</c:v>
                </c:pt>
                <c:pt idx="15">
                  <c:v>3.7802999999999997E-5</c:v>
                </c:pt>
                <c:pt idx="16">
                  <c:v>3.1750499999999999E-4</c:v>
                </c:pt>
                <c:pt idx="17">
                  <c:v>1.2430000000000002E-6</c:v>
                </c:pt>
                <c:pt idx="18">
                  <c:v>3.3487E-5</c:v>
                </c:pt>
                <c:pt idx="19">
                  <c:v>6.0347000000000003E-5</c:v>
                </c:pt>
                <c:pt idx="20">
                  <c:v>1.0000000000000001E-9</c:v>
                </c:pt>
                <c:pt idx="21">
                  <c:v>1.5073E-5</c:v>
                </c:pt>
                <c:pt idx="22">
                  <c:v>1.9369999999999998E-6</c:v>
                </c:pt>
                <c:pt idx="23">
                  <c:v>1.2999999999999999E-9</c:v>
                </c:pt>
              </c:numCache>
            </c:numRef>
          </c:val>
          <c:extLst>
            <c:ext xmlns:c16="http://schemas.microsoft.com/office/drawing/2014/chart" uri="{C3380CC4-5D6E-409C-BE32-E72D297353CC}">
              <c16:uniqueId val="{00000000-145F-4480-88EC-12A79F4DED57}"/>
            </c:ext>
          </c:extLst>
        </c:ser>
        <c:ser>
          <c:idx val="1"/>
          <c:order val="1"/>
          <c:tx>
            <c:strRef>
              <c:f>' '!$A$615</c:f>
              <c:strCache>
                <c:ptCount val="1"/>
                <c:pt idx="0">
                  <c:v>China</c:v>
                </c:pt>
              </c:strCache>
            </c:strRef>
          </c:tx>
          <c:spPr>
            <a:solidFill>
              <a:srgbClr val="FF0000"/>
            </a:solid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'!$B$615:$BD$615</c:f>
              <c:numCache>
                <c:formatCode>0.00</c:formatCode>
                <c:ptCount val="51"/>
                <c:pt idx="0">
                  <c:v>4.1127600000000002E-4</c:v>
                </c:pt>
                <c:pt idx="1">
                  <c:v>3.1823300000000001E-4</c:v>
                </c:pt>
                <c:pt idx="2">
                  <c:v>2.5441999999999998E-5</c:v>
                </c:pt>
                <c:pt idx="3">
                  <c:v>1.176634E-3</c:v>
                </c:pt>
                <c:pt idx="4">
                  <c:v>3.4739999999999996E-5</c:v>
                </c:pt>
                <c:pt idx="5">
                  <c:v>6.6878277999999999E-2</c:v>
                </c:pt>
                <c:pt idx="6">
                  <c:v>0.233508198</c:v>
                </c:pt>
                <c:pt idx="7">
                  <c:v>0.321579854</c:v>
                </c:pt>
                <c:pt idx="8">
                  <c:v>1.14141E-4</c:v>
                </c:pt>
                <c:pt idx="9">
                  <c:v>0.33894450071428578</c:v>
                </c:pt>
                <c:pt idx="10">
                  <c:v>0.7613503479999999</c:v>
                </c:pt>
                <c:pt idx="11">
                  <c:v>1.2169133190000001</c:v>
                </c:pt>
                <c:pt idx="12">
                  <c:v>1.2982330230000001</c:v>
                </c:pt>
                <c:pt idx="13">
                  <c:v>1.4521401029999998</c:v>
                </c:pt>
                <c:pt idx="14">
                  <c:v>1.5788292500000001</c:v>
                </c:pt>
                <c:pt idx="15">
                  <c:v>1.1605596300000001</c:v>
                </c:pt>
                <c:pt idx="16">
                  <c:v>0.97649556699999995</c:v>
                </c:pt>
                <c:pt idx="17">
                  <c:v>0.33606301399999999</c:v>
                </c:pt>
                <c:pt idx="18">
                  <c:v>1.5884300000000001E-4</c:v>
                </c:pt>
                <c:pt idx="19">
                  <c:v>8.1482000000000004E-5</c:v>
                </c:pt>
                <c:pt idx="20">
                  <c:v>1.5861488E-2</c:v>
                </c:pt>
                <c:pt idx="21">
                  <c:v>0.57355529800000005</c:v>
                </c:pt>
                <c:pt idx="22">
                  <c:v>0.51429742825999991</c:v>
                </c:pt>
                <c:pt idx="23">
                  <c:v>0.77851997070000001</c:v>
                </c:pt>
              </c:numCache>
            </c:numRef>
          </c:val>
          <c:extLst>
            <c:ext xmlns:c16="http://schemas.microsoft.com/office/drawing/2014/chart" uri="{C3380CC4-5D6E-409C-BE32-E72D297353CC}">
              <c16:uniqueId val="{00000001-145F-4480-88EC-12A79F4DED57}"/>
            </c:ext>
          </c:extLst>
        </c:ser>
        <c:ser>
          <c:idx val="3"/>
          <c:order val="2"/>
          <c:tx>
            <c:strRef>
              <c:f>' '!$A$616</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'!$B$616:$BD$616</c:f>
              <c:numCache>
                <c:formatCode>0.00</c:formatCode>
                <c:ptCount val="51"/>
                <c:pt idx="0">
                  <c:v>5.1856958000000002E-2</c:v>
                </c:pt>
                <c:pt idx="1">
                  <c:v>5.2630901000000001E-2</c:v>
                </c:pt>
                <c:pt idx="2">
                  <c:v>6.4192901999999996E-2</c:v>
                </c:pt>
                <c:pt idx="3">
                  <c:v>5.9418669E-2</c:v>
                </c:pt>
                <c:pt idx="4">
                  <c:v>0.142662021</c:v>
                </c:pt>
                <c:pt idx="5">
                  <c:v>0.16625472599999999</c:v>
                </c:pt>
                <c:pt idx="6">
                  <c:v>0.20841336399999999</c:v>
                </c:pt>
                <c:pt idx="7">
                  <c:v>7.0777820000000005E-2</c:v>
                </c:pt>
                <c:pt idx="8">
                  <c:v>4.1247687999999998E-2</c:v>
                </c:pt>
                <c:pt idx="9">
                  <c:v>9.2353571428571428E-5</c:v>
                </c:pt>
                <c:pt idx="10">
                  <c:v>1.9696000000000003E-5</c:v>
                </c:pt>
                <c:pt idx="11">
                  <c:v>1.4007759999999999E-2</c:v>
                </c:pt>
                <c:pt idx="12">
                  <c:v>1.764485E-2</c:v>
                </c:pt>
                <c:pt idx="13">
                  <c:v>0.10444673</c:v>
                </c:pt>
                <c:pt idx="14">
                  <c:v>0.78045420999999993</c:v>
                </c:pt>
                <c:pt idx="15">
                  <c:v>0.50424740000000001</c:v>
                </c:pt>
                <c:pt idx="16">
                  <c:v>0.48215810799999997</c:v>
                </c:pt>
                <c:pt idx="17">
                  <c:v>0.48715495199999997</c:v>
                </c:pt>
                <c:pt idx="18">
                  <c:v>0.53243698500000003</c:v>
                </c:pt>
                <c:pt idx="19">
                  <c:v>0.61050514599999994</c:v>
                </c:pt>
                <c:pt idx="20">
                  <c:v>0.63704459899999999</c:v>
                </c:pt>
                <c:pt idx="21">
                  <c:v>0.83268327399999997</c:v>
                </c:pt>
                <c:pt idx="22">
                  <c:v>0.73469217199999992</c:v>
                </c:pt>
                <c:pt idx="23">
                  <c:v>0.95766033799999994</c:v>
                </c:pt>
              </c:numCache>
            </c:numRef>
          </c:val>
          <c:extLst>
            <c:ext xmlns:c16="http://schemas.microsoft.com/office/drawing/2014/chart" uri="{C3380CC4-5D6E-409C-BE32-E72D297353CC}">
              <c16:uniqueId val="{00000002-145F-4480-88EC-12A79F4DED57}"/>
            </c:ext>
          </c:extLst>
        </c:ser>
        <c:ser>
          <c:idx val="4"/>
          <c:order val="3"/>
          <c:tx>
            <c:strRef>
              <c:f>' '!$A$617</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'!$B$617:$BD$617</c:f>
              <c:numCache>
                <c:formatCode>0.00</c:formatCode>
                <c:ptCount val="51"/>
                <c:pt idx="0">
                  <c:v>4.0179399999999997E-4</c:v>
                </c:pt>
                <c:pt idx="1">
                  <c:v>2.2007578E-2</c:v>
                </c:pt>
                <c:pt idx="2">
                  <c:v>3.6979461999999998E-2</c:v>
                </c:pt>
                <c:pt idx="3">
                  <c:v>3.3207381000000001E-2</c:v>
                </c:pt>
                <c:pt idx="4">
                  <c:v>3.1014473000000001E-2</c:v>
                </c:pt>
                <c:pt idx="5">
                  <c:v>3.8251847999999998E-2</c:v>
                </c:pt>
                <c:pt idx="6">
                  <c:v>3.0403686999999999E-2</c:v>
                </c:pt>
                <c:pt idx="7">
                  <c:v>5.4533970000000001E-2</c:v>
                </c:pt>
                <c:pt idx="8">
                  <c:v>1.7381468000000001E-2</c:v>
                </c:pt>
                <c:pt idx="9">
                  <c:v>1.4274131428571429E-2</c:v>
                </c:pt>
                <c:pt idx="10">
                  <c:v>3.8413204999999999E-2</c:v>
                </c:pt>
                <c:pt idx="11">
                  <c:v>2.0090519999999999E-3</c:v>
                </c:pt>
                <c:pt idx="12">
                  <c:v>1.5066200000000002E-3</c:v>
                </c:pt>
                <c:pt idx="13">
                  <c:v>3.2069200000000003E-3</c:v>
                </c:pt>
                <c:pt idx="14">
                  <c:v>9.697929000000001E-3</c:v>
                </c:pt>
                <c:pt idx="15">
                  <c:v>6.5740289999999995E-3</c:v>
                </c:pt>
                <c:pt idx="16">
                  <c:v>1.1893925E-2</c:v>
                </c:pt>
                <c:pt idx="17">
                  <c:v>1.4568542E-2</c:v>
                </c:pt>
                <c:pt idx="18">
                  <c:v>3.7540799999999999E-3</c:v>
                </c:pt>
                <c:pt idx="19">
                  <c:v>6.7910239999999997E-3</c:v>
                </c:pt>
                <c:pt idx="20">
                  <c:v>1.3525052000000001E-2</c:v>
                </c:pt>
                <c:pt idx="21">
                  <c:v>1.4955708E-2</c:v>
                </c:pt>
                <c:pt idx="22">
                  <c:v>9.6120103999999991E-3</c:v>
                </c:pt>
                <c:pt idx="23">
                  <c:v>1.0432953E-2</c:v>
                </c:pt>
              </c:numCache>
            </c:numRef>
          </c:val>
          <c:extLst>
            <c:ext xmlns:c16="http://schemas.microsoft.com/office/drawing/2014/chart" uri="{C3380CC4-5D6E-409C-BE32-E72D297353CC}">
              <c16:uniqueId val="{00000003-145F-4480-88EC-12A79F4DED57}"/>
            </c:ext>
          </c:extLst>
        </c:ser>
        <c:ser>
          <c:idx val="5"/>
          <c:order val="4"/>
          <c:tx>
            <c:strRef>
              <c:f>' '!$A$618</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'!$B$618:$BD$618</c:f>
              <c:numCache>
                <c:formatCode>0.00</c:formatCode>
                <c:ptCount val="51"/>
                <c:pt idx="0">
                  <c:v>8.3220018999999992E-2</c:v>
                </c:pt>
                <c:pt idx="1">
                  <c:v>4.7027536999999994E-2</c:v>
                </c:pt>
                <c:pt idx="2">
                  <c:v>7.1309919999999999E-2</c:v>
                </c:pt>
                <c:pt idx="3">
                  <c:v>4.7800277000000002E-2</c:v>
                </c:pt>
                <c:pt idx="4">
                  <c:v>9.2593525999999995E-2</c:v>
                </c:pt>
                <c:pt idx="5">
                  <c:v>6.9674735000000002E-2</c:v>
                </c:pt>
                <c:pt idx="6">
                  <c:v>3.3374627999999996E-2</c:v>
                </c:pt>
                <c:pt idx="7">
                  <c:v>3.8511888000000001E-2</c:v>
                </c:pt>
                <c:pt idx="8">
                  <c:v>3.7358928999999999E-2</c:v>
                </c:pt>
                <c:pt idx="9">
                  <c:v>1.207127785714286E-2</c:v>
                </c:pt>
                <c:pt idx="10">
                  <c:v>9.7822591E-2</c:v>
                </c:pt>
                <c:pt idx="11">
                  <c:v>0.116311792</c:v>
                </c:pt>
                <c:pt idx="12">
                  <c:v>9.5563085000000006E-2</c:v>
                </c:pt>
                <c:pt idx="13">
                  <c:v>5.8796339999999996E-2</c:v>
                </c:pt>
                <c:pt idx="14">
                  <c:v>6.8132129999999999E-2</c:v>
                </c:pt>
                <c:pt idx="15">
                  <c:v>5.9423306000000002E-2</c:v>
                </c:pt>
                <c:pt idx="16">
                  <c:v>3.6981420000000001E-2</c:v>
                </c:pt>
                <c:pt idx="17">
                  <c:v>1.9164026000000001E-2</c:v>
                </c:pt>
                <c:pt idx="18">
                  <c:v>4.0802276999999998E-2</c:v>
                </c:pt>
                <c:pt idx="19">
                  <c:v>3.9672729999999996E-2</c:v>
                </c:pt>
                <c:pt idx="20">
                  <c:v>3.3226957000000001E-2</c:v>
                </c:pt>
                <c:pt idx="21">
                  <c:v>1.8001903E-2</c:v>
                </c:pt>
                <c:pt idx="22">
                  <c:v>1.6910959999999999E-2</c:v>
                </c:pt>
                <c:pt idx="23">
                  <c:v>7.1467510000000004E-4</c:v>
                </c:pt>
              </c:numCache>
            </c:numRef>
          </c:val>
          <c:extLst>
            <c:ext xmlns:c16="http://schemas.microsoft.com/office/drawing/2014/chart" uri="{C3380CC4-5D6E-409C-BE32-E72D297353CC}">
              <c16:uniqueId val="{00000004-145F-4480-88EC-12A79F4DED57}"/>
            </c:ext>
          </c:extLst>
        </c:ser>
        <c:ser>
          <c:idx val="6"/>
          <c:order val="5"/>
          <c:tx>
            <c:strRef>
              <c:f>' '!$A$619</c:f>
              <c:strCache>
                <c:ptCount val="1"/>
                <c:pt idx="0">
                  <c:v>Others</c:v>
                </c:pt>
              </c:strCache>
            </c:strRef>
          </c:tx>
          <c:spPr>
            <a:solidFill>
              <a:srgbClr val="993300"/>
            </a:solid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'!$B$619:$BD$619</c:f>
              <c:numCache>
                <c:formatCode>#,##0.00</c:formatCode>
                <c:ptCount val="51"/>
                <c:pt idx="0">
                  <c:v>1.4049864000000023E-2</c:v>
                </c:pt>
                <c:pt idx="1">
                  <c:v>1.7676499999999956E-3</c:v>
                </c:pt>
                <c:pt idx="2">
                  <c:v>3.3814509999999243E-3</c:v>
                </c:pt>
                <c:pt idx="3">
                  <c:v>2.8454530000000533E-3</c:v>
                </c:pt>
                <c:pt idx="4">
                  <c:v>2.8627889999999934E-2</c:v>
                </c:pt>
                <c:pt idx="5">
                  <c:v>1.7572609999999544E-3</c:v>
                </c:pt>
                <c:pt idx="6">
                  <c:v>2.3959689999999423E-3</c:v>
                </c:pt>
                <c:pt idx="7">
                  <c:v>5.2560000000001494E-4</c:v>
                </c:pt>
                <c:pt idx="8">
                  <c:v>1.1773969999999967E-3</c:v>
                </c:pt>
                <c:pt idx="9">
                  <c:v>5.2161714285714478E-4</c:v>
                </c:pt>
                <c:pt idx="10">
                  <c:v>3.0493700000011614E-4</c:v>
                </c:pt>
                <c:pt idx="11">
                  <c:v>3.7319499999965977E-4</c:v>
                </c:pt>
                <c:pt idx="12">
                  <c:v>8.819039999998779E-4</c:v>
                </c:pt>
                <c:pt idx="13">
                  <c:v>1.0682669999999561E-3</c:v>
                </c:pt>
                <c:pt idx="14">
                  <c:v>3.8632058000000136E-2</c:v>
                </c:pt>
                <c:pt idx="15">
                  <c:v>2.8360400000004837E-4</c:v>
                </c:pt>
                <c:pt idx="16">
                  <c:v>9.3221039999999977E-3</c:v>
                </c:pt>
                <c:pt idx="17">
                  <c:v>1.3194735000000235E-2</c:v>
                </c:pt>
                <c:pt idx="18">
                  <c:v>4.8817599999995132E-4</c:v>
                </c:pt>
                <c:pt idx="19">
                  <c:v>1.3736329999999297E-3</c:v>
                </c:pt>
                <c:pt idx="20">
                  <c:v>1.4101320000001749E-3</c:v>
                </c:pt>
                <c:pt idx="21">
                  <c:v>1.5182650000002962E-3</c:v>
                </c:pt>
                <c:pt idx="22">
                  <c:v>8.0271649999996697E-4</c:v>
                </c:pt>
                <c:pt idx="23">
                  <c:v>4.262665560001988E-4</c:v>
                </c:pt>
              </c:numCache>
            </c:numRef>
          </c:val>
          <c:extLst>
            <c:ext xmlns:c16="http://schemas.microsoft.com/office/drawing/2014/chart" uri="{C3380CC4-5D6E-409C-BE32-E72D297353CC}">
              <c16:uniqueId val="{00000005-145F-4480-88EC-12A79F4DED57}"/>
            </c:ext>
          </c:extLst>
        </c:ser>
        <c:dLbls>
          <c:showLegendKey val="0"/>
          <c:showVal val="0"/>
          <c:showCatName val="0"/>
          <c:showSerName val="0"/>
          <c:showPercent val="0"/>
          <c:showBubbleSize val="0"/>
        </c:dLbls>
        <c:gapWidth val="0"/>
        <c:overlap val="100"/>
        <c:axId val="2072282944"/>
        <c:axId val="1"/>
      </c:barChart>
      <c:barChart>
        <c:barDir val="col"/>
        <c:grouping val="stacked"/>
        <c:varyColors val="0"/>
        <c:ser>
          <c:idx val="14"/>
          <c:order val="6"/>
          <c:tx>
            <c:strRef>
              <c:f>' '!$A$620</c:f>
              <c:strCache>
                <c:ptCount val="1"/>
              </c:strCache>
            </c:strRef>
          </c:tx>
          <c:spPr>
            <a:noFill/>
            <a:ln w="25400">
              <a:noFill/>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'!$B$620:$BD$620</c:f>
              <c:numCache>
                <c:formatCode>0.0</c:formatCode>
                <c:ptCount val="51"/>
              </c:numCache>
            </c:numRef>
          </c:val>
          <c:extLst>
            <c:ext xmlns:c16="http://schemas.microsoft.com/office/drawing/2014/chart" uri="{C3380CC4-5D6E-409C-BE32-E72D297353CC}">
              <c16:uniqueId val="{00000006-145F-4480-88EC-12A79F4DED57}"/>
            </c:ext>
          </c:extLst>
        </c:ser>
        <c:ser>
          <c:idx val="15"/>
          <c:order val="7"/>
          <c:tx>
            <c:strRef>
              <c:f>' '!$A$621</c:f>
              <c:strCache>
                <c:ptCount val="1"/>
              </c:strCache>
            </c:strRef>
          </c:tx>
          <c:spPr>
            <a:noFill/>
            <a:ln w="25400">
              <a:noFill/>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'!$B$621:$BD$621</c:f>
              <c:numCache>
                <c:formatCode>0.0</c:formatCode>
                <c:ptCount val="51"/>
              </c:numCache>
            </c:numRef>
          </c:val>
          <c:extLst>
            <c:ext xmlns:c16="http://schemas.microsoft.com/office/drawing/2014/chart" uri="{C3380CC4-5D6E-409C-BE32-E72D297353CC}">
              <c16:uniqueId val="{00000007-145F-4480-88EC-12A79F4DED57}"/>
            </c:ext>
          </c:extLst>
        </c:ser>
        <c:ser>
          <c:idx val="9"/>
          <c:order val="8"/>
          <c:tx>
            <c:strRef>
              <c:f>' '!$A$622</c:f>
              <c:strCache>
                <c:ptCount val="1"/>
              </c:strCache>
            </c:strRef>
          </c:tx>
          <c:spPr>
            <a:noFill/>
            <a:ln w="25400">
              <a:noFill/>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'!$B$622:$BD$622</c:f>
              <c:numCache>
                <c:formatCode>General</c:formatCode>
                <c:ptCount val="51"/>
              </c:numCache>
            </c:numRef>
          </c:val>
          <c:extLst>
            <c:ext xmlns:c16="http://schemas.microsoft.com/office/drawing/2014/chart" uri="{C3380CC4-5D6E-409C-BE32-E72D297353CC}">
              <c16:uniqueId val="{00000008-145F-4480-88EC-12A79F4DED57}"/>
            </c:ext>
          </c:extLst>
        </c:ser>
        <c:ser>
          <c:idx val="2"/>
          <c:order val="9"/>
          <c:tx>
            <c:strRef>
              <c:f>' '!$A$623</c:f>
              <c:strCache>
                <c:ptCount val="1"/>
                <c:pt idx="0">
                  <c:v>EU-28</c:v>
                </c:pt>
              </c:strCache>
            </c:strRef>
          </c:tx>
          <c:spPr>
            <a:solidFill>
              <a:srgbClr val="00FF00"/>
            </a:solid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'!$B$623:$BD$623</c:f>
              <c:numCache>
                <c:formatCode>#,##0</c:formatCode>
                <c:ptCount val="51"/>
                <c:pt idx="27">
                  <c:v>8.9121999999999993E-2</c:v>
                </c:pt>
                <c:pt idx="28">
                  <c:v>0.29073700000000002</c:v>
                </c:pt>
                <c:pt idx="29">
                  <c:v>0.43230199999999996</c:v>
                </c:pt>
                <c:pt idx="30">
                  <c:v>0.40108799999999994</c:v>
                </c:pt>
                <c:pt idx="31">
                  <c:v>0.23040899999999997</c:v>
                </c:pt>
                <c:pt idx="32">
                  <c:v>0.38190499999999999</c:v>
                </c:pt>
                <c:pt idx="33">
                  <c:v>0.71477299999999977</c:v>
                </c:pt>
                <c:pt idx="34">
                  <c:v>3.2999999999999996E-5</c:v>
                </c:pt>
                <c:pt idx="35">
                  <c:v>2.1944000000000002E-2</c:v>
                </c:pt>
                <c:pt idx="36">
                  <c:v>3.4347000000000003E-2</c:v>
                </c:pt>
                <c:pt idx="37">
                  <c:v>0.17788400000000001</c:v>
                </c:pt>
                <c:pt idx="38">
                  <c:v>0.12186899999999999</c:v>
                </c:pt>
                <c:pt idx="39">
                  <c:v>0.71336700000000008</c:v>
                </c:pt>
                <c:pt idx="40">
                  <c:v>2.1999999999999998E-4</c:v>
                </c:pt>
                <c:pt idx="41">
                  <c:v>1.0999999999999998E-3</c:v>
                </c:pt>
                <c:pt idx="42">
                  <c:v>2.8653999999999999E-2</c:v>
                </c:pt>
                <c:pt idx="43">
                  <c:v>0.16450299999999998</c:v>
                </c:pt>
                <c:pt idx="44">
                  <c:v>1.8200000000000001E-4</c:v>
                </c:pt>
                <c:pt idx="45">
                  <c:v>4.774599999999999E-2</c:v>
                </c:pt>
                <c:pt idx="46">
                  <c:v>2.5495999999999998E-2</c:v>
                </c:pt>
                <c:pt idx="47">
                  <c:v>5.9999999999999993E-6</c:v>
                </c:pt>
                <c:pt idx="48">
                  <c:v>2.0569999999999998E-3</c:v>
                </c:pt>
                <c:pt idx="49">
                  <c:v>2.4490000000000001E-2</c:v>
                </c:pt>
                <c:pt idx="50">
                  <c:v>7.7999999999999994E-7</c:v>
                </c:pt>
              </c:numCache>
            </c:numRef>
          </c:val>
          <c:extLst>
            <c:ext xmlns:c16="http://schemas.microsoft.com/office/drawing/2014/chart" uri="{C3380CC4-5D6E-409C-BE32-E72D297353CC}">
              <c16:uniqueId val="{00000009-145F-4480-88EC-12A79F4DED57}"/>
            </c:ext>
          </c:extLst>
        </c:ser>
        <c:ser>
          <c:idx val="7"/>
          <c:order val="10"/>
          <c:tx>
            <c:strRef>
              <c:f>' '!$A$624</c:f>
              <c:strCache>
                <c:ptCount val="1"/>
                <c:pt idx="0">
                  <c:v>China</c:v>
                </c:pt>
              </c:strCache>
            </c:strRef>
          </c:tx>
          <c:spPr>
            <a:solidFill>
              <a:srgbClr val="FF0000"/>
            </a:solid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'!$B$624:$BD$624</c:f>
              <c:numCache>
                <c:formatCode>General</c:formatCode>
                <c:ptCount val="51"/>
                <c:pt idx="27" formatCode="#,##0">
                  <c:v>8.0329999999999999E-2</c:v>
                </c:pt>
                <c:pt idx="28" formatCode="#,##0">
                  <c:v>0.17362499999999997</c:v>
                </c:pt>
                <c:pt idx="29" formatCode="#,##0">
                  <c:v>3.0700999999999999E-2</c:v>
                </c:pt>
                <c:pt idx="30" formatCode="#,##0">
                  <c:v>0.51492499999999997</c:v>
                </c:pt>
                <c:pt idx="31" formatCode="#,##0">
                  <c:v>1.1495999999999999E-2</c:v>
                </c:pt>
                <c:pt idx="32" formatCode="#,##0">
                  <c:v>5.9806149999999993</c:v>
                </c:pt>
                <c:pt idx="33" formatCode="#,##0">
                  <c:v>15.460582999999998</c:v>
                </c:pt>
                <c:pt idx="34" formatCode="#,##0">
                  <c:v>20.909797999999999</c:v>
                </c:pt>
                <c:pt idx="35" formatCode="#,##0">
                  <c:v>0.32430300000000001</c:v>
                </c:pt>
                <c:pt idx="36" formatCode="#,##0">
                  <c:v>32.268577999999998</c:v>
                </c:pt>
                <c:pt idx="37" formatCode="#,##0">
                  <c:v>59.065166999999995</c:v>
                </c:pt>
                <c:pt idx="38" formatCode="#,##0">
                  <c:v>105.11876099999999</c:v>
                </c:pt>
                <c:pt idx="39" formatCode="#,##0">
                  <c:v>111.68987199999999</c:v>
                </c:pt>
                <c:pt idx="40" formatCode="#,##0">
                  <c:v>146.89298299999999</c:v>
                </c:pt>
                <c:pt idx="41" formatCode="#,##0">
                  <c:v>149.80632199999999</c:v>
                </c:pt>
                <c:pt idx="42" formatCode="#,##0">
                  <c:v>104.09469399999999</c:v>
                </c:pt>
                <c:pt idx="43" formatCode="#,##0">
                  <c:v>75.416498000000004</c:v>
                </c:pt>
                <c:pt idx="44" formatCode="#,##0">
                  <c:v>31.090038</c:v>
                </c:pt>
                <c:pt idx="45" formatCode="#,##0">
                  <c:v>8.0880999999999995E-2</c:v>
                </c:pt>
                <c:pt idx="46" formatCode="#,##0">
                  <c:v>4.7853E-2</c:v>
                </c:pt>
                <c:pt idx="47" formatCode="#,##0">
                  <c:v>1.5331329999999999</c:v>
                </c:pt>
                <c:pt idx="48" formatCode="#,##0">
                  <c:v>35.287053999999998</c:v>
                </c:pt>
                <c:pt idx="49" formatCode="#,##0">
                  <c:v>37.207719999999995</c:v>
                </c:pt>
                <c:pt idx="50" formatCode="#,##0">
                  <c:v>67.707405249999994</c:v>
                </c:pt>
              </c:numCache>
            </c:numRef>
          </c:val>
          <c:extLst>
            <c:ext xmlns:c16="http://schemas.microsoft.com/office/drawing/2014/chart" uri="{C3380CC4-5D6E-409C-BE32-E72D297353CC}">
              <c16:uniqueId val="{0000000A-145F-4480-88EC-12A79F4DED57}"/>
            </c:ext>
          </c:extLst>
        </c:ser>
        <c:ser>
          <c:idx val="8"/>
          <c:order val="11"/>
          <c:tx>
            <c:strRef>
              <c:f>' '!$A$625</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'!$B$625:$BD$625</c:f>
              <c:numCache>
                <c:formatCode>General</c:formatCode>
                <c:ptCount val="51"/>
                <c:pt idx="27" formatCode="#,##0">
                  <c:v>1.725139</c:v>
                </c:pt>
                <c:pt idx="28" formatCode="#,##0">
                  <c:v>3.6658179999999998</c:v>
                </c:pt>
                <c:pt idx="29" formatCode="#,##0">
                  <c:v>4.6394739999999999</c:v>
                </c:pt>
                <c:pt idx="30" formatCode="#,##0">
                  <c:v>7.694502</c:v>
                </c:pt>
                <c:pt idx="31" formatCode="#,##0">
                  <c:v>8.2102170000000001</c:v>
                </c:pt>
                <c:pt idx="32" formatCode="#,##0">
                  <c:v>9.0545439999999999</c:v>
                </c:pt>
                <c:pt idx="33" formatCode="#,##0">
                  <c:v>7.7409039999999996</c:v>
                </c:pt>
                <c:pt idx="34" formatCode="#,##0">
                  <c:v>3.637731</c:v>
                </c:pt>
                <c:pt idx="35" formatCode="#,##0">
                  <c:v>2.7952909999999997</c:v>
                </c:pt>
                <c:pt idx="36" formatCode="#,##0">
                  <c:v>7.8474000000000002E-2</c:v>
                </c:pt>
                <c:pt idx="37" formatCode="#,##0">
                  <c:v>2.4599999999999999E-3</c:v>
                </c:pt>
                <c:pt idx="38" formatCode="#,##0">
                  <c:v>1.75176</c:v>
                </c:pt>
                <c:pt idx="39" formatCode="#,##0">
                  <c:v>1.8730049999999998</c:v>
                </c:pt>
                <c:pt idx="40" formatCode="#,##0">
                  <c:v>7.6625350000000001</c:v>
                </c:pt>
                <c:pt idx="41" formatCode="#,##0">
                  <c:v>60.509560999999998</c:v>
                </c:pt>
                <c:pt idx="42" formatCode="#,##0">
                  <c:v>41.248581999999999</c:v>
                </c:pt>
                <c:pt idx="43" formatCode="#,##0">
                  <c:v>35.419995999999998</c:v>
                </c:pt>
                <c:pt idx="44" formatCode="#,##0">
                  <c:v>53.464510999999995</c:v>
                </c:pt>
                <c:pt idx="45" formatCode="#,##0">
                  <c:v>41.066842999999999</c:v>
                </c:pt>
                <c:pt idx="46" formatCode="#,##0">
                  <c:v>52.314819</c:v>
                </c:pt>
                <c:pt idx="47" formatCode="#,##0">
                  <c:v>44.983550000000001</c:v>
                </c:pt>
                <c:pt idx="48" formatCode="#,##0">
                  <c:v>60.495837999999999</c:v>
                </c:pt>
                <c:pt idx="49" formatCode="#,##0">
                  <c:v>54.857861999999997</c:v>
                </c:pt>
                <c:pt idx="50" formatCode="#,##0">
                  <c:v>81.908301856999998</c:v>
                </c:pt>
              </c:numCache>
            </c:numRef>
          </c:val>
          <c:extLst>
            <c:ext xmlns:c16="http://schemas.microsoft.com/office/drawing/2014/chart" uri="{C3380CC4-5D6E-409C-BE32-E72D297353CC}">
              <c16:uniqueId val="{0000000B-145F-4480-88EC-12A79F4DED57}"/>
            </c:ext>
          </c:extLst>
        </c:ser>
        <c:ser>
          <c:idx val="11"/>
          <c:order val="12"/>
          <c:tx>
            <c:strRef>
              <c:f>' '!$A$626</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'!$B$626:$BD$626</c:f>
              <c:numCache>
                <c:formatCode>General</c:formatCode>
                <c:ptCount val="51"/>
                <c:pt idx="27" formatCode="#,##0">
                  <c:v>0.18051599999999998</c:v>
                </c:pt>
                <c:pt idx="28" formatCode="#,##0">
                  <c:v>6.8225999999999996</c:v>
                </c:pt>
                <c:pt idx="29" formatCode="#,##0">
                  <c:v>11.188665</c:v>
                </c:pt>
                <c:pt idx="30" formatCode="#,##0">
                  <c:v>10.303844</c:v>
                </c:pt>
                <c:pt idx="31" formatCode="#,##0">
                  <c:v>9.7948199999999996</c:v>
                </c:pt>
                <c:pt idx="32" formatCode="#,##0">
                  <c:v>12.473015999999999</c:v>
                </c:pt>
                <c:pt idx="33" formatCode="#,##0">
                  <c:v>11.398949999999999</c:v>
                </c:pt>
                <c:pt idx="34" formatCode="#,##0">
                  <c:v>3.5447059999999997</c:v>
                </c:pt>
                <c:pt idx="35" formatCode="#,##0">
                  <c:v>1.144625</c:v>
                </c:pt>
                <c:pt idx="36" formatCode="#,##0">
                  <c:v>1.7327359999999998</c:v>
                </c:pt>
                <c:pt idx="37" formatCode="#,##0">
                  <c:v>3.6554899999999999</c:v>
                </c:pt>
                <c:pt idx="38" formatCode="#,##0">
                  <c:v>0.20425499999999999</c:v>
                </c:pt>
                <c:pt idx="39" formatCode="#,##0">
                  <c:v>0.20602499999999999</c:v>
                </c:pt>
                <c:pt idx="40" formatCode="#,##0">
                  <c:v>0.40540499999999996</c:v>
                </c:pt>
                <c:pt idx="41" formatCode="#,##0">
                  <c:v>1.095334</c:v>
                </c:pt>
                <c:pt idx="42" formatCode="#,##0">
                  <c:v>0.56875599999999993</c:v>
                </c:pt>
                <c:pt idx="43" formatCode="#,##0">
                  <c:v>2.2949989999999998</c:v>
                </c:pt>
                <c:pt idx="44" formatCode="#,##0">
                  <c:v>2.2666179999999998</c:v>
                </c:pt>
                <c:pt idx="45" formatCode="#,##0">
                  <c:v>0.57003599999999999</c:v>
                </c:pt>
                <c:pt idx="46" formatCode="#,##0">
                  <c:v>0.83163599999999993</c:v>
                </c:pt>
                <c:pt idx="47" formatCode="#,##0">
                  <c:v>1.445716</c:v>
                </c:pt>
                <c:pt idx="48" formatCode="#,##0">
                  <c:v>1.788203</c:v>
                </c:pt>
                <c:pt idx="49" formatCode="#,##0">
                  <c:v>1.343567</c:v>
                </c:pt>
                <c:pt idx="50" formatCode="#,##0">
                  <c:v>1.33549886</c:v>
                </c:pt>
              </c:numCache>
            </c:numRef>
          </c:val>
          <c:extLst>
            <c:ext xmlns:c16="http://schemas.microsoft.com/office/drawing/2014/chart" uri="{C3380CC4-5D6E-409C-BE32-E72D297353CC}">
              <c16:uniqueId val="{0000000C-145F-4480-88EC-12A79F4DED57}"/>
            </c:ext>
          </c:extLst>
        </c:ser>
        <c:ser>
          <c:idx val="16"/>
          <c:order val="13"/>
          <c:tx>
            <c:strRef>
              <c:f>' '!$A$627</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'!$B$627:$BD$627</c:f>
              <c:numCache>
                <c:formatCode>General</c:formatCode>
                <c:ptCount val="51"/>
                <c:pt idx="27" formatCode="#,##0">
                  <c:v>5.3005619999999993</c:v>
                </c:pt>
                <c:pt idx="28" formatCode="#,##0">
                  <c:v>5.7868559999999993</c:v>
                </c:pt>
                <c:pt idx="29" formatCode="#,##0">
                  <c:v>5.819636</c:v>
                </c:pt>
                <c:pt idx="30" formatCode="#,##0">
                  <c:v>4.9045569999999996</c:v>
                </c:pt>
                <c:pt idx="31" formatCode="#,##0">
                  <c:v>5.8774579999999998</c:v>
                </c:pt>
                <c:pt idx="32" formatCode="#,##0">
                  <c:v>5.0069279999999994</c:v>
                </c:pt>
                <c:pt idx="33" formatCode="#,##0">
                  <c:v>4.0605789999999997</c:v>
                </c:pt>
                <c:pt idx="34" formatCode="#,##0">
                  <c:v>1.441038</c:v>
                </c:pt>
                <c:pt idx="35" formatCode="#,##0">
                  <c:v>1.6758999999999999</c:v>
                </c:pt>
                <c:pt idx="36" formatCode="#,##0">
                  <c:v>0.90801299999999996</c:v>
                </c:pt>
                <c:pt idx="37" formatCode="#,##0">
                  <c:v>4.547841</c:v>
                </c:pt>
                <c:pt idx="38" formatCode="#,##0">
                  <c:v>8.4734800000000003</c:v>
                </c:pt>
                <c:pt idx="39" formatCode="#,##0">
                  <c:v>8.6139759999999992</c:v>
                </c:pt>
                <c:pt idx="40" formatCode="#,##0">
                  <c:v>4.8297799999999995</c:v>
                </c:pt>
                <c:pt idx="41" formatCode="#,##0">
                  <c:v>5.6160619999999994</c:v>
                </c:pt>
                <c:pt idx="42" formatCode="#,##0">
                  <c:v>4.8965129999999997</c:v>
                </c:pt>
                <c:pt idx="43" formatCode="#,##0">
                  <c:v>3.1062609999999999</c:v>
                </c:pt>
                <c:pt idx="44" formatCode="#,##0">
                  <c:v>3.043177</c:v>
                </c:pt>
                <c:pt idx="45" formatCode="#,##0">
                  <c:v>4.7923140000000002</c:v>
                </c:pt>
                <c:pt idx="46" formatCode="#,##0">
                  <c:v>4.861116</c:v>
                </c:pt>
                <c:pt idx="47" formatCode="#,##0">
                  <c:v>3.3490249999999997</c:v>
                </c:pt>
                <c:pt idx="48" formatCode="#,##0">
                  <c:v>2.2061549999999999</c:v>
                </c:pt>
                <c:pt idx="49" formatCode="#,##0">
                  <c:v>1.577305</c:v>
                </c:pt>
                <c:pt idx="50" formatCode="#,##0">
                  <c:v>0.37129366999999996</c:v>
                </c:pt>
              </c:numCache>
            </c:numRef>
          </c:val>
          <c:extLst>
            <c:ext xmlns:c16="http://schemas.microsoft.com/office/drawing/2014/chart" uri="{C3380CC4-5D6E-409C-BE32-E72D297353CC}">
              <c16:uniqueId val="{0000000D-145F-4480-88EC-12A79F4DED57}"/>
            </c:ext>
          </c:extLst>
        </c:ser>
        <c:ser>
          <c:idx val="17"/>
          <c:order val="14"/>
          <c:tx>
            <c:strRef>
              <c:f>' '!$A$628</c:f>
              <c:strCache>
                <c:ptCount val="1"/>
                <c:pt idx="0">
                  <c:v>Others</c:v>
                </c:pt>
              </c:strCache>
            </c:strRef>
          </c:tx>
          <c:spPr>
            <a:solidFill>
              <a:srgbClr val="993300"/>
            </a:solidFill>
            <a:ln w="12700">
              <a:solidFill>
                <a:srgbClr val="000000"/>
              </a:solidFill>
              <a:prstDash val="solid"/>
            </a:ln>
          </c:spPr>
          <c:invertIfNegative val="0"/>
          <c:cat>
            <c:numRef>
              <c:f>' '!$B$613:$BD$613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'!$B$628:$BD$628</c:f>
              <c:numCache>
                <c:formatCode>General</c:formatCode>
                <c:ptCount val="51"/>
                <c:pt idx="27" formatCode="#,##0">
                  <c:v>1.7374970000000003</c:v>
                </c:pt>
                <c:pt idx="28" formatCode="#,##0">
                  <c:v>0.59586799999999585</c:v>
                </c:pt>
                <c:pt idx="29" formatCode="#,##0">
                  <c:v>1.4891069999999971</c:v>
                </c:pt>
                <c:pt idx="30" formatCode="#,##0">
                  <c:v>1.0266589999999987</c:v>
                </c:pt>
                <c:pt idx="31" formatCode="#,##0">
                  <c:v>28.209205999999991</c:v>
                </c:pt>
                <c:pt idx="32" formatCode="#,##0">
                  <c:v>0.79010299999999489</c:v>
                </c:pt>
                <c:pt idx="33" formatCode="#,##0">
                  <c:v>0.92028600000001148</c:v>
                </c:pt>
                <c:pt idx="34" formatCode="#,##0">
                  <c:v>1.0211559999999977</c:v>
                </c:pt>
                <c:pt idx="35" formatCode="#,##0">
                  <c:v>0.98236599999999807</c:v>
                </c:pt>
                <c:pt idx="36" formatCode="#,##0">
                  <c:v>0.35879899999999765</c:v>
                </c:pt>
                <c:pt idx="37" formatCode="#,##0">
                  <c:v>0.21090799999998922</c:v>
                </c:pt>
                <c:pt idx="38" formatCode="#,##0">
                  <c:v>0.68029999999998836</c:v>
                </c:pt>
                <c:pt idx="39" formatCode="#,##0">
                  <c:v>0.47362299999997504</c:v>
                </c:pt>
                <c:pt idx="40" formatCode="#,##0">
                  <c:v>0.41641400000003159</c:v>
                </c:pt>
                <c:pt idx="41" formatCode="#,##0">
                  <c:v>4.2867309999999748</c:v>
                </c:pt>
                <c:pt idx="42" formatCode="#,##0">
                  <c:v>0.12301999999996838</c:v>
                </c:pt>
                <c:pt idx="43" formatCode="#,##0">
                  <c:v>3.2370450000000233</c:v>
                </c:pt>
                <c:pt idx="44" formatCode="#,##0">
                  <c:v>1.3167240000000078</c:v>
                </c:pt>
                <c:pt idx="45" formatCode="#,##0">
                  <c:v>0.23620599999998859</c:v>
                </c:pt>
                <c:pt idx="46" formatCode="#,##0">
                  <c:v>0.55451099999998377</c:v>
                </c:pt>
                <c:pt idx="47" formatCode="#,##0">
                  <c:v>0.49028599999999045</c:v>
                </c:pt>
                <c:pt idx="48" formatCode="#,##0">
                  <c:v>0.48573300000001041</c:v>
                </c:pt>
                <c:pt idx="49" formatCode="#,##0">
                  <c:v>0.38680699999999035</c:v>
                </c:pt>
                <c:pt idx="50" formatCode="#,##0">
                  <c:v>0.27981720500005736</c:v>
                </c:pt>
              </c:numCache>
            </c:numRef>
          </c:val>
          <c:extLst>
            <c:ext xmlns:c16="http://schemas.microsoft.com/office/drawing/2014/chart" uri="{C3380CC4-5D6E-409C-BE32-E72D297353CC}">
              <c16:uniqueId val="{0000000E-145F-4480-88EC-12A79F4DED57}"/>
            </c:ext>
          </c:extLst>
        </c:ser>
        <c:dLbls>
          <c:showLegendKey val="0"/>
          <c:showVal val="0"/>
          <c:showCatName val="0"/>
          <c:showSerName val="0"/>
          <c:showPercent val="0"/>
          <c:showBubbleSize val="0"/>
        </c:dLbls>
        <c:gapWidth val="0"/>
        <c:overlap val="100"/>
        <c:axId val="3"/>
        <c:axId val="4"/>
      </c:barChart>
      <c:catAx>
        <c:axId val="207228294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770887883197747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207228294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million, fob, nominal) </a:t>
                </a:r>
                <a:r>
                  <a:rPr lang="en-GB" sz="1075" b="0" i="0" u="none" strike="noStrike" baseline="0">
                    <a:solidFill>
                      <a:srgbClr val="FFFFFF"/>
                    </a:solidFill>
                    <a:latin typeface="Arial"/>
                    <a:cs typeface="Arial"/>
                  </a:rPr>
                  <a:t>)</a:t>
                </a:r>
              </a:p>
            </c:rich>
          </c:tx>
          <c:layout>
            <c:manualLayout>
              <c:xMode val="edge"/>
              <c:yMode val="edge"/>
              <c:x val="0.90836131420496191"/>
              <c:y val="0.125004100934097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8958917337764114"/>
          <c:y val="0.87502870653868192"/>
          <c:w val="0.62293585538367802"/>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68127098565372146"/>
          <c:h val="0.6216870619789111"/>
        </c:manualLayout>
      </c:layout>
      <c:barChart>
        <c:barDir val="col"/>
        <c:grouping val="stacked"/>
        <c:varyColors val="0"/>
        <c:ser>
          <c:idx val="0"/>
          <c:order val="0"/>
          <c:tx>
            <c:strRef>
              <c:f>' '!$A$634</c:f>
              <c:strCache>
                <c:ptCount val="1"/>
                <c:pt idx="0">
                  <c:v>EU-28</c:v>
                </c:pt>
              </c:strCache>
            </c:strRef>
          </c:tx>
          <c:spPr>
            <a:solidFill>
              <a:srgbClr val="00FF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'!$B$634:$BD$634</c:f>
              <c:numCache>
                <c:formatCode>0.00</c:formatCode>
                <c:ptCount val="51"/>
                <c:pt idx="0">
                  <c:v>0.22252900000000003</c:v>
                </c:pt>
                <c:pt idx="1">
                  <c:v>0.28327316799999991</c:v>
                </c:pt>
                <c:pt idx="2">
                  <c:v>0.29735161700000001</c:v>
                </c:pt>
                <c:pt idx="3">
                  <c:v>0.35321192899999992</c:v>
                </c:pt>
                <c:pt idx="4">
                  <c:v>0.22752642199999998</c:v>
                </c:pt>
                <c:pt idx="5">
                  <c:v>0.29637837499999992</c:v>
                </c:pt>
                <c:pt idx="6">
                  <c:v>0.30203838499999996</c:v>
                </c:pt>
                <c:pt idx="7">
                  <c:v>0.28423371099999994</c:v>
                </c:pt>
                <c:pt idx="8">
                  <c:v>0.12718889899999997</c:v>
                </c:pt>
                <c:pt idx="9">
                  <c:v>9.2693468999999987E-2</c:v>
                </c:pt>
                <c:pt idx="10">
                  <c:v>0.16407139999999998</c:v>
                </c:pt>
                <c:pt idx="11">
                  <c:v>6.1838190999999987E-2</c:v>
                </c:pt>
                <c:pt idx="12">
                  <c:v>6.5573863999999996E-2</c:v>
                </c:pt>
                <c:pt idx="13">
                  <c:v>3.0617831999999998E-2</c:v>
                </c:pt>
                <c:pt idx="14">
                  <c:v>1.5972436E-2</c:v>
                </c:pt>
                <c:pt idx="15">
                  <c:v>8.1096799999999991E-4</c:v>
                </c:pt>
                <c:pt idx="16">
                  <c:v>3.8373080999999996E-2</c:v>
                </c:pt>
                <c:pt idx="17">
                  <c:v>6.5121629999999996E-3</c:v>
                </c:pt>
                <c:pt idx="18">
                  <c:v>2.1133069999999996E-3</c:v>
                </c:pt>
                <c:pt idx="19">
                  <c:v>1.1819829999999997E-3</c:v>
                </c:pt>
                <c:pt idx="20">
                  <c:v>1.4412999999999996E-4</c:v>
                </c:pt>
                <c:pt idx="21">
                  <c:v>2.4000999999999999E-5</c:v>
                </c:pt>
                <c:pt idx="22">
                  <c:v>3.2943959999999998E-3</c:v>
                </c:pt>
                <c:pt idx="23">
                  <c:v>3.1610399999999994E-4</c:v>
                </c:pt>
              </c:numCache>
            </c:numRef>
          </c:val>
          <c:extLst>
            <c:ext xmlns:c16="http://schemas.microsoft.com/office/drawing/2014/chart" uri="{C3380CC4-5D6E-409C-BE32-E72D297353CC}">
              <c16:uniqueId val="{00000000-7BAA-4A98-9E0E-53974457AFD2}"/>
            </c:ext>
          </c:extLst>
        </c:ser>
        <c:ser>
          <c:idx val="3"/>
          <c:order val="1"/>
          <c:tx>
            <c:strRef>
              <c:f>' '!$A$635</c:f>
              <c:strCache>
                <c:ptCount val="1"/>
                <c:pt idx="0">
                  <c:v>China</c:v>
                </c:pt>
              </c:strCache>
            </c:strRef>
          </c:tx>
          <c:spPr>
            <a:solidFill>
              <a:srgbClr val="FF00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'!$B$635:$BD$635</c:f>
              <c:numCache>
                <c:formatCode>0.00</c:formatCode>
                <c:ptCount val="51"/>
                <c:pt idx="0">
                  <c:v>0.59725799999999996</c:v>
                </c:pt>
                <c:pt idx="1">
                  <c:v>0.72308898099999996</c:v>
                </c:pt>
                <c:pt idx="2">
                  <c:v>1.0747842799999998</c:v>
                </c:pt>
                <c:pt idx="3">
                  <c:v>1.0960760139999999</c:v>
                </c:pt>
                <c:pt idx="4">
                  <c:v>0.74836946199999987</c:v>
                </c:pt>
                <c:pt idx="5">
                  <c:v>1.021090222</c:v>
                </c:pt>
                <c:pt idx="6">
                  <c:v>1.3574991429999999</c:v>
                </c:pt>
                <c:pt idx="7">
                  <c:v>1.1021852209999998</c:v>
                </c:pt>
                <c:pt idx="8">
                  <c:v>1.3807324209999996</c:v>
                </c:pt>
                <c:pt idx="9">
                  <c:v>1.233453245</c:v>
                </c:pt>
                <c:pt idx="10">
                  <c:v>1.1679468649999998</c:v>
                </c:pt>
                <c:pt idx="11">
                  <c:v>1.5165477939999998</c:v>
                </c:pt>
                <c:pt idx="12">
                  <c:v>1.7420000589999998</c:v>
                </c:pt>
                <c:pt idx="13">
                  <c:v>2.1802623489999999</c:v>
                </c:pt>
                <c:pt idx="14">
                  <c:v>2.2028942669999996</c:v>
                </c:pt>
                <c:pt idx="15">
                  <c:v>2.1326951769999996</c:v>
                </c:pt>
                <c:pt idx="16">
                  <c:v>2.1729746249999997</c:v>
                </c:pt>
                <c:pt idx="17">
                  <c:v>3.2572855829999998</c:v>
                </c:pt>
                <c:pt idx="18">
                  <c:v>2.9765763999999995</c:v>
                </c:pt>
                <c:pt idx="19">
                  <c:v>3.7356487999999999</c:v>
                </c:pt>
                <c:pt idx="20">
                  <c:v>4.5350131999999999</c:v>
                </c:pt>
                <c:pt idx="21">
                  <c:v>4.712936362999999</c:v>
                </c:pt>
                <c:pt idx="22">
                  <c:v>4.243864799999999</c:v>
                </c:pt>
                <c:pt idx="23">
                  <c:v>4.9580320649999994</c:v>
                </c:pt>
              </c:numCache>
            </c:numRef>
          </c:val>
          <c:extLst>
            <c:ext xmlns:c16="http://schemas.microsoft.com/office/drawing/2014/chart" uri="{C3380CC4-5D6E-409C-BE32-E72D297353CC}">
              <c16:uniqueId val="{00000001-7BAA-4A98-9E0E-53974457AFD2}"/>
            </c:ext>
          </c:extLst>
        </c:ser>
        <c:ser>
          <c:idx val="4"/>
          <c:order val="2"/>
          <c:tx>
            <c:strRef>
              <c:f>' '!$A$636</c:f>
              <c:strCache>
                <c:ptCount val="1"/>
                <c:pt idx="0">
                  <c:v>India</c:v>
                </c:pt>
              </c:strCache>
            </c:strRef>
          </c:tx>
          <c:spPr>
            <a:solidFill>
              <a:srgbClr val="FFFFFF"/>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'!$B$636:$BD$636</c:f>
              <c:numCache>
                <c:formatCode>0.00</c:formatCode>
                <c:ptCount val="51"/>
                <c:pt idx="0">
                  <c:v>4.0929E-2</c:v>
                </c:pt>
                <c:pt idx="1">
                  <c:v>4.2250746999999991E-2</c:v>
                </c:pt>
                <c:pt idx="2">
                  <c:v>9.6593162999999996E-2</c:v>
                </c:pt>
                <c:pt idx="3">
                  <c:v>9.2655373999999999E-2</c:v>
                </c:pt>
                <c:pt idx="4">
                  <c:v>6.4612168999999997E-2</c:v>
                </c:pt>
                <c:pt idx="5">
                  <c:v>0.13302079399999997</c:v>
                </c:pt>
                <c:pt idx="6">
                  <c:v>0.133522377</c:v>
                </c:pt>
                <c:pt idx="7">
                  <c:v>0.15808354099999997</c:v>
                </c:pt>
                <c:pt idx="8">
                  <c:v>0.14710550199999997</c:v>
                </c:pt>
                <c:pt idx="9">
                  <c:v>0.21087265199999999</c:v>
                </c:pt>
                <c:pt idx="10">
                  <c:v>0.25870184400000001</c:v>
                </c:pt>
                <c:pt idx="11">
                  <c:v>0.29603299799999994</c:v>
                </c:pt>
                <c:pt idx="12">
                  <c:v>0.28501293099999997</c:v>
                </c:pt>
                <c:pt idx="13">
                  <c:v>0.274123173</c:v>
                </c:pt>
                <c:pt idx="14">
                  <c:v>0.16992671499999998</c:v>
                </c:pt>
                <c:pt idx="15">
                  <c:v>0.17831784599999997</c:v>
                </c:pt>
                <c:pt idx="16">
                  <c:v>0.23020648099999996</c:v>
                </c:pt>
                <c:pt idx="17">
                  <c:v>0.22800526399999999</c:v>
                </c:pt>
                <c:pt idx="18">
                  <c:v>0.20328961999999998</c:v>
                </c:pt>
                <c:pt idx="19">
                  <c:v>0.27602026800000001</c:v>
                </c:pt>
                <c:pt idx="20">
                  <c:v>0.25615175499999998</c:v>
                </c:pt>
                <c:pt idx="21">
                  <c:v>0.27183664400000002</c:v>
                </c:pt>
                <c:pt idx="22">
                  <c:v>0.37362089999999998</c:v>
                </c:pt>
                <c:pt idx="23">
                  <c:v>0.58076960999999994</c:v>
                </c:pt>
              </c:numCache>
            </c:numRef>
          </c:val>
          <c:extLst>
            <c:ext xmlns:c16="http://schemas.microsoft.com/office/drawing/2014/chart" uri="{C3380CC4-5D6E-409C-BE32-E72D297353CC}">
              <c16:uniqueId val="{00000002-7BAA-4A98-9E0E-53974457AFD2}"/>
            </c:ext>
          </c:extLst>
        </c:ser>
        <c:ser>
          <c:idx val="5"/>
          <c:order val="3"/>
          <c:tx>
            <c:strRef>
              <c:f>' '!$A$637</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'!$B$637:$BD$637</c:f>
              <c:numCache>
                <c:formatCode>0.00</c:formatCode>
                <c:ptCount val="51"/>
                <c:pt idx="0">
                  <c:v>9.4084999999999988E-2</c:v>
                </c:pt>
                <c:pt idx="1">
                  <c:v>0.11163707099999998</c:v>
                </c:pt>
                <c:pt idx="2">
                  <c:v>0.14875377599999998</c:v>
                </c:pt>
                <c:pt idx="3">
                  <c:v>0.14314268299999999</c:v>
                </c:pt>
                <c:pt idx="4">
                  <c:v>9.8963336999999985E-2</c:v>
                </c:pt>
                <c:pt idx="5">
                  <c:v>0.14327944399999998</c:v>
                </c:pt>
                <c:pt idx="6">
                  <c:v>0.15615233899999997</c:v>
                </c:pt>
                <c:pt idx="7">
                  <c:v>0.13341226799999997</c:v>
                </c:pt>
                <c:pt idx="8">
                  <c:v>0.16515674299999999</c:v>
                </c:pt>
                <c:pt idx="9">
                  <c:v>0.12856683399999999</c:v>
                </c:pt>
                <c:pt idx="10">
                  <c:v>0.14867269399999999</c:v>
                </c:pt>
                <c:pt idx="11">
                  <c:v>0.17010738999999997</c:v>
                </c:pt>
                <c:pt idx="12">
                  <c:v>0.14156800799999997</c:v>
                </c:pt>
                <c:pt idx="13">
                  <c:v>0.11842789999999999</c:v>
                </c:pt>
                <c:pt idx="14">
                  <c:v>0.15458232399999997</c:v>
                </c:pt>
                <c:pt idx="15">
                  <c:v>0.14131519799999998</c:v>
                </c:pt>
                <c:pt idx="16">
                  <c:v>0.10476287499999999</c:v>
                </c:pt>
                <c:pt idx="17">
                  <c:v>0.10027741899999998</c:v>
                </c:pt>
                <c:pt idx="18">
                  <c:v>7.3170109999999983E-2</c:v>
                </c:pt>
                <c:pt idx="19">
                  <c:v>5.6131629999999995E-2</c:v>
                </c:pt>
                <c:pt idx="20">
                  <c:v>3.3252479999999994E-2</c:v>
                </c:pt>
                <c:pt idx="21">
                  <c:v>4.1529602999999991E-2</c:v>
                </c:pt>
                <c:pt idx="22">
                  <c:v>3.2567890000000002E-2</c:v>
                </c:pt>
                <c:pt idx="23">
                  <c:v>2.3916670999999997E-2</c:v>
                </c:pt>
              </c:numCache>
            </c:numRef>
          </c:val>
          <c:extLst>
            <c:ext xmlns:c16="http://schemas.microsoft.com/office/drawing/2014/chart" uri="{C3380CC4-5D6E-409C-BE32-E72D297353CC}">
              <c16:uniqueId val="{00000003-7BAA-4A98-9E0E-53974457AFD2}"/>
            </c:ext>
          </c:extLst>
        </c:ser>
        <c:ser>
          <c:idx val="6"/>
          <c:order val="4"/>
          <c:tx>
            <c:strRef>
              <c:f>' '!$A$638</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'!$B$638:$BD$638</c:f>
              <c:numCache>
                <c:formatCode>0.00</c:formatCode>
                <c:ptCount val="51"/>
                <c:pt idx="0">
                  <c:v>0.248641</c:v>
                </c:pt>
                <c:pt idx="1">
                  <c:v>0.32828611799999996</c:v>
                </c:pt>
                <c:pt idx="2">
                  <c:v>0.45362213699999998</c:v>
                </c:pt>
                <c:pt idx="3">
                  <c:v>0.46181583399999993</c:v>
                </c:pt>
                <c:pt idx="4">
                  <c:v>0.32419623699999994</c:v>
                </c:pt>
                <c:pt idx="5">
                  <c:v>0.71364188199999989</c:v>
                </c:pt>
                <c:pt idx="6">
                  <c:v>0.61315352399999989</c:v>
                </c:pt>
                <c:pt idx="7">
                  <c:v>0.47957596000000002</c:v>
                </c:pt>
                <c:pt idx="8">
                  <c:v>0.60028360999999997</c:v>
                </c:pt>
                <c:pt idx="9">
                  <c:v>0.33394286000000001</c:v>
                </c:pt>
                <c:pt idx="10">
                  <c:v>0.52551084399999992</c:v>
                </c:pt>
                <c:pt idx="11">
                  <c:v>0.53216525099999989</c:v>
                </c:pt>
                <c:pt idx="12">
                  <c:v>0.55172539599999992</c:v>
                </c:pt>
                <c:pt idx="13">
                  <c:v>0.64655366399999992</c:v>
                </c:pt>
                <c:pt idx="14">
                  <c:v>0.49362603099999997</c:v>
                </c:pt>
                <c:pt idx="15">
                  <c:v>0.45640950599999996</c:v>
                </c:pt>
                <c:pt idx="16">
                  <c:v>0.36547449999999998</c:v>
                </c:pt>
                <c:pt idx="17">
                  <c:v>0.336949948</c:v>
                </c:pt>
                <c:pt idx="18">
                  <c:v>0.29645763499999994</c:v>
                </c:pt>
                <c:pt idx="19">
                  <c:v>0.36149879999999995</c:v>
                </c:pt>
                <c:pt idx="20">
                  <c:v>0.38064579999999998</c:v>
                </c:pt>
                <c:pt idx="21">
                  <c:v>0.29858491999999998</c:v>
                </c:pt>
                <c:pt idx="22">
                  <c:v>0.36464129999999995</c:v>
                </c:pt>
                <c:pt idx="23">
                  <c:v>0.26865162999999997</c:v>
                </c:pt>
              </c:numCache>
            </c:numRef>
          </c:val>
          <c:extLst>
            <c:ext xmlns:c16="http://schemas.microsoft.com/office/drawing/2014/chart" uri="{C3380CC4-5D6E-409C-BE32-E72D297353CC}">
              <c16:uniqueId val="{00000004-7BAA-4A98-9E0E-53974457AFD2}"/>
            </c:ext>
          </c:extLst>
        </c:ser>
        <c:ser>
          <c:idx val="10"/>
          <c:order val="5"/>
          <c:tx>
            <c:strRef>
              <c:f>' '!$A$639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'!$B$639:$BD$639</c:f>
              <c:numCache>
                <c:formatCode>0.00</c:formatCode>
                <c:ptCount val="51"/>
                <c:pt idx="0">
                  <c:v>4.6487999999999995E-2</c:v>
                </c:pt>
                <c:pt idx="1">
                  <c:v>8.9871929999999989E-2</c:v>
                </c:pt>
                <c:pt idx="2">
                  <c:v>7.7072564999999996E-2</c:v>
                </c:pt>
                <c:pt idx="3">
                  <c:v>9.6172561999999989E-2</c:v>
                </c:pt>
                <c:pt idx="4">
                  <c:v>8.8948456999999995E-2</c:v>
                </c:pt>
                <c:pt idx="5">
                  <c:v>0.11333729199999999</c:v>
                </c:pt>
                <c:pt idx="6">
                  <c:v>0.10278288099999999</c:v>
                </c:pt>
                <c:pt idx="7">
                  <c:v>0.10524905399999998</c:v>
                </c:pt>
                <c:pt idx="8">
                  <c:v>8.1311407999999988E-2</c:v>
                </c:pt>
                <c:pt idx="9">
                  <c:v>7.0014688999999991E-2</c:v>
                </c:pt>
                <c:pt idx="10">
                  <c:v>6.6161459999999991E-2</c:v>
                </c:pt>
                <c:pt idx="11">
                  <c:v>7.9743623999999999E-2</c:v>
                </c:pt>
                <c:pt idx="12">
                  <c:v>7.436486199999999E-2</c:v>
                </c:pt>
                <c:pt idx="13">
                  <c:v>6.4839238999999993E-2</c:v>
                </c:pt>
                <c:pt idx="14">
                  <c:v>4.7087265999999996E-2</c:v>
                </c:pt>
                <c:pt idx="15">
                  <c:v>3.5511487999999994E-2</c:v>
                </c:pt>
                <c:pt idx="16">
                  <c:v>3.4635894999999993E-2</c:v>
                </c:pt>
                <c:pt idx="17">
                  <c:v>2.5072588999999999E-2</c:v>
                </c:pt>
                <c:pt idx="18">
                  <c:v>1.1735587999999998E-2</c:v>
                </c:pt>
                <c:pt idx="19">
                  <c:v>9.0268689999999981E-3</c:v>
                </c:pt>
                <c:pt idx="20">
                  <c:v>4.2477169999999998E-3</c:v>
                </c:pt>
                <c:pt idx="21">
                  <c:v>6.6206699999999995E-3</c:v>
                </c:pt>
                <c:pt idx="22">
                  <c:v>1.1906864999999999E-2</c:v>
                </c:pt>
                <c:pt idx="23">
                  <c:v>1.1940358999999999E-2</c:v>
                </c:pt>
              </c:numCache>
            </c:numRef>
          </c:val>
          <c:extLst>
            <c:ext xmlns:c16="http://schemas.microsoft.com/office/drawing/2014/chart" uri="{C3380CC4-5D6E-409C-BE32-E72D297353CC}">
              <c16:uniqueId val="{00000005-7BAA-4A98-9E0E-53974457AFD2}"/>
            </c:ext>
          </c:extLst>
        </c:ser>
        <c:ser>
          <c:idx val="12"/>
          <c:order val="6"/>
          <c:tx>
            <c:strRef>
              <c:f>' '!$A$640</c:f>
              <c:strCache>
                <c:ptCount val="1"/>
                <c:pt idx="0">
                  <c:v>Others</c:v>
                </c:pt>
              </c:strCache>
            </c:strRef>
          </c:tx>
          <c:spPr>
            <a:solidFill>
              <a:srgbClr val="9933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'!$B$640:$BD$640</c:f>
              <c:numCache>
                <c:formatCode>#,##0.00</c:formatCode>
                <c:ptCount val="51"/>
                <c:pt idx="0">
                  <c:v>8.2366000000000161E-2</c:v>
                </c:pt>
                <c:pt idx="1">
                  <c:v>0.12159301400000078</c:v>
                </c:pt>
                <c:pt idx="2">
                  <c:v>9.6795415000000329E-2</c:v>
                </c:pt>
                <c:pt idx="3">
                  <c:v>0.1315831330000008</c:v>
                </c:pt>
                <c:pt idx="4">
                  <c:v>0.1242161309999994</c:v>
                </c:pt>
                <c:pt idx="5">
                  <c:v>0.1320802979999991</c:v>
                </c:pt>
                <c:pt idx="6">
                  <c:v>0.14724877800000069</c:v>
                </c:pt>
                <c:pt idx="7">
                  <c:v>0.1745195909999997</c:v>
                </c:pt>
                <c:pt idx="8">
                  <c:v>0.11399779600000004</c:v>
                </c:pt>
                <c:pt idx="9">
                  <c:v>0.17442516799999996</c:v>
                </c:pt>
                <c:pt idx="10">
                  <c:v>0.24127380700000023</c:v>
                </c:pt>
                <c:pt idx="11">
                  <c:v>0.27748159900000058</c:v>
                </c:pt>
                <c:pt idx="12">
                  <c:v>0.33608578400000066</c:v>
                </c:pt>
                <c:pt idx="13">
                  <c:v>0.4027760938888898</c:v>
                </c:pt>
                <c:pt idx="14">
                  <c:v>0.41302200400000011</c:v>
                </c:pt>
                <c:pt idx="15">
                  <c:v>0.45459630199999967</c:v>
                </c:pt>
                <c:pt idx="16">
                  <c:v>0.5855335450000001</c:v>
                </c:pt>
                <c:pt idx="17">
                  <c:v>0.58890812800000036</c:v>
                </c:pt>
                <c:pt idx="18">
                  <c:v>0.66248253199999896</c:v>
                </c:pt>
                <c:pt idx="19">
                  <c:v>0.84649742899999847</c:v>
                </c:pt>
                <c:pt idx="20">
                  <c:v>0.54491794000000127</c:v>
                </c:pt>
                <c:pt idx="21">
                  <c:v>0.68180534300000062</c:v>
                </c:pt>
                <c:pt idx="22">
                  <c:v>0.71478680100000069</c:v>
                </c:pt>
                <c:pt idx="23">
                  <c:v>0.78649043999999879</c:v>
                </c:pt>
              </c:numCache>
            </c:numRef>
          </c:val>
          <c:extLst>
            <c:ext xmlns:c16="http://schemas.microsoft.com/office/drawing/2014/chart" uri="{C3380CC4-5D6E-409C-BE32-E72D297353CC}">
              <c16:uniqueId val="{00000006-7BAA-4A98-9E0E-53974457AFD2}"/>
            </c:ext>
          </c:extLst>
        </c:ser>
        <c:dLbls>
          <c:showLegendKey val="0"/>
          <c:showVal val="0"/>
          <c:showCatName val="0"/>
          <c:showSerName val="0"/>
          <c:showPercent val="0"/>
          <c:showBubbleSize val="0"/>
        </c:dLbls>
        <c:gapWidth val="0"/>
        <c:overlap val="100"/>
        <c:axId val="1943960176"/>
        <c:axId val="1"/>
      </c:barChart>
      <c:barChart>
        <c:barDir val="col"/>
        <c:grouping val="stacked"/>
        <c:varyColors val="0"/>
        <c:ser>
          <c:idx val="13"/>
          <c:order val="7"/>
          <c:tx>
            <c:strRef>
              <c:f>' '!$A$641</c:f>
              <c:strCache>
                <c:ptCount val="1"/>
              </c:strCache>
            </c:strRef>
          </c:tx>
          <c:spPr>
            <a:noFill/>
            <a:ln w="25400">
              <a:noFill/>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'!$B$641:$BD$641</c:f>
              <c:numCache>
                <c:formatCode>0.0</c:formatCode>
                <c:ptCount val="51"/>
              </c:numCache>
            </c:numRef>
          </c:val>
          <c:extLst>
            <c:ext xmlns:c16="http://schemas.microsoft.com/office/drawing/2014/chart" uri="{C3380CC4-5D6E-409C-BE32-E72D297353CC}">
              <c16:uniqueId val="{00000007-7BAA-4A98-9E0E-53974457AFD2}"/>
            </c:ext>
          </c:extLst>
        </c:ser>
        <c:ser>
          <c:idx val="14"/>
          <c:order val="8"/>
          <c:tx>
            <c:strRef>
              <c:f>' '!$A$642</c:f>
              <c:strCache>
                <c:ptCount val="1"/>
              </c:strCache>
            </c:strRef>
          </c:tx>
          <c:spPr>
            <a:noFill/>
            <a:ln w="25400">
              <a:noFill/>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'!$B$642:$BD$642</c:f>
              <c:numCache>
                <c:formatCode>0.0</c:formatCode>
                <c:ptCount val="51"/>
              </c:numCache>
            </c:numRef>
          </c:val>
          <c:extLst>
            <c:ext xmlns:c16="http://schemas.microsoft.com/office/drawing/2014/chart" uri="{C3380CC4-5D6E-409C-BE32-E72D297353CC}">
              <c16:uniqueId val="{00000008-7BAA-4A98-9E0E-53974457AFD2}"/>
            </c:ext>
          </c:extLst>
        </c:ser>
        <c:ser>
          <c:idx val="15"/>
          <c:order val="9"/>
          <c:tx>
            <c:strRef>
              <c:f>' '!$A$643</c:f>
              <c:strCache>
                <c:ptCount val="1"/>
              </c:strCache>
            </c:strRef>
          </c:tx>
          <c:spPr>
            <a:noFill/>
            <a:ln w="25400">
              <a:noFill/>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'!$B$643:$BD$643</c:f>
              <c:numCache>
                <c:formatCode>0.0</c:formatCode>
                <c:ptCount val="51"/>
              </c:numCache>
            </c:numRef>
          </c:val>
          <c:extLst>
            <c:ext xmlns:c16="http://schemas.microsoft.com/office/drawing/2014/chart" uri="{C3380CC4-5D6E-409C-BE32-E72D297353CC}">
              <c16:uniqueId val="{00000009-7BAA-4A98-9E0E-53974457AFD2}"/>
            </c:ext>
          </c:extLst>
        </c:ser>
        <c:ser>
          <c:idx val="9"/>
          <c:order val="10"/>
          <c:tx>
            <c:strRef>
              <c:f>' '!$A$644</c:f>
              <c:strCache>
                <c:ptCount val="1"/>
              </c:strCache>
            </c:strRef>
          </c:tx>
          <c:spPr>
            <a:noFill/>
            <a:ln w="25400">
              <a:noFill/>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'!$B$644:$BD$644</c:f>
              <c:numCache>
                <c:formatCode>General</c:formatCode>
                <c:ptCount val="51"/>
              </c:numCache>
            </c:numRef>
          </c:val>
          <c:extLst>
            <c:ext xmlns:c16="http://schemas.microsoft.com/office/drawing/2014/chart" uri="{C3380CC4-5D6E-409C-BE32-E72D297353CC}">
              <c16:uniqueId val="{0000000A-7BAA-4A98-9E0E-53974457AFD2}"/>
            </c:ext>
          </c:extLst>
        </c:ser>
        <c:ser>
          <c:idx val="2"/>
          <c:order val="11"/>
          <c:tx>
            <c:strRef>
              <c:f>' '!$A$645</c:f>
              <c:strCache>
                <c:ptCount val="1"/>
              </c:strCache>
            </c:strRef>
          </c:tx>
          <c:spPr>
            <a:solidFill>
              <a:srgbClr val="00FF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'!$B$645:$BD$645</c:f>
              <c:numCache>
                <c:formatCode>#,##0</c:formatCode>
                <c:ptCount val="51"/>
              </c:numCache>
            </c:numRef>
          </c:val>
          <c:extLst>
            <c:ext xmlns:c16="http://schemas.microsoft.com/office/drawing/2014/chart" uri="{C3380CC4-5D6E-409C-BE32-E72D297353CC}">
              <c16:uniqueId val="{0000000B-7BAA-4A98-9E0E-53974457AFD2}"/>
            </c:ext>
          </c:extLst>
        </c:ser>
        <c:ser>
          <c:idx val="8"/>
          <c:order val="12"/>
          <c:tx>
            <c:strRef>
              <c:f>' '!$A$646</c:f>
              <c:strCache>
                <c:ptCount val="1"/>
                <c:pt idx="0">
                  <c:v>EU-28</c:v>
                </c:pt>
              </c:strCache>
            </c:strRef>
          </c:tx>
          <c:spPr>
            <a:solidFill>
              <a:srgbClr val="00FF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'!$B$646:$BD$646</c:f>
              <c:numCache>
                <c:formatCode>General</c:formatCode>
                <c:ptCount val="51"/>
                <c:pt idx="27" formatCode="0.00">
                  <c:v>0.101031</c:v>
                </c:pt>
                <c:pt idx="28" formatCode="0.00">
                  <c:v>8.605387199999999E-2</c:v>
                </c:pt>
                <c:pt idx="29" formatCode="0.00">
                  <c:v>8.9665278999999987E-2</c:v>
                </c:pt>
                <c:pt idx="30" formatCode="0.00">
                  <c:v>0.11477630500000001</c:v>
                </c:pt>
                <c:pt idx="31" formatCode="0.00">
                  <c:v>7.9530561E-2</c:v>
                </c:pt>
                <c:pt idx="32" formatCode="0.00">
                  <c:v>0.10191632099999999</c:v>
                </c:pt>
                <c:pt idx="33" formatCode="0.00">
                  <c:v>0.11077654799999999</c:v>
                </c:pt>
                <c:pt idx="34" formatCode="0.00">
                  <c:v>0.11059577</c:v>
                </c:pt>
                <c:pt idx="35" formatCode="0.00">
                  <c:v>7.1210187000000008E-2</c:v>
                </c:pt>
                <c:pt idx="36" formatCode="0.00">
                  <c:v>3.5733594E-2</c:v>
                </c:pt>
                <c:pt idx="37" formatCode="0.00">
                  <c:v>9.2202040000000013E-2</c:v>
                </c:pt>
                <c:pt idx="38" formatCode="0.00">
                  <c:v>3.2030953000000008E-2</c:v>
                </c:pt>
                <c:pt idx="39" formatCode="0.00">
                  <c:v>3.1234125000000001E-2</c:v>
                </c:pt>
                <c:pt idx="40" formatCode="0.00">
                  <c:v>1.3930762999999999E-2</c:v>
                </c:pt>
                <c:pt idx="41" formatCode="0.00">
                  <c:v>7.5305789999999999E-3</c:v>
                </c:pt>
                <c:pt idx="42" formatCode="0.00">
                  <c:v>4.9979400000000002E-4</c:v>
                </c:pt>
                <c:pt idx="43" formatCode="0.00">
                  <c:v>1.6431607999999997E-2</c:v>
                </c:pt>
                <c:pt idx="44" formatCode="0.00">
                  <c:v>3.3146860000000003E-3</c:v>
                </c:pt>
                <c:pt idx="45" formatCode="0.00">
                  <c:v>1.3357389999999999E-3</c:v>
                </c:pt>
                <c:pt idx="46" formatCode="0.00">
                  <c:v>5.38581E-4</c:v>
                </c:pt>
                <c:pt idx="47" formatCode="0.00">
                  <c:v>6.3085999999999999E-5</c:v>
                </c:pt>
                <c:pt idx="48" formatCode="0.00">
                  <c:v>1.3297999999999999E-5</c:v>
                </c:pt>
                <c:pt idx="49" formatCode="0.00">
                  <c:v>2.2659690000000001E-3</c:v>
                </c:pt>
                <c:pt idx="50" formatCode="0.00">
                  <c:v>1.5446878000000003E-4</c:v>
                </c:pt>
              </c:numCache>
            </c:numRef>
          </c:val>
          <c:extLst>
            <c:ext xmlns:c16="http://schemas.microsoft.com/office/drawing/2014/chart" uri="{C3380CC4-5D6E-409C-BE32-E72D297353CC}">
              <c16:uniqueId val="{0000000C-7BAA-4A98-9E0E-53974457AFD2}"/>
            </c:ext>
          </c:extLst>
        </c:ser>
        <c:ser>
          <c:idx val="11"/>
          <c:order val="13"/>
          <c:tx>
            <c:strRef>
              <c:f>' '!$A$647</c:f>
              <c:strCache>
                <c:ptCount val="1"/>
                <c:pt idx="0">
                  <c:v>China</c:v>
                </c:pt>
              </c:strCache>
            </c:strRef>
          </c:tx>
          <c:spPr>
            <a:solidFill>
              <a:srgbClr val="FF00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'!$B$647:$BD$647</c:f>
              <c:numCache>
                <c:formatCode>General</c:formatCode>
                <c:ptCount val="51"/>
                <c:pt idx="27" formatCode="0.00">
                  <c:v>0.34027200000000002</c:v>
                </c:pt>
                <c:pt idx="28" formatCode="0.00">
                  <c:v>0.241493391</c:v>
                </c:pt>
                <c:pt idx="29" formatCode="0.00">
                  <c:v>0.34275023600000004</c:v>
                </c:pt>
                <c:pt idx="30" formatCode="0.00">
                  <c:v>0.36443220700000001</c:v>
                </c:pt>
                <c:pt idx="31" formatCode="0.00">
                  <c:v>0.26282061999999995</c:v>
                </c:pt>
                <c:pt idx="32" formatCode="0.00">
                  <c:v>0.38048732699999999</c:v>
                </c:pt>
                <c:pt idx="33" formatCode="0.00">
                  <c:v>0.55290212399999994</c:v>
                </c:pt>
                <c:pt idx="34" formatCode="0.00">
                  <c:v>0.51099143400000002</c:v>
                </c:pt>
                <c:pt idx="35" formatCode="0.00">
                  <c:v>0.74230167199999997</c:v>
                </c:pt>
                <c:pt idx="36" formatCode="0.00">
                  <c:v>0.47200910200000001</c:v>
                </c:pt>
                <c:pt idx="37" formatCode="0.00">
                  <c:v>0.65944759399999997</c:v>
                </c:pt>
                <c:pt idx="38" formatCode="0.00">
                  <c:v>0.80380813000000007</c:v>
                </c:pt>
                <c:pt idx="39" formatCode="0.00">
                  <c:v>0.84953089900000001</c:v>
                </c:pt>
                <c:pt idx="40" formatCode="0.00">
                  <c:v>1.0981063799999999</c:v>
                </c:pt>
                <c:pt idx="41" formatCode="0.00">
                  <c:v>1.0874340499999999</c:v>
                </c:pt>
                <c:pt idx="42" formatCode="0.00">
                  <c:v>1.0870995729999999</c:v>
                </c:pt>
                <c:pt idx="43" formatCode="0.00">
                  <c:v>0.96916339299999998</c:v>
                </c:pt>
                <c:pt idx="44" formatCode="0.00">
                  <c:v>1.709028856</c:v>
                </c:pt>
                <c:pt idx="45" formatCode="0.00">
                  <c:v>1.8763827660000001</c:v>
                </c:pt>
                <c:pt idx="46" formatCode="0.00">
                  <c:v>2.0186650680000002</c:v>
                </c:pt>
                <c:pt idx="47" formatCode="0.00">
                  <c:v>2.034175415</c:v>
                </c:pt>
                <c:pt idx="48" formatCode="0.00">
                  <c:v>2.6109361770000001</c:v>
                </c:pt>
                <c:pt idx="49" formatCode="0.00">
                  <c:v>2.7992785850000002</c:v>
                </c:pt>
                <c:pt idx="50" formatCode="0.00">
                  <c:v>2.6789506324899999</c:v>
                </c:pt>
              </c:numCache>
            </c:numRef>
          </c:val>
          <c:extLst>
            <c:ext xmlns:c16="http://schemas.microsoft.com/office/drawing/2014/chart" uri="{C3380CC4-5D6E-409C-BE32-E72D297353CC}">
              <c16:uniqueId val="{0000000D-7BAA-4A98-9E0E-53974457AFD2}"/>
            </c:ext>
          </c:extLst>
        </c:ser>
        <c:ser>
          <c:idx val="16"/>
          <c:order val="14"/>
          <c:tx>
            <c:strRef>
              <c:f>' '!$A$648</c:f>
              <c:strCache>
                <c:ptCount val="1"/>
                <c:pt idx="0">
                  <c:v>India</c:v>
                </c:pt>
              </c:strCache>
            </c:strRef>
          </c:tx>
          <c:spPr>
            <a:solidFill>
              <a:srgbClr val="FFFFFF"/>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'!$B$648:$BD$648</c:f>
              <c:numCache>
                <c:formatCode>General</c:formatCode>
                <c:ptCount val="51"/>
                <c:pt idx="27" formatCode="0.00">
                  <c:v>1.6173000000000003E-2</c:v>
                </c:pt>
                <c:pt idx="28" formatCode="0.00">
                  <c:v>1.4856231999999999E-2</c:v>
                </c:pt>
                <c:pt idx="29" formatCode="0.00">
                  <c:v>2.9394445999999998E-2</c:v>
                </c:pt>
                <c:pt idx="30" formatCode="0.00">
                  <c:v>2.9871133000000001E-2</c:v>
                </c:pt>
                <c:pt idx="31" formatCode="0.00">
                  <c:v>2.2345955999999997E-2</c:v>
                </c:pt>
                <c:pt idx="32" formatCode="0.00">
                  <c:v>4.7386136000000002E-2</c:v>
                </c:pt>
                <c:pt idx="33" formatCode="0.00">
                  <c:v>5.2338116999999997E-2</c:v>
                </c:pt>
                <c:pt idx="34" formatCode="0.00">
                  <c:v>5.9456388999999998E-2</c:v>
                </c:pt>
                <c:pt idx="35" formatCode="0.00">
                  <c:v>8.1266283999999994E-2</c:v>
                </c:pt>
                <c:pt idx="36" formatCode="0.00">
                  <c:v>8.2757055999999996E-2</c:v>
                </c:pt>
                <c:pt idx="37" formatCode="0.00">
                  <c:v>0.14517237</c:v>
                </c:pt>
                <c:pt idx="38" formatCode="0.00">
                  <c:v>0.15498419499999999</c:v>
                </c:pt>
                <c:pt idx="39" formatCode="0.00">
                  <c:v>0.135473129</c:v>
                </c:pt>
                <c:pt idx="40" formatCode="0.00">
                  <c:v>0.12838176400000001</c:v>
                </c:pt>
                <c:pt idx="41" formatCode="0.00">
                  <c:v>8.2149236E-2</c:v>
                </c:pt>
                <c:pt idx="42" formatCode="0.00">
                  <c:v>8.9423501000000002E-2</c:v>
                </c:pt>
                <c:pt idx="43" formatCode="0.00">
                  <c:v>0.102869294</c:v>
                </c:pt>
                <c:pt idx="44" formatCode="0.00">
                  <c:v>0.119073944</c:v>
                </c:pt>
                <c:pt idx="45" formatCode="0.00">
                  <c:v>0.12361043300000001</c:v>
                </c:pt>
                <c:pt idx="46" formatCode="0.00">
                  <c:v>0.134439643</c:v>
                </c:pt>
                <c:pt idx="47" formatCode="0.00">
                  <c:v>0.10549597099999999</c:v>
                </c:pt>
                <c:pt idx="48" formatCode="0.00">
                  <c:v>0.12592534599999999</c:v>
                </c:pt>
                <c:pt idx="49" formatCode="0.00">
                  <c:v>0.20106837799999999</c:v>
                </c:pt>
                <c:pt idx="50" formatCode="0.00">
                  <c:v>0.25735381714</c:v>
                </c:pt>
              </c:numCache>
            </c:numRef>
          </c:val>
          <c:extLst>
            <c:ext xmlns:c16="http://schemas.microsoft.com/office/drawing/2014/chart" uri="{C3380CC4-5D6E-409C-BE32-E72D297353CC}">
              <c16:uniqueId val="{0000000E-7BAA-4A98-9E0E-53974457AFD2}"/>
            </c:ext>
          </c:extLst>
        </c:ser>
        <c:ser>
          <c:idx val="17"/>
          <c:order val="15"/>
          <c:tx>
            <c:strRef>
              <c:f>' '!$A$649</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'!$B$649:$BD$649</c:f>
              <c:numCache>
                <c:formatCode>General</c:formatCode>
                <c:ptCount val="51"/>
                <c:pt idx="27" formatCode="0.00">
                  <c:v>4.4715000000000005E-2</c:v>
                </c:pt>
                <c:pt idx="28" formatCode="0.00">
                  <c:v>3.8891537000000004E-2</c:v>
                </c:pt>
                <c:pt idx="29" formatCode="0.00">
                  <c:v>5.0234199999999993E-2</c:v>
                </c:pt>
                <c:pt idx="30" formatCode="0.00">
                  <c:v>5.3093883000000001E-2</c:v>
                </c:pt>
                <c:pt idx="31" formatCode="0.00">
                  <c:v>3.8242731999999995E-2</c:v>
                </c:pt>
                <c:pt idx="32" formatCode="0.00">
                  <c:v>5.654008E-2</c:v>
                </c:pt>
                <c:pt idx="33" formatCode="0.00">
                  <c:v>7.2120772E-2</c:v>
                </c:pt>
                <c:pt idx="34" formatCode="0.00">
                  <c:v>6.5826032999999992E-2</c:v>
                </c:pt>
                <c:pt idx="35" formatCode="0.00">
                  <c:v>0.101653415</c:v>
                </c:pt>
                <c:pt idx="36" formatCode="0.00">
                  <c:v>5.3875106999999998E-2</c:v>
                </c:pt>
                <c:pt idx="37" formatCode="0.00">
                  <c:v>9.1411880000000001E-2</c:v>
                </c:pt>
                <c:pt idx="38" formatCode="0.00">
                  <c:v>9.6717574000000001E-2</c:v>
                </c:pt>
                <c:pt idx="39" formatCode="0.00">
                  <c:v>7.227409500000001E-2</c:v>
                </c:pt>
                <c:pt idx="40" formatCode="0.00">
                  <c:v>5.9651882000000003E-2</c:v>
                </c:pt>
                <c:pt idx="41" formatCode="0.00">
                  <c:v>7.6857081999999993E-2</c:v>
                </c:pt>
                <c:pt idx="42" formatCode="0.00">
                  <c:v>7.2515414999999986E-2</c:v>
                </c:pt>
                <c:pt idx="43" formatCode="0.00">
                  <c:v>4.5171029999999994E-2</c:v>
                </c:pt>
                <c:pt idx="44" formatCode="0.00">
                  <c:v>5.2062545000000002E-2</c:v>
                </c:pt>
                <c:pt idx="45" formatCode="0.00">
                  <c:v>4.4579806E-2</c:v>
                </c:pt>
                <c:pt idx="46" formatCode="0.00">
                  <c:v>2.5742639999999997E-2</c:v>
                </c:pt>
                <c:pt idx="47" formatCode="0.00">
                  <c:v>1.1765112000000001E-2</c:v>
                </c:pt>
                <c:pt idx="48" formatCode="0.00">
                  <c:v>2.0149113E-2</c:v>
                </c:pt>
                <c:pt idx="49" formatCode="0.00">
                  <c:v>1.8582414000000002E-2</c:v>
                </c:pt>
                <c:pt idx="50" formatCode="0.00">
                  <c:v>1.1566577920000001E-2</c:v>
                </c:pt>
              </c:numCache>
            </c:numRef>
          </c:val>
          <c:extLst>
            <c:ext xmlns:c16="http://schemas.microsoft.com/office/drawing/2014/chart" uri="{C3380CC4-5D6E-409C-BE32-E72D297353CC}">
              <c16:uniqueId val="{0000000F-7BAA-4A98-9E0E-53974457AFD2}"/>
            </c:ext>
          </c:extLst>
        </c:ser>
        <c:ser>
          <c:idx val="18"/>
          <c:order val="16"/>
          <c:tx>
            <c:strRef>
              <c:f>' '!$A$650</c:f>
              <c:strCache>
                <c:ptCount val="1"/>
                <c:pt idx="0">
                  <c:v>South Korea</c:v>
                </c:pt>
              </c:strCache>
            </c:strRef>
          </c:tx>
          <c:spPr>
            <a:pattFill prst="pct60">
              <a:fgClr>
                <a:srgbClr xmlns:mc="http://schemas.openxmlformats.org/markup-compatibility/2006" xmlns:a14="http://schemas.microsoft.com/office/drawing/2010/main" val="969696" mc:Ignorable="a14" a14:legacySpreadsheetColorIndex="55"/>
              </a:fgClr>
              <a:bgClr>
                <a:srgbClr xmlns:mc="http://schemas.openxmlformats.org/markup-compatibility/2006" xmlns:a14="http://schemas.microsoft.com/office/drawing/2010/main" val="FFCC00" mc:Ignorable="a14" a14:legacySpreadsheetColorIndex="51"/>
              </a:bgClr>
            </a:patt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'!$B$650:$BD$650</c:f>
              <c:numCache>
                <c:formatCode>General</c:formatCode>
                <c:ptCount val="51"/>
                <c:pt idx="27" formatCode="0.00">
                  <c:v>0.135161</c:v>
                </c:pt>
                <c:pt idx="28" formatCode="0.00">
                  <c:v>0.11143692799999999</c:v>
                </c:pt>
                <c:pt idx="29" formatCode="0.00">
                  <c:v>0.13982381799999999</c:v>
                </c:pt>
                <c:pt idx="30" formatCode="0.00">
                  <c:v>0.154150764</c:v>
                </c:pt>
                <c:pt idx="31" formatCode="0.00">
                  <c:v>0.111276364</c:v>
                </c:pt>
                <c:pt idx="32" formatCode="0.00">
                  <c:v>0.25329526800000002</c:v>
                </c:pt>
                <c:pt idx="33" formatCode="0.00">
                  <c:v>0.232787682</c:v>
                </c:pt>
                <c:pt idx="34" formatCode="0.00">
                  <c:v>0.18762908</c:v>
                </c:pt>
                <c:pt idx="35" formatCode="0.00">
                  <c:v>0.31704861000000001</c:v>
                </c:pt>
                <c:pt idx="36" formatCode="0.00">
                  <c:v>0.13063834499999999</c:v>
                </c:pt>
                <c:pt idx="37" formatCode="0.00">
                  <c:v>0.30292482599999998</c:v>
                </c:pt>
                <c:pt idx="38" formatCode="0.00">
                  <c:v>0.27823053199999997</c:v>
                </c:pt>
                <c:pt idx="39" formatCode="0.00">
                  <c:v>0.26163959199999998</c:v>
                </c:pt>
                <c:pt idx="40" formatCode="0.00">
                  <c:v>0.31220347799999998</c:v>
                </c:pt>
                <c:pt idx="41" formatCode="0.00">
                  <c:v>0.238704096</c:v>
                </c:pt>
                <c:pt idx="42" formatCode="0.00">
                  <c:v>0.23017745100000001</c:v>
                </c:pt>
                <c:pt idx="43" formatCode="0.00">
                  <c:v>0.15725409700000001</c:v>
                </c:pt>
                <c:pt idx="44" formatCode="0.00">
                  <c:v>0.173024384</c:v>
                </c:pt>
                <c:pt idx="45" formatCode="0.00">
                  <c:v>0.17919353400000002</c:v>
                </c:pt>
                <c:pt idx="46" formatCode="0.00">
                  <c:v>0.185661247</c:v>
                </c:pt>
                <c:pt idx="47" formatCode="0.00">
                  <c:v>0.16050753000000001</c:v>
                </c:pt>
                <c:pt idx="48" formatCode="0.00">
                  <c:v>0.15056536499999998</c:v>
                </c:pt>
                <c:pt idx="49" formatCode="0.00">
                  <c:v>0.22233544199999999</c:v>
                </c:pt>
                <c:pt idx="50" formatCode="0.00">
                  <c:v>0.13120219890999998</c:v>
                </c:pt>
              </c:numCache>
            </c:numRef>
          </c:val>
          <c:extLst>
            <c:ext xmlns:c16="http://schemas.microsoft.com/office/drawing/2014/chart" uri="{C3380CC4-5D6E-409C-BE32-E72D297353CC}">
              <c16:uniqueId val="{00000010-7BAA-4A98-9E0E-53974457AFD2}"/>
            </c:ext>
          </c:extLst>
        </c:ser>
        <c:ser>
          <c:idx val="19"/>
          <c:order val="17"/>
          <c:tx>
            <c:strRef>
              <c:f>' '!$A$651</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'!$B$651:$BD$651</c:f>
              <c:numCache>
                <c:formatCode>General</c:formatCode>
                <c:ptCount val="51"/>
                <c:pt idx="27" formatCode="0.00">
                  <c:v>2.4649000000000001E-2</c:v>
                </c:pt>
                <c:pt idx="28" formatCode="0.00">
                  <c:v>2.8197995E-2</c:v>
                </c:pt>
                <c:pt idx="29" formatCode="0.00">
                  <c:v>2.4107378000000002E-2</c:v>
                </c:pt>
                <c:pt idx="30" formatCode="0.00">
                  <c:v>3.1546607999999997E-2</c:v>
                </c:pt>
                <c:pt idx="31" formatCode="0.00">
                  <c:v>3.1325946E-2</c:v>
                </c:pt>
                <c:pt idx="32" formatCode="0.00">
                  <c:v>4.4554296E-2</c:v>
                </c:pt>
                <c:pt idx="33" formatCode="0.00">
                  <c:v>4.6679737999999998E-2</c:v>
                </c:pt>
                <c:pt idx="34" formatCode="0.00">
                  <c:v>5.9729768000000003E-2</c:v>
                </c:pt>
                <c:pt idx="35" formatCode="0.00">
                  <c:v>5.1164181000000003E-2</c:v>
                </c:pt>
                <c:pt idx="36" formatCode="0.00">
                  <c:v>2.6903503999999998E-2</c:v>
                </c:pt>
                <c:pt idx="37" formatCode="0.00">
                  <c:v>4.0941491999999996E-2</c:v>
                </c:pt>
                <c:pt idx="38" formatCode="0.00">
                  <c:v>4.4699877999999998E-2</c:v>
                </c:pt>
                <c:pt idx="39" formatCode="0.00">
                  <c:v>3.7034074E-2</c:v>
                </c:pt>
                <c:pt idx="40" formatCode="0.00">
                  <c:v>3.3836574000000001E-2</c:v>
                </c:pt>
                <c:pt idx="41" formatCode="0.00">
                  <c:v>2.3948357999999999E-2</c:v>
                </c:pt>
                <c:pt idx="42" formatCode="0.00">
                  <c:v>1.9582966E-2</c:v>
                </c:pt>
                <c:pt idx="43" formatCode="0.00">
                  <c:v>1.5493208E-2</c:v>
                </c:pt>
                <c:pt idx="44" formatCode="0.00">
                  <c:v>1.3460613999999999E-2</c:v>
                </c:pt>
                <c:pt idx="45" formatCode="0.00">
                  <c:v>8.0436850000000001E-3</c:v>
                </c:pt>
                <c:pt idx="46" formatCode="0.00">
                  <c:v>4.8437570000000006E-3</c:v>
                </c:pt>
                <c:pt idx="47" formatCode="0.00">
                  <c:v>1.7771690000000001E-3</c:v>
                </c:pt>
                <c:pt idx="48" formatCode="0.00">
                  <c:v>3.8923299999999998E-3</c:v>
                </c:pt>
                <c:pt idx="49" formatCode="0.00">
                  <c:v>8.0407840000000005E-3</c:v>
                </c:pt>
                <c:pt idx="50" formatCode="0.00">
                  <c:v>6.0046635399999999E-3</c:v>
                </c:pt>
              </c:numCache>
            </c:numRef>
          </c:val>
          <c:extLst>
            <c:ext xmlns:c16="http://schemas.microsoft.com/office/drawing/2014/chart" uri="{C3380CC4-5D6E-409C-BE32-E72D297353CC}">
              <c16:uniqueId val="{00000011-7BAA-4A98-9E0E-53974457AFD2}"/>
            </c:ext>
          </c:extLst>
        </c:ser>
        <c:ser>
          <c:idx val="1"/>
          <c:order val="18"/>
          <c:tx>
            <c:strRef>
              <c:f>' '!$A$652</c:f>
              <c:strCache>
                <c:ptCount val="1"/>
                <c:pt idx="0">
                  <c:v>Others</c:v>
                </c:pt>
              </c:strCache>
            </c:strRef>
          </c:tx>
          <c:spPr>
            <a:solidFill>
              <a:srgbClr val="993300"/>
            </a:solidFill>
            <a:ln w="12700">
              <a:solidFill>
                <a:srgbClr val="000000"/>
              </a:solidFill>
              <a:prstDash val="solid"/>
            </a:ln>
          </c:spPr>
          <c:invertIfNegative val="0"/>
          <c:cat>
            <c:numRef>
              <c:f>' '!$B$633:$BD$633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'!$B$652:$BD$652</c:f>
              <c:numCache>
                <c:formatCode>General</c:formatCode>
                <c:ptCount val="51"/>
                <c:pt idx="27" formatCode="#,##0.00">
                  <c:v>4.7407999999999895E-2</c:v>
                </c:pt>
                <c:pt idx="28" formatCode="#,##0.00">
                  <c:v>4.2622342000000035E-2</c:v>
                </c:pt>
                <c:pt idx="29" formatCode="#,##0.00">
                  <c:v>3.0753951000000113E-2</c:v>
                </c:pt>
                <c:pt idx="30" formatCode="#,##0.00">
                  <c:v>4.2639642000000033E-2</c:v>
                </c:pt>
                <c:pt idx="31" formatCode="#,##0.00">
                  <c:v>4.2965683000000032E-2</c:v>
                </c:pt>
                <c:pt idx="32" formatCode="#,##0.00">
                  <c:v>4.8344567999999977E-2</c:v>
                </c:pt>
                <c:pt idx="33" formatCode="#,##0.00">
                  <c:v>5.6014838000000067E-2</c:v>
                </c:pt>
                <c:pt idx="34" formatCode="#,##0.00">
                  <c:v>7.1178361000000079E-2</c:v>
                </c:pt>
                <c:pt idx="35" formatCode="#,##0.00">
                  <c:v>5.7802261999999827E-2</c:v>
                </c:pt>
                <c:pt idx="36" formatCode="#,##0.00">
                  <c:v>6.5319425999999958E-2</c:v>
                </c:pt>
                <c:pt idx="37" formatCode="#,##0.00">
                  <c:v>0.13384103900000022</c:v>
                </c:pt>
                <c:pt idx="38" formatCode="#,##0.00">
                  <c:v>0.14414382899999967</c:v>
                </c:pt>
                <c:pt idx="39" formatCode="#,##0.00">
                  <c:v>0.15824125499999986</c:v>
                </c:pt>
                <c:pt idx="40" formatCode="#,##0.00">
                  <c:v>0.19503297900000049</c:v>
                </c:pt>
                <c:pt idx="41" formatCode="#,##0.00">
                  <c:v>0.20170168800000021</c:v>
                </c:pt>
                <c:pt idx="42" formatCode="#,##0.00">
                  <c:v>0.22636041000000029</c:v>
                </c:pt>
                <c:pt idx="43" formatCode="#,##0.00">
                  <c:v>0.25420998200000011</c:v>
                </c:pt>
                <c:pt idx="44" formatCode="#,##0.00">
                  <c:v>0.30615137499999934</c:v>
                </c:pt>
                <c:pt idx="45" formatCode="#,##0.00">
                  <c:v>0.38660450700000037</c:v>
                </c:pt>
                <c:pt idx="46" formatCode="#,##0.00">
                  <c:v>0.40669602399999949</c:v>
                </c:pt>
                <c:pt idx="47" formatCode="#,##0.00">
                  <c:v>0.20916747000000013</c:v>
                </c:pt>
                <c:pt idx="48" formatCode="#,##0.00">
                  <c:v>0.32905732699999968</c:v>
                </c:pt>
                <c:pt idx="49" formatCode="#,##0.00">
                  <c:v>0.41294764499999959</c:v>
                </c:pt>
                <c:pt idx="50" formatCode="#,##0.00">
                  <c:v>0.37890968535999958</c:v>
                </c:pt>
              </c:numCache>
            </c:numRef>
          </c:val>
          <c:extLst>
            <c:ext xmlns:c16="http://schemas.microsoft.com/office/drawing/2014/chart" uri="{C3380CC4-5D6E-409C-BE32-E72D297353CC}">
              <c16:uniqueId val="{00000012-7BAA-4A98-9E0E-53974457AFD2}"/>
            </c:ext>
          </c:extLst>
        </c:ser>
        <c:dLbls>
          <c:showLegendKey val="0"/>
          <c:showVal val="0"/>
          <c:showCatName val="0"/>
          <c:showSerName val="0"/>
          <c:showPercent val="0"/>
          <c:showBubbleSize val="0"/>
        </c:dLbls>
        <c:gapWidth val="0"/>
        <c:overlap val="100"/>
        <c:axId val="3"/>
        <c:axId val="4"/>
      </c:barChart>
      <c:catAx>
        <c:axId val="194396017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 </a:t>
                </a:r>
                <a:r>
                  <a:rPr lang="en-GB" sz="1075" b="0" i="0" u="none" strike="noStrike" baseline="0">
                    <a:solidFill>
                      <a:srgbClr val="FFFFFF"/>
                    </a:solidFill>
                    <a:latin typeface="Arial"/>
                    <a:cs typeface="Arial"/>
                  </a:rPr>
                  <a:t>)</a:t>
                </a:r>
              </a:p>
            </c:rich>
          </c:tx>
          <c:layout>
            <c:manualLayout>
              <c:xMode val="edge"/>
              <c:yMode val="edge"/>
              <c:x val="1.562548132233306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4396017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FF"/>
                    </a:solidFill>
                    <a:latin typeface="Arial"/>
                    <a:cs typeface="Arial"/>
                  </a:rPr>
                  <a:t> (US$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 </a:t>
                </a:r>
                <a:r>
                  <a:rPr lang="en-GB" sz="1075" b="0" i="0" u="none" strike="noStrike" baseline="0">
                    <a:solidFill>
                      <a:srgbClr val="FFFFFF"/>
                    </a:solidFill>
                    <a:latin typeface="Arial"/>
                    <a:cs typeface="Arial"/>
                  </a:rPr>
                  <a:t>)</a:t>
                </a:r>
              </a:p>
            </c:rich>
          </c:tx>
          <c:layout>
            <c:manualLayout>
              <c:xMode val="edge"/>
              <c:yMode val="edge"/>
              <c:x val="0.9094030129597841"/>
              <c:y val="0.13000426497146131"/>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0.10625327299186481"/>
          <c:y val="0.87836214923025779"/>
          <c:w val="0.7937744511745195"/>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833821073297502"/>
          <c:y val="7.0002296523094559E-2"/>
          <c:w val="0.68335438316336583"/>
          <c:h val="0.6216870619789111"/>
        </c:manualLayout>
      </c:layout>
      <c:barChart>
        <c:barDir val="col"/>
        <c:grouping val="stacked"/>
        <c:varyColors val="0"/>
        <c:ser>
          <c:idx val="0"/>
          <c:order val="0"/>
          <c:tx>
            <c:strRef>
              <c:f>' '!$A$658</c:f>
              <c:strCache>
                <c:ptCount val="1"/>
                <c:pt idx="0">
                  <c:v>EU-28</c:v>
                </c:pt>
              </c:strCache>
            </c:strRef>
          </c:tx>
          <c:spPr>
            <a:solidFill>
              <a:srgbClr val="00FF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'!$B$658:$BD$658</c:f>
              <c:numCache>
                <c:formatCode>0.0</c:formatCode>
                <c:ptCount val="51"/>
                <c:pt idx="0">
                  <c:v>0.19664027499999998</c:v>
                </c:pt>
                <c:pt idx="1">
                  <c:v>0.15800014499999998</c:v>
                </c:pt>
                <c:pt idx="2">
                  <c:v>0.19416178999999997</c:v>
                </c:pt>
                <c:pt idx="3">
                  <c:v>0.18841041499999997</c:v>
                </c:pt>
                <c:pt idx="4">
                  <c:v>0.13489471099999997</c:v>
                </c:pt>
                <c:pt idx="5">
                  <c:v>0.11232634999999998</c:v>
                </c:pt>
                <c:pt idx="6">
                  <c:v>0.14492396599999999</c:v>
                </c:pt>
                <c:pt idx="7">
                  <c:v>0.22417588200000002</c:v>
                </c:pt>
                <c:pt idx="8">
                  <c:v>0.21447119299999992</c:v>
                </c:pt>
                <c:pt idx="9">
                  <c:v>0.27352939000000004</c:v>
                </c:pt>
                <c:pt idx="10">
                  <c:v>0.21175187799999995</c:v>
                </c:pt>
                <c:pt idx="11">
                  <c:v>0.22831896999999995</c:v>
                </c:pt>
                <c:pt idx="12">
                  <c:v>0.15754837499999999</c:v>
                </c:pt>
                <c:pt idx="13">
                  <c:v>0.186604145</c:v>
                </c:pt>
                <c:pt idx="14">
                  <c:v>0.192077628</c:v>
                </c:pt>
                <c:pt idx="15">
                  <c:v>0.216874705</c:v>
                </c:pt>
                <c:pt idx="16">
                  <c:v>0.25562177399999997</c:v>
                </c:pt>
                <c:pt idx="17">
                  <c:v>0.27522845799999995</c:v>
                </c:pt>
                <c:pt idx="18">
                  <c:v>0.28747438600000003</c:v>
                </c:pt>
                <c:pt idx="19">
                  <c:v>0.37035363199999993</c:v>
                </c:pt>
                <c:pt idx="20">
                  <c:v>0.3511490539999999</c:v>
                </c:pt>
                <c:pt idx="21">
                  <c:v>0.22373495900000004</c:v>
                </c:pt>
                <c:pt idx="22">
                  <c:v>0.34331983086200002</c:v>
                </c:pt>
                <c:pt idx="23">
                  <c:v>0.35731015564199997</c:v>
                </c:pt>
              </c:numCache>
            </c:numRef>
          </c:val>
          <c:extLst>
            <c:ext xmlns:c16="http://schemas.microsoft.com/office/drawing/2014/chart" uri="{C3380CC4-5D6E-409C-BE32-E72D297353CC}">
              <c16:uniqueId val="{00000000-B15E-49DB-BFA6-5D34B963B717}"/>
            </c:ext>
          </c:extLst>
        </c:ser>
        <c:ser>
          <c:idx val="3"/>
          <c:order val="1"/>
          <c:tx>
            <c:strRef>
              <c:f>' '!$A$659</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'!$B$659:$BD$659</c:f>
              <c:numCache>
                <c:formatCode>0.0</c:formatCode>
                <c:ptCount val="51"/>
                <c:pt idx="0">
                  <c:v>0.167900523</c:v>
                </c:pt>
                <c:pt idx="1">
                  <c:v>0.17055927399999998</c:v>
                </c:pt>
                <c:pt idx="2">
                  <c:v>0.18548524399999999</c:v>
                </c:pt>
                <c:pt idx="3">
                  <c:v>0.16570084699999998</c:v>
                </c:pt>
                <c:pt idx="4">
                  <c:v>0.21662892599999997</c:v>
                </c:pt>
                <c:pt idx="5">
                  <c:v>0.17998551599999998</c:v>
                </c:pt>
                <c:pt idx="6">
                  <c:v>0.19248668899999999</c:v>
                </c:pt>
                <c:pt idx="7">
                  <c:v>0.20286422799999998</c:v>
                </c:pt>
                <c:pt idx="8">
                  <c:v>0.17868403900000002</c:v>
                </c:pt>
                <c:pt idx="9">
                  <c:v>0.14653717700000002</c:v>
                </c:pt>
                <c:pt idx="10">
                  <c:v>0.16314356199999999</c:v>
                </c:pt>
                <c:pt idx="11">
                  <c:v>0.140894517</c:v>
                </c:pt>
                <c:pt idx="12">
                  <c:v>0.12486030099999998</c:v>
                </c:pt>
                <c:pt idx="13">
                  <c:v>0.10666094599999999</c:v>
                </c:pt>
                <c:pt idx="14">
                  <c:v>0.10101997899999998</c:v>
                </c:pt>
                <c:pt idx="15">
                  <c:v>0.12253123099999999</c:v>
                </c:pt>
                <c:pt idx="16">
                  <c:v>0.13154350699999998</c:v>
                </c:pt>
                <c:pt idx="17">
                  <c:v>0.10080390799999998</c:v>
                </c:pt>
                <c:pt idx="18">
                  <c:v>9.3310293999999988E-2</c:v>
                </c:pt>
                <c:pt idx="19">
                  <c:v>8.1004581999999992E-2</c:v>
                </c:pt>
                <c:pt idx="20">
                  <c:v>0.20567343199999999</c:v>
                </c:pt>
                <c:pt idx="21">
                  <c:v>0.10353332399999998</c:v>
                </c:pt>
                <c:pt idx="22">
                  <c:v>8.7344059455999976E-2</c:v>
                </c:pt>
                <c:pt idx="23">
                  <c:v>0.123802563982</c:v>
                </c:pt>
              </c:numCache>
            </c:numRef>
          </c:val>
          <c:extLst>
            <c:ext xmlns:c16="http://schemas.microsoft.com/office/drawing/2014/chart" uri="{C3380CC4-5D6E-409C-BE32-E72D297353CC}">
              <c16:uniqueId val="{00000001-B15E-49DB-BFA6-5D34B963B717}"/>
            </c:ext>
          </c:extLst>
        </c:ser>
        <c:ser>
          <c:idx val="4"/>
          <c:order val="2"/>
          <c:tx>
            <c:strRef>
              <c:f>' '!$A$660</c:f>
              <c:strCache>
                <c:ptCount val="1"/>
                <c:pt idx="0">
                  <c:v>China</c:v>
                </c:pt>
              </c:strCache>
            </c:strRef>
          </c:tx>
          <c:spPr>
            <a:solidFill>
              <a:srgbClr val="FF00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'!$B$660:$BD$660</c:f>
              <c:numCache>
                <c:formatCode>0.0</c:formatCode>
                <c:ptCount val="51"/>
                <c:pt idx="0">
                  <c:v>0.82788240499999988</c:v>
                </c:pt>
                <c:pt idx="1">
                  <c:v>0.62124790099999994</c:v>
                </c:pt>
                <c:pt idx="2">
                  <c:v>0.71134491799999999</c:v>
                </c:pt>
                <c:pt idx="3">
                  <c:v>0.55337957900000001</c:v>
                </c:pt>
                <c:pt idx="4">
                  <c:v>0.48866135999999993</c:v>
                </c:pt>
                <c:pt idx="5">
                  <c:v>0.44551793399999995</c:v>
                </c:pt>
                <c:pt idx="6">
                  <c:v>0.45916705099999994</c:v>
                </c:pt>
                <c:pt idx="7">
                  <c:v>0.39355835300000003</c:v>
                </c:pt>
                <c:pt idx="8">
                  <c:v>0.35939567699999997</c:v>
                </c:pt>
                <c:pt idx="9">
                  <c:v>0.35143942199999995</c:v>
                </c:pt>
                <c:pt idx="10">
                  <c:v>0.34236769229999997</c:v>
                </c:pt>
                <c:pt idx="11">
                  <c:v>0.32388020000000001</c:v>
                </c:pt>
                <c:pt idx="12">
                  <c:v>0.25701471199999998</c:v>
                </c:pt>
                <c:pt idx="13">
                  <c:v>0.17429121599999997</c:v>
                </c:pt>
                <c:pt idx="14">
                  <c:v>0.16536387799999999</c:v>
                </c:pt>
                <c:pt idx="15">
                  <c:v>0.24399146599999999</c:v>
                </c:pt>
                <c:pt idx="16">
                  <c:v>0.26715145899999998</c:v>
                </c:pt>
                <c:pt idx="17">
                  <c:v>0.61327897300000001</c:v>
                </c:pt>
                <c:pt idx="18">
                  <c:v>0.95832604599999993</c:v>
                </c:pt>
                <c:pt idx="19">
                  <c:v>0.97560473599999997</c:v>
                </c:pt>
                <c:pt idx="20">
                  <c:v>2.322228585</c:v>
                </c:pt>
                <c:pt idx="21">
                  <c:v>1.7732173289999997</c:v>
                </c:pt>
                <c:pt idx="22">
                  <c:v>0.7677827076949999</c:v>
                </c:pt>
                <c:pt idx="23">
                  <c:v>1.2872036102520001</c:v>
                </c:pt>
              </c:numCache>
            </c:numRef>
          </c:val>
          <c:extLst>
            <c:ext xmlns:c16="http://schemas.microsoft.com/office/drawing/2014/chart" uri="{C3380CC4-5D6E-409C-BE32-E72D297353CC}">
              <c16:uniqueId val="{00000002-B15E-49DB-BFA6-5D34B963B717}"/>
            </c:ext>
          </c:extLst>
        </c:ser>
        <c:ser>
          <c:idx val="5"/>
          <c:order val="3"/>
          <c:tx>
            <c:strRef>
              <c:f>' '!$A$661</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'!$B$661:$BD$661</c:f>
              <c:numCache>
                <c:formatCode>0.0</c:formatCode>
                <c:ptCount val="51"/>
                <c:pt idx="0">
                  <c:v>0.28089596999999999</c:v>
                </c:pt>
                <c:pt idx="1">
                  <c:v>0.34520777699999994</c:v>
                </c:pt>
                <c:pt idx="2">
                  <c:v>0.34004606699999995</c:v>
                </c:pt>
                <c:pt idx="3">
                  <c:v>0.38186862499999996</c:v>
                </c:pt>
                <c:pt idx="4">
                  <c:v>0.39541473399999993</c:v>
                </c:pt>
                <c:pt idx="5">
                  <c:v>0.36630445699999992</c:v>
                </c:pt>
                <c:pt idx="6">
                  <c:v>0.36778486499999996</c:v>
                </c:pt>
                <c:pt idx="7">
                  <c:v>0.30752943199999999</c:v>
                </c:pt>
                <c:pt idx="8">
                  <c:v>0.32892715099999997</c:v>
                </c:pt>
                <c:pt idx="9">
                  <c:v>0.44942584799999991</c:v>
                </c:pt>
                <c:pt idx="10">
                  <c:v>0.44498901599999996</c:v>
                </c:pt>
                <c:pt idx="11">
                  <c:v>0.48704757999999992</c:v>
                </c:pt>
                <c:pt idx="12">
                  <c:v>0.51477668999999993</c:v>
                </c:pt>
                <c:pt idx="13">
                  <c:v>0.46083929399999995</c:v>
                </c:pt>
                <c:pt idx="14">
                  <c:v>0.40998353199999993</c:v>
                </c:pt>
                <c:pt idx="15">
                  <c:v>0.42014516499999993</c:v>
                </c:pt>
                <c:pt idx="16">
                  <c:v>0.38162218699999995</c:v>
                </c:pt>
                <c:pt idx="17">
                  <c:v>0.35842903899999995</c:v>
                </c:pt>
                <c:pt idx="18">
                  <c:v>0.34085618099999998</c:v>
                </c:pt>
                <c:pt idx="19">
                  <c:v>0.37227666799999992</c:v>
                </c:pt>
                <c:pt idx="20">
                  <c:v>0.33808886599999993</c:v>
                </c:pt>
                <c:pt idx="21">
                  <c:v>0.37052522199999999</c:v>
                </c:pt>
                <c:pt idx="22">
                  <c:v>0.37502200081899995</c:v>
                </c:pt>
                <c:pt idx="23">
                  <c:v>0.35299373956299995</c:v>
                </c:pt>
              </c:numCache>
            </c:numRef>
          </c:val>
          <c:extLst>
            <c:ext xmlns:c16="http://schemas.microsoft.com/office/drawing/2014/chart" uri="{C3380CC4-5D6E-409C-BE32-E72D297353CC}">
              <c16:uniqueId val="{00000003-B15E-49DB-BFA6-5D34B963B717}"/>
            </c:ext>
          </c:extLst>
        </c:ser>
        <c:ser>
          <c:idx val="6"/>
          <c:order val="4"/>
          <c:tx>
            <c:strRef>
              <c:f>' '!$A$662</c:f>
              <c:strCache>
                <c:ptCount val="1"/>
                <c:pt idx="0">
                  <c:v>Malaysia</c:v>
                </c:pt>
              </c:strCache>
            </c:strRef>
          </c:tx>
          <c:spPr>
            <a:solidFill>
              <a:srgbClr val="FFFF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'!$B$662:$BD$662</c:f>
              <c:numCache>
                <c:formatCode>0.0</c:formatCode>
                <c:ptCount val="51"/>
                <c:pt idx="0">
                  <c:v>0.26214140899999999</c:v>
                </c:pt>
                <c:pt idx="1">
                  <c:v>0.30840525200000002</c:v>
                </c:pt>
                <c:pt idx="2">
                  <c:v>0.296116875</c:v>
                </c:pt>
                <c:pt idx="3">
                  <c:v>0.28223885499999996</c:v>
                </c:pt>
                <c:pt idx="4">
                  <c:v>0.31125962099999999</c:v>
                </c:pt>
                <c:pt idx="5">
                  <c:v>0.32612579899999994</c:v>
                </c:pt>
                <c:pt idx="6">
                  <c:v>0.37304709599999997</c:v>
                </c:pt>
                <c:pt idx="7">
                  <c:v>0.376629822</c:v>
                </c:pt>
                <c:pt idx="8">
                  <c:v>0.33564579500000014</c:v>
                </c:pt>
                <c:pt idx="9">
                  <c:v>0.37605862699999976</c:v>
                </c:pt>
                <c:pt idx="10">
                  <c:v>0.404419327</c:v>
                </c:pt>
                <c:pt idx="11">
                  <c:v>0.38269358099999995</c:v>
                </c:pt>
                <c:pt idx="12">
                  <c:v>0.39819812799999998</c:v>
                </c:pt>
                <c:pt idx="13">
                  <c:v>0.36340239199999996</c:v>
                </c:pt>
                <c:pt idx="14">
                  <c:v>0.34010965699999995</c:v>
                </c:pt>
                <c:pt idx="15">
                  <c:v>0.33525216999999996</c:v>
                </c:pt>
                <c:pt idx="16">
                  <c:v>0.314336848</c:v>
                </c:pt>
                <c:pt idx="17">
                  <c:v>0.28417517299999995</c:v>
                </c:pt>
                <c:pt idx="18">
                  <c:v>0.37101132099999995</c:v>
                </c:pt>
                <c:pt idx="19">
                  <c:v>0.37846190299999999</c:v>
                </c:pt>
                <c:pt idx="20">
                  <c:v>0.33595407199999999</c:v>
                </c:pt>
                <c:pt idx="21">
                  <c:v>0.34901538500000001</c:v>
                </c:pt>
                <c:pt idx="22">
                  <c:v>0.30998185306499987</c:v>
                </c:pt>
                <c:pt idx="23">
                  <c:v>0.27493876759499997</c:v>
                </c:pt>
              </c:numCache>
            </c:numRef>
          </c:val>
          <c:extLst>
            <c:ext xmlns:c16="http://schemas.microsoft.com/office/drawing/2014/chart" uri="{C3380CC4-5D6E-409C-BE32-E72D297353CC}">
              <c16:uniqueId val="{00000004-B15E-49DB-BFA6-5D34B963B717}"/>
            </c:ext>
          </c:extLst>
        </c:ser>
        <c:ser>
          <c:idx val="10"/>
          <c:order val="5"/>
          <c:tx>
            <c:strRef>
              <c:f>' '!$A$663</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'!$B$663:$BD$663</c:f>
              <c:numCache>
                <c:formatCode>0.0</c:formatCode>
                <c:ptCount val="51"/>
                <c:pt idx="0">
                  <c:v>0.3390356189999999</c:v>
                </c:pt>
                <c:pt idx="1">
                  <c:v>0.30964915300000001</c:v>
                </c:pt>
                <c:pt idx="2">
                  <c:v>0.29346910199999998</c:v>
                </c:pt>
                <c:pt idx="3">
                  <c:v>0.26067039099999995</c:v>
                </c:pt>
                <c:pt idx="4">
                  <c:v>0.29156646299999994</c:v>
                </c:pt>
                <c:pt idx="5">
                  <c:v>0.364777664</c:v>
                </c:pt>
                <c:pt idx="6">
                  <c:v>0.4086007539999999</c:v>
                </c:pt>
                <c:pt idx="7">
                  <c:v>0.56711821800000006</c:v>
                </c:pt>
                <c:pt idx="8">
                  <c:v>0.56771429100000004</c:v>
                </c:pt>
                <c:pt idx="9">
                  <c:v>0.5448597399999997</c:v>
                </c:pt>
                <c:pt idx="10">
                  <c:v>0.68627054599999993</c:v>
                </c:pt>
                <c:pt idx="11">
                  <c:v>0.58009128399999998</c:v>
                </c:pt>
                <c:pt idx="12">
                  <c:v>0.49053683100000006</c:v>
                </c:pt>
                <c:pt idx="13">
                  <c:v>0.53030200100000002</c:v>
                </c:pt>
                <c:pt idx="14">
                  <c:v>0.56767101499999995</c:v>
                </c:pt>
                <c:pt idx="15">
                  <c:v>0.53083119899999998</c:v>
                </c:pt>
                <c:pt idx="16">
                  <c:v>0.40432358499999999</c:v>
                </c:pt>
                <c:pt idx="17">
                  <c:v>0.40509396200000003</c:v>
                </c:pt>
                <c:pt idx="18">
                  <c:v>0.45382171199999993</c:v>
                </c:pt>
                <c:pt idx="19">
                  <c:v>0.478548955</c:v>
                </c:pt>
                <c:pt idx="20">
                  <c:v>0.35008675199999995</c:v>
                </c:pt>
                <c:pt idx="21">
                  <c:v>0.27687115299999993</c:v>
                </c:pt>
                <c:pt idx="22">
                  <c:v>0.40835593867299991</c:v>
                </c:pt>
                <c:pt idx="23">
                  <c:v>0.44558801685099991</c:v>
                </c:pt>
              </c:numCache>
            </c:numRef>
          </c:val>
          <c:extLst>
            <c:ext xmlns:c16="http://schemas.microsoft.com/office/drawing/2014/chart" uri="{C3380CC4-5D6E-409C-BE32-E72D297353CC}">
              <c16:uniqueId val="{00000005-B15E-49DB-BFA6-5D34B963B717}"/>
            </c:ext>
          </c:extLst>
        </c:ser>
        <c:ser>
          <c:idx val="12"/>
          <c:order val="6"/>
          <c:tx>
            <c:strRef>
              <c:f>' '!$A$664</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'!$B$664:$BD$664</c:f>
              <c:numCache>
                <c:formatCode>0.0</c:formatCode>
                <c:ptCount val="51"/>
                <c:pt idx="0">
                  <c:v>0.24298149899999999</c:v>
                </c:pt>
                <c:pt idx="1">
                  <c:v>0.22738980299999997</c:v>
                </c:pt>
                <c:pt idx="2">
                  <c:v>0.22747948999999998</c:v>
                </c:pt>
                <c:pt idx="3">
                  <c:v>0.20138558099999998</c:v>
                </c:pt>
                <c:pt idx="4">
                  <c:v>0.18576644999999997</c:v>
                </c:pt>
                <c:pt idx="5">
                  <c:v>0.15228334199999996</c:v>
                </c:pt>
                <c:pt idx="6">
                  <c:v>0.16673973899999997</c:v>
                </c:pt>
                <c:pt idx="7">
                  <c:v>0.12132844699999998</c:v>
                </c:pt>
                <c:pt idx="8">
                  <c:v>0.14229793199999999</c:v>
                </c:pt>
                <c:pt idx="9">
                  <c:v>0.13052508199999996</c:v>
                </c:pt>
                <c:pt idx="10">
                  <c:v>0.16285294599999997</c:v>
                </c:pt>
                <c:pt idx="11">
                  <c:v>0.14010277999999998</c:v>
                </c:pt>
                <c:pt idx="12">
                  <c:v>0.15527500399999999</c:v>
                </c:pt>
                <c:pt idx="13">
                  <c:v>0.13408799899999999</c:v>
                </c:pt>
                <c:pt idx="14">
                  <c:v>0.12901927699999999</c:v>
                </c:pt>
                <c:pt idx="15">
                  <c:v>0.13693734399999999</c:v>
                </c:pt>
                <c:pt idx="16">
                  <c:v>0.148198568</c:v>
                </c:pt>
                <c:pt idx="17">
                  <c:v>0.13471523799999999</c:v>
                </c:pt>
                <c:pt idx="18">
                  <c:v>0.169348692</c:v>
                </c:pt>
                <c:pt idx="19">
                  <c:v>0.16583041899999998</c:v>
                </c:pt>
                <c:pt idx="20">
                  <c:v>0.21793323299999998</c:v>
                </c:pt>
                <c:pt idx="21">
                  <c:v>0.19070514399999997</c:v>
                </c:pt>
                <c:pt idx="22">
                  <c:v>0.18862323276199994</c:v>
                </c:pt>
                <c:pt idx="23">
                  <c:v>0.18494948055699989</c:v>
                </c:pt>
              </c:numCache>
            </c:numRef>
          </c:val>
          <c:extLst>
            <c:ext xmlns:c16="http://schemas.microsoft.com/office/drawing/2014/chart" uri="{C3380CC4-5D6E-409C-BE32-E72D297353CC}">
              <c16:uniqueId val="{00000006-B15E-49DB-BFA6-5D34B963B717}"/>
            </c:ext>
          </c:extLst>
        </c:ser>
        <c:ser>
          <c:idx val="13"/>
          <c:order val="7"/>
          <c:tx>
            <c:strRef>
              <c:f>' '!$A$665</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'!$B$665:$BD$665</c:f>
              <c:numCache>
                <c:formatCode>0.0</c:formatCode>
                <c:ptCount val="51"/>
                <c:pt idx="0">
                  <c:v>0.17669480799999998</c:v>
                </c:pt>
                <c:pt idx="1">
                  <c:v>0.206514908</c:v>
                </c:pt>
                <c:pt idx="2">
                  <c:v>0.13829298799999998</c:v>
                </c:pt>
                <c:pt idx="3">
                  <c:v>0.12370643999999999</c:v>
                </c:pt>
                <c:pt idx="4">
                  <c:v>0.122498602</c:v>
                </c:pt>
                <c:pt idx="5">
                  <c:v>0.12465321999999998</c:v>
                </c:pt>
                <c:pt idx="6">
                  <c:v>0.26388276799999999</c:v>
                </c:pt>
                <c:pt idx="7">
                  <c:v>0.32188314499999998</c:v>
                </c:pt>
                <c:pt idx="8">
                  <c:v>0.27391567199999994</c:v>
                </c:pt>
                <c:pt idx="9">
                  <c:v>0.28358842499999998</c:v>
                </c:pt>
                <c:pt idx="10">
                  <c:v>0.25288586499999999</c:v>
                </c:pt>
                <c:pt idx="11">
                  <c:v>0.25254241799999999</c:v>
                </c:pt>
                <c:pt idx="12">
                  <c:v>0.27682923599999998</c:v>
                </c:pt>
                <c:pt idx="13">
                  <c:v>0.29103019299999994</c:v>
                </c:pt>
                <c:pt idx="14">
                  <c:v>0.45954621099999993</c:v>
                </c:pt>
                <c:pt idx="15">
                  <c:v>0.28405862799999998</c:v>
                </c:pt>
                <c:pt idx="16">
                  <c:v>0.21457663499999996</c:v>
                </c:pt>
                <c:pt idx="17">
                  <c:v>0.15174070399999998</c:v>
                </c:pt>
                <c:pt idx="18">
                  <c:v>0.206998407</c:v>
                </c:pt>
                <c:pt idx="19">
                  <c:v>0.27996938300000002</c:v>
                </c:pt>
                <c:pt idx="20">
                  <c:v>0.21405388299999997</c:v>
                </c:pt>
                <c:pt idx="21">
                  <c:v>0.128739729</c:v>
                </c:pt>
                <c:pt idx="22">
                  <c:v>0.21944874217900004</c:v>
                </c:pt>
                <c:pt idx="23">
                  <c:v>0.22008960473000005</c:v>
                </c:pt>
              </c:numCache>
            </c:numRef>
          </c:val>
          <c:extLst>
            <c:ext xmlns:c16="http://schemas.microsoft.com/office/drawing/2014/chart" uri="{C3380CC4-5D6E-409C-BE32-E72D297353CC}">
              <c16:uniqueId val="{00000007-B15E-49DB-BFA6-5D34B963B717}"/>
            </c:ext>
          </c:extLst>
        </c:ser>
        <c:ser>
          <c:idx val="14"/>
          <c:order val="8"/>
          <c:tx>
            <c:strRef>
              <c:f>' '!$A$666</c:f>
              <c:strCache>
                <c:ptCount val="1"/>
                <c:pt idx="0">
                  <c:v>Vietnam</c:v>
                </c:pt>
              </c:strCache>
            </c:strRef>
          </c:tx>
          <c:spPr>
            <a:solidFill>
              <a:srgbClr val="00FFFF"/>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'!$B$666:$BD$666</c:f>
              <c:numCache>
                <c:formatCode>0.0</c:formatCode>
                <c:ptCount val="51"/>
                <c:pt idx="0">
                  <c:v>4.8892924999999997E-2</c:v>
                </c:pt>
                <c:pt idx="1">
                  <c:v>5.3226879999999997E-2</c:v>
                </c:pt>
                <c:pt idx="2">
                  <c:v>7.5643798999999998E-2</c:v>
                </c:pt>
                <c:pt idx="3">
                  <c:v>7.6686751999999997E-2</c:v>
                </c:pt>
                <c:pt idx="4">
                  <c:v>0.10814553799999999</c:v>
                </c:pt>
                <c:pt idx="5">
                  <c:v>0.107873735</c:v>
                </c:pt>
                <c:pt idx="6">
                  <c:v>0.14764271399999998</c:v>
                </c:pt>
                <c:pt idx="7">
                  <c:v>0.18593061999999999</c:v>
                </c:pt>
                <c:pt idx="8">
                  <c:v>0.18638146900000002</c:v>
                </c:pt>
                <c:pt idx="9">
                  <c:v>0.24692985299999998</c:v>
                </c:pt>
                <c:pt idx="10">
                  <c:v>0.29990797499999999</c:v>
                </c:pt>
                <c:pt idx="11">
                  <c:v>0.28784268999999996</c:v>
                </c:pt>
                <c:pt idx="12">
                  <c:v>0.30690198799999996</c:v>
                </c:pt>
                <c:pt idx="13">
                  <c:v>0.35610060399999999</c:v>
                </c:pt>
                <c:pt idx="14">
                  <c:v>0.34327972199999995</c:v>
                </c:pt>
                <c:pt idx="15">
                  <c:v>0.33149660799999997</c:v>
                </c:pt>
                <c:pt idx="16">
                  <c:v>0.26956398099999995</c:v>
                </c:pt>
                <c:pt idx="17">
                  <c:v>0.24392081199999996</c:v>
                </c:pt>
                <c:pt idx="18">
                  <c:v>0.325949932</c:v>
                </c:pt>
                <c:pt idx="19">
                  <c:v>0.28681412300000003</c:v>
                </c:pt>
                <c:pt idx="20">
                  <c:v>0.42473734499999993</c:v>
                </c:pt>
                <c:pt idx="21">
                  <c:v>0.35455439399999999</c:v>
                </c:pt>
                <c:pt idx="22">
                  <c:v>0.29680937536800006</c:v>
                </c:pt>
                <c:pt idx="23">
                  <c:v>0.34780358774399983</c:v>
                </c:pt>
              </c:numCache>
            </c:numRef>
          </c:val>
          <c:extLst>
            <c:ext xmlns:c16="http://schemas.microsoft.com/office/drawing/2014/chart" uri="{C3380CC4-5D6E-409C-BE32-E72D297353CC}">
              <c16:uniqueId val="{00000008-B15E-49DB-BFA6-5D34B963B717}"/>
            </c:ext>
          </c:extLst>
        </c:ser>
        <c:ser>
          <c:idx val="15"/>
          <c:order val="9"/>
          <c:tx>
            <c:strRef>
              <c:f>' '!$A$667</c:f>
              <c:strCache>
                <c:ptCount val="1"/>
                <c:pt idx="0">
                  <c:v>Others</c:v>
                </c:pt>
              </c:strCache>
            </c:strRef>
          </c:tx>
          <c:spPr>
            <a:solidFill>
              <a:srgbClr val="9933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'!$B$667:$BD$667</c:f>
              <c:numCache>
                <c:formatCode>0.0</c:formatCode>
                <c:ptCount val="51"/>
                <c:pt idx="0">
                  <c:v>0.76761949499999993</c:v>
                </c:pt>
                <c:pt idx="1">
                  <c:v>0.77561664699999833</c:v>
                </c:pt>
                <c:pt idx="2">
                  <c:v>0.92009591500000187</c:v>
                </c:pt>
                <c:pt idx="3">
                  <c:v>0.79726225400000184</c:v>
                </c:pt>
                <c:pt idx="4">
                  <c:v>0.81958863900000045</c:v>
                </c:pt>
                <c:pt idx="5">
                  <c:v>0.97061664800000047</c:v>
                </c:pt>
                <c:pt idx="6">
                  <c:v>1.2346409480000031</c:v>
                </c:pt>
                <c:pt idx="7">
                  <c:v>1.3851181349999981</c:v>
                </c:pt>
                <c:pt idx="8">
                  <c:v>1.4528838209999999</c:v>
                </c:pt>
                <c:pt idx="9">
                  <c:v>1.4507424900000006</c:v>
                </c:pt>
                <c:pt idx="10">
                  <c:v>1.5401610289999978</c:v>
                </c:pt>
                <c:pt idx="11">
                  <c:v>1.4436315949999994</c:v>
                </c:pt>
                <c:pt idx="12">
                  <c:v>1.529761981</c:v>
                </c:pt>
                <c:pt idx="13">
                  <c:v>1.6529358899999984</c:v>
                </c:pt>
                <c:pt idx="14">
                  <c:v>1.6296081669999998</c:v>
                </c:pt>
                <c:pt idx="15">
                  <c:v>1.6665844269999979</c:v>
                </c:pt>
                <c:pt idx="16">
                  <c:v>1.717419040000002</c:v>
                </c:pt>
                <c:pt idx="17">
                  <c:v>1.628747572</c:v>
                </c:pt>
                <c:pt idx="18">
                  <c:v>1.9190680120000003</c:v>
                </c:pt>
                <c:pt idx="19">
                  <c:v>2.0826445369999997</c:v>
                </c:pt>
                <c:pt idx="20">
                  <c:v>1.8332762258000024</c:v>
                </c:pt>
                <c:pt idx="21">
                  <c:v>1.6395455349999994</c:v>
                </c:pt>
                <c:pt idx="22">
                  <c:v>2.2659579576170019</c:v>
                </c:pt>
                <c:pt idx="23">
                  <c:v>2.1905327857074997</c:v>
                </c:pt>
              </c:numCache>
            </c:numRef>
          </c:val>
          <c:extLst>
            <c:ext xmlns:c16="http://schemas.microsoft.com/office/drawing/2014/chart" uri="{C3380CC4-5D6E-409C-BE32-E72D297353CC}">
              <c16:uniqueId val="{00000009-B15E-49DB-BFA6-5D34B963B717}"/>
            </c:ext>
          </c:extLst>
        </c:ser>
        <c:dLbls>
          <c:showLegendKey val="0"/>
          <c:showVal val="0"/>
          <c:showCatName val="0"/>
          <c:showSerName val="0"/>
          <c:showPercent val="0"/>
          <c:showBubbleSize val="0"/>
        </c:dLbls>
        <c:gapWidth val="0"/>
        <c:overlap val="100"/>
        <c:axId val="1943965376"/>
        <c:axId val="1"/>
      </c:barChart>
      <c:barChart>
        <c:barDir val="col"/>
        <c:grouping val="stacked"/>
        <c:varyColors val="0"/>
        <c:ser>
          <c:idx val="9"/>
          <c:order val="10"/>
          <c:tx>
            <c:strRef>
              <c:f>' '!$A$668</c:f>
              <c:strCache>
                <c:ptCount val="1"/>
              </c:strCache>
            </c:strRef>
          </c:tx>
          <c:spPr>
            <a:noFill/>
            <a:ln w="25400">
              <a:noFill/>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'!$B$668:$BD$668</c:f>
              <c:numCache>
                <c:formatCode>0.0</c:formatCode>
                <c:ptCount val="51"/>
              </c:numCache>
            </c:numRef>
          </c:val>
          <c:extLst>
            <c:ext xmlns:c16="http://schemas.microsoft.com/office/drawing/2014/chart" uri="{C3380CC4-5D6E-409C-BE32-E72D297353CC}">
              <c16:uniqueId val="{0000000A-B15E-49DB-BFA6-5D34B963B717}"/>
            </c:ext>
          </c:extLst>
        </c:ser>
        <c:ser>
          <c:idx val="2"/>
          <c:order val="11"/>
          <c:tx>
            <c:strRef>
              <c:f>' '!$A$669</c:f>
              <c:strCache>
                <c:ptCount val="1"/>
              </c:strCache>
            </c:strRef>
          </c:tx>
          <c:spPr>
            <a:solidFill>
              <a:srgbClr val="00FF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'!$B$669:$BD$669</c:f>
              <c:numCache>
                <c:formatCode>0.0</c:formatCode>
                <c:ptCount val="51"/>
              </c:numCache>
            </c:numRef>
          </c:val>
          <c:extLst>
            <c:ext xmlns:c16="http://schemas.microsoft.com/office/drawing/2014/chart" uri="{C3380CC4-5D6E-409C-BE32-E72D297353CC}">
              <c16:uniqueId val="{0000000B-B15E-49DB-BFA6-5D34B963B717}"/>
            </c:ext>
          </c:extLst>
        </c:ser>
        <c:ser>
          <c:idx val="8"/>
          <c:order val="12"/>
          <c:tx>
            <c:strRef>
              <c:f>' '!$A$670</c:f>
              <c:strCache>
                <c:ptCount val="1"/>
              </c:strCache>
            </c:strRef>
          </c:tx>
          <c:spPr>
            <a:solidFill>
              <a:srgbClr val="00FF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'!$B$670:$BD$670</c:f>
              <c:numCache>
                <c:formatCode>General</c:formatCode>
                <c:ptCount val="51"/>
              </c:numCache>
            </c:numRef>
          </c:val>
          <c:extLst>
            <c:ext xmlns:c16="http://schemas.microsoft.com/office/drawing/2014/chart" uri="{C3380CC4-5D6E-409C-BE32-E72D297353CC}">
              <c16:uniqueId val="{0000000C-B15E-49DB-BFA6-5D34B963B717}"/>
            </c:ext>
          </c:extLst>
        </c:ser>
        <c:ser>
          <c:idx val="11"/>
          <c:order val="13"/>
          <c:tx>
            <c:strRef>
              <c:f>' '!$A$671</c:f>
              <c:strCache>
                <c:ptCount val="1"/>
              </c:strCache>
            </c:strRef>
          </c:tx>
          <c:spPr>
            <a:solidFill>
              <a:srgbClr val="FF00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'!$B$671:$BD$671</c:f>
              <c:numCache>
                <c:formatCode>General</c:formatCode>
                <c:ptCount val="51"/>
              </c:numCache>
            </c:numRef>
          </c:val>
          <c:extLst>
            <c:ext xmlns:c16="http://schemas.microsoft.com/office/drawing/2014/chart" uri="{C3380CC4-5D6E-409C-BE32-E72D297353CC}">
              <c16:uniqueId val="{0000000D-B15E-49DB-BFA6-5D34B963B717}"/>
            </c:ext>
          </c:extLst>
        </c:ser>
        <c:ser>
          <c:idx val="16"/>
          <c:order val="14"/>
          <c:tx>
            <c:strRef>
              <c:f>' '!$A$672</c:f>
              <c:strCache>
                <c:ptCount val="1"/>
              </c:strCache>
            </c:strRef>
          </c:tx>
          <c:spPr>
            <a:solidFill>
              <a:srgbClr val="FFFFFF"/>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'!$B$672:$BD$672</c:f>
              <c:numCache>
                <c:formatCode>#,##0</c:formatCode>
                <c:ptCount val="51"/>
              </c:numCache>
            </c:numRef>
          </c:val>
          <c:extLst>
            <c:ext xmlns:c16="http://schemas.microsoft.com/office/drawing/2014/chart" uri="{C3380CC4-5D6E-409C-BE32-E72D297353CC}">
              <c16:uniqueId val="{0000000E-B15E-49DB-BFA6-5D34B963B717}"/>
            </c:ext>
          </c:extLst>
        </c:ser>
        <c:ser>
          <c:idx val="17"/>
          <c:order val="15"/>
          <c:tx>
            <c:strRef>
              <c:f>' '!$A$673</c:f>
              <c:strCache>
                <c:ptCount val="1"/>
                <c:pt idx="0">
                  <c:v>EU-28</c:v>
                </c:pt>
              </c:strCache>
            </c:strRef>
          </c:tx>
          <c:spPr>
            <a:solidFill>
              <a:srgbClr val="00FF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'!$B$673:$BD$673</c:f>
              <c:numCache>
                <c:formatCode>#,##0</c:formatCode>
                <c:ptCount val="51"/>
                <c:pt idx="27" formatCode="0.00">
                  <c:v>0.167043</c:v>
                </c:pt>
                <c:pt idx="28" formatCode="0.00">
                  <c:v>0.13330838</c:v>
                </c:pt>
                <c:pt idx="29" formatCode="0.00">
                  <c:v>0.15320355799999996</c:v>
                </c:pt>
                <c:pt idx="30" formatCode="0.00">
                  <c:v>0.14572051700000002</c:v>
                </c:pt>
                <c:pt idx="31" formatCode="0.00">
                  <c:v>0.12120544799999999</c:v>
                </c:pt>
                <c:pt idx="32" formatCode="0.00">
                  <c:v>0.11003145399999999</c:v>
                </c:pt>
                <c:pt idx="33" formatCode="0.00">
                  <c:v>0.13642853900000002</c:v>
                </c:pt>
                <c:pt idx="34" formatCode="0.00">
                  <c:v>0.21521338200000004</c:v>
                </c:pt>
                <c:pt idx="35" formatCode="0.00">
                  <c:v>0.23036791600000003</c:v>
                </c:pt>
                <c:pt idx="36" formatCode="0.00">
                  <c:v>0.24519260099999998</c:v>
                </c:pt>
                <c:pt idx="37" formatCode="0.00">
                  <c:v>0.21827415899999997</c:v>
                </c:pt>
                <c:pt idx="38" formatCode="0.00">
                  <c:v>0.23410496599999997</c:v>
                </c:pt>
                <c:pt idx="39" formatCode="0.00">
                  <c:v>0.17376613099999999</c:v>
                </c:pt>
                <c:pt idx="40" formatCode="0.00">
                  <c:v>0.19233853099999998</c:v>
                </c:pt>
                <c:pt idx="41" formatCode="0.00">
                  <c:v>0.19459942799999999</c:v>
                </c:pt>
                <c:pt idx="42" formatCode="0.00">
                  <c:v>0.195360227</c:v>
                </c:pt>
                <c:pt idx="43" formatCode="0.00">
                  <c:v>0.21952618899999995</c:v>
                </c:pt>
                <c:pt idx="44" formatCode="0.00">
                  <c:v>0.257850625</c:v>
                </c:pt>
                <c:pt idx="45" formatCode="0.00">
                  <c:v>0.28233288500000003</c:v>
                </c:pt>
                <c:pt idx="46" formatCode="0.00">
                  <c:v>0.33163362399999996</c:v>
                </c:pt>
                <c:pt idx="47" formatCode="0.00">
                  <c:v>0.28044287400000001</c:v>
                </c:pt>
                <c:pt idx="48" formatCode="0.00">
                  <c:v>0.19702952399999996</c:v>
                </c:pt>
                <c:pt idx="49" formatCode="0.00">
                  <c:v>0.35783783100000005</c:v>
                </c:pt>
                <c:pt idx="50" formatCode="0.00">
                  <c:v>0.35779245321699998</c:v>
                </c:pt>
              </c:numCache>
            </c:numRef>
          </c:val>
          <c:extLst>
            <c:ext xmlns:c16="http://schemas.microsoft.com/office/drawing/2014/chart" uri="{C3380CC4-5D6E-409C-BE32-E72D297353CC}">
              <c16:uniqueId val="{0000000F-B15E-49DB-BFA6-5D34B963B717}"/>
            </c:ext>
          </c:extLst>
        </c:ser>
        <c:ser>
          <c:idx val="18"/>
          <c:order val="16"/>
          <c:tx>
            <c:strRef>
              <c:f>' '!$A$674</c:f>
              <c:strCache>
                <c:ptCount val="1"/>
                <c:pt idx="0">
                  <c:v>Australia</c:v>
                </c:pt>
              </c:strCache>
            </c:strRef>
          </c:tx>
          <c:spPr>
            <a:pattFill prst="dashUpDiag">
              <a:fgClr>
                <a:srgbClr xmlns:mc="http://schemas.openxmlformats.org/markup-compatibility/2006" xmlns:a14="http://schemas.microsoft.com/office/drawing/2010/main" val="008000" mc:Ignorable="a14" a14:legacySpreadsheetColorIndex="17"/>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'!$B$674:$BD$674</c:f>
              <c:numCache>
                <c:formatCode>General</c:formatCode>
                <c:ptCount val="51"/>
                <c:pt idx="27" formatCode="0.00">
                  <c:v>0.13441500000000001</c:v>
                </c:pt>
                <c:pt idx="28" formatCode="0.00">
                  <c:v>0.13743918600000002</c:v>
                </c:pt>
                <c:pt idx="29" formatCode="0.00">
                  <c:v>0.13901629399999998</c:v>
                </c:pt>
                <c:pt idx="30" formatCode="0.00">
                  <c:v>0.13521639199999999</c:v>
                </c:pt>
                <c:pt idx="31" formatCode="0.00">
                  <c:v>0.17924675099999998</c:v>
                </c:pt>
                <c:pt idx="32" formatCode="0.00">
                  <c:v>0.14694369799999998</c:v>
                </c:pt>
                <c:pt idx="33" formatCode="0.00">
                  <c:v>0.166535565</c:v>
                </c:pt>
                <c:pt idx="34" formatCode="0.00">
                  <c:v>0.18022034299999998</c:v>
                </c:pt>
                <c:pt idx="35" formatCode="0.00">
                  <c:v>0.18815173700000001</c:v>
                </c:pt>
                <c:pt idx="36" formatCode="0.00">
                  <c:v>0.13504963</c:v>
                </c:pt>
                <c:pt idx="37" formatCode="0.00">
                  <c:v>0.165480874</c:v>
                </c:pt>
                <c:pt idx="38" formatCode="0.00">
                  <c:v>0.158942048</c:v>
                </c:pt>
                <c:pt idx="39" formatCode="0.00">
                  <c:v>0.143111037</c:v>
                </c:pt>
                <c:pt idx="40" formatCode="0.00">
                  <c:v>0.11755445599999999</c:v>
                </c:pt>
                <c:pt idx="41" formatCode="0.00">
                  <c:v>0.11424559300000001</c:v>
                </c:pt>
                <c:pt idx="42" formatCode="0.00">
                  <c:v>0.12970546299999999</c:v>
                </c:pt>
                <c:pt idx="43" formatCode="0.00">
                  <c:v>0.136397459</c:v>
                </c:pt>
                <c:pt idx="44" formatCode="0.00">
                  <c:v>0.119345284</c:v>
                </c:pt>
                <c:pt idx="45" formatCode="0.00">
                  <c:v>0.11121120599999999</c:v>
                </c:pt>
                <c:pt idx="46" formatCode="0.00">
                  <c:v>8.9021069999999994E-2</c:v>
                </c:pt>
                <c:pt idx="47" formatCode="0.00">
                  <c:v>0.11531016599999999</c:v>
                </c:pt>
                <c:pt idx="48" formatCode="0.00">
                  <c:v>0.120176665</c:v>
                </c:pt>
                <c:pt idx="49" formatCode="0.00">
                  <c:v>0.120298662</c:v>
                </c:pt>
                <c:pt idx="50" formatCode="0.00">
                  <c:v>0.13987685902900004</c:v>
                </c:pt>
              </c:numCache>
            </c:numRef>
          </c:val>
          <c:extLst>
            <c:ext xmlns:c16="http://schemas.microsoft.com/office/drawing/2014/chart" uri="{C3380CC4-5D6E-409C-BE32-E72D297353CC}">
              <c16:uniqueId val="{00000010-B15E-49DB-BFA6-5D34B963B717}"/>
            </c:ext>
          </c:extLst>
        </c:ser>
        <c:ser>
          <c:idx val="19"/>
          <c:order val="17"/>
          <c:tx>
            <c:strRef>
              <c:f>' '!$A$675</c:f>
              <c:strCache>
                <c:ptCount val="1"/>
                <c:pt idx="0">
                  <c:v>China</c:v>
                </c:pt>
              </c:strCache>
            </c:strRef>
          </c:tx>
          <c:spPr>
            <a:solidFill>
              <a:srgbClr val="FF00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'!$B$675:$BD$675</c:f>
              <c:numCache>
                <c:formatCode>General</c:formatCode>
                <c:ptCount val="51"/>
                <c:pt idx="27" formatCode="0.00">
                  <c:v>0.43264800000000003</c:v>
                </c:pt>
                <c:pt idx="28" formatCode="0.00">
                  <c:v>0.30261137599999993</c:v>
                </c:pt>
                <c:pt idx="29" formatCode="0.00">
                  <c:v>0.34568475799999998</c:v>
                </c:pt>
                <c:pt idx="30" formatCode="0.00">
                  <c:v>0.29780469300000001</c:v>
                </c:pt>
                <c:pt idx="31" formatCode="0.00">
                  <c:v>0.30388182200000002</c:v>
                </c:pt>
                <c:pt idx="32" formatCode="0.00">
                  <c:v>0.27842541599999998</c:v>
                </c:pt>
                <c:pt idx="33" formatCode="0.00">
                  <c:v>0.309572768</c:v>
                </c:pt>
                <c:pt idx="34" formatCode="0.00">
                  <c:v>0.29529989600000001</c:v>
                </c:pt>
                <c:pt idx="35" formatCode="0.00">
                  <c:v>0.28731214899999996</c:v>
                </c:pt>
                <c:pt idx="36" formatCode="0.00">
                  <c:v>0.23624326099999998</c:v>
                </c:pt>
                <c:pt idx="37" formatCode="0.00">
                  <c:v>0.27063987499999997</c:v>
                </c:pt>
                <c:pt idx="38" formatCode="0.00">
                  <c:v>0.27199924899999994</c:v>
                </c:pt>
                <c:pt idx="39" formatCode="0.00">
                  <c:v>0.21470201399999997</c:v>
                </c:pt>
                <c:pt idx="40" formatCode="0.00">
                  <c:v>0.15003882299999999</c:v>
                </c:pt>
                <c:pt idx="41" formatCode="0.00">
                  <c:v>0.14634159199999999</c:v>
                </c:pt>
                <c:pt idx="42" formatCode="0.00">
                  <c:v>0.187693788</c:v>
                </c:pt>
                <c:pt idx="43" formatCode="0.00">
                  <c:v>0.186441461</c:v>
                </c:pt>
                <c:pt idx="44" formatCode="0.00">
                  <c:v>0.42941567300000005</c:v>
                </c:pt>
                <c:pt idx="45" formatCode="0.00">
                  <c:v>0.63568987600000004</c:v>
                </c:pt>
                <c:pt idx="46" formatCode="0.00">
                  <c:v>0.47341302399999996</c:v>
                </c:pt>
                <c:pt idx="47" formatCode="0.00">
                  <c:v>0.97488169299999994</c:v>
                </c:pt>
                <c:pt idx="48" formatCode="0.00">
                  <c:v>1.0190813570000001</c:v>
                </c:pt>
                <c:pt idx="49" formatCode="0.00">
                  <c:v>0.400263068</c:v>
                </c:pt>
                <c:pt idx="50" formatCode="0.00">
                  <c:v>0.51952127446999985</c:v>
                </c:pt>
              </c:numCache>
            </c:numRef>
          </c:val>
          <c:extLst>
            <c:ext xmlns:c16="http://schemas.microsoft.com/office/drawing/2014/chart" uri="{C3380CC4-5D6E-409C-BE32-E72D297353CC}">
              <c16:uniqueId val="{00000011-B15E-49DB-BFA6-5D34B963B717}"/>
            </c:ext>
          </c:extLst>
        </c:ser>
        <c:ser>
          <c:idx val="1"/>
          <c:order val="18"/>
          <c:tx>
            <c:strRef>
              <c:f>' '!$A$676</c:f>
              <c:strCache>
                <c:ptCount val="1"/>
                <c:pt idx="0">
                  <c:v>Japan</c:v>
                </c:pt>
              </c:strCache>
            </c:strRef>
          </c:tx>
          <c:spPr>
            <a:pattFill prst="wave">
              <a:fgClr>
                <a:srgbClr xmlns:mc="http://schemas.openxmlformats.org/markup-compatibility/2006" xmlns:a14="http://schemas.microsoft.com/office/drawing/2010/main" val="800080" mc:Ignorable="a14" a14:legacySpreadsheetColorIndex="2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'!$B$676:$BD$676</c:f>
              <c:numCache>
                <c:formatCode>General</c:formatCode>
                <c:ptCount val="51"/>
                <c:pt idx="27" formatCode="0.00">
                  <c:v>0.25939800000000002</c:v>
                </c:pt>
                <c:pt idx="28" formatCode="0.00">
                  <c:v>0.29251021499999996</c:v>
                </c:pt>
                <c:pt idx="29" formatCode="0.00">
                  <c:v>0.28801044600000003</c:v>
                </c:pt>
                <c:pt idx="30" formatCode="0.00">
                  <c:v>0.31198430999999999</c:v>
                </c:pt>
                <c:pt idx="31" formatCode="0.00">
                  <c:v>0.34138440199999998</c:v>
                </c:pt>
                <c:pt idx="32" formatCode="0.00">
                  <c:v>0.31836908799999997</c:v>
                </c:pt>
                <c:pt idx="33" formatCode="0.00">
                  <c:v>0.32024569800000002</c:v>
                </c:pt>
                <c:pt idx="34" formatCode="0.00">
                  <c:v>0.28068500400000002</c:v>
                </c:pt>
                <c:pt idx="35" formatCode="0.00">
                  <c:v>0.34705918800000002</c:v>
                </c:pt>
                <c:pt idx="36" formatCode="0.00">
                  <c:v>0.40284068700000003</c:v>
                </c:pt>
                <c:pt idx="37" formatCode="0.00">
                  <c:v>0.44716331099999995</c:v>
                </c:pt>
                <c:pt idx="38" formatCode="0.00">
                  <c:v>0.57381582900000005</c:v>
                </c:pt>
                <c:pt idx="39" formatCode="0.00">
                  <c:v>0.62273312699999994</c:v>
                </c:pt>
                <c:pt idx="40" formatCode="0.00">
                  <c:v>0.476297358</c:v>
                </c:pt>
                <c:pt idx="41" formatCode="0.00">
                  <c:v>0.39417193799999994</c:v>
                </c:pt>
                <c:pt idx="42" formatCode="0.00">
                  <c:v>0.39667087499999998</c:v>
                </c:pt>
                <c:pt idx="43" formatCode="0.00">
                  <c:v>0.37374365300000001</c:v>
                </c:pt>
                <c:pt idx="44" formatCode="0.00">
                  <c:v>0.34793975799999999</c:v>
                </c:pt>
                <c:pt idx="45" formatCode="0.00">
                  <c:v>0.35784004899999999</c:v>
                </c:pt>
                <c:pt idx="46" formatCode="0.00">
                  <c:v>0.38023006699999995</c:v>
                </c:pt>
                <c:pt idx="47" formatCode="0.00">
                  <c:v>0.33930995899999999</c:v>
                </c:pt>
                <c:pt idx="48" formatCode="0.00">
                  <c:v>0.36794695900000002</c:v>
                </c:pt>
                <c:pt idx="49" formatCode="0.00">
                  <c:v>0.36434791799999999</c:v>
                </c:pt>
                <c:pt idx="50" formatCode="0.00">
                  <c:v>0.37372871269599989</c:v>
                </c:pt>
              </c:numCache>
            </c:numRef>
          </c:val>
          <c:extLst>
            <c:ext xmlns:c16="http://schemas.microsoft.com/office/drawing/2014/chart" uri="{C3380CC4-5D6E-409C-BE32-E72D297353CC}">
              <c16:uniqueId val="{00000012-B15E-49DB-BFA6-5D34B963B717}"/>
            </c:ext>
          </c:extLst>
        </c:ser>
        <c:ser>
          <c:idx val="7"/>
          <c:order val="19"/>
          <c:tx>
            <c:strRef>
              <c:f>' '!$A$677</c:f>
              <c:strCache>
                <c:ptCount val="1"/>
                <c:pt idx="0">
                  <c:v>Malaysia</c:v>
                </c:pt>
              </c:strCache>
            </c:strRef>
          </c:tx>
          <c:spPr>
            <a:solidFill>
              <a:srgbClr val="FFFF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'!$B$677:$BD$677</c:f>
              <c:numCache>
                <c:formatCode>General</c:formatCode>
                <c:ptCount val="51"/>
                <c:pt idx="27" formatCode="0.00">
                  <c:v>0.16536099999999998</c:v>
                </c:pt>
                <c:pt idx="28" formatCode="0.00">
                  <c:v>0.17125064799999998</c:v>
                </c:pt>
                <c:pt idx="29" formatCode="0.00">
                  <c:v>0.159450387</c:v>
                </c:pt>
                <c:pt idx="30" formatCode="0.00">
                  <c:v>0.15985627199999999</c:v>
                </c:pt>
                <c:pt idx="31" formatCode="0.00">
                  <c:v>0.19408227599999997</c:v>
                </c:pt>
                <c:pt idx="32" formatCode="0.00">
                  <c:v>0.20854694799999998</c:v>
                </c:pt>
                <c:pt idx="33" formatCode="0.00">
                  <c:v>0.25703720099999999</c:v>
                </c:pt>
                <c:pt idx="34" formatCode="0.00">
                  <c:v>0.28613762500000001</c:v>
                </c:pt>
                <c:pt idx="35" formatCode="0.00">
                  <c:v>0.30031408599999998</c:v>
                </c:pt>
                <c:pt idx="36" formatCode="0.00">
                  <c:v>0.26989477099999998</c:v>
                </c:pt>
                <c:pt idx="37" formatCode="0.00">
                  <c:v>0.34175529599999999</c:v>
                </c:pt>
                <c:pt idx="38" formatCode="0.00">
                  <c:v>0.34578765099999997</c:v>
                </c:pt>
                <c:pt idx="39" formatCode="0.00">
                  <c:v>0.33696513299999997</c:v>
                </c:pt>
                <c:pt idx="40" formatCode="0.00">
                  <c:v>0.29782025400000001</c:v>
                </c:pt>
                <c:pt idx="41" formatCode="0.00">
                  <c:v>0.27689670999999999</c:v>
                </c:pt>
                <c:pt idx="42" formatCode="0.00">
                  <c:v>0.25430205</c:v>
                </c:pt>
                <c:pt idx="43" formatCode="0.00">
                  <c:v>0.23282370099999999</c:v>
                </c:pt>
                <c:pt idx="44" formatCode="0.00">
                  <c:v>0.24377837699999999</c:v>
                </c:pt>
                <c:pt idx="45" formatCode="0.00">
                  <c:v>0.30018455899999996</c:v>
                </c:pt>
                <c:pt idx="46" formatCode="0.00">
                  <c:v>0.28174529000000004</c:v>
                </c:pt>
                <c:pt idx="47" formatCode="0.00">
                  <c:v>0.22600374100000001</c:v>
                </c:pt>
                <c:pt idx="48" formatCode="0.00">
                  <c:v>0.26164368399999999</c:v>
                </c:pt>
                <c:pt idx="49" formatCode="0.00">
                  <c:v>0.27517964699999997</c:v>
                </c:pt>
                <c:pt idx="50" formatCode="0.00">
                  <c:v>0.23017546938200001</c:v>
                </c:pt>
              </c:numCache>
            </c:numRef>
          </c:val>
          <c:extLst>
            <c:ext xmlns:c16="http://schemas.microsoft.com/office/drawing/2014/chart" uri="{C3380CC4-5D6E-409C-BE32-E72D297353CC}">
              <c16:uniqueId val="{00000013-B15E-49DB-BFA6-5D34B963B717}"/>
            </c:ext>
          </c:extLst>
        </c:ser>
        <c:ser>
          <c:idx val="20"/>
          <c:order val="20"/>
          <c:tx>
            <c:strRef>
              <c:f>' '!$A$678</c:f>
              <c:strCache>
                <c:ptCount val="1"/>
                <c:pt idx="0">
                  <c:v>Middle East</c:v>
                </c:pt>
              </c:strCache>
            </c:strRef>
          </c:tx>
          <c:spPr>
            <a:pattFill prst="smConfetti">
              <a:fgClr>
                <a:srgbClr xmlns:mc="http://schemas.openxmlformats.org/markup-compatibility/2006" xmlns:a14="http://schemas.microsoft.com/office/drawing/2010/main" val="800000" mc:Ignorable="a14" a14:legacySpreadsheetColorIndex="16"/>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'!$B$678:$BD$678</c:f>
              <c:numCache>
                <c:formatCode>General</c:formatCode>
                <c:ptCount val="51"/>
                <c:pt idx="27" formatCode="0.00">
                  <c:v>0.230072</c:v>
                </c:pt>
                <c:pt idx="28" formatCode="0.00">
                  <c:v>0.18176348099999998</c:v>
                </c:pt>
                <c:pt idx="29" formatCode="0.00">
                  <c:v>0.18102016599999995</c:v>
                </c:pt>
                <c:pt idx="30" formatCode="0.00">
                  <c:v>0.16337380799999998</c:v>
                </c:pt>
                <c:pt idx="31" formatCode="0.00">
                  <c:v>0.20131488500000003</c:v>
                </c:pt>
                <c:pt idx="32" formatCode="0.00">
                  <c:v>0.27405047200000004</c:v>
                </c:pt>
                <c:pt idx="33" formatCode="0.00">
                  <c:v>0.30443910299999999</c:v>
                </c:pt>
                <c:pt idx="34" formatCode="0.00">
                  <c:v>0.46948359199999995</c:v>
                </c:pt>
                <c:pt idx="35" formatCode="0.00">
                  <c:v>0.54034509199999992</c:v>
                </c:pt>
                <c:pt idx="36" formatCode="0.00">
                  <c:v>0.43893791900000007</c:v>
                </c:pt>
                <c:pt idx="37" formatCode="0.00">
                  <c:v>0.71287671599999991</c:v>
                </c:pt>
                <c:pt idx="38" formatCode="0.00">
                  <c:v>0.55866615100000017</c:v>
                </c:pt>
                <c:pt idx="39" formatCode="0.00">
                  <c:v>0.45595652299999995</c:v>
                </c:pt>
                <c:pt idx="40" formatCode="0.00">
                  <c:v>0.45009246999999997</c:v>
                </c:pt>
                <c:pt idx="41" formatCode="0.00">
                  <c:v>0.46569115799999999</c:v>
                </c:pt>
                <c:pt idx="42" formatCode="0.00">
                  <c:v>0.4243562099999999</c:v>
                </c:pt>
                <c:pt idx="43" formatCode="0.00">
                  <c:v>0.34257005599999996</c:v>
                </c:pt>
                <c:pt idx="44" formatCode="0.00">
                  <c:v>0.38274264599999996</c:v>
                </c:pt>
                <c:pt idx="45" formatCode="0.00">
                  <c:v>0.41448359699999998</c:v>
                </c:pt>
                <c:pt idx="46" formatCode="0.00">
                  <c:v>0.40059557000000001</c:v>
                </c:pt>
                <c:pt idx="47" formatCode="0.00">
                  <c:v>0.26795889600000006</c:v>
                </c:pt>
                <c:pt idx="48" formatCode="0.00">
                  <c:v>0.22805150499999999</c:v>
                </c:pt>
                <c:pt idx="49" formatCode="0.00">
                  <c:v>0.39655119999999999</c:v>
                </c:pt>
                <c:pt idx="50" formatCode="0.00">
                  <c:v>0.41134572546600012</c:v>
                </c:pt>
              </c:numCache>
            </c:numRef>
          </c:val>
          <c:extLst>
            <c:ext xmlns:c16="http://schemas.microsoft.com/office/drawing/2014/chart" uri="{C3380CC4-5D6E-409C-BE32-E72D297353CC}">
              <c16:uniqueId val="{00000014-B15E-49DB-BFA6-5D34B963B717}"/>
            </c:ext>
          </c:extLst>
        </c:ser>
        <c:ser>
          <c:idx val="21"/>
          <c:order val="21"/>
          <c:tx>
            <c:strRef>
              <c:f>' '!$A$679</c:f>
              <c:strCache>
                <c:ptCount val="1"/>
                <c:pt idx="0">
                  <c:v>Taiwan</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99" mc:Ignorable="a14" a14:legacySpreadsheetColorIndex="43"/>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'!$B$679:$BD$679</c:f>
              <c:numCache>
                <c:formatCode>General</c:formatCode>
                <c:ptCount val="51"/>
                <c:pt idx="27" formatCode="0.00">
                  <c:v>0.12407800000000001</c:v>
                </c:pt>
                <c:pt idx="28" formatCode="0.00">
                  <c:v>0.11034236</c:v>
                </c:pt>
                <c:pt idx="29" formatCode="0.00">
                  <c:v>0.101636242</c:v>
                </c:pt>
                <c:pt idx="30" formatCode="0.00">
                  <c:v>9.6135207E-2</c:v>
                </c:pt>
                <c:pt idx="31" formatCode="0.00">
                  <c:v>9.3894654000000008E-2</c:v>
                </c:pt>
                <c:pt idx="32" formatCode="0.00">
                  <c:v>7.6795051000000003E-2</c:v>
                </c:pt>
                <c:pt idx="33" formatCode="0.00">
                  <c:v>9.8158595999999987E-2</c:v>
                </c:pt>
                <c:pt idx="34" formatCode="0.00">
                  <c:v>7.7614341999999989E-2</c:v>
                </c:pt>
                <c:pt idx="35" formatCode="0.00">
                  <c:v>0.102217118</c:v>
                </c:pt>
                <c:pt idx="36" formatCode="0.00">
                  <c:v>7.2188546000000006E-2</c:v>
                </c:pt>
                <c:pt idx="37" formatCode="0.00">
                  <c:v>0.11680215899999999</c:v>
                </c:pt>
                <c:pt idx="38" formatCode="0.00">
                  <c:v>0.11481662399999999</c:v>
                </c:pt>
                <c:pt idx="39" formatCode="0.00">
                  <c:v>0.124766054</c:v>
                </c:pt>
                <c:pt idx="40" formatCode="0.00">
                  <c:v>0.100635533</c:v>
                </c:pt>
                <c:pt idx="41" formatCode="0.00">
                  <c:v>0.104108221</c:v>
                </c:pt>
                <c:pt idx="42" formatCode="0.00">
                  <c:v>0.112391804</c:v>
                </c:pt>
                <c:pt idx="43" formatCode="0.00">
                  <c:v>0.116300559</c:v>
                </c:pt>
                <c:pt idx="44" formatCode="0.00">
                  <c:v>0.131975121</c:v>
                </c:pt>
                <c:pt idx="45" formatCode="0.00">
                  <c:v>0.163399869</c:v>
                </c:pt>
                <c:pt idx="46" formatCode="0.00">
                  <c:v>0.14964052999999999</c:v>
                </c:pt>
                <c:pt idx="47" formatCode="0.00">
                  <c:v>0.178875535</c:v>
                </c:pt>
                <c:pt idx="48" formatCode="0.00">
                  <c:v>0.166915167</c:v>
                </c:pt>
                <c:pt idx="49" formatCode="0.00">
                  <c:v>0.18051690299999998</c:v>
                </c:pt>
                <c:pt idx="50" formatCode="0.00">
                  <c:v>0.17234595866599997</c:v>
                </c:pt>
              </c:numCache>
            </c:numRef>
          </c:val>
          <c:extLst>
            <c:ext xmlns:c16="http://schemas.microsoft.com/office/drawing/2014/chart" uri="{C3380CC4-5D6E-409C-BE32-E72D297353CC}">
              <c16:uniqueId val="{00000015-B15E-49DB-BFA6-5D34B963B717}"/>
            </c:ext>
          </c:extLst>
        </c:ser>
        <c:ser>
          <c:idx val="22"/>
          <c:order val="22"/>
          <c:tx>
            <c:strRef>
              <c:f>' '!$A$680</c:f>
              <c:strCache>
                <c:ptCount val="1"/>
                <c:pt idx="0">
                  <c:v>USA</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333333" mc:Ignorable="a14" a14:legacySpreadsheetColorIndex="63"/>
              </a:bgClr>
            </a:patt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'!$B$680:$BD$680</c:f>
              <c:numCache>
                <c:formatCode>General</c:formatCode>
                <c:ptCount val="51"/>
                <c:pt idx="27" formatCode="0.00">
                  <c:v>0.15628400000000001</c:v>
                </c:pt>
                <c:pt idx="28" formatCode="0.00">
                  <c:v>0.16618482499999998</c:v>
                </c:pt>
                <c:pt idx="29" formatCode="0.00">
                  <c:v>0.11636626899999999</c:v>
                </c:pt>
                <c:pt idx="30" formatCode="0.00">
                  <c:v>0.10535159499999999</c:v>
                </c:pt>
                <c:pt idx="31" formatCode="0.00">
                  <c:v>0.111548022</c:v>
                </c:pt>
                <c:pt idx="32" formatCode="0.00">
                  <c:v>0.115821163</c:v>
                </c:pt>
                <c:pt idx="33" formatCode="0.00">
                  <c:v>0.22662338699999998</c:v>
                </c:pt>
                <c:pt idx="34" formatCode="0.00">
                  <c:v>0.29299474399999997</c:v>
                </c:pt>
                <c:pt idx="35" formatCode="0.00">
                  <c:v>0.28207577399999995</c:v>
                </c:pt>
                <c:pt idx="36" formatCode="0.00">
                  <c:v>0.26698684900000003</c:v>
                </c:pt>
                <c:pt idx="37" formatCode="0.00">
                  <c:v>0.26765445500000001</c:v>
                </c:pt>
                <c:pt idx="38" formatCode="0.00">
                  <c:v>0.26479182499999998</c:v>
                </c:pt>
                <c:pt idx="39" formatCode="0.00">
                  <c:v>0.28116085599999996</c:v>
                </c:pt>
                <c:pt idx="40" formatCode="0.00">
                  <c:v>0.294120989</c:v>
                </c:pt>
                <c:pt idx="41" formatCode="0.00">
                  <c:v>0.43249467399999997</c:v>
                </c:pt>
                <c:pt idx="42" formatCode="0.00">
                  <c:v>0.30286103499999995</c:v>
                </c:pt>
                <c:pt idx="43" formatCode="0.00">
                  <c:v>0.25576042099999996</c:v>
                </c:pt>
                <c:pt idx="44" formatCode="0.00">
                  <c:v>0.21287837700000001</c:v>
                </c:pt>
                <c:pt idx="45" formatCode="0.00">
                  <c:v>0.27107019400000004</c:v>
                </c:pt>
                <c:pt idx="46" formatCode="0.00">
                  <c:v>0.346989465</c:v>
                </c:pt>
                <c:pt idx="47" formatCode="0.00">
                  <c:v>0.27440411300000001</c:v>
                </c:pt>
                <c:pt idx="48" formatCode="0.00">
                  <c:v>0.21870493999999999</c:v>
                </c:pt>
                <c:pt idx="49" formatCode="0.00">
                  <c:v>0.34406820899999996</c:v>
                </c:pt>
                <c:pt idx="50" formatCode="0.00">
                  <c:v>0.31996925496299999</c:v>
                </c:pt>
              </c:numCache>
            </c:numRef>
          </c:val>
          <c:extLst>
            <c:ext xmlns:c16="http://schemas.microsoft.com/office/drawing/2014/chart" uri="{C3380CC4-5D6E-409C-BE32-E72D297353CC}">
              <c16:uniqueId val="{00000016-B15E-49DB-BFA6-5D34B963B717}"/>
            </c:ext>
          </c:extLst>
        </c:ser>
        <c:ser>
          <c:idx val="23"/>
          <c:order val="23"/>
          <c:tx>
            <c:strRef>
              <c:f>' '!$A$681</c:f>
              <c:strCache>
                <c:ptCount val="1"/>
                <c:pt idx="0">
                  <c:v>Vietnam</c:v>
                </c:pt>
              </c:strCache>
            </c:strRef>
          </c:tx>
          <c:spPr>
            <a:solidFill>
              <a:srgbClr val="00FFFF"/>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'!$B$681:$BD$681</c:f>
              <c:numCache>
                <c:formatCode>General</c:formatCode>
                <c:ptCount val="51"/>
                <c:pt idx="27" formatCode="0.00">
                  <c:v>2.8852000000000003E-2</c:v>
                </c:pt>
                <c:pt idx="28" formatCode="0.00">
                  <c:v>2.5443420000000001E-2</c:v>
                </c:pt>
                <c:pt idx="29" formatCode="0.00">
                  <c:v>3.5332126999999998E-2</c:v>
                </c:pt>
                <c:pt idx="30" formatCode="0.00">
                  <c:v>3.9818441000000003E-2</c:v>
                </c:pt>
                <c:pt idx="31" formatCode="0.00">
                  <c:v>6.4546831999999998E-2</c:v>
                </c:pt>
                <c:pt idx="32" formatCode="0.00">
                  <c:v>6.8089495E-2</c:v>
                </c:pt>
                <c:pt idx="33" formatCode="0.00">
                  <c:v>9.8876279999999997E-2</c:v>
                </c:pt>
                <c:pt idx="34" formatCode="0.00">
                  <c:v>0.13524678200000001</c:v>
                </c:pt>
                <c:pt idx="35" formatCode="0.00">
                  <c:v>0.15775375699999999</c:v>
                </c:pt>
                <c:pt idx="36" formatCode="0.00">
                  <c:v>0.18101295299999998</c:v>
                </c:pt>
                <c:pt idx="37" formatCode="0.00">
                  <c:v>0.258819144</c:v>
                </c:pt>
                <c:pt idx="38" formatCode="0.00">
                  <c:v>0.24712953199999999</c:v>
                </c:pt>
                <c:pt idx="39" formatCode="0.00">
                  <c:v>0.23647183499999999</c:v>
                </c:pt>
                <c:pt idx="40" formatCode="0.00">
                  <c:v>0.25642419900000002</c:v>
                </c:pt>
                <c:pt idx="41" formatCode="0.00">
                  <c:v>0.23271281700000002</c:v>
                </c:pt>
                <c:pt idx="42" formatCode="0.00">
                  <c:v>0.20994795399999999</c:v>
                </c:pt>
                <c:pt idx="43" formatCode="0.00">
                  <c:v>0.184478212</c:v>
                </c:pt>
                <c:pt idx="44" formatCode="0.00">
                  <c:v>0.20010395799999997</c:v>
                </c:pt>
                <c:pt idx="45" formatCode="0.00">
                  <c:v>0.26106065100000003</c:v>
                </c:pt>
                <c:pt idx="46" formatCode="0.00">
                  <c:v>0.216685139</c:v>
                </c:pt>
                <c:pt idx="47" formatCode="0.00">
                  <c:v>0.22826532199999999</c:v>
                </c:pt>
                <c:pt idx="48" formatCode="0.00">
                  <c:v>0.28848933899999996</c:v>
                </c:pt>
                <c:pt idx="49" formatCode="0.00">
                  <c:v>0.26098133699999998</c:v>
                </c:pt>
                <c:pt idx="50" formatCode="0.00">
                  <c:v>0.28915802406300001</c:v>
                </c:pt>
              </c:numCache>
            </c:numRef>
          </c:val>
          <c:extLst>
            <c:ext xmlns:c16="http://schemas.microsoft.com/office/drawing/2014/chart" uri="{C3380CC4-5D6E-409C-BE32-E72D297353CC}">
              <c16:uniqueId val="{00000017-B15E-49DB-BFA6-5D34B963B717}"/>
            </c:ext>
          </c:extLst>
        </c:ser>
        <c:ser>
          <c:idx val="24"/>
          <c:order val="24"/>
          <c:tx>
            <c:strRef>
              <c:f>' '!$A$682</c:f>
              <c:strCache>
                <c:ptCount val="1"/>
                <c:pt idx="0">
                  <c:v>Others</c:v>
                </c:pt>
              </c:strCache>
            </c:strRef>
          </c:tx>
          <c:spPr>
            <a:solidFill>
              <a:srgbClr val="993300"/>
            </a:solidFill>
            <a:ln w="12700">
              <a:solidFill>
                <a:srgbClr val="000000"/>
              </a:solidFill>
              <a:prstDash val="solid"/>
            </a:ln>
          </c:spPr>
          <c:invertIfNegative val="0"/>
          <c:cat>
            <c:numRef>
              <c:f>' '!$B$657:$BD$657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'!$B$682:$BD$682</c:f>
              <c:numCache>
                <c:formatCode>General</c:formatCode>
                <c:ptCount val="51"/>
                <c:pt idx="27" formatCode="0.00">
                  <c:v>0.53994999999999793</c:v>
                </c:pt>
                <c:pt idx="28" formatCode="0.00">
                  <c:v>0.48637830000000015</c:v>
                </c:pt>
                <c:pt idx="29" formatCode="0.00">
                  <c:v>0.55625664299999933</c:v>
                </c:pt>
                <c:pt idx="30" formatCode="0.00">
                  <c:v>0.51580301100000048</c:v>
                </c:pt>
                <c:pt idx="31" formatCode="0.00">
                  <c:v>0.57535638099999908</c:v>
                </c:pt>
                <c:pt idx="32" formatCode="0.00">
                  <c:v>0.68522415799999981</c:v>
                </c:pt>
                <c:pt idx="33" formatCode="0.00">
                  <c:v>0.88705745400000002</c:v>
                </c:pt>
                <c:pt idx="34" formatCode="0.00">
                  <c:v>1.0933435020000011</c:v>
                </c:pt>
                <c:pt idx="35" formatCode="0.00">
                  <c:v>1.3008971480000002</c:v>
                </c:pt>
                <c:pt idx="36" formatCode="0.00">
                  <c:v>1.1088280819999996</c:v>
                </c:pt>
                <c:pt idx="37" formatCode="0.00">
                  <c:v>1.3866892180000017</c:v>
                </c:pt>
                <c:pt idx="38" formatCode="0.00">
                  <c:v>1.3992973479999993</c:v>
                </c:pt>
                <c:pt idx="39" formatCode="0.00">
                  <c:v>1.3475328910000024</c:v>
                </c:pt>
                <c:pt idx="40" formatCode="0.00">
                  <c:v>1.4211623250000018</c:v>
                </c:pt>
                <c:pt idx="41" formatCode="0.00">
                  <c:v>1.3824164379999999</c:v>
                </c:pt>
                <c:pt idx="42" formatCode="0.00">
                  <c:v>1.3518212539999994</c:v>
                </c:pt>
                <c:pt idx="43" formatCode="0.00">
                  <c:v>1.3655122790000012</c:v>
                </c:pt>
                <c:pt idx="44" formatCode="0.00">
                  <c:v>1.4735857530000018</c:v>
                </c:pt>
                <c:pt idx="45" formatCode="0.00">
                  <c:v>1.6858455630000009</c:v>
                </c:pt>
                <c:pt idx="46" formatCode="0.00">
                  <c:v>1.6999178750000024</c:v>
                </c:pt>
                <c:pt idx="47" formatCode="0.00">
                  <c:v>1.3050309989999995</c:v>
                </c:pt>
                <c:pt idx="48" formatCode="0.00">
                  <c:v>1.3533111300000007</c:v>
                </c:pt>
                <c:pt idx="49" formatCode="0.00">
                  <c:v>2.1073758510000009</c:v>
                </c:pt>
                <c:pt idx="50" formatCode="0.00">
                  <c:v>1.9804096660500026</c:v>
                </c:pt>
              </c:numCache>
            </c:numRef>
          </c:val>
          <c:extLst>
            <c:ext xmlns:c16="http://schemas.microsoft.com/office/drawing/2014/chart" uri="{C3380CC4-5D6E-409C-BE32-E72D297353CC}">
              <c16:uniqueId val="{00000018-B15E-49DB-BFA6-5D34B963B717}"/>
            </c:ext>
          </c:extLst>
        </c:ser>
        <c:dLbls>
          <c:showLegendKey val="0"/>
          <c:showVal val="0"/>
          <c:showCatName val="0"/>
          <c:showSerName val="0"/>
          <c:showPercent val="0"/>
          <c:showBubbleSize val="0"/>
        </c:dLbls>
        <c:gapWidth val="0"/>
        <c:overlap val="100"/>
        <c:axId val="3"/>
        <c:axId val="4"/>
      </c:barChart>
      <c:catAx>
        <c:axId val="194396537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Weight</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993300"/>
                    </a:solidFill>
                    <a:latin typeface="Arial"/>
                    <a:cs typeface="Arial"/>
                  </a:rPr>
                  <a:t> (million tonnes)</a:t>
                </a:r>
                <a:r>
                  <a:rPr lang="en-GB" sz="1075" b="0" i="0" u="none" strike="noStrike" baseline="0">
                    <a:solidFill>
                      <a:srgbClr val="FFFFFF"/>
                    </a:solidFill>
                    <a:latin typeface="Arial"/>
                    <a:cs typeface="Arial"/>
                  </a:rPr>
                  <a:t> )</a:t>
                </a:r>
              </a:p>
            </c:rich>
          </c:tx>
          <c:layout>
            <c:manualLayout>
              <c:xMode val="edge"/>
              <c:yMode val="edge"/>
              <c:x val="1.2500385057866449E-2"/>
              <c:y val="0.22667410302716332"/>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4396537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836131420496191"/>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25289332239E-2"/>
          <c:y val="0.87836214923025779"/>
          <c:w val="0.88961073661816226"/>
          <c:h val="9.833655940148997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4687952442993077"/>
          <c:y val="7.0002296523094559E-2"/>
          <c:w val="0.6937713707115879"/>
          <c:h val="0.62002034063312317"/>
        </c:manualLayout>
      </c:layout>
      <c:barChart>
        <c:barDir val="col"/>
        <c:grouping val="stacked"/>
        <c:varyColors val="0"/>
        <c:ser>
          <c:idx val="0"/>
          <c:order val="0"/>
          <c:tx>
            <c:strRef>
              <c:f>' '!$A$688</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'!$B$688:$BD$688</c:f>
              <c:numCache>
                <c:formatCode>0.0</c:formatCode>
                <c:ptCount val="51"/>
                <c:pt idx="0">
                  <c:v>1.4878634360299998</c:v>
                </c:pt>
                <c:pt idx="1">
                  <c:v>1.9726497261999998</c:v>
                </c:pt>
                <c:pt idx="2">
                  <c:v>1.4314221101599998</c:v>
                </c:pt>
                <c:pt idx="3">
                  <c:v>1.0579177717799999</c:v>
                </c:pt>
                <c:pt idx="4">
                  <c:v>0.79841974623</c:v>
                </c:pt>
                <c:pt idx="5">
                  <c:v>0.63097731374999988</c:v>
                </c:pt>
                <c:pt idx="6">
                  <c:v>0.39848084199999989</c:v>
                </c:pt>
                <c:pt idx="7">
                  <c:v>0.57872288579999998</c:v>
                </c:pt>
                <c:pt idx="8">
                  <c:v>0.5927652002299999</c:v>
                </c:pt>
                <c:pt idx="9">
                  <c:v>0.41288202956999992</c:v>
                </c:pt>
                <c:pt idx="10">
                  <c:v>0.47025776838999989</c:v>
                </c:pt>
                <c:pt idx="11">
                  <c:v>0.49145127823999984</c:v>
                </c:pt>
                <c:pt idx="12">
                  <c:v>0.3803869970699999</c:v>
                </c:pt>
                <c:pt idx="13">
                  <c:v>0.24113226955999997</c:v>
                </c:pt>
                <c:pt idx="14">
                  <c:v>0.31827172300000001</c:v>
                </c:pt>
                <c:pt idx="15">
                  <c:v>0.30340733037999995</c:v>
                </c:pt>
                <c:pt idx="16">
                  <c:v>0.37047076947999996</c:v>
                </c:pt>
                <c:pt idx="17">
                  <c:v>0.32021409783999999</c:v>
                </c:pt>
                <c:pt idx="18">
                  <c:v>0.33941655461500003</c:v>
                </c:pt>
                <c:pt idx="19">
                  <c:v>0.26605810601999996</c:v>
                </c:pt>
                <c:pt idx="20">
                  <c:v>0.22920174084</c:v>
                </c:pt>
                <c:pt idx="21">
                  <c:v>0.30282752429999993</c:v>
                </c:pt>
                <c:pt idx="22">
                  <c:v>0.21704295483919997</c:v>
                </c:pt>
                <c:pt idx="23">
                  <c:v>0.21516540298161996</c:v>
                </c:pt>
              </c:numCache>
            </c:numRef>
          </c:val>
          <c:extLst>
            <c:ext xmlns:c16="http://schemas.microsoft.com/office/drawing/2014/chart" uri="{C3380CC4-5D6E-409C-BE32-E72D297353CC}">
              <c16:uniqueId val="{00000000-E1B4-43DC-B3BE-1BF456C39077}"/>
            </c:ext>
          </c:extLst>
        </c:ser>
        <c:ser>
          <c:idx val="4"/>
          <c:order val="1"/>
          <c:tx>
            <c:strRef>
              <c:f>' '!$A$689</c:f>
              <c:strCache>
                <c:ptCount val="1"/>
                <c:pt idx="0">
                  <c:v>Mouldings &amp; joinery</c:v>
                </c:pt>
              </c:strCache>
            </c:strRef>
          </c:tx>
          <c:spPr>
            <a:pattFill prst="zigZag">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'!$B$689:$BD$689</c:f>
              <c:numCache>
                <c:formatCode>0.0</c:formatCode>
                <c:ptCount val="51"/>
                <c:pt idx="0">
                  <c:v>0.69429711553999995</c:v>
                </c:pt>
                <c:pt idx="1">
                  <c:v>0.57998165670000001</c:v>
                </c:pt>
                <c:pt idx="2">
                  <c:v>0.62990028880000004</c:v>
                </c:pt>
                <c:pt idx="3">
                  <c:v>0.76984621486000004</c:v>
                </c:pt>
                <c:pt idx="4">
                  <c:v>0.89647173779999989</c:v>
                </c:pt>
                <c:pt idx="5">
                  <c:v>1.0862483862999999</c:v>
                </c:pt>
                <c:pt idx="6">
                  <c:v>0.98323021671999999</c:v>
                </c:pt>
                <c:pt idx="7">
                  <c:v>0.7702907898000001</c:v>
                </c:pt>
                <c:pt idx="8">
                  <c:v>0.67677229101999981</c:v>
                </c:pt>
                <c:pt idx="9">
                  <c:v>0.49270737852000002</c:v>
                </c:pt>
                <c:pt idx="10">
                  <c:v>0.5548779707799999</c:v>
                </c:pt>
                <c:pt idx="11">
                  <c:v>0.50889611849999994</c:v>
                </c:pt>
                <c:pt idx="12">
                  <c:v>0.36302836723999998</c:v>
                </c:pt>
                <c:pt idx="13">
                  <c:v>0.35757590399999994</c:v>
                </c:pt>
                <c:pt idx="14">
                  <c:v>0.40531643137999995</c:v>
                </c:pt>
                <c:pt idx="15">
                  <c:v>0.42666396681999996</c:v>
                </c:pt>
                <c:pt idx="16">
                  <c:v>0.43483817551999987</c:v>
                </c:pt>
                <c:pt idx="17">
                  <c:v>0.39199262402000012</c:v>
                </c:pt>
                <c:pt idx="18">
                  <c:v>0.50135364101999991</c:v>
                </c:pt>
                <c:pt idx="19">
                  <c:v>0.49330370361999998</c:v>
                </c:pt>
                <c:pt idx="20">
                  <c:v>0.50475595911999993</c:v>
                </c:pt>
                <c:pt idx="21">
                  <c:v>0.6170736618799999</c:v>
                </c:pt>
                <c:pt idx="22">
                  <c:v>0.19799364444481996</c:v>
                </c:pt>
                <c:pt idx="23">
                  <c:v>0.16937075698228005</c:v>
                </c:pt>
              </c:numCache>
            </c:numRef>
          </c:val>
          <c:extLst>
            <c:ext xmlns:c16="http://schemas.microsoft.com/office/drawing/2014/chart" uri="{C3380CC4-5D6E-409C-BE32-E72D297353CC}">
              <c16:uniqueId val="{00000001-E1B4-43DC-B3BE-1BF456C39077}"/>
            </c:ext>
          </c:extLst>
        </c:ser>
        <c:ser>
          <c:idx val="5"/>
          <c:order val="2"/>
          <c:tx>
            <c:strRef>
              <c:f>' '!$A$690</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'!$B$690:$BD$690</c:f>
              <c:numCache>
                <c:formatCode>0.0</c:formatCode>
                <c:ptCount val="51"/>
                <c:pt idx="0">
                  <c:v>0.35045654560000006</c:v>
                </c:pt>
                <c:pt idx="1">
                  <c:v>0.34086983839999996</c:v>
                </c:pt>
                <c:pt idx="2">
                  <c:v>0.40003855639999986</c:v>
                </c:pt>
                <c:pt idx="3">
                  <c:v>0.44878098719999981</c:v>
                </c:pt>
                <c:pt idx="4">
                  <c:v>0.47599915440000001</c:v>
                </c:pt>
                <c:pt idx="5">
                  <c:v>0.56784074200000001</c:v>
                </c:pt>
                <c:pt idx="6">
                  <c:v>0.53846422559999996</c:v>
                </c:pt>
                <c:pt idx="7">
                  <c:v>0.54289527319999997</c:v>
                </c:pt>
                <c:pt idx="8">
                  <c:v>0.45345470519999992</c:v>
                </c:pt>
                <c:pt idx="9">
                  <c:v>0.35907624199999988</c:v>
                </c:pt>
                <c:pt idx="10">
                  <c:v>0.5343788156</c:v>
                </c:pt>
                <c:pt idx="11">
                  <c:v>0.27151006119999993</c:v>
                </c:pt>
                <c:pt idx="12">
                  <c:v>0.3083558548</c:v>
                </c:pt>
                <c:pt idx="13">
                  <c:v>0.30097919039999999</c:v>
                </c:pt>
                <c:pt idx="14">
                  <c:v>0.36106422799999999</c:v>
                </c:pt>
                <c:pt idx="15">
                  <c:v>0.36030160319999993</c:v>
                </c:pt>
                <c:pt idx="16">
                  <c:v>0.3307170888</c:v>
                </c:pt>
                <c:pt idx="17">
                  <c:v>0.21122361959999997</c:v>
                </c:pt>
                <c:pt idx="18">
                  <c:v>0.29893953600000001</c:v>
                </c:pt>
                <c:pt idx="19">
                  <c:v>0.28662349519999997</c:v>
                </c:pt>
                <c:pt idx="20">
                  <c:v>0.28793987879999999</c:v>
                </c:pt>
                <c:pt idx="21">
                  <c:v>0.33822309079999996</c:v>
                </c:pt>
                <c:pt idx="22">
                  <c:v>0.27545703512879999</c:v>
                </c:pt>
                <c:pt idx="23">
                  <c:v>0.22829771678559996</c:v>
                </c:pt>
              </c:numCache>
            </c:numRef>
          </c:val>
          <c:extLst>
            <c:ext xmlns:c16="http://schemas.microsoft.com/office/drawing/2014/chart" uri="{C3380CC4-5D6E-409C-BE32-E72D297353CC}">
              <c16:uniqueId val="{00000002-E1B4-43DC-B3BE-1BF456C39077}"/>
            </c:ext>
          </c:extLst>
        </c:ser>
        <c:ser>
          <c:idx val="6"/>
          <c:order val="3"/>
          <c:tx>
            <c:strRef>
              <c:f>' '!$A$691</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'!$B$691:$BD$691</c:f>
              <c:numCache>
                <c:formatCode>0.0</c:formatCode>
                <c:ptCount val="51"/>
                <c:pt idx="0">
                  <c:v>1.0013805000000002</c:v>
                </c:pt>
                <c:pt idx="1">
                  <c:v>1.2747292559999996</c:v>
                </c:pt>
                <c:pt idx="2">
                  <c:v>1.3380822765000002</c:v>
                </c:pt>
                <c:pt idx="3">
                  <c:v>1.5894536804999997</c:v>
                </c:pt>
                <c:pt idx="4">
                  <c:v>1.023868899</c:v>
                </c:pt>
                <c:pt idx="5">
                  <c:v>1.3337026874999998</c:v>
                </c:pt>
                <c:pt idx="6">
                  <c:v>1.3591727324999998</c:v>
                </c:pt>
                <c:pt idx="7">
                  <c:v>1.2790516994999999</c:v>
                </c:pt>
                <c:pt idx="8">
                  <c:v>0.5723500454999999</c:v>
                </c:pt>
                <c:pt idx="9">
                  <c:v>0.41712061049999999</c:v>
                </c:pt>
                <c:pt idx="10">
                  <c:v>0.73832129999999996</c:v>
                </c:pt>
                <c:pt idx="11">
                  <c:v>0.27827185949999994</c:v>
                </c:pt>
                <c:pt idx="12">
                  <c:v>0.29508238799999997</c:v>
                </c:pt>
                <c:pt idx="13">
                  <c:v>0.137780244</c:v>
                </c:pt>
                <c:pt idx="14">
                  <c:v>7.1875962000000002E-2</c:v>
                </c:pt>
                <c:pt idx="15">
                  <c:v>3.6493559999999999E-3</c:v>
                </c:pt>
                <c:pt idx="16">
                  <c:v>0.1726788645</c:v>
                </c:pt>
                <c:pt idx="17">
                  <c:v>2.9304733499999999E-2</c:v>
                </c:pt>
                <c:pt idx="18">
                  <c:v>9.5098814999999993E-3</c:v>
                </c:pt>
                <c:pt idx="19">
                  <c:v>5.3189234999999994E-3</c:v>
                </c:pt>
                <c:pt idx="20">
                  <c:v>6.4858499999999992E-4</c:v>
                </c:pt>
                <c:pt idx="21">
                  <c:v>1.080045E-4</c:v>
                </c:pt>
                <c:pt idx="22">
                  <c:v>1.4824782E-2</c:v>
                </c:pt>
                <c:pt idx="23">
                  <c:v>1.4224679999999999E-3</c:v>
                </c:pt>
              </c:numCache>
            </c:numRef>
          </c:val>
          <c:extLst>
            <c:ext xmlns:c16="http://schemas.microsoft.com/office/drawing/2014/chart" uri="{C3380CC4-5D6E-409C-BE32-E72D297353CC}">
              <c16:uniqueId val="{00000003-E1B4-43DC-B3BE-1BF456C39077}"/>
            </c:ext>
          </c:extLst>
        </c:ser>
        <c:ser>
          <c:idx val="10"/>
          <c:order val="4"/>
          <c:tx>
            <c:strRef>
              <c:f>' '!$A$692</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'!$B$692:$BD$692</c:f>
              <c:numCache>
                <c:formatCode>0.0</c:formatCode>
                <c:ptCount val="51"/>
                <c:pt idx="0">
                  <c:v>0.6882409625</c:v>
                </c:pt>
                <c:pt idx="1">
                  <c:v>0.55300050749999996</c:v>
                </c:pt>
                <c:pt idx="2">
                  <c:v>0.67956626499999995</c:v>
                </c:pt>
                <c:pt idx="3">
                  <c:v>0.65943645249999994</c:v>
                </c:pt>
                <c:pt idx="4">
                  <c:v>0.47213148849999997</c:v>
                </c:pt>
                <c:pt idx="5">
                  <c:v>0.39314222499999996</c:v>
                </c:pt>
                <c:pt idx="6">
                  <c:v>0.507233881</c:v>
                </c:pt>
                <c:pt idx="7">
                  <c:v>0.78461558700000011</c:v>
                </c:pt>
                <c:pt idx="8">
                  <c:v>0.75064917549999977</c:v>
                </c:pt>
                <c:pt idx="9">
                  <c:v>0.95735286500000027</c:v>
                </c:pt>
                <c:pt idx="10">
                  <c:v>0.74113157299999988</c:v>
                </c:pt>
                <c:pt idx="11">
                  <c:v>0.79911639499999987</c:v>
                </c:pt>
                <c:pt idx="12">
                  <c:v>0.55141931249999998</c:v>
                </c:pt>
                <c:pt idx="13">
                  <c:v>0.6531145075</c:v>
                </c:pt>
                <c:pt idx="14">
                  <c:v>0.67227169800000008</c:v>
                </c:pt>
                <c:pt idx="15">
                  <c:v>0.75906146750000003</c:v>
                </c:pt>
                <c:pt idx="16">
                  <c:v>0.89467620899999989</c:v>
                </c:pt>
                <c:pt idx="17">
                  <c:v>0.96329960299999984</c:v>
                </c:pt>
                <c:pt idx="18">
                  <c:v>1.0061603510000001</c:v>
                </c:pt>
                <c:pt idx="19">
                  <c:v>1.2962377119999999</c:v>
                </c:pt>
                <c:pt idx="20">
                  <c:v>1.2290216889999996</c:v>
                </c:pt>
                <c:pt idx="21">
                  <c:v>0.78307235650000018</c:v>
                </c:pt>
                <c:pt idx="22">
                  <c:v>1.2016194080170002</c:v>
                </c:pt>
                <c:pt idx="23">
                  <c:v>1.250585544747</c:v>
                </c:pt>
              </c:numCache>
            </c:numRef>
          </c:val>
          <c:extLst>
            <c:ext xmlns:c16="http://schemas.microsoft.com/office/drawing/2014/chart" uri="{C3380CC4-5D6E-409C-BE32-E72D297353CC}">
              <c16:uniqueId val="{00000004-E1B4-43DC-B3BE-1BF456C39077}"/>
            </c:ext>
          </c:extLst>
        </c:ser>
        <c:ser>
          <c:idx val="12"/>
          <c:order val="5"/>
          <c:tx>
            <c:strRef>
              <c:f>' '!$A$693</c:f>
              <c:strCache>
                <c:ptCount val="1"/>
                <c:pt idx="0">
                  <c:v>Others</c:v>
                </c:pt>
              </c:strCache>
            </c:strRef>
          </c:tx>
          <c:spPr>
            <a:solidFill>
              <a:srgbClr val="993300"/>
            </a:solid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'!$B$693:$BD$693</c:f>
              <c:numCache>
                <c:formatCode>0.0</c:formatCode>
                <c:ptCount val="51"/>
                <c:pt idx="0">
                  <c:v>0.42813337624400027</c:v>
                </c:pt>
                <c:pt idx="1">
                  <c:v>0.32912936838000117</c:v>
                </c:pt>
                <c:pt idx="2">
                  <c:v>0.36161443079200062</c:v>
                </c:pt>
                <c:pt idx="3">
                  <c:v>0.34032013359400093</c:v>
                </c:pt>
                <c:pt idx="4">
                  <c:v>0.37805068081600002</c:v>
                </c:pt>
                <c:pt idx="5">
                  <c:v>0.38340890287800011</c:v>
                </c:pt>
                <c:pt idx="6">
                  <c:v>0.43035310296800056</c:v>
                </c:pt>
                <c:pt idx="7">
                  <c:v>0.23727688765399968</c:v>
                </c:pt>
                <c:pt idx="8">
                  <c:v>0.14336915870200118</c:v>
                </c:pt>
                <c:pt idx="9">
                  <c:v>0.15187197997999968</c:v>
                </c:pt>
                <c:pt idx="10">
                  <c:v>0.11826538404799969</c:v>
                </c:pt>
                <c:pt idx="11">
                  <c:v>9.4040398031999928E-2</c:v>
                </c:pt>
                <c:pt idx="12">
                  <c:v>7.6719084133999749E-2</c:v>
                </c:pt>
                <c:pt idx="13">
                  <c:v>5.4728017300000209E-2</c:v>
                </c:pt>
                <c:pt idx="14">
                  <c:v>5.6590046939999805E-2</c:v>
                </c:pt>
                <c:pt idx="15">
                  <c:v>5.3618976754000069E-2</c:v>
                </c:pt>
                <c:pt idx="16">
                  <c:v>5.9567738481999921E-2</c:v>
                </c:pt>
                <c:pt idx="17">
                  <c:v>4.9860298789999868E-2</c:v>
                </c:pt>
                <c:pt idx="18">
                  <c:v>5.9705581333999724E-2</c:v>
                </c:pt>
                <c:pt idx="19">
                  <c:v>5.7717455865999856E-2</c:v>
                </c:pt>
                <c:pt idx="20">
                  <c:v>5.3351910781999745E-2</c:v>
                </c:pt>
                <c:pt idx="21">
                  <c:v>5.1979489562000492E-2</c:v>
                </c:pt>
                <c:pt idx="22">
                  <c:v>2.5975378871260002E-2</c:v>
                </c:pt>
                <c:pt idx="23">
                  <c:v>1.5146025522683848E-2</c:v>
                </c:pt>
              </c:numCache>
            </c:numRef>
          </c:val>
          <c:extLst>
            <c:ext xmlns:c16="http://schemas.microsoft.com/office/drawing/2014/chart" uri="{C3380CC4-5D6E-409C-BE32-E72D297353CC}">
              <c16:uniqueId val="{00000005-E1B4-43DC-B3BE-1BF456C39077}"/>
            </c:ext>
          </c:extLst>
        </c:ser>
        <c:ser>
          <c:idx val="13"/>
          <c:order val="6"/>
          <c:tx>
            <c:strRef>
              <c:f>' '!$A$694</c:f>
              <c:strCache>
                <c:ptCount val="1"/>
              </c:strCache>
            </c:strRef>
          </c:tx>
          <c:spPr>
            <a:noFill/>
            <a:ln w="25400">
              <a:noFill/>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'!$B$694:$BD$694</c:f>
              <c:numCache>
                <c:formatCode>0.0</c:formatCode>
                <c:ptCount val="51"/>
              </c:numCache>
            </c:numRef>
          </c:val>
          <c:extLst>
            <c:ext xmlns:c16="http://schemas.microsoft.com/office/drawing/2014/chart" uri="{C3380CC4-5D6E-409C-BE32-E72D297353CC}">
              <c16:uniqueId val="{00000006-E1B4-43DC-B3BE-1BF456C39077}"/>
            </c:ext>
          </c:extLst>
        </c:ser>
        <c:ser>
          <c:idx val="14"/>
          <c:order val="7"/>
          <c:tx>
            <c:strRef>
              <c:f>' '!$A$695</c:f>
              <c:strCache>
                <c:ptCount val="1"/>
              </c:strCache>
            </c:strRef>
          </c:tx>
          <c:spPr>
            <a:noFill/>
            <a:ln w="25400">
              <a:noFill/>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'!$B$695:$BD$695</c:f>
              <c:numCache>
                <c:formatCode>0.0</c:formatCode>
                <c:ptCount val="51"/>
              </c:numCache>
            </c:numRef>
          </c:val>
          <c:extLst>
            <c:ext xmlns:c16="http://schemas.microsoft.com/office/drawing/2014/chart" uri="{C3380CC4-5D6E-409C-BE32-E72D297353CC}">
              <c16:uniqueId val="{00000007-E1B4-43DC-B3BE-1BF456C39077}"/>
            </c:ext>
          </c:extLst>
        </c:ser>
        <c:ser>
          <c:idx val="15"/>
          <c:order val="8"/>
          <c:tx>
            <c:strRef>
              <c:f>' '!$A$696</c:f>
              <c:strCache>
                <c:ptCount val="1"/>
              </c:strCache>
            </c:strRef>
          </c:tx>
          <c:spPr>
            <a:noFill/>
            <a:ln w="25400">
              <a:noFill/>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'!$B$696:$BD$696</c:f>
              <c:numCache>
                <c:formatCode>0.0</c:formatCode>
                <c:ptCount val="51"/>
              </c:numCache>
            </c:numRef>
          </c:val>
          <c:extLst>
            <c:ext xmlns:c16="http://schemas.microsoft.com/office/drawing/2014/chart" uri="{C3380CC4-5D6E-409C-BE32-E72D297353CC}">
              <c16:uniqueId val="{00000008-E1B4-43DC-B3BE-1BF456C39077}"/>
            </c:ext>
          </c:extLst>
        </c:ser>
        <c:dLbls>
          <c:showLegendKey val="0"/>
          <c:showVal val="0"/>
          <c:showCatName val="0"/>
          <c:showSerName val="0"/>
          <c:showPercent val="0"/>
          <c:showBubbleSize val="0"/>
        </c:dLbls>
        <c:gapWidth val="0"/>
        <c:overlap val="100"/>
        <c:axId val="1943962976"/>
        <c:axId val="1"/>
      </c:barChart>
      <c:barChart>
        <c:barDir val="col"/>
        <c:grouping val="stacked"/>
        <c:varyColors val="0"/>
        <c:ser>
          <c:idx val="16"/>
          <c:order val="9"/>
          <c:tx>
            <c:strRef>
              <c:f>' '!$A$697</c:f>
              <c:strCache>
                <c:ptCount val="1"/>
                <c:pt idx="0">
                  <c:v>Plywood</c:v>
                </c:pt>
              </c:strCache>
            </c:strRef>
          </c:tx>
          <c:spPr>
            <a:pattFill prst="horzBrick">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'!$B$697:$BD$697</c:f>
              <c:numCache>
                <c:formatCode>0.0</c:formatCode>
                <c:ptCount val="51"/>
                <c:pt idx="27">
                  <c:v>0.21897308699999996</c:v>
                </c:pt>
                <c:pt idx="28">
                  <c:v>0.24567259299999997</c:v>
                </c:pt>
                <c:pt idx="29">
                  <c:v>0.18692779400000001</c:v>
                </c:pt>
                <c:pt idx="30">
                  <c:v>0.15012946499999999</c:v>
                </c:pt>
                <c:pt idx="31">
                  <c:v>0.13329797299999999</c:v>
                </c:pt>
                <c:pt idx="32">
                  <c:v>0.11230282300000001</c:v>
                </c:pt>
                <c:pt idx="33">
                  <c:v>8.585694599999999E-2</c:v>
                </c:pt>
                <c:pt idx="34">
                  <c:v>0.17415321800000003</c:v>
                </c:pt>
                <c:pt idx="35">
                  <c:v>0.203709942</c:v>
                </c:pt>
                <c:pt idx="36">
                  <c:v>0.13730598099999999</c:v>
                </c:pt>
                <c:pt idx="37">
                  <c:v>0.15185050999999999</c:v>
                </c:pt>
                <c:pt idx="38">
                  <c:v>0.15304810600000002</c:v>
                </c:pt>
                <c:pt idx="39">
                  <c:v>0.14998897899999997</c:v>
                </c:pt>
                <c:pt idx="40">
                  <c:v>0.10954372100000002</c:v>
                </c:pt>
                <c:pt idx="41">
                  <c:v>0.135027437</c:v>
                </c:pt>
                <c:pt idx="42">
                  <c:v>0.13019493299999996</c:v>
                </c:pt>
                <c:pt idx="43">
                  <c:v>0.147828087</c:v>
                </c:pt>
                <c:pt idx="44">
                  <c:v>0.132935791</c:v>
                </c:pt>
                <c:pt idx="45">
                  <c:v>0.13376597699999998</c:v>
                </c:pt>
                <c:pt idx="46">
                  <c:v>0.10162026399999999</c:v>
                </c:pt>
                <c:pt idx="47">
                  <c:v>7.9572908000000012E-2</c:v>
                </c:pt>
                <c:pt idx="48">
                  <c:v>0.11958833100000002</c:v>
                </c:pt>
                <c:pt idx="49">
                  <c:v>0.10557155699999998</c:v>
                </c:pt>
                <c:pt idx="50">
                  <c:v>8.6878288355E-2</c:v>
                </c:pt>
              </c:numCache>
            </c:numRef>
          </c:val>
          <c:extLst>
            <c:ext xmlns:c16="http://schemas.microsoft.com/office/drawing/2014/chart" uri="{C3380CC4-5D6E-409C-BE32-E72D297353CC}">
              <c16:uniqueId val="{00000009-E1B4-43DC-B3BE-1BF456C39077}"/>
            </c:ext>
          </c:extLst>
        </c:ser>
        <c:ser>
          <c:idx val="18"/>
          <c:order val="10"/>
          <c:tx>
            <c:strRef>
              <c:f>' '!$A$698</c:f>
              <c:strCache>
                <c:ptCount val="1"/>
                <c:pt idx="0">
                  <c:v>Mouldings &amp; joinery</c:v>
                </c:pt>
              </c:strCache>
            </c:strRef>
          </c:tx>
          <c:spPr>
            <a:pattFill prst="zigZag">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'!$B$698:$BD$698</c:f>
              <c:numCache>
                <c:formatCode>0.0</c:formatCode>
                <c:ptCount val="51"/>
                <c:pt idx="27">
                  <c:v>0.21097307300000001</c:v>
                </c:pt>
                <c:pt idx="28">
                  <c:v>0.17422633199999998</c:v>
                </c:pt>
                <c:pt idx="29">
                  <c:v>0.18102349099999998</c:v>
                </c:pt>
                <c:pt idx="30">
                  <c:v>0.22475648499999998</c:v>
                </c:pt>
                <c:pt idx="31">
                  <c:v>0.27709239499999994</c:v>
                </c:pt>
                <c:pt idx="32">
                  <c:v>0.35347743500000001</c:v>
                </c:pt>
                <c:pt idx="33">
                  <c:v>0.38849622099999997</c:v>
                </c:pt>
                <c:pt idx="34">
                  <c:v>0.36341312699999995</c:v>
                </c:pt>
                <c:pt idx="35">
                  <c:v>0.36373484299999992</c:v>
                </c:pt>
                <c:pt idx="36">
                  <c:v>0.26482057400000003</c:v>
                </c:pt>
                <c:pt idx="37">
                  <c:v>0.31116738200000005</c:v>
                </c:pt>
                <c:pt idx="38">
                  <c:v>0.31752867299999993</c:v>
                </c:pt>
                <c:pt idx="39">
                  <c:v>0.25196056900000002</c:v>
                </c:pt>
                <c:pt idx="40">
                  <c:v>0.23506394099999997</c:v>
                </c:pt>
                <c:pt idx="41">
                  <c:v>0.25559284499999996</c:v>
                </c:pt>
                <c:pt idx="42">
                  <c:v>0.267421046</c:v>
                </c:pt>
                <c:pt idx="43">
                  <c:v>0.25976743399999996</c:v>
                </c:pt>
                <c:pt idx="44">
                  <c:v>0.26926265700000002</c:v>
                </c:pt>
                <c:pt idx="45">
                  <c:v>0.31550514100000004</c:v>
                </c:pt>
                <c:pt idx="46">
                  <c:v>0.309785223</c:v>
                </c:pt>
                <c:pt idx="47">
                  <c:v>0.28972613999999997</c:v>
                </c:pt>
                <c:pt idx="48">
                  <c:v>0.37672864899999997</c:v>
                </c:pt>
                <c:pt idx="49">
                  <c:v>0.141526125</c:v>
                </c:pt>
                <c:pt idx="50">
                  <c:v>0.11235744017899998</c:v>
                </c:pt>
              </c:numCache>
            </c:numRef>
          </c:val>
          <c:extLst>
            <c:ext xmlns:c16="http://schemas.microsoft.com/office/drawing/2014/chart" uri="{C3380CC4-5D6E-409C-BE32-E72D297353CC}">
              <c16:uniqueId val="{0000000A-E1B4-43DC-B3BE-1BF456C39077}"/>
            </c:ext>
          </c:extLst>
        </c:ser>
        <c:ser>
          <c:idx val="19"/>
          <c:order val="11"/>
          <c:tx>
            <c:strRef>
              <c:f>' '!$A$699</c:f>
              <c:strCache>
                <c:ptCount val="1"/>
                <c:pt idx="0">
                  <c:v>Wooden furniture</c:v>
                </c:pt>
              </c:strCache>
            </c:strRef>
          </c:tx>
          <c:spPr>
            <a:pattFill prst="diagBrick">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'!$B$699:$BD$699</c:f>
              <c:numCache>
                <c:formatCode>0.0</c:formatCode>
                <c:ptCount val="51"/>
                <c:pt idx="27">
                  <c:v>0.23835120000000001</c:v>
                </c:pt>
                <c:pt idx="28">
                  <c:v>0.21783218400000001</c:v>
                </c:pt>
                <c:pt idx="29">
                  <c:v>0.24796738300000001</c:v>
                </c:pt>
                <c:pt idx="30">
                  <c:v>0.28122524699999996</c:v>
                </c:pt>
                <c:pt idx="31">
                  <c:v>0.32766801200000006</c:v>
                </c:pt>
                <c:pt idx="32">
                  <c:v>0.41509001699999998</c:v>
                </c:pt>
                <c:pt idx="33">
                  <c:v>0.40055666399999995</c:v>
                </c:pt>
                <c:pt idx="34">
                  <c:v>0.43513091699999995</c:v>
                </c:pt>
                <c:pt idx="35">
                  <c:v>0.41996049399999996</c:v>
                </c:pt>
                <c:pt idx="36">
                  <c:v>0.32741201099999995</c:v>
                </c:pt>
                <c:pt idx="37">
                  <c:v>0.45614480499999993</c:v>
                </c:pt>
                <c:pt idx="38">
                  <c:v>0.213323135</c:v>
                </c:pt>
                <c:pt idx="39">
                  <c:v>0.2573656190000001</c:v>
                </c:pt>
                <c:pt idx="40">
                  <c:v>0.26049388200000001</c:v>
                </c:pt>
                <c:pt idx="41">
                  <c:v>0.31193162600000002</c:v>
                </c:pt>
                <c:pt idx="42">
                  <c:v>0.32355856799999999</c:v>
                </c:pt>
                <c:pt idx="43">
                  <c:v>0.30596562100000002</c:v>
                </c:pt>
                <c:pt idx="44">
                  <c:v>0.29999212899999994</c:v>
                </c:pt>
                <c:pt idx="45">
                  <c:v>0.30547759100000005</c:v>
                </c:pt>
                <c:pt idx="46">
                  <c:v>0.30408865600000001</c:v>
                </c:pt>
                <c:pt idx="47">
                  <c:v>0.34192013599999999</c:v>
                </c:pt>
                <c:pt idx="48">
                  <c:v>0.42551387999999996</c:v>
                </c:pt>
                <c:pt idx="49">
                  <c:v>0.40375243799999999</c:v>
                </c:pt>
                <c:pt idx="50">
                  <c:v>0.30913930062000006</c:v>
                </c:pt>
              </c:numCache>
            </c:numRef>
          </c:val>
          <c:extLst>
            <c:ext xmlns:c16="http://schemas.microsoft.com/office/drawing/2014/chart" uri="{C3380CC4-5D6E-409C-BE32-E72D297353CC}">
              <c16:uniqueId val="{0000000B-E1B4-43DC-B3BE-1BF456C39077}"/>
            </c:ext>
          </c:extLst>
        </c:ser>
        <c:ser>
          <c:idx val="1"/>
          <c:order val="12"/>
          <c:tx>
            <c:strRef>
              <c:f>' '!$A$700</c:f>
              <c:strCache>
                <c:ptCount val="1"/>
                <c:pt idx="0">
                  <c:v>Pulp</c:v>
                </c:pt>
              </c:strCache>
            </c:strRef>
          </c:tx>
          <c:spPr>
            <a:pattFill prst="smGri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'!$B$700:$BD$700</c:f>
              <c:numCache>
                <c:formatCode>0.0</c:formatCode>
                <c:ptCount val="51"/>
                <c:pt idx="27">
                  <c:v>0.101031</c:v>
                </c:pt>
                <c:pt idx="28">
                  <c:v>8.605387199999999E-2</c:v>
                </c:pt>
                <c:pt idx="29">
                  <c:v>8.9665278999999987E-2</c:v>
                </c:pt>
                <c:pt idx="30">
                  <c:v>0.11477630500000001</c:v>
                </c:pt>
                <c:pt idx="31">
                  <c:v>7.9530561E-2</c:v>
                </c:pt>
                <c:pt idx="32">
                  <c:v>0.10191632099999999</c:v>
                </c:pt>
                <c:pt idx="33">
                  <c:v>0.11077654799999999</c:v>
                </c:pt>
                <c:pt idx="34">
                  <c:v>0.11059577</c:v>
                </c:pt>
                <c:pt idx="35">
                  <c:v>7.1210187000000008E-2</c:v>
                </c:pt>
                <c:pt idx="36">
                  <c:v>3.5733594E-2</c:v>
                </c:pt>
                <c:pt idx="37">
                  <c:v>9.2202040000000013E-2</c:v>
                </c:pt>
                <c:pt idx="38">
                  <c:v>3.2030953000000008E-2</c:v>
                </c:pt>
                <c:pt idx="39">
                  <c:v>3.1234125000000001E-2</c:v>
                </c:pt>
                <c:pt idx="40">
                  <c:v>1.3930762999999999E-2</c:v>
                </c:pt>
                <c:pt idx="41">
                  <c:v>7.5305789999999999E-3</c:v>
                </c:pt>
                <c:pt idx="42">
                  <c:v>4.9979400000000002E-4</c:v>
                </c:pt>
                <c:pt idx="43">
                  <c:v>1.6431607999999997E-2</c:v>
                </c:pt>
                <c:pt idx="44">
                  <c:v>3.3146860000000003E-3</c:v>
                </c:pt>
                <c:pt idx="45">
                  <c:v>1.3357389999999999E-3</c:v>
                </c:pt>
                <c:pt idx="46">
                  <c:v>5.38581E-4</c:v>
                </c:pt>
                <c:pt idx="47">
                  <c:v>6.3085999999999999E-5</c:v>
                </c:pt>
                <c:pt idx="48">
                  <c:v>1.3297999999999999E-5</c:v>
                </c:pt>
                <c:pt idx="49">
                  <c:v>2.2659690000000001E-3</c:v>
                </c:pt>
                <c:pt idx="50">
                  <c:v>1.5446878000000003E-4</c:v>
                </c:pt>
              </c:numCache>
            </c:numRef>
          </c:val>
          <c:extLst>
            <c:ext xmlns:c16="http://schemas.microsoft.com/office/drawing/2014/chart" uri="{C3380CC4-5D6E-409C-BE32-E72D297353CC}">
              <c16:uniqueId val="{0000000C-E1B4-43DC-B3BE-1BF456C39077}"/>
            </c:ext>
          </c:extLst>
        </c:ser>
        <c:ser>
          <c:idx val="7"/>
          <c:order val="13"/>
          <c:tx>
            <c:strRef>
              <c:f>' '!$A$701</c:f>
              <c:strCache>
                <c:ptCount val="1"/>
                <c:pt idx="0">
                  <c:v>Paper</c:v>
                </c:pt>
              </c:strCache>
            </c:strRef>
          </c:tx>
          <c:spPr>
            <a:pattFill prst="wdUpDiag">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'!$B$701:$BD$701</c:f>
              <c:numCache>
                <c:formatCode>0.0</c:formatCode>
                <c:ptCount val="51"/>
                <c:pt idx="27">
                  <c:v>0.167043</c:v>
                </c:pt>
                <c:pt idx="28">
                  <c:v>0.13330838</c:v>
                </c:pt>
                <c:pt idx="29">
                  <c:v>0.15320355799999996</c:v>
                </c:pt>
                <c:pt idx="30">
                  <c:v>0.14572051700000002</c:v>
                </c:pt>
                <c:pt idx="31">
                  <c:v>0.12120544799999999</c:v>
                </c:pt>
                <c:pt idx="32">
                  <c:v>0.11003145399999999</c:v>
                </c:pt>
                <c:pt idx="33">
                  <c:v>0.13642853900000002</c:v>
                </c:pt>
                <c:pt idx="34">
                  <c:v>0.21521338200000004</c:v>
                </c:pt>
                <c:pt idx="35">
                  <c:v>0.23036791600000003</c:v>
                </c:pt>
                <c:pt idx="36">
                  <c:v>0.24519260099999998</c:v>
                </c:pt>
                <c:pt idx="37">
                  <c:v>0.21827415899999997</c:v>
                </c:pt>
                <c:pt idx="38">
                  <c:v>0.23410496599999997</c:v>
                </c:pt>
                <c:pt idx="39">
                  <c:v>0.17376613099999999</c:v>
                </c:pt>
                <c:pt idx="40">
                  <c:v>0.19233853099999998</c:v>
                </c:pt>
                <c:pt idx="41">
                  <c:v>0.19459942799999999</c:v>
                </c:pt>
                <c:pt idx="42">
                  <c:v>0.195360227</c:v>
                </c:pt>
                <c:pt idx="43">
                  <c:v>0.21952618899999995</c:v>
                </c:pt>
                <c:pt idx="44">
                  <c:v>0.257850625</c:v>
                </c:pt>
                <c:pt idx="45">
                  <c:v>0.28233288500000003</c:v>
                </c:pt>
                <c:pt idx="46">
                  <c:v>0.33163362399999996</c:v>
                </c:pt>
                <c:pt idx="47">
                  <c:v>0.28044287400000001</c:v>
                </c:pt>
                <c:pt idx="48">
                  <c:v>0.19702952399999996</c:v>
                </c:pt>
                <c:pt idx="49">
                  <c:v>0.35783783100000005</c:v>
                </c:pt>
                <c:pt idx="50">
                  <c:v>0.35779245321699998</c:v>
                </c:pt>
              </c:numCache>
            </c:numRef>
          </c:val>
          <c:extLst>
            <c:ext xmlns:c16="http://schemas.microsoft.com/office/drawing/2014/chart" uri="{C3380CC4-5D6E-409C-BE32-E72D297353CC}">
              <c16:uniqueId val="{0000000D-E1B4-43DC-B3BE-1BF456C39077}"/>
            </c:ext>
          </c:extLst>
        </c:ser>
        <c:ser>
          <c:idx val="20"/>
          <c:order val="14"/>
          <c:tx>
            <c:strRef>
              <c:f>' '!$A$702</c:f>
              <c:strCache>
                <c:ptCount val="1"/>
                <c:pt idx="0">
                  <c:v>Others</c:v>
                </c:pt>
              </c:strCache>
            </c:strRef>
          </c:tx>
          <c:spPr>
            <a:solidFill>
              <a:srgbClr val="993300"/>
            </a:solidFill>
            <a:ln w="12700">
              <a:solidFill>
                <a:srgbClr val="000000"/>
              </a:solidFill>
              <a:prstDash val="solid"/>
            </a:ln>
          </c:spPr>
          <c:invertIfNegative val="0"/>
          <c:cat>
            <c:numRef>
              <c:f>' '!$B$687:$BD$687</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'!$B$702:$BD$702</c:f>
              <c:numCache>
                <c:formatCode>0.0</c:formatCode>
                <c:ptCount val="51"/>
                <c:pt idx="27">
                  <c:v>0.17137250300000018</c:v>
                </c:pt>
                <c:pt idx="28">
                  <c:v>0.13034019500000005</c:v>
                </c:pt>
                <c:pt idx="29">
                  <c:v>0.14804479400000015</c:v>
                </c:pt>
                <c:pt idx="30">
                  <c:v>0.13550245199999977</c:v>
                </c:pt>
                <c:pt idx="31">
                  <c:v>0.15407102300000008</c:v>
                </c:pt>
                <c:pt idx="32">
                  <c:v>0.17063372900000018</c:v>
                </c:pt>
                <c:pt idx="33">
                  <c:v>0.21492334800000013</c:v>
                </c:pt>
                <c:pt idx="34">
                  <c:v>0.13962430300000017</c:v>
                </c:pt>
                <c:pt idx="35">
                  <c:v>0.10691135800000007</c:v>
                </c:pt>
                <c:pt idx="36">
                  <c:v>0.12077015499999999</c:v>
                </c:pt>
                <c:pt idx="37">
                  <c:v>8.898459400000025E-2</c:v>
                </c:pt>
                <c:pt idx="38">
                  <c:v>8.0124256999999921E-2</c:v>
                </c:pt>
                <c:pt idx="39">
                  <c:v>6.8736639999999904E-2</c:v>
                </c:pt>
                <c:pt idx="40">
                  <c:v>5.2515851000000113E-2</c:v>
                </c:pt>
                <c:pt idx="41">
                  <c:v>5.478671600000018E-2</c:v>
                </c:pt>
                <c:pt idx="42">
                  <c:v>5.2733441999999853E-2</c:v>
                </c:pt>
                <c:pt idx="43">
                  <c:v>5.8982699000000083E-2</c:v>
                </c:pt>
                <c:pt idx="44">
                  <c:v>5.2496403000000136E-2</c:v>
                </c:pt>
                <c:pt idx="45">
                  <c:v>5.7182668999999908E-2</c:v>
                </c:pt>
                <c:pt idx="46">
                  <c:v>5.3312958000000021E-2</c:v>
                </c:pt>
                <c:pt idx="47">
                  <c:v>4.9867852999999962E-2</c:v>
                </c:pt>
                <c:pt idx="48">
                  <c:v>5.285169699999992E-2</c:v>
                </c:pt>
                <c:pt idx="49">
                  <c:v>2.9306037000000007E-2</c:v>
                </c:pt>
                <c:pt idx="50">
                  <c:v>2.0455030955999876E-2</c:v>
                </c:pt>
              </c:numCache>
            </c:numRef>
          </c:val>
          <c:extLst>
            <c:ext xmlns:c16="http://schemas.microsoft.com/office/drawing/2014/chart" uri="{C3380CC4-5D6E-409C-BE32-E72D297353CC}">
              <c16:uniqueId val="{0000000E-E1B4-43DC-B3BE-1BF456C39077}"/>
            </c:ext>
          </c:extLst>
        </c:ser>
        <c:dLbls>
          <c:showLegendKey val="0"/>
          <c:showVal val="0"/>
          <c:showCatName val="0"/>
          <c:showSerName val="0"/>
          <c:showPercent val="0"/>
          <c:showBubbleSize val="0"/>
        </c:dLbls>
        <c:gapWidth val="0"/>
        <c:overlap val="100"/>
        <c:axId val="3"/>
        <c:axId val="4"/>
      </c:barChart>
      <c:catAx>
        <c:axId val="194396297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5.3"/>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75"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6042468870555099E-2"/>
              <c:y val="0.1450047570835530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943962976"/>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1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fob, nominal)</a:t>
                </a:r>
              </a:p>
            </c:rich>
          </c:tx>
          <c:layout>
            <c:manualLayout>
              <c:xMode val="edge"/>
              <c:yMode val="edge"/>
              <c:x val="0.90627791669531754"/>
              <c:y val="0.1516716424667048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6.2501925289332239E-2"/>
          <c:y val="0.87336198519289399"/>
          <c:w val="0.88127714657958467"/>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paperSize="9" orientation="landscape" horizontalDpi="1200" verticalDpi="1200"/>
  </c:printSettings>
  <c:userShapes r:id="rId1"/>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5.1668361719426931E-2"/>
          <c:w val="0.79273275241969732"/>
          <c:h val="0.71335673599724925"/>
        </c:manualLayout>
      </c:layout>
      <c:barChart>
        <c:barDir val="col"/>
        <c:grouping val="stacked"/>
        <c:varyColors val="0"/>
        <c:ser>
          <c:idx val="0"/>
          <c:order val="0"/>
          <c:tx>
            <c:strRef>
              <c:f>'    '!$A$63</c:f>
              <c:strCache>
                <c:ptCount val="1"/>
                <c:pt idx="0">
                  <c:v>Belgium</c:v>
                </c:pt>
              </c:strCache>
            </c:strRef>
          </c:tx>
          <c:spPr>
            <a:solidFill>
              <a:srgbClr val="99CC00"/>
            </a:solid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'!$B$63:$CJ$63</c:f>
              <c:numCache>
                <c:formatCode>#,##0.00</c:formatCode>
                <c:ptCount val="81"/>
                <c:pt idx="0">
                  <c:v>0</c:v>
                </c:pt>
                <c:pt idx="1">
                  <c:v>0.50981310340599995</c:v>
                </c:pt>
                <c:pt idx="2">
                  <c:v>0.59826959365799981</c:v>
                </c:pt>
                <c:pt idx="3">
                  <c:v>0.39006816204000005</c:v>
                </c:pt>
                <c:pt idx="4">
                  <c:v>0.37227792512799995</c:v>
                </c:pt>
                <c:pt idx="5">
                  <c:v>0.22481136558199999</c:v>
                </c:pt>
                <c:pt idx="6">
                  <c:v>0.15958069394999996</c:v>
                </c:pt>
                <c:pt idx="7">
                  <c:v>0.13564321121999998</c:v>
                </c:pt>
                <c:pt idx="8">
                  <c:v>0.1490879117040001</c:v>
                </c:pt>
                <c:pt idx="9">
                  <c:v>0.16896199179600002</c:v>
                </c:pt>
                <c:pt idx="10">
                  <c:v>0.11969042292199999</c:v>
                </c:pt>
                <c:pt idx="11">
                  <c:v>0.13914941378799997</c:v>
                </c:pt>
                <c:pt idx="12">
                  <c:v>0.10975629711599998</c:v>
                </c:pt>
                <c:pt idx="13">
                  <c:v>8.1597286617999989E-2</c:v>
                </c:pt>
                <c:pt idx="14">
                  <c:v>4.3914319007999997E-2</c:v>
                </c:pt>
                <c:pt idx="15">
                  <c:v>8.1791021620000001E-2</c:v>
                </c:pt>
                <c:pt idx="16">
                  <c:v>6.8531089759999983E-2</c:v>
                </c:pt>
                <c:pt idx="17">
                  <c:v>7.6866095487999997E-2</c:v>
                </c:pt>
                <c:pt idx="18">
                  <c:v>5.5074888624E-2</c:v>
                </c:pt>
                <c:pt idx="19">
                  <c:v>5.8379987343999989E-2</c:v>
                </c:pt>
                <c:pt idx="20">
                  <c:v>3.5414707187999994E-2</c:v>
                </c:pt>
                <c:pt idx="21">
                  <c:v>3.9190064327999999E-2</c:v>
                </c:pt>
                <c:pt idx="22">
                  <c:v>2.4873957723999994E-2</c:v>
                </c:pt>
                <c:pt idx="23">
                  <c:v>4.2056072059399992E-2</c:v>
                </c:pt>
                <c:pt idx="24">
                  <c:v>3.6687263707919984E-2</c:v>
                </c:pt>
                <c:pt idx="29">
                  <c:v>0.15977634525999992</c:v>
                </c:pt>
                <c:pt idx="30">
                  <c:v>0.12523811135999971</c:v>
                </c:pt>
                <c:pt idx="31">
                  <c:v>0.15225188735999995</c:v>
                </c:pt>
                <c:pt idx="32">
                  <c:v>0.17307082762000034</c:v>
                </c:pt>
                <c:pt idx="33">
                  <c:v>0.19013151954000002</c:v>
                </c:pt>
                <c:pt idx="34">
                  <c:v>0.24102378070000016</c:v>
                </c:pt>
                <c:pt idx="35">
                  <c:v>0.21004737862000011</c:v>
                </c:pt>
                <c:pt idx="36">
                  <c:v>0.14543063696000008</c:v>
                </c:pt>
                <c:pt idx="37">
                  <c:v>0.11314436181999998</c:v>
                </c:pt>
                <c:pt idx="38">
                  <c:v>8.6781742599999934E-2</c:v>
                </c:pt>
                <c:pt idx="39">
                  <c:v>9.3880651200000012E-2</c:v>
                </c:pt>
                <c:pt idx="40">
                  <c:v>7.2123368240000041E-2</c:v>
                </c:pt>
                <c:pt idx="41">
                  <c:v>6.3268323719999964E-2</c:v>
                </c:pt>
                <c:pt idx="42">
                  <c:v>5.4913460699999958E-2</c:v>
                </c:pt>
                <c:pt idx="43">
                  <c:v>5.3483881639999981E-2</c:v>
                </c:pt>
                <c:pt idx="44">
                  <c:v>5.7562920520000005E-2</c:v>
                </c:pt>
                <c:pt idx="45">
                  <c:v>5.9976835379999989E-2</c:v>
                </c:pt>
                <c:pt idx="46">
                  <c:v>4.6937784460000014E-2</c:v>
                </c:pt>
                <c:pt idx="47">
                  <c:v>5.6961446079999978E-2</c:v>
                </c:pt>
                <c:pt idx="48">
                  <c:v>6.036647693999999E-2</c:v>
                </c:pt>
                <c:pt idx="49">
                  <c:v>6.3383321120000002E-2</c:v>
                </c:pt>
                <c:pt idx="50">
                  <c:v>7.3746230099999976E-2</c:v>
                </c:pt>
                <c:pt idx="51">
                  <c:v>5.5877975952399996E-2</c:v>
                </c:pt>
                <c:pt idx="52">
                  <c:v>4.7673815722540008E-2</c:v>
                </c:pt>
                <c:pt idx="57">
                  <c:v>5.9227545159999999E-2</c:v>
                </c:pt>
                <c:pt idx="58">
                  <c:v>0.11817340486</c:v>
                </c:pt>
                <c:pt idx="59">
                  <c:v>0.23274991318000002</c:v>
                </c:pt>
                <c:pt idx="60">
                  <c:v>0.23058642090999998</c:v>
                </c:pt>
                <c:pt idx="61">
                  <c:v>0.12363939946999999</c:v>
                </c:pt>
                <c:pt idx="62">
                  <c:v>9.8358257200000007E-2</c:v>
                </c:pt>
                <c:pt idx="63">
                  <c:v>0.10042021296999999</c:v>
                </c:pt>
                <c:pt idx="64">
                  <c:v>0.1496295315</c:v>
                </c:pt>
                <c:pt idx="65">
                  <c:v>0.18287551435999999</c:v>
                </c:pt>
                <c:pt idx="66">
                  <c:v>0.15471445850000004</c:v>
                </c:pt>
                <c:pt idx="67">
                  <c:v>0.1587696005</c:v>
                </c:pt>
                <c:pt idx="68">
                  <c:v>0.10253501299999999</c:v>
                </c:pt>
                <c:pt idx="69">
                  <c:v>0.10589900698</c:v>
                </c:pt>
                <c:pt idx="70">
                  <c:v>9.5558858499999996E-2</c:v>
                </c:pt>
                <c:pt idx="71">
                  <c:v>9.9774223499999995E-2</c:v>
                </c:pt>
                <c:pt idx="72">
                  <c:v>0.124478109</c:v>
                </c:pt>
                <c:pt idx="73">
                  <c:v>9.3624583999999997E-2</c:v>
                </c:pt>
                <c:pt idx="74">
                  <c:v>0.14130560149999999</c:v>
                </c:pt>
                <c:pt idx="75">
                  <c:v>7.9991970519999997E-2</c:v>
                </c:pt>
                <c:pt idx="76">
                  <c:v>0.157297413</c:v>
                </c:pt>
                <c:pt idx="77">
                  <c:v>0.1200408125</c:v>
                </c:pt>
                <c:pt idx="78">
                  <c:v>0.12142109699999999</c:v>
                </c:pt>
                <c:pt idx="79">
                  <c:v>0.17837193487749997</c:v>
                </c:pt>
                <c:pt idx="80">
                  <c:v>0.17609935003499999</c:v>
                </c:pt>
              </c:numCache>
            </c:numRef>
          </c:val>
          <c:extLst>
            <c:ext xmlns:c16="http://schemas.microsoft.com/office/drawing/2014/chart" uri="{C3380CC4-5D6E-409C-BE32-E72D297353CC}">
              <c16:uniqueId val="{00000000-D8D8-47E3-ADDC-D9EBB322A60F}"/>
            </c:ext>
          </c:extLst>
        </c:ser>
        <c:ser>
          <c:idx val="4"/>
          <c:order val="1"/>
          <c:tx>
            <c:strRef>
              <c:f>'    '!$A$64</c:f>
              <c:strCache>
                <c:ptCount val="1"/>
                <c:pt idx="0">
                  <c:v>France</c:v>
                </c:pt>
              </c:strCache>
            </c:strRef>
          </c:tx>
          <c:spPr>
            <a:solidFill>
              <a:srgbClr val="FF99CC"/>
            </a:solid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'!$B$64:$CJ$64</c:f>
              <c:numCache>
                <c:formatCode>#,##0.00</c:formatCode>
                <c:ptCount val="81"/>
                <c:pt idx="0">
                  <c:v>0</c:v>
                </c:pt>
                <c:pt idx="1">
                  <c:v>8.7942246878000008E-2</c:v>
                </c:pt>
                <c:pt idx="2">
                  <c:v>9.5173163768000016E-2</c:v>
                </c:pt>
                <c:pt idx="3">
                  <c:v>7.0774444140000017E-2</c:v>
                </c:pt>
                <c:pt idx="4">
                  <c:v>6.5238181677999982E-2</c:v>
                </c:pt>
                <c:pt idx="5">
                  <c:v>3.6510210657999996E-2</c:v>
                </c:pt>
                <c:pt idx="6">
                  <c:v>2.0790903069999998E-2</c:v>
                </c:pt>
                <c:pt idx="7">
                  <c:v>1.2095977976E-2</c:v>
                </c:pt>
                <c:pt idx="8">
                  <c:v>2.2600567918000001E-2</c:v>
                </c:pt>
                <c:pt idx="9">
                  <c:v>2.1747689379999997E-2</c:v>
                </c:pt>
                <c:pt idx="10">
                  <c:v>1.8550978377999999E-2</c:v>
                </c:pt>
                <c:pt idx="11">
                  <c:v>2.6658545651999994E-2</c:v>
                </c:pt>
                <c:pt idx="12">
                  <c:v>1.9808609349999999E-2</c:v>
                </c:pt>
                <c:pt idx="13">
                  <c:v>2.0114349813999999E-2</c:v>
                </c:pt>
                <c:pt idx="14">
                  <c:v>1.2352246955999999E-2</c:v>
                </c:pt>
                <c:pt idx="15">
                  <c:v>1.0263312387999999E-2</c:v>
                </c:pt>
                <c:pt idx="16">
                  <c:v>6.1318569199999996E-3</c:v>
                </c:pt>
                <c:pt idx="17">
                  <c:v>6.2731547479999983E-3</c:v>
                </c:pt>
                <c:pt idx="18">
                  <c:v>5.8366844479999982E-3</c:v>
                </c:pt>
                <c:pt idx="19">
                  <c:v>2.0160300439999996E-3</c:v>
                </c:pt>
                <c:pt idx="20">
                  <c:v>7.7166305999999999E-4</c:v>
                </c:pt>
                <c:pt idx="21">
                  <c:v>1.8445531159999996E-3</c:v>
                </c:pt>
                <c:pt idx="22">
                  <c:v>9.8493138799999984E-4</c:v>
                </c:pt>
                <c:pt idx="23">
                  <c:v>2.0081948515999999E-4</c:v>
                </c:pt>
                <c:pt idx="24">
                  <c:v>7.7597305940000001E-4</c:v>
                </c:pt>
                <c:pt idx="29">
                  <c:v>0.12640578132000002</c:v>
                </c:pt>
                <c:pt idx="30">
                  <c:v>0.11559506925999997</c:v>
                </c:pt>
                <c:pt idx="31">
                  <c:v>0.13627937712000004</c:v>
                </c:pt>
                <c:pt idx="32">
                  <c:v>0.14147771794000003</c:v>
                </c:pt>
                <c:pt idx="33">
                  <c:v>0.14887265104000003</c:v>
                </c:pt>
                <c:pt idx="34">
                  <c:v>0.17105561567999994</c:v>
                </c:pt>
                <c:pt idx="35">
                  <c:v>0.16594928612000001</c:v>
                </c:pt>
                <c:pt idx="36">
                  <c:v>0.17303469641999988</c:v>
                </c:pt>
                <c:pt idx="37">
                  <c:v>0.15956993010000001</c:v>
                </c:pt>
                <c:pt idx="38">
                  <c:v>0.14552528616399998</c:v>
                </c:pt>
                <c:pt idx="39">
                  <c:v>0.21856634688000001</c:v>
                </c:pt>
                <c:pt idx="40">
                  <c:v>0.10431187703999999</c:v>
                </c:pt>
                <c:pt idx="41">
                  <c:v>0.11724120113999999</c:v>
                </c:pt>
                <c:pt idx="42">
                  <c:v>9.8724158259999986E-2</c:v>
                </c:pt>
                <c:pt idx="43">
                  <c:v>0.12382701254</c:v>
                </c:pt>
                <c:pt idx="44">
                  <c:v>0.11118845149999999</c:v>
                </c:pt>
                <c:pt idx="45">
                  <c:v>0.10048503765999998</c:v>
                </c:pt>
                <c:pt idx="46">
                  <c:v>5.4225660440000004E-2</c:v>
                </c:pt>
                <c:pt idx="47">
                  <c:v>7.6549515559999989E-2</c:v>
                </c:pt>
                <c:pt idx="48">
                  <c:v>7.632380238E-2</c:v>
                </c:pt>
                <c:pt idx="49">
                  <c:v>6.7820082820000002E-2</c:v>
                </c:pt>
                <c:pt idx="50">
                  <c:v>9.4707598579999983E-2</c:v>
                </c:pt>
                <c:pt idx="51">
                  <c:v>6.3288385420959992E-2</c:v>
                </c:pt>
                <c:pt idx="52">
                  <c:v>4.7045695568199992E-2</c:v>
                </c:pt>
                <c:pt idx="57">
                  <c:v>0.16866196392999999</c:v>
                </c:pt>
                <c:pt idx="58">
                  <c:v>0.22847134083999998</c:v>
                </c:pt>
                <c:pt idx="59">
                  <c:v>0.21863893496</c:v>
                </c:pt>
                <c:pt idx="60">
                  <c:v>0.35423372804999997</c:v>
                </c:pt>
                <c:pt idx="61">
                  <c:v>0.28703787777999995</c:v>
                </c:pt>
                <c:pt idx="62">
                  <c:v>0.30524872599999997</c:v>
                </c:pt>
                <c:pt idx="63">
                  <c:v>0.43025929406999996</c:v>
                </c:pt>
                <c:pt idx="64">
                  <c:v>0.275160285</c:v>
                </c:pt>
                <c:pt idx="65">
                  <c:v>0.14924865439000001</c:v>
                </c:pt>
                <c:pt idx="66">
                  <c:v>9.2659584999999989E-2</c:v>
                </c:pt>
                <c:pt idx="67">
                  <c:v>0.17032377799999998</c:v>
                </c:pt>
                <c:pt idx="68">
                  <c:v>5.4560058000000002E-2</c:v>
                </c:pt>
                <c:pt idx="69">
                  <c:v>4.4120219500000002E-2</c:v>
                </c:pt>
                <c:pt idx="70">
                  <c:v>4.0438856500000002E-2</c:v>
                </c:pt>
                <c:pt idx="71">
                  <c:v>3.6967248499999994E-2</c:v>
                </c:pt>
                <c:pt idx="72">
                  <c:v>3.2970545999999996E-2</c:v>
                </c:pt>
                <c:pt idx="73">
                  <c:v>3.4439936999999997E-2</c:v>
                </c:pt>
                <c:pt idx="74">
                  <c:v>2.2692312999999999E-2</c:v>
                </c:pt>
                <c:pt idx="75">
                  <c:v>2.0703109000000001E-2</c:v>
                </c:pt>
                <c:pt idx="76">
                  <c:v>2.54154537E-2</c:v>
                </c:pt>
                <c:pt idx="77">
                  <c:v>2.3031092E-2</c:v>
                </c:pt>
                <c:pt idx="78">
                  <c:v>2.0049180199999999E-2</c:v>
                </c:pt>
                <c:pt idx="79">
                  <c:v>3.3875154183500004E-2</c:v>
                </c:pt>
                <c:pt idx="80">
                  <c:v>2.3770553761499988E-2</c:v>
                </c:pt>
              </c:numCache>
            </c:numRef>
          </c:val>
          <c:extLst>
            <c:ext xmlns:c16="http://schemas.microsoft.com/office/drawing/2014/chart" uri="{C3380CC4-5D6E-409C-BE32-E72D297353CC}">
              <c16:uniqueId val="{00000001-D8D8-47E3-ADDC-D9EBB322A60F}"/>
            </c:ext>
          </c:extLst>
        </c:ser>
        <c:ser>
          <c:idx val="5"/>
          <c:order val="2"/>
          <c:tx>
            <c:strRef>
              <c:f>'    '!$A$65</c:f>
              <c:strCache>
                <c:ptCount val="1"/>
                <c:pt idx="0">
                  <c:v>Germany</c:v>
                </c:pt>
              </c:strCache>
            </c:strRef>
          </c:tx>
          <c:spPr>
            <a:solidFill>
              <a:srgbClr val="FF6600"/>
            </a:solid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'!$B$65:$CJ$65</c:f>
              <c:numCache>
                <c:formatCode>#,##0.00</c:formatCode>
                <c:ptCount val="81"/>
                <c:pt idx="0">
                  <c:v>0</c:v>
                </c:pt>
                <c:pt idx="1">
                  <c:v>0.22981362816200002</c:v>
                </c:pt>
                <c:pt idx="2">
                  <c:v>0.23915278501999992</c:v>
                </c:pt>
                <c:pt idx="3">
                  <c:v>0.17454546745599994</c:v>
                </c:pt>
                <c:pt idx="4">
                  <c:v>0.15976914704799997</c:v>
                </c:pt>
                <c:pt idx="5">
                  <c:v>0.11511017471199998</c:v>
                </c:pt>
                <c:pt idx="6">
                  <c:v>0.108506216908</c:v>
                </c:pt>
                <c:pt idx="7">
                  <c:v>8.1285774140000003E-2</c:v>
                </c:pt>
                <c:pt idx="8">
                  <c:v>0.16687470313599992</c:v>
                </c:pt>
                <c:pt idx="9">
                  <c:v>0.18753452886999999</c:v>
                </c:pt>
                <c:pt idx="10">
                  <c:v>0.126574917216</c:v>
                </c:pt>
                <c:pt idx="11">
                  <c:v>0.16886342106199997</c:v>
                </c:pt>
                <c:pt idx="12">
                  <c:v>0.141822806572</c:v>
                </c:pt>
                <c:pt idx="13">
                  <c:v>0.146287750332</c:v>
                </c:pt>
                <c:pt idx="14">
                  <c:v>0.10074275831199998</c:v>
                </c:pt>
                <c:pt idx="15">
                  <c:v>0.11700765456799998</c:v>
                </c:pt>
                <c:pt idx="16">
                  <c:v>9.2074239935999988E-2</c:v>
                </c:pt>
                <c:pt idx="17">
                  <c:v>0.103208348348</c:v>
                </c:pt>
                <c:pt idx="18">
                  <c:v>9.2810159399999995E-2</c:v>
                </c:pt>
                <c:pt idx="19">
                  <c:v>7.8463484232000003E-2</c:v>
                </c:pt>
                <c:pt idx="20">
                  <c:v>7.2638436836000006E-2</c:v>
                </c:pt>
                <c:pt idx="21">
                  <c:v>4.9369534059999991E-2</c:v>
                </c:pt>
                <c:pt idx="22">
                  <c:v>5.9471234395999995E-2</c:v>
                </c:pt>
                <c:pt idx="23">
                  <c:v>3.426016530888E-2</c:v>
                </c:pt>
                <c:pt idx="24">
                  <c:v>2.7919021510799998E-2</c:v>
                </c:pt>
                <c:pt idx="29">
                  <c:v>0.22544420374000004</c:v>
                </c:pt>
                <c:pt idx="30">
                  <c:v>0.15833170708000013</c:v>
                </c:pt>
                <c:pt idx="31">
                  <c:v>0.22524820692000003</c:v>
                </c:pt>
                <c:pt idx="32">
                  <c:v>0.24663363110000003</c:v>
                </c:pt>
                <c:pt idx="33">
                  <c:v>0.29694372576</c:v>
                </c:pt>
                <c:pt idx="34">
                  <c:v>0.35625889619999979</c:v>
                </c:pt>
                <c:pt idx="35">
                  <c:v>0.33279621918000002</c:v>
                </c:pt>
                <c:pt idx="36">
                  <c:v>0.20836680034000005</c:v>
                </c:pt>
                <c:pt idx="37">
                  <c:v>0.16229255853999999</c:v>
                </c:pt>
                <c:pt idx="38">
                  <c:v>0.15071178625999992</c:v>
                </c:pt>
                <c:pt idx="39">
                  <c:v>0.17077404399999987</c:v>
                </c:pt>
                <c:pt idx="40">
                  <c:v>0.15513294160000002</c:v>
                </c:pt>
                <c:pt idx="41">
                  <c:v>0.12267202374</c:v>
                </c:pt>
                <c:pt idx="42">
                  <c:v>0.11222059561999997</c:v>
                </c:pt>
                <c:pt idx="43">
                  <c:v>0.15375948545999996</c:v>
                </c:pt>
                <c:pt idx="44">
                  <c:v>0.14153001016000005</c:v>
                </c:pt>
                <c:pt idx="45">
                  <c:v>0.13064943359999998</c:v>
                </c:pt>
                <c:pt idx="46">
                  <c:v>0.11727455123999993</c:v>
                </c:pt>
                <c:pt idx="47">
                  <c:v>0.13858161954000003</c:v>
                </c:pt>
                <c:pt idx="48">
                  <c:v>0.12718233947999996</c:v>
                </c:pt>
                <c:pt idx="49">
                  <c:v>0.13903635885999999</c:v>
                </c:pt>
                <c:pt idx="50">
                  <c:v>0.14234362646000004</c:v>
                </c:pt>
                <c:pt idx="51">
                  <c:v>7.9326203305999987E-2</c:v>
                </c:pt>
                <c:pt idx="52">
                  <c:v>6.6729683105399992E-2</c:v>
                </c:pt>
                <c:pt idx="57">
                  <c:v>2.5751699910000002E-2</c:v>
                </c:pt>
                <c:pt idx="58">
                  <c:v>1.3339530549999999E-2</c:v>
                </c:pt>
                <c:pt idx="59">
                  <c:v>9.3372604489999997E-2</c:v>
                </c:pt>
                <c:pt idx="60">
                  <c:v>0.17522070688999999</c:v>
                </c:pt>
                <c:pt idx="61">
                  <c:v>0.12371636199000001</c:v>
                </c:pt>
                <c:pt idx="62">
                  <c:v>0.11238380223</c:v>
                </c:pt>
                <c:pt idx="63">
                  <c:v>1.42163455E-2</c:v>
                </c:pt>
                <c:pt idx="64">
                  <c:v>1.41423065E-2</c:v>
                </c:pt>
                <c:pt idx="65">
                  <c:v>2.3651850500000002E-2</c:v>
                </c:pt>
                <c:pt idx="66">
                  <c:v>4.6556471500000009E-2</c:v>
                </c:pt>
                <c:pt idx="67">
                  <c:v>1.9265613500000001E-2</c:v>
                </c:pt>
                <c:pt idx="68">
                  <c:v>3.0285461999999999E-2</c:v>
                </c:pt>
                <c:pt idx="69">
                  <c:v>4.1939793699999998E-2</c:v>
                </c:pt>
                <c:pt idx="70">
                  <c:v>2.82096451E-2</c:v>
                </c:pt>
                <c:pt idx="71">
                  <c:v>3.0625055999999998E-2</c:v>
                </c:pt>
                <c:pt idx="72">
                  <c:v>3.5139236999999997E-2</c:v>
                </c:pt>
                <c:pt idx="73">
                  <c:v>3.564213947E-2</c:v>
                </c:pt>
                <c:pt idx="74">
                  <c:v>4.7430853049999999E-2</c:v>
                </c:pt>
                <c:pt idx="75">
                  <c:v>5.363070055E-2</c:v>
                </c:pt>
                <c:pt idx="76">
                  <c:v>4.6018207499999998E-2</c:v>
                </c:pt>
                <c:pt idx="77">
                  <c:v>1.5144120109999999E-2</c:v>
                </c:pt>
                <c:pt idx="78">
                  <c:v>1.0136741999999999E-2</c:v>
                </c:pt>
                <c:pt idx="79">
                  <c:v>2.1808237807999991E-2</c:v>
                </c:pt>
                <c:pt idx="80">
                  <c:v>4.5006040816499983E-2</c:v>
                </c:pt>
              </c:numCache>
            </c:numRef>
          </c:val>
          <c:extLst>
            <c:ext xmlns:c16="http://schemas.microsoft.com/office/drawing/2014/chart" uri="{C3380CC4-5D6E-409C-BE32-E72D297353CC}">
              <c16:uniqueId val="{00000002-D8D8-47E3-ADDC-D9EBB322A60F}"/>
            </c:ext>
          </c:extLst>
        </c:ser>
        <c:ser>
          <c:idx val="6"/>
          <c:order val="3"/>
          <c:tx>
            <c:strRef>
              <c:f>'    '!$A$66</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'!$B$66:$CJ$66</c:f>
              <c:numCache>
                <c:formatCode>#,##0.00</c:formatCode>
                <c:ptCount val="81"/>
                <c:pt idx="0">
                  <c:v>0</c:v>
                </c:pt>
                <c:pt idx="1">
                  <c:v>4.3024666313999996E-2</c:v>
                </c:pt>
                <c:pt idx="2">
                  <c:v>7.2611307141999981E-2</c:v>
                </c:pt>
                <c:pt idx="3">
                  <c:v>7.1738830553999974E-2</c:v>
                </c:pt>
                <c:pt idx="4">
                  <c:v>5.4511123925999987E-2</c:v>
                </c:pt>
                <c:pt idx="5">
                  <c:v>4.1142544711999997E-2</c:v>
                </c:pt>
                <c:pt idx="6">
                  <c:v>2.8405699140000001E-2</c:v>
                </c:pt>
                <c:pt idx="7">
                  <c:v>1.7956196879999994E-2</c:v>
                </c:pt>
                <c:pt idx="8">
                  <c:v>4.6495415025999985E-2</c:v>
                </c:pt>
                <c:pt idx="9">
                  <c:v>2.8932053593999998E-2</c:v>
                </c:pt>
                <c:pt idx="10">
                  <c:v>1.7883461061999999E-2</c:v>
                </c:pt>
                <c:pt idx="11">
                  <c:v>2.0963741433999993E-2</c:v>
                </c:pt>
                <c:pt idx="12">
                  <c:v>9.9512782279999976E-2</c:v>
                </c:pt>
                <c:pt idx="13">
                  <c:v>1.2209733079999997E-2</c:v>
                </c:pt>
                <c:pt idx="14">
                  <c:v>9.237152064E-3</c:v>
                </c:pt>
                <c:pt idx="15">
                  <c:v>1.0594525171999998E-2</c:v>
                </c:pt>
                <c:pt idx="16">
                  <c:v>1.0495455795999999E-2</c:v>
                </c:pt>
                <c:pt idx="17">
                  <c:v>1.7836391803999995E-2</c:v>
                </c:pt>
                <c:pt idx="18">
                  <c:v>1.1116249871999998E-2</c:v>
                </c:pt>
                <c:pt idx="19">
                  <c:v>1.5900665144000001E-2</c:v>
                </c:pt>
                <c:pt idx="20">
                  <c:v>1.3051536959999999E-2</c:v>
                </c:pt>
                <c:pt idx="21">
                  <c:v>1.567600874E-2</c:v>
                </c:pt>
                <c:pt idx="22">
                  <c:v>2.1944234367999992E-2</c:v>
                </c:pt>
                <c:pt idx="23">
                  <c:v>1.6404267681479998E-2</c:v>
                </c:pt>
                <c:pt idx="24">
                  <c:v>1.3910760950239999E-2</c:v>
                </c:pt>
                <c:pt idx="29">
                  <c:v>0.12387116070000004</c:v>
                </c:pt>
                <c:pt idx="30">
                  <c:v>0.11508241617999998</c:v>
                </c:pt>
                <c:pt idx="31">
                  <c:v>0.12064943350000001</c:v>
                </c:pt>
                <c:pt idx="32">
                  <c:v>0.13533724461999991</c:v>
                </c:pt>
                <c:pt idx="33">
                  <c:v>0.15355935986000002</c:v>
                </c:pt>
                <c:pt idx="34">
                  <c:v>0.22750594579999989</c:v>
                </c:pt>
                <c:pt idx="35">
                  <c:v>0.14019328343999998</c:v>
                </c:pt>
                <c:pt idx="36">
                  <c:v>0.11148448211999992</c:v>
                </c:pt>
                <c:pt idx="37">
                  <c:v>8.3186812099999993E-2</c:v>
                </c:pt>
                <c:pt idx="38">
                  <c:v>5.0033833359999988E-2</c:v>
                </c:pt>
                <c:pt idx="39">
                  <c:v>4.8099703819999992E-2</c:v>
                </c:pt>
                <c:pt idx="40">
                  <c:v>3.8115029400000014E-2</c:v>
                </c:pt>
                <c:pt idx="41">
                  <c:v>2.979443264E-2</c:v>
                </c:pt>
                <c:pt idx="42">
                  <c:v>2.3727372199999999E-2</c:v>
                </c:pt>
                <c:pt idx="43">
                  <c:v>2.414893404E-2</c:v>
                </c:pt>
                <c:pt idx="44">
                  <c:v>2.4398065999999996E-2</c:v>
                </c:pt>
                <c:pt idx="45">
                  <c:v>2.4466890979999996E-2</c:v>
                </c:pt>
                <c:pt idx="46">
                  <c:v>2.0208490119999995E-2</c:v>
                </c:pt>
                <c:pt idx="47">
                  <c:v>2.1606584439999996E-2</c:v>
                </c:pt>
                <c:pt idx="48">
                  <c:v>2.0130837439999997E-2</c:v>
                </c:pt>
                <c:pt idx="49">
                  <c:v>1.5138318859999993E-2</c:v>
                </c:pt>
                <c:pt idx="50">
                  <c:v>1.689820048E-2</c:v>
                </c:pt>
                <c:pt idx="51">
                  <c:v>1.6990999462500003E-2</c:v>
                </c:pt>
                <c:pt idx="52">
                  <c:v>1.5197588369599998E-2</c:v>
                </c:pt>
                <c:pt idx="57">
                  <c:v>0.47750779710000002</c:v>
                </c:pt>
                <c:pt idx="58">
                  <c:v>0.56362655545999996</c:v>
                </c:pt>
                <c:pt idx="59">
                  <c:v>0.71449747252999996</c:v>
                </c:pt>
                <c:pt idx="60">
                  <c:v>0.72511399499999996</c:v>
                </c:pt>
                <c:pt idx="61">
                  <c:v>0.50758522308999998</c:v>
                </c:pt>
                <c:pt idx="62">
                  <c:v>0.74123951099999996</c:v>
                </c:pt>
                <c:pt idx="63">
                  <c:v>0.82025082639999991</c:v>
                </c:pt>
                <c:pt idx="64">
                  <c:v>0.83927258299999996</c:v>
                </c:pt>
                <c:pt idx="65">
                  <c:v>0.53917174237999999</c:v>
                </c:pt>
                <c:pt idx="66">
                  <c:v>0.45533444700000003</c:v>
                </c:pt>
                <c:pt idx="67">
                  <c:v>0.55720256219999997</c:v>
                </c:pt>
                <c:pt idx="68">
                  <c:v>0.392808465</c:v>
                </c:pt>
                <c:pt idx="69">
                  <c:v>0.33782993149999996</c:v>
                </c:pt>
                <c:pt idx="70">
                  <c:v>0.2155939425</c:v>
                </c:pt>
                <c:pt idx="71">
                  <c:v>0.127594237</c:v>
                </c:pt>
                <c:pt idx="72">
                  <c:v>6.3915277999999992E-2</c:v>
                </c:pt>
                <c:pt idx="73">
                  <c:v>0.194619494</c:v>
                </c:pt>
                <c:pt idx="74">
                  <c:v>0.13257636849999999</c:v>
                </c:pt>
                <c:pt idx="75">
                  <c:v>0.11867433600000001</c:v>
                </c:pt>
                <c:pt idx="76">
                  <c:v>0.13989402349999999</c:v>
                </c:pt>
                <c:pt idx="77">
                  <c:v>0.13223401099999998</c:v>
                </c:pt>
                <c:pt idx="78">
                  <c:v>0.14660221099999998</c:v>
                </c:pt>
                <c:pt idx="79">
                  <c:v>0.24897244271949998</c:v>
                </c:pt>
                <c:pt idx="80">
                  <c:v>0.16178466977750003</c:v>
                </c:pt>
              </c:numCache>
            </c:numRef>
          </c:val>
          <c:extLst>
            <c:ext xmlns:c16="http://schemas.microsoft.com/office/drawing/2014/chart" uri="{C3380CC4-5D6E-409C-BE32-E72D297353CC}">
              <c16:uniqueId val="{00000003-D8D8-47E3-ADDC-D9EBB322A60F}"/>
            </c:ext>
          </c:extLst>
        </c:ser>
        <c:ser>
          <c:idx val="10"/>
          <c:order val="4"/>
          <c:tx>
            <c:strRef>
              <c:f>'    '!$A$67</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'!$B$67:$CJ$67</c:f>
              <c:numCache>
                <c:formatCode>#,##0.00</c:formatCode>
                <c:ptCount val="81"/>
                <c:pt idx="0">
                  <c:v>0</c:v>
                </c:pt>
                <c:pt idx="1">
                  <c:v>0.16293460492</c:v>
                </c:pt>
                <c:pt idx="2">
                  <c:v>0.20936304694999991</c:v>
                </c:pt>
                <c:pt idx="3">
                  <c:v>0.16244542239199999</c:v>
                </c:pt>
                <c:pt idx="4">
                  <c:v>0.12670249366599998</c:v>
                </c:pt>
                <c:pt idx="5">
                  <c:v>0.12896712653399997</c:v>
                </c:pt>
                <c:pt idx="6">
                  <c:v>0.14884835932000001</c:v>
                </c:pt>
                <c:pt idx="7">
                  <c:v>9.2274545771999977E-2</c:v>
                </c:pt>
                <c:pt idx="8">
                  <c:v>0.10641447143799999</c:v>
                </c:pt>
                <c:pt idx="9">
                  <c:v>9.3445198861999992E-2</c:v>
                </c:pt>
                <c:pt idx="10">
                  <c:v>7.0465907955999996E-2</c:v>
                </c:pt>
                <c:pt idx="11">
                  <c:v>5.8027401393999999E-2</c:v>
                </c:pt>
                <c:pt idx="12">
                  <c:v>6.0609881229999982E-2</c:v>
                </c:pt>
                <c:pt idx="13">
                  <c:v>5.7982778225999988E-2</c:v>
                </c:pt>
                <c:pt idx="14">
                  <c:v>3.8250152667999998E-2</c:v>
                </c:pt>
                <c:pt idx="15">
                  <c:v>4.8936291543999991E-2</c:v>
                </c:pt>
                <c:pt idx="16">
                  <c:v>5.3796418059999997E-2</c:v>
                </c:pt>
                <c:pt idx="17">
                  <c:v>6.6414171207999986E-2</c:v>
                </c:pt>
                <c:pt idx="18">
                  <c:v>7.8299963615999987E-2</c:v>
                </c:pt>
                <c:pt idx="19">
                  <c:v>5.9507877519999988E-2</c:v>
                </c:pt>
                <c:pt idx="20">
                  <c:v>4.4218124327999993E-2</c:v>
                </c:pt>
                <c:pt idx="21">
                  <c:v>5.3706534055999997E-2</c:v>
                </c:pt>
                <c:pt idx="22">
                  <c:v>5.9202424399999988E-2</c:v>
                </c:pt>
                <c:pt idx="23">
                  <c:v>3.2897639026840002E-2</c:v>
                </c:pt>
                <c:pt idx="24">
                  <c:v>4.1803206610143993E-2</c:v>
                </c:pt>
                <c:pt idx="29">
                  <c:v>0.43968046052000009</c:v>
                </c:pt>
                <c:pt idx="30">
                  <c:v>0.35645768008000001</c:v>
                </c:pt>
                <c:pt idx="31">
                  <c:v>0.36135391455999999</c:v>
                </c:pt>
                <c:pt idx="32">
                  <c:v>0.40033443821999959</c:v>
                </c:pt>
                <c:pt idx="33">
                  <c:v>0.46212909949999981</c:v>
                </c:pt>
                <c:pt idx="34">
                  <c:v>0.48960919416000037</c:v>
                </c:pt>
                <c:pt idx="35">
                  <c:v>0.50671121922000018</c:v>
                </c:pt>
                <c:pt idx="36">
                  <c:v>0.34851668093999977</c:v>
                </c:pt>
                <c:pt idx="37">
                  <c:v>0.30310268338000002</c:v>
                </c:pt>
                <c:pt idx="38">
                  <c:v>0.24972796981999995</c:v>
                </c:pt>
                <c:pt idx="39">
                  <c:v>0.25399474211999989</c:v>
                </c:pt>
                <c:pt idx="40">
                  <c:v>0.22037329957999999</c:v>
                </c:pt>
                <c:pt idx="41">
                  <c:v>0.16043967449999999</c:v>
                </c:pt>
                <c:pt idx="42">
                  <c:v>0.13967180388000003</c:v>
                </c:pt>
                <c:pt idx="43">
                  <c:v>0.16953686708000001</c:v>
                </c:pt>
                <c:pt idx="44">
                  <c:v>0.18501855413999999</c:v>
                </c:pt>
                <c:pt idx="45">
                  <c:v>0.18621870175999994</c:v>
                </c:pt>
                <c:pt idx="46">
                  <c:v>0.17837196265333333</c:v>
                </c:pt>
                <c:pt idx="47">
                  <c:v>0.24049119430000004</c:v>
                </c:pt>
                <c:pt idx="48">
                  <c:v>0.25227285369999997</c:v>
                </c:pt>
                <c:pt idx="49">
                  <c:v>0.26189986003999999</c:v>
                </c:pt>
                <c:pt idx="50">
                  <c:v>0.30530166856000002</c:v>
                </c:pt>
                <c:pt idx="51">
                  <c:v>0.14382304558719999</c:v>
                </c:pt>
                <c:pt idx="52">
                  <c:v>0.12107739534800004</c:v>
                </c:pt>
                <c:pt idx="57">
                  <c:v>0.454189644</c:v>
                </c:pt>
                <c:pt idx="58">
                  <c:v>0.47548316156000003</c:v>
                </c:pt>
                <c:pt idx="59">
                  <c:v>0.43141227199999999</c:v>
                </c:pt>
                <c:pt idx="60">
                  <c:v>0.48091641409999997</c:v>
                </c:pt>
                <c:pt idx="61">
                  <c:v>0.23827333849999999</c:v>
                </c:pt>
                <c:pt idx="62">
                  <c:v>0.28376180248999999</c:v>
                </c:pt>
                <c:pt idx="63">
                  <c:v>0.23186129079999998</c:v>
                </c:pt>
                <c:pt idx="64">
                  <c:v>0.34479943525000001</c:v>
                </c:pt>
                <c:pt idx="65">
                  <c:v>6.5882854500000004E-2</c:v>
                </c:pt>
                <c:pt idx="66">
                  <c:v>0.12905699865000003</c:v>
                </c:pt>
                <c:pt idx="67">
                  <c:v>0.19241468404999998</c:v>
                </c:pt>
                <c:pt idx="68">
                  <c:v>3.3684263800000003E-2</c:v>
                </c:pt>
                <c:pt idx="69">
                  <c:v>3.0668360249999999E-2</c:v>
                </c:pt>
                <c:pt idx="70">
                  <c:v>2.36066765E-2</c:v>
                </c:pt>
                <c:pt idx="71">
                  <c:v>2.3612694E-2</c:v>
                </c:pt>
                <c:pt idx="72">
                  <c:v>1.284553473E-2</c:v>
                </c:pt>
                <c:pt idx="73">
                  <c:v>3.021822058E-2</c:v>
                </c:pt>
                <c:pt idx="74">
                  <c:v>1.556653735E-2</c:v>
                </c:pt>
                <c:pt idx="75">
                  <c:v>1.8826864999999998E-2</c:v>
                </c:pt>
                <c:pt idx="76">
                  <c:v>1.6861639969999998E-2</c:v>
                </c:pt>
                <c:pt idx="77">
                  <c:v>1.20780625E-2</c:v>
                </c:pt>
                <c:pt idx="78">
                  <c:v>1.296535333E-2</c:v>
                </c:pt>
                <c:pt idx="79">
                  <c:v>5.5619484248999998E-2</c:v>
                </c:pt>
                <c:pt idx="80">
                  <c:v>1.0697716141000001E-2</c:v>
                </c:pt>
              </c:numCache>
            </c:numRef>
          </c:val>
          <c:extLst>
            <c:ext xmlns:c16="http://schemas.microsoft.com/office/drawing/2014/chart" uri="{C3380CC4-5D6E-409C-BE32-E72D297353CC}">
              <c16:uniqueId val="{00000004-D8D8-47E3-ADDC-D9EBB322A60F}"/>
            </c:ext>
          </c:extLst>
        </c:ser>
        <c:ser>
          <c:idx val="13"/>
          <c:order val="5"/>
          <c:tx>
            <c:strRef>
              <c:f>'    '!$A$68</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'!$B$68:$CJ$68</c:f>
              <c:numCache>
                <c:formatCode>#,##0.00</c:formatCode>
                <c:ptCount val="81"/>
                <c:pt idx="0">
                  <c:v>0</c:v>
                </c:pt>
                <c:pt idx="1">
                  <c:v>0.44175893541400002</c:v>
                </c:pt>
                <c:pt idx="2">
                  <c:v>0.73044668851200001</c:v>
                </c:pt>
                <c:pt idx="3">
                  <c:v>0.54845230038399995</c:v>
                </c:pt>
                <c:pt idx="4">
                  <c:v>0.26760834839999992</c:v>
                </c:pt>
                <c:pt idx="5">
                  <c:v>0.24822980831199998</c:v>
                </c:pt>
                <c:pt idx="6">
                  <c:v>0.15791025453999993</c:v>
                </c:pt>
                <c:pt idx="7">
                  <c:v>7.3729380545999978E-2</c:v>
                </c:pt>
                <c:pt idx="8">
                  <c:v>8.0805643467999982E-2</c:v>
                </c:pt>
                <c:pt idx="9">
                  <c:v>7.8355873366000001E-2</c:v>
                </c:pt>
                <c:pt idx="10">
                  <c:v>5.2053557445999994E-2</c:v>
                </c:pt>
                <c:pt idx="11">
                  <c:v>5.7316009203999992E-2</c:v>
                </c:pt>
                <c:pt idx="12">
                  <c:v>6.5008332233999988E-2</c:v>
                </c:pt>
                <c:pt idx="13">
                  <c:v>6.8492213927999993E-2</c:v>
                </c:pt>
                <c:pt idx="14">
                  <c:v>4.399623883199999E-2</c:v>
                </c:pt>
                <c:pt idx="15">
                  <c:v>5.4876975187999992E-2</c:v>
                </c:pt>
                <c:pt idx="16">
                  <c:v>7.6170240747999968E-2</c:v>
                </c:pt>
                <c:pt idx="17">
                  <c:v>0.103161303476</c:v>
                </c:pt>
                <c:pt idx="18">
                  <c:v>8.5256292659999983E-2</c:v>
                </c:pt>
                <c:pt idx="19">
                  <c:v>0.13073765661599998</c:v>
                </c:pt>
                <c:pt idx="20">
                  <c:v>0.10520415620399998</c:v>
                </c:pt>
                <c:pt idx="21">
                  <c:v>7.5454407560000006E-2</c:v>
                </c:pt>
                <c:pt idx="22">
                  <c:v>0.14238822037999996</c:v>
                </c:pt>
                <c:pt idx="23">
                  <c:v>9.7331766106399986E-2</c:v>
                </c:pt>
                <c:pt idx="24">
                  <c:v>9.4400513624899984E-2</c:v>
                </c:pt>
                <c:pt idx="29">
                  <c:v>0.18788802059999996</c:v>
                </c:pt>
                <c:pt idx="30">
                  <c:v>0.16142737943999957</c:v>
                </c:pt>
                <c:pt idx="31">
                  <c:v>0.17374024608000027</c:v>
                </c:pt>
                <c:pt idx="32">
                  <c:v>0.20727012662000033</c:v>
                </c:pt>
                <c:pt idx="33">
                  <c:v>0.22541810963999981</c:v>
                </c:pt>
                <c:pt idx="34">
                  <c:v>0.23158863855999992</c:v>
                </c:pt>
                <c:pt idx="35">
                  <c:v>0.26879441492000006</c:v>
                </c:pt>
                <c:pt idx="36">
                  <c:v>0.22780778620000003</c:v>
                </c:pt>
                <c:pt idx="37">
                  <c:v>0.17613428896</c:v>
                </c:pt>
                <c:pt idx="38">
                  <c:v>0.14306394185999999</c:v>
                </c:pt>
                <c:pt idx="39">
                  <c:v>0.25148587016000001</c:v>
                </c:pt>
                <c:pt idx="40">
                  <c:v>0.16259754111999997</c:v>
                </c:pt>
                <c:pt idx="41">
                  <c:v>0.16150856595999999</c:v>
                </c:pt>
                <c:pt idx="42">
                  <c:v>0.20249644618000001</c:v>
                </c:pt>
                <c:pt idx="43">
                  <c:v>0.20823384819999996</c:v>
                </c:pt>
                <c:pt idx="44">
                  <c:v>0.22947816094000001</c:v>
                </c:pt>
                <c:pt idx="45">
                  <c:v>0.23530556742000003</c:v>
                </c:pt>
                <c:pt idx="46">
                  <c:v>0.16038869307999998</c:v>
                </c:pt>
                <c:pt idx="47">
                  <c:v>0.24010425460000009</c:v>
                </c:pt>
                <c:pt idx="48">
                  <c:v>0.23227952020000003</c:v>
                </c:pt>
                <c:pt idx="49">
                  <c:v>0.22185356186000005</c:v>
                </c:pt>
                <c:pt idx="50">
                  <c:v>0.28860111979999997</c:v>
                </c:pt>
                <c:pt idx="51">
                  <c:v>6.9687122437800009E-2</c:v>
                </c:pt>
                <c:pt idx="52">
                  <c:v>5.6994251920199968E-2</c:v>
                </c:pt>
                <c:pt idx="57">
                  <c:v>0.32111389692000003</c:v>
                </c:pt>
                <c:pt idx="58">
                  <c:v>0.24101678831000001</c:v>
                </c:pt>
                <c:pt idx="59">
                  <c:v>0.1322612313</c:v>
                </c:pt>
                <c:pt idx="60">
                  <c:v>8.4179350809999998E-2</c:v>
                </c:pt>
                <c:pt idx="61">
                  <c:v>6.950981044E-2</c:v>
                </c:pt>
                <c:pt idx="62">
                  <c:v>6.3518986999999999E-2</c:v>
                </c:pt>
                <c:pt idx="63">
                  <c:v>9.0339861000000007E-2</c:v>
                </c:pt>
                <c:pt idx="64">
                  <c:v>0.10599236549999999</c:v>
                </c:pt>
                <c:pt idx="65">
                  <c:v>9.5191762500000027E-2</c:v>
                </c:pt>
                <c:pt idx="66">
                  <c:v>0.12465719539999999</c:v>
                </c:pt>
                <c:pt idx="67">
                  <c:v>0.14055484799999998</c:v>
                </c:pt>
                <c:pt idx="68">
                  <c:v>0.12756288999999998</c:v>
                </c:pt>
                <c:pt idx="69">
                  <c:v>9.8266321480000002E-2</c:v>
                </c:pt>
                <c:pt idx="70">
                  <c:v>0.12694358249999999</c:v>
                </c:pt>
                <c:pt idx="71">
                  <c:v>0.13162584050000001</c:v>
                </c:pt>
                <c:pt idx="72">
                  <c:v>0.20654095049999999</c:v>
                </c:pt>
                <c:pt idx="73">
                  <c:v>0.231490161</c:v>
                </c:pt>
                <c:pt idx="74">
                  <c:v>0.2431836335</c:v>
                </c:pt>
                <c:pt idx="75">
                  <c:v>0.27996657349999998</c:v>
                </c:pt>
                <c:pt idx="76">
                  <c:v>0.36471452549999994</c:v>
                </c:pt>
                <c:pt idx="77">
                  <c:v>0.25960788399999996</c:v>
                </c:pt>
                <c:pt idx="78">
                  <c:v>0.111386181</c:v>
                </c:pt>
                <c:pt idx="79">
                  <c:v>0.19723586490500003</c:v>
                </c:pt>
                <c:pt idx="80">
                  <c:v>0.30504614924749995</c:v>
                </c:pt>
              </c:numCache>
            </c:numRef>
          </c:val>
          <c:extLst>
            <c:ext xmlns:c16="http://schemas.microsoft.com/office/drawing/2014/chart" uri="{C3380CC4-5D6E-409C-BE32-E72D297353CC}">
              <c16:uniqueId val="{00000005-D8D8-47E3-ADDC-D9EBB322A60F}"/>
            </c:ext>
          </c:extLst>
        </c:ser>
        <c:ser>
          <c:idx val="14"/>
          <c:order val="6"/>
          <c:tx>
            <c:strRef>
              <c:f>'    '!$A$69</c:f>
              <c:strCache>
                <c:ptCount val="1"/>
                <c:pt idx="0">
                  <c:v>Others</c:v>
                </c:pt>
              </c:strCache>
            </c:strRef>
          </c:tx>
          <c:spPr>
            <a:solidFill>
              <a:srgbClr val="993300"/>
            </a:solidFill>
            <a:ln w="12700">
              <a:solidFill>
                <a:srgbClr val="000000"/>
              </a:solidFill>
              <a:prstDash val="solid"/>
            </a:ln>
          </c:spPr>
          <c:invertIfNegative val="0"/>
          <c:cat>
            <c:strRef>
              <c:f>'    '!$B$62:$CJ$62</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'!$B$69:$CJ$69</c:f>
              <c:numCache>
                <c:formatCode>#,##0.00</c:formatCode>
                <c:ptCount val="81"/>
                <c:pt idx="1">
                  <c:v>3.9430023700000039E-2</c:v>
                </c:pt>
                <c:pt idx="2">
                  <c:v>5.9046064530000164E-2</c:v>
                </c:pt>
                <c:pt idx="3">
                  <c:v>3.4479634825999916E-2</c:v>
                </c:pt>
                <c:pt idx="4">
                  <c:v>3.2196099737999972E-2</c:v>
                </c:pt>
                <c:pt idx="5">
                  <c:v>2.6605322336000103E-2</c:v>
                </c:pt>
                <c:pt idx="6">
                  <c:v>1.1233045170000011E-2</c:v>
                </c:pt>
                <c:pt idx="7">
                  <c:v>7.9130123140000452E-3</c:v>
                </c:pt>
                <c:pt idx="8">
                  <c:v>4.2450764774000116E-2</c:v>
                </c:pt>
                <c:pt idx="9">
                  <c:v>4.3502876653999878E-2</c:v>
                </c:pt>
                <c:pt idx="10">
                  <c:v>2.3711293625999996E-2</c:v>
                </c:pt>
                <c:pt idx="11">
                  <c:v>1.6756134343999862E-2</c:v>
                </c:pt>
                <c:pt idx="12">
                  <c:v>1.3021024989999963E-2</c:v>
                </c:pt>
                <c:pt idx="13">
                  <c:v>9.792067915999958E-3</c:v>
                </c:pt>
                <c:pt idx="14">
                  <c:v>7.868423219999976E-3</c:v>
                </c:pt>
                <c:pt idx="15">
                  <c:v>8.8794440000000141E-3</c:v>
                </c:pt>
                <c:pt idx="16">
                  <c:v>8.3154676639999869E-3</c:v>
                </c:pt>
                <c:pt idx="17">
                  <c:v>1.0743755399999999E-2</c:v>
                </c:pt>
                <c:pt idx="18">
                  <c:v>1.4986112680000052E-2</c:v>
                </c:pt>
                <c:pt idx="19">
                  <c:v>8.2356048789999914E-3</c:v>
                </c:pt>
                <c:pt idx="20">
                  <c:v>4.958234539999995E-3</c:v>
                </c:pt>
                <c:pt idx="21">
                  <c:v>4.5390699919999888E-3</c:v>
                </c:pt>
                <c:pt idx="22">
                  <c:v>4.0967941560000054E-3</c:v>
                </c:pt>
                <c:pt idx="23">
                  <c:v>3.7060452282000056E-3</c:v>
                </c:pt>
                <c:pt idx="24">
                  <c:v>6.9374373571999548E-3</c:v>
                </c:pt>
                <c:pt idx="29">
                  <c:v>0.18265573816000025</c:v>
                </c:pt>
                <c:pt idx="30">
                  <c:v>0.18436232174000033</c:v>
                </c:pt>
                <c:pt idx="31">
                  <c:v>0.19750894748000025</c:v>
                </c:pt>
                <c:pt idx="32">
                  <c:v>0.23239804281999965</c:v>
                </c:pt>
                <c:pt idx="33">
                  <c:v>0.25014701421999974</c:v>
                </c:pt>
                <c:pt idx="34">
                  <c:v>0.31247541509999976</c:v>
                </c:pt>
                <c:pt idx="35">
                  <c:v>0.29704465308000016</c:v>
                </c:pt>
                <c:pt idx="36">
                  <c:v>0.29981523576000035</c:v>
                </c:pt>
                <c:pt idx="37">
                  <c:v>0.2464147029399999</c:v>
                </c:pt>
                <c:pt idx="38">
                  <c:v>0.16120701240000024</c:v>
                </c:pt>
                <c:pt idx="39">
                  <c:v>0.15018221218000005</c:v>
                </c:pt>
                <c:pt idx="40">
                  <c:v>0.10201641492000002</c:v>
                </c:pt>
                <c:pt idx="41">
                  <c:v>7.3107915999999995E-2</c:v>
                </c:pt>
                <c:pt idx="42">
                  <c:v>6.6299090940000083E-2</c:v>
                </c:pt>
                <c:pt idx="43">
                  <c:v>7.5899955879999981E-2</c:v>
                </c:pt>
                <c:pt idx="44">
                  <c:v>7.9240082180000115E-2</c:v>
                </c:pt>
                <c:pt idx="45">
                  <c:v>7.3476901959999896E-2</c:v>
                </c:pt>
                <c:pt idx="46">
                  <c:v>5.2501145726666643E-2</c:v>
                </c:pt>
                <c:pt idx="47">
                  <c:v>7.1825478599999881E-2</c:v>
                </c:pt>
                <c:pt idx="48">
                  <c:v>5.8792912779999984E-2</c:v>
                </c:pt>
                <c:pt idx="49">
                  <c:v>6.6337812520000039E-2</c:v>
                </c:pt>
                <c:pt idx="50">
                  <c:v>7.5519258219999941E-2</c:v>
                </c:pt>
                <c:pt idx="51">
                  <c:v>6.0615387650859998E-2</c:v>
                </c:pt>
                <c:pt idx="52">
                  <c:v>5.0827293324640033E-2</c:v>
                </c:pt>
                <c:pt idx="57">
                  <c:v>0.1834804698000001</c:v>
                </c:pt>
                <c:pt idx="58">
                  <c:v>0.18969223688000025</c:v>
                </c:pt>
                <c:pt idx="59">
                  <c:v>0.19815522438000044</c:v>
                </c:pt>
                <c:pt idx="60">
                  <c:v>0.20067927615000025</c:v>
                </c:pt>
                <c:pt idx="61">
                  <c:v>0.14660166307</c:v>
                </c:pt>
                <c:pt idx="62">
                  <c:v>0.12601651321000018</c:v>
                </c:pt>
                <c:pt idx="63">
                  <c:v>0.18715261662000016</c:v>
                </c:pt>
                <c:pt idx="64">
                  <c:v>0.3346708199999997</c:v>
                </c:pt>
                <c:pt idx="65">
                  <c:v>0.26701264716000028</c:v>
                </c:pt>
                <c:pt idx="66">
                  <c:v>0.37204983844999995</c:v>
                </c:pt>
                <c:pt idx="67">
                  <c:v>0.24398348832999961</c:v>
                </c:pt>
                <c:pt idx="68">
                  <c:v>0.33763975299999982</c:v>
                </c:pt>
                <c:pt idx="69">
                  <c:v>0.19176005271999985</c:v>
                </c:pt>
                <c:pt idx="70">
                  <c:v>0.26054435232000028</c:v>
                </c:pt>
                <c:pt idx="71">
                  <c:v>0.29395158050000014</c:v>
                </c:pt>
                <c:pt idx="72">
                  <c:v>0.28688203109999993</c:v>
                </c:pt>
                <c:pt idx="73">
                  <c:v>0.44783172049999986</c:v>
                </c:pt>
                <c:pt idx="74">
                  <c:v>0.38985103082999983</c:v>
                </c:pt>
                <c:pt idx="75">
                  <c:v>0.44393059199999996</c:v>
                </c:pt>
                <c:pt idx="76">
                  <c:v>0.55145253100000002</c:v>
                </c:pt>
                <c:pt idx="77">
                  <c:v>0.66753429349999971</c:v>
                </c:pt>
                <c:pt idx="78">
                  <c:v>0.36064386400000015</c:v>
                </c:pt>
                <c:pt idx="79">
                  <c:v>0.48056418984450033</c:v>
                </c:pt>
                <c:pt idx="80">
                  <c:v>0.529603535061</c:v>
                </c:pt>
              </c:numCache>
            </c:numRef>
          </c:val>
          <c:extLst>
            <c:ext xmlns:c16="http://schemas.microsoft.com/office/drawing/2014/chart" uri="{C3380CC4-5D6E-409C-BE32-E72D297353CC}">
              <c16:uniqueId val="{00000006-D8D8-47E3-ADDC-D9EBB322A60F}"/>
            </c:ext>
          </c:extLst>
        </c:ser>
        <c:dLbls>
          <c:showLegendKey val="0"/>
          <c:showVal val="0"/>
          <c:showCatName val="0"/>
          <c:showSerName val="0"/>
          <c:showPercent val="0"/>
          <c:showBubbleSize val="0"/>
        </c:dLbls>
        <c:gapWidth val="0"/>
        <c:overlap val="100"/>
        <c:axId val="1943967776"/>
        <c:axId val="1"/>
      </c:barChart>
      <c:catAx>
        <c:axId val="1943967776"/>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50"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ax val="2.2999999999999998"/>
          <c:min val="0"/>
        </c:scaling>
        <c:delete val="0"/>
        <c:axPos val="l"/>
        <c:title>
          <c:tx>
            <c:rich>
              <a:bodyPr/>
              <a:lstStyle/>
              <a:p>
                <a:pPr>
                  <a:defRPr sz="1200" b="1" i="0" u="none" strike="noStrike" baseline="0">
                    <a:solidFill>
                      <a:srgbClr val="000000"/>
                    </a:solidFill>
                    <a:latin typeface="Arial"/>
                    <a:ea typeface="Arial"/>
                    <a:cs typeface="Arial"/>
                  </a:defRPr>
                </a:pPr>
                <a:r>
                  <a:rPr lang="en-GB" sz="1200" b="1" i="0" u="none" strike="noStrike" baseline="0">
                    <a:solidFill>
                      <a:srgbClr val="000000"/>
                    </a:solidFill>
                    <a:latin typeface="Arial"/>
                    <a:cs typeface="Arial"/>
                  </a:rPr>
                  <a:t>Estimated RWE volume</a:t>
                </a:r>
                <a:endParaRPr lang="en-GB" sz="1175" b="0" i="0" u="none" strike="noStrike" baseline="0">
                  <a:solidFill>
                    <a:srgbClr val="000000"/>
                  </a:solidFill>
                  <a:latin typeface="Arial"/>
                  <a:cs typeface="Arial"/>
                </a:endParaRPr>
              </a:p>
              <a:p>
                <a:pPr>
                  <a:defRPr sz="1200" b="1" i="0" u="none" strike="noStrike" baseline="0">
                    <a:solidFill>
                      <a:srgbClr val="000000"/>
                    </a:solidFill>
                    <a:latin typeface="Arial"/>
                    <a:ea typeface="Arial"/>
                    <a:cs typeface="Arial"/>
                  </a:defRPr>
                </a:pPr>
                <a:r>
                  <a:rPr lang="en-GB" sz="1050" b="0" i="0" u="none" strike="noStrike" baseline="0">
                    <a:solidFill>
                      <a:srgbClr val="000000"/>
                    </a:solidFill>
                    <a:latin typeface="Arial"/>
                    <a:cs typeface="Arial"/>
                  </a:rPr>
                  <a:t>(million cubic metres)</a:t>
                </a:r>
              </a:p>
            </c:rich>
          </c:tx>
          <c:layout>
            <c:manualLayout>
              <c:xMode val="edge"/>
              <c:yMode val="edge"/>
              <c:x val="2.291737260608849E-2"/>
              <c:y val="0.1716722986161604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25" b="0" i="0" u="none" strike="noStrike" baseline="0">
                <a:solidFill>
                  <a:srgbClr val="000000"/>
                </a:solidFill>
                <a:latin typeface="Arial"/>
                <a:ea typeface="Arial"/>
                <a:cs typeface="Arial"/>
              </a:defRPr>
            </a:pPr>
            <a:endParaRPr lang="en-US"/>
          </a:p>
        </c:txPr>
        <c:crossAx val="1943967776"/>
        <c:crosses val="autoZero"/>
        <c:crossBetween val="between"/>
      </c:valAx>
      <c:spPr>
        <a:noFill/>
        <a:ln w="12700">
          <a:solidFill>
            <a:srgbClr val="808080"/>
          </a:solidFill>
          <a:prstDash val="solid"/>
        </a:ln>
      </c:spPr>
    </c:plotArea>
    <c:legend>
      <c:legendPos val="b"/>
      <c:layout>
        <c:manualLayout>
          <c:xMode val="edge"/>
          <c:yMode val="edge"/>
          <c:x val="6.3543624044154451E-2"/>
          <c:y val="0.91169657614601718"/>
          <c:w val="0.91669490424353961"/>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146330699744163"/>
          <c:y val="7.0002296523094559E-2"/>
          <c:w val="0.79898294494863054"/>
          <c:h val="0.67668886638991399"/>
        </c:manualLayout>
      </c:layout>
      <c:barChart>
        <c:barDir val="col"/>
        <c:grouping val="stacked"/>
        <c:varyColors val="0"/>
        <c:ser>
          <c:idx val="0"/>
          <c:order val="0"/>
          <c:tx>
            <c:strRef>
              <c:f>'    '!$A$75</c:f>
              <c:strCache>
                <c:ptCount val="1"/>
                <c:pt idx="0">
                  <c:v>Belgium</c:v>
                </c:pt>
              </c:strCache>
            </c:strRef>
          </c:tx>
          <c:spPr>
            <a:solidFill>
              <a:srgbClr val="99CC00"/>
            </a:solid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'!$B$75:$CJ$75</c:f>
              <c:numCache>
                <c:formatCode>#,##0.00</c:formatCode>
                <c:ptCount val="81"/>
                <c:pt idx="0">
                  <c:v>0</c:v>
                </c:pt>
                <c:pt idx="1">
                  <c:v>7.3525211999999979E-2</c:v>
                </c:pt>
                <c:pt idx="2">
                  <c:v>7.4963176999999992E-2</c:v>
                </c:pt>
                <c:pt idx="3">
                  <c:v>4.6744951999999999E-2</c:v>
                </c:pt>
                <c:pt idx="4">
                  <c:v>4.9261344999999998E-2</c:v>
                </c:pt>
                <c:pt idx="5">
                  <c:v>3.5693432999999997E-2</c:v>
                </c:pt>
                <c:pt idx="6">
                  <c:v>2.7474480999999999E-2</c:v>
                </c:pt>
                <c:pt idx="7">
                  <c:v>2.8704738E-2</c:v>
                </c:pt>
                <c:pt idx="8">
                  <c:v>3.5683672999999999E-2</c:v>
                </c:pt>
                <c:pt idx="9">
                  <c:v>4.4339450000000002E-2</c:v>
                </c:pt>
                <c:pt idx="10">
                  <c:v>2.8281550000000003E-2</c:v>
                </c:pt>
                <c:pt idx="11">
                  <c:v>3.1990653000000001E-2</c:v>
                </c:pt>
                <c:pt idx="12">
                  <c:v>3.0706056999999998E-2</c:v>
                </c:pt>
                <c:pt idx="13">
                  <c:v>2.3294272000000001E-2</c:v>
                </c:pt>
                <c:pt idx="14">
                  <c:v>1.5429288999999999E-2</c:v>
                </c:pt>
                <c:pt idx="15">
                  <c:v>2.6791012999999995E-2</c:v>
                </c:pt>
                <c:pt idx="16">
                  <c:v>2.3363398999999997E-2</c:v>
                </c:pt>
                <c:pt idx="17">
                  <c:v>2.3743884999999999E-2</c:v>
                </c:pt>
                <c:pt idx="18">
                  <c:v>1.8577656000000001E-2</c:v>
                </c:pt>
                <c:pt idx="19">
                  <c:v>1.8511163000000001E-2</c:v>
                </c:pt>
                <c:pt idx="20">
                  <c:v>1.0495173E-2</c:v>
                </c:pt>
                <c:pt idx="21">
                  <c:v>1.1977165999999999E-2</c:v>
                </c:pt>
                <c:pt idx="22">
                  <c:v>7.4694620000000005E-3</c:v>
                </c:pt>
                <c:pt idx="23">
                  <c:v>1.640749E-2</c:v>
                </c:pt>
                <c:pt idx="24">
                  <c:v>1.2179711749000002E-2</c:v>
                </c:pt>
                <c:pt idx="29">
                  <c:v>6.7225916000000066E-2</c:v>
                </c:pt>
                <c:pt idx="30">
                  <c:v>4.9764577000000004E-2</c:v>
                </c:pt>
                <c:pt idx="31">
                  <c:v>5.7580143999999993E-2</c:v>
                </c:pt>
                <c:pt idx="32">
                  <c:v>6.529549699999998E-2</c:v>
                </c:pt>
                <c:pt idx="33">
                  <c:v>7.8309203999999993E-2</c:v>
                </c:pt>
                <c:pt idx="34">
                  <c:v>9.5626746999999998E-2</c:v>
                </c:pt>
                <c:pt idx="35">
                  <c:v>9.9105758000000002E-2</c:v>
                </c:pt>
                <c:pt idx="36">
                  <c:v>9.0249414E-2</c:v>
                </c:pt>
                <c:pt idx="37">
                  <c:v>8.4335879000000002E-2</c:v>
                </c:pt>
                <c:pt idx="38">
                  <c:v>6.7443988999999996E-2</c:v>
                </c:pt>
                <c:pt idx="39">
                  <c:v>7.0934073999999986E-2</c:v>
                </c:pt>
                <c:pt idx="40">
                  <c:v>5.4843768999999994E-2</c:v>
                </c:pt>
                <c:pt idx="41">
                  <c:v>5.0683351000000001E-2</c:v>
                </c:pt>
                <c:pt idx="42">
                  <c:v>4.7994413999999999E-2</c:v>
                </c:pt>
                <c:pt idx="43">
                  <c:v>4.8830804999999998E-2</c:v>
                </c:pt>
                <c:pt idx="44">
                  <c:v>5.2576500999999998E-2</c:v>
                </c:pt>
                <c:pt idx="45">
                  <c:v>5.2965250999999998E-2</c:v>
                </c:pt>
                <c:pt idx="46">
                  <c:v>5.2505735000000005E-2</c:v>
                </c:pt>
                <c:pt idx="47">
                  <c:v>5.1360169999999997E-2</c:v>
                </c:pt>
                <c:pt idx="48">
                  <c:v>5.9497752000000001E-2</c:v>
                </c:pt>
                <c:pt idx="49">
                  <c:v>8.0880574999999996E-2</c:v>
                </c:pt>
                <c:pt idx="50">
                  <c:v>8.0933009E-2</c:v>
                </c:pt>
                <c:pt idx="51">
                  <c:v>7.4239478999999997E-2</c:v>
                </c:pt>
                <c:pt idx="52">
                  <c:v>6.1648578892000004E-2</c:v>
                </c:pt>
                <c:pt idx="57">
                  <c:v>1.312133E-2</c:v>
                </c:pt>
                <c:pt idx="58">
                  <c:v>2.4099195E-2</c:v>
                </c:pt>
                <c:pt idx="59">
                  <c:v>5.0204581999999998E-2</c:v>
                </c:pt>
                <c:pt idx="60">
                  <c:v>4.8983407E-2</c:v>
                </c:pt>
                <c:pt idx="61">
                  <c:v>2.9972061999999997E-2</c:v>
                </c:pt>
                <c:pt idx="62">
                  <c:v>2.4759186999999998E-2</c:v>
                </c:pt>
                <c:pt idx="63">
                  <c:v>2.5306487999999999E-2</c:v>
                </c:pt>
                <c:pt idx="64">
                  <c:v>4.0477716000000004E-2</c:v>
                </c:pt>
                <c:pt idx="65">
                  <c:v>5.4780477000000001E-2</c:v>
                </c:pt>
                <c:pt idx="66">
                  <c:v>3.8265055999999999E-2</c:v>
                </c:pt>
                <c:pt idx="67">
                  <c:v>4.0681482999999997E-2</c:v>
                </c:pt>
                <c:pt idx="68">
                  <c:v>2.9069089999999999E-2</c:v>
                </c:pt>
                <c:pt idx="69">
                  <c:v>2.6483057000000001E-2</c:v>
                </c:pt>
                <c:pt idx="70">
                  <c:v>2.4547915E-2</c:v>
                </c:pt>
                <c:pt idx="71">
                  <c:v>2.6794162E-2</c:v>
                </c:pt>
                <c:pt idx="72">
                  <c:v>2.6363985E-2</c:v>
                </c:pt>
                <c:pt idx="73">
                  <c:v>1.9496557000000001E-2</c:v>
                </c:pt>
                <c:pt idx="74">
                  <c:v>3.2470830999999999E-2</c:v>
                </c:pt>
                <c:pt idx="75">
                  <c:v>2.0420111999999997E-2</c:v>
                </c:pt>
                <c:pt idx="76">
                  <c:v>3.4760781000000004E-2</c:v>
                </c:pt>
                <c:pt idx="77">
                  <c:v>2.4536020000000002E-2</c:v>
                </c:pt>
                <c:pt idx="78">
                  <c:v>2.8769219999999998E-2</c:v>
                </c:pt>
                <c:pt idx="79">
                  <c:v>4.5831126E-2</c:v>
                </c:pt>
                <c:pt idx="80">
                  <c:v>4.2118933603000008E-2</c:v>
                </c:pt>
              </c:numCache>
            </c:numRef>
          </c:val>
          <c:extLst>
            <c:ext xmlns:c16="http://schemas.microsoft.com/office/drawing/2014/chart" uri="{C3380CC4-5D6E-409C-BE32-E72D297353CC}">
              <c16:uniqueId val="{00000000-4677-4BD1-BCAE-334581C29687}"/>
            </c:ext>
          </c:extLst>
        </c:ser>
        <c:ser>
          <c:idx val="4"/>
          <c:order val="1"/>
          <c:tx>
            <c:strRef>
              <c:f>'    '!$A$76</c:f>
              <c:strCache>
                <c:ptCount val="1"/>
                <c:pt idx="0">
                  <c:v>France</c:v>
                </c:pt>
              </c:strCache>
            </c:strRef>
          </c:tx>
          <c:spPr>
            <a:solidFill>
              <a:srgbClr val="FF99CC"/>
            </a:solid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'!$B$76:$CJ$76</c:f>
              <c:numCache>
                <c:formatCode>#,##0.00</c:formatCode>
                <c:ptCount val="81"/>
                <c:pt idx="0">
                  <c:v>0</c:v>
                </c:pt>
                <c:pt idx="1">
                  <c:v>1.2680564999999998E-2</c:v>
                </c:pt>
                <c:pt idx="2">
                  <c:v>1.1585324999999999E-2</c:v>
                </c:pt>
                <c:pt idx="3">
                  <c:v>8.7879869999999988E-3</c:v>
                </c:pt>
                <c:pt idx="4">
                  <c:v>8.9709799999999999E-3</c:v>
                </c:pt>
                <c:pt idx="5">
                  <c:v>5.7669030000000003E-3</c:v>
                </c:pt>
                <c:pt idx="6">
                  <c:v>3.9152329999999997E-3</c:v>
                </c:pt>
                <c:pt idx="7">
                  <c:v>3.3493899999999998E-3</c:v>
                </c:pt>
                <c:pt idx="8">
                  <c:v>6.5710589999999998E-3</c:v>
                </c:pt>
                <c:pt idx="9">
                  <c:v>7.268516E-3</c:v>
                </c:pt>
                <c:pt idx="10">
                  <c:v>6.9105619999999994E-3</c:v>
                </c:pt>
                <c:pt idx="11">
                  <c:v>9.140858E-3</c:v>
                </c:pt>
                <c:pt idx="12">
                  <c:v>7.9370689999999997E-3</c:v>
                </c:pt>
                <c:pt idx="13">
                  <c:v>8.756449999999999E-3</c:v>
                </c:pt>
                <c:pt idx="14">
                  <c:v>6.5367280000000003E-3</c:v>
                </c:pt>
                <c:pt idx="15">
                  <c:v>4.90917E-3</c:v>
                </c:pt>
                <c:pt idx="16">
                  <c:v>2.713483E-3</c:v>
                </c:pt>
                <c:pt idx="17">
                  <c:v>2.412469E-3</c:v>
                </c:pt>
                <c:pt idx="18">
                  <c:v>2.2626779999999997E-3</c:v>
                </c:pt>
                <c:pt idx="19">
                  <c:v>9.9567399999999999E-4</c:v>
                </c:pt>
                <c:pt idx="20">
                  <c:v>6.9246800000000001E-4</c:v>
                </c:pt>
                <c:pt idx="21">
                  <c:v>9.7438899999999998E-4</c:v>
                </c:pt>
                <c:pt idx="22">
                  <c:v>5.8233299999999998E-4</c:v>
                </c:pt>
                <c:pt idx="23">
                  <c:v>4.3210499999999996E-4</c:v>
                </c:pt>
                <c:pt idx="24">
                  <c:v>1.0497097469999998E-3</c:v>
                </c:pt>
                <c:pt idx="29">
                  <c:v>6.0653365999999993E-2</c:v>
                </c:pt>
                <c:pt idx="30">
                  <c:v>5.6143900000000004E-2</c:v>
                </c:pt>
                <c:pt idx="31">
                  <c:v>6.4570054000000002E-2</c:v>
                </c:pt>
                <c:pt idx="32">
                  <c:v>8.1960633000000005E-2</c:v>
                </c:pt>
                <c:pt idx="33">
                  <c:v>8.0623750999999994E-2</c:v>
                </c:pt>
                <c:pt idx="34">
                  <c:v>0.10145415700000002</c:v>
                </c:pt>
                <c:pt idx="35">
                  <c:v>0.10102789600000001</c:v>
                </c:pt>
                <c:pt idx="36">
                  <c:v>0.11698029800000001</c:v>
                </c:pt>
                <c:pt idx="37">
                  <c:v>0.12276490599999999</c:v>
                </c:pt>
                <c:pt idx="38">
                  <c:v>0.11894432399999999</c:v>
                </c:pt>
                <c:pt idx="39">
                  <c:v>0.17759969</c:v>
                </c:pt>
                <c:pt idx="40">
                  <c:v>7.5478442000000007E-2</c:v>
                </c:pt>
                <c:pt idx="41">
                  <c:v>8.391364300000001E-2</c:v>
                </c:pt>
                <c:pt idx="42">
                  <c:v>7.4166069000000001E-2</c:v>
                </c:pt>
                <c:pt idx="43">
                  <c:v>8.5860764999999992E-2</c:v>
                </c:pt>
                <c:pt idx="44">
                  <c:v>7.9973940999999993E-2</c:v>
                </c:pt>
                <c:pt idx="45">
                  <c:v>7.1205766999999989E-2</c:v>
                </c:pt>
                <c:pt idx="46">
                  <c:v>5.8687376999999999E-2</c:v>
                </c:pt>
                <c:pt idx="47">
                  <c:v>6.1991670999999998E-2</c:v>
                </c:pt>
                <c:pt idx="48">
                  <c:v>6.0389638999999988E-2</c:v>
                </c:pt>
                <c:pt idx="49">
                  <c:v>5.4151083000000003E-2</c:v>
                </c:pt>
                <c:pt idx="50">
                  <c:v>8.0210101000000006E-2</c:v>
                </c:pt>
                <c:pt idx="51">
                  <c:v>6.9295729E-2</c:v>
                </c:pt>
                <c:pt idx="52">
                  <c:v>5.5292864776000004E-2</c:v>
                </c:pt>
                <c:pt idx="57">
                  <c:v>2.7471518E-2</c:v>
                </c:pt>
                <c:pt idx="58">
                  <c:v>2.6945992000000002E-2</c:v>
                </c:pt>
                <c:pt idx="59">
                  <c:v>1.8381471999999999E-2</c:v>
                </c:pt>
                <c:pt idx="60">
                  <c:v>2.8028683999999998E-2</c:v>
                </c:pt>
                <c:pt idx="61">
                  <c:v>2.595136E-2</c:v>
                </c:pt>
                <c:pt idx="62">
                  <c:v>2.8007335999999997E-2</c:v>
                </c:pt>
                <c:pt idx="63">
                  <c:v>4.1110669000000002E-2</c:v>
                </c:pt>
                <c:pt idx="64">
                  <c:v>3.1395855E-2</c:v>
                </c:pt>
                <c:pt idx="65">
                  <c:v>2.7516835E-2</c:v>
                </c:pt>
                <c:pt idx="66">
                  <c:v>1.3344124999999998E-2</c:v>
                </c:pt>
                <c:pt idx="67">
                  <c:v>3.2845900000000004E-2</c:v>
                </c:pt>
                <c:pt idx="68">
                  <c:v>1.9289717000000001E-2</c:v>
                </c:pt>
                <c:pt idx="69">
                  <c:v>1.6089381E-2</c:v>
                </c:pt>
                <c:pt idx="70">
                  <c:v>1.4145387000000001E-2</c:v>
                </c:pt>
                <c:pt idx="71">
                  <c:v>1.3226050999999999E-2</c:v>
                </c:pt>
                <c:pt idx="72">
                  <c:v>1.0481142000000001E-2</c:v>
                </c:pt>
                <c:pt idx="73">
                  <c:v>1.0338669999999999E-2</c:v>
                </c:pt>
                <c:pt idx="74">
                  <c:v>8.4861419999999986E-3</c:v>
                </c:pt>
                <c:pt idx="75">
                  <c:v>7.0992059999999994E-3</c:v>
                </c:pt>
                <c:pt idx="76">
                  <c:v>7.9449269999999992E-3</c:v>
                </c:pt>
                <c:pt idx="77">
                  <c:v>6.8963100000000001E-3</c:v>
                </c:pt>
                <c:pt idx="78">
                  <c:v>6.132045E-3</c:v>
                </c:pt>
                <c:pt idx="79">
                  <c:v>1.0807266000000001E-2</c:v>
                </c:pt>
                <c:pt idx="80">
                  <c:v>7.2036235859999987E-3</c:v>
                </c:pt>
              </c:numCache>
            </c:numRef>
          </c:val>
          <c:extLst>
            <c:ext xmlns:c16="http://schemas.microsoft.com/office/drawing/2014/chart" uri="{C3380CC4-5D6E-409C-BE32-E72D297353CC}">
              <c16:uniqueId val="{00000001-4677-4BD1-BCAE-334581C29687}"/>
            </c:ext>
          </c:extLst>
        </c:ser>
        <c:ser>
          <c:idx val="5"/>
          <c:order val="2"/>
          <c:tx>
            <c:strRef>
              <c:f>'    '!$A$77</c:f>
              <c:strCache>
                <c:ptCount val="1"/>
                <c:pt idx="0">
                  <c:v>Germany</c:v>
                </c:pt>
              </c:strCache>
            </c:strRef>
          </c:tx>
          <c:spPr>
            <a:solidFill>
              <a:srgbClr val="FF6600"/>
            </a:solid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'!$B$77:$CJ$77</c:f>
              <c:numCache>
                <c:formatCode>#,##0.00</c:formatCode>
                <c:ptCount val="81"/>
                <c:pt idx="0">
                  <c:v>0</c:v>
                </c:pt>
                <c:pt idx="1">
                  <c:v>3.8115637000000001E-2</c:v>
                </c:pt>
                <c:pt idx="2">
                  <c:v>3.3338044000000004E-2</c:v>
                </c:pt>
                <c:pt idx="3">
                  <c:v>2.9452485E-2</c:v>
                </c:pt>
                <c:pt idx="4">
                  <c:v>2.5367758999999997E-2</c:v>
                </c:pt>
                <c:pt idx="5">
                  <c:v>2.1087431E-2</c:v>
                </c:pt>
                <c:pt idx="6">
                  <c:v>2.2689318E-2</c:v>
                </c:pt>
                <c:pt idx="7">
                  <c:v>2.3060299999999999E-2</c:v>
                </c:pt>
                <c:pt idx="8">
                  <c:v>6.3933459999999998E-2</c:v>
                </c:pt>
                <c:pt idx="9">
                  <c:v>8.2657163000000006E-2</c:v>
                </c:pt>
                <c:pt idx="10">
                  <c:v>5.5042007999999996E-2</c:v>
                </c:pt>
                <c:pt idx="11">
                  <c:v>7.2278819999999994E-2</c:v>
                </c:pt>
                <c:pt idx="12">
                  <c:v>7.1029096E-2</c:v>
                </c:pt>
                <c:pt idx="13">
                  <c:v>7.4818482000000006E-2</c:v>
                </c:pt>
                <c:pt idx="14">
                  <c:v>5.9002766999999998E-2</c:v>
                </c:pt>
                <c:pt idx="15">
                  <c:v>6.5171123999999997E-2</c:v>
                </c:pt>
                <c:pt idx="16">
                  <c:v>5.2340471999999992E-2</c:v>
                </c:pt>
                <c:pt idx="17">
                  <c:v>5.5370855999999996E-2</c:v>
                </c:pt>
                <c:pt idx="18">
                  <c:v>4.4699472000000004E-2</c:v>
                </c:pt>
                <c:pt idx="19">
                  <c:v>4.4616705E-2</c:v>
                </c:pt>
                <c:pt idx="20">
                  <c:v>3.8281801999999997E-2</c:v>
                </c:pt>
                <c:pt idx="21">
                  <c:v>2.8265628000000001E-2</c:v>
                </c:pt>
                <c:pt idx="22">
                  <c:v>3.7476371000000001E-2</c:v>
                </c:pt>
                <c:pt idx="23">
                  <c:v>2.9896598999999999E-2</c:v>
                </c:pt>
                <c:pt idx="24">
                  <c:v>1.7172181910999999E-2</c:v>
                </c:pt>
                <c:pt idx="29">
                  <c:v>0.10045667800000001</c:v>
                </c:pt>
                <c:pt idx="30">
                  <c:v>6.8222617999999999E-2</c:v>
                </c:pt>
                <c:pt idx="31">
                  <c:v>8.5945315999999994E-2</c:v>
                </c:pt>
                <c:pt idx="32">
                  <c:v>8.9157426000000012E-2</c:v>
                </c:pt>
                <c:pt idx="33">
                  <c:v>0.11574126300000001</c:v>
                </c:pt>
                <c:pt idx="34">
                  <c:v>0.14369257700000002</c:v>
                </c:pt>
                <c:pt idx="35">
                  <c:v>0.16468986699999999</c:v>
                </c:pt>
                <c:pt idx="36">
                  <c:v>0.116430912</c:v>
                </c:pt>
                <c:pt idx="37">
                  <c:v>0.10390737099999998</c:v>
                </c:pt>
                <c:pt idx="38">
                  <c:v>9.7781925000000006E-2</c:v>
                </c:pt>
                <c:pt idx="39">
                  <c:v>0.10872633299999998</c:v>
                </c:pt>
                <c:pt idx="40">
                  <c:v>0.10180671200000001</c:v>
                </c:pt>
                <c:pt idx="41">
                  <c:v>9.3356470999999969E-2</c:v>
                </c:pt>
                <c:pt idx="42">
                  <c:v>8.4889843000000006E-2</c:v>
                </c:pt>
                <c:pt idx="43">
                  <c:v>0.11542539299999999</c:v>
                </c:pt>
                <c:pt idx="44">
                  <c:v>0.10310889299999999</c:v>
                </c:pt>
                <c:pt idx="45">
                  <c:v>9.4261627000000001E-2</c:v>
                </c:pt>
                <c:pt idx="46">
                  <c:v>0.10169307299999999</c:v>
                </c:pt>
                <c:pt idx="47">
                  <c:v>0.109939181</c:v>
                </c:pt>
                <c:pt idx="48">
                  <c:v>0.10217398</c:v>
                </c:pt>
                <c:pt idx="49">
                  <c:v>0.104264698</c:v>
                </c:pt>
                <c:pt idx="50">
                  <c:v>0.127077201</c:v>
                </c:pt>
                <c:pt idx="51">
                  <c:v>9.1931823999999995E-2</c:v>
                </c:pt>
                <c:pt idx="52">
                  <c:v>5.9997238926000007E-2</c:v>
                </c:pt>
                <c:pt idx="57">
                  <c:v>8.7470110000000007E-3</c:v>
                </c:pt>
                <c:pt idx="58">
                  <c:v>4.2626690000000002E-3</c:v>
                </c:pt>
                <c:pt idx="59">
                  <c:v>1.1571021000000001E-2</c:v>
                </c:pt>
                <c:pt idx="60">
                  <c:v>1.9097245999999998E-2</c:v>
                </c:pt>
                <c:pt idx="61">
                  <c:v>1.3922024999999999E-2</c:v>
                </c:pt>
                <c:pt idx="62">
                  <c:v>1.4188343000000001E-2</c:v>
                </c:pt>
                <c:pt idx="63">
                  <c:v>6.1024719999999994E-3</c:v>
                </c:pt>
                <c:pt idx="64">
                  <c:v>8.0233579999999995E-3</c:v>
                </c:pt>
                <c:pt idx="65">
                  <c:v>1.2261206E-2</c:v>
                </c:pt>
                <c:pt idx="66">
                  <c:v>1.7591245000000002E-2</c:v>
                </c:pt>
                <c:pt idx="67">
                  <c:v>1.2110897999999998E-2</c:v>
                </c:pt>
                <c:pt idx="68">
                  <c:v>1.416896E-2</c:v>
                </c:pt>
                <c:pt idx="69">
                  <c:v>1.7784745999999997E-2</c:v>
                </c:pt>
                <c:pt idx="70">
                  <c:v>1.1745498E-2</c:v>
                </c:pt>
                <c:pt idx="71">
                  <c:v>1.1725871000000001E-2</c:v>
                </c:pt>
                <c:pt idx="72">
                  <c:v>1.2109337999999999E-2</c:v>
                </c:pt>
                <c:pt idx="73">
                  <c:v>1.1250626999999999E-2</c:v>
                </c:pt>
                <c:pt idx="74">
                  <c:v>1.4079105E-2</c:v>
                </c:pt>
                <c:pt idx="75">
                  <c:v>1.5255563E-2</c:v>
                </c:pt>
                <c:pt idx="76">
                  <c:v>1.2739752999999999E-2</c:v>
                </c:pt>
                <c:pt idx="77">
                  <c:v>7.1213249999999995E-3</c:v>
                </c:pt>
                <c:pt idx="78">
                  <c:v>7.2615219999999994E-3</c:v>
                </c:pt>
                <c:pt idx="79">
                  <c:v>1.3473222E-2</c:v>
                </c:pt>
                <c:pt idx="80">
                  <c:v>1.5645618502999999E-2</c:v>
                </c:pt>
              </c:numCache>
            </c:numRef>
          </c:val>
          <c:extLst>
            <c:ext xmlns:c16="http://schemas.microsoft.com/office/drawing/2014/chart" uri="{C3380CC4-5D6E-409C-BE32-E72D297353CC}">
              <c16:uniqueId val="{00000002-4677-4BD1-BCAE-334581C29687}"/>
            </c:ext>
          </c:extLst>
        </c:ser>
        <c:ser>
          <c:idx val="6"/>
          <c:order val="3"/>
          <c:tx>
            <c:strRef>
              <c:f>'    '!$A$78</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'!$B$78:$CJ$78</c:f>
              <c:numCache>
                <c:formatCode>#,##0.00</c:formatCode>
                <c:ptCount val="81"/>
                <c:pt idx="0">
                  <c:v>0</c:v>
                </c:pt>
                <c:pt idx="1">
                  <c:v>6.7432510000000013E-3</c:v>
                </c:pt>
                <c:pt idx="2">
                  <c:v>9.0914450000000001E-3</c:v>
                </c:pt>
                <c:pt idx="3">
                  <c:v>8.0377109999999995E-3</c:v>
                </c:pt>
                <c:pt idx="4">
                  <c:v>8.7161489999999994E-3</c:v>
                </c:pt>
                <c:pt idx="5">
                  <c:v>6.833029E-3</c:v>
                </c:pt>
                <c:pt idx="6">
                  <c:v>5.3512880000000001E-3</c:v>
                </c:pt>
                <c:pt idx="7">
                  <c:v>5.0020250000000002E-3</c:v>
                </c:pt>
                <c:pt idx="8">
                  <c:v>1.6280765999999999E-2</c:v>
                </c:pt>
                <c:pt idx="9">
                  <c:v>1.2519921999999999E-2</c:v>
                </c:pt>
                <c:pt idx="10">
                  <c:v>8.4473380000000004E-3</c:v>
                </c:pt>
                <c:pt idx="11">
                  <c:v>9.1974359999999998E-3</c:v>
                </c:pt>
                <c:pt idx="12">
                  <c:v>7.8043309999999994E-3</c:v>
                </c:pt>
                <c:pt idx="13">
                  <c:v>5.4117819999999995E-3</c:v>
                </c:pt>
                <c:pt idx="14">
                  <c:v>4.3432359999999995E-3</c:v>
                </c:pt>
                <c:pt idx="15">
                  <c:v>5.0282679999999998E-3</c:v>
                </c:pt>
                <c:pt idx="16">
                  <c:v>4.2872380000000005E-3</c:v>
                </c:pt>
                <c:pt idx="17">
                  <c:v>6.4712629999999997E-3</c:v>
                </c:pt>
                <c:pt idx="18">
                  <c:v>5.1678640000000003E-3</c:v>
                </c:pt>
                <c:pt idx="19">
                  <c:v>6.4585659999999998E-3</c:v>
                </c:pt>
                <c:pt idx="20">
                  <c:v>6.2218580000000002E-3</c:v>
                </c:pt>
                <c:pt idx="21">
                  <c:v>6.1142940000000002E-3</c:v>
                </c:pt>
                <c:pt idx="22">
                  <c:v>9.0341170000000012E-3</c:v>
                </c:pt>
                <c:pt idx="23">
                  <c:v>8.090702E-3</c:v>
                </c:pt>
                <c:pt idx="24">
                  <c:v>6.0832065319999995E-3</c:v>
                </c:pt>
                <c:pt idx="29">
                  <c:v>5.1237680999999979E-2</c:v>
                </c:pt>
                <c:pt idx="30">
                  <c:v>4.5913134000000001E-2</c:v>
                </c:pt>
                <c:pt idx="31">
                  <c:v>4.9709206999999991E-2</c:v>
                </c:pt>
                <c:pt idx="32">
                  <c:v>5.5460950999999994E-2</c:v>
                </c:pt>
                <c:pt idx="33">
                  <c:v>6.937041599999999E-2</c:v>
                </c:pt>
                <c:pt idx="34">
                  <c:v>0.113977115</c:v>
                </c:pt>
                <c:pt idx="35">
                  <c:v>7.4293780000000004E-2</c:v>
                </c:pt>
                <c:pt idx="36">
                  <c:v>6.8737419000000008E-2</c:v>
                </c:pt>
                <c:pt idx="37">
                  <c:v>6.3444983999999996E-2</c:v>
                </c:pt>
                <c:pt idx="38">
                  <c:v>3.9920395999999997E-2</c:v>
                </c:pt>
                <c:pt idx="39">
                  <c:v>4.4309287999999995E-2</c:v>
                </c:pt>
                <c:pt idx="40">
                  <c:v>3.7798206000000008E-2</c:v>
                </c:pt>
                <c:pt idx="41">
                  <c:v>3.1031151999999999E-2</c:v>
                </c:pt>
                <c:pt idx="42">
                  <c:v>2.7001232000000003E-2</c:v>
                </c:pt>
                <c:pt idx="43">
                  <c:v>2.7679417999999997E-2</c:v>
                </c:pt>
                <c:pt idx="44">
                  <c:v>2.6482017999999996E-2</c:v>
                </c:pt>
                <c:pt idx="45">
                  <c:v>3.1576425999999998E-2</c:v>
                </c:pt>
                <c:pt idx="46">
                  <c:v>2.8739019000000001E-2</c:v>
                </c:pt>
                <c:pt idx="47">
                  <c:v>2.7871889000000004E-2</c:v>
                </c:pt>
                <c:pt idx="48">
                  <c:v>2.6618417999999998E-2</c:v>
                </c:pt>
                <c:pt idx="49">
                  <c:v>2.2599069999999999E-2</c:v>
                </c:pt>
                <c:pt idx="50">
                  <c:v>2.3849136999999999E-2</c:v>
                </c:pt>
                <c:pt idx="51">
                  <c:v>3.2021453999999991E-2</c:v>
                </c:pt>
                <c:pt idx="52">
                  <c:v>2.601683766E-2</c:v>
                </c:pt>
                <c:pt idx="57">
                  <c:v>6.3618081000000007E-2</c:v>
                </c:pt>
                <c:pt idx="58">
                  <c:v>4.6033771000000001E-2</c:v>
                </c:pt>
                <c:pt idx="59">
                  <c:v>5.9512091999999996E-2</c:v>
                </c:pt>
                <c:pt idx="60">
                  <c:v>5.9473305999999997E-2</c:v>
                </c:pt>
                <c:pt idx="61">
                  <c:v>4.7247857999999997E-2</c:v>
                </c:pt>
                <c:pt idx="62">
                  <c:v>6.1794988999999995E-2</c:v>
                </c:pt>
                <c:pt idx="63">
                  <c:v>7.6551886E-2</c:v>
                </c:pt>
                <c:pt idx="64">
                  <c:v>8.9951605000000004E-2</c:v>
                </c:pt>
                <c:pt idx="65">
                  <c:v>8.3121072000000004E-2</c:v>
                </c:pt>
                <c:pt idx="66">
                  <c:v>6.5624814000000004E-2</c:v>
                </c:pt>
                <c:pt idx="67">
                  <c:v>8.6051444000000005E-2</c:v>
                </c:pt>
                <c:pt idx="68">
                  <c:v>7.2496216000000002E-2</c:v>
                </c:pt>
                <c:pt idx="69">
                  <c:v>4.8870149999999994E-2</c:v>
                </c:pt>
                <c:pt idx="70">
                  <c:v>3.6893695000000004E-2</c:v>
                </c:pt>
                <c:pt idx="71">
                  <c:v>2.6575615E-2</c:v>
                </c:pt>
                <c:pt idx="72">
                  <c:v>1.5675334999999999E-2</c:v>
                </c:pt>
                <c:pt idx="73">
                  <c:v>2.8633525999999996E-2</c:v>
                </c:pt>
                <c:pt idx="74">
                  <c:v>2.9461676999999999E-2</c:v>
                </c:pt>
                <c:pt idx="75">
                  <c:v>3.0383317999999996E-2</c:v>
                </c:pt>
                <c:pt idx="76">
                  <c:v>3.2836906999999999E-2</c:v>
                </c:pt>
                <c:pt idx="77">
                  <c:v>2.6138410999999997E-2</c:v>
                </c:pt>
                <c:pt idx="78">
                  <c:v>2.7227385999999999E-2</c:v>
                </c:pt>
                <c:pt idx="79">
                  <c:v>6.2327242999999997E-2</c:v>
                </c:pt>
                <c:pt idx="80">
                  <c:v>3.9233242778999998E-2</c:v>
                </c:pt>
              </c:numCache>
            </c:numRef>
          </c:val>
          <c:extLst>
            <c:ext xmlns:c16="http://schemas.microsoft.com/office/drawing/2014/chart" uri="{C3380CC4-5D6E-409C-BE32-E72D297353CC}">
              <c16:uniqueId val="{00000003-4677-4BD1-BCAE-334581C29687}"/>
            </c:ext>
          </c:extLst>
        </c:ser>
        <c:ser>
          <c:idx val="10"/>
          <c:order val="4"/>
          <c:tx>
            <c:strRef>
              <c:f>'    '!$A$79</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'!$B$79:$CJ$79</c:f>
              <c:numCache>
                <c:formatCode>#,##0.00</c:formatCode>
                <c:ptCount val="81"/>
                <c:pt idx="0">
                  <c:v>0</c:v>
                </c:pt>
                <c:pt idx="1">
                  <c:v>2.7917844000000001E-2</c:v>
                </c:pt>
                <c:pt idx="2">
                  <c:v>3.0465978999999997E-2</c:v>
                </c:pt>
                <c:pt idx="3">
                  <c:v>2.3877408999999999E-2</c:v>
                </c:pt>
                <c:pt idx="4">
                  <c:v>2.1115031999999995E-2</c:v>
                </c:pt>
                <c:pt idx="5">
                  <c:v>2.3743542999999999E-2</c:v>
                </c:pt>
                <c:pt idx="6">
                  <c:v>2.8449604999999999E-2</c:v>
                </c:pt>
                <c:pt idx="7">
                  <c:v>2.3117886999999997E-2</c:v>
                </c:pt>
                <c:pt idx="8">
                  <c:v>3.9532304999999997E-2</c:v>
                </c:pt>
                <c:pt idx="9">
                  <c:v>4.2310427000000005E-2</c:v>
                </c:pt>
                <c:pt idx="10">
                  <c:v>2.7442855999999998E-2</c:v>
                </c:pt>
                <c:pt idx="11">
                  <c:v>2.2606756999999998E-2</c:v>
                </c:pt>
                <c:pt idx="12">
                  <c:v>2.5297389E-2</c:v>
                </c:pt>
                <c:pt idx="13">
                  <c:v>2.4343885999999999E-2</c:v>
                </c:pt>
                <c:pt idx="14">
                  <c:v>1.8622076999999997E-2</c:v>
                </c:pt>
                <c:pt idx="15">
                  <c:v>2.3306891E-2</c:v>
                </c:pt>
                <c:pt idx="16">
                  <c:v>2.6610059000000002E-2</c:v>
                </c:pt>
                <c:pt idx="17">
                  <c:v>3.3712839000000001E-2</c:v>
                </c:pt>
                <c:pt idx="18">
                  <c:v>3.4169744000000002E-2</c:v>
                </c:pt>
                <c:pt idx="19">
                  <c:v>2.6847932000000001E-2</c:v>
                </c:pt>
                <c:pt idx="20">
                  <c:v>1.7844801E-2</c:v>
                </c:pt>
                <c:pt idx="21">
                  <c:v>1.9910943E-2</c:v>
                </c:pt>
                <c:pt idx="22">
                  <c:v>2.2385921E-2</c:v>
                </c:pt>
                <c:pt idx="23">
                  <c:v>1.6532603999999999E-2</c:v>
                </c:pt>
                <c:pt idx="24">
                  <c:v>1.9985657072999999E-2</c:v>
                </c:pt>
                <c:pt idx="29">
                  <c:v>0.14462374299999997</c:v>
                </c:pt>
                <c:pt idx="30">
                  <c:v>0.117705087</c:v>
                </c:pt>
                <c:pt idx="31">
                  <c:v>0.12238167899999999</c:v>
                </c:pt>
                <c:pt idx="32">
                  <c:v>0.13521855600000002</c:v>
                </c:pt>
                <c:pt idx="33">
                  <c:v>0.16450025099999999</c:v>
                </c:pt>
                <c:pt idx="34">
                  <c:v>0.196484508</c:v>
                </c:pt>
                <c:pt idx="35">
                  <c:v>0.24828869200000001</c:v>
                </c:pt>
                <c:pt idx="36">
                  <c:v>0.19332513399999998</c:v>
                </c:pt>
                <c:pt idx="37">
                  <c:v>0.18341446299999997</c:v>
                </c:pt>
                <c:pt idx="38">
                  <c:v>0.152661834</c:v>
                </c:pt>
                <c:pt idx="39">
                  <c:v>0.156447951</c:v>
                </c:pt>
                <c:pt idx="40">
                  <c:v>0.14350020399999999</c:v>
                </c:pt>
                <c:pt idx="41">
                  <c:v>0.120550331</c:v>
                </c:pt>
                <c:pt idx="42">
                  <c:v>0.103710209</c:v>
                </c:pt>
                <c:pt idx="43">
                  <c:v>0.120517367</c:v>
                </c:pt>
                <c:pt idx="44">
                  <c:v>0.13643093299999998</c:v>
                </c:pt>
                <c:pt idx="45">
                  <c:v>0.133661276</c:v>
                </c:pt>
                <c:pt idx="46">
                  <c:v>0.158143176</c:v>
                </c:pt>
                <c:pt idx="47">
                  <c:v>0.181426794</c:v>
                </c:pt>
                <c:pt idx="48">
                  <c:v>0.19365987999999998</c:v>
                </c:pt>
                <c:pt idx="49">
                  <c:v>0.194408418</c:v>
                </c:pt>
                <c:pt idx="50">
                  <c:v>0.23971130899999998</c:v>
                </c:pt>
                <c:pt idx="51">
                  <c:v>0.13822068500000001</c:v>
                </c:pt>
                <c:pt idx="52">
                  <c:v>0.10271840864899998</c:v>
                </c:pt>
                <c:pt idx="57">
                  <c:v>5.3273342000000001E-2</c:v>
                </c:pt>
                <c:pt idx="58">
                  <c:v>4.4214016000000002E-2</c:v>
                </c:pt>
                <c:pt idx="59">
                  <c:v>3.7266191999999997E-2</c:v>
                </c:pt>
                <c:pt idx="60">
                  <c:v>4.7838314E-2</c:v>
                </c:pt>
                <c:pt idx="61">
                  <c:v>2.7224968000000002E-2</c:v>
                </c:pt>
                <c:pt idx="62">
                  <c:v>2.9484361999999997E-2</c:v>
                </c:pt>
                <c:pt idx="63">
                  <c:v>2.8684810999999998E-2</c:v>
                </c:pt>
                <c:pt idx="64">
                  <c:v>3.9436935999999999E-2</c:v>
                </c:pt>
                <c:pt idx="65">
                  <c:v>1.5205766999999999E-2</c:v>
                </c:pt>
                <c:pt idx="66">
                  <c:v>2.0013408999999999E-2</c:v>
                </c:pt>
                <c:pt idx="67">
                  <c:v>3.0463273999999999E-2</c:v>
                </c:pt>
                <c:pt idx="68">
                  <c:v>1.1423995999999999E-2</c:v>
                </c:pt>
                <c:pt idx="69">
                  <c:v>1.0175281E-2</c:v>
                </c:pt>
                <c:pt idx="70">
                  <c:v>9.7672080000000012E-3</c:v>
                </c:pt>
                <c:pt idx="71">
                  <c:v>9.396616E-3</c:v>
                </c:pt>
                <c:pt idx="72">
                  <c:v>7.4088449999999998E-3</c:v>
                </c:pt>
                <c:pt idx="73">
                  <c:v>8.724786E-3</c:v>
                </c:pt>
                <c:pt idx="74">
                  <c:v>9.782032999999999E-3</c:v>
                </c:pt>
                <c:pt idx="75">
                  <c:v>1.0401645000000001E-2</c:v>
                </c:pt>
                <c:pt idx="76">
                  <c:v>1.3116752000000001E-2</c:v>
                </c:pt>
                <c:pt idx="77">
                  <c:v>1.1440450999999999E-2</c:v>
                </c:pt>
                <c:pt idx="78">
                  <c:v>1.1551535E-2</c:v>
                </c:pt>
                <c:pt idx="79">
                  <c:v>2.2054773E-2</c:v>
                </c:pt>
                <c:pt idx="80">
                  <c:v>1.3291327114999998E-2</c:v>
                </c:pt>
              </c:numCache>
            </c:numRef>
          </c:val>
          <c:extLst>
            <c:ext xmlns:c16="http://schemas.microsoft.com/office/drawing/2014/chart" uri="{C3380CC4-5D6E-409C-BE32-E72D297353CC}">
              <c16:uniqueId val="{00000004-4677-4BD1-BCAE-334581C29687}"/>
            </c:ext>
          </c:extLst>
        </c:ser>
        <c:ser>
          <c:idx val="13"/>
          <c:order val="5"/>
          <c:tx>
            <c:strRef>
              <c:f>'    '!$A$80</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'!$B$80:$CJ$80</c:f>
              <c:numCache>
                <c:formatCode>#,##0.00</c:formatCode>
                <c:ptCount val="81"/>
                <c:pt idx="0">
                  <c:v>0</c:v>
                </c:pt>
                <c:pt idx="1">
                  <c:v>6.2206496999999993E-2</c:v>
                </c:pt>
                <c:pt idx="2">
                  <c:v>8.524566900000001E-2</c:v>
                </c:pt>
                <c:pt idx="3">
                  <c:v>7.0915421999999992E-2</c:v>
                </c:pt>
                <c:pt idx="4">
                  <c:v>3.5745674000000005E-2</c:v>
                </c:pt>
                <c:pt idx="5">
                  <c:v>4.0505929999999996E-2</c:v>
                </c:pt>
                <c:pt idx="6">
                  <c:v>2.6623661E-2</c:v>
                </c:pt>
                <c:pt idx="7">
                  <c:v>1.7080328000000002E-2</c:v>
                </c:pt>
                <c:pt idx="8">
                  <c:v>2.4872087000000001E-2</c:v>
                </c:pt>
                <c:pt idx="9">
                  <c:v>2.6379629000000002E-2</c:v>
                </c:pt>
                <c:pt idx="10">
                  <c:v>1.6680349999999997E-2</c:v>
                </c:pt>
                <c:pt idx="11">
                  <c:v>1.7670704999999998E-2</c:v>
                </c:pt>
                <c:pt idx="12">
                  <c:v>2.4235827999999997E-2</c:v>
                </c:pt>
                <c:pt idx="13">
                  <c:v>2.7216176000000002E-2</c:v>
                </c:pt>
                <c:pt idx="14">
                  <c:v>1.8538191999999998E-2</c:v>
                </c:pt>
                <c:pt idx="15">
                  <c:v>2.2366245999999996E-2</c:v>
                </c:pt>
                <c:pt idx="16">
                  <c:v>3.0977134999999996E-2</c:v>
                </c:pt>
                <c:pt idx="17">
                  <c:v>3.8106131000000001E-2</c:v>
                </c:pt>
                <c:pt idx="18">
                  <c:v>3.8402357000000005E-2</c:v>
                </c:pt>
                <c:pt idx="19">
                  <c:v>4.9775507999999996E-2</c:v>
                </c:pt>
                <c:pt idx="20">
                  <c:v>3.9306306999999999E-2</c:v>
                </c:pt>
                <c:pt idx="21">
                  <c:v>2.5079252E-2</c:v>
                </c:pt>
                <c:pt idx="22">
                  <c:v>5.7505218000000004E-2</c:v>
                </c:pt>
                <c:pt idx="23">
                  <c:v>5.1538487000000001E-2</c:v>
                </c:pt>
                <c:pt idx="24">
                  <c:v>4.0696386999999994E-2</c:v>
                </c:pt>
                <c:pt idx="29">
                  <c:v>9.2132480000000072E-2</c:v>
                </c:pt>
                <c:pt idx="30">
                  <c:v>8.2683580999999978E-2</c:v>
                </c:pt>
                <c:pt idx="31">
                  <c:v>9.2288347000000007E-2</c:v>
                </c:pt>
                <c:pt idx="32">
                  <c:v>9.3553405000000006E-2</c:v>
                </c:pt>
                <c:pt idx="33">
                  <c:v>0.11395967899999999</c:v>
                </c:pt>
                <c:pt idx="34">
                  <c:v>0.116984904</c:v>
                </c:pt>
                <c:pt idx="35">
                  <c:v>0.12616482600000001</c:v>
                </c:pt>
                <c:pt idx="36">
                  <c:v>0.13645784600000002</c:v>
                </c:pt>
                <c:pt idx="37">
                  <c:v>0.12946321099999999</c:v>
                </c:pt>
                <c:pt idx="38">
                  <c:v>0.1066019</c:v>
                </c:pt>
                <c:pt idx="39">
                  <c:v>0.17098106600000001</c:v>
                </c:pt>
                <c:pt idx="40">
                  <c:v>9.6902455999999998E-2</c:v>
                </c:pt>
                <c:pt idx="41">
                  <c:v>0.10994697399999999</c:v>
                </c:pt>
                <c:pt idx="42">
                  <c:v>0.13028775400000001</c:v>
                </c:pt>
                <c:pt idx="43">
                  <c:v>0.13491819299999996</c:v>
                </c:pt>
                <c:pt idx="44">
                  <c:v>0.15099217700000001</c:v>
                </c:pt>
                <c:pt idx="45">
                  <c:v>0.15198672299999999</c:v>
                </c:pt>
                <c:pt idx="46">
                  <c:v>0.13811005600000001</c:v>
                </c:pt>
                <c:pt idx="47">
                  <c:v>0.15166755799999998</c:v>
                </c:pt>
                <c:pt idx="48">
                  <c:v>0.14873196299999999</c:v>
                </c:pt>
                <c:pt idx="49">
                  <c:v>0.137623525</c:v>
                </c:pt>
                <c:pt idx="50">
                  <c:v>0.19302125800000003</c:v>
                </c:pt>
                <c:pt idx="51">
                  <c:v>5.7678305999999999E-2</c:v>
                </c:pt>
                <c:pt idx="52">
                  <c:v>4.7108074705000003E-2</c:v>
                </c:pt>
                <c:pt idx="57">
                  <c:v>6.0544690000000005E-2</c:v>
                </c:pt>
                <c:pt idx="58">
                  <c:v>4.0563421000000002E-2</c:v>
                </c:pt>
                <c:pt idx="59">
                  <c:v>3.0956742999999998E-2</c:v>
                </c:pt>
                <c:pt idx="60">
                  <c:v>2.0658015000000002E-2</c:v>
                </c:pt>
                <c:pt idx="61">
                  <c:v>2.0630488999999998E-2</c:v>
                </c:pt>
                <c:pt idx="62">
                  <c:v>1.8962913000000001E-2</c:v>
                </c:pt>
                <c:pt idx="63">
                  <c:v>2.4673214000000002E-2</c:v>
                </c:pt>
                <c:pt idx="64">
                  <c:v>3.0868451999999998E-2</c:v>
                </c:pt>
                <c:pt idx="65">
                  <c:v>3.1972974000000001E-2</c:v>
                </c:pt>
                <c:pt idx="66">
                  <c:v>3.4554409000000001E-2</c:v>
                </c:pt>
                <c:pt idx="67">
                  <c:v>4.0381132E-2</c:v>
                </c:pt>
                <c:pt idx="68">
                  <c:v>4.1339968999999997E-2</c:v>
                </c:pt>
                <c:pt idx="69">
                  <c:v>3.0427301999999996E-2</c:v>
                </c:pt>
                <c:pt idx="70">
                  <c:v>3.6479750999999998E-2</c:v>
                </c:pt>
                <c:pt idx="71">
                  <c:v>3.6623830999999996E-2</c:v>
                </c:pt>
                <c:pt idx="72">
                  <c:v>5.3512326999999998E-2</c:v>
                </c:pt>
                <c:pt idx="73">
                  <c:v>5.5644911999999998E-2</c:v>
                </c:pt>
                <c:pt idx="74">
                  <c:v>6.4694637999999999E-2</c:v>
                </c:pt>
                <c:pt idx="75">
                  <c:v>7.7951734999999994E-2</c:v>
                </c:pt>
                <c:pt idx="76">
                  <c:v>9.2388562000000007E-2</c:v>
                </c:pt>
                <c:pt idx="77">
                  <c:v>5.5923767999999999E-2</c:v>
                </c:pt>
                <c:pt idx="78">
                  <c:v>2.4674122999999999E-2</c:v>
                </c:pt>
                <c:pt idx="79">
                  <c:v>5.9502540999999992E-2</c:v>
                </c:pt>
                <c:pt idx="80">
                  <c:v>8.8507085022000012E-2</c:v>
                </c:pt>
              </c:numCache>
            </c:numRef>
          </c:val>
          <c:extLst>
            <c:ext xmlns:c16="http://schemas.microsoft.com/office/drawing/2014/chart" uri="{C3380CC4-5D6E-409C-BE32-E72D297353CC}">
              <c16:uniqueId val="{00000005-4677-4BD1-BCAE-334581C29687}"/>
            </c:ext>
          </c:extLst>
        </c:ser>
        <c:ser>
          <c:idx val="14"/>
          <c:order val="6"/>
          <c:tx>
            <c:strRef>
              <c:f>'    '!$A$81</c:f>
              <c:strCache>
                <c:ptCount val="1"/>
                <c:pt idx="0">
                  <c:v>Others</c:v>
                </c:pt>
              </c:strCache>
            </c:strRef>
          </c:tx>
          <c:spPr>
            <a:solidFill>
              <a:srgbClr val="993300"/>
            </a:solidFill>
            <a:ln w="12700">
              <a:solidFill>
                <a:srgbClr val="000000"/>
              </a:solidFill>
              <a:prstDash val="solid"/>
            </a:ln>
          </c:spPr>
          <c:invertIfNegative val="0"/>
          <c:cat>
            <c:strRef>
              <c:f>'    '!$B$74:$CJ$74</c:f>
              <c:strCache>
                <c:ptCount val="81"/>
                <c:pt idx="0">
                  <c:v>  </c:v>
                </c:pt>
                <c:pt idx="1">
                  <c:v>2000</c:v>
                </c:pt>
                <c:pt idx="2">
                  <c:v>2001</c:v>
                </c:pt>
                <c:pt idx="3">
                  <c:v>2002</c:v>
                </c:pt>
                <c:pt idx="4">
                  <c:v>2003</c:v>
                </c:pt>
                <c:pt idx="5">
                  <c:v>2004</c:v>
                </c:pt>
                <c:pt idx="6">
                  <c:v>2005</c:v>
                </c:pt>
                <c:pt idx="7">
                  <c:v>2006</c:v>
                </c:pt>
                <c:pt idx="8">
                  <c:v>2007</c:v>
                </c:pt>
                <c:pt idx="9">
                  <c:v>2008</c:v>
                </c:pt>
                <c:pt idx="10">
                  <c:v>2009</c:v>
                </c:pt>
                <c:pt idx="11">
                  <c:v>2010</c:v>
                </c:pt>
                <c:pt idx="12">
                  <c:v>2011</c:v>
                </c:pt>
                <c:pt idx="13">
                  <c:v>2012</c:v>
                </c:pt>
                <c:pt idx="14">
                  <c:v>2013</c:v>
                </c:pt>
                <c:pt idx="15">
                  <c:v>2014</c:v>
                </c:pt>
                <c:pt idx="16">
                  <c:v>2015</c:v>
                </c:pt>
                <c:pt idx="17">
                  <c:v>2016</c:v>
                </c:pt>
                <c:pt idx="18">
                  <c:v>2017</c:v>
                </c:pt>
                <c:pt idx="19">
                  <c:v>2018</c:v>
                </c:pt>
                <c:pt idx="20">
                  <c:v>2019</c:v>
                </c:pt>
                <c:pt idx="21">
                  <c:v>2020</c:v>
                </c:pt>
                <c:pt idx="22">
                  <c:v>2021</c:v>
                </c:pt>
                <c:pt idx="23">
                  <c:v>2022</c:v>
                </c:pt>
                <c:pt idx="24">
                  <c:v>2023</c:v>
                </c:pt>
                <c:pt idx="29">
                  <c:v>2000</c:v>
                </c:pt>
                <c:pt idx="30">
                  <c:v>2001</c:v>
                </c:pt>
                <c:pt idx="31">
                  <c:v>2002</c:v>
                </c:pt>
                <c:pt idx="32">
                  <c:v>2003</c:v>
                </c:pt>
                <c:pt idx="33">
                  <c:v>2004</c:v>
                </c:pt>
                <c:pt idx="34">
                  <c:v>2005</c:v>
                </c:pt>
                <c:pt idx="35">
                  <c:v>2006</c:v>
                </c:pt>
                <c:pt idx="36">
                  <c:v>2007</c:v>
                </c:pt>
                <c:pt idx="37">
                  <c:v>2008</c:v>
                </c:pt>
                <c:pt idx="38">
                  <c:v>2009</c:v>
                </c:pt>
                <c:pt idx="39">
                  <c:v>2010</c:v>
                </c:pt>
                <c:pt idx="40">
                  <c:v>2011</c:v>
                </c:pt>
                <c:pt idx="41">
                  <c:v>2012</c:v>
                </c:pt>
                <c:pt idx="42">
                  <c:v>2013</c:v>
                </c:pt>
                <c:pt idx="43">
                  <c:v>2014</c:v>
                </c:pt>
                <c:pt idx="44">
                  <c:v>2015</c:v>
                </c:pt>
                <c:pt idx="45">
                  <c:v>2016</c:v>
                </c:pt>
                <c:pt idx="46">
                  <c:v>2017</c:v>
                </c:pt>
                <c:pt idx="47">
                  <c:v>2018</c:v>
                </c:pt>
                <c:pt idx="48">
                  <c:v>2019</c:v>
                </c:pt>
                <c:pt idx="49">
                  <c:v>2020</c:v>
                </c:pt>
                <c:pt idx="50">
                  <c:v>2021</c:v>
                </c:pt>
                <c:pt idx="51">
                  <c:v>2022</c:v>
                </c:pt>
                <c:pt idx="52">
                  <c:v>2023</c:v>
                </c:pt>
                <c:pt idx="57">
                  <c:v>2000</c:v>
                </c:pt>
                <c:pt idx="58">
                  <c:v>2001</c:v>
                </c:pt>
                <c:pt idx="59">
                  <c:v>2002</c:v>
                </c:pt>
                <c:pt idx="60">
                  <c:v>2003</c:v>
                </c:pt>
                <c:pt idx="61">
                  <c:v>2004</c:v>
                </c:pt>
                <c:pt idx="62">
                  <c:v>2005</c:v>
                </c:pt>
                <c:pt idx="63">
                  <c:v>2006</c:v>
                </c:pt>
                <c:pt idx="64">
                  <c:v>2007</c:v>
                </c:pt>
                <c:pt idx="65">
                  <c:v>2008</c:v>
                </c:pt>
                <c:pt idx="66">
                  <c:v>2009</c:v>
                </c:pt>
                <c:pt idx="67">
                  <c:v>2010</c:v>
                </c:pt>
                <c:pt idx="68">
                  <c:v>2011</c:v>
                </c:pt>
                <c:pt idx="69">
                  <c:v>2012</c:v>
                </c:pt>
                <c:pt idx="70">
                  <c:v>2013</c:v>
                </c:pt>
                <c:pt idx="71">
                  <c:v>2014</c:v>
                </c:pt>
                <c:pt idx="72">
                  <c:v>2015</c:v>
                </c:pt>
                <c:pt idx="73">
                  <c:v>2016</c:v>
                </c:pt>
                <c:pt idx="74">
                  <c:v>2017</c:v>
                </c:pt>
                <c:pt idx="75">
                  <c:v>2018</c:v>
                </c:pt>
                <c:pt idx="76">
                  <c:v>2019</c:v>
                </c:pt>
                <c:pt idx="77">
                  <c:v>2020</c:v>
                </c:pt>
                <c:pt idx="78">
                  <c:v>2021</c:v>
                </c:pt>
                <c:pt idx="79">
                  <c:v>2022</c:v>
                </c:pt>
                <c:pt idx="80">
                  <c:v>2023</c:v>
                </c:pt>
              </c:strCache>
            </c:strRef>
          </c:cat>
          <c:val>
            <c:numRef>
              <c:f>'    '!$B$81:$CJ$81</c:f>
              <c:numCache>
                <c:formatCode>#,##0.00</c:formatCode>
                <c:ptCount val="81"/>
                <c:pt idx="0">
                  <c:v>1.7596000000000002E-4</c:v>
                </c:pt>
                <c:pt idx="1">
                  <c:v>1.7596000000000002E-4</c:v>
                </c:pt>
                <c:pt idx="2">
                  <c:v>2.1696699999999998E-4</c:v>
                </c:pt>
                <c:pt idx="3">
                  <c:v>9.9639999999999988E-5</c:v>
                </c:pt>
                <c:pt idx="4">
                  <c:v>1.12929E-4</c:v>
                </c:pt>
                <c:pt idx="5">
                  <c:v>1.86668E-4</c:v>
                </c:pt>
                <c:pt idx="6">
                  <c:v>0</c:v>
                </c:pt>
                <c:pt idx="7">
                  <c:v>4.1802799999999998E-4</c:v>
                </c:pt>
                <c:pt idx="8">
                  <c:v>7.4178200000000003E-3</c:v>
                </c:pt>
                <c:pt idx="9">
                  <c:v>1.1617440999999999E-2</c:v>
                </c:pt>
                <c:pt idx="10">
                  <c:v>7.4333790000000004E-3</c:v>
                </c:pt>
                <c:pt idx="11">
                  <c:v>4.6576659999999995E-3</c:v>
                </c:pt>
                <c:pt idx="12">
                  <c:v>4.8223259999999992E-3</c:v>
                </c:pt>
                <c:pt idx="13">
                  <c:v>3.2141310000000003E-3</c:v>
                </c:pt>
                <c:pt idx="14">
                  <c:v>2.3727359999999999E-3</c:v>
                </c:pt>
                <c:pt idx="15">
                  <c:v>2.6093100000000001E-3</c:v>
                </c:pt>
                <c:pt idx="16">
                  <c:v>2.2243699999999998E-3</c:v>
                </c:pt>
                <c:pt idx="17">
                  <c:v>2.281071E-3</c:v>
                </c:pt>
                <c:pt idx="18">
                  <c:v>2.526141E-3</c:v>
                </c:pt>
                <c:pt idx="19">
                  <c:v>4.0779300000000004E-4</c:v>
                </c:pt>
                <c:pt idx="20">
                  <c:v>1.9854E-5</c:v>
                </c:pt>
                <c:pt idx="21">
                  <c:v>2.0949399999999998E-4</c:v>
                </c:pt>
                <c:pt idx="22">
                  <c:v>3.2139799999999997E-4</c:v>
                </c:pt>
                <c:pt idx="23">
                  <c:v>1.17033E-4</c:v>
                </c:pt>
                <c:pt idx="24">
                  <c:v>6.1931029999999989E-5</c:v>
                </c:pt>
                <c:pt idx="29">
                  <c:v>4.4417419999999994E-3</c:v>
                </c:pt>
                <c:pt idx="30">
                  <c:v>5.0556849999999999E-3</c:v>
                </c:pt>
                <c:pt idx="31">
                  <c:v>4.6921189999999998E-3</c:v>
                </c:pt>
                <c:pt idx="32">
                  <c:v>7.1536959999999993E-3</c:v>
                </c:pt>
                <c:pt idx="33">
                  <c:v>7.8310099999999994E-3</c:v>
                </c:pt>
                <c:pt idx="34">
                  <c:v>1.3054127E-2</c:v>
                </c:pt>
                <c:pt idx="35">
                  <c:v>1.7187417E-2</c:v>
                </c:pt>
                <c:pt idx="36">
                  <c:v>1.8304828000000002E-2</c:v>
                </c:pt>
                <c:pt idx="37">
                  <c:v>2.0215786999999999E-2</c:v>
                </c:pt>
                <c:pt idx="38">
                  <c:v>1.6282648E-2</c:v>
                </c:pt>
                <c:pt idx="39">
                  <c:v>1.5039245000000001E-2</c:v>
                </c:pt>
                <c:pt idx="40">
                  <c:v>1.1966734E-2</c:v>
                </c:pt>
                <c:pt idx="41">
                  <c:v>7.7882890000000003E-3</c:v>
                </c:pt>
                <c:pt idx="42">
                  <c:v>7.5720010000000001E-3</c:v>
                </c:pt>
                <c:pt idx="43">
                  <c:v>7.5162049999999998E-3</c:v>
                </c:pt>
                <c:pt idx="44">
                  <c:v>9.2242179999999993E-3</c:v>
                </c:pt>
                <c:pt idx="45">
                  <c:v>6.6317729999999997E-3</c:v>
                </c:pt>
                <c:pt idx="46">
                  <c:v>5.1394219999999994E-3</c:v>
                </c:pt>
                <c:pt idx="47">
                  <c:v>6.7269830000000006E-3</c:v>
                </c:pt>
                <c:pt idx="48">
                  <c:v>7.9138160000000006E-3</c:v>
                </c:pt>
                <c:pt idx="49">
                  <c:v>9.2324379999999991E-3</c:v>
                </c:pt>
                <c:pt idx="50">
                  <c:v>9.1554229999999993E-3</c:v>
                </c:pt>
                <c:pt idx="51">
                  <c:v>6.8189510000000002E-3</c:v>
                </c:pt>
                <c:pt idx="52">
                  <c:v>5.6512696049999993E-3</c:v>
                </c:pt>
                <c:pt idx="57">
                  <c:v>4.0999999999999999E-7</c:v>
                </c:pt>
                <c:pt idx="58">
                  <c:v>1.3152599999999997E-4</c:v>
                </c:pt>
                <c:pt idx="59">
                  <c:v>6.3114000000000006E-5</c:v>
                </c:pt>
                <c:pt idx="60">
                  <c:v>4.4841E-5</c:v>
                </c:pt>
                <c:pt idx="61">
                  <c:v>3.04443E-4</c:v>
                </c:pt>
                <c:pt idx="62">
                  <c:v>4.30152E-4</c:v>
                </c:pt>
                <c:pt idx="63">
                  <c:v>6.6844699999999996E-4</c:v>
                </c:pt>
                <c:pt idx="64">
                  <c:v>1.668285E-3</c:v>
                </c:pt>
                <c:pt idx="65">
                  <c:v>1.5324889999999999E-3</c:v>
                </c:pt>
                <c:pt idx="66">
                  <c:v>1.7334639999999999E-3</c:v>
                </c:pt>
                <c:pt idx="67">
                  <c:v>7.0438800000000002E-4</c:v>
                </c:pt>
                <c:pt idx="68">
                  <c:v>2.6916150000000001E-3</c:v>
                </c:pt>
                <c:pt idx="69">
                  <c:v>1.0623009999999999E-3</c:v>
                </c:pt>
                <c:pt idx="70">
                  <c:v>1.8001779999999999E-3</c:v>
                </c:pt>
                <c:pt idx="71">
                  <c:v>1.455495E-3</c:v>
                </c:pt>
                <c:pt idx="72">
                  <c:v>2.8657610000000001E-3</c:v>
                </c:pt>
                <c:pt idx="73">
                  <c:v>6.226741E-3</c:v>
                </c:pt>
                <c:pt idx="74">
                  <c:v>7.4877059999999994E-3</c:v>
                </c:pt>
                <c:pt idx="75">
                  <c:v>5.978812E-3</c:v>
                </c:pt>
                <c:pt idx="76">
                  <c:v>7.5654949999999993E-3</c:v>
                </c:pt>
                <c:pt idx="77">
                  <c:v>2.1004596E-2</c:v>
                </c:pt>
                <c:pt idx="78">
                  <c:v>1.4964836E-2</c:v>
                </c:pt>
                <c:pt idx="79">
                  <c:v>1.2060592E-2</c:v>
                </c:pt>
                <c:pt idx="80">
                  <c:v>1.6420319455000002E-2</c:v>
                </c:pt>
              </c:numCache>
            </c:numRef>
          </c:val>
          <c:extLst>
            <c:ext xmlns:c16="http://schemas.microsoft.com/office/drawing/2014/chart" uri="{C3380CC4-5D6E-409C-BE32-E72D297353CC}">
              <c16:uniqueId val="{00000006-4677-4BD1-BCAE-334581C29687}"/>
            </c:ext>
          </c:extLst>
        </c:ser>
        <c:dLbls>
          <c:showLegendKey val="0"/>
          <c:showVal val="0"/>
          <c:showCatName val="0"/>
          <c:showSerName val="0"/>
          <c:showPercent val="0"/>
          <c:showBubbleSize val="0"/>
        </c:dLbls>
        <c:gapWidth val="0"/>
        <c:overlap val="100"/>
        <c:axId val="1662650624"/>
        <c:axId val="1"/>
      </c:barChart>
      <c:catAx>
        <c:axId val="16626506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825" b="0" i="0" u="none" strike="noStrike" baseline="0">
                <a:solidFill>
                  <a:srgbClr val="000000"/>
                </a:solidFill>
                <a:latin typeface="Arial"/>
                <a:ea typeface="Arial"/>
                <a:cs typeface="Arial"/>
              </a:defRPr>
            </a:pPr>
            <a:endParaRPr lang="en-US"/>
          </a:p>
        </c:txPr>
        <c:crossAx val="1"/>
        <c:crosses val="autoZero"/>
        <c:auto val="1"/>
        <c:lblAlgn val="ctr"/>
        <c:lblOffset val="100"/>
        <c:tickLblSkip val="2"/>
        <c:tickMarkSkip val="2"/>
        <c:noMultiLvlLbl val="0"/>
      </c:catAx>
      <c:valAx>
        <c:axId val="1"/>
        <c:scaling>
          <c:orientation val="minMax"/>
          <c:min val="0"/>
        </c:scaling>
        <c:delete val="0"/>
        <c:axPos val="l"/>
        <c:title>
          <c:tx>
            <c:rich>
              <a:bodyPr/>
              <a:lstStyle/>
              <a:p>
                <a:pPr>
                  <a:defRPr sz="1150" b="1" i="0" u="none" strike="noStrike" baseline="0">
                    <a:solidFill>
                      <a:srgbClr val="000000"/>
                    </a:solidFill>
                    <a:latin typeface="Arial"/>
                    <a:ea typeface="Arial"/>
                    <a:cs typeface="Arial"/>
                  </a:defRPr>
                </a:pPr>
                <a:r>
                  <a:rPr lang="en-GB" sz="1150" b="1" i="0" u="none" strike="noStrike" baseline="0">
                    <a:solidFill>
                      <a:srgbClr val="000000"/>
                    </a:solidFill>
                    <a:latin typeface="Arial"/>
                    <a:cs typeface="Arial"/>
                  </a:rPr>
                  <a:t>Export value</a:t>
                </a:r>
                <a:endParaRPr lang="en-GB" sz="1075" b="0" i="0" u="none" strike="noStrike" baseline="0">
                  <a:solidFill>
                    <a:srgbClr val="000000"/>
                  </a:solidFill>
                  <a:latin typeface="Arial"/>
                  <a:cs typeface="Arial"/>
                </a:endParaRPr>
              </a:p>
              <a:p>
                <a:pPr>
                  <a:defRPr sz="1150" b="1" i="0" u="none" strike="noStrike" baseline="0">
                    <a:solidFill>
                      <a:srgbClr val="000000"/>
                    </a:solidFill>
                    <a:latin typeface="Arial"/>
                    <a:ea typeface="Arial"/>
                    <a:cs typeface="Arial"/>
                  </a:defRPr>
                </a:pPr>
                <a:r>
                  <a:rPr lang="en-GB" sz="1075" b="0" i="0" u="none" strike="noStrike" baseline="0">
                    <a:solidFill>
                      <a:srgbClr val="FFFFFF"/>
                    </a:solidFill>
                    <a:latin typeface="Arial"/>
                    <a:cs typeface="Arial"/>
                  </a:rPr>
                  <a:t>(</a:t>
                </a:r>
                <a:r>
                  <a:rPr lang="en-GB" sz="1075" b="0" i="0" u="none" strike="noStrike" baseline="0">
                    <a:solidFill>
                      <a:srgbClr val="000000"/>
                    </a:solidFill>
                    <a:latin typeface="Arial"/>
                    <a:cs typeface="Arial"/>
                  </a:rPr>
                  <a:t> (US$ billion, fob, nominal)</a:t>
                </a:r>
                <a:r>
                  <a:rPr lang="en-GB" sz="1075" b="0" i="0" u="none" strike="noStrike" baseline="0">
                    <a:solidFill>
                      <a:srgbClr val="FFFFFF"/>
                    </a:solidFill>
                    <a:latin typeface="Arial"/>
                    <a:cs typeface="Arial"/>
                  </a:rPr>
                  <a:t> )</a:t>
                </a:r>
              </a:p>
            </c:rich>
          </c:tx>
          <c:layout>
            <c:manualLayout>
              <c:xMode val="edge"/>
              <c:yMode val="edge"/>
              <c:x val="1.8750577586799672E-2"/>
              <c:y val="0.17000557727037249"/>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00"/>
                </a:solidFill>
                <a:latin typeface="Arial"/>
                <a:ea typeface="Arial"/>
                <a:cs typeface="Arial"/>
              </a:defRPr>
            </a:pPr>
            <a:endParaRPr lang="en-US"/>
          </a:p>
        </c:txPr>
        <c:crossAx val="1662650624"/>
        <c:crosses val="autoZero"/>
        <c:crossBetween val="between"/>
      </c:valAx>
      <c:spPr>
        <a:noFill/>
        <a:ln w="12700">
          <a:solidFill>
            <a:srgbClr val="808080"/>
          </a:solidFill>
          <a:prstDash val="solid"/>
        </a:ln>
      </c:spPr>
    </c:plotArea>
    <c:legend>
      <c:legendPos val="b"/>
      <c:layout>
        <c:manualLayout>
          <c:xMode val="edge"/>
          <c:yMode val="edge"/>
          <c:x val="1.770887883197747E-2"/>
          <c:y val="0.91169657614601718"/>
          <c:w val="0.95836285443642777"/>
          <c:h val="6.8335575177306582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5937990948779721"/>
          <c:y val="7.1669017868882523E-2"/>
          <c:w val="0.67085399810549939"/>
          <c:h val="0.60835329121260739"/>
        </c:manualLayout>
      </c:layout>
      <c:barChart>
        <c:barDir val="col"/>
        <c:grouping val="stacked"/>
        <c:varyColors val="0"/>
        <c:ser>
          <c:idx val="0"/>
          <c:order val="0"/>
          <c:tx>
            <c:strRef>
              <c:f>'  '!$A$65</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'!$B$65:$BB$65</c:f>
              <c:numCache>
                <c:formatCode>#,##0.00</c:formatCode>
                <c:ptCount val="49"/>
                <c:pt idx="0">
                  <c:v>0.65041637559999987</c:v>
                </c:pt>
                <c:pt idx="1">
                  <c:v>0.6195717932</c:v>
                </c:pt>
                <c:pt idx="2">
                  <c:v>0.50231006479999996</c:v>
                </c:pt>
                <c:pt idx="3">
                  <c:v>0.47650660680000001</c:v>
                </c:pt>
                <c:pt idx="4">
                  <c:v>0.44164611879999999</c:v>
                </c:pt>
                <c:pt idx="5">
                  <c:v>0.38969926240000002</c:v>
                </c:pt>
                <c:pt idx="6">
                  <c:v>0.24006916920000002</c:v>
                </c:pt>
                <c:pt idx="7">
                  <c:v>0.12512559839999998</c:v>
                </c:pt>
                <c:pt idx="8">
                  <c:v>0.13606597088</c:v>
                </c:pt>
                <c:pt idx="9">
                  <c:v>0.13095292680000001</c:v>
                </c:pt>
                <c:pt idx="10">
                  <c:v>0.13827186</c:v>
                </c:pt>
                <c:pt idx="11">
                  <c:v>0.11228137399999999</c:v>
                </c:pt>
                <c:pt idx="12">
                  <c:v>8.9345839799999993E-2</c:v>
                </c:pt>
                <c:pt idx="13">
                  <c:v>8.8637199999999999E-2</c:v>
                </c:pt>
                <c:pt idx="14">
                  <c:v>9.8213836400000004E-2</c:v>
                </c:pt>
                <c:pt idx="15">
                  <c:v>7.9976830999999998E-2</c:v>
                </c:pt>
                <c:pt idx="16">
                  <c:v>6.8578604399999993E-2</c:v>
                </c:pt>
                <c:pt idx="17">
                  <c:v>9.0807327999999979E-2</c:v>
                </c:pt>
                <c:pt idx="18">
                  <c:v>7.0998102266666668E-2</c:v>
                </c:pt>
                <c:pt idx="19">
                  <c:v>5.2716284333333342E-2</c:v>
                </c:pt>
                <c:pt idx="20">
                  <c:v>4.5664051915999995E-2</c:v>
                </c:pt>
                <c:pt idx="21">
                  <c:v>3.8010797380000003E-2</c:v>
                </c:pt>
                <c:pt idx="22">
                  <c:v>5.6622392795999996E-2</c:v>
                </c:pt>
                <c:pt idx="23">
                  <c:v>4.3886523484800002E-2</c:v>
                </c:pt>
              </c:numCache>
            </c:numRef>
          </c:val>
          <c:extLst>
            <c:ext xmlns:c16="http://schemas.microsoft.com/office/drawing/2014/chart" uri="{C3380CC4-5D6E-409C-BE32-E72D297353CC}">
              <c16:uniqueId val="{00000000-F495-4288-9398-5B7C9397C84E}"/>
            </c:ext>
          </c:extLst>
        </c:ser>
        <c:ser>
          <c:idx val="1"/>
          <c:order val="1"/>
          <c:tx>
            <c:strRef>
              <c:f>'  '!$A$66</c:f>
              <c:strCache>
                <c:ptCount val="1"/>
                <c:pt idx="0">
                  <c:v>Denmark</c:v>
                </c:pt>
              </c:strCache>
            </c:strRef>
          </c:tx>
          <c:spPr>
            <a:pattFill prst="ltDnDiag">
              <a:fgClr>
                <a:srgbClr xmlns:mc="http://schemas.openxmlformats.org/markup-compatibility/2006" xmlns:a14="http://schemas.microsoft.com/office/drawing/2010/main" val="808000" mc:Ignorable="a14" a14:legacySpreadsheetColorIndex="19"/>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'!$B$66:$BB$66</c:f>
              <c:numCache>
                <c:formatCode>#,##0.00</c:formatCode>
                <c:ptCount val="49"/>
                <c:pt idx="0">
                  <c:v>5.2693691600000002E-2</c:v>
                </c:pt>
                <c:pt idx="1">
                  <c:v>3.8655136800000003E-2</c:v>
                </c:pt>
                <c:pt idx="2">
                  <c:v>3.2968301599999993E-2</c:v>
                </c:pt>
                <c:pt idx="3">
                  <c:v>3.1334498799999999E-2</c:v>
                </c:pt>
                <c:pt idx="4">
                  <c:v>1.8547937599999998E-2</c:v>
                </c:pt>
                <c:pt idx="5">
                  <c:v>2.1329181199999998E-2</c:v>
                </c:pt>
                <c:pt idx="6">
                  <c:v>8.0056168000000004E-3</c:v>
                </c:pt>
                <c:pt idx="7">
                  <c:v>6.2628190000000011E-3</c:v>
                </c:pt>
                <c:pt idx="8">
                  <c:v>5.0267144E-3</c:v>
                </c:pt>
                <c:pt idx="9">
                  <c:v>3.0108368000000001E-3</c:v>
                </c:pt>
                <c:pt idx="10">
                  <c:v>5.1069623999999997E-3</c:v>
                </c:pt>
                <c:pt idx="11">
                  <c:v>2.6096800000000001E-3</c:v>
                </c:pt>
                <c:pt idx="12">
                  <c:v>2.1586399999999999E-3</c:v>
                </c:pt>
                <c:pt idx="13">
                  <c:v>1.40216E-3</c:v>
                </c:pt>
                <c:pt idx="14">
                  <c:v>1.1101130000000001E-4</c:v>
                </c:pt>
                <c:pt idx="15">
                  <c:v>2.4570000000000001E-4</c:v>
                </c:pt>
                <c:pt idx="16">
                  <c:v>3.2759999999999999E-4</c:v>
                </c:pt>
                <c:pt idx="17">
                  <c:v>1.4122000000000001E-4</c:v>
                </c:pt>
                <c:pt idx="18">
                  <c:v>2.1467694999999995E-3</c:v>
                </c:pt>
                <c:pt idx="19">
                  <c:v>5.1647999999999993E-4</c:v>
                </c:pt>
                <c:pt idx="20">
                  <c:v>3.5446000000000002E-4</c:v>
                </c:pt>
                <c:pt idx="21">
                  <c:v>4.2100629999999997E-4</c:v>
                </c:pt>
                <c:pt idx="22">
                  <c:v>4.5306000000000003E-4</c:v>
                </c:pt>
                <c:pt idx="23">
                  <c:v>5.8437868000000008E-4</c:v>
                </c:pt>
              </c:numCache>
            </c:numRef>
          </c:val>
          <c:extLst>
            <c:ext xmlns:c16="http://schemas.microsoft.com/office/drawing/2014/chart" uri="{C3380CC4-5D6E-409C-BE32-E72D297353CC}">
              <c16:uniqueId val="{00000001-F495-4288-9398-5B7C9397C84E}"/>
            </c:ext>
          </c:extLst>
        </c:ser>
        <c:ser>
          <c:idx val="9"/>
          <c:order val="2"/>
          <c:tx>
            <c:strRef>
              <c:f>'  '!$A$67</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'!$B$67:$BB$67</c:f>
              <c:numCache>
                <c:formatCode>#,##0.00</c:formatCode>
                <c:ptCount val="49"/>
                <c:pt idx="0">
                  <c:v>0.17069208599999999</c:v>
                </c:pt>
                <c:pt idx="1">
                  <c:v>0.14917544959999998</c:v>
                </c:pt>
                <c:pt idx="2">
                  <c:v>0.1396012378</c:v>
                </c:pt>
                <c:pt idx="3">
                  <c:v>0.13810463379999999</c:v>
                </c:pt>
                <c:pt idx="4">
                  <c:v>9.6336017800000007E-2</c:v>
                </c:pt>
                <c:pt idx="5">
                  <c:v>9.8046313800000007E-2</c:v>
                </c:pt>
                <c:pt idx="6">
                  <c:v>5.9665183599999998E-2</c:v>
                </c:pt>
                <c:pt idx="7">
                  <c:v>3.6779918800000005E-2</c:v>
                </c:pt>
                <c:pt idx="8">
                  <c:v>4.8789526400000005E-2</c:v>
                </c:pt>
                <c:pt idx="9">
                  <c:v>2.7259056399999995E-2</c:v>
                </c:pt>
                <c:pt idx="10">
                  <c:v>2.9126598733333335E-2</c:v>
                </c:pt>
                <c:pt idx="11">
                  <c:v>2.808373745E-2</c:v>
                </c:pt>
                <c:pt idx="12">
                  <c:v>1.2107122000000001E-2</c:v>
                </c:pt>
                <c:pt idx="13">
                  <c:v>8.5608398000000009E-3</c:v>
                </c:pt>
                <c:pt idx="14">
                  <c:v>7.6847549722222231E-3</c:v>
                </c:pt>
                <c:pt idx="15">
                  <c:v>3.142448333333334E-3</c:v>
                </c:pt>
                <c:pt idx="16">
                  <c:v>3.9234724E-3</c:v>
                </c:pt>
                <c:pt idx="17">
                  <c:v>3.5953893777777779E-3</c:v>
                </c:pt>
                <c:pt idx="18">
                  <c:v>1.8909544000000002E-3</c:v>
                </c:pt>
                <c:pt idx="19">
                  <c:v>7.7234562330866815E-4</c:v>
                </c:pt>
                <c:pt idx="20">
                  <c:v>1.9848335599999996E-3</c:v>
                </c:pt>
                <c:pt idx="21">
                  <c:v>2.0306660319999999E-3</c:v>
                </c:pt>
                <c:pt idx="22">
                  <c:v>2.1836203165714286E-3</c:v>
                </c:pt>
                <c:pt idx="23">
                  <c:v>1.8916323599999999E-3</c:v>
                </c:pt>
              </c:numCache>
            </c:numRef>
          </c:val>
          <c:extLst>
            <c:ext xmlns:c16="http://schemas.microsoft.com/office/drawing/2014/chart" uri="{C3380CC4-5D6E-409C-BE32-E72D297353CC}">
              <c16:uniqueId val="{00000002-F495-4288-9398-5B7C9397C84E}"/>
            </c:ext>
          </c:extLst>
        </c:ser>
        <c:ser>
          <c:idx val="4"/>
          <c:order val="3"/>
          <c:tx>
            <c:strRef>
              <c:f>'  '!$A$68</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'!$B$68:$BB$68</c:f>
              <c:numCache>
                <c:formatCode>#,##0.00</c:formatCode>
                <c:ptCount val="49"/>
                <c:pt idx="0">
                  <c:v>0.31538955080000003</c:v>
                </c:pt>
                <c:pt idx="1">
                  <c:v>0.25289605919999997</c:v>
                </c:pt>
                <c:pt idx="2">
                  <c:v>0.21069706480000003</c:v>
                </c:pt>
                <c:pt idx="3">
                  <c:v>0.19912467760000005</c:v>
                </c:pt>
                <c:pt idx="4">
                  <c:v>0.14031891520000001</c:v>
                </c:pt>
                <c:pt idx="5">
                  <c:v>0.1253060842</c:v>
                </c:pt>
                <c:pt idx="6">
                  <c:v>0.12163580660183229</c:v>
                </c:pt>
                <c:pt idx="7">
                  <c:v>0.10902309040000002</c:v>
                </c:pt>
                <c:pt idx="8">
                  <c:v>0.11003354640000002</c:v>
                </c:pt>
                <c:pt idx="9">
                  <c:v>9.0933937701832265E-2</c:v>
                </c:pt>
                <c:pt idx="10">
                  <c:v>0.13382650879999999</c:v>
                </c:pt>
                <c:pt idx="11">
                  <c:v>0.11034277960000001</c:v>
                </c:pt>
                <c:pt idx="12">
                  <c:v>6.6627354952447551E-2</c:v>
                </c:pt>
                <c:pt idx="13">
                  <c:v>6.0238390340000003E-2</c:v>
                </c:pt>
                <c:pt idx="14">
                  <c:v>7.4936964496078437E-2</c:v>
                </c:pt>
                <c:pt idx="15">
                  <c:v>6.3469144300000002E-2</c:v>
                </c:pt>
                <c:pt idx="16">
                  <c:v>7.2528065933333344E-2</c:v>
                </c:pt>
                <c:pt idx="17">
                  <c:v>8.6226775057142865E-2</c:v>
                </c:pt>
                <c:pt idx="18">
                  <c:v>8.3025920899999994E-2</c:v>
                </c:pt>
                <c:pt idx="19">
                  <c:v>8.4736956799999985E-2</c:v>
                </c:pt>
                <c:pt idx="20">
                  <c:v>5.1722575480000005E-2</c:v>
                </c:pt>
                <c:pt idx="21">
                  <c:v>6.4119133086000007E-2</c:v>
                </c:pt>
                <c:pt idx="22">
                  <c:v>6.7013255046000003E-2</c:v>
                </c:pt>
                <c:pt idx="23">
                  <c:v>4.8986074572000007E-2</c:v>
                </c:pt>
              </c:numCache>
            </c:numRef>
          </c:val>
          <c:extLst>
            <c:ext xmlns:c16="http://schemas.microsoft.com/office/drawing/2014/chart" uri="{C3380CC4-5D6E-409C-BE32-E72D297353CC}">
              <c16:uniqueId val="{00000003-F495-4288-9398-5B7C9397C84E}"/>
            </c:ext>
          </c:extLst>
        </c:ser>
        <c:ser>
          <c:idx val="10"/>
          <c:order val="4"/>
          <c:tx>
            <c:strRef>
              <c:f>'  '!$A$69</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'!$B$69:$BB$69</c:f>
              <c:numCache>
                <c:formatCode>#,##0.00</c:formatCode>
                <c:ptCount val="49"/>
                <c:pt idx="0">
                  <c:v>0.1176441748</c:v>
                </c:pt>
                <c:pt idx="1">
                  <c:v>9.4639486366666664E-2</c:v>
                </c:pt>
                <c:pt idx="2">
                  <c:v>6.9170495999999998E-2</c:v>
                </c:pt>
                <c:pt idx="3">
                  <c:v>7.7279457199999999E-2</c:v>
                </c:pt>
                <c:pt idx="4">
                  <c:v>6.1722425599999999E-2</c:v>
                </c:pt>
                <c:pt idx="5">
                  <c:v>3.4919312200000004E-2</c:v>
                </c:pt>
                <c:pt idx="6">
                  <c:v>3.1456155600000001E-2</c:v>
                </c:pt>
                <c:pt idx="7">
                  <c:v>2.0355489999999997E-2</c:v>
                </c:pt>
                <c:pt idx="8">
                  <c:v>1.46329292E-2</c:v>
                </c:pt>
                <c:pt idx="9">
                  <c:v>5.0269236000000002E-3</c:v>
                </c:pt>
                <c:pt idx="10">
                  <c:v>8.6096787999999994E-3</c:v>
                </c:pt>
                <c:pt idx="11">
                  <c:v>1.8056829600000001E-2</c:v>
                </c:pt>
                <c:pt idx="12">
                  <c:v>1.1265425999999999E-2</c:v>
                </c:pt>
                <c:pt idx="13">
                  <c:v>8.6197119999999999E-3</c:v>
                </c:pt>
                <c:pt idx="14">
                  <c:v>1.33929128E-2</c:v>
                </c:pt>
                <c:pt idx="15">
                  <c:v>1.2278205200000001E-2</c:v>
                </c:pt>
                <c:pt idx="16">
                  <c:v>2.3061947599999997E-2</c:v>
                </c:pt>
                <c:pt idx="17">
                  <c:v>1.5692801199999998E-2</c:v>
                </c:pt>
                <c:pt idx="18">
                  <c:v>2.4322835600000002E-2</c:v>
                </c:pt>
                <c:pt idx="19">
                  <c:v>1.9118601999999998E-2</c:v>
                </c:pt>
                <c:pt idx="20">
                  <c:v>2.2809535168000002E-2</c:v>
                </c:pt>
                <c:pt idx="21">
                  <c:v>2.8111470999999999E-2</c:v>
                </c:pt>
                <c:pt idx="22">
                  <c:v>3.1758607267999998E-2</c:v>
                </c:pt>
                <c:pt idx="23">
                  <c:v>2.5467419120000001E-2</c:v>
                </c:pt>
              </c:numCache>
            </c:numRef>
          </c:val>
          <c:extLst>
            <c:ext xmlns:c16="http://schemas.microsoft.com/office/drawing/2014/chart" uri="{C3380CC4-5D6E-409C-BE32-E72D297353CC}">
              <c16:uniqueId val="{00000004-F495-4288-9398-5B7C9397C84E}"/>
            </c:ext>
          </c:extLst>
        </c:ser>
        <c:ser>
          <c:idx val="11"/>
          <c:order val="5"/>
          <c:tx>
            <c:strRef>
              <c:f>'  '!$A$70</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'!$B$70:$BB$70</c:f>
              <c:numCache>
                <c:formatCode>#,##0.00</c:formatCode>
                <c:ptCount val="49"/>
                <c:pt idx="0">
                  <c:v>8.6179980000000003E-2</c:v>
                </c:pt>
                <c:pt idx="1">
                  <c:v>8.9745470399999999E-2</c:v>
                </c:pt>
                <c:pt idx="2">
                  <c:v>0.12447467639999998</c:v>
                </c:pt>
                <c:pt idx="3">
                  <c:v>8.3306225800000008E-2</c:v>
                </c:pt>
                <c:pt idx="4">
                  <c:v>6.7944174400000001E-2</c:v>
                </c:pt>
                <c:pt idx="5">
                  <c:v>0.1004001588</c:v>
                </c:pt>
                <c:pt idx="6">
                  <c:v>7.5940380000000002E-2</c:v>
                </c:pt>
                <c:pt idx="7">
                  <c:v>6.3590042400000005E-2</c:v>
                </c:pt>
                <c:pt idx="8">
                  <c:v>8.4459249720000018E-2</c:v>
                </c:pt>
                <c:pt idx="9">
                  <c:v>5.8401654800000008E-2</c:v>
                </c:pt>
                <c:pt idx="10">
                  <c:v>3.3462667124999998E-2</c:v>
                </c:pt>
                <c:pt idx="11">
                  <c:v>4.0580767000000004E-2</c:v>
                </c:pt>
                <c:pt idx="12">
                  <c:v>4.7118650479999996E-2</c:v>
                </c:pt>
                <c:pt idx="13">
                  <c:v>4.5519625600000002E-2</c:v>
                </c:pt>
                <c:pt idx="14">
                  <c:v>4.6962283653333339E-2</c:v>
                </c:pt>
                <c:pt idx="15">
                  <c:v>4.9328295643575756E-2</c:v>
                </c:pt>
                <c:pt idx="16">
                  <c:v>5.4446589244411765E-2</c:v>
                </c:pt>
                <c:pt idx="17">
                  <c:v>6.8576992563153888E-2</c:v>
                </c:pt>
                <c:pt idx="18">
                  <c:v>9.1219770615384638E-2</c:v>
                </c:pt>
                <c:pt idx="19">
                  <c:v>7.101238E-2</c:v>
                </c:pt>
                <c:pt idx="20">
                  <c:v>7.5368519999999994E-2</c:v>
                </c:pt>
                <c:pt idx="21">
                  <c:v>9.1368920000000006E-2</c:v>
                </c:pt>
                <c:pt idx="22">
                  <c:v>4.5188073847999992E-2</c:v>
                </c:pt>
                <c:pt idx="23">
                  <c:v>5.668361654399999E-2</c:v>
                </c:pt>
              </c:numCache>
            </c:numRef>
          </c:val>
          <c:extLst>
            <c:ext xmlns:c16="http://schemas.microsoft.com/office/drawing/2014/chart" uri="{C3380CC4-5D6E-409C-BE32-E72D297353CC}">
              <c16:uniqueId val="{00000005-F495-4288-9398-5B7C9397C84E}"/>
            </c:ext>
          </c:extLst>
        </c:ser>
        <c:ser>
          <c:idx val="14"/>
          <c:order val="6"/>
          <c:tx>
            <c:strRef>
              <c:f>'  '!$A$71</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'!$B$71:$BB$71</c:f>
              <c:numCache>
                <c:formatCode>#,##0.00</c:formatCode>
                <c:ptCount val="49"/>
                <c:pt idx="0">
                  <c:v>0.53591114240000004</c:v>
                </c:pt>
                <c:pt idx="1">
                  <c:v>0.66780400280000018</c:v>
                </c:pt>
                <c:pt idx="2">
                  <c:v>0.5334448544</c:v>
                </c:pt>
                <c:pt idx="3">
                  <c:v>0.44243250120000011</c:v>
                </c:pt>
                <c:pt idx="4">
                  <c:v>0.33629129759999998</c:v>
                </c:pt>
                <c:pt idx="5">
                  <c:v>0.20214863119999998</c:v>
                </c:pt>
                <c:pt idx="6">
                  <c:v>0.108554954</c:v>
                </c:pt>
                <c:pt idx="7">
                  <c:v>5.6374915599999999E-2</c:v>
                </c:pt>
                <c:pt idx="8">
                  <c:v>5.5090131200000003E-2</c:v>
                </c:pt>
                <c:pt idx="9">
                  <c:v>3.2011611200000005E-2</c:v>
                </c:pt>
                <c:pt idx="10">
                  <c:v>4.5067736400000002E-2</c:v>
                </c:pt>
                <c:pt idx="11">
                  <c:v>4.5522508000000003E-2</c:v>
                </c:pt>
                <c:pt idx="12">
                  <c:v>4.8247655199999996E-2</c:v>
                </c:pt>
                <c:pt idx="13">
                  <c:v>4.8344803200000001E-2</c:v>
                </c:pt>
                <c:pt idx="14">
                  <c:v>7.1388761999999995E-2</c:v>
                </c:pt>
                <c:pt idx="15">
                  <c:v>9.1978710800000002E-2</c:v>
                </c:pt>
                <c:pt idx="16">
                  <c:v>0.12366638199999999</c:v>
                </c:pt>
                <c:pt idx="17">
                  <c:v>0.14152723</c:v>
                </c:pt>
                <c:pt idx="18">
                  <c:v>0.16220872359999999</c:v>
                </c:pt>
                <c:pt idx="19">
                  <c:v>0.13329098680000001</c:v>
                </c:pt>
                <c:pt idx="20">
                  <c:v>0</c:v>
                </c:pt>
                <c:pt idx="21">
                  <c:v>0</c:v>
                </c:pt>
                <c:pt idx="22">
                  <c:v>0</c:v>
                </c:pt>
                <c:pt idx="23">
                  <c:v>0</c:v>
                </c:pt>
              </c:numCache>
            </c:numRef>
          </c:val>
          <c:extLst>
            <c:ext xmlns:c16="http://schemas.microsoft.com/office/drawing/2014/chart" uri="{C3380CC4-5D6E-409C-BE32-E72D297353CC}">
              <c16:uniqueId val="{00000006-F495-4288-9398-5B7C9397C84E}"/>
            </c:ext>
          </c:extLst>
        </c:ser>
        <c:ser>
          <c:idx val="15"/>
          <c:order val="7"/>
          <c:tx>
            <c:strRef>
              <c:f>'  '!$A$72</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'!$B$72:$BB$72</c:f>
              <c:numCache>
                <c:formatCode>#,##0.00</c:formatCode>
                <c:ptCount val="49"/>
                <c:pt idx="0">
                  <c:v>8.0797142328000504E-2</c:v>
                </c:pt>
                <c:pt idx="1">
                  <c:v>6.9972747175999661E-2</c:v>
                </c:pt>
                <c:pt idx="2">
                  <c:v>7.0070780080000006E-2</c:v>
                </c:pt>
                <c:pt idx="3">
                  <c:v>7.0044486723999544E-2</c:v>
                </c:pt>
                <c:pt idx="4">
                  <c:v>7.1044167224000088E-2</c:v>
                </c:pt>
                <c:pt idx="5">
                  <c:v>4.0385743619999914E-2</c:v>
                </c:pt>
                <c:pt idx="6">
                  <c:v>2.8406141399999973E-2</c:v>
                </c:pt>
                <c:pt idx="7">
                  <c:v>3.4982020600000052E-2</c:v>
                </c:pt>
                <c:pt idx="8">
                  <c:v>2.7381461880000069E-2</c:v>
                </c:pt>
                <c:pt idx="9">
                  <c:v>9.9373104500001253E-3</c:v>
                </c:pt>
                <c:pt idx="10">
                  <c:v>1.1032428723404153E-2</c:v>
                </c:pt>
                <c:pt idx="11">
                  <c:v>1.0979832417331248E-2</c:v>
                </c:pt>
                <c:pt idx="12">
                  <c:v>6.3807489499999592E-3</c:v>
                </c:pt>
                <c:pt idx="13">
                  <c:v>9.7353254399999978E-3</c:v>
                </c:pt>
                <c:pt idx="14">
                  <c:v>8.8636947063492344E-3</c:v>
                </c:pt>
                <c:pt idx="15">
                  <c:v>7.5491052744047216E-3</c:v>
                </c:pt>
                <c:pt idx="16">
                  <c:v>7.7289529252960731E-3</c:v>
                </c:pt>
                <c:pt idx="17">
                  <c:v>6.4412911055555799E-3</c:v>
                </c:pt>
                <c:pt idx="18">
                  <c:v>6.8101456858586373E-3</c:v>
                </c:pt>
                <c:pt idx="19">
                  <c:v>5.4616693645382908E-3</c:v>
                </c:pt>
                <c:pt idx="20">
                  <c:v>4.8702298040000369E-3</c:v>
                </c:pt>
                <c:pt idx="21">
                  <c:v>6.0266381666666813E-3</c:v>
                </c:pt>
                <c:pt idx="22">
                  <c:v>9.2202139497143121E-3</c:v>
                </c:pt>
                <c:pt idx="23">
                  <c:v>7.8772316919999974E-3</c:v>
                </c:pt>
              </c:numCache>
            </c:numRef>
          </c:val>
          <c:extLst>
            <c:ext xmlns:c16="http://schemas.microsoft.com/office/drawing/2014/chart" uri="{C3380CC4-5D6E-409C-BE32-E72D297353CC}">
              <c16:uniqueId val="{00000007-F495-4288-9398-5B7C9397C84E}"/>
            </c:ext>
          </c:extLst>
        </c:ser>
        <c:dLbls>
          <c:showLegendKey val="0"/>
          <c:showVal val="0"/>
          <c:showCatName val="0"/>
          <c:showSerName val="0"/>
          <c:showPercent val="0"/>
          <c:showBubbleSize val="0"/>
        </c:dLbls>
        <c:gapWidth val="0"/>
        <c:overlap val="100"/>
        <c:axId val="1662662224"/>
        <c:axId val="1"/>
      </c:barChart>
      <c:barChart>
        <c:barDir val="col"/>
        <c:grouping val="stacked"/>
        <c:varyColors val="0"/>
        <c:ser>
          <c:idx val="3"/>
          <c:order val="8"/>
          <c:tx>
            <c:strRef>
              <c:f>'  '!$A$73</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'!$B$73:$BB$73</c:f>
              <c:numCache>
                <c:formatCode>#,##0</c:formatCode>
                <c:ptCount val="49"/>
              </c:numCache>
            </c:numRef>
          </c:val>
          <c:extLst>
            <c:ext xmlns:c16="http://schemas.microsoft.com/office/drawing/2014/chart" uri="{C3380CC4-5D6E-409C-BE32-E72D297353CC}">
              <c16:uniqueId val="{00000008-F495-4288-9398-5B7C9397C84E}"/>
            </c:ext>
          </c:extLst>
        </c:ser>
        <c:ser>
          <c:idx val="2"/>
          <c:order val="9"/>
          <c:tx>
            <c:strRef>
              <c:f>'  '!$A$74</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'!$B$74:$BB$74</c:f>
              <c:numCache>
                <c:formatCode>#,##0</c:formatCode>
                <c:ptCount val="49"/>
              </c:numCache>
            </c:numRef>
          </c:val>
          <c:extLst>
            <c:ext xmlns:c16="http://schemas.microsoft.com/office/drawing/2014/chart" uri="{C3380CC4-5D6E-409C-BE32-E72D297353CC}">
              <c16:uniqueId val="{00000009-F495-4288-9398-5B7C9397C84E}"/>
            </c:ext>
          </c:extLst>
        </c:ser>
        <c:ser>
          <c:idx val="5"/>
          <c:order val="10"/>
          <c:tx>
            <c:strRef>
              <c:f>'  '!$A$75</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'!$B$75:$BB$75</c:f>
              <c:numCache>
                <c:formatCode>#,##0</c:formatCode>
                <c:ptCount val="49"/>
              </c:numCache>
            </c:numRef>
          </c:val>
          <c:extLst>
            <c:ext xmlns:c16="http://schemas.microsoft.com/office/drawing/2014/chart" uri="{C3380CC4-5D6E-409C-BE32-E72D297353CC}">
              <c16:uniqueId val="{0000000A-F495-4288-9398-5B7C9397C84E}"/>
            </c:ext>
          </c:extLst>
        </c:ser>
        <c:ser>
          <c:idx val="6"/>
          <c:order val="11"/>
          <c:tx>
            <c:strRef>
              <c:f>'  '!$A$76</c:f>
              <c:strCache>
                <c:ptCount val="1"/>
              </c:strCache>
            </c:strRef>
          </c:tx>
          <c:spPr>
            <a:no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'!$B$76:$BB$76</c:f>
              <c:numCache>
                <c:formatCode>#,##0</c:formatCode>
                <c:ptCount val="49"/>
              </c:numCache>
            </c:numRef>
          </c:val>
          <c:extLst>
            <c:ext xmlns:c16="http://schemas.microsoft.com/office/drawing/2014/chart" uri="{C3380CC4-5D6E-409C-BE32-E72D297353CC}">
              <c16:uniqueId val="{0000000B-F495-4288-9398-5B7C9397C84E}"/>
            </c:ext>
          </c:extLst>
        </c:ser>
        <c:ser>
          <c:idx val="7"/>
          <c:order val="12"/>
          <c:tx>
            <c:strRef>
              <c:f>'  '!$A$77</c:f>
              <c:strCache>
                <c:ptCount val="1"/>
                <c:pt idx="0">
                  <c:v>Belgium</c:v>
                </c:pt>
              </c:strCache>
            </c:strRef>
          </c:tx>
          <c:spPr>
            <a:pattFill prst="openDmnd">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99CC00" mc:Ignorable="a14" a14:legacySpreadsheetColorIndex="50"/>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'!$B$77:$BB$77</c:f>
              <c:numCache>
                <c:formatCode>General</c:formatCode>
                <c:ptCount val="49"/>
                <c:pt idx="25" formatCode="#,##0.00">
                  <c:v>0.11615097829830899</c:v>
                </c:pt>
                <c:pt idx="26" formatCode="#,##0.00">
                  <c:v>0.101838420754</c:v>
                </c:pt>
                <c:pt idx="27" formatCode="#,##0.00">
                  <c:v>7.9664037902399995E-2</c:v>
                </c:pt>
                <c:pt idx="28" formatCode="#,##0.00">
                  <c:v>8.6801479307200002E-2</c:v>
                </c:pt>
                <c:pt idx="29" formatCode="#,##0.00">
                  <c:v>9.5070258245900013E-2</c:v>
                </c:pt>
                <c:pt idx="30" formatCode="#,##0.00">
                  <c:v>9.0687203950199996E-2</c:v>
                </c:pt>
                <c:pt idx="31" formatCode="#,##0.00">
                  <c:v>6.120669804320001E-2</c:v>
                </c:pt>
                <c:pt idx="32" formatCode="#,##0.00">
                  <c:v>3.6573290456500006E-2</c:v>
                </c:pt>
                <c:pt idx="33" formatCode="#,##0.00">
                  <c:v>4.1281737832000003E-2</c:v>
                </c:pt>
                <c:pt idx="34" formatCode="#,##0.00">
                  <c:v>3.4363071098399998E-2</c:v>
                </c:pt>
                <c:pt idx="35" formatCode="#,##0.00">
                  <c:v>3.7181608291799999E-2</c:v>
                </c:pt>
                <c:pt idx="36" formatCode="#,##0.00">
                  <c:v>3.4145992464000005E-2</c:v>
                </c:pt>
                <c:pt idx="37" formatCode="#,##0.00">
                  <c:v>2.8183813486400002E-2</c:v>
                </c:pt>
                <c:pt idx="38" formatCode="#,##0.00">
                  <c:v>2.8006061723400002E-2</c:v>
                </c:pt>
                <c:pt idx="39" formatCode="#,##0.00">
                  <c:v>3.0613175499000004E-2</c:v>
                </c:pt>
                <c:pt idx="40" formatCode="#,##0.00">
                  <c:v>2.4699397201499999E-2</c:v>
                </c:pt>
                <c:pt idx="41" formatCode="#,##0.00">
                  <c:v>1.8670245014300001E-2</c:v>
                </c:pt>
                <c:pt idx="42" formatCode="#,##0.00">
                  <c:v>2.3640981106599998E-2</c:v>
                </c:pt>
                <c:pt idx="43" formatCode="#,##0.00">
                  <c:v>2.0024819877000003E-2</c:v>
                </c:pt>
                <c:pt idx="44" formatCode="#,##0.00">
                  <c:v>1.39535252455E-2</c:v>
                </c:pt>
                <c:pt idx="45" formatCode="#,##0.00">
                  <c:v>1.3098236752200001E-2</c:v>
                </c:pt>
                <c:pt idx="46" formatCode="#,##0.00">
                  <c:v>1.3680872788400002E-2</c:v>
                </c:pt>
                <c:pt idx="47" formatCode="#,##0.00">
                  <c:v>2.7791416223999998E-2</c:v>
                </c:pt>
                <c:pt idx="48" formatCode="#,##0.00">
                  <c:v>1.3974562248899999E-2</c:v>
                </c:pt>
              </c:numCache>
            </c:numRef>
          </c:val>
          <c:extLst>
            <c:ext xmlns:c16="http://schemas.microsoft.com/office/drawing/2014/chart" uri="{C3380CC4-5D6E-409C-BE32-E72D297353CC}">
              <c16:uniqueId val="{0000000C-F495-4288-9398-5B7C9397C84E}"/>
            </c:ext>
          </c:extLst>
        </c:ser>
        <c:ser>
          <c:idx val="8"/>
          <c:order val="13"/>
          <c:tx>
            <c:strRef>
              <c:f>'  '!$A$78</c:f>
              <c:strCache>
                <c:ptCount val="1"/>
                <c:pt idx="0">
                  <c:v>Denmark</c:v>
                </c:pt>
              </c:strCache>
            </c:strRef>
          </c:tx>
          <c:spPr>
            <a:pattFill prst="ltDnDiag">
              <a:fgClr>
                <a:srgbClr xmlns:mc="http://schemas.openxmlformats.org/markup-compatibility/2006" xmlns:a14="http://schemas.microsoft.com/office/drawing/2010/main" val="99CC00" mc:Ignorable="a14" a14:legacySpreadsheetColorIndex="50"/>
              </a:fgClr>
              <a:bgClr>
                <a:srgbClr xmlns:mc="http://schemas.openxmlformats.org/markup-compatibility/2006" xmlns:a14="http://schemas.microsoft.com/office/drawing/2010/main" val="00FFFF" mc:Ignorable="a14" a14:legacySpreadsheetColorIndex="15"/>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'!$B$78:$BB$78</c:f>
              <c:numCache>
                <c:formatCode>General</c:formatCode>
                <c:ptCount val="49"/>
                <c:pt idx="25" formatCode="#,##0.00">
                  <c:v>9.7979517809310013E-3</c:v>
                </c:pt>
                <c:pt idx="26" formatCode="#,##0.00">
                  <c:v>6.9426750791999996E-3</c:v>
                </c:pt>
                <c:pt idx="27" formatCode="#,##0.00">
                  <c:v>5.8630027344E-3</c:v>
                </c:pt>
                <c:pt idx="28" formatCode="#,##0.00">
                  <c:v>5.8124947328E-3</c:v>
                </c:pt>
                <c:pt idx="29" formatCode="#,##0.00">
                  <c:v>4.2150546620000002E-3</c:v>
                </c:pt>
                <c:pt idx="30" formatCode="#,##0.00">
                  <c:v>5.1969416070000007E-3</c:v>
                </c:pt>
                <c:pt idx="31" formatCode="#,##0.00">
                  <c:v>2.2580597396000004E-3</c:v>
                </c:pt>
                <c:pt idx="32" formatCode="#,##0.00">
                  <c:v>2.7480854849999997E-3</c:v>
                </c:pt>
                <c:pt idx="33" formatCode="#,##0.00">
                  <c:v>2.3256451388E-3</c:v>
                </c:pt>
                <c:pt idx="34" formatCode="#,##0.00">
                  <c:v>2.0832690956000001E-3</c:v>
                </c:pt>
                <c:pt idx="35" formatCode="#,##0.00">
                  <c:v>2.3533892685E-3</c:v>
                </c:pt>
                <c:pt idx="36" formatCode="#,##0.00">
                  <c:v>1.2093904799999999E-3</c:v>
                </c:pt>
                <c:pt idx="37" formatCode="#,##0.00">
                  <c:v>1.1701470175999999E-3</c:v>
                </c:pt>
                <c:pt idx="38" formatCode="#,##0.00">
                  <c:v>5.9234322480000007E-4</c:v>
                </c:pt>
                <c:pt idx="39" formatCode="#,##0.00">
                  <c:v>2.6620483000000001E-5</c:v>
                </c:pt>
                <c:pt idx="40" formatCode="#,##0.00">
                  <c:v>1.9540735899999998E-4</c:v>
                </c:pt>
                <c:pt idx="41" formatCode="#,##0.00">
                  <c:v>2.4111049250000001E-4</c:v>
                </c:pt>
                <c:pt idx="42" formatCode="#,##0.00">
                  <c:v>8.0700119500000007E-5</c:v>
                </c:pt>
                <c:pt idx="43" formatCode="#,##0.00">
                  <c:v>1.5086330199999998E-4</c:v>
                </c:pt>
                <c:pt idx="44" formatCode="#,##0.00">
                  <c:v>2.6804076550000002E-4</c:v>
                </c:pt>
                <c:pt idx="45" formatCode="#,##0.00">
                  <c:v>1.3787724640000002E-4</c:v>
                </c:pt>
                <c:pt idx="46" formatCode="#,##0.00">
                  <c:v>2.7661342410000001E-4</c:v>
                </c:pt>
                <c:pt idx="47" formatCode="#,##0.00">
                  <c:v>3.6021234599999997E-4</c:v>
                </c:pt>
                <c:pt idx="48" formatCode="#,##0.00">
                  <c:v>2.7763026279999998E-4</c:v>
                </c:pt>
              </c:numCache>
            </c:numRef>
          </c:val>
          <c:extLst>
            <c:ext xmlns:c16="http://schemas.microsoft.com/office/drawing/2014/chart" uri="{C3380CC4-5D6E-409C-BE32-E72D297353CC}">
              <c16:uniqueId val="{0000000D-F495-4288-9398-5B7C9397C84E}"/>
            </c:ext>
          </c:extLst>
        </c:ser>
        <c:ser>
          <c:idx val="12"/>
          <c:order val="14"/>
          <c:tx>
            <c:strRef>
              <c:f>'  '!$A$79</c:f>
              <c:strCache>
                <c:ptCount val="1"/>
                <c:pt idx="0">
                  <c:v>France</c:v>
                </c:pt>
              </c:strCache>
            </c:strRef>
          </c:tx>
          <c:spPr>
            <a:pattFill prst="smConfetti">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99CC" mc:Ignorable="a14" a14:legacySpreadsheetColorIndex="45"/>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'!$B$79:$BB$79</c:f>
              <c:numCache>
                <c:formatCode>General</c:formatCode>
                <c:ptCount val="49"/>
                <c:pt idx="25" formatCode="#,##0.00">
                  <c:v>3.1334501103291001E-2</c:v>
                </c:pt>
                <c:pt idx="26" formatCode="#,##0.00">
                  <c:v>2.6056595355999995E-2</c:v>
                </c:pt>
                <c:pt idx="27" formatCode="#,##0.00">
                  <c:v>2.2722296145599997E-2</c:v>
                </c:pt>
                <c:pt idx="28" formatCode="#,##0.00">
                  <c:v>2.7516114214400006E-2</c:v>
                </c:pt>
                <c:pt idx="29" formatCode="#,##0.00">
                  <c:v>2.55323859364E-2</c:v>
                </c:pt>
                <c:pt idx="30" formatCode="#,##0.00">
                  <c:v>2.7534897690300004E-2</c:v>
                </c:pt>
                <c:pt idx="31" formatCode="#,##0.00">
                  <c:v>2.0512263838800004E-2</c:v>
                </c:pt>
                <c:pt idx="32" formatCode="#,##0.00">
                  <c:v>1.6545897115500002E-2</c:v>
                </c:pt>
                <c:pt idx="33" formatCode="#,##0.00">
                  <c:v>2.1056887637600004E-2</c:v>
                </c:pt>
                <c:pt idx="34" formatCode="#,##0.00">
                  <c:v>1.2712405261600002E-2</c:v>
                </c:pt>
                <c:pt idx="35" formatCode="#,##0.00">
                  <c:v>1.3797738447300001E-2</c:v>
                </c:pt>
                <c:pt idx="36" formatCode="#,##0.00">
                  <c:v>1.3797832511999999E-2</c:v>
                </c:pt>
                <c:pt idx="37" formatCode="#,##0.00">
                  <c:v>7.9938123232000009E-3</c:v>
                </c:pt>
                <c:pt idx="38" formatCode="#,##0.00">
                  <c:v>6.1192473120000009E-3</c:v>
                </c:pt>
                <c:pt idx="39" formatCode="#,##0.00">
                  <c:v>5.8306682635000003E-3</c:v>
                </c:pt>
                <c:pt idx="40" formatCode="#,##0.00">
                  <c:v>2.1629780165E-3</c:v>
                </c:pt>
                <c:pt idx="41" formatCode="#,##0.00">
                  <c:v>2.1174166825000001E-3</c:v>
                </c:pt>
                <c:pt idx="42" formatCode="#,##0.00">
                  <c:v>1.6940789151E-3</c:v>
                </c:pt>
                <c:pt idx="43" formatCode="#,##0.00">
                  <c:v>1.0556829089999999E-3</c:v>
                </c:pt>
                <c:pt idx="44" formatCode="#,##0.00">
                  <c:v>3.65906336E-4</c:v>
                </c:pt>
                <c:pt idx="45" formatCode="#,##0.00">
                  <c:v>5.7979099980000001E-4</c:v>
                </c:pt>
                <c:pt idx="46" formatCode="#,##0.00">
                  <c:v>9.7320480090000005E-4</c:v>
                </c:pt>
                <c:pt idx="47" formatCode="#,##0.00">
                  <c:v>1.7847918270000001E-3</c:v>
                </c:pt>
                <c:pt idx="48" formatCode="#,##0.00">
                  <c:v>1.1424421085E-3</c:v>
                </c:pt>
              </c:numCache>
            </c:numRef>
          </c:val>
          <c:extLst>
            <c:ext xmlns:c16="http://schemas.microsoft.com/office/drawing/2014/chart" uri="{C3380CC4-5D6E-409C-BE32-E72D297353CC}">
              <c16:uniqueId val="{0000000E-F495-4288-9398-5B7C9397C84E}"/>
            </c:ext>
          </c:extLst>
        </c:ser>
        <c:ser>
          <c:idx val="13"/>
          <c:order val="15"/>
          <c:tx>
            <c:strRef>
              <c:f>'  '!$A$80</c:f>
              <c:strCache>
                <c:ptCount val="1"/>
                <c:pt idx="0">
                  <c:v>Germany</c:v>
                </c:pt>
              </c:strCache>
            </c:strRef>
          </c:tx>
          <c:spPr>
            <a:pattFill prst="dash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FF6600" mc:Ignorable="a14" a14:legacySpreadsheetColorIndex="53"/>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'!$B$80:$BB$80</c:f>
              <c:numCache>
                <c:formatCode>General</c:formatCode>
                <c:ptCount val="49"/>
                <c:pt idx="25" formatCode="#,##0.00">
                  <c:v>6.7612223316005998E-2</c:v>
                </c:pt>
                <c:pt idx="26" formatCode="#,##0.00">
                  <c:v>5.14243301204E-2</c:v>
                </c:pt>
                <c:pt idx="27" formatCode="#,##0.00">
                  <c:v>4.6365319228800002E-2</c:v>
                </c:pt>
                <c:pt idx="28" formatCode="#,##0.00">
                  <c:v>4.9716121224000008E-2</c:v>
                </c:pt>
                <c:pt idx="29" formatCode="#,##0.00">
                  <c:v>4.1202000723800002E-2</c:v>
                </c:pt>
                <c:pt idx="30" formatCode="#,##0.00">
                  <c:v>4.5081223773300004E-2</c:v>
                </c:pt>
                <c:pt idx="31" formatCode="#,##0.00">
                  <c:v>5.144329683720001E-2</c:v>
                </c:pt>
                <c:pt idx="32" formatCode="#,##0.00">
                  <c:v>4.9417934412500003E-2</c:v>
                </c:pt>
                <c:pt idx="33" formatCode="#,##0.00">
                  <c:v>5.1775853178800006E-2</c:v>
                </c:pt>
                <c:pt idx="34" formatCode="#,##0.00">
                  <c:v>4.2079693304000007E-2</c:v>
                </c:pt>
                <c:pt idx="35" formatCode="#,##0.00">
                  <c:v>5.6980758822300005E-2</c:v>
                </c:pt>
                <c:pt idx="36" formatCode="#,##0.00">
                  <c:v>5.7664497839999995E-2</c:v>
                </c:pt>
                <c:pt idx="37" formatCode="#,##0.00">
                  <c:v>3.2948035612799999E-2</c:v>
                </c:pt>
                <c:pt idx="38" formatCode="#,##0.00">
                  <c:v>3.05457647757E-2</c:v>
                </c:pt>
                <c:pt idx="39" formatCode="#,##0.00">
                  <c:v>3.6609033438000003E-2</c:v>
                </c:pt>
                <c:pt idx="40" formatCode="#,##0.00">
                  <c:v>2.9613405986499999E-2</c:v>
                </c:pt>
                <c:pt idx="41" formatCode="#,##0.00">
                  <c:v>3.3210393755399997E-2</c:v>
                </c:pt>
                <c:pt idx="42" formatCode="#,##0.00">
                  <c:v>3.5749694280299997E-2</c:v>
                </c:pt>
                <c:pt idx="43" formatCode="#,##0.00">
                  <c:v>3.7122538339999997E-2</c:v>
                </c:pt>
                <c:pt idx="44" formatCode="#,##0.00">
                  <c:v>3.6392927661000003E-2</c:v>
                </c:pt>
                <c:pt idx="45" formatCode="#,##0.00">
                  <c:v>2.2189685019000004E-2</c:v>
                </c:pt>
                <c:pt idx="46" formatCode="#,##0.00">
                  <c:v>3.2507915730299999E-2</c:v>
                </c:pt>
                <c:pt idx="47" formatCode="#,##0.00">
                  <c:v>4.3051831289999995E-2</c:v>
                </c:pt>
                <c:pt idx="48" formatCode="#,##0.00">
                  <c:v>2.2719045080599999E-2</c:v>
                </c:pt>
              </c:numCache>
            </c:numRef>
          </c:val>
          <c:extLst>
            <c:ext xmlns:c16="http://schemas.microsoft.com/office/drawing/2014/chart" uri="{C3380CC4-5D6E-409C-BE32-E72D297353CC}">
              <c16:uniqueId val="{0000000F-F495-4288-9398-5B7C9397C84E}"/>
            </c:ext>
          </c:extLst>
        </c:ser>
        <c:ser>
          <c:idx val="16"/>
          <c:order val="16"/>
          <c:tx>
            <c:strRef>
              <c:f>'  '!$A$81</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'!$B$81:$BB$81</c:f>
              <c:numCache>
                <c:formatCode>General</c:formatCode>
                <c:ptCount val="49"/>
                <c:pt idx="25" formatCode="#,##0.00">
                  <c:v>3.0591059138426999E-2</c:v>
                </c:pt>
                <c:pt idx="26" formatCode="#,##0.00">
                  <c:v>2.3156020114E-2</c:v>
                </c:pt>
                <c:pt idx="27" formatCode="#,##0.00">
                  <c:v>1.4158354382399999E-2</c:v>
                </c:pt>
                <c:pt idx="28" formatCode="#,##0.00">
                  <c:v>1.8445227292800001E-2</c:v>
                </c:pt>
                <c:pt idx="29" formatCode="#,##0.00">
                  <c:v>1.7034879622600002E-2</c:v>
                </c:pt>
                <c:pt idx="30" formatCode="#,##0.00">
                  <c:v>1.1879627245199999E-2</c:v>
                </c:pt>
                <c:pt idx="31" formatCode="#,##0.00">
                  <c:v>1.2962951260400001E-2</c:v>
                </c:pt>
                <c:pt idx="32" formatCode="#,##0.00">
                  <c:v>1.1302037936500002E-2</c:v>
                </c:pt>
                <c:pt idx="33" formatCode="#,##0.00">
                  <c:v>9.3516935087999999E-3</c:v>
                </c:pt>
                <c:pt idx="34" formatCode="#,##0.00">
                  <c:v>3.5862944172000001E-3</c:v>
                </c:pt>
                <c:pt idx="35" formatCode="#,##0.00">
                  <c:v>4.2862214232000009E-3</c:v>
                </c:pt>
                <c:pt idx="36" formatCode="#,##0.00">
                  <c:v>7.858748976E-3</c:v>
                </c:pt>
                <c:pt idx="37" formatCode="#,##0.00">
                  <c:v>5.4989735503999998E-3</c:v>
                </c:pt>
                <c:pt idx="38" formatCode="#,##0.00">
                  <c:v>4.0851771636000005E-3</c:v>
                </c:pt>
                <c:pt idx="39" formatCode="#,##0.00">
                  <c:v>5.6821419635000002E-3</c:v>
                </c:pt>
                <c:pt idx="40" formatCode="#,##0.00">
                  <c:v>4.959371802E-3</c:v>
                </c:pt>
                <c:pt idx="41" formatCode="#,##0.00">
                  <c:v>7.6285954063999998E-3</c:v>
                </c:pt>
                <c:pt idx="42" formatCode="#,##0.00">
                  <c:v>5.5501686526000004E-3</c:v>
                </c:pt>
                <c:pt idx="43" formatCode="#,##0.00">
                  <c:v>8.0558915259999996E-3</c:v>
                </c:pt>
                <c:pt idx="44" formatCode="#,##0.00">
                  <c:v>7.2282554990000004E-3</c:v>
                </c:pt>
                <c:pt idx="45" formatCode="#,##0.00">
                  <c:v>7.1509966684000009E-3</c:v>
                </c:pt>
                <c:pt idx="46" formatCode="#,##0.00">
                  <c:v>1.05443677635E-2</c:v>
                </c:pt>
                <c:pt idx="47" formatCode="#,##0.00">
                  <c:v>1.4334971274E-2</c:v>
                </c:pt>
                <c:pt idx="48" formatCode="#,##0.00">
                  <c:v>9.2301054746999987E-3</c:v>
                </c:pt>
              </c:numCache>
            </c:numRef>
          </c:val>
          <c:extLst>
            <c:ext xmlns:c16="http://schemas.microsoft.com/office/drawing/2014/chart" uri="{C3380CC4-5D6E-409C-BE32-E72D297353CC}">
              <c16:uniqueId val="{00000010-F495-4288-9398-5B7C9397C84E}"/>
            </c:ext>
          </c:extLst>
        </c:ser>
        <c:ser>
          <c:idx val="17"/>
          <c:order val="17"/>
          <c:tx>
            <c:strRef>
              <c:f>'  '!$A$82</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'!$B$82:$BB$82</c:f>
              <c:numCache>
                <c:formatCode>General</c:formatCode>
                <c:ptCount val="49"/>
                <c:pt idx="25" formatCode="#,##0.00">
                  <c:v>2.7698770570604998E-2</c:v>
                </c:pt>
                <c:pt idx="26" formatCode="#,##0.00">
                  <c:v>2.2125856214000005E-2</c:v>
                </c:pt>
                <c:pt idx="27" formatCode="#,##0.00">
                  <c:v>2.9168990337600002E-2</c:v>
                </c:pt>
                <c:pt idx="28" formatCode="#,##0.00">
                  <c:v>2.4365024264000001E-2</c:v>
                </c:pt>
                <c:pt idx="29" formatCode="#,##0.00">
                  <c:v>2.59091881244E-2</c:v>
                </c:pt>
                <c:pt idx="30" formatCode="#,##0.00">
                  <c:v>4.2960150218700005E-2</c:v>
                </c:pt>
                <c:pt idx="31" formatCode="#,##0.00">
                  <c:v>3.1851446811600008E-2</c:v>
                </c:pt>
                <c:pt idx="32" formatCode="#,##0.00">
                  <c:v>3.3263097137500003E-2</c:v>
                </c:pt>
                <c:pt idx="33" formatCode="#,##0.00">
                  <c:v>4.2953285853200011E-2</c:v>
                </c:pt>
                <c:pt idx="34" formatCode="#,##0.00">
                  <c:v>2.9299848067600002E-2</c:v>
                </c:pt>
                <c:pt idx="35" formatCode="#,##0.00">
                  <c:v>1.90929846087E-2</c:v>
                </c:pt>
                <c:pt idx="36" formatCode="#,##0.00">
                  <c:v>2.3786413871999999E-2</c:v>
                </c:pt>
                <c:pt idx="37" formatCode="#,##0.00">
                  <c:v>2.7648087860799999E-2</c:v>
                </c:pt>
                <c:pt idx="38" formatCode="#,##0.00">
                  <c:v>2.6522575351500002E-2</c:v>
                </c:pt>
                <c:pt idx="39" formatCode="#,##0.00">
                  <c:v>2.4239763173999996E-2</c:v>
                </c:pt>
                <c:pt idx="40" formatCode="#,##0.00">
                  <c:v>2.4688162404499999E-2</c:v>
                </c:pt>
                <c:pt idx="41" formatCode="#,##0.00">
                  <c:v>2.32207341592E-2</c:v>
                </c:pt>
                <c:pt idx="42" formatCode="#,##0.00">
                  <c:v>3.0244721535600001E-2</c:v>
                </c:pt>
                <c:pt idx="43" formatCode="#,##0.00">
                  <c:v>4.2799292374999999E-2</c:v>
                </c:pt>
                <c:pt idx="44" formatCode="#,##0.00">
                  <c:v>2.6469797208500002E-2</c:v>
                </c:pt>
                <c:pt idx="45" formatCode="#,##0.00">
                  <c:v>2.7066331905200004E-2</c:v>
                </c:pt>
                <c:pt idx="46" formatCode="#,##0.00">
                  <c:v>3.0960208490900004E-2</c:v>
                </c:pt>
                <c:pt idx="47" formatCode="#,##0.00">
                  <c:v>2.8252136367E-2</c:v>
                </c:pt>
                <c:pt idx="48" formatCode="#,##0.00">
                  <c:v>2.5057506631299999E-2</c:v>
                </c:pt>
              </c:numCache>
            </c:numRef>
          </c:val>
          <c:extLst>
            <c:ext xmlns:c16="http://schemas.microsoft.com/office/drawing/2014/chart" uri="{C3380CC4-5D6E-409C-BE32-E72D297353CC}">
              <c16:uniqueId val="{00000011-F495-4288-9398-5B7C9397C84E}"/>
            </c:ext>
          </c:extLst>
        </c:ser>
        <c:ser>
          <c:idx val="18"/>
          <c:order val="18"/>
          <c:tx>
            <c:strRef>
              <c:f>'  '!$A$83</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'!$B$83:$BB$83</c:f>
              <c:numCache>
                <c:formatCode>General</c:formatCode>
                <c:ptCount val="49"/>
                <c:pt idx="25" formatCode="#,##0.00">
                  <c:v>9.1232184954726014E-2</c:v>
                </c:pt>
                <c:pt idx="26" formatCode="#,##0.00">
                  <c:v>0.10442333461120001</c:v>
                </c:pt>
                <c:pt idx="27" formatCode="#,##0.00">
                  <c:v>8.2418075208E-2</c:v>
                </c:pt>
                <c:pt idx="28" formatCode="#,##0.00">
                  <c:v>7.2359851614400006E-2</c:v>
                </c:pt>
                <c:pt idx="29" formatCode="#,##0.00">
                  <c:v>6.9686845505200004E-2</c:v>
                </c:pt>
                <c:pt idx="30" formatCode="#,##0.00">
                  <c:v>4.4598209412900006E-2</c:v>
                </c:pt>
                <c:pt idx="31" formatCode="#,##0.00">
                  <c:v>2.8042811475200002E-2</c:v>
                </c:pt>
                <c:pt idx="32" formatCode="#,##0.00">
                  <c:v>2.49218558795E-2</c:v>
                </c:pt>
                <c:pt idx="33" formatCode="#,##0.00">
                  <c:v>1.9987493961200004E-2</c:v>
                </c:pt>
                <c:pt idx="34" formatCode="#,##0.00">
                  <c:v>1.2481370589599999E-2</c:v>
                </c:pt>
                <c:pt idx="35" formatCode="#,##0.00">
                  <c:v>1.7184615596100003E-2</c:v>
                </c:pt>
                <c:pt idx="36" formatCode="#,##0.00">
                  <c:v>1.8330203999999999E-2</c:v>
                </c:pt>
                <c:pt idx="37" formatCode="#,##0.00">
                  <c:v>2.1637063694399997E-2</c:v>
                </c:pt>
                <c:pt idx="38" formatCode="#,##0.00">
                  <c:v>1.8599740349400002E-2</c:v>
                </c:pt>
                <c:pt idx="39" formatCode="#,##0.00">
                  <c:v>2.6791749234500003E-2</c:v>
                </c:pt>
                <c:pt idx="40" formatCode="#,##0.00">
                  <c:v>3.3327630318500001E-2</c:v>
                </c:pt>
                <c:pt idx="41" formatCode="#,##0.00">
                  <c:v>4.1966095621299999E-2</c:v>
                </c:pt>
                <c:pt idx="42" formatCode="#,##0.00">
                  <c:v>4.5473051552500005E-2</c:v>
                </c:pt>
                <c:pt idx="43" formatCode="#,##0.00">
                  <c:v>5.3437667153000003E-2</c:v>
                </c:pt>
                <c:pt idx="44" formatCode="#,##0.00">
                  <c:v>4.6062127526000002E-2</c:v>
                </c:pt>
                <c:pt idx="45" formatCode="#,##0.00">
                  <c:v>2.5531014078000003E-3</c:v>
                </c:pt>
                <c:pt idx="46" formatCode="#,##0.00">
                  <c:v>2.6436289923000007E-3</c:v>
                </c:pt>
                <c:pt idx="47" formatCode="#,##0.00">
                  <c:v>2.353717197E-3</c:v>
                </c:pt>
                <c:pt idx="48" formatCode="#,##0.00">
                  <c:v>2.4169747437000001E-3</c:v>
                </c:pt>
              </c:numCache>
            </c:numRef>
          </c:val>
          <c:extLst>
            <c:ext xmlns:c16="http://schemas.microsoft.com/office/drawing/2014/chart" uri="{C3380CC4-5D6E-409C-BE32-E72D297353CC}">
              <c16:uniqueId val="{00000012-F495-4288-9398-5B7C9397C84E}"/>
            </c:ext>
          </c:extLst>
        </c:ser>
        <c:ser>
          <c:idx val="19"/>
          <c:order val="19"/>
          <c:tx>
            <c:strRef>
              <c:f>'  '!$A$84</c:f>
              <c:strCache>
                <c:ptCount val="1"/>
                <c:pt idx="0">
                  <c:v>Others</c:v>
                </c:pt>
              </c:strCache>
            </c:strRef>
          </c:tx>
          <c:spPr>
            <a:pattFill prst="trellis">
              <a:fgClr>
                <a:srgbClr xmlns:mc="http://schemas.openxmlformats.org/markup-compatibility/2006" xmlns:a14="http://schemas.microsoft.com/office/drawing/2010/main" val="993300" mc:Ignorable="a14" a14:legacySpreadsheetColorIndex="60"/>
              </a:fgClr>
              <a:bgClr>
                <a:srgbClr xmlns:mc="http://schemas.openxmlformats.org/markup-compatibility/2006" xmlns:a14="http://schemas.microsoft.com/office/drawing/2010/main" val="FFFFFF" mc:Ignorable="a14" a14:legacySpreadsheetColorIndex="9"/>
              </a:bgClr>
            </a:pattFill>
            <a:ln w="25400">
              <a:noFill/>
            </a:ln>
          </c:spPr>
          <c:invertIfNegative val="0"/>
          <c:cat>
            <c:numRef>
              <c:f>'  '!$B$64:$BB$64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'!$B$84:$BB$84</c:f>
              <c:numCache>
                <c:formatCode>General</c:formatCode>
                <c:ptCount val="49"/>
                <c:pt idx="25" formatCode="0.00">
                  <c:v>2.9227778634214996E-2</c:v>
                </c:pt>
                <c:pt idx="26" formatCode="0.00">
                  <c:v>2.3877108879199971E-2</c:v>
                </c:pt>
                <c:pt idx="27" formatCode="0.00">
                  <c:v>2.8215079255999975E-2</c:v>
                </c:pt>
                <c:pt idx="28" formatCode="0.00">
                  <c:v>3.0567436567999984E-2</c:v>
                </c:pt>
                <c:pt idx="29" formatCode="0.00">
                  <c:v>3.0976514589599935E-2</c:v>
                </c:pt>
                <c:pt idx="30" formatCode="0.00">
                  <c:v>1.8121998523200067E-2</c:v>
                </c:pt>
                <c:pt idx="31" formatCode="0.00">
                  <c:v>1.670618867080001E-2</c:v>
                </c:pt>
                <c:pt idx="32" formatCode="0.00">
                  <c:v>2.1361380479999997E-2</c:v>
                </c:pt>
                <c:pt idx="33" formatCode="0.00">
                  <c:v>1.7914342529200045E-2</c:v>
                </c:pt>
                <c:pt idx="34" formatCode="0.00">
                  <c:v>7.1201541180000438E-3</c:v>
                </c:pt>
                <c:pt idx="35" formatCode="0.00">
                  <c:v>7.5633531488999983E-3</c:v>
                </c:pt>
                <c:pt idx="36" formatCode="0.00">
                  <c:v>8.9835893759999952E-3</c:v>
                </c:pt>
                <c:pt idx="37" formatCode="0.00">
                  <c:v>5.7030833023999916E-3</c:v>
                </c:pt>
                <c:pt idx="38" formatCode="0.00">
                  <c:v>5.9194147455000207E-3</c:v>
                </c:pt>
                <c:pt idx="39" formatCode="0.00">
                  <c:v>5.9550357910000129E-3</c:v>
                </c:pt>
                <c:pt idx="40" formatCode="0.00">
                  <c:v>5.4854090514999954E-3</c:v>
                </c:pt>
                <c:pt idx="41" formatCode="0.00">
                  <c:v>6.274504712199952E-3</c:v>
                </c:pt>
                <c:pt idx="42" formatCode="0.00">
                  <c:v>4.216026843600007E-3</c:v>
                </c:pt>
                <c:pt idx="43" formatCode="0.00">
                  <c:v>3.2608023617999859E-3</c:v>
                </c:pt>
                <c:pt idx="44" formatCode="0.00">
                  <c:v>2.8004348474999774E-3</c:v>
                </c:pt>
                <c:pt idx="45" formatCode="0.00">
                  <c:v>2.7488813638440052E-3</c:v>
                </c:pt>
                <c:pt idx="46" formatCode="0.00">
                  <c:v>4.7004921297999908E-3</c:v>
                </c:pt>
                <c:pt idx="47" formatCode="0.00">
                  <c:v>7.8512869890000198E-3</c:v>
                </c:pt>
                <c:pt idx="48" formatCode="0.00">
                  <c:v>4.5314255360000277E-4</c:v>
                </c:pt>
              </c:numCache>
            </c:numRef>
          </c:val>
          <c:extLst>
            <c:ext xmlns:c16="http://schemas.microsoft.com/office/drawing/2014/chart" uri="{C3380CC4-5D6E-409C-BE32-E72D297353CC}">
              <c16:uniqueId val="{00000013-F495-4288-9398-5B7C9397C84E}"/>
            </c:ext>
          </c:extLst>
        </c:ser>
        <c:dLbls>
          <c:showLegendKey val="0"/>
          <c:showVal val="0"/>
          <c:showCatName val="0"/>
          <c:showSerName val="0"/>
          <c:showPercent val="0"/>
          <c:showBubbleSize val="0"/>
        </c:dLbls>
        <c:gapWidth val="0"/>
        <c:overlap val="100"/>
        <c:axId val="3"/>
        <c:axId val="4"/>
      </c:barChart>
      <c:catAx>
        <c:axId val="16626622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7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1"/>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10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3959071360910692E-2"/>
              <c:y val="0.1366711503546131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993300"/>
                </a:solidFill>
                <a:latin typeface="Arial"/>
                <a:ea typeface="Arial"/>
                <a:cs typeface="Arial"/>
              </a:defRPr>
            </a:pPr>
            <a:endParaRPr lang="en-US"/>
          </a:p>
        </c:txPr>
        <c:crossAx val="16626622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836131420496191"/>
              <c:y val="0.1683388559245845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75"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6460996650242941E-2"/>
          <c:y val="0.86836182115553007"/>
          <c:w val="0.82919220883847444"/>
          <c:h val="0.1016700020930659"/>
        </c:manualLayout>
      </c:layout>
      <c:overlay val="0"/>
      <c:spPr>
        <a:solidFill>
          <a:srgbClr val="FFFFCC"/>
        </a:solidFill>
        <a:ln w="25400">
          <a:noFill/>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875524934383201"/>
          <c:y val="6.8335695538057739E-2"/>
          <c:w val="0.66668720308621054"/>
          <c:h val="0.60835329121260739"/>
        </c:manualLayout>
      </c:layout>
      <c:barChart>
        <c:barDir val="col"/>
        <c:grouping val="stacked"/>
        <c:varyColors val="0"/>
        <c:ser>
          <c:idx val="0"/>
          <c:order val="0"/>
          <c:tx>
            <c:strRef>
              <c:f>'  '!$A$90</c:f>
              <c:strCache>
                <c:ptCount val="1"/>
                <c:pt idx="0">
                  <c:v>Belgium</c:v>
                </c:pt>
              </c:strCache>
            </c:strRef>
          </c:tx>
          <c:spPr>
            <a:solidFill>
              <a:srgbClr val="99CC00"/>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'!$B$90:$BB$90</c:f>
              <c:numCache>
                <c:formatCode>#,##0.00</c:formatCode>
                <c:ptCount val="49"/>
                <c:pt idx="0">
                  <c:v>0.27960927400000002</c:v>
                </c:pt>
                <c:pt idx="1">
                  <c:v>0.20001368400000008</c:v>
                </c:pt>
                <c:pt idx="2">
                  <c:v>0.18082624600000008</c:v>
                </c:pt>
                <c:pt idx="3">
                  <c:v>0.23908158967478421</c:v>
                </c:pt>
                <c:pt idx="4">
                  <c:v>0.24195106810000017</c:v>
                </c:pt>
                <c:pt idx="5">
                  <c:v>0.24365503399999994</c:v>
                </c:pt>
                <c:pt idx="6">
                  <c:v>0.21359889599999995</c:v>
                </c:pt>
                <c:pt idx="7">
                  <c:v>0.1637654146262621</c:v>
                </c:pt>
                <c:pt idx="8">
                  <c:v>0.11703294104363476</c:v>
                </c:pt>
                <c:pt idx="9">
                  <c:v>9.27389673805048E-2</c:v>
                </c:pt>
                <c:pt idx="10">
                  <c:v>9.5725036441187183E-2</c:v>
                </c:pt>
                <c:pt idx="11">
                  <c:v>8.6872181623388361E-2</c:v>
                </c:pt>
                <c:pt idx="12">
                  <c:v>7.5501417831504769E-2</c:v>
                </c:pt>
                <c:pt idx="13">
                  <c:v>6.924673357600869E-2</c:v>
                </c:pt>
                <c:pt idx="14">
                  <c:v>6.4786487792569902E-2</c:v>
                </c:pt>
                <c:pt idx="15">
                  <c:v>6.6757764512606954E-2</c:v>
                </c:pt>
                <c:pt idx="16">
                  <c:v>6.8227590745204736E-2</c:v>
                </c:pt>
                <c:pt idx="17">
                  <c:v>6.2092320072127158E-2</c:v>
                </c:pt>
                <c:pt idx="18">
                  <c:v>5.5397921385246268E-2</c:v>
                </c:pt>
                <c:pt idx="19">
                  <c:v>6.0577081580220064E-2</c:v>
                </c:pt>
                <c:pt idx="20">
                  <c:v>5.3809542696666671E-2</c:v>
                </c:pt>
                <c:pt idx="21">
                  <c:v>6.181130689705884E-2</c:v>
                </c:pt>
                <c:pt idx="22">
                  <c:v>5.9861644700000008E-2</c:v>
                </c:pt>
                <c:pt idx="23">
                  <c:v>5.2166478735190494E-2</c:v>
                </c:pt>
              </c:numCache>
            </c:numRef>
          </c:val>
          <c:extLst>
            <c:ext xmlns:c16="http://schemas.microsoft.com/office/drawing/2014/chart" uri="{C3380CC4-5D6E-409C-BE32-E72D297353CC}">
              <c16:uniqueId val="{00000000-F2F9-418E-A787-868A296DDB1B}"/>
            </c:ext>
          </c:extLst>
        </c:ser>
        <c:ser>
          <c:idx val="1"/>
          <c:order val="1"/>
          <c:tx>
            <c:strRef>
              <c:f>'  '!$A$91</c:f>
              <c:strCache>
                <c:ptCount val="1"/>
                <c:pt idx="0">
                  <c:v>France</c:v>
                </c:pt>
              </c:strCache>
            </c:strRef>
          </c:tx>
          <c:spPr>
            <a:solidFill>
              <a:srgbClr val="FF99CC"/>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'!$B$91:$BB$91</c:f>
              <c:numCache>
                <c:formatCode>#,##0.00</c:formatCode>
                <c:ptCount val="49"/>
                <c:pt idx="0">
                  <c:v>0.11989088438587428</c:v>
                </c:pt>
                <c:pt idx="1">
                  <c:v>0.12161247211057383</c:v>
                </c:pt>
                <c:pt idx="2">
                  <c:v>0.12689747176923072</c:v>
                </c:pt>
                <c:pt idx="3">
                  <c:v>0.14519370025000006</c:v>
                </c:pt>
                <c:pt idx="4">
                  <c:v>0.14976820000000002</c:v>
                </c:pt>
                <c:pt idx="5">
                  <c:v>0.16568787000000001</c:v>
                </c:pt>
                <c:pt idx="6">
                  <c:v>0.16340165800000001</c:v>
                </c:pt>
                <c:pt idx="7">
                  <c:v>0.16844379219618674</c:v>
                </c:pt>
                <c:pt idx="8">
                  <c:v>0.16191472299999998</c:v>
                </c:pt>
                <c:pt idx="9">
                  <c:v>0.12698771800000003</c:v>
                </c:pt>
                <c:pt idx="10">
                  <c:v>0.14095018426490674</c:v>
                </c:pt>
                <c:pt idx="11">
                  <c:v>0.13226785872487057</c:v>
                </c:pt>
                <c:pt idx="12">
                  <c:v>0.14524663976715024</c:v>
                </c:pt>
                <c:pt idx="13">
                  <c:v>0.11536546724225176</c:v>
                </c:pt>
                <c:pt idx="14">
                  <c:v>0.1279231248923583</c:v>
                </c:pt>
                <c:pt idx="15">
                  <c:v>0.10262933434467102</c:v>
                </c:pt>
                <c:pt idx="16">
                  <c:v>9.1082420695075758E-2</c:v>
                </c:pt>
                <c:pt idx="17">
                  <c:v>7.6462290131819849E-2</c:v>
                </c:pt>
                <c:pt idx="18">
                  <c:v>7.6589190384927092E-2</c:v>
                </c:pt>
                <c:pt idx="19">
                  <c:v>7.2649832375085488E-2</c:v>
                </c:pt>
                <c:pt idx="20">
                  <c:v>7.3915399617942676E-2</c:v>
                </c:pt>
                <c:pt idx="21">
                  <c:v>8.8041566588888898E-2</c:v>
                </c:pt>
                <c:pt idx="22">
                  <c:v>8.5152292229769194E-2</c:v>
                </c:pt>
                <c:pt idx="23">
                  <c:v>6.0684422551428564E-2</c:v>
                </c:pt>
              </c:numCache>
            </c:numRef>
          </c:val>
          <c:extLst>
            <c:ext xmlns:c16="http://schemas.microsoft.com/office/drawing/2014/chart" uri="{C3380CC4-5D6E-409C-BE32-E72D297353CC}">
              <c16:uniqueId val="{00000001-F2F9-418E-A787-868A296DDB1B}"/>
            </c:ext>
          </c:extLst>
        </c:ser>
        <c:ser>
          <c:idx val="9"/>
          <c:order val="2"/>
          <c:tx>
            <c:strRef>
              <c:f>'  '!$A$92</c:f>
              <c:strCache>
                <c:ptCount val="1"/>
                <c:pt idx="0">
                  <c:v>Germany</c:v>
                </c:pt>
              </c:strCache>
            </c:strRef>
          </c:tx>
          <c:spPr>
            <a:solidFill>
              <a:srgbClr val="FF6600"/>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'!$B$92:$BB$92</c:f>
              <c:numCache>
                <c:formatCode>#,##0.00</c:formatCode>
                <c:ptCount val="49"/>
                <c:pt idx="0">
                  <c:v>0.30271168636612306</c:v>
                </c:pt>
                <c:pt idx="1">
                  <c:v>0.21937228176391682</c:v>
                </c:pt>
                <c:pt idx="2">
                  <c:v>0.2562669411365629</c:v>
                </c:pt>
                <c:pt idx="3">
                  <c:v>0.278875015</c:v>
                </c:pt>
                <c:pt idx="4">
                  <c:v>0.32964582656114794</c:v>
                </c:pt>
                <c:pt idx="5">
                  <c:v>0.27916799760178362</c:v>
                </c:pt>
                <c:pt idx="6">
                  <c:v>0.26090533937394955</c:v>
                </c:pt>
                <c:pt idx="7">
                  <c:v>0.25661363866666659</c:v>
                </c:pt>
                <c:pt idx="8">
                  <c:v>0.23423663099999992</c:v>
                </c:pt>
                <c:pt idx="9">
                  <c:v>0.22164218255187162</c:v>
                </c:pt>
                <c:pt idx="10">
                  <c:v>0.23813477144729508</c:v>
                </c:pt>
                <c:pt idx="11">
                  <c:v>0.21845142113615695</c:v>
                </c:pt>
                <c:pt idx="12">
                  <c:v>0.19434948202239483</c:v>
                </c:pt>
                <c:pt idx="13">
                  <c:v>0.17248776780943284</c:v>
                </c:pt>
                <c:pt idx="14">
                  <c:v>0.19938214656873576</c:v>
                </c:pt>
                <c:pt idx="15">
                  <c:v>0.19075926208973409</c:v>
                </c:pt>
                <c:pt idx="16">
                  <c:v>0.16846629272442865</c:v>
                </c:pt>
                <c:pt idx="17">
                  <c:v>0.1763993433397405</c:v>
                </c:pt>
                <c:pt idx="18">
                  <c:v>0.15533153011329756</c:v>
                </c:pt>
                <c:pt idx="19">
                  <c:v>0.14162094799508715</c:v>
                </c:pt>
                <c:pt idx="20">
                  <c:v>0.14309159100647056</c:v>
                </c:pt>
                <c:pt idx="21">
                  <c:v>0.14561187507880344</c:v>
                </c:pt>
                <c:pt idx="22">
                  <c:v>0.11499302033454548</c:v>
                </c:pt>
                <c:pt idx="23">
                  <c:v>8.4401017213939347E-2</c:v>
                </c:pt>
              </c:numCache>
            </c:numRef>
          </c:val>
          <c:extLst>
            <c:ext xmlns:c16="http://schemas.microsoft.com/office/drawing/2014/chart" uri="{C3380CC4-5D6E-409C-BE32-E72D297353CC}">
              <c16:uniqueId val="{00000002-F2F9-418E-A787-868A296DDB1B}"/>
            </c:ext>
          </c:extLst>
        </c:ser>
        <c:ser>
          <c:idx val="4"/>
          <c:order val="3"/>
          <c:tx>
            <c:strRef>
              <c:f>'  '!$A$93</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'!$B$93:$BB$93</c:f>
              <c:numCache>
                <c:formatCode>#,##0.00</c:formatCode>
                <c:ptCount val="49"/>
                <c:pt idx="0">
                  <c:v>0.11091978629999996</c:v>
                </c:pt>
                <c:pt idx="1">
                  <c:v>0.10638357099999998</c:v>
                </c:pt>
                <c:pt idx="2">
                  <c:v>0.12027755124799711</c:v>
                </c:pt>
                <c:pt idx="3">
                  <c:v>0.14218536900000001</c:v>
                </c:pt>
                <c:pt idx="4">
                  <c:v>0.15948490400000001</c:v>
                </c:pt>
                <c:pt idx="5">
                  <c:v>0.16970814200000003</c:v>
                </c:pt>
                <c:pt idx="6">
                  <c:v>0.13483474749851654</c:v>
                </c:pt>
                <c:pt idx="7">
                  <c:v>0.12864527899999997</c:v>
                </c:pt>
                <c:pt idx="8">
                  <c:v>0.10338829715384615</c:v>
                </c:pt>
                <c:pt idx="9">
                  <c:v>6.5453385428571417E-2</c:v>
                </c:pt>
                <c:pt idx="10">
                  <c:v>6.0056693000000001E-2</c:v>
                </c:pt>
                <c:pt idx="11">
                  <c:v>4.5492578999999991E-2</c:v>
                </c:pt>
                <c:pt idx="12">
                  <c:v>3.4229551479629639E-2</c:v>
                </c:pt>
                <c:pt idx="13">
                  <c:v>2.5612800000000005E-2</c:v>
                </c:pt>
                <c:pt idx="14">
                  <c:v>2.257443633333334E-2</c:v>
                </c:pt>
                <c:pt idx="15">
                  <c:v>2.1009495636363631E-2</c:v>
                </c:pt>
                <c:pt idx="16">
                  <c:v>2.2311013500000001E-2</c:v>
                </c:pt>
                <c:pt idx="17">
                  <c:v>2.0568423583333339E-2</c:v>
                </c:pt>
                <c:pt idx="18">
                  <c:v>2.0193662671312687E-2</c:v>
                </c:pt>
                <c:pt idx="19">
                  <c:v>1.866890132E-2</c:v>
                </c:pt>
                <c:pt idx="20">
                  <c:v>1.4440308399999997E-2</c:v>
                </c:pt>
                <c:pt idx="21">
                  <c:v>1.4642666180000007E-2</c:v>
                </c:pt>
                <c:pt idx="22">
                  <c:v>1.7208687600000001E-2</c:v>
                </c:pt>
                <c:pt idx="23">
                  <c:v>1.532618836E-2</c:v>
                </c:pt>
              </c:numCache>
            </c:numRef>
          </c:val>
          <c:extLst>
            <c:ext xmlns:c16="http://schemas.microsoft.com/office/drawing/2014/chart" uri="{C3380CC4-5D6E-409C-BE32-E72D297353CC}">
              <c16:uniqueId val="{00000003-F2F9-418E-A787-868A296DDB1B}"/>
            </c:ext>
          </c:extLst>
        </c:ser>
        <c:ser>
          <c:idx val="10"/>
          <c:order val="4"/>
          <c:tx>
            <c:strRef>
              <c:f>'  '!$A$94</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'!$B$94:$BB$94</c:f>
              <c:numCache>
                <c:formatCode>#,##0.00</c:formatCode>
                <c:ptCount val="49"/>
                <c:pt idx="0">
                  <c:v>0.3018630876275204</c:v>
                </c:pt>
                <c:pt idx="1">
                  <c:v>0.28643761243308918</c:v>
                </c:pt>
                <c:pt idx="2">
                  <c:v>0.311518496288407</c:v>
                </c:pt>
                <c:pt idx="3">
                  <c:v>0.36861378564720693</c:v>
                </c:pt>
                <c:pt idx="4">
                  <c:v>0.43932214964576632</c:v>
                </c:pt>
                <c:pt idx="5">
                  <c:v>0.46237458254566444</c:v>
                </c:pt>
                <c:pt idx="6">
                  <c:v>0.50353543831366543</c:v>
                </c:pt>
                <c:pt idx="7">
                  <c:v>0.3942946843378522</c:v>
                </c:pt>
                <c:pt idx="8">
                  <c:v>0.33728113005448146</c:v>
                </c:pt>
                <c:pt idx="9">
                  <c:v>0.27418670439957005</c:v>
                </c:pt>
                <c:pt idx="10">
                  <c:v>0.27654081662811436</c:v>
                </c:pt>
                <c:pt idx="11">
                  <c:v>0.25326644052027397</c:v>
                </c:pt>
                <c:pt idx="12">
                  <c:v>0.18359036263267661</c:v>
                </c:pt>
                <c:pt idx="13">
                  <c:v>0.14641025671768837</c:v>
                </c:pt>
                <c:pt idx="14">
                  <c:v>0.1870925885815039</c:v>
                </c:pt>
                <c:pt idx="15">
                  <c:v>0.23070813381949773</c:v>
                </c:pt>
                <c:pt idx="16">
                  <c:v>0.21526135380969702</c:v>
                </c:pt>
                <c:pt idx="17">
                  <c:v>0.22421744024713738</c:v>
                </c:pt>
                <c:pt idx="18">
                  <c:v>0.21084688112154812</c:v>
                </c:pt>
                <c:pt idx="19">
                  <c:v>0.24063432615941116</c:v>
                </c:pt>
                <c:pt idx="20">
                  <c:v>0.25572964029999989</c:v>
                </c:pt>
                <c:pt idx="21">
                  <c:v>0.31497408147999995</c:v>
                </c:pt>
                <c:pt idx="22">
                  <c:v>0.21803988642</c:v>
                </c:pt>
                <c:pt idx="23">
                  <c:v>0.16069079039999995</c:v>
                </c:pt>
              </c:numCache>
            </c:numRef>
          </c:val>
          <c:extLst>
            <c:ext xmlns:c16="http://schemas.microsoft.com/office/drawing/2014/chart" uri="{C3380CC4-5D6E-409C-BE32-E72D297353CC}">
              <c16:uniqueId val="{00000004-F2F9-418E-A787-868A296DDB1B}"/>
            </c:ext>
          </c:extLst>
        </c:ser>
        <c:ser>
          <c:idx val="11"/>
          <c:order val="5"/>
          <c:tx>
            <c:strRef>
              <c:f>'  '!$A$95</c:f>
              <c:strCache>
                <c:ptCount val="1"/>
                <c:pt idx="0">
                  <c:v>Spain</c:v>
                </c:pt>
              </c:strCache>
            </c:strRef>
          </c:tx>
          <c:spPr>
            <a:pattFill prst="dkVert">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C0C0C0" mc:Ignorable="a14" a14:legacySpreadsheetColorIndex="22"/>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'!$B$95:$BB$95</c:f>
              <c:numCache>
                <c:formatCode>#,##0.00</c:formatCode>
                <c:ptCount val="49"/>
                <c:pt idx="0">
                  <c:v>7.1160116999999995E-2</c:v>
                </c:pt>
                <c:pt idx="1">
                  <c:v>7.39781568E-2</c:v>
                </c:pt>
                <c:pt idx="2">
                  <c:v>7.9275076999999999E-2</c:v>
                </c:pt>
                <c:pt idx="3">
                  <c:v>9.6282843000000007E-2</c:v>
                </c:pt>
                <c:pt idx="4">
                  <c:v>0.10088539000000001</c:v>
                </c:pt>
                <c:pt idx="5">
                  <c:v>0.11235404600000003</c:v>
                </c:pt>
                <c:pt idx="6">
                  <c:v>0.10416316053449429</c:v>
                </c:pt>
                <c:pt idx="7">
                  <c:v>0.10660559000000001</c:v>
                </c:pt>
                <c:pt idx="8">
                  <c:v>7.9865368999999992E-2</c:v>
                </c:pt>
                <c:pt idx="9">
                  <c:v>4.6255800978097242E-2</c:v>
                </c:pt>
                <c:pt idx="10">
                  <c:v>4.5159421999999991E-2</c:v>
                </c:pt>
                <c:pt idx="11">
                  <c:v>3.3316831610154175E-2</c:v>
                </c:pt>
                <c:pt idx="12">
                  <c:v>2.8064519317456155E-2</c:v>
                </c:pt>
                <c:pt idx="13">
                  <c:v>1.8578316944550564E-2</c:v>
                </c:pt>
                <c:pt idx="14">
                  <c:v>2.2905050254054878E-2</c:v>
                </c:pt>
                <c:pt idx="15">
                  <c:v>2.2099928974728036E-2</c:v>
                </c:pt>
                <c:pt idx="16">
                  <c:v>2.0500074455390694E-2</c:v>
                </c:pt>
                <c:pt idx="17">
                  <c:v>2.0072962996986868E-2</c:v>
                </c:pt>
                <c:pt idx="18">
                  <c:v>1.9332111769225925E-2</c:v>
                </c:pt>
                <c:pt idx="19">
                  <c:v>1.7406149512478295E-2</c:v>
                </c:pt>
                <c:pt idx="20">
                  <c:v>1.4860598620000002E-2</c:v>
                </c:pt>
                <c:pt idx="21">
                  <c:v>1.6703452289999997E-2</c:v>
                </c:pt>
                <c:pt idx="22">
                  <c:v>1.8795416499999999E-2</c:v>
                </c:pt>
                <c:pt idx="23">
                  <c:v>2.0047114920000001E-2</c:v>
                </c:pt>
              </c:numCache>
            </c:numRef>
          </c:val>
          <c:extLst>
            <c:ext xmlns:c16="http://schemas.microsoft.com/office/drawing/2014/chart" uri="{C3380CC4-5D6E-409C-BE32-E72D297353CC}">
              <c16:uniqueId val="{00000005-F2F9-418E-A787-868A296DDB1B}"/>
            </c:ext>
          </c:extLst>
        </c:ser>
        <c:ser>
          <c:idx val="14"/>
          <c:order val="6"/>
          <c:tx>
            <c:strRef>
              <c:f>'  '!$A$96</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'!$B$96:$BB$96</c:f>
              <c:numCache>
                <c:formatCode>#,##0.00</c:formatCode>
                <c:ptCount val="49"/>
                <c:pt idx="0">
                  <c:v>0.21608913099999993</c:v>
                </c:pt>
                <c:pt idx="1">
                  <c:v>0.19366917757285607</c:v>
                </c:pt>
                <c:pt idx="2">
                  <c:v>0.20708806867300855</c:v>
                </c:pt>
                <c:pt idx="3">
                  <c:v>0.20763640849999998</c:v>
                </c:pt>
                <c:pt idx="4">
                  <c:v>0.23096665199999999</c:v>
                </c:pt>
                <c:pt idx="5">
                  <c:v>0.25088842849999993</c:v>
                </c:pt>
                <c:pt idx="6">
                  <c:v>0.27048082600000001</c:v>
                </c:pt>
                <c:pt idx="7">
                  <c:v>0.29331544140000004</c:v>
                </c:pt>
                <c:pt idx="8">
                  <c:v>0.21402805900000005</c:v>
                </c:pt>
                <c:pt idx="9">
                  <c:v>0.16727594116666664</c:v>
                </c:pt>
                <c:pt idx="10">
                  <c:v>0.18744310286363636</c:v>
                </c:pt>
                <c:pt idx="11">
                  <c:v>0.16155408499999996</c:v>
                </c:pt>
                <c:pt idx="12">
                  <c:v>0.159917954</c:v>
                </c:pt>
                <c:pt idx="13">
                  <c:v>0.15943227266666665</c:v>
                </c:pt>
                <c:pt idx="14">
                  <c:v>0.15974498956249999</c:v>
                </c:pt>
                <c:pt idx="15">
                  <c:v>0.18264953600000003</c:v>
                </c:pt>
                <c:pt idx="16">
                  <c:v>0.21494397918019778</c:v>
                </c:pt>
                <c:pt idx="17">
                  <c:v>0.21174422724999992</c:v>
                </c:pt>
                <c:pt idx="18">
                  <c:v>0.22718147240865377</c:v>
                </c:pt>
                <c:pt idx="19">
                  <c:v>0.23142484899999993</c:v>
                </c:pt>
                <c:pt idx="20">
                  <c:v>0</c:v>
                </c:pt>
                <c:pt idx="21">
                  <c:v>0</c:v>
                </c:pt>
                <c:pt idx="22">
                  <c:v>0</c:v>
                </c:pt>
                <c:pt idx="23">
                  <c:v>0</c:v>
                </c:pt>
              </c:numCache>
            </c:numRef>
          </c:val>
          <c:extLst>
            <c:ext xmlns:c16="http://schemas.microsoft.com/office/drawing/2014/chart" uri="{C3380CC4-5D6E-409C-BE32-E72D297353CC}">
              <c16:uniqueId val="{00000006-F2F9-418E-A787-868A296DDB1B}"/>
            </c:ext>
          </c:extLst>
        </c:ser>
        <c:ser>
          <c:idx val="15"/>
          <c:order val="7"/>
          <c:tx>
            <c:strRef>
              <c:f>'  '!$A$97</c:f>
              <c:strCache>
                <c:ptCount val="1"/>
                <c:pt idx="0">
                  <c:v>Others</c:v>
                </c:pt>
              </c:strCache>
            </c:strRef>
          </c:tx>
          <c:spPr>
            <a:solidFill>
              <a:srgbClr val="993300"/>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'!$B$97:$BB$97</c:f>
              <c:numCache>
                <c:formatCode>#,##0.00</c:formatCode>
                <c:ptCount val="49"/>
                <c:pt idx="0">
                  <c:v>0.12063744903311791</c:v>
                </c:pt>
                <c:pt idx="1">
                  <c:v>0.12003959363933725</c:v>
                </c:pt>
                <c:pt idx="2">
                  <c:v>0.13341416753292057</c:v>
                </c:pt>
                <c:pt idx="3">
                  <c:v>0.1540349683519433</c:v>
                </c:pt>
                <c:pt idx="4">
                  <c:v>0.17341330664867893</c:v>
                </c:pt>
                <c:pt idx="5">
                  <c:v>0.1889489563958211</c:v>
                </c:pt>
                <c:pt idx="6">
                  <c:v>0.18510352311065281</c:v>
                </c:pt>
                <c:pt idx="7">
                  <c:v>0.18982430518521065</c:v>
                </c:pt>
                <c:pt idx="8">
                  <c:v>0.17316078057233075</c:v>
                </c:pt>
                <c:pt idx="9">
                  <c:v>0.1140676375090105</c:v>
                </c:pt>
                <c:pt idx="10">
                  <c:v>0.10064682206435971</c:v>
                </c:pt>
                <c:pt idx="11">
                  <c:v>7.4953979265317772E-2</c:v>
                </c:pt>
                <c:pt idx="12">
                  <c:v>6.0407767246403066E-2</c:v>
                </c:pt>
                <c:pt idx="13">
                  <c:v>5.705563391755275E-2</c:v>
                </c:pt>
                <c:pt idx="14">
                  <c:v>6.1121602273771947E-2</c:v>
                </c:pt>
                <c:pt idx="15">
                  <c:v>6.4342860279443803E-2</c:v>
                </c:pt>
                <c:pt idx="16">
                  <c:v>5.147862799136449E-2</c:v>
                </c:pt>
                <c:pt idx="17">
                  <c:v>5.0432695689196061E-2</c:v>
                </c:pt>
                <c:pt idx="18">
                  <c:v>5.3976336902310296E-2</c:v>
                </c:pt>
                <c:pt idx="19">
                  <c:v>5.5051236562704053E-2</c:v>
                </c:pt>
                <c:pt idx="20">
                  <c:v>5.5081398169890883E-2</c:v>
                </c:pt>
                <c:pt idx="21">
                  <c:v>6.034495052188904E-2</c:v>
                </c:pt>
                <c:pt idx="22">
                  <c:v>6.3804188827677466E-2</c:v>
                </c:pt>
                <c:pt idx="23">
                  <c:v>4.6590238545288487E-2</c:v>
                </c:pt>
              </c:numCache>
            </c:numRef>
          </c:val>
          <c:extLst>
            <c:ext xmlns:c16="http://schemas.microsoft.com/office/drawing/2014/chart" uri="{C3380CC4-5D6E-409C-BE32-E72D297353CC}">
              <c16:uniqueId val="{00000007-F2F9-418E-A787-868A296DDB1B}"/>
            </c:ext>
          </c:extLst>
        </c:ser>
        <c:dLbls>
          <c:showLegendKey val="0"/>
          <c:showVal val="0"/>
          <c:showCatName val="0"/>
          <c:showSerName val="0"/>
          <c:showPercent val="0"/>
          <c:showBubbleSize val="0"/>
        </c:dLbls>
        <c:gapWidth val="0"/>
        <c:overlap val="100"/>
        <c:axId val="1662653424"/>
        <c:axId val="1"/>
      </c:barChart>
      <c:barChart>
        <c:barDir val="col"/>
        <c:grouping val="stacked"/>
        <c:varyColors val="0"/>
        <c:ser>
          <c:idx val="3"/>
          <c:order val="8"/>
          <c:tx>
            <c:strRef>
              <c:f>'  '!$A$98</c:f>
              <c:strCache>
                <c:ptCount val="1"/>
              </c:strCache>
            </c:strRef>
          </c:tx>
          <c:spPr>
            <a:noFill/>
            <a:ln w="25400">
              <a:noFill/>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'!$B$98:$BB$98</c:f>
              <c:numCache>
                <c:formatCode>#,##0</c:formatCode>
                <c:ptCount val="49"/>
              </c:numCache>
            </c:numRef>
          </c:val>
          <c:extLst>
            <c:ext xmlns:c16="http://schemas.microsoft.com/office/drawing/2014/chart" uri="{C3380CC4-5D6E-409C-BE32-E72D297353CC}">
              <c16:uniqueId val="{00000008-F2F9-418E-A787-868A296DDB1B}"/>
            </c:ext>
          </c:extLst>
        </c:ser>
        <c:ser>
          <c:idx val="2"/>
          <c:order val="9"/>
          <c:tx>
            <c:strRef>
              <c:f>'  '!$A$99</c:f>
              <c:strCache>
                <c:ptCount val="1"/>
              </c:strCache>
            </c:strRef>
          </c:tx>
          <c:spPr>
            <a:noFill/>
            <a:ln w="25400">
              <a:noFill/>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'!$B$99:$BB$99</c:f>
              <c:numCache>
                <c:formatCode>#,##0</c:formatCode>
                <c:ptCount val="49"/>
              </c:numCache>
            </c:numRef>
          </c:val>
          <c:extLst>
            <c:ext xmlns:c16="http://schemas.microsoft.com/office/drawing/2014/chart" uri="{C3380CC4-5D6E-409C-BE32-E72D297353CC}">
              <c16:uniqueId val="{00000009-F2F9-418E-A787-868A296DDB1B}"/>
            </c:ext>
          </c:extLst>
        </c:ser>
        <c:ser>
          <c:idx val="5"/>
          <c:order val="10"/>
          <c:tx>
            <c:strRef>
              <c:f>'  '!$A$100</c:f>
              <c:strCache>
                <c:ptCount val="1"/>
              </c:strCache>
            </c:strRef>
          </c:tx>
          <c:spPr>
            <a:noFill/>
            <a:ln w="25400">
              <a:noFill/>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'!$B$100:$BB$100</c:f>
              <c:numCache>
                <c:formatCode>#,##0</c:formatCode>
                <c:ptCount val="49"/>
              </c:numCache>
            </c:numRef>
          </c:val>
          <c:extLst>
            <c:ext xmlns:c16="http://schemas.microsoft.com/office/drawing/2014/chart" uri="{C3380CC4-5D6E-409C-BE32-E72D297353CC}">
              <c16:uniqueId val="{0000000A-F2F9-418E-A787-868A296DDB1B}"/>
            </c:ext>
          </c:extLst>
        </c:ser>
        <c:ser>
          <c:idx val="6"/>
          <c:order val="11"/>
          <c:tx>
            <c:strRef>
              <c:f>'  '!$A$101</c:f>
              <c:strCache>
                <c:ptCount val="1"/>
              </c:strCache>
            </c:strRef>
          </c:tx>
          <c:spPr>
            <a:noFill/>
            <a:ln w="25400">
              <a:noFill/>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'!$B$101:$BB$101</c:f>
              <c:numCache>
                <c:formatCode>#,##0</c:formatCode>
                <c:ptCount val="49"/>
              </c:numCache>
            </c:numRef>
          </c:val>
          <c:extLst>
            <c:ext xmlns:c16="http://schemas.microsoft.com/office/drawing/2014/chart" uri="{C3380CC4-5D6E-409C-BE32-E72D297353CC}">
              <c16:uniqueId val="{0000000B-F2F9-418E-A787-868A296DDB1B}"/>
            </c:ext>
          </c:extLst>
        </c:ser>
        <c:ser>
          <c:idx val="7"/>
          <c:order val="12"/>
          <c:tx>
            <c:strRef>
              <c:f>'  '!$A$102</c:f>
              <c:strCache>
                <c:ptCount val="1"/>
                <c:pt idx="0">
                  <c:v>Belgium</c:v>
                </c:pt>
              </c:strCache>
            </c:strRef>
          </c:tx>
          <c:spPr>
            <a:solidFill>
              <a:srgbClr val="99CC00"/>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'!$B$102:$BB$102</c:f>
              <c:numCache>
                <c:formatCode>General</c:formatCode>
                <c:ptCount val="49"/>
                <c:pt idx="25" formatCode="#,##0.00">
                  <c:v>0.14331395819677506</c:v>
                </c:pt>
                <c:pt idx="26" formatCode="#,##0.00">
                  <c:v>0.10755151674160002</c:v>
                </c:pt>
                <c:pt idx="27" formatCode="#,##0.00">
                  <c:v>9.8996544331200004E-2</c:v>
                </c:pt>
                <c:pt idx="28" formatCode="#,##0.00">
                  <c:v>0.12938301353599999</c:v>
                </c:pt>
                <c:pt idx="29" formatCode="#,##0.00">
                  <c:v>0.14625273166840003</c:v>
                </c:pt>
                <c:pt idx="30" formatCode="#,##0.00">
                  <c:v>0.14768355287399998</c:v>
                </c:pt>
                <c:pt idx="31" formatCode="#,##0.00">
                  <c:v>0.14832187464600002</c:v>
                </c:pt>
                <c:pt idx="32" formatCode="#,##0.00">
                  <c:v>0.14604572490350001</c:v>
                </c:pt>
                <c:pt idx="33" formatCode="#,##0.00">
                  <c:v>0.12309525110519999</c:v>
                </c:pt>
                <c:pt idx="34" formatCode="#,##0.00">
                  <c:v>9.2795868255200004E-2</c:v>
                </c:pt>
                <c:pt idx="35" formatCode="#,##0.00">
                  <c:v>0.10012356011070003</c:v>
                </c:pt>
                <c:pt idx="36" formatCode="#,##0.00">
                  <c:v>9.1376037359999981E-2</c:v>
                </c:pt>
                <c:pt idx="37" formatCode="#,##0.00">
                  <c:v>7.7445564979199993E-2</c:v>
                </c:pt>
                <c:pt idx="38" formatCode="#,##0.00">
                  <c:v>6.7636051748699993E-2</c:v>
                </c:pt>
                <c:pt idx="39" formatCode="#,##0.00">
                  <c:v>6.6226235144000001E-2</c:v>
                </c:pt>
                <c:pt idx="40" formatCode="#,##0.00">
                  <c:v>6.2243718883499992E-2</c:v>
                </c:pt>
                <c:pt idx="41" formatCode="#,##0.00">
                  <c:v>6.0768828817299995E-2</c:v>
                </c:pt>
                <c:pt idx="42" formatCode="#,##0.00">
                  <c:v>5.8650797576800001E-2</c:v>
                </c:pt>
                <c:pt idx="43" formatCode="#,##0.00">
                  <c:v>5.5286085682999996E-2</c:v>
                </c:pt>
                <c:pt idx="44" formatCode="#,##0.00">
                  <c:v>6.3764522421499978E-2</c:v>
                </c:pt>
                <c:pt idx="45" formatCode="#,##0.00">
                  <c:v>6.3568726381400001E-2</c:v>
                </c:pt>
                <c:pt idx="46" formatCode="#,##0.00">
                  <c:v>9.6174058229800019E-2</c:v>
                </c:pt>
                <c:pt idx="47" formatCode="#,##0.00">
                  <c:v>0.11661063628499999</c:v>
                </c:pt>
                <c:pt idx="48" formatCode="#,##0.00">
                  <c:v>6.9419966048400006E-2</c:v>
                </c:pt>
              </c:numCache>
            </c:numRef>
          </c:val>
          <c:extLst>
            <c:ext xmlns:c16="http://schemas.microsoft.com/office/drawing/2014/chart" uri="{C3380CC4-5D6E-409C-BE32-E72D297353CC}">
              <c16:uniqueId val="{0000000C-F2F9-418E-A787-868A296DDB1B}"/>
            </c:ext>
          </c:extLst>
        </c:ser>
        <c:ser>
          <c:idx val="8"/>
          <c:order val="13"/>
          <c:tx>
            <c:strRef>
              <c:f>'  '!$A$103</c:f>
              <c:strCache>
                <c:ptCount val="1"/>
                <c:pt idx="0">
                  <c:v>France</c:v>
                </c:pt>
              </c:strCache>
            </c:strRef>
          </c:tx>
          <c:spPr>
            <a:solidFill>
              <a:srgbClr val="FF99CC"/>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'!$B$103:$BB$103</c:f>
              <c:numCache>
                <c:formatCode>General</c:formatCode>
                <c:ptCount val="49"/>
                <c:pt idx="25" formatCode="#,##0.00">
                  <c:v>0.104237132579034</c:v>
                </c:pt>
                <c:pt idx="26" formatCode="#,##0.00">
                  <c:v>9.7146005157999982E-2</c:v>
                </c:pt>
                <c:pt idx="27" formatCode="#,##0.00">
                  <c:v>9.9558358387200008E-2</c:v>
                </c:pt>
                <c:pt idx="28" formatCode="#,##0.00">
                  <c:v>0.119507247272</c:v>
                </c:pt>
                <c:pt idx="29" formatCode="#,##0.00">
                  <c:v>0.1336158607637</c:v>
                </c:pt>
                <c:pt idx="30" formatCode="#,##0.00">
                  <c:v>0.15857118454319999</c:v>
                </c:pt>
                <c:pt idx="31" formatCode="#,##0.00">
                  <c:v>0.15567489550960001</c:v>
                </c:pt>
                <c:pt idx="32" formatCode="#,##0.00">
                  <c:v>0.17519358194650006</c:v>
                </c:pt>
                <c:pt idx="33" formatCode="#,##0.00">
                  <c:v>0.17910578457840004</c:v>
                </c:pt>
                <c:pt idx="34" formatCode="#,##0.00">
                  <c:v>0.13098485483159999</c:v>
                </c:pt>
                <c:pt idx="35" formatCode="#,##0.00">
                  <c:v>0.13608393621390003</c:v>
                </c:pt>
                <c:pt idx="36" formatCode="#,##0.00">
                  <c:v>0.12690183590399998</c:v>
                </c:pt>
                <c:pt idx="37" formatCode="#,##0.00">
                  <c:v>0.1327083294768</c:v>
                </c:pt>
                <c:pt idx="38" formatCode="#,##0.00">
                  <c:v>0.1018966476906</c:v>
                </c:pt>
                <c:pt idx="39" formatCode="#,##0.00">
                  <c:v>0.1036504853365</c:v>
                </c:pt>
                <c:pt idx="40" formatCode="#,##0.00">
                  <c:v>8.3453861739499993E-2</c:v>
                </c:pt>
                <c:pt idx="41" formatCode="#,##0.00">
                  <c:v>7.4716870182800002E-2</c:v>
                </c:pt>
                <c:pt idx="42" formatCode="#,##0.00">
                  <c:v>6.6908021151400002E-2</c:v>
                </c:pt>
                <c:pt idx="43" formatCode="#,##0.00">
                  <c:v>7.0769198815000003E-2</c:v>
                </c:pt>
                <c:pt idx="44" formatCode="#,##0.00">
                  <c:v>6.7627472480000006E-2</c:v>
                </c:pt>
                <c:pt idx="45" formatCode="#,##0.00">
                  <c:v>6.7556047209999998E-2</c:v>
                </c:pt>
                <c:pt idx="46" formatCode="#,##0.00">
                  <c:v>0.1000362774363</c:v>
                </c:pt>
                <c:pt idx="47" formatCode="#,##0.00">
                  <c:v>0.12110765074199999</c:v>
                </c:pt>
                <c:pt idx="48" formatCode="#,##0.00">
                  <c:v>8.5757686739999978E-2</c:v>
                </c:pt>
              </c:numCache>
            </c:numRef>
          </c:val>
          <c:extLst>
            <c:ext xmlns:c16="http://schemas.microsoft.com/office/drawing/2014/chart" uri="{C3380CC4-5D6E-409C-BE32-E72D297353CC}">
              <c16:uniqueId val="{0000000D-F2F9-418E-A787-868A296DDB1B}"/>
            </c:ext>
          </c:extLst>
        </c:ser>
        <c:ser>
          <c:idx val="12"/>
          <c:order val="14"/>
          <c:tx>
            <c:strRef>
              <c:f>'  '!$A$104</c:f>
              <c:strCache>
                <c:ptCount val="1"/>
                <c:pt idx="0">
                  <c:v>Germany</c:v>
                </c:pt>
              </c:strCache>
            </c:strRef>
          </c:tx>
          <c:spPr>
            <a:solidFill>
              <a:srgbClr val="FF6600"/>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'!$B$104:$BB$104</c:f>
              <c:numCache>
                <c:formatCode>General</c:formatCode>
                <c:ptCount val="49"/>
                <c:pt idx="25" formatCode="#,##0.00">
                  <c:v>0.16840637877738904</c:v>
                </c:pt>
                <c:pt idx="26" formatCode="#,##0.00">
                  <c:v>0.12722382570639998</c:v>
                </c:pt>
                <c:pt idx="27" formatCode="#,##0.00">
                  <c:v>0.12884016636960002</c:v>
                </c:pt>
                <c:pt idx="28" formatCode="#,##0.00">
                  <c:v>0.15193369480799998</c:v>
                </c:pt>
                <c:pt idx="29" formatCode="#,##0.00">
                  <c:v>0.18154194454689998</c:v>
                </c:pt>
                <c:pt idx="30" formatCode="#,##0.00">
                  <c:v>0.18557306376180002</c:v>
                </c:pt>
                <c:pt idx="31" formatCode="#,##0.00">
                  <c:v>0.20540382247440001</c:v>
                </c:pt>
                <c:pt idx="32" formatCode="#,##0.00">
                  <c:v>0.20102157679300001</c:v>
                </c:pt>
                <c:pt idx="33" formatCode="#,##0.00">
                  <c:v>0.19206671833120004</c:v>
                </c:pt>
                <c:pt idx="34" formatCode="#,##0.00">
                  <c:v>0.17101714353240005</c:v>
                </c:pt>
                <c:pt idx="35" formatCode="#,##0.00">
                  <c:v>0.18973975459140002</c:v>
                </c:pt>
                <c:pt idx="36" formatCode="#,##0.00">
                  <c:v>0.17506315809600001</c:v>
                </c:pt>
                <c:pt idx="37" formatCode="#,##0.00">
                  <c:v>0.16609520009279999</c:v>
                </c:pt>
                <c:pt idx="38" formatCode="#,##0.00">
                  <c:v>0.1374706853928</c:v>
                </c:pt>
                <c:pt idx="39" formatCode="#,##0.00">
                  <c:v>0.15186345081650002</c:v>
                </c:pt>
                <c:pt idx="40" formatCode="#,##0.00">
                  <c:v>0.14180535254900001</c:v>
                </c:pt>
                <c:pt idx="41" formatCode="#,##0.00">
                  <c:v>0.12398704469610002</c:v>
                </c:pt>
                <c:pt idx="42" formatCode="#,##0.00">
                  <c:v>0.1297196981366</c:v>
                </c:pt>
                <c:pt idx="43" formatCode="#,##0.00">
                  <c:v>0.13133513632000002</c:v>
                </c:pt>
                <c:pt idx="44" formatCode="#,##0.00">
                  <c:v>0.12545676302200001</c:v>
                </c:pt>
                <c:pt idx="45" formatCode="#,##0.00">
                  <c:v>0.12127787995560002</c:v>
                </c:pt>
                <c:pt idx="46" formatCode="#,##0.00">
                  <c:v>0.16208933067500003</c:v>
                </c:pt>
                <c:pt idx="47" formatCode="#,##0.00">
                  <c:v>0.165865848525</c:v>
                </c:pt>
                <c:pt idx="48" formatCode="#,##0.00">
                  <c:v>8.8258952062599996E-2</c:v>
                </c:pt>
              </c:numCache>
            </c:numRef>
          </c:val>
          <c:extLst>
            <c:ext xmlns:c16="http://schemas.microsoft.com/office/drawing/2014/chart" uri="{C3380CC4-5D6E-409C-BE32-E72D297353CC}">
              <c16:uniqueId val="{0000000E-F2F9-418E-A787-868A296DDB1B}"/>
            </c:ext>
          </c:extLst>
        </c:ser>
        <c:ser>
          <c:idx val="13"/>
          <c:order val="15"/>
          <c:tx>
            <c:strRef>
              <c:f>'  '!$A$105</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'!$B$105:$BB$105</c:f>
              <c:numCache>
                <c:formatCode>General</c:formatCode>
                <c:ptCount val="49"/>
                <c:pt idx="25" formatCode="#,##0.00">
                  <c:v>6.902727601549799E-2</c:v>
                </c:pt>
                <c:pt idx="26" formatCode="#,##0.00">
                  <c:v>6.2940855894000003E-2</c:v>
                </c:pt>
                <c:pt idx="27" formatCode="#,##0.00">
                  <c:v>6.76959020976E-2</c:v>
                </c:pt>
                <c:pt idx="28" formatCode="#,##0.00">
                  <c:v>8.6833652897600005E-2</c:v>
                </c:pt>
                <c:pt idx="29" formatCode="#,##0.00">
                  <c:v>0.1102587150987</c:v>
                </c:pt>
                <c:pt idx="30" formatCode="#,##0.00">
                  <c:v>0.1152070402197</c:v>
                </c:pt>
                <c:pt idx="31" formatCode="#,##0.00">
                  <c:v>0.10660562311680001</c:v>
                </c:pt>
                <c:pt idx="32" formatCode="#,##0.00">
                  <c:v>0.11421158233199999</c:v>
                </c:pt>
                <c:pt idx="33" formatCode="#,##0.00">
                  <c:v>0.10731818688800002</c:v>
                </c:pt>
                <c:pt idx="34" formatCode="#,##0.00">
                  <c:v>6.6405559039599993E-2</c:v>
                </c:pt>
                <c:pt idx="35" formatCode="#,##0.00">
                  <c:v>6.1830551223899986E-2</c:v>
                </c:pt>
                <c:pt idx="36" formatCode="#,##0.00">
                  <c:v>5.4775752624000001E-2</c:v>
                </c:pt>
                <c:pt idx="37" formatCode="#,##0.00">
                  <c:v>4.2572531513599993E-2</c:v>
                </c:pt>
                <c:pt idx="38" formatCode="#,##0.00">
                  <c:v>3.3756749332500002E-2</c:v>
                </c:pt>
                <c:pt idx="39" formatCode="#,##0.00">
                  <c:v>3.1234091157500005E-2</c:v>
                </c:pt>
                <c:pt idx="40" formatCode="#,##0.00">
                  <c:v>2.7161206838500002E-2</c:v>
                </c:pt>
                <c:pt idx="41" formatCode="#,##0.00">
                  <c:v>3.1523089633500007E-2</c:v>
                </c:pt>
                <c:pt idx="42" formatCode="#,##0.00">
                  <c:v>3.0750080403899992E-2</c:v>
                </c:pt>
                <c:pt idx="43" formatCode="#,##0.00">
                  <c:v>3.1246531889999998E-2</c:v>
                </c:pt>
                <c:pt idx="44" formatCode="#,##0.00">
                  <c:v>2.7365118452999996E-2</c:v>
                </c:pt>
                <c:pt idx="45" formatCode="#,##0.00">
                  <c:v>2.5411535389200001E-2</c:v>
                </c:pt>
                <c:pt idx="46" formatCode="#,##0.00">
                  <c:v>2.8996399006700011E-2</c:v>
                </c:pt>
                <c:pt idx="47" formatCode="#,##0.00">
                  <c:v>4.4415237789000001E-2</c:v>
                </c:pt>
                <c:pt idx="48" formatCode="#,##0.00">
                  <c:v>3.4430489681500004E-2</c:v>
                </c:pt>
              </c:numCache>
            </c:numRef>
          </c:val>
          <c:extLst>
            <c:ext xmlns:c16="http://schemas.microsoft.com/office/drawing/2014/chart" uri="{C3380CC4-5D6E-409C-BE32-E72D297353CC}">
              <c16:uniqueId val="{0000000F-F2F9-418E-A787-868A296DDB1B}"/>
            </c:ext>
          </c:extLst>
        </c:ser>
        <c:ser>
          <c:idx val="16"/>
          <c:order val="16"/>
          <c:tx>
            <c:strRef>
              <c:f>'  '!$A$106</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'!$B$106:$BB$106</c:f>
              <c:numCache>
                <c:formatCode>General</c:formatCode>
                <c:ptCount val="49"/>
                <c:pt idx="25" formatCode="#,##0.00">
                  <c:v>0.20156915795998498</c:v>
                </c:pt>
                <c:pt idx="26" formatCode="#,##0.00">
                  <c:v>0.1587732603508</c:v>
                </c:pt>
                <c:pt idx="27" formatCode="#,##0.00">
                  <c:v>0.16285049821439998</c:v>
                </c:pt>
                <c:pt idx="28" formatCode="#,##0.00">
                  <c:v>0.20042960077280003</c:v>
                </c:pt>
                <c:pt idx="29" formatCode="#,##0.00">
                  <c:v>0.2490255968599</c:v>
                </c:pt>
                <c:pt idx="30" formatCode="#,##0.00">
                  <c:v>0.29897197631729999</c:v>
                </c:pt>
                <c:pt idx="31" formatCode="#,##0.00">
                  <c:v>0.3142441335924</c:v>
                </c:pt>
                <c:pt idx="32" formatCode="#,##0.00">
                  <c:v>0.30858027519100001</c:v>
                </c:pt>
                <c:pt idx="33" formatCode="#,##0.00">
                  <c:v>0.27994558724280005</c:v>
                </c:pt>
                <c:pt idx="34" formatCode="#,##0.00">
                  <c:v>0.2097597541248</c:v>
                </c:pt>
                <c:pt idx="35" formatCode="#,##0.00">
                  <c:v>0.23067105363089999</c:v>
                </c:pt>
                <c:pt idx="36" formatCode="#,##0.00">
                  <c:v>0.21827985825599999</c:v>
                </c:pt>
                <c:pt idx="37" formatCode="#,##0.00">
                  <c:v>0.16579792435360002</c:v>
                </c:pt>
                <c:pt idx="38" formatCode="#,##0.00">
                  <c:v>0.1279262256816</c:v>
                </c:pt>
                <c:pt idx="39" formatCode="#,##0.00">
                  <c:v>0.14753690759600002</c:v>
                </c:pt>
                <c:pt idx="40" formatCode="#,##0.00">
                  <c:v>0.16118913192199999</c:v>
                </c:pt>
                <c:pt idx="41" formatCode="#,##0.00">
                  <c:v>0.15914464933479999</c:v>
                </c:pt>
                <c:pt idx="42" formatCode="#,##0.00">
                  <c:v>0.18039844456920001</c:v>
                </c:pt>
                <c:pt idx="43" formatCode="#,##0.00">
                  <c:v>0.19465010996400003</c:v>
                </c:pt>
                <c:pt idx="44" formatCode="#,##0.00">
                  <c:v>0.27097470184200001</c:v>
                </c:pt>
                <c:pt idx="45" formatCode="#,##0.00">
                  <c:v>0.22600926133600002</c:v>
                </c:pt>
                <c:pt idx="46" formatCode="#,##0.00">
                  <c:v>0.31156783165579999</c:v>
                </c:pt>
                <c:pt idx="47" formatCode="#,##0.00">
                  <c:v>0.27897344864999996</c:v>
                </c:pt>
                <c:pt idx="48" formatCode="#,##0.00">
                  <c:v>0.17672907336480001</c:v>
                </c:pt>
              </c:numCache>
            </c:numRef>
          </c:val>
          <c:extLst>
            <c:ext xmlns:c16="http://schemas.microsoft.com/office/drawing/2014/chart" uri="{C3380CC4-5D6E-409C-BE32-E72D297353CC}">
              <c16:uniqueId val="{00000010-F2F9-418E-A787-868A296DDB1B}"/>
            </c:ext>
          </c:extLst>
        </c:ser>
        <c:ser>
          <c:idx val="17"/>
          <c:order val="17"/>
          <c:tx>
            <c:strRef>
              <c:f>'  '!$A$107</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'!$B$107:$BB$107</c:f>
              <c:numCache>
                <c:formatCode>General</c:formatCode>
                <c:ptCount val="49"/>
                <c:pt idx="25" formatCode="#,##0.00">
                  <c:v>5.6081221650521991E-2</c:v>
                </c:pt>
                <c:pt idx="26" formatCode="#,##0.00">
                  <c:v>5.5843750715599993E-2</c:v>
                </c:pt>
                <c:pt idx="27" formatCode="#,##0.00">
                  <c:v>6.0436195209600002E-2</c:v>
                </c:pt>
                <c:pt idx="28" formatCode="#,##0.00">
                  <c:v>8.5390992814400005E-2</c:v>
                </c:pt>
                <c:pt idx="29" formatCode="#,##0.00">
                  <c:v>9.2711997991899997E-2</c:v>
                </c:pt>
                <c:pt idx="30" formatCode="#,##0.00">
                  <c:v>0.10199140881930001</c:v>
                </c:pt>
                <c:pt idx="31" formatCode="#,##0.00">
                  <c:v>9.8070453597600013E-2</c:v>
                </c:pt>
                <c:pt idx="32" formatCode="#,##0.00">
                  <c:v>0.10811391672849999</c:v>
                </c:pt>
                <c:pt idx="33" formatCode="#,##0.00">
                  <c:v>8.2786628381600003E-2</c:v>
                </c:pt>
                <c:pt idx="34" formatCode="#,##0.00">
                  <c:v>4.4580547387199992E-2</c:v>
                </c:pt>
                <c:pt idx="35" formatCode="#,##0.00">
                  <c:v>4.8644746616700006E-2</c:v>
                </c:pt>
                <c:pt idx="36" formatCode="#,##0.00">
                  <c:v>3.5800164528E-2</c:v>
                </c:pt>
                <c:pt idx="37" formatCode="#,##0.00">
                  <c:v>2.9818163883199997E-2</c:v>
                </c:pt>
                <c:pt idx="38" formatCode="#,##0.00">
                  <c:v>2.0970381584100004E-2</c:v>
                </c:pt>
                <c:pt idx="39" formatCode="#,##0.00">
                  <c:v>2.644161376E-2</c:v>
                </c:pt>
                <c:pt idx="40" formatCode="#,##0.00">
                  <c:v>2.4044210823499994E-2</c:v>
                </c:pt>
                <c:pt idx="41" formatCode="#,##0.00">
                  <c:v>2.3684342620699999E-2</c:v>
                </c:pt>
                <c:pt idx="42" formatCode="#,##0.00">
                  <c:v>2.6977039432199996E-2</c:v>
                </c:pt>
                <c:pt idx="43" formatCode="#,##0.00">
                  <c:v>2.5733456188000003E-2</c:v>
                </c:pt>
                <c:pt idx="44" formatCode="#,##0.00">
                  <c:v>2.5284504193499997E-2</c:v>
                </c:pt>
                <c:pt idx="45" formatCode="#,##0.00">
                  <c:v>2.2549697321399997E-2</c:v>
                </c:pt>
                <c:pt idx="46" formatCode="#,##0.00">
                  <c:v>3.5652822656000012E-2</c:v>
                </c:pt>
                <c:pt idx="47" formatCode="#,##0.00">
                  <c:v>4.6651105332000002E-2</c:v>
                </c:pt>
                <c:pt idx="48" formatCode="#,##0.00">
                  <c:v>4.0966170726800005E-2</c:v>
                </c:pt>
              </c:numCache>
            </c:numRef>
          </c:val>
          <c:extLst>
            <c:ext xmlns:c16="http://schemas.microsoft.com/office/drawing/2014/chart" uri="{C3380CC4-5D6E-409C-BE32-E72D297353CC}">
              <c16:uniqueId val="{00000011-F2F9-418E-A787-868A296DDB1B}"/>
            </c:ext>
          </c:extLst>
        </c:ser>
        <c:ser>
          <c:idx val="18"/>
          <c:order val="18"/>
          <c:tx>
            <c:strRef>
              <c:f>'  '!$A$108</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'!$B$108:$BB$108</c:f>
              <c:numCache>
                <c:formatCode>General</c:formatCode>
                <c:ptCount val="49"/>
                <c:pt idx="25" formatCode="#,##0.00">
                  <c:v>0.16288994404429197</c:v>
                </c:pt>
                <c:pt idx="26" formatCode="#,##0.00">
                  <c:v>0.1461551197092</c:v>
                </c:pt>
                <c:pt idx="27" formatCode="#,##0.00">
                  <c:v>0.15499537159199997</c:v>
                </c:pt>
                <c:pt idx="28" formatCode="#,##0.00">
                  <c:v>0.16383436223840001</c:v>
                </c:pt>
                <c:pt idx="29" formatCode="#,##0.00">
                  <c:v>0.18606731121020004</c:v>
                </c:pt>
                <c:pt idx="30" formatCode="#,##0.00">
                  <c:v>0.20415290228190003</c:v>
                </c:pt>
                <c:pt idx="31" formatCode="#,##0.00">
                  <c:v>0.21868997773080001</c:v>
                </c:pt>
                <c:pt idx="32" formatCode="#,##0.00">
                  <c:v>0.25184181776949999</c:v>
                </c:pt>
                <c:pt idx="33" formatCode="#,##0.00">
                  <c:v>0.19629566103480006</c:v>
                </c:pt>
                <c:pt idx="34" formatCode="#,##0.00">
                  <c:v>0.15369781429639998</c:v>
                </c:pt>
                <c:pt idx="35" formatCode="#,##0.00">
                  <c:v>0.18724341244050002</c:v>
                </c:pt>
                <c:pt idx="36" formatCode="#,##0.00">
                  <c:v>0.16162982356799999</c:v>
                </c:pt>
                <c:pt idx="37" formatCode="#,##0.00">
                  <c:v>0.15843655611520002</c:v>
                </c:pt>
                <c:pt idx="38" formatCode="#,##0.00">
                  <c:v>0.15876057861869999</c:v>
                </c:pt>
                <c:pt idx="39" formatCode="#,##0.00">
                  <c:v>0.16199864108449999</c:v>
                </c:pt>
                <c:pt idx="40" formatCode="#,##0.00">
                  <c:v>0.17280427550749999</c:v>
                </c:pt>
                <c:pt idx="41" formatCode="#,##0.00">
                  <c:v>0.1731379850483</c:v>
                </c:pt>
                <c:pt idx="42" formatCode="#,##0.00">
                  <c:v>0.16708794297909998</c:v>
                </c:pt>
                <c:pt idx="43" formatCode="#,##0.00">
                  <c:v>0.17636746703799999</c:v>
                </c:pt>
                <c:pt idx="44" formatCode="#,##0.00">
                  <c:v>0.1856235393375</c:v>
                </c:pt>
                <c:pt idx="45" formatCode="#,##0.00">
                  <c:v>8.7402663126000014E-3</c:v>
                </c:pt>
                <c:pt idx="46" formatCode="#,##0.00">
                  <c:v>9.0501776991000014E-3</c:v>
                </c:pt>
                <c:pt idx="47" formatCode="#,##0.00">
                  <c:v>8.0576960489999981E-3</c:v>
                </c:pt>
                <c:pt idx="48" formatCode="#,##0.00">
                  <c:v>8.2742514129000005E-3</c:v>
                </c:pt>
              </c:numCache>
            </c:numRef>
          </c:val>
          <c:extLst>
            <c:ext xmlns:c16="http://schemas.microsoft.com/office/drawing/2014/chart" uri="{C3380CC4-5D6E-409C-BE32-E72D297353CC}">
              <c16:uniqueId val="{00000012-F2F9-418E-A787-868A296DDB1B}"/>
            </c:ext>
          </c:extLst>
        </c:ser>
        <c:ser>
          <c:idx val="19"/>
          <c:order val="19"/>
          <c:tx>
            <c:strRef>
              <c:f>'  '!$A$109</c:f>
              <c:strCache>
                <c:ptCount val="1"/>
                <c:pt idx="0">
                  <c:v>Others</c:v>
                </c:pt>
              </c:strCache>
            </c:strRef>
          </c:tx>
          <c:spPr>
            <a:solidFill>
              <a:srgbClr val="993300"/>
            </a:solidFill>
            <a:ln w="12700">
              <a:solidFill>
                <a:srgbClr val="000000"/>
              </a:solidFill>
              <a:prstDash val="solid"/>
            </a:ln>
          </c:spPr>
          <c:invertIfNegative val="0"/>
          <c:cat>
            <c:numRef>
              <c:f>'  '!$B$89:$BB$89</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'!$B$109:$BB$109</c:f>
              <c:numCache>
                <c:formatCode>General</c:formatCode>
                <c:ptCount val="49"/>
                <c:pt idx="25" formatCode="0.00">
                  <c:v>9.9512947613348945E-2</c:v>
                </c:pt>
                <c:pt idx="26" formatCode="0.00">
                  <c:v>9.2278721038399847E-2</c:v>
                </c:pt>
                <c:pt idx="27" formatCode="0.00">
                  <c:v>9.4873327940799945E-2</c:v>
                </c:pt>
                <c:pt idx="28" formatCode="0.00">
                  <c:v>0.11961397194559997</c:v>
                </c:pt>
                <c:pt idx="29" formatCode="0.00">
                  <c:v>0.13869967448440024</c:v>
                </c:pt>
                <c:pt idx="30" formatCode="0.00">
                  <c:v>0.14457148648799967</c:v>
                </c:pt>
                <c:pt idx="31" formatCode="0.00">
                  <c:v>0.14734143938599997</c:v>
                </c:pt>
                <c:pt idx="32" formatCode="0.00">
                  <c:v>0.17106382688650013</c:v>
                </c:pt>
                <c:pt idx="33" formatCode="0.00">
                  <c:v>0.17132971498559968</c:v>
                </c:pt>
                <c:pt idx="34" formatCode="0.00">
                  <c:v>0.10371959455000002</c:v>
                </c:pt>
                <c:pt idx="35" formatCode="0.00">
                  <c:v>0.10106425296809995</c:v>
                </c:pt>
                <c:pt idx="36" formatCode="0.00">
                  <c:v>7.9126200719999762E-2</c:v>
                </c:pt>
                <c:pt idx="37" formatCode="0.00">
                  <c:v>6.7216674747199834E-2</c:v>
                </c:pt>
                <c:pt idx="38" formatCode="0.00">
                  <c:v>6.2845197946799991E-2</c:v>
                </c:pt>
                <c:pt idx="39" formatCode="0.00">
                  <c:v>6.3103133576000059E-2</c:v>
                </c:pt>
                <c:pt idx="40" formatCode="0.00">
                  <c:v>6.8073516735000061E-2</c:v>
                </c:pt>
                <c:pt idx="41" formatCode="0.00">
                  <c:v>5.4465160610799868E-2</c:v>
                </c:pt>
                <c:pt idx="42" formatCode="0.00">
                  <c:v>5.6967654157699998E-2</c:v>
                </c:pt>
                <c:pt idx="43" formatCode="0.00">
                  <c:v>6.4245831284399757E-2</c:v>
                </c:pt>
                <c:pt idx="44" formatCode="0.00">
                  <c:v>6.7764105215999959E-2</c:v>
                </c:pt>
                <c:pt idx="45" formatCode="0.00">
                  <c:v>6.7056027766593918E-2</c:v>
                </c:pt>
                <c:pt idx="46" formatCode="0.00">
                  <c:v>9.6242438395700014E-2</c:v>
                </c:pt>
                <c:pt idx="47" formatCode="0.00">
                  <c:v>0.10528267288500004</c:v>
                </c:pt>
                <c:pt idx="48" formatCode="0.00">
                  <c:v>7.4228581758099987E-2</c:v>
                </c:pt>
              </c:numCache>
            </c:numRef>
          </c:val>
          <c:extLst>
            <c:ext xmlns:c16="http://schemas.microsoft.com/office/drawing/2014/chart" uri="{C3380CC4-5D6E-409C-BE32-E72D297353CC}">
              <c16:uniqueId val="{00000013-F2F9-418E-A787-868A296DDB1B}"/>
            </c:ext>
          </c:extLst>
        </c:ser>
        <c:dLbls>
          <c:showLegendKey val="0"/>
          <c:showVal val="0"/>
          <c:showCatName val="0"/>
          <c:showSerName val="0"/>
          <c:showPercent val="0"/>
          <c:showBubbleSize val="0"/>
        </c:dLbls>
        <c:gapWidth val="0"/>
        <c:overlap val="100"/>
        <c:axId val="3"/>
        <c:axId val="4"/>
      </c:barChart>
      <c:catAx>
        <c:axId val="166265342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2"/>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3.333436015431053E-2"/>
              <c:y val="0.1366711503546131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6265342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106942292120651"/>
              <c:y val="0.16833885592458453"/>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8.8544394159887338E-2"/>
          <c:y val="0.86836182115553007"/>
          <c:w val="0.82919220883847444"/>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42160824261942"/>
          <c:y val="7.0002296523094559E-2"/>
          <c:w val="0.66981229935067721"/>
          <c:h val="0.61002001255839544"/>
        </c:manualLayout>
      </c:layout>
      <c:barChart>
        <c:barDir val="col"/>
        <c:grouping val="stacked"/>
        <c:varyColors val="0"/>
        <c:ser>
          <c:idx val="0"/>
          <c:order val="0"/>
          <c:tx>
            <c:strRef>
              <c:f>'  '!$A$115</c:f>
              <c:strCache>
                <c:ptCount val="1"/>
                <c:pt idx="0">
                  <c:v>Austria</c:v>
                </c:pt>
              </c:strCache>
            </c:strRef>
          </c:tx>
          <c:spPr>
            <a:pattFill prst="ltUpDiag">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'!$B$115:$BB$115</c:f>
              <c:numCache>
                <c:formatCode>#,##0.00</c:formatCode>
                <c:ptCount val="49"/>
                <c:pt idx="0">
                  <c:v>4.1142297783333337E-2</c:v>
                </c:pt>
                <c:pt idx="1">
                  <c:v>0.10766292966544119</c:v>
                </c:pt>
                <c:pt idx="2">
                  <c:v>7.7602277125000008E-2</c:v>
                </c:pt>
                <c:pt idx="3">
                  <c:v>0.11030561873333333</c:v>
                </c:pt>
                <c:pt idx="4">
                  <c:v>6.833781605E-2</c:v>
                </c:pt>
                <c:pt idx="5">
                  <c:v>9.6851550000000004E-4</c:v>
                </c:pt>
                <c:pt idx="6">
                  <c:v>2.6618311500000002E-3</c:v>
                </c:pt>
                <c:pt idx="7">
                  <c:v>2.7194919666666669E-3</c:v>
                </c:pt>
                <c:pt idx="8">
                  <c:v>1.031887975E-3</c:v>
                </c:pt>
                <c:pt idx="9">
                  <c:v>7.1605542750000006E-3</c:v>
                </c:pt>
                <c:pt idx="10">
                  <c:v>2.1971430923076922E-3</c:v>
                </c:pt>
                <c:pt idx="11">
                  <c:v>6.285152333333333E-4</c:v>
                </c:pt>
                <c:pt idx="12">
                  <c:v>1.0896752499999997E-3</c:v>
                </c:pt>
                <c:pt idx="13">
                  <c:v>4.61633375E-4</c:v>
                </c:pt>
                <c:pt idx="14">
                  <c:v>1.3775729166666664E-4</c:v>
                </c:pt>
                <c:pt idx="15">
                  <c:v>2.5913649999999999E-4</c:v>
                </c:pt>
                <c:pt idx="16">
                  <c:v>1.9879297333333331E-3</c:v>
                </c:pt>
                <c:pt idx="17">
                  <c:v>9.9421639999999994E-4</c:v>
                </c:pt>
                <c:pt idx="18">
                  <c:v>7.5011946153846166E-5</c:v>
                </c:pt>
                <c:pt idx="19">
                  <c:v>7.7066090517241377E-5</c:v>
                </c:pt>
                <c:pt idx="20">
                  <c:v>7.5320399999999991E-5</c:v>
                </c:pt>
                <c:pt idx="21">
                  <c:v>2.4098027777777774E-5</c:v>
                </c:pt>
                <c:pt idx="22">
                  <c:v>7.6500791666666673E-5</c:v>
                </c:pt>
                <c:pt idx="23">
                  <c:v>1.4921790833333329E-4</c:v>
                </c:pt>
              </c:numCache>
            </c:numRef>
          </c:val>
          <c:extLst>
            <c:ext xmlns:c16="http://schemas.microsoft.com/office/drawing/2014/chart" uri="{C3380CC4-5D6E-409C-BE32-E72D297353CC}">
              <c16:uniqueId val="{00000000-30D8-4FF7-BF03-17D036D98863}"/>
            </c:ext>
          </c:extLst>
        </c:ser>
        <c:ser>
          <c:idx val="1"/>
          <c:order val="1"/>
          <c:tx>
            <c:strRef>
              <c:f>'  '!$A$116</c:f>
              <c:strCache>
                <c:ptCount val="1"/>
                <c:pt idx="0">
                  <c:v>Belgium</c:v>
                </c:pt>
              </c:strCache>
            </c:strRef>
          </c:tx>
          <c:spPr>
            <a:solidFill>
              <a:srgbClr val="99CC00"/>
            </a:solid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'!$B$116:$BB$116</c:f>
              <c:numCache>
                <c:formatCode>#,##0.00</c:formatCode>
                <c:ptCount val="49"/>
                <c:pt idx="0">
                  <c:v>7.9728399999999991E-2</c:v>
                </c:pt>
                <c:pt idx="1">
                  <c:v>0.151345557775</c:v>
                </c:pt>
                <c:pt idx="2">
                  <c:v>0.27563791037500002</c:v>
                </c:pt>
                <c:pt idx="3">
                  <c:v>0.26337441999999994</c:v>
                </c:pt>
                <c:pt idx="4">
                  <c:v>0.15335221999999998</c:v>
                </c:pt>
                <c:pt idx="5">
                  <c:v>0.11114940433333333</c:v>
                </c:pt>
                <c:pt idx="6">
                  <c:v>9.7422233708333347E-2</c:v>
                </c:pt>
                <c:pt idx="7">
                  <c:v>0.15021504713611109</c:v>
                </c:pt>
                <c:pt idx="8">
                  <c:v>0.16762903063970588</c:v>
                </c:pt>
                <c:pt idx="9">
                  <c:v>0.1301857816580409</c:v>
                </c:pt>
                <c:pt idx="10">
                  <c:v>0.14938503264999997</c:v>
                </c:pt>
                <c:pt idx="11">
                  <c:v>8.8658201041666676E-2</c:v>
                </c:pt>
                <c:pt idx="12">
                  <c:v>5.0833936681372545E-2</c:v>
                </c:pt>
                <c:pt idx="13">
                  <c:v>9.0498520708333308E-2</c:v>
                </c:pt>
                <c:pt idx="14">
                  <c:v>9.2786118680769206E-2</c:v>
                </c:pt>
                <c:pt idx="15">
                  <c:v>9.4294802000000025E-2</c:v>
                </c:pt>
                <c:pt idx="16">
                  <c:v>8.5919762995046611E-2</c:v>
                </c:pt>
                <c:pt idx="17">
                  <c:v>0.14594628582938596</c:v>
                </c:pt>
                <c:pt idx="18">
                  <c:v>6.5637783677083325E-2</c:v>
                </c:pt>
                <c:pt idx="19">
                  <c:v>0.1651092324166667</c:v>
                </c:pt>
                <c:pt idx="20">
                  <c:v>0.12132114147999999</c:v>
                </c:pt>
                <c:pt idx="21">
                  <c:v>7.8694668033333318E-2</c:v>
                </c:pt>
                <c:pt idx="22">
                  <c:v>0.16641997350000004</c:v>
                </c:pt>
                <c:pt idx="23">
                  <c:v>0.15544962568333329</c:v>
                </c:pt>
              </c:numCache>
            </c:numRef>
          </c:val>
          <c:extLst>
            <c:ext xmlns:c16="http://schemas.microsoft.com/office/drawing/2014/chart" uri="{C3380CC4-5D6E-409C-BE32-E72D297353CC}">
              <c16:uniqueId val="{00000001-30D8-4FF7-BF03-17D036D98863}"/>
            </c:ext>
          </c:extLst>
        </c:ser>
        <c:ser>
          <c:idx val="9"/>
          <c:order val="2"/>
          <c:tx>
            <c:strRef>
              <c:f>'  '!$A$117</c:f>
              <c:strCache>
                <c:ptCount val="1"/>
                <c:pt idx="0">
                  <c:v>France</c:v>
                </c:pt>
              </c:strCache>
            </c:strRef>
          </c:tx>
          <c:spPr>
            <a:solidFill>
              <a:srgbClr val="FF99CC"/>
            </a:solid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'!$B$117:$BB$117</c:f>
              <c:numCache>
                <c:formatCode>#,##0.00</c:formatCode>
                <c:ptCount val="49"/>
                <c:pt idx="0">
                  <c:v>0.20940152650000002</c:v>
                </c:pt>
                <c:pt idx="1">
                  <c:v>0.57576859999999996</c:v>
                </c:pt>
                <c:pt idx="2">
                  <c:v>0.41176835174999998</c:v>
                </c:pt>
                <c:pt idx="3">
                  <c:v>0.40875006386250001</c:v>
                </c:pt>
                <c:pt idx="4">
                  <c:v>0.37862267700000002</c:v>
                </c:pt>
                <c:pt idx="5">
                  <c:v>0.41325304275000002</c:v>
                </c:pt>
                <c:pt idx="6">
                  <c:v>0.43245338480000006</c:v>
                </c:pt>
                <c:pt idx="7">
                  <c:v>0.32024547225</c:v>
                </c:pt>
                <c:pt idx="8">
                  <c:v>0.23717684619230772</c:v>
                </c:pt>
                <c:pt idx="9">
                  <c:v>9.3239725499999995E-2</c:v>
                </c:pt>
                <c:pt idx="10">
                  <c:v>0.15991149168484847</c:v>
                </c:pt>
                <c:pt idx="11">
                  <c:v>7.5834604924999993E-2</c:v>
                </c:pt>
                <c:pt idx="12">
                  <c:v>4.2462658479166672E-2</c:v>
                </c:pt>
                <c:pt idx="13">
                  <c:v>3.7891196566666674E-2</c:v>
                </c:pt>
                <c:pt idx="14">
                  <c:v>3.1981148750000001E-2</c:v>
                </c:pt>
                <c:pt idx="15">
                  <c:v>3.1414753999999989E-2</c:v>
                </c:pt>
                <c:pt idx="16">
                  <c:v>3.959213277499999E-2</c:v>
                </c:pt>
                <c:pt idx="17">
                  <c:v>2.5557785291666666E-2</c:v>
                </c:pt>
                <c:pt idx="18">
                  <c:v>2.051349499444444E-2</c:v>
                </c:pt>
                <c:pt idx="19">
                  <c:v>2.1746613475757577E-2</c:v>
                </c:pt>
                <c:pt idx="20">
                  <c:v>2.1391211555000011E-2</c:v>
                </c:pt>
                <c:pt idx="21">
                  <c:v>2.0343511069658128E-2</c:v>
                </c:pt>
                <c:pt idx="22">
                  <c:v>2.6072691147222229E-2</c:v>
                </c:pt>
                <c:pt idx="23">
                  <c:v>1.61E-9</c:v>
                </c:pt>
              </c:numCache>
            </c:numRef>
          </c:val>
          <c:extLst>
            <c:ext xmlns:c16="http://schemas.microsoft.com/office/drawing/2014/chart" uri="{C3380CC4-5D6E-409C-BE32-E72D297353CC}">
              <c16:uniqueId val="{00000002-30D8-4FF7-BF03-17D036D98863}"/>
            </c:ext>
          </c:extLst>
        </c:ser>
        <c:ser>
          <c:idx val="4"/>
          <c:order val="3"/>
          <c:tx>
            <c:strRef>
              <c:f>'  '!$A$118</c:f>
              <c:strCache>
                <c:ptCount val="1"/>
                <c:pt idx="0">
                  <c:v>Germany</c:v>
                </c:pt>
              </c:strCache>
            </c:strRef>
          </c:tx>
          <c:spPr>
            <a:solidFill>
              <a:srgbClr val="FF6600"/>
            </a:solid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'!$B$118:$BB$118</c:f>
              <c:numCache>
                <c:formatCode>#,##0.00</c:formatCode>
                <c:ptCount val="49"/>
                <c:pt idx="0">
                  <c:v>0.16176503030833334</c:v>
                </c:pt>
                <c:pt idx="1">
                  <c:v>0.16729339969696969</c:v>
                </c:pt>
                <c:pt idx="2">
                  <c:v>0.14336289900384616</c:v>
                </c:pt>
                <c:pt idx="3">
                  <c:v>0.14851466764646465</c:v>
                </c:pt>
                <c:pt idx="4">
                  <c:v>9.6630030339393949E-2</c:v>
                </c:pt>
                <c:pt idx="5">
                  <c:v>5.45521375E-2</c:v>
                </c:pt>
                <c:pt idx="6">
                  <c:v>7.7167203181818175E-3</c:v>
                </c:pt>
                <c:pt idx="7">
                  <c:v>1.2667004899999999E-2</c:v>
                </c:pt>
                <c:pt idx="8">
                  <c:v>2.4632352291666666E-2</c:v>
                </c:pt>
                <c:pt idx="9">
                  <c:v>4.1997368046153845E-2</c:v>
                </c:pt>
                <c:pt idx="10">
                  <c:v>2.1757687173484842E-2</c:v>
                </c:pt>
                <c:pt idx="11">
                  <c:v>2.934762895833333E-2</c:v>
                </c:pt>
                <c:pt idx="12">
                  <c:v>3.3140134208333324E-2</c:v>
                </c:pt>
                <c:pt idx="13">
                  <c:v>2.9128977E-2</c:v>
                </c:pt>
                <c:pt idx="14">
                  <c:v>3.2832090843939399E-2</c:v>
                </c:pt>
                <c:pt idx="15">
                  <c:v>3.5120047383333325E-2</c:v>
                </c:pt>
                <c:pt idx="16">
                  <c:v>4.0204691066666673E-2</c:v>
                </c:pt>
                <c:pt idx="17">
                  <c:v>4.2388126467803017E-2</c:v>
                </c:pt>
                <c:pt idx="18">
                  <c:v>5.2669315068055569E-2</c:v>
                </c:pt>
                <c:pt idx="19">
                  <c:v>5.0951069314393943E-2</c:v>
                </c:pt>
                <c:pt idx="20">
                  <c:v>2.1682863888333334E-2</c:v>
                </c:pt>
                <c:pt idx="21">
                  <c:v>7.9422026211111111E-3</c:v>
                </c:pt>
                <c:pt idx="22">
                  <c:v>1.9523869972222222E-2</c:v>
                </c:pt>
                <c:pt idx="23">
                  <c:v>0</c:v>
                </c:pt>
              </c:numCache>
            </c:numRef>
          </c:val>
          <c:extLst>
            <c:ext xmlns:c16="http://schemas.microsoft.com/office/drawing/2014/chart" uri="{C3380CC4-5D6E-409C-BE32-E72D297353CC}">
              <c16:uniqueId val="{00000003-30D8-4FF7-BF03-17D036D98863}"/>
            </c:ext>
          </c:extLst>
        </c:ser>
        <c:ser>
          <c:idx val="10"/>
          <c:order val="4"/>
          <c:tx>
            <c:strRef>
              <c:f>'  '!$A$119</c:f>
              <c:strCache>
                <c:ptCount val="1"/>
                <c:pt idx="0">
                  <c:v>Greece</c:v>
                </c:pt>
              </c:strCache>
            </c:strRef>
          </c:tx>
          <c:spPr>
            <a:pattFill prst="lt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'!$B$119:$BB$119</c:f>
              <c:numCache>
                <c:formatCode>#,##0.00</c:formatCode>
                <c:ptCount val="49"/>
                <c:pt idx="0">
                  <c:v>4.2483E-2</c:v>
                </c:pt>
                <c:pt idx="1">
                  <c:v>8.8544250000000005E-2</c:v>
                </c:pt>
                <c:pt idx="2">
                  <c:v>0.10314785132222223</c:v>
                </c:pt>
                <c:pt idx="3">
                  <c:v>8.2227204883333335E-2</c:v>
                </c:pt>
                <c:pt idx="4">
                  <c:v>8.1744864166666667E-2</c:v>
                </c:pt>
                <c:pt idx="5">
                  <c:v>9.4382797500000004E-2</c:v>
                </c:pt>
                <c:pt idx="6">
                  <c:v>5.1907299249999997E-2</c:v>
                </c:pt>
                <c:pt idx="7">
                  <c:v>0.1462592045647059</c:v>
                </c:pt>
                <c:pt idx="8">
                  <c:v>9.1011537972222223E-2</c:v>
                </c:pt>
                <c:pt idx="9">
                  <c:v>0.1395645552</c:v>
                </c:pt>
                <c:pt idx="10">
                  <c:v>6.4697359958333339E-2</c:v>
                </c:pt>
                <c:pt idx="11">
                  <c:v>0.1115457638</c:v>
                </c:pt>
                <c:pt idx="12">
                  <c:v>8.2356148500000004E-2</c:v>
                </c:pt>
                <c:pt idx="13">
                  <c:v>6.8486210999999991E-2</c:v>
                </c:pt>
                <c:pt idx="14">
                  <c:v>6.3977204833333343E-2</c:v>
                </c:pt>
                <c:pt idx="15">
                  <c:v>4.2330784999999996E-2</c:v>
                </c:pt>
                <c:pt idx="16">
                  <c:v>7.9920374099999997E-2</c:v>
                </c:pt>
                <c:pt idx="17">
                  <c:v>7.2661273790909087E-2</c:v>
                </c:pt>
                <c:pt idx="18">
                  <c:v>0.10594289999999999</c:v>
                </c:pt>
                <c:pt idx="19">
                  <c:v>0.17818261275</c:v>
                </c:pt>
                <c:pt idx="20">
                  <c:v>0.24676765890000005</c:v>
                </c:pt>
                <c:pt idx="21">
                  <c:v>0.17813382299999997</c:v>
                </c:pt>
                <c:pt idx="22">
                  <c:v>8.3140399999999994E-5</c:v>
                </c:pt>
                <c:pt idx="23">
                  <c:v>8.3140399999999994E-5</c:v>
                </c:pt>
              </c:numCache>
            </c:numRef>
          </c:val>
          <c:extLst>
            <c:ext xmlns:c16="http://schemas.microsoft.com/office/drawing/2014/chart" uri="{C3380CC4-5D6E-409C-BE32-E72D297353CC}">
              <c16:uniqueId val="{00000004-30D8-4FF7-BF03-17D036D98863}"/>
            </c:ext>
          </c:extLst>
        </c:ser>
        <c:ser>
          <c:idx val="11"/>
          <c:order val="5"/>
          <c:tx>
            <c:strRef>
              <c:f>'  '!$A$120</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'!$B$120:$BB$120</c:f>
              <c:numCache>
                <c:formatCode>#,##0.00</c:formatCode>
                <c:ptCount val="49"/>
                <c:pt idx="0">
                  <c:v>0.45234167863333336</c:v>
                </c:pt>
                <c:pt idx="1">
                  <c:v>0.73444089937500001</c:v>
                </c:pt>
                <c:pt idx="2">
                  <c:v>0.6138988897590909</c:v>
                </c:pt>
                <c:pt idx="3">
                  <c:v>0.54965589700000006</c:v>
                </c:pt>
                <c:pt idx="4">
                  <c:v>0.52052799920833337</c:v>
                </c:pt>
                <c:pt idx="5">
                  <c:v>0.63568814216666669</c:v>
                </c:pt>
                <c:pt idx="6">
                  <c:v>0.51775292439999998</c:v>
                </c:pt>
                <c:pt idx="7">
                  <c:v>0.52885207012500002</c:v>
                </c:pt>
                <c:pt idx="8">
                  <c:v>0.43173603650000003</c:v>
                </c:pt>
                <c:pt idx="9">
                  <c:v>0.29724335496923077</c:v>
                </c:pt>
                <c:pt idx="10">
                  <c:v>0.28222513360000001</c:v>
                </c:pt>
                <c:pt idx="11">
                  <c:v>0.28352690354999999</c:v>
                </c:pt>
                <c:pt idx="12">
                  <c:v>0.15724329850000002</c:v>
                </c:pt>
                <c:pt idx="13">
                  <c:v>0.12796670449999997</c:v>
                </c:pt>
                <c:pt idx="14">
                  <c:v>0.10376911811858974</c:v>
                </c:pt>
                <c:pt idx="15">
                  <c:v>6.9496556000000001E-2</c:v>
                </c:pt>
                <c:pt idx="16">
                  <c:v>0.16811429719166665</c:v>
                </c:pt>
                <c:pt idx="17">
                  <c:v>0.16606172830769231</c:v>
                </c:pt>
                <c:pt idx="18">
                  <c:v>0.11147435879999996</c:v>
                </c:pt>
                <c:pt idx="19">
                  <c:v>0.14124489050000005</c:v>
                </c:pt>
                <c:pt idx="20">
                  <c:v>0.13613590200000006</c:v>
                </c:pt>
                <c:pt idx="21">
                  <c:v>7.1144702999999962E-2</c:v>
                </c:pt>
                <c:pt idx="22">
                  <c:v>0.22394306550000007</c:v>
                </c:pt>
                <c:pt idx="23">
                  <c:v>0</c:v>
                </c:pt>
              </c:numCache>
            </c:numRef>
          </c:val>
          <c:extLst>
            <c:ext xmlns:c16="http://schemas.microsoft.com/office/drawing/2014/chart" uri="{C3380CC4-5D6E-409C-BE32-E72D297353CC}">
              <c16:uniqueId val="{00000005-30D8-4FF7-BF03-17D036D98863}"/>
            </c:ext>
          </c:extLst>
        </c:ser>
        <c:ser>
          <c:idx val="14"/>
          <c:order val="6"/>
          <c:tx>
            <c:strRef>
              <c:f>'  '!$A$121</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'!$B$121:$BB$121</c:f>
              <c:numCache>
                <c:formatCode>#,##0.00</c:formatCode>
                <c:ptCount val="49"/>
                <c:pt idx="0">
                  <c:v>0.16612924646666666</c:v>
                </c:pt>
                <c:pt idx="1">
                  <c:v>0.37849281474166668</c:v>
                </c:pt>
                <c:pt idx="2">
                  <c:v>0.29628988847500004</c:v>
                </c:pt>
                <c:pt idx="3">
                  <c:v>0.32643657103005053</c:v>
                </c:pt>
                <c:pt idx="4">
                  <c:v>0.24852050987500005</c:v>
                </c:pt>
                <c:pt idx="5">
                  <c:v>0.22634683472500003</c:v>
                </c:pt>
                <c:pt idx="6">
                  <c:v>0.21608267758636365</c:v>
                </c:pt>
                <c:pt idx="7">
                  <c:v>0.26857305985000002</c:v>
                </c:pt>
                <c:pt idx="8">
                  <c:v>9.9954196975000006E-2</c:v>
                </c:pt>
                <c:pt idx="9">
                  <c:v>0.11947187065669516</c:v>
                </c:pt>
                <c:pt idx="10">
                  <c:v>9.9973129066666666E-2</c:v>
                </c:pt>
                <c:pt idx="11">
                  <c:v>7.1678334708333333E-2</c:v>
                </c:pt>
                <c:pt idx="12">
                  <c:v>3.7972719000000002E-2</c:v>
                </c:pt>
                <c:pt idx="13">
                  <c:v>2.6287196499999992E-2</c:v>
                </c:pt>
                <c:pt idx="14">
                  <c:v>3.552494311527777E-2</c:v>
                </c:pt>
                <c:pt idx="15">
                  <c:v>1.5183102774999999E-2</c:v>
                </c:pt>
                <c:pt idx="16">
                  <c:v>1.2783212E-2</c:v>
                </c:pt>
                <c:pt idx="17">
                  <c:v>2.2712037179797983E-2</c:v>
                </c:pt>
                <c:pt idx="18">
                  <c:v>1.3359596106240979E-2</c:v>
                </c:pt>
                <c:pt idx="19">
                  <c:v>1.67325605E-2</c:v>
                </c:pt>
                <c:pt idx="20">
                  <c:v>1.2370441999999997E-2</c:v>
                </c:pt>
                <c:pt idx="21">
                  <c:v>1.0451766499999999E-2</c:v>
                </c:pt>
                <c:pt idx="22">
                  <c:v>8.9702745159999986E-2</c:v>
                </c:pt>
                <c:pt idx="23">
                  <c:v>1.9092184999999998E-4</c:v>
                </c:pt>
              </c:numCache>
            </c:numRef>
          </c:val>
          <c:extLst>
            <c:ext xmlns:c16="http://schemas.microsoft.com/office/drawing/2014/chart" uri="{C3380CC4-5D6E-409C-BE32-E72D297353CC}">
              <c16:uniqueId val="{00000006-30D8-4FF7-BF03-17D036D98863}"/>
            </c:ext>
          </c:extLst>
        </c:ser>
        <c:ser>
          <c:idx val="15"/>
          <c:order val="7"/>
          <c:tx>
            <c:strRef>
              <c:f>'  '!$A$122</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'!$B$122:$BB$122</c:f>
              <c:numCache>
                <c:formatCode>#,##0.00</c:formatCode>
                <c:ptCount val="49"/>
                <c:pt idx="0">
                  <c:v>0.15074792649999999</c:v>
                </c:pt>
                <c:pt idx="1">
                  <c:v>0.1742332</c:v>
                </c:pt>
                <c:pt idx="2">
                  <c:v>0.12444819999999999</c:v>
                </c:pt>
                <c:pt idx="3">
                  <c:v>0.124632858</c:v>
                </c:pt>
                <c:pt idx="4">
                  <c:v>8.5348899999999991E-2</c:v>
                </c:pt>
                <c:pt idx="5">
                  <c:v>7.6870849999999991E-2</c:v>
                </c:pt>
                <c:pt idx="6">
                  <c:v>5.83954E-2</c:v>
                </c:pt>
                <c:pt idx="7">
                  <c:v>0.108841404</c:v>
                </c:pt>
                <c:pt idx="8">
                  <c:v>9.3282699999999996E-2</c:v>
                </c:pt>
                <c:pt idx="9">
                  <c:v>0.1014079524111111</c:v>
                </c:pt>
                <c:pt idx="10">
                  <c:v>8.3285650000000003E-2</c:v>
                </c:pt>
                <c:pt idx="11">
                  <c:v>9.3661870261111113E-2</c:v>
                </c:pt>
                <c:pt idx="12">
                  <c:v>7.1204656499999977E-2</c:v>
                </c:pt>
                <c:pt idx="13">
                  <c:v>5.0005000499999994E-2</c:v>
                </c:pt>
                <c:pt idx="14">
                  <c:v>5.350322970138887E-2</c:v>
                </c:pt>
                <c:pt idx="15">
                  <c:v>3.8393469999999985E-2</c:v>
                </c:pt>
                <c:pt idx="16">
                  <c:v>5.658606889166664E-2</c:v>
                </c:pt>
                <c:pt idx="17">
                  <c:v>5.7193739713888872E-2</c:v>
                </c:pt>
                <c:pt idx="18">
                  <c:v>5.9096928691666654E-2</c:v>
                </c:pt>
                <c:pt idx="19">
                  <c:v>7.099621942727273E-2</c:v>
                </c:pt>
                <c:pt idx="20">
                  <c:v>6.4054834374999994E-2</c:v>
                </c:pt>
                <c:pt idx="21">
                  <c:v>3.9104565181818186E-2</c:v>
                </c:pt>
                <c:pt idx="22">
                  <c:v>5.9441106725000019E-2</c:v>
                </c:pt>
                <c:pt idx="23">
                  <c:v>0</c:v>
                </c:pt>
              </c:numCache>
            </c:numRef>
          </c:val>
          <c:extLst>
            <c:ext xmlns:c16="http://schemas.microsoft.com/office/drawing/2014/chart" uri="{C3380CC4-5D6E-409C-BE32-E72D297353CC}">
              <c16:uniqueId val="{00000007-30D8-4FF7-BF03-17D036D98863}"/>
            </c:ext>
          </c:extLst>
        </c:ser>
        <c:ser>
          <c:idx val="3"/>
          <c:order val="8"/>
          <c:tx>
            <c:strRef>
              <c:f>'  '!$A$123</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'!$B$123:$BB$123</c:f>
              <c:numCache>
                <c:formatCode>#,##0.00</c:formatCode>
                <c:ptCount val="49"/>
                <c:pt idx="0">
                  <c:v>0.37468851387500002</c:v>
                </c:pt>
                <c:pt idx="1">
                  <c:v>0.35258728443055554</c:v>
                </c:pt>
                <c:pt idx="2">
                  <c:v>0.17127464255555552</c:v>
                </c:pt>
                <c:pt idx="3">
                  <c:v>0.1060202870277778</c:v>
                </c:pt>
                <c:pt idx="4">
                  <c:v>9.7022746222222206E-2</c:v>
                </c:pt>
                <c:pt idx="5">
                  <c:v>7.7918349999999997E-2</c:v>
                </c:pt>
                <c:pt idx="6">
                  <c:v>0.10641839894999999</c:v>
                </c:pt>
                <c:pt idx="7">
                  <c:v>0.13157466899999998</c:v>
                </c:pt>
                <c:pt idx="8">
                  <c:v>0.1054342024</c:v>
                </c:pt>
                <c:pt idx="9">
                  <c:v>0.12172723072222222</c:v>
                </c:pt>
                <c:pt idx="10">
                  <c:v>0.1156396</c:v>
                </c:pt>
                <c:pt idx="11">
                  <c:v>0.1415321204583333</c:v>
                </c:pt>
                <c:pt idx="12">
                  <c:v>0.10300072699999999</c:v>
                </c:pt>
                <c:pt idx="13">
                  <c:v>0.11520885619999997</c:v>
                </c:pt>
                <c:pt idx="14">
                  <c:v>0.12895864974999999</c:v>
                </c:pt>
                <c:pt idx="15">
                  <c:v>0.19161789299999998</c:v>
                </c:pt>
                <c:pt idx="16">
                  <c:v>0.22457636412499998</c:v>
                </c:pt>
                <c:pt idx="17">
                  <c:v>0.27627721683333334</c:v>
                </c:pt>
                <c:pt idx="18">
                  <c:v>0.242459336</c:v>
                </c:pt>
                <c:pt idx="19">
                  <c:v>0.35077849052499999</c:v>
                </c:pt>
                <c:pt idx="20">
                  <c:v>0</c:v>
                </c:pt>
                <c:pt idx="21">
                  <c:v>0</c:v>
                </c:pt>
                <c:pt idx="22">
                  <c:v>0</c:v>
                </c:pt>
                <c:pt idx="23">
                  <c:v>0</c:v>
                </c:pt>
              </c:numCache>
            </c:numRef>
          </c:val>
          <c:extLst>
            <c:ext xmlns:c16="http://schemas.microsoft.com/office/drawing/2014/chart" uri="{C3380CC4-5D6E-409C-BE32-E72D297353CC}">
              <c16:uniqueId val="{00000008-30D8-4FF7-BF03-17D036D98863}"/>
            </c:ext>
          </c:extLst>
        </c:ser>
        <c:ser>
          <c:idx val="2"/>
          <c:order val="9"/>
          <c:tx>
            <c:strRef>
              <c:f>'  '!$A$124</c:f>
              <c:strCache>
                <c:ptCount val="1"/>
                <c:pt idx="0">
                  <c:v>Others</c:v>
                </c:pt>
              </c:strCache>
            </c:strRef>
          </c:tx>
          <c:spPr>
            <a:solidFill>
              <a:srgbClr val="993300"/>
            </a:solidFill>
            <a:ln w="12700">
              <a:solidFill>
                <a:srgbClr val="000000"/>
              </a:solidFill>
              <a:prstDash val="solid"/>
            </a:ln>
          </c:spPr>
          <c:invertIfNegative val="0"/>
          <c:cat>
            <c:numRef>
              <c:f>'  '!$B$114:$BB$114</c:f>
              <c:numCache>
                <c:formatCode>General</c:formatCode>
                <c:ptCount val="49"/>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pt idx="44">
                  <c:v>2019</c:v>
                </c:pt>
                <c:pt idx="45">
                  <c:v>2020</c:v>
                </c:pt>
                <c:pt idx="46">
                  <c:v>2021</c:v>
                </c:pt>
                <c:pt idx="47">
                  <c:v>2022</c:v>
                </c:pt>
                <c:pt idx="48">
                  <c:v>2023</c:v>
                </c:pt>
              </c:numCache>
            </c:numRef>
          </c:cat>
          <c:val>
            <c:numRef>
              <c:f>'  '!$B$124:$BB$124</c:f>
              <c:numCache>
                <c:formatCode>#,##0.00</c:formatCode>
                <c:ptCount val="49"/>
                <c:pt idx="0">
                  <c:v>7.3202034651785874E-2</c:v>
                </c:pt>
                <c:pt idx="1">
                  <c:v>0.23245228253257544</c:v>
                </c:pt>
                <c:pt idx="2">
                  <c:v>0.17766303726929245</c:v>
                </c:pt>
                <c:pt idx="3">
                  <c:v>0.16111536674166649</c:v>
                </c:pt>
                <c:pt idx="4">
                  <c:v>0.16293668116082927</c:v>
                </c:pt>
                <c:pt idx="5">
                  <c:v>0.12095601916222209</c:v>
                </c:pt>
                <c:pt idx="6">
                  <c:v>8.8608408531999583E-2</c:v>
                </c:pt>
                <c:pt idx="7">
                  <c:v>0.17138800835833345</c:v>
                </c:pt>
                <c:pt idx="8">
                  <c:v>0.14403145913855475</c:v>
                </c:pt>
                <c:pt idx="9">
                  <c:v>0.16645283196502514</c:v>
                </c:pt>
                <c:pt idx="10">
                  <c:v>8.1792021630555656E-2</c:v>
                </c:pt>
                <c:pt idx="11">
                  <c:v>9.2459861916666553E-2</c:v>
                </c:pt>
                <c:pt idx="12">
                  <c:v>7.3398186726656989E-2</c:v>
                </c:pt>
                <c:pt idx="13">
                  <c:v>0.12516771952921257</c:v>
                </c:pt>
                <c:pt idx="14">
                  <c:v>0.15790191895081584</c:v>
                </c:pt>
                <c:pt idx="15">
                  <c:v>0.13605644732863253</c:v>
                </c:pt>
                <c:pt idx="16">
                  <c:v>0.26444576882052884</c:v>
                </c:pt>
                <c:pt idx="17">
                  <c:v>0.23144374267361112</c:v>
                </c:pt>
                <c:pt idx="18">
                  <c:v>0.21937432045897354</c:v>
                </c:pt>
                <c:pt idx="19">
                  <c:v>0.25586689643985738</c:v>
                </c:pt>
                <c:pt idx="20">
                  <c:v>0.27910598538027775</c:v>
                </c:pt>
                <c:pt idx="21">
                  <c:v>0.13766662394527768</c:v>
                </c:pt>
                <c:pt idx="22">
                  <c:v>0.18231871213270223</c:v>
                </c:pt>
                <c:pt idx="23">
                  <c:v>6.2544957658333372E-2</c:v>
                </c:pt>
              </c:numCache>
            </c:numRef>
          </c:val>
          <c:extLst>
            <c:ext xmlns:c16="http://schemas.microsoft.com/office/drawing/2014/chart" uri="{C3380CC4-5D6E-409C-BE32-E72D297353CC}">
              <c16:uniqueId val="{00000009-30D8-4FF7-BF03-17D036D98863}"/>
            </c:ext>
          </c:extLst>
        </c:ser>
        <c:dLbls>
          <c:showLegendKey val="0"/>
          <c:showVal val="0"/>
          <c:showCatName val="0"/>
          <c:showSerName val="0"/>
          <c:showPercent val="0"/>
          <c:showBubbleSize val="0"/>
        </c:dLbls>
        <c:gapWidth val="0"/>
        <c:overlap val="100"/>
        <c:axId val="161020464"/>
        <c:axId val="1"/>
      </c:barChart>
      <c:barChart>
        <c:barDir val="col"/>
        <c:grouping val="stacked"/>
        <c:varyColors val="0"/>
        <c:ser>
          <c:idx val="5"/>
          <c:order val="10"/>
          <c:tx>
            <c:strRef>
              <c:f>'  '!$A$125</c:f>
              <c:strCache>
                <c:ptCount val="1"/>
              </c:strCache>
            </c:strRef>
          </c:tx>
          <c:spPr>
            <a:noFill/>
            <a:ln w="25400">
              <a:noFill/>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'!$B$125:$BB$125</c:f>
              <c:numCache>
                <c:formatCode>#,##0</c:formatCode>
                <c:ptCount val="49"/>
              </c:numCache>
            </c:numRef>
          </c:val>
          <c:extLst>
            <c:ext xmlns:c16="http://schemas.microsoft.com/office/drawing/2014/chart" uri="{C3380CC4-5D6E-409C-BE32-E72D297353CC}">
              <c16:uniqueId val="{0000000A-30D8-4FF7-BF03-17D036D98863}"/>
            </c:ext>
          </c:extLst>
        </c:ser>
        <c:ser>
          <c:idx val="6"/>
          <c:order val="11"/>
          <c:tx>
            <c:strRef>
              <c:f>'  '!$A$126</c:f>
              <c:strCache>
                <c:ptCount val="1"/>
              </c:strCache>
            </c:strRef>
          </c:tx>
          <c:spPr>
            <a:noFill/>
            <a:ln w="25400">
              <a:noFill/>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'!$B$126:$BB$126</c:f>
              <c:numCache>
                <c:formatCode>#,##0</c:formatCode>
                <c:ptCount val="49"/>
              </c:numCache>
            </c:numRef>
          </c:val>
          <c:extLst>
            <c:ext xmlns:c16="http://schemas.microsoft.com/office/drawing/2014/chart" uri="{C3380CC4-5D6E-409C-BE32-E72D297353CC}">
              <c16:uniqueId val="{0000000B-30D8-4FF7-BF03-17D036D98863}"/>
            </c:ext>
          </c:extLst>
        </c:ser>
        <c:ser>
          <c:idx val="7"/>
          <c:order val="12"/>
          <c:tx>
            <c:strRef>
              <c:f>'  '!$A$127</c:f>
              <c:strCache>
                <c:ptCount val="1"/>
              </c:strCache>
            </c:strRef>
          </c:tx>
          <c:spPr>
            <a:noFill/>
            <a:ln w="25400">
              <a:noFill/>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'!$B$127:$BB$127</c:f>
              <c:numCache>
                <c:formatCode>#,##0</c:formatCode>
                <c:ptCount val="49"/>
              </c:numCache>
            </c:numRef>
          </c:val>
          <c:extLst>
            <c:ext xmlns:c16="http://schemas.microsoft.com/office/drawing/2014/chart" uri="{C3380CC4-5D6E-409C-BE32-E72D297353CC}">
              <c16:uniqueId val="{0000000C-30D8-4FF7-BF03-17D036D98863}"/>
            </c:ext>
          </c:extLst>
        </c:ser>
        <c:ser>
          <c:idx val="8"/>
          <c:order val="13"/>
          <c:tx>
            <c:strRef>
              <c:f>'  '!$A$128</c:f>
              <c:strCache>
                <c:ptCount val="1"/>
              </c:strCache>
            </c:strRef>
          </c:tx>
          <c:spPr>
            <a:noFill/>
            <a:ln w="25400">
              <a:noFill/>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'!$B$128:$BB$128</c:f>
              <c:numCache>
                <c:formatCode>#,##0</c:formatCode>
                <c:ptCount val="49"/>
              </c:numCache>
            </c:numRef>
          </c:val>
          <c:extLst>
            <c:ext xmlns:c16="http://schemas.microsoft.com/office/drawing/2014/chart" uri="{C3380CC4-5D6E-409C-BE32-E72D297353CC}">
              <c16:uniqueId val="{0000000D-30D8-4FF7-BF03-17D036D98863}"/>
            </c:ext>
          </c:extLst>
        </c:ser>
        <c:ser>
          <c:idx val="12"/>
          <c:order val="14"/>
          <c:tx>
            <c:strRef>
              <c:f>'  '!$A$129</c:f>
              <c:strCache>
                <c:ptCount val="1"/>
              </c:strCache>
            </c:strRef>
          </c:tx>
          <c:spPr>
            <a:noFill/>
            <a:ln w="25400">
              <a:noFill/>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'!$B$129:$BB$129</c:f>
              <c:numCache>
                <c:formatCode>#,##0</c:formatCode>
                <c:ptCount val="49"/>
              </c:numCache>
            </c:numRef>
          </c:val>
          <c:extLst>
            <c:ext xmlns:c16="http://schemas.microsoft.com/office/drawing/2014/chart" uri="{C3380CC4-5D6E-409C-BE32-E72D297353CC}">
              <c16:uniqueId val="{0000000E-30D8-4FF7-BF03-17D036D98863}"/>
            </c:ext>
          </c:extLst>
        </c:ser>
        <c:ser>
          <c:idx val="13"/>
          <c:order val="15"/>
          <c:tx>
            <c:strRef>
              <c:f>'  '!$A$130</c:f>
              <c:strCache>
                <c:ptCount val="1"/>
                <c:pt idx="0">
                  <c:v>Austria</c:v>
                </c:pt>
              </c:strCache>
            </c:strRef>
          </c:tx>
          <c:spPr>
            <a:pattFill prst="ltUpDiag">
              <a:fgClr>
                <a:srgbClr xmlns:mc="http://schemas.openxmlformats.org/markup-compatibility/2006" xmlns:a14="http://schemas.microsoft.com/office/drawing/2010/main" val="FFFF00" mc:Ignorable="a14" a14:legacySpreadsheetColorIndex="13"/>
              </a:fgClr>
              <a:bgClr>
                <a:srgbClr xmlns:mc="http://schemas.openxmlformats.org/markup-compatibility/2006" xmlns:a14="http://schemas.microsoft.com/office/drawing/2010/main" val="FF0000" mc:Ignorable="a14" a14:legacySpreadsheetColorIndex="10"/>
              </a:bgClr>
            </a:patt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'!$B$130:$BB$130</c:f>
              <c:numCache>
                <c:formatCode>General</c:formatCode>
                <c:ptCount val="49"/>
                <c:pt idx="25" formatCode="#,##0.00">
                  <c:v>6.4252810084529993E-3</c:v>
                </c:pt>
                <c:pt idx="26" formatCode="#,##0.00">
                  <c:v>1.15481449316E-2</c:v>
                </c:pt>
                <c:pt idx="27" formatCode="#,##0.00">
                  <c:v>8.8646690399999985E-3</c:v>
                </c:pt>
                <c:pt idx="28" formatCode="#,##0.00">
                  <c:v>1.31585448624E-2</c:v>
                </c:pt>
                <c:pt idx="29" formatCode="#,##0.00">
                  <c:v>8.8448392668999988E-3</c:v>
                </c:pt>
                <c:pt idx="30" formatCode="#,##0.00">
                  <c:v>1.0959115167E-3</c:v>
                </c:pt>
                <c:pt idx="31" formatCode="#,##0.00">
                  <c:v>1.9251085208000002E-3</c:v>
                </c:pt>
                <c:pt idx="32" formatCode="#,##0.00">
                  <c:v>1.9772737994999999E-3</c:v>
                </c:pt>
                <c:pt idx="33" formatCode="#,##0.00">
                  <c:v>2.0396377832E-3</c:v>
                </c:pt>
                <c:pt idx="34" formatCode="#,##0.00">
                  <c:v>3.2903122780000003E-3</c:v>
                </c:pt>
                <c:pt idx="35" formatCode="#,##0.00">
                  <c:v>2.0847401406000002E-3</c:v>
                </c:pt>
                <c:pt idx="36" formatCode="#,##0.00">
                  <c:v>1.3563007679999999E-3</c:v>
                </c:pt>
                <c:pt idx="37" formatCode="#,##0.00">
                  <c:v>3.4206258239999994E-4</c:v>
                </c:pt>
                <c:pt idx="38" formatCode="#,##0.00">
                  <c:v>2.0951972790000001E-4</c:v>
                </c:pt>
                <c:pt idx="39" formatCode="#,##0.00">
                  <c:v>1.2507428949999998E-4</c:v>
                </c:pt>
                <c:pt idx="40" formatCode="#,##0.00">
                  <c:v>2.2433535249999999E-4</c:v>
                </c:pt>
                <c:pt idx="41" formatCode="#,##0.00">
                  <c:v>4.8419016009999995E-4</c:v>
                </c:pt>
                <c:pt idx="42" formatCode="#,##0.00">
                  <c:v>3.5924234059999999E-4</c:v>
                </c:pt>
                <c:pt idx="43" formatCode="#,##0.00">
                  <c:v>7.810189199999999E-5</c:v>
                </c:pt>
                <c:pt idx="44" formatCode="#,##0.00">
                  <c:v>1.2690651999999999E-4</c:v>
                </c:pt>
                <c:pt idx="45" formatCode="#,##0.00">
                  <c:v>1.6585200880000001E-4</c:v>
                </c:pt>
                <c:pt idx="46" formatCode="#,##0.00">
                  <c:v>7.1779245699999996E-5</c:v>
                </c:pt>
                <c:pt idx="47" formatCode="#,##0.00">
                  <c:v>8.7609599999999982E-5</c:v>
                </c:pt>
                <c:pt idx="48" formatCode="#,##0.00">
                  <c:v>1.142512393E-4</c:v>
                </c:pt>
              </c:numCache>
            </c:numRef>
          </c:val>
          <c:extLst>
            <c:ext xmlns:c16="http://schemas.microsoft.com/office/drawing/2014/chart" uri="{C3380CC4-5D6E-409C-BE32-E72D297353CC}">
              <c16:uniqueId val="{0000000F-30D8-4FF7-BF03-17D036D98863}"/>
            </c:ext>
          </c:extLst>
        </c:ser>
        <c:ser>
          <c:idx val="16"/>
          <c:order val="16"/>
          <c:tx>
            <c:strRef>
              <c:f>'  '!$A$131</c:f>
              <c:strCache>
                <c:ptCount val="1"/>
                <c:pt idx="0">
                  <c:v>Belgium</c:v>
                </c:pt>
              </c:strCache>
            </c:strRef>
          </c:tx>
          <c:spPr>
            <a:solidFill>
              <a:srgbClr val="99CC00"/>
            </a:solid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'!$B$131:$BB$131</c:f>
              <c:numCache>
                <c:formatCode>General</c:formatCode>
                <c:ptCount val="49"/>
                <c:pt idx="25" formatCode="#,##0.00">
                  <c:v>1.8734681543625002E-2</c:v>
                </c:pt>
                <c:pt idx="26" formatCode="#,##0.00">
                  <c:v>2.9278369477599996E-2</c:v>
                </c:pt>
                <c:pt idx="27" formatCode="#,##0.00">
                  <c:v>6.6347045303999999E-2</c:v>
                </c:pt>
                <c:pt idx="28" formatCode="#,##0.00">
                  <c:v>6.9666052657600008E-2</c:v>
                </c:pt>
                <c:pt idx="29" formatCode="#,##0.00">
                  <c:v>4.4055012251599988E-2</c:v>
                </c:pt>
                <c:pt idx="30" formatCode="#,##0.00">
                  <c:v>3.2681725705200004E-2</c:v>
                </c:pt>
                <c:pt idx="31" formatCode="#,##0.00">
                  <c:v>2.9652997937600001E-2</c:v>
                </c:pt>
                <c:pt idx="32" formatCode="#,##0.00">
                  <c:v>4.9871957764000004E-2</c:v>
                </c:pt>
                <c:pt idx="33" formatCode="#,##0.00">
                  <c:v>6.1339765477999998E-2</c:v>
                </c:pt>
                <c:pt idx="34" formatCode="#,##0.00">
                  <c:v>3.8970781740000002E-2</c:v>
                </c:pt>
                <c:pt idx="35" formatCode="#,##0.00">
                  <c:v>4.69822618116E-2</c:v>
                </c:pt>
                <c:pt idx="36" formatCode="#,##0.00">
                  <c:v>3.0232777007999995E-2</c:v>
                </c:pt>
                <c:pt idx="37" formatCode="#,##0.00">
                  <c:v>1.7240165888000002E-2</c:v>
                </c:pt>
                <c:pt idx="38" formatCode="#,##0.00">
                  <c:v>2.8841861615399998E-2</c:v>
                </c:pt>
                <c:pt idx="39" formatCode="#,##0.00">
                  <c:v>2.9428376686999998E-2</c:v>
                </c:pt>
                <c:pt idx="40" formatCode="#,##0.00">
                  <c:v>2.4607971072999998E-2</c:v>
                </c:pt>
                <c:pt idx="41" formatCode="#,##0.00">
                  <c:v>2.2590453123300002E-2</c:v>
                </c:pt>
                <c:pt idx="42" formatCode="#,##0.00">
                  <c:v>3.75846049865E-2</c:v>
                </c:pt>
                <c:pt idx="43" formatCode="#,##0.00">
                  <c:v>2.1211508754000002E-2</c:v>
                </c:pt>
                <c:pt idx="44" formatCode="#,##0.00">
                  <c:v>4.6384989086999992E-2</c:v>
                </c:pt>
                <c:pt idx="45" formatCode="#,##0.00">
                  <c:v>3.3615952278200009E-2</c:v>
                </c:pt>
                <c:pt idx="46" formatCode="#,##0.00">
                  <c:v>2.6857289728500003E-2</c:v>
                </c:pt>
                <c:pt idx="47" formatCode="#,##0.00">
                  <c:v>7.1628539111999984E-2</c:v>
                </c:pt>
                <c:pt idx="48" formatCode="#,##0.00">
                  <c:v>5.5568139999899992E-2</c:v>
                </c:pt>
              </c:numCache>
            </c:numRef>
          </c:val>
          <c:extLst>
            <c:ext xmlns:c16="http://schemas.microsoft.com/office/drawing/2014/chart" uri="{C3380CC4-5D6E-409C-BE32-E72D297353CC}">
              <c16:uniqueId val="{00000010-30D8-4FF7-BF03-17D036D98863}"/>
            </c:ext>
          </c:extLst>
        </c:ser>
        <c:ser>
          <c:idx val="17"/>
          <c:order val="17"/>
          <c:tx>
            <c:strRef>
              <c:f>'  '!$A$132</c:f>
              <c:strCache>
                <c:ptCount val="1"/>
                <c:pt idx="0">
                  <c:v>France</c:v>
                </c:pt>
              </c:strCache>
            </c:strRef>
          </c:tx>
          <c:spPr>
            <a:solidFill>
              <a:srgbClr val="FF99CC"/>
            </a:solid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'!$B$132:$BB$132</c:f>
              <c:numCache>
                <c:formatCode>General</c:formatCode>
                <c:ptCount val="49"/>
                <c:pt idx="25" formatCode="#,##0.00">
                  <c:v>3.7056024103038002E-2</c:v>
                </c:pt>
                <c:pt idx="26" formatCode="#,##0.00">
                  <c:v>6.6361341265600005E-2</c:v>
                </c:pt>
                <c:pt idx="27" formatCode="#,##0.00">
                  <c:v>3.9301472577599993E-2</c:v>
                </c:pt>
                <c:pt idx="28" formatCode="#,##0.00">
                  <c:v>4.27817781216E-2</c:v>
                </c:pt>
                <c:pt idx="29" formatCode="#,##0.00">
                  <c:v>4.1533154269600005E-2</c:v>
                </c:pt>
                <c:pt idx="30" formatCode="#,##0.00">
                  <c:v>5.0177969298599988E-2</c:v>
                </c:pt>
                <c:pt idx="31" formatCode="#,##0.00">
                  <c:v>5.80548155872E-2</c:v>
                </c:pt>
                <c:pt idx="32" formatCode="#,##0.00">
                  <c:v>4.9561076284999998E-2</c:v>
                </c:pt>
                <c:pt idx="33" formatCode="#,##0.00">
                  <c:v>4.8571271197200006E-2</c:v>
                </c:pt>
                <c:pt idx="34" formatCode="#,##0.00">
                  <c:v>1.8982702160399996E-2</c:v>
                </c:pt>
                <c:pt idx="35" formatCode="#,##0.00">
                  <c:v>3.7562005975500003E-2</c:v>
                </c:pt>
                <c:pt idx="36" formatCode="#,##0.00">
                  <c:v>2.4177087023999996E-2</c:v>
                </c:pt>
                <c:pt idx="37" formatCode="#,##0.00">
                  <c:v>1.7366623612799999E-2</c:v>
                </c:pt>
                <c:pt idx="38" formatCode="#,##0.00">
                  <c:v>1.5740515030499998E-2</c:v>
                </c:pt>
                <c:pt idx="39" formatCode="#,##0.00">
                  <c:v>1.3869647608499999E-2</c:v>
                </c:pt>
                <c:pt idx="40" formatCode="#,##0.00">
                  <c:v>1.15003547155E-2</c:v>
                </c:pt>
                <c:pt idx="41" formatCode="#,##0.00">
                  <c:v>1.23402978949E-2</c:v>
                </c:pt>
                <c:pt idx="42" formatCode="#,##0.00">
                  <c:v>9.0965364489999992E-3</c:v>
                </c:pt>
                <c:pt idx="43" formatCode="#,##0.00">
                  <c:v>7.984842566000001E-3</c:v>
                </c:pt>
                <c:pt idx="44" formatCode="#,##0.00">
                  <c:v>8.1021830984999987E-3</c:v>
                </c:pt>
                <c:pt idx="45" formatCode="#,##0.00">
                  <c:v>8.2763389386000009E-3</c:v>
                </c:pt>
                <c:pt idx="46" formatCode="#,##0.00">
                  <c:v>8.2636786509999987E-3</c:v>
                </c:pt>
                <c:pt idx="47" formatCode="#,##0.00">
                  <c:v>1.1603864141999999E-2</c:v>
                </c:pt>
                <c:pt idx="48" formatCode="#,##0.00">
                  <c:v>2.281543E-7</c:v>
                </c:pt>
              </c:numCache>
            </c:numRef>
          </c:val>
          <c:extLst>
            <c:ext xmlns:c16="http://schemas.microsoft.com/office/drawing/2014/chart" uri="{C3380CC4-5D6E-409C-BE32-E72D297353CC}">
              <c16:uniqueId val="{00000011-30D8-4FF7-BF03-17D036D98863}"/>
            </c:ext>
          </c:extLst>
        </c:ser>
        <c:ser>
          <c:idx val="18"/>
          <c:order val="18"/>
          <c:tx>
            <c:strRef>
              <c:f>'  '!$A$133</c:f>
              <c:strCache>
                <c:ptCount val="1"/>
                <c:pt idx="0">
                  <c:v>Germany</c:v>
                </c:pt>
              </c:strCache>
            </c:strRef>
          </c:tx>
          <c:spPr>
            <a:solidFill>
              <a:srgbClr val="FF6600"/>
            </a:solid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'!$B$133:$BB$133</c:f>
              <c:numCache>
                <c:formatCode>General</c:formatCode>
                <c:ptCount val="49"/>
                <c:pt idx="25" formatCode="#,##0.00">
                  <c:v>2.8560520895478E-2</c:v>
                </c:pt>
                <c:pt idx="26" formatCode="#,##0.00">
                  <c:v>2.0318439584799997E-2</c:v>
                </c:pt>
                <c:pt idx="27" formatCode="#,##0.00">
                  <c:v>1.9231883241599999E-2</c:v>
                </c:pt>
                <c:pt idx="28" formatCode="#,##0.00">
                  <c:v>2.29339307008E-2</c:v>
                </c:pt>
                <c:pt idx="29" formatCode="#,##0.00">
                  <c:v>1.7189466539000001E-2</c:v>
                </c:pt>
                <c:pt idx="30" formatCode="#,##0.00">
                  <c:v>1.09367002173E-2</c:v>
                </c:pt>
                <c:pt idx="31" formatCode="#,##0.00">
                  <c:v>5.1602673912E-3</c:v>
                </c:pt>
                <c:pt idx="32" formatCode="#,##0.00">
                  <c:v>7.9754890705000005E-3</c:v>
                </c:pt>
                <c:pt idx="33" formatCode="#,##0.00">
                  <c:v>1.28342655152E-2</c:v>
                </c:pt>
                <c:pt idx="34" formatCode="#,##0.00">
                  <c:v>1.6128998547200003E-2</c:v>
                </c:pt>
                <c:pt idx="35" formatCode="#,##0.00">
                  <c:v>1.32541444422E-2</c:v>
                </c:pt>
                <c:pt idx="36" formatCode="#,##0.00">
                  <c:v>1.4245821263999998E-2</c:v>
                </c:pt>
                <c:pt idx="37" formatCode="#,##0.00">
                  <c:v>1.5773708015999997E-2</c:v>
                </c:pt>
                <c:pt idx="38" formatCode="#,##0.00">
                  <c:v>1.4963403877500002E-2</c:v>
                </c:pt>
                <c:pt idx="39" formatCode="#,##0.00">
                  <c:v>1.4173599109E-2</c:v>
                </c:pt>
                <c:pt idx="40" formatCode="#,##0.00">
                  <c:v>1.3907961948999998E-2</c:v>
                </c:pt>
                <c:pt idx="41" formatCode="#,##0.00">
                  <c:v>1.4413299107999999E-2</c:v>
                </c:pt>
                <c:pt idx="42" formatCode="#,##0.00">
                  <c:v>1.44109706026E-2</c:v>
                </c:pt>
                <c:pt idx="43" formatCode="#,##0.00">
                  <c:v>1.8472127290000001E-2</c:v>
                </c:pt>
                <c:pt idx="44" formatCode="#,##0.00">
                  <c:v>1.7819280771E-2</c:v>
                </c:pt>
                <c:pt idx="45" formatCode="#,##0.00">
                  <c:v>9.3982397602000011E-3</c:v>
                </c:pt>
                <c:pt idx="46" formatCode="#,##0.00">
                  <c:v>8.4618968055999999E-3</c:v>
                </c:pt>
                <c:pt idx="47" formatCode="#,##0.00">
                  <c:v>1.6652494754999997E-2</c:v>
                </c:pt>
                <c:pt idx="48" formatCode="#,##0.00">
                  <c:v>1.1143877799999998E-5</c:v>
                </c:pt>
              </c:numCache>
            </c:numRef>
          </c:val>
          <c:extLst>
            <c:ext xmlns:c16="http://schemas.microsoft.com/office/drawing/2014/chart" uri="{C3380CC4-5D6E-409C-BE32-E72D297353CC}">
              <c16:uniqueId val="{00000012-30D8-4FF7-BF03-17D036D98863}"/>
            </c:ext>
          </c:extLst>
        </c:ser>
        <c:ser>
          <c:idx val="19"/>
          <c:order val="19"/>
          <c:tx>
            <c:strRef>
              <c:f>'  '!$A$134</c:f>
              <c:strCache>
                <c:ptCount val="1"/>
                <c:pt idx="0">
                  <c:v>Greece</c:v>
                </c:pt>
              </c:strCache>
            </c:strRef>
          </c:tx>
          <c:spPr>
            <a:pattFill prst="ltUpDiag">
              <a:fgClr>
                <a:srgbClr xmlns:mc="http://schemas.openxmlformats.org/markup-compatibility/2006" xmlns:a14="http://schemas.microsoft.com/office/drawing/2010/main" val="00FF00" mc:Ignorable="a14" a14:legacySpreadsheetColorIndex="11"/>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'!$B$134:$BB$134</c:f>
              <c:numCache>
                <c:formatCode>General</c:formatCode>
                <c:ptCount val="49"/>
                <c:pt idx="25" formatCode="#,##0.00">
                  <c:v>8.5285667057339986E-3</c:v>
                </c:pt>
                <c:pt idx="26" formatCode="#,##0.00">
                  <c:v>1.04455941616E-2</c:v>
                </c:pt>
                <c:pt idx="27" formatCode="#,##0.00">
                  <c:v>1.4463060744E-2</c:v>
                </c:pt>
                <c:pt idx="28" formatCode="#,##0.00">
                  <c:v>1.25022690016E-2</c:v>
                </c:pt>
                <c:pt idx="29" formatCode="#,##0.00">
                  <c:v>1.1424375647999998E-2</c:v>
                </c:pt>
                <c:pt idx="30" formatCode="#,##0.00">
                  <c:v>1.4347676557499998E-2</c:v>
                </c:pt>
                <c:pt idx="31" formatCode="#,##0.00">
                  <c:v>1.0567002784400001E-2</c:v>
                </c:pt>
                <c:pt idx="32" formatCode="#,##0.00">
                  <c:v>3.7596587986500001E-2</c:v>
                </c:pt>
                <c:pt idx="33" formatCode="#,##0.00">
                  <c:v>2.7259582167599997E-2</c:v>
                </c:pt>
                <c:pt idx="34" formatCode="#,##0.00">
                  <c:v>3.4787743064799995E-2</c:v>
                </c:pt>
                <c:pt idx="35" formatCode="#,##0.00">
                  <c:v>1.70674157619E-2</c:v>
                </c:pt>
                <c:pt idx="36" formatCode="#,##0.00">
                  <c:v>2.6473050431999996E-2</c:v>
                </c:pt>
                <c:pt idx="37" formatCode="#,##0.00">
                  <c:v>1.6029678719999999E-2</c:v>
                </c:pt>
                <c:pt idx="38" formatCode="#,##0.00">
                  <c:v>1.7099303437200002E-2</c:v>
                </c:pt>
                <c:pt idx="39" formatCode="#,##0.00">
                  <c:v>1.7238679768E-2</c:v>
                </c:pt>
                <c:pt idx="40" formatCode="#,##0.00">
                  <c:v>1.1374769300999999E-2</c:v>
                </c:pt>
                <c:pt idx="41" formatCode="#,##0.00">
                  <c:v>1.8180801506799998E-2</c:v>
                </c:pt>
                <c:pt idx="42" formatCode="#,##0.00">
                  <c:v>1.8801371160000004E-2</c:v>
                </c:pt>
                <c:pt idx="43" formatCode="#,##0.00">
                  <c:v>3.3451451803999999E-2</c:v>
                </c:pt>
                <c:pt idx="44" formatCode="#,##0.00">
                  <c:v>5.1457193938499991E-2</c:v>
                </c:pt>
                <c:pt idx="45" formatCode="#,##0.00">
                  <c:v>6.7222106764800005E-2</c:v>
                </c:pt>
                <c:pt idx="46" formatCode="#,##0.00">
                  <c:v>5.084370885210001E-2</c:v>
                </c:pt>
                <c:pt idx="47" formatCode="#,##0.00">
                  <c:v>7.5603293999999992E-5</c:v>
                </c:pt>
                <c:pt idx="48" formatCode="#,##0.00">
                  <c:v>7.7635177399999988E-5</c:v>
                </c:pt>
              </c:numCache>
            </c:numRef>
          </c:val>
          <c:extLst>
            <c:ext xmlns:c16="http://schemas.microsoft.com/office/drawing/2014/chart" uri="{C3380CC4-5D6E-409C-BE32-E72D297353CC}">
              <c16:uniqueId val="{00000013-30D8-4FF7-BF03-17D036D98863}"/>
            </c:ext>
          </c:extLst>
        </c:ser>
        <c:ser>
          <c:idx val="20"/>
          <c:order val="20"/>
          <c:tx>
            <c:strRef>
              <c:f>'  '!$A$135</c:f>
              <c:strCache>
                <c:ptCount val="1"/>
                <c:pt idx="0">
                  <c:v>Italy</c:v>
                </c:pt>
              </c:strCache>
            </c:strRef>
          </c:tx>
          <c:spPr>
            <a:pattFill prst="lgConfetti">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'!$B$135:$BB$135</c:f>
              <c:numCache>
                <c:formatCode>General</c:formatCode>
                <c:ptCount val="49"/>
                <c:pt idx="25" formatCode="#,##0.00">
                  <c:v>7.7634302721969001E-2</c:v>
                </c:pt>
                <c:pt idx="26" formatCode="#,##0.00">
                  <c:v>8.7802187968000003E-2</c:v>
                </c:pt>
                <c:pt idx="27" formatCode="#,##0.00">
                  <c:v>6.7456578302399997E-2</c:v>
                </c:pt>
                <c:pt idx="28" formatCode="#,##0.00">
                  <c:v>7.0408829119999988E-2</c:v>
                </c:pt>
                <c:pt idx="29" formatCode="#,##0.00">
                  <c:v>6.1577132479799998E-2</c:v>
                </c:pt>
                <c:pt idx="30" formatCode="#,##0.00">
                  <c:v>8.1132666486299992E-2</c:v>
                </c:pt>
                <c:pt idx="31" formatCode="#,##0.00">
                  <c:v>7.4071146227999998E-2</c:v>
                </c:pt>
                <c:pt idx="32" formatCode="#,##0.00">
                  <c:v>8.96418572405E-2</c:v>
                </c:pt>
                <c:pt idx="33" formatCode="#,##0.00">
                  <c:v>8.4695204647600011E-2</c:v>
                </c:pt>
                <c:pt idx="34" formatCode="#,##0.00">
                  <c:v>6.1440727990399999E-2</c:v>
                </c:pt>
                <c:pt idx="35" formatCode="#,##0.00">
                  <c:v>6.2209141978499999E-2</c:v>
                </c:pt>
                <c:pt idx="36" formatCode="#,##0.00">
                  <c:v>6.9406940735999997E-2</c:v>
                </c:pt>
                <c:pt idx="37" formatCode="#,##0.00">
                  <c:v>3.5502498099199996E-2</c:v>
                </c:pt>
                <c:pt idx="38" formatCode="#,##0.00">
                  <c:v>3.2995325696700002E-2</c:v>
                </c:pt>
                <c:pt idx="39" formatCode="#,##0.00">
                  <c:v>2.6488273337000001E-2</c:v>
                </c:pt>
                <c:pt idx="40" formatCode="#,##0.00">
                  <c:v>1.83181146085E-2</c:v>
                </c:pt>
                <c:pt idx="41" formatCode="#,##0.00">
                  <c:v>3.0062060223399998E-2</c:v>
                </c:pt>
                <c:pt idx="42" formatCode="#,##0.00">
                  <c:v>3.4560272689799998E-2</c:v>
                </c:pt>
                <c:pt idx="43" formatCode="#,##0.00">
                  <c:v>3.1679973062000003E-2</c:v>
                </c:pt>
                <c:pt idx="44" formatCode="#,##0.00">
                  <c:v>3.8601532116499998E-2</c:v>
                </c:pt>
                <c:pt idx="45" formatCode="#,##0.00">
                  <c:v>3.3006652541399999E-2</c:v>
                </c:pt>
                <c:pt idx="46" formatCode="#,##0.00">
                  <c:v>1.9283885653599998E-2</c:v>
                </c:pt>
                <c:pt idx="47" formatCode="#,##0.00">
                  <c:v>7.4243328705E-2</c:v>
                </c:pt>
                <c:pt idx="48" formatCode="#,##0.00">
                  <c:v>0</c:v>
                </c:pt>
              </c:numCache>
            </c:numRef>
          </c:val>
          <c:extLst>
            <c:ext xmlns:c16="http://schemas.microsoft.com/office/drawing/2014/chart" uri="{C3380CC4-5D6E-409C-BE32-E72D297353CC}">
              <c16:uniqueId val="{00000014-30D8-4FF7-BF03-17D036D98863}"/>
            </c:ext>
          </c:extLst>
        </c:ser>
        <c:ser>
          <c:idx val="21"/>
          <c:order val="21"/>
          <c:tx>
            <c:strRef>
              <c:f>'  '!$A$136</c:f>
              <c:strCache>
                <c:ptCount val="1"/>
                <c:pt idx="0">
                  <c:v>Netherlands</c:v>
                </c:pt>
              </c:strCache>
            </c:strRef>
          </c:tx>
          <c:spPr>
            <a:pattFill prst="wdDnDiag">
              <a:fgClr>
                <a:srgbClr xmlns:mc="http://schemas.openxmlformats.org/markup-compatibility/2006" xmlns:a14="http://schemas.microsoft.com/office/drawing/2010/main" val="FFFFFF" mc:Ignorable="a14" a14:legacySpreadsheetColorIndex="9"/>
              </a:fgClr>
              <a:bgClr>
                <a:srgbClr xmlns:mc="http://schemas.openxmlformats.org/markup-compatibility/2006" xmlns:a14="http://schemas.microsoft.com/office/drawing/2010/main" val="008000" mc:Ignorable="a14" a14:legacySpreadsheetColorIndex="17"/>
              </a:bgClr>
            </a:patt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'!$B$136:$BB$136</c:f>
              <c:numCache>
                <c:formatCode>General</c:formatCode>
                <c:ptCount val="49"/>
                <c:pt idx="25" formatCode="#,##0.00">
                  <c:v>3.0301697650817999E-2</c:v>
                </c:pt>
                <c:pt idx="26" formatCode="#,##0.00">
                  <c:v>5.0717021064399993E-2</c:v>
                </c:pt>
                <c:pt idx="27" formatCode="#,##0.00">
                  <c:v>3.5084561812800001E-2</c:v>
                </c:pt>
                <c:pt idx="28" formatCode="#,##0.00">
                  <c:v>4.6573721151999994E-2</c:v>
                </c:pt>
                <c:pt idx="29" formatCode="#,##0.00">
                  <c:v>3.5931676033399994E-2</c:v>
                </c:pt>
                <c:pt idx="30" formatCode="#,##0.00">
                  <c:v>3.0573181481699997E-2</c:v>
                </c:pt>
                <c:pt idx="31" formatCode="#,##0.00">
                  <c:v>3.4065728801600005E-2</c:v>
                </c:pt>
                <c:pt idx="32" formatCode="#,##0.00">
                  <c:v>4.7213974430999998E-2</c:v>
                </c:pt>
                <c:pt idx="33" formatCode="#,##0.00">
                  <c:v>2.4267420475999998E-2</c:v>
                </c:pt>
                <c:pt idx="34" formatCode="#,##0.00">
                  <c:v>2.41521294476E-2</c:v>
                </c:pt>
                <c:pt idx="35" formatCode="#,##0.00">
                  <c:v>2.1245564795400001E-2</c:v>
                </c:pt>
                <c:pt idx="36" formatCode="#,##0.00">
                  <c:v>1.8200043647999996E-2</c:v>
                </c:pt>
                <c:pt idx="37" formatCode="#,##0.00">
                  <c:v>1.2454898737599999E-2</c:v>
                </c:pt>
                <c:pt idx="38" formatCode="#,##0.00">
                  <c:v>1.1021919165300003E-2</c:v>
                </c:pt>
                <c:pt idx="39" formatCode="#,##0.00">
                  <c:v>1.0809418631499999E-2</c:v>
                </c:pt>
                <c:pt idx="40" formatCode="#,##0.00">
                  <c:v>1.0028839289E-2</c:v>
                </c:pt>
                <c:pt idx="41" formatCode="#,##0.00">
                  <c:v>9.3781958603000003E-3</c:v>
                </c:pt>
                <c:pt idx="42" formatCode="#,##0.00">
                  <c:v>1.2623566040799998E-2</c:v>
                </c:pt>
                <c:pt idx="43" formatCode="#,##0.00">
                  <c:v>1.1541518546000001E-2</c:v>
                </c:pt>
                <c:pt idx="44" formatCode="#,##0.00">
                  <c:v>1.3950801501999999E-2</c:v>
                </c:pt>
                <c:pt idx="45" formatCode="#,##0.00">
                  <c:v>1.36822458966E-2</c:v>
                </c:pt>
                <c:pt idx="46" formatCode="#,##0.00">
                  <c:v>1.3963023613900002E-2</c:v>
                </c:pt>
                <c:pt idx="47" formatCode="#,##0.00">
                  <c:v>3.6881529281999996E-2</c:v>
                </c:pt>
                <c:pt idx="48" formatCode="#,##0.00">
                  <c:v>1.26133645E-4</c:v>
                </c:pt>
              </c:numCache>
            </c:numRef>
          </c:val>
          <c:extLst>
            <c:ext xmlns:c16="http://schemas.microsoft.com/office/drawing/2014/chart" uri="{C3380CC4-5D6E-409C-BE32-E72D297353CC}">
              <c16:uniqueId val="{00000015-30D8-4FF7-BF03-17D036D98863}"/>
            </c:ext>
          </c:extLst>
        </c:ser>
        <c:ser>
          <c:idx val="22"/>
          <c:order val="22"/>
          <c:tx>
            <c:strRef>
              <c:f>'  '!$A$137</c:f>
              <c:strCache>
                <c:ptCount val="1"/>
                <c:pt idx="0">
                  <c:v>Spain</c:v>
                </c:pt>
              </c:strCache>
            </c:strRef>
          </c:tx>
          <c:spPr>
            <a:pattFill prst="dkVert">
              <a:fgClr>
                <a:srgbClr xmlns:mc="http://schemas.openxmlformats.org/markup-compatibility/2006" xmlns:a14="http://schemas.microsoft.com/office/drawing/2010/main" val="C0C0C0" mc:Ignorable="a14" a14:legacySpreadsheetColorIndex="22"/>
              </a:fgClr>
              <a:bgClr>
                <a:srgbClr xmlns:mc="http://schemas.openxmlformats.org/markup-compatibility/2006" xmlns:a14="http://schemas.microsoft.com/office/drawing/2010/main" val="FFFFFF" mc:Ignorable="a14" a14:legacySpreadsheetColorIndex="9"/>
              </a:bgClr>
            </a:patt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'!$B$137:$BB$137</c:f>
              <c:numCache>
                <c:formatCode>General</c:formatCode>
                <c:ptCount val="49"/>
                <c:pt idx="25" formatCode="#,##0.00">
                  <c:v>3.2614354408230004E-2</c:v>
                </c:pt>
                <c:pt idx="26" formatCode="#,##0.00">
                  <c:v>2.8514670758800001E-2</c:v>
                </c:pt>
                <c:pt idx="27" formatCode="#,##0.00">
                  <c:v>2.5115675937599998E-2</c:v>
                </c:pt>
                <c:pt idx="28" formatCode="#,##0.00">
                  <c:v>3.37064987504E-2</c:v>
                </c:pt>
                <c:pt idx="29" formatCode="#,##0.00">
                  <c:v>2.5747561977900003E-2</c:v>
                </c:pt>
                <c:pt idx="30" formatCode="#,##0.00">
                  <c:v>2.3855739421799999E-2</c:v>
                </c:pt>
                <c:pt idx="31" formatCode="#,##0.00">
                  <c:v>1.8629736480800001E-2</c:v>
                </c:pt>
                <c:pt idx="32" formatCode="#,##0.00">
                  <c:v>3.4736550468000005E-2</c:v>
                </c:pt>
                <c:pt idx="33" formatCode="#,##0.00">
                  <c:v>3.3403478526000001E-2</c:v>
                </c:pt>
                <c:pt idx="34" formatCode="#,##0.00">
                  <c:v>3.1535985848400006E-2</c:v>
                </c:pt>
                <c:pt idx="35" formatCode="#,##0.00">
                  <c:v>2.82254893056E-2</c:v>
                </c:pt>
                <c:pt idx="36" formatCode="#,##0.00">
                  <c:v>3.0410152607999997E-2</c:v>
                </c:pt>
                <c:pt idx="37" formatCode="#,##0.00">
                  <c:v>2.2797123747199999E-2</c:v>
                </c:pt>
                <c:pt idx="38" formatCode="#,##0.00">
                  <c:v>1.8757838701499999E-2</c:v>
                </c:pt>
                <c:pt idx="39" formatCode="#,##0.00">
                  <c:v>1.9112195564499997E-2</c:v>
                </c:pt>
                <c:pt idx="40" formatCode="#,##0.00">
                  <c:v>1.3140241204999997E-2</c:v>
                </c:pt>
                <c:pt idx="41" formatCode="#,##0.00">
                  <c:v>1.75315216393E-2</c:v>
                </c:pt>
                <c:pt idx="42" formatCode="#,##0.00">
                  <c:v>1.7554626332100001E-2</c:v>
                </c:pt>
                <c:pt idx="43" formatCode="#,##0.00">
                  <c:v>2.0002888707E-2</c:v>
                </c:pt>
                <c:pt idx="44" formatCode="#,##0.00">
                  <c:v>2.2056740522999996E-2</c:v>
                </c:pt>
                <c:pt idx="45" formatCode="#,##0.00">
                  <c:v>1.9702852913000002E-2</c:v>
                </c:pt>
                <c:pt idx="46" formatCode="#,##0.00">
                  <c:v>1.77188506765E-2</c:v>
                </c:pt>
                <c:pt idx="47" formatCode="#,##0.00">
                  <c:v>3.0071500289999997E-2</c:v>
                </c:pt>
                <c:pt idx="48" formatCode="#,##0.00">
                  <c:v>0</c:v>
                </c:pt>
              </c:numCache>
            </c:numRef>
          </c:val>
          <c:extLst>
            <c:ext xmlns:c16="http://schemas.microsoft.com/office/drawing/2014/chart" uri="{C3380CC4-5D6E-409C-BE32-E72D297353CC}">
              <c16:uniqueId val="{00000016-30D8-4FF7-BF03-17D036D98863}"/>
            </c:ext>
          </c:extLst>
        </c:ser>
        <c:ser>
          <c:idx val="23"/>
          <c:order val="23"/>
          <c:tx>
            <c:strRef>
              <c:f>'  '!$A$138</c:f>
              <c:strCache>
                <c:ptCount val="1"/>
                <c:pt idx="0">
                  <c:v>UK</c:v>
                </c:pt>
              </c:strCache>
            </c:strRef>
          </c:tx>
          <c:spPr>
            <a:pattFill prst="smGrid">
              <a:fgClr>
                <a:srgbClr xmlns:mc="http://schemas.openxmlformats.org/markup-compatibility/2006" xmlns:a14="http://schemas.microsoft.com/office/drawing/2010/main" val="FF0000" mc:Ignorable="a14" a14:legacySpreadsheetColorIndex="10"/>
              </a:fgClr>
              <a:bgClr>
                <a:srgbClr xmlns:mc="http://schemas.openxmlformats.org/markup-compatibility/2006" xmlns:a14="http://schemas.microsoft.com/office/drawing/2010/main" val="00FF00" mc:Ignorable="a14" a14:legacySpreadsheetColorIndex="11"/>
              </a:bgClr>
            </a:patt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'!$B$138:$BB$138</c:f>
              <c:numCache>
                <c:formatCode>General</c:formatCode>
                <c:ptCount val="49"/>
                <c:pt idx="25" formatCode="#,##0.00">
                  <c:v>7.9108613507928E-2</c:v>
                </c:pt>
                <c:pt idx="26" formatCode="#,##0.00">
                  <c:v>6.2771886624399989E-2</c:v>
                </c:pt>
                <c:pt idx="27" formatCode="#,##0.00">
                  <c:v>3.93704749008E-2</c:v>
                </c:pt>
                <c:pt idx="28" formatCode="#,##0.00">
                  <c:v>3.1082889622400002E-2</c:v>
                </c:pt>
                <c:pt idx="29" formatCode="#,##0.00">
                  <c:v>3.1248397508999999E-2</c:v>
                </c:pt>
                <c:pt idx="30" formatCode="#,##0.00">
                  <c:v>2.5792387592399997E-2</c:v>
                </c:pt>
                <c:pt idx="31" formatCode="#,##0.00">
                  <c:v>3.1576493012400002E-2</c:v>
                </c:pt>
                <c:pt idx="32" formatCode="#,##0.00">
                  <c:v>3.9832979480000003E-2</c:v>
                </c:pt>
                <c:pt idx="33" formatCode="#,##0.00">
                  <c:v>4.6922135226400007E-2</c:v>
                </c:pt>
                <c:pt idx="34" formatCode="#,##0.00">
                  <c:v>4.0859908623600005E-2</c:v>
                </c:pt>
                <c:pt idx="35" formatCode="#,##0.00">
                  <c:v>3.6187611688800005E-2</c:v>
                </c:pt>
                <c:pt idx="36" formatCode="#,##0.00">
                  <c:v>5.1862877087999991E-2</c:v>
                </c:pt>
                <c:pt idx="37" formatCode="#,##0.00">
                  <c:v>3.6812242491199992E-2</c:v>
                </c:pt>
                <c:pt idx="38" formatCode="#,##0.00">
                  <c:v>4.0672932346200001E-2</c:v>
                </c:pt>
                <c:pt idx="39" formatCode="#,##0.00">
                  <c:v>4.2507084550000004E-2</c:v>
                </c:pt>
                <c:pt idx="40" formatCode="#,##0.00">
                  <c:v>5.7949027450999994E-2</c:v>
                </c:pt>
                <c:pt idx="41" formatCode="#,##0.00">
                  <c:v>5.94811288782E-2</c:v>
                </c:pt>
                <c:pt idx="42" formatCode="#,##0.00">
                  <c:v>7.1578412205299993E-2</c:v>
                </c:pt>
                <c:pt idx="43" formatCode="#,##0.00">
                  <c:v>7.7750746450999997E-2</c:v>
                </c:pt>
                <c:pt idx="44" formatCode="#,##0.00">
                  <c:v>0.10602061750799997</c:v>
                </c:pt>
                <c:pt idx="45" formatCode="#,##0.00">
                  <c:v>0</c:v>
                </c:pt>
                <c:pt idx="46" formatCode="#,##0.00">
                  <c:v>0</c:v>
                </c:pt>
                <c:pt idx="47" formatCode="#,##0.00">
                  <c:v>0</c:v>
                </c:pt>
                <c:pt idx="48" formatCode="#,##0.00">
                  <c:v>0</c:v>
                </c:pt>
              </c:numCache>
            </c:numRef>
          </c:val>
          <c:extLst>
            <c:ext xmlns:c16="http://schemas.microsoft.com/office/drawing/2014/chart" uri="{C3380CC4-5D6E-409C-BE32-E72D297353CC}">
              <c16:uniqueId val="{00000017-30D8-4FF7-BF03-17D036D98863}"/>
            </c:ext>
          </c:extLst>
        </c:ser>
        <c:ser>
          <c:idx val="24"/>
          <c:order val="24"/>
          <c:tx>
            <c:strRef>
              <c:f>'  '!$A$139</c:f>
              <c:strCache>
                <c:ptCount val="1"/>
                <c:pt idx="0">
                  <c:v>Others</c:v>
                </c:pt>
              </c:strCache>
            </c:strRef>
          </c:tx>
          <c:spPr>
            <a:solidFill>
              <a:srgbClr val="993300"/>
            </a:solidFill>
            <a:ln w="12700">
              <a:solidFill>
                <a:srgbClr val="000000"/>
              </a:solidFill>
              <a:prstDash val="solid"/>
            </a:ln>
          </c:spPr>
          <c:invertIfNegative val="0"/>
          <c:cat>
            <c:numRef>
              <c:f>'  '!$B$114:$AU$114</c:f>
              <c:numCache>
                <c:formatCode>General</c:formatCode>
                <c:ptCount val="44"/>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5">
                  <c:v>2000</c:v>
                </c:pt>
                <c:pt idx="26">
                  <c:v>2001</c:v>
                </c:pt>
                <c:pt idx="27">
                  <c:v>2002</c:v>
                </c:pt>
                <c:pt idx="28">
                  <c:v>2003</c:v>
                </c:pt>
                <c:pt idx="29">
                  <c:v>2004</c:v>
                </c:pt>
                <c:pt idx="30">
                  <c:v>2005</c:v>
                </c:pt>
                <c:pt idx="31">
                  <c:v>2006</c:v>
                </c:pt>
                <c:pt idx="32">
                  <c:v>2007</c:v>
                </c:pt>
                <c:pt idx="33">
                  <c:v>2008</c:v>
                </c:pt>
                <c:pt idx="34">
                  <c:v>2009</c:v>
                </c:pt>
                <c:pt idx="35">
                  <c:v>2010</c:v>
                </c:pt>
                <c:pt idx="36">
                  <c:v>2011</c:v>
                </c:pt>
                <c:pt idx="37">
                  <c:v>2012</c:v>
                </c:pt>
                <c:pt idx="38">
                  <c:v>2013</c:v>
                </c:pt>
                <c:pt idx="39">
                  <c:v>2014</c:v>
                </c:pt>
                <c:pt idx="40">
                  <c:v>2015</c:v>
                </c:pt>
                <c:pt idx="41">
                  <c:v>2016</c:v>
                </c:pt>
                <c:pt idx="42">
                  <c:v>2017</c:v>
                </c:pt>
                <c:pt idx="43">
                  <c:v>2018</c:v>
                </c:pt>
              </c:numCache>
            </c:numRef>
          </c:cat>
          <c:val>
            <c:numRef>
              <c:f>'  '!$B$139:$BB$139</c:f>
              <c:numCache>
                <c:formatCode>General</c:formatCode>
                <c:ptCount val="49"/>
                <c:pt idx="25" formatCode="0.00">
                  <c:v>1.580892122404598E-2</c:v>
                </c:pt>
                <c:pt idx="26" formatCode="0.00">
                  <c:v>2.9398320726799987E-2</c:v>
                </c:pt>
                <c:pt idx="27" formatCode="0.00">
                  <c:v>2.2807490259200036E-2</c:v>
                </c:pt>
                <c:pt idx="28" formatCode="0.00">
                  <c:v>2.4670612459199881E-2</c:v>
                </c:pt>
                <c:pt idx="29" formatCode="0.00">
                  <c:v>2.80725375168E-2</c:v>
                </c:pt>
                <c:pt idx="30" formatCode="0.00">
                  <c:v>2.440899442410005E-2</c:v>
                </c:pt>
                <c:pt idx="31" formatCode="0.00">
                  <c:v>1.9928711182799985E-2</c:v>
                </c:pt>
                <c:pt idx="32" formatCode="0.00">
                  <c:v>3.3947992178000042E-2</c:v>
                </c:pt>
                <c:pt idx="33" formatCode="0.00">
                  <c:v>3.4347954216800036E-2</c:v>
                </c:pt>
                <c:pt idx="34" formatCode="0.00">
                  <c:v>3.6131037285200007E-2</c:v>
                </c:pt>
                <c:pt idx="35" formatCode="0.00">
                  <c:v>2.5325671685399953E-2</c:v>
                </c:pt>
                <c:pt idx="36" formatCode="0.00">
                  <c:v>3.1474815456000005E-2</c:v>
                </c:pt>
                <c:pt idx="37" formatCode="0.00">
                  <c:v>2.7986004393599995E-2</c:v>
                </c:pt>
                <c:pt idx="38" formatCode="0.00">
                  <c:v>3.9544882721100016E-2</c:v>
                </c:pt>
                <c:pt idx="39" formatCode="0.00">
                  <c:v>4.7658529289999946E-2</c:v>
                </c:pt>
                <c:pt idx="40" formatCode="0.00">
                  <c:v>3.4185700975999961E-2</c:v>
                </c:pt>
                <c:pt idx="41" formatCode="0.00">
                  <c:v>6.4708103278800055E-2</c:v>
                </c:pt>
                <c:pt idx="42" formatCode="0.00">
                  <c:v>6.2991719533599944E-2</c:v>
                </c:pt>
                <c:pt idx="43" formatCode="0.00">
                  <c:v>6.6298021124300027E-2</c:v>
                </c:pt>
                <c:pt idx="44" formatCode="0.00">
                  <c:v>7.4998008592499998E-2</c:v>
                </c:pt>
                <c:pt idx="45" formatCode="0.00">
                  <c:v>7.7072795931199978E-2</c:v>
                </c:pt>
                <c:pt idx="46" formatCode="0.00">
                  <c:v>4.4094437339300019E-2</c:v>
                </c:pt>
                <c:pt idx="47" formatCode="0.00">
                  <c:v>6.3189482264999985E-2</c:v>
                </c:pt>
                <c:pt idx="48" formatCode="0.00">
                  <c:v>2.914763633650002E-2</c:v>
                </c:pt>
              </c:numCache>
            </c:numRef>
          </c:val>
          <c:extLst>
            <c:ext xmlns:c16="http://schemas.microsoft.com/office/drawing/2014/chart" uri="{C3380CC4-5D6E-409C-BE32-E72D297353CC}">
              <c16:uniqueId val="{00000018-30D8-4FF7-BF03-17D036D98863}"/>
            </c:ext>
          </c:extLst>
        </c:ser>
        <c:dLbls>
          <c:showLegendKey val="0"/>
          <c:showVal val="0"/>
          <c:showCatName val="0"/>
          <c:showSerName val="0"/>
          <c:showPercent val="0"/>
          <c:showBubbleSize val="0"/>
        </c:dLbls>
        <c:gapWidth val="0"/>
        <c:overlap val="100"/>
        <c:axId val="3"/>
        <c:axId val="4"/>
      </c:barChart>
      <c:catAx>
        <c:axId val="1610204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ax val="3.1"/>
          <c:min val="0"/>
        </c:scaling>
        <c:delete val="0"/>
        <c:axPos val="l"/>
        <c:title>
          <c:tx>
            <c:rich>
              <a:bodyPr/>
              <a:lstStyle/>
              <a:p>
                <a:pPr>
                  <a:defRPr sz="1175" b="1" i="0" u="none" strike="noStrike" baseline="0">
                    <a:solidFill>
                      <a:srgbClr val="993300"/>
                    </a:solidFill>
                    <a:latin typeface="Arial"/>
                    <a:ea typeface="Arial"/>
                    <a:cs typeface="Arial"/>
                  </a:defRPr>
                </a:pPr>
                <a:r>
                  <a:rPr lang="en-GB" sz="1175" b="1" i="0" u="none" strike="noStrike" baseline="0">
                    <a:solidFill>
                      <a:srgbClr val="993300"/>
                    </a:solidFill>
                    <a:latin typeface="Arial"/>
                    <a:cs typeface="Arial"/>
                  </a:rPr>
                  <a:t>Estimated RWE volume</a:t>
                </a:r>
                <a:endParaRPr lang="en-GB" sz="1050" b="0" i="0" u="none" strike="noStrike" baseline="0">
                  <a:solidFill>
                    <a:srgbClr val="993300"/>
                  </a:solidFill>
                  <a:latin typeface="Arial"/>
                  <a:cs typeface="Arial"/>
                </a:endParaRPr>
              </a:p>
              <a:p>
                <a:pPr>
                  <a:defRPr sz="1175" b="1" i="0" u="none" strike="noStrike" baseline="0">
                    <a:solidFill>
                      <a:srgbClr val="993300"/>
                    </a:solidFill>
                    <a:latin typeface="Arial"/>
                    <a:ea typeface="Arial"/>
                    <a:cs typeface="Arial"/>
                  </a:defRPr>
                </a:pPr>
                <a:r>
                  <a:rPr lang="en-GB" sz="1075" b="0" i="0" u="none" strike="noStrike" baseline="0">
                    <a:solidFill>
                      <a:srgbClr val="993300"/>
                    </a:solidFill>
                    <a:latin typeface="Arial"/>
                    <a:cs typeface="Arial"/>
                  </a:rPr>
                  <a:t>(million cubic metres)</a:t>
                </a:r>
              </a:p>
            </c:rich>
          </c:tx>
          <c:layout>
            <c:manualLayout>
              <c:xMode val="edge"/>
              <c:yMode val="edge"/>
              <c:x val="2.5000770115732898E-2"/>
              <c:y val="0.13667115035461316"/>
            </c:manualLayout>
          </c:layout>
          <c:overlay val="0"/>
          <c:spPr>
            <a:noFill/>
            <a:ln w="25400">
              <a:noFill/>
            </a:ln>
          </c:spPr>
        </c:title>
        <c:numFmt formatCode="#,##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10204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min val="0"/>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Import value</a:t>
                </a:r>
                <a:endParaRPr lang="en-GB" sz="1075"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75" b="0" i="0" u="none" strike="noStrike" baseline="0">
                    <a:solidFill>
                      <a:srgbClr val="0000FF"/>
                    </a:solidFill>
                    <a:latin typeface="Arial"/>
                    <a:cs typeface="Arial"/>
                  </a:rPr>
                  <a:t>(US$ </a:t>
                </a:r>
                <a:r>
                  <a:rPr lang="en-GB" sz="1075" b="0" i="0" u="none" strike="noStrike" baseline="0">
                    <a:solidFill>
                      <a:srgbClr val="808000"/>
                    </a:solidFill>
                    <a:latin typeface="Arial"/>
                    <a:cs typeface="Arial"/>
                  </a:rPr>
                  <a:t>billion</a:t>
                </a:r>
                <a:r>
                  <a:rPr lang="en-GB" sz="1075" b="0" i="0" u="none" strike="noStrike" baseline="0">
                    <a:solidFill>
                      <a:srgbClr val="0000FF"/>
                    </a:solidFill>
                    <a:latin typeface="Arial"/>
                    <a:cs typeface="Arial"/>
                  </a:rPr>
                  <a:t>, cif, nominal)</a:t>
                </a:r>
              </a:p>
            </c:rich>
          </c:tx>
          <c:layout>
            <c:manualLayout>
              <c:xMode val="edge"/>
              <c:yMode val="edge"/>
              <c:x val="0.90836131420496191"/>
              <c:y val="0.16833885592458453"/>
            </c:manualLayout>
          </c:layout>
          <c:overlay val="0"/>
          <c:spPr>
            <a:noFill/>
            <a:ln w="25400">
              <a:noFill/>
            </a:ln>
          </c:spPr>
        </c:title>
        <c:numFmt formatCode="#,##0.0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86836182115553007"/>
          <c:w val="0.88544394159887341"/>
          <c:h val="0.1016700020930659"/>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71349952637485"/>
          <c:y val="6.8221896047385572E-2"/>
          <c:w val="0.68543778067301031"/>
          <c:h val="0.64394814073995643"/>
        </c:manualLayout>
      </c:layout>
      <c:barChart>
        <c:barDir val="col"/>
        <c:grouping val="stacked"/>
        <c:varyColors val="0"/>
        <c:ser>
          <c:idx val="0"/>
          <c:order val="0"/>
          <c:tx>
            <c:strRef>
              <c:f>' '!$A$334</c:f>
              <c:strCache>
                <c:ptCount val="1"/>
                <c:pt idx="0">
                  <c:v>VPA Core products</c:v>
                </c:pt>
              </c:strCache>
            </c:strRef>
          </c:tx>
          <c:spPr>
            <a:solidFill>
              <a:srgbClr val="00FF00"/>
            </a:solidFill>
            <a:ln w="12700">
              <a:solidFill>
                <a:srgbClr val="000000"/>
              </a:solidFill>
              <a:prstDash val="solid"/>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'!$B$334:$BD$334</c:f>
              <c:numCache>
                <c:formatCode>#,##0</c:formatCode>
                <c:ptCount val="51"/>
                <c:pt idx="0">
                  <c:v>15.338353249409993</c:v>
                </c:pt>
                <c:pt idx="1">
                  <c:v>16.485885127124</c:v>
                </c:pt>
                <c:pt idx="2">
                  <c:v>15.09659774895</c:v>
                </c:pt>
                <c:pt idx="3">
                  <c:v>13.529754207302007</c:v>
                </c:pt>
                <c:pt idx="4">
                  <c:v>10.454512710652001</c:v>
                </c:pt>
                <c:pt idx="5">
                  <c:v>8.6292109771159957</c:v>
                </c:pt>
                <c:pt idx="6">
                  <c:v>8.2040791572740002</c:v>
                </c:pt>
                <c:pt idx="7">
                  <c:v>7.0945082638339958</c:v>
                </c:pt>
                <c:pt idx="8">
                  <c:v>6.6486519110740012</c:v>
                </c:pt>
                <c:pt idx="9">
                  <c:v>5.7045571150020002</c:v>
                </c:pt>
                <c:pt idx="10">
                  <c:v>7.2815976226486638</c:v>
                </c:pt>
                <c:pt idx="11">
                  <c:v>7.5375851779039973</c:v>
                </c:pt>
                <c:pt idx="12">
                  <c:v>7.7977804183639954</c:v>
                </c:pt>
                <c:pt idx="13">
                  <c:v>6.8819299793599988</c:v>
                </c:pt>
                <c:pt idx="14">
                  <c:v>7.7379244749799962</c:v>
                </c:pt>
                <c:pt idx="15">
                  <c:v>8.1356695005199988</c:v>
                </c:pt>
                <c:pt idx="16">
                  <c:v>8.1888716834120014</c:v>
                </c:pt>
                <c:pt idx="17">
                  <c:v>5.4160105899665858</c:v>
                </c:pt>
                <c:pt idx="18">
                  <c:v>6.4675799418229971</c:v>
                </c:pt>
                <c:pt idx="19">
                  <c:v>6.1054168707840013</c:v>
                </c:pt>
                <c:pt idx="20">
                  <c:v>6.578714333532</c:v>
                </c:pt>
                <c:pt idx="21">
                  <c:v>7.6345550212319981</c:v>
                </c:pt>
                <c:pt idx="22">
                  <c:v>5.1092690761786788</c:v>
                </c:pt>
                <c:pt idx="23">
                  <c:v>5.0548196691997465</c:v>
                </c:pt>
              </c:numCache>
            </c:numRef>
          </c:val>
          <c:extLst>
            <c:ext xmlns:c16="http://schemas.microsoft.com/office/drawing/2014/chart" uri="{C3380CC4-5D6E-409C-BE32-E72D297353CC}">
              <c16:uniqueId val="{00000000-DD5B-4064-94B8-A5F1072975F3}"/>
            </c:ext>
          </c:extLst>
        </c:ser>
        <c:ser>
          <c:idx val="1"/>
          <c:order val="1"/>
          <c:tx>
            <c:strRef>
              <c:f>' '!$A$335</c:f>
              <c:strCache>
                <c:ptCount val="1"/>
                <c:pt idx="0">
                  <c:v>Other Timber Sector</c:v>
                </c:pt>
              </c:strCache>
            </c:strRef>
          </c:tx>
          <c:spPr>
            <a:solidFill>
              <a:srgbClr val="99CC00"/>
            </a:solidFill>
            <a:ln w="12700">
              <a:solidFill>
                <a:srgbClr val="000000"/>
              </a:solidFill>
              <a:prstDash val="solid"/>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'!$B$335:$BD$335</c:f>
              <c:numCache>
                <c:formatCode>#,##0</c:formatCode>
                <c:ptCount val="51"/>
                <c:pt idx="0">
                  <c:v>7.2841077520400006</c:v>
                </c:pt>
                <c:pt idx="1">
                  <c:v>6.9950071749800076</c:v>
                </c:pt>
                <c:pt idx="2">
                  <c:v>7.5869799860799922</c:v>
                </c:pt>
                <c:pt idx="3">
                  <c:v>7.6704278270999975</c:v>
                </c:pt>
                <c:pt idx="4">
                  <c:v>7.8404779195399978</c:v>
                </c:pt>
                <c:pt idx="5">
                  <c:v>8.7163428718200002</c:v>
                </c:pt>
                <c:pt idx="6">
                  <c:v>7.1601107064199949</c:v>
                </c:pt>
                <c:pt idx="7">
                  <c:v>5.2522200641399968</c:v>
                </c:pt>
                <c:pt idx="8">
                  <c:v>4.231124817556001</c:v>
                </c:pt>
                <c:pt idx="9">
                  <c:v>3.486371967494498</c:v>
                </c:pt>
                <c:pt idx="10">
                  <c:v>3.9660389587199987</c:v>
                </c:pt>
                <c:pt idx="11">
                  <c:v>3.3273352861000003</c:v>
                </c:pt>
                <c:pt idx="12">
                  <c:v>3.3705237857200001</c:v>
                </c:pt>
                <c:pt idx="13">
                  <c:v>3.8438923781199996</c:v>
                </c:pt>
                <c:pt idx="14">
                  <c:v>4.0677204289400022</c:v>
                </c:pt>
                <c:pt idx="15">
                  <c:v>4.1938428600599993</c:v>
                </c:pt>
                <c:pt idx="16">
                  <c:v>4.3582911493566661</c:v>
                </c:pt>
                <c:pt idx="17">
                  <c:v>5.7717024575299964</c:v>
                </c:pt>
                <c:pt idx="18">
                  <c:v>6.6185634122399959</c:v>
                </c:pt>
                <c:pt idx="19">
                  <c:v>6.3816837544399974</c:v>
                </c:pt>
                <c:pt idx="20">
                  <c:v>6.3908016443400006</c:v>
                </c:pt>
                <c:pt idx="21">
                  <c:v>6.6358897310381835</c:v>
                </c:pt>
                <c:pt idx="22">
                  <c:v>5.1137783601707625</c:v>
                </c:pt>
                <c:pt idx="23">
                  <c:v>5.037896219297342</c:v>
                </c:pt>
              </c:numCache>
            </c:numRef>
          </c:val>
          <c:extLst>
            <c:ext xmlns:c16="http://schemas.microsoft.com/office/drawing/2014/chart" uri="{C3380CC4-5D6E-409C-BE32-E72D297353CC}">
              <c16:uniqueId val="{00000001-DD5B-4064-94B8-A5F1072975F3}"/>
            </c:ext>
          </c:extLst>
        </c:ser>
        <c:ser>
          <c:idx val="2"/>
          <c:order val="2"/>
          <c:tx>
            <c:strRef>
              <c:f>' '!$A$336</c:f>
              <c:strCache>
                <c:ptCount val="1"/>
                <c:pt idx="0">
                  <c:v>Paper Sector</c:v>
                </c:pt>
              </c:strCache>
            </c:strRef>
          </c:tx>
          <c:spPr>
            <a:solidFill>
              <a:srgbClr val="FF0000"/>
            </a:solidFill>
            <a:ln w="12700">
              <a:solidFill>
                <a:srgbClr val="000000"/>
              </a:solidFill>
              <a:prstDash val="solid"/>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'!$B$336:$BD$336</c:f>
              <c:numCache>
                <c:formatCode>#,##0</c:formatCode>
                <c:ptCount val="51"/>
                <c:pt idx="0">
                  <c:v>17.824444059030004</c:v>
                </c:pt>
                <c:pt idx="1">
                  <c:v>18.966680532849992</c:v>
                </c:pt>
                <c:pt idx="2">
                  <c:v>22.226475632809979</c:v>
                </c:pt>
                <c:pt idx="3">
                  <c:v>21.53014467245</c:v>
                </c:pt>
                <c:pt idx="4">
                  <c:v>18.781437474839993</c:v>
                </c:pt>
                <c:pt idx="5">
                  <c:v>23.069971520909984</c:v>
                </c:pt>
                <c:pt idx="6">
                  <c:v>26.638124632419999</c:v>
                </c:pt>
                <c:pt idx="7">
                  <c:v>26.051489986770001</c:v>
                </c:pt>
                <c:pt idx="8">
                  <c:v>26.068759343319996</c:v>
                </c:pt>
                <c:pt idx="9">
                  <c:v>25.575247082450002</c:v>
                </c:pt>
                <c:pt idx="10">
                  <c:v>28.804847592599994</c:v>
                </c:pt>
                <c:pt idx="11">
                  <c:v>30.311853454279998</c:v>
                </c:pt>
                <c:pt idx="12">
                  <c:v>31.404697880649998</c:v>
                </c:pt>
                <c:pt idx="13">
                  <c:v>34.233743631020005</c:v>
                </c:pt>
                <c:pt idx="14">
                  <c:v>34.904830023470012</c:v>
                </c:pt>
                <c:pt idx="15">
                  <c:v>33.09602697591999</c:v>
                </c:pt>
                <c:pt idx="16">
                  <c:v>32.701717545689988</c:v>
                </c:pt>
                <c:pt idx="17">
                  <c:v>36.530954243819977</c:v>
                </c:pt>
                <c:pt idx="18">
                  <c:v>37.887845699780001</c:v>
                </c:pt>
                <c:pt idx="19">
                  <c:v>43.997467111320006</c:v>
                </c:pt>
                <c:pt idx="20">
                  <c:v>50.099533514989986</c:v>
                </c:pt>
                <c:pt idx="21">
                  <c:v>48.316141085810017</c:v>
                </c:pt>
                <c:pt idx="22">
                  <c:v>46.325203959633598</c:v>
                </c:pt>
                <c:pt idx="23">
                  <c:v>52.897653319178403</c:v>
                </c:pt>
              </c:numCache>
            </c:numRef>
          </c:val>
          <c:extLst>
            <c:ext xmlns:c16="http://schemas.microsoft.com/office/drawing/2014/chart" uri="{C3380CC4-5D6E-409C-BE32-E72D297353CC}">
              <c16:uniqueId val="{00000002-DD5B-4064-94B8-A5F1072975F3}"/>
            </c:ext>
          </c:extLst>
        </c:ser>
        <c:dLbls>
          <c:showLegendKey val="0"/>
          <c:showVal val="0"/>
          <c:showCatName val="0"/>
          <c:showSerName val="0"/>
          <c:showPercent val="0"/>
          <c:showBubbleSize val="0"/>
        </c:dLbls>
        <c:gapWidth val="0"/>
        <c:overlap val="100"/>
        <c:axId val="161021264"/>
        <c:axId val="1"/>
      </c:barChart>
      <c:barChart>
        <c:barDir val="col"/>
        <c:grouping val="stacked"/>
        <c:varyColors val="0"/>
        <c:ser>
          <c:idx val="6"/>
          <c:order val="3"/>
          <c:tx>
            <c:strRef>
              <c:f>' '!$A$337</c:f>
              <c:strCache>
                <c:ptCount val="1"/>
              </c:strCache>
            </c:strRef>
          </c:tx>
          <c:spPr>
            <a:noFill/>
            <a:ln w="25400">
              <a:noFill/>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'!$B$337:$BD$337</c:f>
              <c:numCache>
                <c:formatCode>General</c:formatCode>
                <c:ptCount val="51"/>
              </c:numCache>
            </c:numRef>
          </c:val>
          <c:extLst>
            <c:ext xmlns:c16="http://schemas.microsoft.com/office/drawing/2014/chart" uri="{C3380CC4-5D6E-409C-BE32-E72D297353CC}">
              <c16:uniqueId val="{00000003-DD5B-4064-94B8-A5F1072975F3}"/>
            </c:ext>
          </c:extLst>
        </c:ser>
        <c:ser>
          <c:idx val="7"/>
          <c:order val="4"/>
          <c:tx>
            <c:strRef>
              <c:f>' '!$A$338</c:f>
              <c:strCache>
                <c:ptCount val="1"/>
              </c:strCache>
            </c:strRef>
          </c:tx>
          <c:spPr>
            <a:noFill/>
            <a:ln w="25400">
              <a:noFill/>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'!$B$338:$BD$338</c:f>
              <c:numCache>
                <c:formatCode>General</c:formatCode>
                <c:ptCount val="51"/>
              </c:numCache>
            </c:numRef>
          </c:val>
          <c:extLst>
            <c:ext xmlns:c16="http://schemas.microsoft.com/office/drawing/2014/chart" uri="{C3380CC4-5D6E-409C-BE32-E72D297353CC}">
              <c16:uniqueId val="{00000004-DD5B-4064-94B8-A5F1072975F3}"/>
            </c:ext>
          </c:extLst>
        </c:ser>
        <c:ser>
          <c:idx val="8"/>
          <c:order val="5"/>
          <c:tx>
            <c:strRef>
              <c:f>' '!$A$339</c:f>
              <c:strCache>
                <c:ptCount val="1"/>
              </c:strCache>
            </c:strRef>
          </c:tx>
          <c:spPr>
            <a:noFill/>
            <a:ln w="25400">
              <a:noFill/>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'!$B$339:$BD$339</c:f>
              <c:numCache>
                <c:formatCode>General</c:formatCode>
                <c:ptCount val="51"/>
              </c:numCache>
            </c:numRef>
          </c:val>
          <c:extLst>
            <c:ext xmlns:c16="http://schemas.microsoft.com/office/drawing/2014/chart" uri="{C3380CC4-5D6E-409C-BE32-E72D297353CC}">
              <c16:uniqueId val="{00000005-DD5B-4064-94B8-A5F1072975F3}"/>
            </c:ext>
          </c:extLst>
        </c:ser>
        <c:ser>
          <c:idx val="3"/>
          <c:order val="6"/>
          <c:tx>
            <c:strRef>
              <c:f>' '!$A$340</c:f>
              <c:strCache>
                <c:ptCount val="1"/>
                <c:pt idx="0">
                  <c:v>VPA Core products</c:v>
                </c:pt>
              </c:strCache>
            </c:strRef>
          </c:tx>
          <c:spPr>
            <a:solidFill>
              <a:srgbClr val="00FF00"/>
            </a:solidFill>
            <a:ln w="12700">
              <a:solidFill>
                <a:srgbClr val="000000"/>
              </a:solidFill>
              <a:prstDash val="solid"/>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'!$B$340:$BD$340</c:f>
              <c:numCache>
                <c:formatCode>General</c:formatCode>
                <c:ptCount val="51"/>
                <c:pt idx="27" formatCode="#,##0">
                  <c:v>2.104355252</c:v>
                </c:pt>
                <c:pt idx="28" formatCode="#,##0">
                  <c:v>1.9972087540000005</c:v>
                </c:pt>
                <c:pt idx="29" formatCode="#,##0">
                  <c:v>1.8847982209999996</c:v>
                </c:pt>
                <c:pt idx="30" formatCode="#,##0">
                  <c:v>1.7525726870000005</c:v>
                </c:pt>
                <c:pt idx="31" formatCode="#,##0">
                  <c:v>1.6375806489999996</c:v>
                </c:pt>
                <c:pt idx="32" formatCode="#,##0">
                  <c:v>1.387706506</c:v>
                </c:pt>
                <c:pt idx="33" formatCode="#,##0">
                  <c:v>1.6334924309999994</c:v>
                </c:pt>
                <c:pt idx="34" formatCode="#,##0">
                  <c:v>1.6106634610000001</c:v>
                </c:pt>
                <c:pt idx="35" formatCode="#,##0">
                  <c:v>1.6126056820000001</c:v>
                </c:pt>
                <c:pt idx="36" formatCode="#,##0">
                  <c:v>1.2469992450000005</c:v>
                </c:pt>
                <c:pt idx="37" formatCode="#,##0">
                  <c:v>1.6925702079999998</c:v>
                </c:pt>
                <c:pt idx="38" formatCode="#,##0">
                  <c:v>2.0305496979999993</c:v>
                </c:pt>
                <c:pt idx="39" formatCode="#,##0">
                  <c:v>2.0993933429999991</c:v>
                </c:pt>
                <c:pt idx="40" formatCode="#,##0">
                  <c:v>2.2543182429999988</c:v>
                </c:pt>
                <c:pt idx="41" formatCode="#,##0">
                  <c:v>2.4546110050000003</c:v>
                </c:pt>
                <c:pt idx="42" formatCode="#,##0">
                  <c:v>2.4331354459999988</c:v>
                </c:pt>
                <c:pt idx="43" formatCode="#,##0">
                  <c:v>2.3171773109999996</c:v>
                </c:pt>
                <c:pt idx="44" formatCode="#,##0">
                  <c:v>1.8227075019999994</c:v>
                </c:pt>
                <c:pt idx="45" formatCode="#,##0">
                  <c:v>2.2384264700000003</c:v>
                </c:pt>
                <c:pt idx="46" formatCode="#,##0">
                  <c:v>1.8376880360000001</c:v>
                </c:pt>
                <c:pt idx="47" formatCode="#,##0">
                  <c:v>1.8870088349999996</c:v>
                </c:pt>
                <c:pt idx="48" formatCode="#,##0">
                  <c:v>2.681535407000001</c:v>
                </c:pt>
                <c:pt idx="49" formatCode="#,##0">
                  <c:v>2.049228061</c:v>
                </c:pt>
                <c:pt idx="50" formatCode="#,##0">
                  <c:v>1.5046650314550001</c:v>
                </c:pt>
              </c:numCache>
            </c:numRef>
          </c:val>
          <c:extLst>
            <c:ext xmlns:c16="http://schemas.microsoft.com/office/drawing/2014/chart" uri="{C3380CC4-5D6E-409C-BE32-E72D297353CC}">
              <c16:uniqueId val="{00000006-DD5B-4064-94B8-A5F1072975F3}"/>
            </c:ext>
          </c:extLst>
        </c:ser>
        <c:ser>
          <c:idx val="4"/>
          <c:order val="7"/>
          <c:tx>
            <c:strRef>
              <c:f>' '!$A$341</c:f>
              <c:strCache>
                <c:ptCount val="1"/>
                <c:pt idx="0">
                  <c:v>Other Timber Sector</c:v>
                </c:pt>
              </c:strCache>
            </c:strRef>
          </c:tx>
          <c:spPr>
            <a:solidFill>
              <a:srgbClr val="99CC00"/>
            </a:solidFill>
            <a:ln w="12700">
              <a:solidFill>
                <a:srgbClr val="000000"/>
              </a:solidFill>
              <a:prstDash val="solid"/>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'!$B$341:$BD$341</c:f>
              <c:numCache>
                <c:formatCode>General</c:formatCode>
                <c:ptCount val="51"/>
                <c:pt idx="27" formatCode="#,##0">
                  <c:v>2.271994942000001</c:v>
                </c:pt>
                <c:pt idx="28" formatCode="#,##0">
                  <c:v>2.0594845980000001</c:v>
                </c:pt>
                <c:pt idx="29" formatCode="#,##0">
                  <c:v>2.1258492460000018</c:v>
                </c:pt>
                <c:pt idx="30" formatCode="#,##0">
                  <c:v>2.1459895989999995</c:v>
                </c:pt>
                <c:pt idx="31" formatCode="#,##0">
                  <c:v>2.5166455590000001</c:v>
                </c:pt>
                <c:pt idx="32" formatCode="#,##0">
                  <c:v>2.8739249039999999</c:v>
                </c:pt>
                <c:pt idx="33" formatCode="#,##0">
                  <c:v>2.9115658640000017</c:v>
                </c:pt>
                <c:pt idx="34" formatCode="#,##0">
                  <c:v>2.6105150979999996</c:v>
                </c:pt>
                <c:pt idx="35" formatCode="#,##0">
                  <c:v>2.414219252000001</c:v>
                </c:pt>
                <c:pt idx="36" formatCode="#,##0">
                  <c:v>2.0199520129999997</c:v>
                </c:pt>
                <c:pt idx="37" formatCode="#,##0">
                  <c:v>2.3159374939999999</c:v>
                </c:pt>
                <c:pt idx="38" formatCode="#,##0">
                  <c:v>2.045969836000002</c:v>
                </c:pt>
                <c:pt idx="39" formatCode="#,##0">
                  <c:v>2.2295780700000001</c:v>
                </c:pt>
                <c:pt idx="40" formatCode="#,##0">
                  <c:v>2.2927594700000005</c:v>
                </c:pt>
                <c:pt idx="41" formatCode="#,##0">
                  <c:v>2.4983886550000007</c:v>
                </c:pt>
                <c:pt idx="42" formatCode="#,##0">
                  <c:v>2.569285705</c:v>
                </c:pt>
                <c:pt idx="43" formatCode="#,##0">
                  <c:v>2.4978239480000006</c:v>
                </c:pt>
                <c:pt idx="44" formatCode="#,##0">
                  <c:v>3.1300296989999992</c:v>
                </c:pt>
                <c:pt idx="45" formatCode="#,##0">
                  <c:v>3.1522836250000008</c:v>
                </c:pt>
                <c:pt idx="46" formatCode="#,##0">
                  <c:v>2.9891636259999999</c:v>
                </c:pt>
                <c:pt idx="47" formatCode="#,##0">
                  <c:v>3.0589389069999986</c:v>
                </c:pt>
                <c:pt idx="48" formatCode="#,##0">
                  <c:v>3.7986729279999998</c:v>
                </c:pt>
                <c:pt idx="49" formatCode="#,##0">
                  <c:v>3.100612083000001</c:v>
                </c:pt>
                <c:pt idx="50" formatCode="#,##0">
                  <c:v>2.5082705304690007</c:v>
                </c:pt>
              </c:numCache>
            </c:numRef>
          </c:val>
          <c:extLst>
            <c:ext xmlns:c16="http://schemas.microsoft.com/office/drawing/2014/chart" uri="{C3380CC4-5D6E-409C-BE32-E72D297353CC}">
              <c16:uniqueId val="{00000007-DD5B-4064-94B8-A5F1072975F3}"/>
            </c:ext>
          </c:extLst>
        </c:ser>
        <c:ser>
          <c:idx val="5"/>
          <c:order val="8"/>
          <c:tx>
            <c:strRef>
              <c:f>' '!$A$342</c:f>
              <c:strCache>
                <c:ptCount val="1"/>
                <c:pt idx="0">
                  <c:v>Paper Sector</c:v>
                </c:pt>
              </c:strCache>
            </c:strRef>
          </c:tx>
          <c:spPr>
            <a:solidFill>
              <a:srgbClr val="FF0000"/>
            </a:solidFill>
            <a:ln w="12700">
              <a:solidFill>
                <a:srgbClr val="000000"/>
              </a:solidFill>
              <a:prstDash val="solid"/>
            </a:ln>
          </c:spPr>
          <c:invertIfNegative val="0"/>
          <c:cat>
            <c:numRef>
              <c:f>' '!$B$333:$BD$333</c:f>
              <c:numCache>
                <c:formatCode>General</c:formatCode>
                <c:ptCount val="51"/>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7">
                  <c:v>2000</c:v>
                </c:pt>
                <c:pt idx="28">
                  <c:v>2001</c:v>
                </c:pt>
                <c:pt idx="29">
                  <c:v>2002</c:v>
                </c:pt>
                <c:pt idx="30">
                  <c:v>2003</c:v>
                </c:pt>
                <c:pt idx="31">
                  <c:v>2004</c:v>
                </c:pt>
                <c:pt idx="32">
                  <c:v>2005</c:v>
                </c:pt>
                <c:pt idx="33">
                  <c:v>2006</c:v>
                </c:pt>
                <c:pt idx="34">
                  <c:v>2007</c:v>
                </c:pt>
                <c:pt idx="35">
                  <c:v>2008</c:v>
                </c:pt>
                <c:pt idx="36">
                  <c:v>2009</c:v>
                </c:pt>
                <c:pt idx="37">
                  <c:v>2010</c:v>
                </c:pt>
                <c:pt idx="38">
                  <c:v>2011</c:v>
                </c:pt>
                <c:pt idx="39">
                  <c:v>2012</c:v>
                </c:pt>
                <c:pt idx="40">
                  <c:v>2013</c:v>
                </c:pt>
                <c:pt idx="41">
                  <c:v>2014</c:v>
                </c:pt>
                <c:pt idx="42">
                  <c:v>2015</c:v>
                </c:pt>
                <c:pt idx="43">
                  <c:v>2016</c:v>
                </c:pt>
                <c:pt idx="44">
                  <c:v>2017</c:v>
                </c:pt>
                <c:pt idx="45">
                  <c:v>2018</c:v>
                </c:pt>
                <c:pt idx="46">
                  <c:v>2019</c:v>
                </c:pt>
                <c:pt idx="47">
                  <c:v>2020</c:v>
                </c:pt>
                <c:pt idx="48">
                  <c:v>2021</c:v>
                </c:pt>
                <c:pt idx="49">
                  <c:v>2022</c:v>
                </c:pt>
                <c:pt idx="50">
                  <c:v>2023</c:v>
                </c:pt>
              </c:numCache>
            </c:numRef>
          </c:cat>
          <c:val>
            <c:numRef>
              <c:f>' '!$B$342:$BD$342</c:f>
              <c:numCache>
                <c:formatCode>General</c:formatCode>
                <c:ptCount val="51"/>
                <c:pt idx="27" formatCode="#,##0">
                  <c:v>2.9566231659999991</c:v>
                </c:pt>
                <c:pt idx="28" formatCode="#,##0">
                  <c:v>2.5881199919999998</c:v>
                </c:pt>
                <c:pt idx="29" formatCode="#,##0">
                  <c:v>2.8063060830000017</c:v>
                </c:pt>
                <c:pt idx="30" formatCode="#,##0">
                  <c:v>2.7864203630000004</c:v>
                </c:pt>
                <c:pt idx="31" formatCode="#,##0">
                  <c:v>2.827302941000001</c:v>
                </c:pt>
                <c:pt idx="32" formatCode="#,##0">
                  <c:v>3.2485080500000025</c:v>
                </c:pt>
                <c:pt idx="33" formatCode="#,##0">
                  <c:v>3.9688904850000029</c:v>
                </c:pt>
                <c:pt idx="34" formatCode="#,##0">
                  <c:v>4.4222005089999996</c:v>
                </c:pt>
                <c:pt idx="35" formatCode="#,##0">
                  <c:v>5.1658850050000016</c:v>
                </c:pt>
                <c:pt idx="36" formatCode="#,##0">
                  <c:v>4.2597923799999986</c:v>
                </c:pt>
                <c:pt idx="37" formatCode="#,##0">
                  <c:v>5.7197561979999998</c:v>
                </c:pt>
                <c:pt idx="38" formatCode="#,##0">
                  <c:v>5.8403167389999995</c:v>
                </c:pt>
                <c:pt idx="39" formatCode="#,##0">
                  <c:v>5.6061626380000025</c:v>
                </c:pt>
                <c:pt idx="40" formatCode="#,##0">
                  <c:v>5.7578360949999992</c:v>
                </c:pt>
                <c:pt idx="41" formatCode="#,##0">
                  <c:v>5.6833187680000039</c:v>
                </c:pt>
                <c:pt idx="42" formatCode="#,##0">
                  <c:v>5.4417299889999979</c:v>
                </c:pt>
                <c:pt idx="43" formatCode="#,##0">
                  <c:v>5.0937859039999989</c:v>
                </c:pt>
                <c:pt idx="44" formatCode="#,##0">
                  <c:v>6.2669132259999962</c:v>
                </c:pt>
                <c:pt idx="45" formatCode="#,##0">
                  <c:v>7.1496629450000002</c:v>
                </c:pt>
                <c:pt idx="46" formatCode="#,##0">
                  <c:v>7.2050940450000001</c:v>
                </c:pt>
                <c:pt idx="47" formatCode="#,##0">
                  <c:v>6.765236766999994</c:v>
                </c:pt>
                <c:pt idx="48" formatCode="#,##0">
                  <c:v>7.5621542660000012</c:v>
                </c:pt>
                <c:pt idx="49" formatCode="#,##0">
                  <c:v>8.5673375939999961</c:v>
                </c:pt>
                <c:pt idx="50" formatCode="#,##0">
                  <c:v>8.4100677597640008</c:v>
                </c:pt>
              </c:numCache>
            </c:numRef>
          </c:val>
          <c:extLst>
            <c:ext xmlns:c16="http://schemas.microsoft.com/office/drawing/2014/chart" uri="{C3380CC4-5D6E-409C-BE32-E72D297353CC}">
              <c16:uniqueId val="{00000008-DD5B-4064-94B8-A5F1072975F3}"/>
            </c:ext>
          </c:extLst>
        </c:ser>
        <c:dLbls>
          <c:showLegendKey val="0"/>
          <c:showVal val="0"/>
          <c:showCatName val="0"/>
          <c:showSerName val="0"/>
          <c:showPercent val="0"/>
          <c:showBubbleSize val="0"/>
        </c:dLbls>
        <c:gapWidth val="0"/>
        <c:overlap val="100"/>
        <c:axId val="3"/>
        <c:axId val="4"/>
      </c:barChart>
      <c:catAx>
        <c:axId val="161021264"/>
        <c:scaling>
          <c:orientation val="minMax"/>
        </c:scaling>
        <c:delete val="0"/>
        <c:axPos val="b"/>
        <c:numFmt formatCode="General" sourceLinked="1"/>
        <c:majorTickMark val="out"/>
        <c:minorTickMark val="none"/>
        <c:tickLblPos val="nextTo"/>
        <c:spPr>
          <a:ln w="3175">
            <a:solidFill>
              <a:srgbClr val="000000"/>
            </a:solidFill>
            <a:prstDash val="solid"/>
          </a:ln>
        </c:spPr>
        <c:txPr>
          <a:bodyPr rot="5400000" vert="horz"/>
          <a:lstStyle/>
          <a:p>
            <a:pPr>
              <a:defRPr sz="925" b="0" i="0" u="none" strike="noStrike" baseline="0">
                <a:solidFill>
                  <a:srgbClr val="000000"/>
                </a:solidFill>
                <a:latin typeface="Arial"/>
                <a:ea typeface="Arial"/>
                <a:cs typeface="Arial"/>
              </a:defRPr>
            </a:pPr>
            <a:endParaRPr lang="en-US"/>
          </a:p>
        </c:txPr>
        <c:crossAx val="1"/>
        <c:crosses val="autoZero"/>
        <c:auto val="1"/>
        <c:lblAlgn val="ctr"/>
        <c:lblOffset val="100"/>
        <c:tickLblSkip val="1"/>
        <c:tickMarkSkip val="1"/>
        <c:noMultiLvlLbl val="0"/>
      </c:catAx>
      <c:valAx>
        <c:axId val="1"/>
        <c:scaling>
          <c:orientation val="minMax"/>
          <c:min val="0"/>
        </c:scaling>
        <c:delete val="0"/>
        <c:axPos val="l"/>
        <c:title>
          <c:tx>
            <c:rich>
              <a:bodyPr/>
              <a:lstStyle/>
              <a:p>
                <a:pPr>
                  <a:defRPr sz="1200" b="1" i="0" u="none" strike="noStrike" baseline="0">
                    <a:solidFill>
                      <a:srgbClr val="993300"/>
                    </a:solidFill>
                    <a:latin typeface="Arial"/>
                    <a:ea typeface="Arial"/>
                    <a:cs typeface="Arial"/>
                  </a:defRPr>
                </a:pPr>
                <a:r>
                  <a:rPr lang="en-GB" sz="1200" b="1" i="0" u="none" strike="noStrike" baseline="0">
                    <a:solidFill>
                      <a:srgbClr val="993300"/>
                    </a:solidFill>
                    <a:latin typeface="Arial"/>
                    <a:cs typeface="Arial"/>
                  </a:rPr>
                  <a:t>Estimated RWE volume</a:t>
                </a:r>
                <a:endParaRPr lang="en-GB" sz="1125" b="0" i="0" u="none" strike="noStrike" baseline="0">
                  <a:solidFill>
                    <a:srgbClr val="993300"/>
                  </a:solidFill>
                  <a:latin typeface="Arial"/>
                  <a:cs typeface="Arial"/>
                </a:endParaRPr>
              </a:p>
              <a:p>
                <a:pPr>
                  <a:defRPr sz="1200" b="1" i="0" u="none" strike="noStrike" baseline="0">
                    <a:solidFill>
                      <a:srgbClr val="993300"/>
                    </a:solidFill>
                    <a:latin typeface="Arial"/>
                    <a:ea typeface="Arial"/>
                    <a:cs typeface="Arial"/>
                  </a:defRPr>
                </a:pPr>
                <a:r>
                  <a:rPr lang="en-GB" sz="1125" b="0" i="0" u="none" strike="noStrike" baseline="0">
                    <a:solidFill>
                      <a:srgbClr val="993300"/>
                    </a:solidFill>
                    <a:latin typeface="Arial"/>
                    <a:cs typeface="Arial"/>
                  </a:rPr>
                  <a:t>(</a:t>
                </a:r>
                <a:r>
                  <a:rPr lang="en-GB" sz="1100" b="0" i="0" u="none" strike="noStrike" baseline="0">
                    <a:solidFill>
                      <a:srgbClr val="993300"/>
                    </a:solidFill>
                    <a:latin typeface="Arial"/>
                    <a:cs typeface="Arial"/>
                  </a:rPr>
                  <a:t>million cubic metres)</a:t>
                </a:r>
              </a:p>
            </c:rich>
          </c:tx>
          <c:layout>
            <c:manualLayout>
              <c:xMode val="edge"/>
              <c:yMode val="edge"/>
              <c:x val="3.333436015431053E-2"/>
              <c:y val="0.15474722761967946"/>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993300"/>
                </a:solidFill>
                <a:latin typeface="Arial"/>
                <a:ea typeface="Arial"/>
                <a:cs typeface="Arial"/>
              </a:defRPr>
            </a:pPr>
            <a:endParaRPr lang="en-US"/>
          </a:p>
        </c:txPr>
        <c:crossAx val="161021264"/>
        <c:crosses val="autoZero"/>
        <c:crossBetween val="between"/>
      </c:valAx>
      <c:catAx>
        <c:axId val="3"/>
        <c:scaling>
          <c:orientation val="minMax"/>
        </c:scaling>
        <c:delete val="1"/>
        <c:axPos val="b"/>
        <c:numFmt formatCode="General" sourceLinked="1"/>
        <c:majorTickMark val="out"/>
        <c:minorTickMark val="none"/>
        <c:tickLblPos val="nextTo"/>
        <c:crossAx val="4"/>
        <c:crosses val="autoZero"/>
        <c:auto val="1"/>
        <c:lblAlgn val="ctr"/>
        <c:lblOffset val="100"/>
        <c:noMultiLvlLbl val="0"/>
      </c:catAx>
      <c:valAx>
        <c:axId val="4"/>
        <c:scaling>
          <c:orientation val="minMax"/>
        </c:scaling>
        <c:delete val="0"/>
        <c:axPos val="r"/>
        <c:title>
          <c:tx>
            <c:rich>
              <a:bodyPr/>
              <a:lstStyle/>
              <a:p>
                <a:pPr>
                  <a:defRPr sz="1175" b="1" i="0" u="none" strike="noStrike" baseline="0">
                    <a:solidFill>
                      <a:srgbClr val="0000FF"/>
                    </a:solidFill>
                    <a:latin typeface="Arial"/>
                    <a:ea typeface="Arial"/>
                    <a:cs typeface="Arial"/>
                  </a:defRPr>
                </a:pPr>
                <a:r>
                  <a:rPr lang="en-GB" sz="1175" b="1" i="0" u="none" strike="noStrike" baseline="0">
                    <a:solidFill>
                      <a:srgbClr val="0000FF"/>
                    </a:solidFill>
                    <a:latin typeface="Arial"/>
                    <a:cs typeface="Arial"/>
                  </a:rPr>
                  <a:t>Export value</a:t>
                </a:r>
                <a:endParaRPr lang="en-GB" sz="1050" b="0" i="0" u="none" strike="noStrike" baseline="0">
                  <a:solidFill>
                    <a:srgbClr val="0000FF"/>
                  </a:solidFill>
                  <a:latin typeface="Arial"/>
                  <a:cs typeface="Arial"/>
                </a:endParaRPr>
              </a:p>
              <a:p>
                <a:pPr>
                  <a:defRPr sz="1175" b="1" i="0" u="none" strike="noStrike" baseline="0">
                    <a:solidFill>
                      <a:srgbClr val="0000FF"/>
                    </a:solidFill>
                    <a:latin typeface="Arial"/>
                    <a:ea typeface="Arial"/>
                    <a:cs typeface="Arial"/>
                  </a:defRPr>
                </a:pPr>
                <a:r>
                  <a:rPr lang="en-GB" sz="1050" b="0" i="0" u="none" strike="noStrike" baseline="0">
                    <a:solidFill>
                      <a:srgbClr val="0000FF"/>
                    </a:solidFill>
                    <a:latin typeface="Arial"/>
                    <a:cs typeface="Arial"/>
                  </a:rPr>
                  <a:t>(US$ </a:t>
                </a:r>
                <a:r>
                  <a:rPr lang="en-GB" sz="1050" b="0" i="0" u="none" strike="noStrike" baseline="0">
                    <a:solidFill>
                      <a:srgbClr val="808000"/>
                    </a:solidFill>
                    <a:latin typeface="Arial"/>
                    <a:cs typeface="Arial"/>
                  </a:rPr>
                  <a:t>billion</a:t>
                </a:r>
                <a:r>
                  <a:rPr lang="en-GB" sz="1050" b="0" i="0" u="none" strike="noStrike" baseline="0">
                    <a:solidFill>
                      <a:srgbClr val="0000FF"/>
                    </a:solidFill>
                    <a:latin typeface="Arial"/>
                    <a:cs typeface="Arial"/>
                  </a:rPr>
                  <a:t>, fob, nomninal)</a:t>
                </a:r>
              </a:p>
            </c:rich>
          </c:tx>
          <c:layout>
            <c:manualLayout>
              <c:xMode val="edge"/>
              <c:yMode val="edge"/>
              <c:x val="0.91044471171460628"/>
              <c:y val="0.17804250919683551"/>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1050" b="0" i="0" u="none" strike="noStrike" baseline="0">
                <a:solidFill>
                  <a:srgbClr val="0000FF"/>
                </a:solidFill>
                <a:latin typeface="Arial"/>
                <a:ea typeface="Arial"/>
                <a:cs typeface="Arial"/>
              </a:defRPr>
            </a:pPr>
            <a:endParaRPr lang="en-US"/>
          </a:p>
        </c:txPr>
        <c:crossAx val="3"/>
        <c:crosses val="max"/>
        <c:crossBetween val="between"/>
      </c:valAx>
      <c:spPr>
        <a:noFill/>
        <a:ln w="12700">
          <a:solidFill>
            <a:srgbClr val="808080"/>
          </a:solidFill>
          <a:prstDash val="solid"/>
        </a:ln>
      </c:spPr>
    </c:plotArea>
    <c:legend>
      <c:legendPos val="b"/>
      <c:layout>
        <c:manualLayout>
          <c:xMode val="edge"/>
          <c:yMode val="edge"/>
          <c:x val="5.8335130270043424E-2"/>
          <c:y val="0.90518808414092078"/>
          <c:w val="0.88544394159887341"/>
          <c:h val="6.4893998679220424E-2"/>
        </c:manualLayout>
      </c:layout>
      <c:overlay val="0"/>
      <c:spPr>
        <a:solidFill>
          <a:srgbClr val="FFFFFF"/>
        </a:solidFill>
        <a:ln w="3175">
          <a:solidFill>
            <a:srgbClr val="000000"/>
          </a:solidFill>
          <a:prstDash val="solid"/>
        </a:ln>
      </c:spPr>
      <c:txPr>
        <a:bodyPr/>
        <a:lstStyle/>
        <a:p>
          <a:pPr>
            <a:defRPr sz="1195"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3175">
      <a:solidFill>
        <a:srgbClr val="000000"/>
      </a:solidFill>
      <a:prstDash val="solid"/>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 r="0.75" t="1" header="0.5" footer="0.5"/>
    <c:pageSetup/>
  </c:printSettings>
  <c:userShapes r:id="rId1"/>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8" Type="http://schemas.openxmlformats.org/officeDocument/2006/relationships/chart" Target="../charts/chart11.xml"/><Relationship Id="rId13" Type="http://schemas.openxmlformats.org/officeDocument/2006/relationships/chart" Target="../charts/chart16.xml"/><Relationship Id="rId3" Type="http://schemas.openxmlformats.org/officeDocument/2006/relationships/chart" Target="../charts/chart6.xml"/><Relationship Id="rId7" Type="http://schemas.openxmlformats.org/officeDocument/2006/relationships/chart" Target="../charts/chart10.xml"/><Relationship Id="rId12" Type="http://schemas.openxmlformats.org/officeDocument/2006/relationships/chart" Target="../charts/chart15.xml"/><Relationship Id="rId2" Type="http://schemas.openxmlformats.org/officeDocument/2006/relationships/chart" Target="../charts/chart5.xml"/><Relationship Id="rId1" Type="http://schemas.openxmlformats.org/officeDocument/2006/relationships/chart" Target="../charts/chart4.xml"/><Relationship Id="rId6" Type="http://schemas.openxmlformats.org/officeDocument/2006/relationships/chart" Target="../charts/chart9.xml"/><Relationship Id="rId11" Type="http://schemas.openxmlformats.org/officeDocument/2006/relationships/chart" Target="../charts/chart14.xml"/><Relationship Id="rId5" Type="http://schemas.openxmlformats.org/officeDocument/2006/relationships/chart" Target="../charts/chart8.xml"/><Relationship Id="rId10" Type="http://schemas.openxmlformats.org/officeDocument/2006/relationships/chart" Target="../charts/chart13.xml"/><Relationship Id="rId4" Type="http://schemas.openxmlformats.org/officeDocument/2006/relationships/chart" Target="../charts/chart7.xml"/><Relationship Id="rId9" Type="http://schemas.openxmlformats.org/officeDocument/2006/relationships/chart" Target="../charts/chart12.xml"/><Relationship Id="rId14" Type="http://schemas.openxmlformats.org/officeDocument/2006/relationships/chart" Target="../charts/chart17.xml"/></Relationships>
</file>

<file path=xl/drawings/_rels/drawing20.xml.rels><?xml version="1.0" encoding="UTF-8" standalone="yes"?>
<Relationships xmlns="http://schemas.openxmlformats.org/package/2006/relationships"><Relationship Id="rId8" Type="http://schemas.openxmlformats.org/officeDocument/2006/relationships/chart" Target="../charts/chart25.xml"/><Relationship Id="rId13" Type="http://schemas.openxmlformats.org/officeDocument/2006/relationships/chart" Target="../charts/chart30.xml"/><Relationship Id="rId18" Type="http://schemas.openxmlformats.org/officeDocument/2006/relationships/chart" Target="../charts/chart35.xml"/><Relationship Id="rId3" Type="http://schemas.openxmlformats.org/officeDocument/2006/relationships/chart" Target="../charts/chart20.xml"/><Relationship Id="rId21" Type="http://schemas.openxmlformats.org/officeDocument/2006/relationships/chart" Target="../charts/chart38.xml"/><Relationship Id="rId7" Type="http://schemas.openxmlformats.org/officeDocument/2006/relationships/chart" Target="../charts/chart24.xml"/><Relationship Id="rId12" Type="http://schemas.openxmlformats.org/officeDocument/2006/relationships/chart" Target="../charts/chart29.xml"/><Relationship Id="rId17" Type="http://schemas.openxmlformats.org/officeDocument/2006/relationships/chart" Target="../charts/chart34.xml"/><Relationship Id="rId2" Type="http://schemas.openxmlformats.org/officeDocument/2006/relationships/chart" Target="../charts/chart19.xml"/><Relationship Id="rId16" Type="http://schemas.openxmlformats.org/officeDocument/2006/relationships/chart" Target="../charts/chart33.xml"/><Relationship Id="rId20" Type="http://schemas.openxmlformats.org/officeDocument/2006/relationships/chart" Target="../charts/chart37.xml"/><Relationship Id="rId1" Type="http://schemas.openxmlformats.org/officeDocument/2006/relationships/chart" Target="../charts/chart18.xml"/><Relationship Id="rId6" Type="http://schemas.openxmlformats.org/officeDocument/2006/relationships/chart" Target="../charts/chart23.xml"/><Relationship Id="rId11" Type="http://schemas.openxmlformats.org/officeDocument/2006/relationships/chart" Target="../charts/chart28.xml"/><Relationship Id="rId5" Type="http://schemas.openxmlformats.org/officeDocument/2006/relationships/chart" Target="../charts/chart22.xml"/><Relationship Id="rId15" Type="http://schemas.openxmlformats.org/officeDocument/2006/relationships/chart" Target="../charts/chart32.xml"/><Relationship Id="rId10" Type="http://schemas.openxmlformats.org/officeDocument/2006/relationships/chart" Target="../charts/chart27.xml"/><Relationship Id="rId19" Type="http://schemas.openxmlformats.org/officeDocument/2006/relationships/chart" Target="../charts/chart36.xml"/><Relationship Id="rId4" Type="http://schemas.openxmlformats.org/officeDocument/2006/relationships/chart" Target="../charts/chart21.xml"/><Relationship Id="rId9" Type="http://schemas.openxmlformats.org/officeDocument/2006/relationships/chart" Target="../charts/chart26.xml"/><Relationship Id="rId14" Type="http://schemas.openxmlformats.org/officeDocument/2006/relationships/chart" Target="../charts/chart31.xml"/></Relationships>
</file>

<file path=xl/drawings/drawing1.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884163" name="Chart 3">
          <a:extLst>
            <a:ext uri="{FF2B5EF4-FFF2-40B4-BE49-F238E27FC236}">
              <a16:creationId xmlns:a16="http://schemas.microsoft.com/office/drawing/2014/main" id="{6AD0BD96-A70C-4390-AB83-D403DE322E6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3" name="Chart 55">
          <a:extLst>
            <a:ext uri="{FF2B5EF4-FFF2-40B4-BE49-F238E27FC236}">
              <a16:creationId xmlns:a16="http://schemas.microsoft.com/office/drawing/2014/main" id="{8A961605-4604-44CD-BDAE-0D622E14D9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5" name="Chart 54">
          <a:extLst>
            <a:ext uri="{FF2B5EF4-FFF2-40B4-BE49-F238E27FC236}">
              <a16:creationId xmlns:a16="http://schemas.microsoft.com/office/drawing/2014/main" id="{4F63C9B6-3F7F-466A-8DD1-1B2BE72B4CD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0.19</cdr:x>
      <cdr:y>0.82608</cdr:y>
    </cdr:from>
    <cdr:to>
      <cdr:x>0.51057</cdr:x>
      <cdr:y>0.88108</cdr:y>
    </cdr:to>
    <cdr:sp macro="" textlink="">
      <cdr:nvSpPr>
        <cdr:cNvPr id="1887233" name="Text Box 1">
          <a:extLst xmlns:a="http://schemas.openxmlformats.org/drawingml/2006/main">
            <a:ext uri="{FF2B5EF4-FFF2-40B4-BE49-F238E27FC236}">
              <a16:creationId xmlns:a16="http://schemas.microsoft.com/office/drawing/2014/main" id="{EE1F9F48-5AB0-4037-89D0-595DDFEC38F2}"/>
            </a:ext>
          </a:extLst>
        </cdr:cNvPr>
        <cdr:cNvSpPr txBox="1">
          <a:spLocks xmlns:a="http://schemas.openxmlformats.org/drawingml/2006/main" noChangeArrowheads="1"/>
        </cdr:cNvSpPr>
      </cdr:nvSpPr>
      <cdr:spPr bwMode="auto">
        <a:xfrm xmlns:a="http://schemas.openxmlformats.org/drawingml/2006/main">
          <a:off x="1159439" y="3152616"/>
          <a:ext cx="1956244" cy="20988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Imports</a:t>
          </a:r>
        </a:p>
      </cdr:txBody>
    </cdr:sp>
  </cdr:relSizeAnchor>
  <cdr:relSizeAnchor xmlns:cdr="http://schemas.openxmlformats.org/drawingml/2006/chartDrawing">
    <cdr:from>
      <cdr:x>0.67405</cdr:x>
      <cdr:y>0.82608</cdr:y>
    </cdr:from>
    <cdr:to>
      <cdr:x>0.84466</cdr:x>
      <cdr:y>0.88375</cdr:y>
    </cdr:to>
    <cdr:sp macro="" textlink="">
      <cdr:nvSpPr>
        <cdr:cNvPr id="1887234" name="Text Box 2">
          <a:extLst xmlns:a="http://schemas.openxmlformats.org/drawingml/2006/main">
            <a:ext uri="{FF2B5EF4-FFF2-40B4-BE49-F238E27FC236}">
              <a16:creationId xmlns:a16="http://schemas.microsoft.com/office/drawing/2014/main" id="{2E447B6A-69B3-406E-83E3-A53288B61E52}"/>
            </a:ext>
          </a:extLst>
        </cdr:cNvPr>
        <cdr:cNvSpPr txBox="1">
          <a:spLocks xmlns:a="http://schemas.openxmlformats.org/drawingml/2006/main" noChangeArrowheads="1"/>
        </cdr:cNvSpPr>
      </cdr:nvSpPr>
      <cdr:spPr bwMode="auto">
        <a:xfrm xmlns:a="http://schemas.openxmlformats.org/drawingml/2006/main">
          <a:off x="4113308" y="3152616"/>
          <a:ext cx="1041130"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00"/>
              </a:solidFill>
              <a:latin typeface="Arial"/>
              <a:cs typeface="Arial"/>
            </a:rPr>
            <a:t>Exports</a:t>
          </a:r>
        </a:p>
      </cdr:txBody>
    </cdr:sp>
  </cdr:relSizeAnchor>
</c:userShapes>
</file>

<file path=xl/drawings/drawing3.xml><?xml version="1.0" encoding="utf-8"?>
<c:userShapes xmlns:c="http://schemas.openxmlformats.org/drawingml/2006/chart">
  <cdr:relSizeAnchor xmlns:cdr="http://schemas.openxmlformats.org/drawingml/2006/chartDrawing">
    <cdr:from>
      <cdr:x>0.17599</cdr:x>
      <cdr:y>0.7908</cdr:y>
    </cdr:from>
    <cdr:to>
      <cdr:x>0.46927</cdr:x>
      <cdr:y>0.84628</cdr:y>
    </cdr:to>
    <cdr:sp macro="" textlink="">
      <cdr:nvSpPr>
        <cdr:cNvPr id="1782785" name="Text Box 1">
          <a:extLst xmlns:a="http://schemas.openxmlformats.org/drawingml/2006/main">
            <a:ext uri="{FF2B5EF4-FFF2-40B4-BE49-F238E27FC236}">
              <a16:creationId xmlns:a16="http://schemas.microsoft.com/office/drawing/2014/main" id="{14231ECC-AEFE-4372-BA41-4E2C01809B2D}"/>
            </a:ext>
          </a:extLst>
        </cdr:cNvPr>
        <cdr:cNvSpPr txBox="1">
          <a:spLocks xmlns:a="http://schemas.openxmlformats.org/drawingml/2006/main" noChangeArrowheads="1"/>
        </cdr:cNvSpPr>
      </cdr:nvSpPr>
      <cdr:spPr bwMode="auto">
        <a:xfrm xmlns:a="http://schemas.openxmlformats.org/drawingml/2006/main">
          <a:off x="1073928" y="3017957"/>
          <a:ext cx="1789724" cy="2117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Imports</a:t>
          </a:r>
        </a:p>
      </cdr:txBody>
    </cdr:sp>
  </cdr:relSizeAnchor>
  <cdr:relSizeAnchor xmlns:cdr="http://schemas.openxmlformats.org/drawingml/2006/chartDrawing">
    <cdr:from>
      <cdr:x>0.56638</cdr:x>
      <cdr:y>0.7908</cdr:y>
    </cdr:from>
    <cdr:to>
      <cdr:x>0.79968</cdr:x>
      <cdr:y>0.84701</cdr:y>
    </cdr:to>
    <cdr:sp macro="" textlink="">
      <cdr:nvSpPr>
        <cdr:cNvPr id="1782786" name="Text Box 2">
          <a:extLst xmlns:a="http://schemas.openxmlformats.org/drawingml/2006/main">
            <a:ext uri="{FF2B5EF4-FFF2-40B4-BE49-F238E27FC236}">
              <a16:creationId xmlns:a16="http://schemas.microsoft.com/office/drawing/2014/main" id="{0BB10196-F9DA-45A3-9B74-84C743B33728}"/>
            </a:ext>
          </a:extLst>
        </cdr:cNvPr>
        <cdr:cNvSpPr txBox="1">
          <a:spLocks xmlns:a="http://schemas.openxmlformats.org/drawingml/2006/main" noChangeArrowheads="1"/>
        </cdr:cNvSpPr>
      </cdr:nvSpPr>
      <cdr:spPr bwMode="auto">
        <a:xfrm xmlns:a="http://schemas.openxmlformats.org/drawingml/2006/main">
          <a:off x="3456226" y="3017957"/>
          <a:ext cx="1423678" cy="2145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a:t>
          </a:r>
        </a:p>
      </cdr:txBody>
    </cdr:sp>
  </cdr:relSizeAnchor>
</c:userShapes>
</file>

<file path=xl/drawings/drawing4.xml><?xml version="1.0" encoding="utf-8"?>
<c:userShapes xmlns:c="http://schemas.openxmlformats.org/drawingml/2006/chart">
  <cdr:relSizeAnchor xmlns:cdr="http://schemas.openxmlformats.org/drawingml/2006/chartDrawing">
    <cdr:from>
      <cdr:x>0.15625</cdr:x>
      <cdr:y>0.7423</cdr:y>
    </cdr:from>
    <cdr:to>
      <cdr:x>0.4875</cdr:x>
      <cdr:y>0.86667</cdr:y>
    </cdr:to>
    <cdr:sp macro="" textlink="">
      <cdr:nvSpPr>
        <cdr:cNvPr id="1763329" name="Text Box 1">
          <a:extLst xmlns:a="http://schemas.openxmlformats.org/drawingml/2006/main">
            <a:ext uri="{FF2B5EF4-FFF2-40B4-BE49-F238E27FC236}">
              <a16:creationId xmlns:a16="http://schemas.microsoft.com/office/drawing/2014/main" id="{B1F06AEB-C0BA-4AD2-B08D-05B31069626D}"/>
            </a:ext>
          </a:extLst>
        </cdr:cNvPr>
        <cdr:cNvSpPr txBox="1">
          <a:spLocks xmlns:a="http://schemas.openxmlformats.org/drawingml/2006/main" noChangeArrowheads="1"/>
        </cdr:cNvSpPr>
      </cdr:nvSpPr>
      <cdr:spPr bwMode="auto">
        <a:xfrm xmlns:a="http://schemas.openxmlformats.org/drawingml/2006/main">
          <a:off x="952500" y="2828181"/>
          <a:ext cx="2019300" cy="47381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Exports to all destinations other than EU-28</a:t>
          </a:r>
        </a:p>
      </cdr:txBody>
    </cdr:sp>
  </cdr:relSizeAnchor>
  <cdr:relSizeAnchor xmlns:cdr="http://schemas.openxmlformats.org/drawingml/2006/chartDrawing">
    <cdr:from>
      <cdr:x>0.57375</cdr:x>
      <cdr:y>0.74167</cdr:y>
    </cdr:from>
    <cdr:to>
      <cdr:x>0.78763</cdr:x>
      <cdr:y>0.86766</cdr:y>
    </cdr:to>
    <cdr:sp macro="" textlink="">
      <cdr:nvSpPr>
        <cdr:cNvPr id="1763330" name="Text Box 2">
          <a:extLst xmlns:a="http://schemas.openxmlformats.org/drawingml/2006/main">
            <a:ext uri="{FF2B5EF4-FFF2-40B4-BE49-F238E27FC236}">
              <a16:creationId xmlns:a16="http://schemas.microsoft.com/office/drawing/2014/main" id="{71EE9EC4-8109-49B2-8929-F2DEBE63BAE6}"/>
            </a:ext>
          </a:extLst>
        </cdr:cNvPr>
        <cdr:cNvSpPr txBox="1">
          <a:spLocks xmlns:a="http://schemas.openxmlformats.org/drawingml/2006/main" noChangeArrowheads="1"/>
        </cdr:cNvSpPr>
      </cdr:nvSpPr>
      <cdr:spPr bwMode="auto">
        <a:xfrm xmlns:a="http://schemas.openxmlformats.org/drawingml/2006/main">
          <a:off x="3497580" y="2825750"/>
          <a:ext cx="1303812" cy="4800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Exports to EU-28</a:t>
          </a:r>
        </a:p>
      </cdr:txBody>
    </cdr:sp>
  </cdr:relSizeAnchor>
</c:userShapes>
</file>

<file path=xl/drawings/drawing5.xml><?xml version="1.0" encoding="utf-8"?>
<xdr:wsDr xmlns:xdr="http://schemas.openxmlformats.org/drawingml/2006/spreadsheetDrawing" xmlns:a="http://schemas.openxmlformats.org/drawingml/2006/main">
  <xdr:twoCellAnchor>
    <xdr:from>
      <xdr:col>1</xdr:col>
      <xdr:colOff>0</xdr:colOff>
      <xdr:row>2</xdr:row>
      <xdr:rowOff>0</xdr:rowOff>
    </xdr:from>
    <xdr:to>
      <xdr:col>11</xdr:col>
      <xdr:colOff>0</xdr:colOff>
      <xdr:row>26</xdr:row>
      <xdr:rowOff>0</xdr:rowOff>
    </xdr:to>
    <xdr:graphicFrame macro="">
      <xdr:nvGraphicFramePr>
        <xdr:cNvPr id="1864705" name="Chart 1">
          <a:extLst>
            <a:ext uri="{FF2B5EF4-FFF2-40B4-BE49-F238E27FC236}">
              <a16:creationId xmlns:a16="http://schemas.microsoft.com/office/drawing/2014/main" id="{CBBD6788-8E6F-4F06-8DA9-5F33A7F489E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28</xdr:row>
      <xdr:rowOff>0</xdr:rowOff>
    </xdr:from>
    <xdr:to>
      <xdr:col>11</xdr:col>
      <xdr:colOff>0</xdr:colOff>
      <xdr:row>52</xdr:row>
      <xdr:rowOff>0</xdr:rowOff>
    </xdr:to>
    <xdr:graphicFrame macro="">
      <xdr:nvGraphicFramePr>
        <xdr:cNvPr id="1864706" name="Chart 2">
          <a:extLst>
            <a:ext uri="{FF2B5EF4-FFF2-40B4-BE49-F238E27FC236}">
              <a16:creationId xmlns:a16="http://schemas.microsoft.com/office/drawing/2014/main" id="{C3FD33C9-68A9-40A8-9E0E-89D877DD1A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1864707" name="Chart 3">
          <a:extLst>
            <a:ext uri="{FF2B5EF4-FFF2-40B4-BE49-F238E27FC236}">
              <a16:creationId xmlns:a16="http://schemas.microsoft.com/office/drawing/2014/main" id="{4FC0704A-43E0-4006-B2CB-8E6700D6F6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1864711" name="Chart 7">
          <a:extLst>
            <a:ext uri="{FF2B5EF4-FFF2-40B4-BE49-F238E27FC236}">
              <a16:creationId xmlns:a16="http://schemas.microsoft.com/office/drawing/2014/main" id="{881FE53A-7BC3-4726-953A-36BFDE14B2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1864712" name="Chart 8">
          <a:extLst>
            <a:ext uri="{FF2B5EF4-FFF2-40B4-BE49-F238E27FC236}">
              <a16:creationId xmlns:a16="http://schemas.microsoft.com/office/drawing/2014/main" id="{9FD5FB31-4B5E-4BC8-B768-E7B8526A504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1864713" name="Chart 9">
          <a:extLst>
            <a:ext uri="{FF2B5EF4-FFF2-40B4-BE49-F238E27FC236}">
              <a16:creationId xmlns:a16="http://schemas.microsoft.com/office/drawing/2014/main" id="{3A3E3C45-1E5F-4A27-907E-AC977335E7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1864714" name="Chart 10">
          <a:extLst>
            <a:ext uri="{FF2B5EF4-FFF2-40B4-BE49-F238E27FC236}">
              <a16:creationId xmlns:a16="http://schemas.microsoft.com/office/drawing/2014/main" id="{8853A952-5197-4D67-B84A-650138FBF88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1864715" name="Chart 11">
          <a:extLst>
            <a:ext uri="{FF2B5EF4-FFF2-40B4-BE49-F238E27FC236}">
              <a16:creationId xmlns:a16="http://schemas.microsoft.com/office/drawing/2014/main" id="{68B51423-52A1-455D-958D-D4A416B26E9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1864717" name="Chart 13">
          <a:extLst>
            <a:ext uri="{FF2B5EF4-FFF2-40B4-BE49-F238E27FC236}">
              <a16:creationId xmlns:a16="http://schemas.microsoft.com/office/drawing/2014/main" id="{C4745D7E-858E-4FE3-A406-403AFF4F12E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1864718" name="Chart 14">
          <a:extLst>
            <a:ext uri="{FF2B5EF4-FFF2-40B4-BE49-F238E27FC236}">
              <a16:creationId xmlns:a16="http://schemas.microsoft.com/office/drawing/2014/main" id="{5A0DEC83-4BCC-4F62-B07F-95B744FA99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1864719" name="Chart 15">
          <a:extLst>
            <a:ext uri="{FF2B5EF4-FFF2-40B4-BE49-F238E27FC236}">
              <a16:creationId xmlns:a16="http://schemas.microsoft.com/office/drawing/2014/main" id="{48865C63-738E-49A6-828F-7FD3981F997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1864720" name="Chart 16">
          <a:extLst>
            <a:ext uri="{FF2B5EF4-FFF2-40B4-BE49-F238E27FC236}">
              <a16:creationId xmlns:a16="http://schemas.microsoft.com/office/drawing/2014/main" id="{5F286872-5A84-45F5-AD7A-2FB2B54B476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1864721" name="Chart 17">
          <a:extLst>
            <a:ext uri="{FF2B5EF4-FFF2-40B4-BE49-F238E27FC236}">
              <a16:creationId xmlns:a16="http://schemas.microsoft.com/office/drawing/2014/main" id="{ACAD2E0E-D4A7-4349-B43E-6B332766E8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1864722" name="Chart 18">
          <a:extLst>
            <a:ext uri="{FF2B5EF4-FFF2-40B4-BE49-F238E27FC236}">
              <a16:creationId xmlns:a16="http://schemas.microsoft.com/office/drawing/2014/main" id="{33260482-4636-4835-9945-D9A99A9C79F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0.16591</cdr:x>
      <cdr:y>0.82097</cdr:y>
    </cdr:from>
    <cdr:to>
      <cdr:x>0.47173</cdr:x>
      <cdr:y>0.87645</cdr:y>
    </cdr:to>
    <cdr:sp macro="" textlink="">
      <cdr:nvSpPr>
        <cdr:cNvPr id="1865729" name="Text Box 1">
          <a:extLst xmlns:a="http://schemas.openxmlformats.org/drawingml/2006/main">
            <a:ext uri="{FF2B5EF4-FFF2-40B4-BE49-F238E27FC236}">
              <a16:creationId xmlns:a16="http://schemas.microsoft.com/office/drawing/2014/main" id="{401E81FC-4356-4BC9-9189-096EF04C9700}"/>
            </a:ext>
          </a:extLst>
        </cdr:cNvPr>
        <cdr:cNvSpPr txBox="1">
          <a:spLocks xmlns:a="http://schemas.openxmlformats.org/drawingml/2006/main" noChangeArrowheads="1"/>
        </cdr:cNvSpPr>
      </cdr:nvSpPr>
      <cdr:spPr bwMode="auto">
        <a:xfrm xmlns:a="http://schemas.openxmlformats.org/drawingml/2006/main">
          <a:off x="1012420" y="3133114"/>
          <a:ext cx="1866233" cy="21174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0.58531</cdr:x>
      <cdr:y>0.82097</cdr:y>
    </cdr:from>
    <cdr:to>
      <cdr:x>0.75641</cdr:x>
      <cdr:y>0.87864</cdr:y>
    </cdr:to>
    <cdr:sp macro="" textlink="">
      <cdr:nvSpPr>
        <cdr:cNvPr id="1865730" name="Text Box 2">
          <a:extLst xmlns:a="http://schemas.openxmlformats.org/drawingml/2006/main">
            <a:ext uri="{FF2B5EF4-FFF2-40B4-BE49-F238E27FC236}">
              <a16:creationId xmlns:a16="http://schemas.microsoft.com/office/drawing/2014/main" id="{236DB000-615F-4C9D-84DF-02D979692858}"/>
            </a:ext>
          </a:extLst>
        </cdr:cNvPr>
        <cdr:cNvSpPr txBox="1">
          <a:spLocks xmlns:a="http://schemas.openxmlformats.org/drawingml/2006/main" noChangeArrowheads="1"/>
        </cdr:cNvSpPr>
      </cdr:nvSpPr>
      <cdr:spPr bwMode="auto">
        <a:xfrm xmlns:a="http://schemas.openxmlformats.org/drawingml/2006/main">
          <a:off x="3571740" y="3133114"/>
          <a:ext cx="1044131" cy="22009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7.xml><?xml version="1.0" encoding="utf-8"?>
<c:userShapes xmlns:c="http://schemas.openxmlformats.org/drawingml/2006/chart">
  <cdr:relSizeAnchor xmlns:cdr="http://schemas.openxmlformats.org/drawingml/2006/chartDrawing">
    <cdr:from>
      <cdr:x>0.16345</cdr:x>
      <cdr:y>0.83509</cdr:y>
    </cdr:from>
    <cdr:to>
      <cdr:x>0.45673</cdr:x>
      <cdr:y>0.88813</cdr:y>
    </cdr:to>
    <cdr:sp macro="" textlink="">
      <cdr:nvSpPr>
        <cdr:cNvPr id="1866753" name="Text Box 1">
          <a:extLst xmlns:a="http://schemas.openxmlformats.org/drawingml/2006/main">
            <a:ext uri="{FF2B5EF4-FFF2-40B4-BE49-F238E27FC236}">
              <a16:creationId xmlns:a16="http://schemas.microsoft.com/office/drawing/2014/main" id="{A06DD899-F71E-490C-946B-BECAAB51275F}"/>
            </a:ext>
          </a:extLst>
        </cdr:cNvPr>
        <cdr:cNvSpPr txBox="1">
          <a:spLocks xmlns:a="http://schemas.openxmlformats.org/drawingml/2006/main" noChangeArrowheads="1"/>
        </cdr:cNvSpPr>
      </cdr:nvSpPr>
      <cdr:spPr bwMode="auto">
        <a:xfrm xmlns:a="http://schemas.openxmlformats.org/drawingml/2006/main">
          <a:off x="997418" y="3186978"/>
          <a:ext cx="1789724" cy="20245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0.5799</cdr:x>
      <cdr:y>0.83265</cdr:y>
    </cdr:from>
    <cdr:to>
      <cdr:x>0.76747</cdr:x>
      <cdr:y>0.88862</cdr:y>
    </cdr:to>
    <cdr:sp macro="" textlink="">
      <cdr:nvSpPr>
        <cdr:cNvPr id="1866754" name="Text Box 2">
          <a:extLst xmlns:a="http://schemas.openxmlformats.org/drawingml/2006/main">
            <a:ext uri="{FF2B5EF4-FFF2-40B4-BE49-F238E27FC236}">
              <a16:creationId xmlns:a16="http://schemas.microsoft.com/office/drawing/2014/main" id="{60A410EE-3D38-4115-A978-36B10276293C}"/>
            </a:ext>
          </a:extLst>
        </cdr:cNvPr>
        <cdr:cNvSpPr txBox="1">
          <a:spLocks xmlns:a="http://schemas.openxmlformats.org/drawingml/2006/main" noChangeArrowheads="1"/>
        </cdr:cNvSpPr>
      </cdr:nvSpPr>
      <cdr:spPr bwMode="auto">
        <a:xfrm xmlns:a="http://schemas.openxmlformats.org/drawingml/2006/main">
          <a:off x="3538736" y="3177691"/>
          <a:ext cx="1144643"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8.xml><?xml version="1.0" encoding="utf-8"?>
<c:userShapes xmlns:c="http://schemas.openxmlformats.org/drawingml/2006/chart">
  <cdr:relSizeAnchor xmlns:cdr="http://schemas.openxmlformats.org/drawingml/2006/chartDrawing">
    <cdr:from>
      <cdr:x>0.18189</cdr:x>
      <cdr:y>0.78666</cdr:y>
    </cdr:from>
    <cdr:to>
      <cdr:x>0.46435</cdr:x>
      <cdr:y>0.83947</cdr:y>
    </cdr:to>
    <cdr:sp macro="" textlink="">
      <cdr:nvSpPr>
        <cdr:cNvPr id="1867777" name="Text Box 1">
          <a:extLst xmlns:a="http://schemas.openxmlformats.org/drawingml/2006/main">
            <a:ext uri="{FF2B5EF4-FFF2-40B4-BE49-F238E27FC236}">
              <a16:creationId xmlns:a16="http://schemas.microsoft.com/office/drawing/2014/main" id="{A719BC77-5175-4C28-8064-326B5FE1F655}"/>
            </a:ext>
          </a:extLst>
        </cdr:cNvPr>
        <cdr:cNvSpPr txBox="1">
          <a:spLocks xmlns:a="http://schemas.openxmlformats.org/drawingml/2006/main" noChangeArrowheads="1"/>
        </cdr:cNvSpPr>
      </cdr:nvSpPr>
      <cdr:spPr bwMode="auto">
        <a:xfrm xmlns:a="http://schemas.openxmlformats.org/drawingml/2006/main">
          <a:off x="1109932" y="3002169"/>
          <a:ext cx="1723716"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0.59022</cdr:x>
      <cdr:y>0.78447</cdr:y>
    </cdr:from>
    <cdr:to>
      <cdr:x>0.75125</cdr:x>
      <cdr:y>0.84044</cdr:y>
    </cdr:to>
    <cdr:sp macro="" textlink="">
      <cdr:nvSpPr>
        <cdr:cNvPr id="1867778" name="Text Box 2">
          <a:extLst xmlns:a="http://schemas.openxmlformats.org/drawingml/2006/main">
            <a:ext uri="{FF2B5EF4-FFF2-40B4-BE49-F238E27FC236}">
              <a16:creationId xmlns:a16="http://schemas.microsoft.com/office/drawing/2014/main" id="{4AD0CECA-D09C-4DBA-BA9D-D77EEC2168E1}"/>
            </a:ext>
          </a:extLst>
        </cdr:cNvPr>
        <cdr:cNvSpPr txBox="1">
          <a:spLocks xmlns:a="http://schemas.openxmlformats.org/drawingml/2006/main" noChangeArrowheads="1"/>
        </cdr:cNvSpPr>
      </cdr:nvSpPr>
      <cdr:spPr bwMode="auto">
        <a:xfrm xmlns:a="http://schemas.openxmlformats.org/drawingml/2006/main">
          <a:off x="3601744" y="2993811"/>
          <a:ext cx="982623"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9.xml><?xml version="1.0" encoding="utf-8"?>
<c:userShapes xmlns:c="http://schemas.openxmlformats.org/drawingml/2006/chart">
  <cdr:relSizeAnchor xmlns:cdr="http://schemas.openxmlformats.org/drawingml/2006/chartDrawing">
    <cdr:from>
      <cdr:x>0.16369</cdr:x>
      <cdr:y>0.82876</cdr:y>
    </cdr:from>
    <cdr:to>
      <cdr:x>0.47689</cdr:x>
      <cdr:y>0.88205</cdr:y>
    </cdr:to>
    <cdr:sp macro="" textlink="">
      <cdr:nvSpPr>
        <cdr:cNvPr id="1871873" name="Text Box 1">
          <a:extLst xmlns:a="http://schemas.openxmlformats.org/drawingml/2006/main">
            <a:ext uri="{FF2B5EF4-FFF2-40B4-BE49-F238E27FC236}">
              <a16:creationId xmlns:a16="http://schemas.microsoft.com/office/drawing/2014/main" id="{081E2072-F08E-4D30-8A35-281D841A2EE1}"/>
            </a:ext>
          </a:extLst>
        </cdr:cNvPr>
        <cdr:cNvSpPr txBox="1">
          <a:spLocks xmlns:a="http://schemas.openxmlformats.org/drawingml/2006/main" noChangeArrowheads="1"/>
        </cdr:cNvSpPr>
      </cdr:nvSpPr>
      <cdr:spPr bwMode="auto">
        <a:xfrm xmlns:a="http://schemas.openxmlformats.org/drawingml/2006/main">
          <a:off x="998919" y="3162832"/>
          <a:ext cx="1911238"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0.59514</cdr:x>
      <cdr:y>0.82365</cdr:y>
    </cdr:from>
    <cdr:to>
      <cdr:x>0.74903</cdr:x>
      <cdr:y>0.88035</cdr:y>
    </cdr:to>
    <cdr:sp macro="" textlink="">
      <cdr:nvSpPr>
        <cdr:cNvPr id="1871874" name="Text Box 2">
          <a:extLst xmlns:a="http://schemas.openxmlformats.org/drawingml/2006/main">
            <a:ext uri="{FF2B5EF4-FFF2-40B4-BE49-F238E27FC236}">
              <a16:creationId xmlns:a16="http://schemas.microsoft.com/office/drawing/2014/main" id="{5DD6051D-8ECA-432C-8B69-514917439BAE}"/>
            </a:ext>
          </a:extLst>
        </cdr:cNvPr>
        <cdr:cNvSpPr txBox="1">
          <a:spLocks xmlns:a="http://schemas.openxmlformats.org/drawingml/2006/main" noChangeArrowheads="1"/>
        </cdr:cNvSpPr>
      </cdr:nvSpPr>
      <cdr:spPr bwMode="auto">
        <a:xfrm xmlns:a="http://schemas.openxmlformats.org/drawingml/2006/main">
          <a:off x="3631748" y="3143329"/>
          <a:ext cx="939117" cy="21638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0.xml><?xml version="1.0" encoding="utf-8"?>
<c:userShapes xmlns:c="http://schemas.openxmlformats.org/drawingml/2006/chart">
  <cdr:relSizeAnchor xmlns:cdr="http://schemas.openxmlformats.org/drawingml/2006/chartDrawing">
    <cdr:from>
      <cdr:x>0.1841</cdr:x>
      <cdr:y>0.78909</cdr:y>
    </cdr:from>
    <cdr:to>
      <cdr:x>0.46485</cdr:x>
      <cdr:y>0.8419</cdr:y>
    </cdr:to>
    <cdr:sp macro="" textlink="">
      <cdr:nvSpPr>
        <cdr:cNvPr id="1872897" name="Text Box 1">
          <a:extLst xmlns:a="http://schemas.openxmlformats.org/drawingml/2006/main">
            <a:ext uri="{FF2B5EF4-FFF2-40B4-BE49-F238E27FC236}">
              <a16:creationId xmlns:a16="http://schemas.microsoft.com/office/drawing/2014/main" id="{A5D3518B-0298-4C9C-BEBE-02080FA9A987}"/>
            </a:ext>
          </a:extLst>
        </cdr:cNvPr>
        <cdr:cNvSpPr txBox="1">
          <a:spLocks xmlns:a="http://schemas.openxmlformats.org/drawingml/2006/main" noChangeArrowheads="1"/>
        </cdr:cNvSpPr>
      </cdr:nvSpPr>
      <cdr:spPr bwMode="auto">
        <a:xfrm xmlns:a="http://schemas.openxmlformats.org/drawingml/2006/main">
          <a:off x="1123434" y="3011456"/>
          <a:ext cx="1713214" cy="2015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0.60104</cdr:x>
      <cdr:y>0.78398</cdr:y>
    </cdr:from>
    <cdr:to>
      <cdr:x>0.75813</cdr:x>
      <cdr:y>0.84044</cdr:y>
    </cdr:to>
    <cdr:sp macro="" textlink="">
      <cdr:nvSpPr>
        <cdr:cNvPr id="1872898" name="Text Box 2">
          <a:extLst xmlns:a="http://schemas.openxmlformats.org/drawingml/2006/main">
            <a:ext uri="{FF2B5EF4-FFF2-40B4-BE49-F238E27FC236}">
              <a16:creationId xmlns:a16="http://schemas.microsoft.com/office/drawing/2014/main" id="{75AD6B90-9258-408B-894F-38F33341E8DD}"/>
            </a:ext>
          </a:extLst>
        </cdr:cNvPr>
        <cdr:cNvSpPr txBox="1">
          <a:spLocks xmlns:a="http://schemas.openxmlformats.org/drawingml/2006/main" noChangeArrowheads="1"/>
        </cdr:cNvSpPr>
      </cdr:nvSpPr>
      <cdr:spPr bwMode="auto">
        <a:xfrm xmlns:a="http://schemas.openxmlformats.org/drawingml/2006/main">
          <a:off x="3667752" y="2991953"/>
          <a:ext cx="958620" cy="21545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1.xml><?xml version="1.0" encoding="utf-8"?>
<c:userShapes xmlns:c="http://schemas.openxmlformats.org/drawingml/2006/chart">
  <cdr:relSizeAnchor xmlns:cdr="http://schemas.openxmlformats.org/drawingml/2006/chartDrawing">
    <cdr:from>
      <cdr:x>0.20475</cdr:x>
      <cdr:y>0.8273</cdr:y>
    </cdr:from>
    <cdr:to>
      <cdr:x>0.45747</cdr:x>
      <cdr:y>0.88059</cdr:y>
    </cdr:to>
    <cdr:sp macro="" textlink="">
      <cdr:nvSpPr>
        <cdr:cNvPr id="1873921" name="Text Box 1">
          <a:extLst xmlns:a="http://schemas.openxmlformats.org/drawingml/2006/main">
            <a:ext uri="{FF2B5EF4-FFF2-40B4-BE49-F238E27FC236}">
              <a16:creationId xmlns:a16="http://schemas.microsoft.com/office/drawing/2014/main" id="{6757F72B-2059-4F74-951D-159AB485A111}"/>
            </a:ext>
          </a:extLst>
        </cdr:cNvPr>
        <cdr:cNvSpPr txBox="1">
          <a:spLocks xmlns:a="http://schemas.openxmlformats.org/drawingml/2006/main" noChangeArrowheads="1"/>
        </cdr:cNvSpPr>
      </cdr:nvSpPr>
      <cdr:spPr bwMode="auto">
        <a:xfrm xmlns:a="http://schemas.openxmlformats.org/drawingml/2006/main">
          <a:off x="1249450" y="3157260"/>
          <a:ext cx="1542193" cy="20338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0.57301</cdr:x>
      <cdr:y>0.82438</cdr:y>
    </cdr:from>
    <cdr:to>
      <cdr:x>0.77804</cdr:x>
      <cdr:y>0.88059</cdr:y>
    </cdr:to>
    <cdr:sp macro="" textlink="">
      <cdr:nvSpPr>
        <cdr:cNvPr id="1873922" name="Text Box 2">
          <a:extLst xmlns:a="http://schemas.openxmlformats.org/drawingml/2006/main">
            <a:ext uri="{FF2B5EF4-FFF2-40B4-BE49-F238E27FC236}">
              <a16:creationId xmlns:a16="http://schemas.microsoft.com/office/drawing/2014/main" id="{9DC54918-6BF8-4AF1-8218-BF5266ED5487}"/>
            </a:ext>
          </a:extLst>
        </cdr:cNvPr>
        <cdr:cNvSpPr txBox="1">
          <a:spLocks xmlns:a="http://schemas.openxmlformats.org/drawingml/2006/main" noChangeArrowheads="1"/>
        </cdr:cNvSpPr>
      </cdr:nvSpPr>
      <cdr:spPr bwMode="auto">
        <a:xfrm xmlns:a="http://schemas.openxmlformats.org/drawingml/2006/main">
          <a:off x="3496731" y="3146115"/>
          <a:ext cx="1251156"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2.xml><?xml version="1.0" encoding="utf-8"?>
<c:userShapes xmlns:c="http://schemas.openxmlformats.org/drawingml/2006/chart">
  <cdr:relSizeAnchor xmlns:cdr="http://schemas.openxmlformats.org/drawingml/2006/chartDrawing">
    <cdr:from>
      <cdr:x>0.19688</cdr:x>
      <cdr:y>0.82681</cdr:y>
    </cdr:from>
    <cdr:to>
      <cdr:x>0.47419</cdr:x>
      <cdr:y>0.88035</cdr:y>
    </cdr:to>
    <cdr:sp macro="" textlink="">
      <cdr:nvSpPr>
        <cdr:cNvPr id="1874945" name="Text Box 1025">
          <a:extLst xmlns:a="http://schemas.openxmlformats.org/drawingml/2006/main">
            <a:ext uri="{FF2B5EF4-FFF2-40B4-BE49-F238E27FC236}">
              <a16:creationId xmlns:a16="http://schemas.microsoft.com/office/drawing/2014/main" id="{381B03E3-5B3C-42C1-A8BB-CFD8BDDCEF53}"/>
            </a:ext>
          </a:extLst>
        </cdr:cNvPr>
        <cdr:cNvSpPr txBox="1">
          <a:spLocks xmlns:a="http://schemas.openxmlformats.org/drawingml/2006/main" noChangeArrowheads="1"/>
        </cdr:cNvSpPr>
      </cdr:nvSpPr>
      <cdr:spPr bwMode="auto">
        <a:xfrm xmlns:a="http://schemas.openxmlformats.org/drawingml/2006/main">
          <a:off x="1201444" y="3155402"/>
          <a:ext cx="1692211" cy="2043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0.58211</cdr:x>
      <cdr:y>0.82681</cdr:y>
    </cdr:from>
    <cdr:to>
      <cdr:x>0.73945</cdr:x>
      <cdr:y>0.88302</cdr:y>
    </cdr:to>
    <cdr:sp macro="" textlink="">
      <cdr:nvSpPr>
        <cdr:cNvPr id="1874946" name="Text Box 1026">
          <a:extLst xmlns:a="http://schemas.openxmlformats.org/drawingml/2006/main">
            <a:ext uri="{FF2B5EF4-FFF2-40B4-BE49-F238E27FC236}">
              <a16:creationId xmlns:a16="http://schemas.microsoft.com/office/drawing/2014/main" id="{9C7D4499-C36F-4C3F-8230-594FBCE3D13D}"/>
            </a:ext>
          </a:extLst>
        </cdr:cNvPr>
        <cdr:cNvSpPr txBox="1">
          <a:spLocks xmlns:a="http://schemas.openxmlformats.org/drawingml/2006/main" noChangeArrowheads="1"/>
        </cdr:cNvSpPr>
      </cdr:nvSpPr>
      <cdr:spPr bwMode="auto">
        <a:xfrm xmlns:a="http://schemas.openxmlformats.org/drawingml/2006/main">
          <a:off x="3552238" y="3155402"/>
          <a:ext cx="960120"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3.xml><?xml version="1.0" encoding="utf-8"?>
<c:userShapes xmlns:c="http://schemas.openxmlformats.org/drawingml/2006/chart">
  <cdr:relSizeAnchor xmlns:cdr="http://schemas.openxmlformats.org/drawingml/2006/chartDrawing">
    <cdr:from>
      <cdr:x>0.18828</cdr:x>
      <cdr:y>0.81951</cdr:y>
    </cdr:from>
    <cdr:to>
      <cdr:x>0.47197</cdr:x>
      <cdr:y>0.8801</cdr:y>
    </cdr:to>
    <cdr:sp macro="" textlink="">
      <cdr:nvSpPr>
        <cdr:cNvPr id="1875969" name="Text Box 1025">
          <a:extLst xmlns:a="http://schemas.openxmlformats.org/drawingml/2006/main">
            <a:ext uri="{FF2B5EF4-FFF2-40B4-BE49-F238E27FC236}">
              <a16:creationId xmlns:a16="http://schemas.microsoft.com/office/drawing/2014/main" id="{AF08EFF8-7C41-480D-9581-71B4875DCB18}"/>
            </a:ext>
          </a:extLst>
        </cdr:cNvPr>
        <cdr:cNvSpPr txBox="1">
          <a:spLocks xmlns:a="http://schemas.openxmlformats.org/drawingml/2006/main" noChangeArrowheads="1"/>
        </cdr:cNvSpPr>
      </cdr:nvSpPr>
      <cdr:spPr bwMode="auto">
        <a:xfrm xmlns:a="http://schemas.openxmlformats.org/drawingml/2006/main">
          <a:off x="1148937" y="3127542"/>
          <a:ext cx="1731217"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0.59366</cdr:x>
      <cdr:y>0.81951</cdr:y>
    </cdr:from>
    <cdr:to>
      <cdr:x>0.75985</cdr:x>
      <cdr:y>0.8801</cdr:y>
    </cdr:to>
    <cdr:sp macro="" textlink="">
      <cdr:nvSpPr>
        <cdr:cNvPr id="1875970" name="Text Box 1026">
          <a:extLst xmlns:a="http://schemas.openxmlformats.org/drawingml/2006/main">
            <a:ext uri="{FF2B5EF4-FFF2-40B4-BE49-F238E27FC236}">
              <a16:creationId xmlns:a16="http://schemas.microsoft.com/office/drawing/2014/main" id="{97AA6646-A41D-427F-8EFE-1FE1704904A2}"/>
            </a:ext>
          </a:extLst>
        </cdr:cNvPr>
        <cdr:cNvSpPr txBox="1">
          <a:spLocks xmlns:a="http://schemas.openxmlformats.org/drawingml/2006/main" noChangeArrowheads="1"/>
        </cdr:cNvSpPr>
      </cdr:nvSpPr>
      <cdr:spPr bwMode="auto">
        <a:xfrm xmlns:a="http://schemas.openxmlformats.org/drawingml/2006/main">
          <a:off x="3622746" y="3127542"/>
          <a:ext cx="1014127" cy="23124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4.xml><?xml version="1.0" encoding="utf-8"?>
<c:userShapes xmlns:c="http://schemas.openxmlformats.org/drawingml/2006/chart">
  <cdr:relSizeAnchor xmlns:cdr="http://schemas.openxmlformats.org/drawingml/2006/chartDrawing">
    <cdr:from>
      <cdr:x>0.20672</cdr:x>
      <cdr:y>0.83411</cdr:y>
    </cdr:from>
    <cdr:to>
      <cdr:x>0.44346</cdr:x>
      <cdr:y>0.89446</cdr:y>
    </cdr:to>
    <cdr:sp macro="" textlink="">
      <cdr:nvSpPr>
        <cdr:cNvPr id="1878017" name="Text Box 1">
          <a:extLst xmlns:a="http://schemas.openxmlformats.org/drawingml/2006/main">
            <a:ext uri="{FF2B5EF4-FFF2-40B4-BE49-F238E27FC236}">
              <a16:creationId xmlns:a16="http://schemas.microsoft.com/office/drawing/2014/main" id="{6A7761CC-3DFC-4195-95A6-857273FE6045}"/>
            </a:ext>
          </a:extLst>
        </cdr:cNvPr>
        <cdr:cNvSpPr txBox="1">
          <a:spLocks xmlns:a="http://schemas.openxmlformats.org/drawingml/2006/main" noChangeArrowheads="1"/>
        </cdr:cNvSpPr>
      </cdr:nvSpPr>
      <cdr:spPr bwMode="auto">
        <a:xfrm xmlns:a="http://schemas.openxmlformats.org/drawingml/2006/main">
          <a:off x="1261451" y="3183263"/>
          <a:ext cx="1444681" cy="2303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Volume</a:t>
          </a:r>
        </a:p>
      </cdr:txBody>
    </cdr:sp>
  </cdr:relSizeAnchor>
  <cdr:relSizeAnchor xmlns:cdr="http://schemas.openxmlformats.org/drawingml/2006/chartDrawing">
    <cdr:from>
      <cdr:x>0.59268</cdr:x>
      <cdr:y>0.83411</cdr:y>
    </cdr:from>
    <cdr:to>
      <cdr:x>0.7542</cdr:x>
      <cdr:y>0.89446</cdr:y>
    </cdr:to>
    <cdr:sp macro="" textlink="">
      <cdr:nvSpPr>
        <cdr:cNvPr id="1878018" name="Text Box 2">
          <a:extLst xmlns:a="http://schemas.openxmlformats.org/drawingml/2006/main">
            <a:ext uri="{FF2B5EF4-FFF2-40B4-BE49-F238E27FC236}">
              <a16:creationId xmlns:a16="http://schemas.microsoft.com/office/drawing/2014/main" id="{322692A1-5F70-432D-AB9F-B7F9F8C31C4A}"/>
            </a:ext>
          </a:extLst>
        </cdr:cNvPr>
        <cdr:cNvSpPr txBox="1">
          <a:spLocks xmlns:a="http://schemas.openxmlformats.org/drawingml/2006/main" noChangeArrowheads="1"/>
        </cdr:cNvSpPr>
      </cdr:nvSpPr>
      <cdr:spPr bwMode="auto">
        <a:xfrm xmlns:a="http://schemas.openxmlformats.org/drawingml/2006/main">
          <a:off x="3616746" y="3183263"/>
          <a:ext cx="985623" cy="23031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5.xml><?xml version="1.0" encoding="utf-8"?>
<c:userShapes xmlns:c="http://schemas.openxmlformats.org/drawingml/2006/chart">
  <cdr:relSizeAnchor xmlns:cdr="http://schemas.openxmlformats.org/drawingml/2006/chartDrawing">
    <cdr:from>
      <cdr:x>0.18459</cdr:x>
      <cdr:y>0.7925</cdr:y>
    </cdr:from>
    <cdr:to>
      <cdr:x>0.46829</cdr:x>
      <cdr:y>0.84385</cdr:y>
    </cdr:to>
    <cdr:sp macro="" textlink="">
      <cdr:nvSpPr>
        <cdr:cNvPr id="1879041" name="Text Box 1">
          <a:extLst xmlns:a="http://schemas.openxmlformats.org/drawingml/2006/main">
            <a:ext uri="{FF2B5EF4-FFF2-40B4-BE49-F238E27FC236}">
              <a16:creationId xmlns:a16="http://schemas.microsoft.com/office/drawing/2014/main" id="{4BC4E653-9BAE-471D-AE9B-1067C34F5051}"/>
            </a:ext>
          </a:extLst>
        </cdr:cNvPr>
        <cdr:cNvSpPr txBox="1">
          <a:spLocks xmlns:a="http://schemas.openxmlformats.org/drawingml/2006/main" noChangeArrowheads="1"/>
        </cdr:cNvSpPr>
      </cdr:nvSpPr>
      <cdr:spPr bwMode="auto">
        <a:xfrm xmlns:a="http://schemas.openxmlformats.org/drawingml/2006/main">
          <a:off x="1126434" y="3024457"/>
          <a:ext cx="1731217" cy="1959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0.59588</cdr:x>
      <cdr:y>0.7925</cdr:y>
    </cdr:from>
    <cdr:to>
      <cdr:x>0.77362</cdr:x>
      <cdr:y>0.84506</cdr:y>
    </cdr:to>
    <cdr:sp macro="" textlink="">
      <cdr:nvSpPr>
        <cdr:cNvPr id="1879042" name="Text Box 2">
          <a:extLst xmlns:a="http://schemas.openxmlformats.org/drawingml/2006/main">
            <a:ext uri="{FF2B5EF4-FFF2-40B4-BE49-F238E27FC236}">
              <a16:creationId xmlns:a16="http://schemas.microsoft.com/office/drawing/2014/main" id="{CC2F1503-7979-4838-9F21-2F83ED07497F}"/>
            </a:ext>
          </a:extLst>
        </cdr:cNvPr>
        <cdr:cNvSpPr txBox="1">
          <a:spLocks xmlns:a="http://schemas.openxmlformats.org/drawingml/2006/main" noChangeArrowheads="1"/>
        </cdr:cNvSpPr>
      </cdr:nvSpPr>
      <cdr:spPr bwMode="auto">
        <a:xfrm xmlns:a="http://schemas.openxmlformats.org/drawingml/2006/main">
          <a:off x="3636248" y="3024457"/>
          <a:ext cx="1084636" cy="20059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6.xml><?xml version="1.0" encoding="utf-8"?>
<c:userShapes xmlns:c="http://schemas.openxmlformats.org/drawingml/2006/chart">
  <cdr:relSizeAnchor xmlns:cdr="http://schemas.openxmlformats.org/drawingml/2006/chartDrawing">
    <cdr:from>
      <cdr:x>0.16563</cdr:x>
      <cdr:y>0.825</cdr:y>
    </cdr:from>
    <cdr:to>
      <cdr:x>0.50197</cdr:x>
      <cdr:y>0.88862</cdr:y>
    </cdr:to>
    <cdr:sp macro="" textlink="">
      <cdr:nvSpPr>
        <cdr:cNvPr id="1880065" name="Text Box 1">
          <a:extLst xmlns:a="http://schemas.openxmlformats.org/drawingml/2006/main">
            <a:ext uri="{FF2B5EF4-FFF2-40B4-BE49-F238E27FC236}">
              <a16:creationId xmlns:a16="http://schemas.microsoft.com/office/drawing/2014/main" id="{54A15F60-6C66-40C3-B2E7-5603E8D3D626}"/>
            </a:ext>
          </a:extLst>
        </cdr:cNvPr>
        <cdr:cNvSpPr txBox="1">
          <a:spLocks xmlns:a="http://schemas.openxmlformats.org/drawingml/2006/main" noChangeArrowheads="1"/>
        </cdr:cNvSpPr>
      </cdr:nvSpPr>
      <cdr:spPr bwMode="auto">
        <a:xfrm xmlns:a="http://schemas.openxmlformats.org/drawingml/2006/main">
          <a:off x="1009650" y="3143250"/>
          <a:ext cx="2050359" cy="24239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0.59416</cdr:x>
      <cdr:y>0.83265</cdr:y>
    </cdr:from>
    <cdr:to>
      <cdr:x>0.7832</cdr:x>
      <cdr:y>0.88327</cdr:y>
    </cdr:to>
    <cdr:sp macro="" textlink="">
      <cdr:nvSpPr>
        <cdr:cNvPr id="1880066" name="Text Box 2">
          <a:extLst xmlns:a="http://schemas.openxmlformats.org/drawingml/2006/main">
            <a:ext uri="{FF2B5EF4-FFF2-40B4-BE49-F238E27FC236}">
              <a16:creationId xmlns:a16="http://schemas.microsoft.com/office/drawing/2014/main" id="{B5CE7F01-5BF7-436C-B94E-6C25EB59E487}"/>
            </a:ext>
          </a:extLst>
        </cdr:cNvPr>
        <cdr:cNvSpPr txBox="1">
          <a:spLocks xmlns:a="http://schemas.openxmlformats.org/drawingml/2006/main" noChangeArrowheads="1"/>
        </cdr:cNvSpPr>
      </cdr:nvSpPr>
      <cdr:spPr bwMode="auto">
        <a:xfrm xmlns:a="http://schemas.openxmlformats.org/drawingml/2006/main">
          <a:off x="3625747" y="3177691"/>
          <a:ext cx="1153644" cy="19316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175" b="0" i="0" u="none" strike="noStrike" baseline="0">
              <a:solidFill>
                <a:srgbClr val="0000FF"/>
              </a:solidFill>
              <a:latin typeface="Arial"/>
              <a:cs typeface="Arial"/>
            </a:rPr>
            <a:t>Import value</a:t>
          </a:r>
        </a:p>
      </cdr:txBody>
    </cdr:sp>
  </cdr:relSizeAnchor>
</c:userShapes>
</file>

<file path=xl/drawings/drawing17.xml><?xml version="1.0" encoding="utf-8"?>
<c:userShapes xmlns:c="http://schemas.openxmlformats.org/drawingml/2006/chart">
  <cdr:relSizeAnchor xmlns:cdr="http://schemas.openxmlformats.org/drawingml/2006/chartDrawing">
    <cdr:from>
      <cdr:x>0.21581</cdr:x>
      <cdr:y>0.82658</cdr:y>
    </cdr:from>
    <cdr:to>
      <cdr:x>0.43633</cdr:x>
      <cdr:y>0.89132</cdr:y>
    </cdr:to>
    <cdr:sp macro="" textlink="">
      <cdr:nvSpPr>
        <cdr:cNvPr id="1881089" name="Text Box 1">
          <a:extLst xmlns:a="http://schemas.openxmlformats.org/drawingml/2006/main">
            <a:ext uri="{FF2B5EF4-FFF2-40B4-BE49-F238E27FC236}">
              <a16:creationId xmlns:a16="http://schemas.microsoft.com/office/drawing/2014/main" id="{F8B82A3E-3DCB-47A5-BF54-E39D9A654640}"/>
            </a:ext>
          </a:extLst>
        </cdr:cNvPr>
        <cdr:cNvSpPr txBox="1">
          <a:spLocks xmlns:a="http://schemas.openxmlformats.org/drawingml/2006/main" noChangeArrowheads="1"/>
        </cdr:cNvSpPr>
      </cdr:nvSpPr>
      <cdr:spPr bwMode="auto">
        <a:xfrm xmlns:a="http://schemas.openxmlformats.org/drawingml/2006/main">
          <a:off x="1316958" y="3159779"/>
          <a:ext cx="1345668" cy="24745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0.59317</cdr:x>
      <cdr:y>0.82512</cdr:y>
    </cdr:from>
    <cdr:to>
      <cdr:x>0.75223</cdr:x>
      <cdr:y>0.89132</cdr:y>
    </cdr:to>
    <cdr:sp macro="" textlink="">
      <cdr:nvSpPr>
        <cdr:cNvPr id="1881090" name="Text Box 2">
          <a:extLst xmlns:a="http://schemas.openxmlformats.org/drawingml/2006/main">
            <a:ext uri="{FF2B5EF4-FFF2-40B4-BE49-F238E27FC236}">
              <a16:creationId xmlns:a16="http://schemas.microsoft.com/office/drawing/2014/main" id="{05E3AE8D-C95F-4F5E-926C-28FC3715F41C}"/>
            </a:ext>
          </a:extLst>
        </cdr:cNvPr>
        <cdr:cNvSpPr txBox="1">
          <a:spLocks xmlns:a="http://schemas.openxmlformats.org/drawingml/2006/main" noChangeArrowheads="1"/>
        </cdr:cNvSpPr>
      </cdr:nvSpPr>
      <cdr:spPr bwMode="auto">
        <a:xfrm xmlns:a="http://schemas.openxmlformats.org/drawingml/2006/main">
          <a:off x="3619746" y="3154197"/>
          <a:ext cx="970621" cy="25303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8.xml><?xml version="1.0" encoding="utf-8"?>
<c:userShapes xmlns:c="http://schemas.openxmlformats.org/drawingml/2006/chart">
  <cdr:relSizeAnchor xmlns:cdr="http://schemas.openxmlformats.org/drawingml/2006/chartDrawing">
    <cdr:from>
      <cdr:x>0.20082</cdr:x>
      <cdr:y>0.79616</cdr:y>
    </cdr:from>
    <cdr:to>
      <cdr:x>0.43879</cdr:x>
      <cdr:y>0.85846</cdr:y>
    </cdr:to>
    <cdr:sp macro="" textlink="">
      <cdr:nvSpPr>
        <cdr:cNvPr id="1882113" name="Text Box 1">
          <a:extLst xmlns:a="http://schemas.openxmlformats.org/drawingml/2006/main">
            <a:ext uri="{FF2B5EF4-FFF2-40B4-BE49-F238E27FC236}">
              <a16:creationId xmlns:a16="http://schemas.microsoft.com/office/drawing/2014/main" id="{2EDF6845-5AE5-4E51-8199-FBB3809D8573}"/>
            </a:ext>
          </a:extLst>
        </cdr:cNvPr>
        <cdr:cNvSpPr txBox="1">
          <a:spLocks xmlns:a="http://schemas.openxmlformats.org/drawingml/2006/main" noChangeArrowheads="1"/>
        </cdr:cNvSpPr>
      </cdr:nvSpPr>
      <cdr:spPr bwMode="auto">
        <a:xfrm xmlns:a="http://schemas.openxmlformats.org/drawingml/2006/main">
          <a:off x="1225447" y="3043495"/>
          <a:ext cx="1452181" cy="23815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0.58137</cdr:x>
      <cdr:y>0.79616</cdr:y>
    </cdr:from>
    <cdr:to>
      <cdr:x>0.76133</cdr:x>
      <cdr:y>0.85992</cdr:y>
    </cdr:to>
    <cdr:sp macro="" textlink="">
      <cdr:nvSpPr>
        <cdr:cNvPr id="1882114" name="Text Box 2">
          <a:extLst xmlns:a="http://schemas.openxmlformats.org/drawingml/2006/main">
            <a:ext uri="{FF2B5EF4-FFF2-40B4-BE49-F238E27FC236}">
              <a16:creationId xmlns:a16="http://schemas.microsoft.com/office/drawing/2014/main" id="{86C074D3-C88A-4849-9C63-2D593F63BBF8}"/>
            </a:ext>
          </a:extLst>
        </cdr:cNvPr>
        <cdr:cNvSpPr txBox="1">
          <a:spLocks xmlns:a="http://schemas.openxmlformats.org/drawingml/2006/main" noChangeArrowheads="1"/>
        </cdr:cNvSpPr>
      </cdr:nvSpPr>
      <cdr:spPr bwMode="auto">
        <a:xfrm xmlns:a="http://schemas.openxmlformats.org/drawingml/2006/main">
          <a:off x="3547737" y="3043495"/>
          <a:ext cx="1098137" cy="24373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19.xml><?xml version="1.0" encoding="utf-8"?>
<c:userShapes xmlns:c="http://schemas.openxmlformats.org/drawingml/2006/chart">
  <cdr:relSizeAnchor xmlns:cdr="http://schemas.openxmlformats.org/drawingml/2006/chartDrawing">
    <cdr:from>
      <cdr:x>0.19959</cdr:x>
      <cdr:y>0.80006</cdr:y>
    </cdr:from>
    <cdr:to>
      <cdr:x>0.43829</cdr:x>
      <cdr:y>0.85238</cdr:y>
    </cdr:to>
    <cdr:sp macro="" textlink="">
      <cdr:nvSpPr>
        <cdr:cNvPr id="1883137" name="Text Box 2049">
          <a:extLst xmlns:a="http://schemas.openxmlformats.org/drawingml/2006/main">
            <a:ext uri="{FF2B5EF4-FFF2-40B4-BE49-F238E27FC236}">
              <a16:creationId xmlns:a16="http://schemas.microsoft.com/office/drawing/2014/main" id="{FCF5EBEE-8504-4B6A-A162-0DF23DCE5925}"/>
            </a:ext>
          </a:extLst>
        </cdr:cNvPr>
        <cdr:cNvSpPr txBox="1">
          <a:spLocks xmlns:a="http://schemas.openxmlformats.org/drawingml/2006/main" noChangeArrowheads="1"/>
        </cdr:cNvSpPr>
      </cdr:nvSpPr>
      <cdr:spPr bwMode="auto">
        <a:xfrm xmlns:a="http://schemas.openxmlformats.org/drawingml/2006/main">
          <a:off x="1217946" y="3058379"/>
          <a:ext cx="1456682" cy="2000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0.58113</cdr:x>
      <cdr:y>0.80006</cdr:y>
    </cdr:from>
    <cdr:to>
      <cdr:x>0.77091</cdr:x>
      <cdr:y>0.8536</cdr:y>
    </cdr:to>
    <cdr:sp macro="" textlink="">
      <cdr:nvSpPr>
        <cdr:cNvPr id="1883138" name="Text Box 2050">
          <a:extLst xmlns:a="http://schemas.openxmlformats.org/drawingml/2006/main">
            <a:ext uri="{FF2B5EF4-FFF2-40B4-BE49-F238E27FC236}">
              <a16:creationId xmlns:a16="http://schemas.microsoft.com/office/drawing/2014/main" id="{2B0BA137-4CAC-4B01-9A3A-CA3619D7D6FB}"/>
            </a:ext>
          </a:extLst>
        </cdr:cNvPr>
        <cdr:cNvSpPr txBox="1">
          <a:spLocks xmlns:a="http://schemas.openxmlformats.org/drawingml/2006/main" noChangeArrowheads="1"/>
        </cdr:cNvSpPr>
      </cdr:nvSpPr>
      <cdr:spPr bwMode="auto">
        <a:xfrm xmlns:a="http://schemas.openxmlformats.org/drawingml/2006/main">
          <a:off x="3546237" y="3058379"/>
          <a:ext cx="1158145" cy="20466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20.xml><?xml version="1.0" encoding="utf-8"?>
<xdr:wsDr xmlns:xdr="http://schemas.openxmlformats.org/drawingml/2006/spreadsheetDrawing" xmlns:a="http://schemas.openxmlformats.org/drawingml/2006/main">
  <xdr:twoCellAnchor>
    <xdr:from>
      <xdr:col>1</xdr:col>
      <xdr:colOff>0</xdr:colOff>
      <xdr:row>28</xdr:row>
      <xdr:rowOff>0</xdr:rowOff>
    </xdr:from>
    <xdr:to>
      <xdr:col>11</xdr:col>
      <xdr:colOff>0</xdr:colOff>
      <xdr:row>52</xdr:row>
      <xdr:rowOff>0</xdr:rowOff>
    </xdr:to>
    <xdr:graphicFrame macro="">
      <xdr:nvGraphicFramePr>
        <xdr:cNvPr id="235544" name="Chart 24">
          <a:extLst>
            <a:ext uri="{FF2B5EF4-FFF2-40B4-BE49-F238E27FC236}">
              <a16:creationId xmlns:a16="http://schemas.microsoft.com/office/drawing/2014/main" id="{18B7A597-E7E1-4A13-93E6-EB18D7A6A12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0</xdr:colOff>
      <xdr:row>78</xdr:row>
      <xdr:rowOff>0</xdr:rowOff>
    </xdr:to>
    <xdr:graphicFrame macro="">
      <xdr:nvGraphicFramePr>
        <xdr:cNvPr id="235545" name="Chart 25">
          <a:extLst>
            <a:ext uri="{FF2B5EF4-FFF2-40B4-BE49-F238E27FC236}">
              <a16:creationId xmlns:a16="http://schemas.microsoft.com/office/drawing/2014/main" id="{ACE04A98-5574-4300-87F3-C091962A12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80</xdr:row>
      <xdr:rowOff>0</xdr:rowOff>
    </xdr:from>
    <xdr:to>
      <xdr:col>11</xdr:col>
      <xdr:colOff>0</xdr:colOff>
      <xdr:row>104</xdr:row>
      <xdr:rowOff>0</xdr:rowOff>
    </xdr:to>
    <xdr:graphicFrame macro="">
      <xdr:nvGraphicFramePr>
        <xdr:cNvPr id="235546" name="Chart 26">
          <a:extLst>
            <a:ext uri="{FF2B5EF4-FFF2-40B4-BE49-F238E27FC236}">
              <a16:creationId xmlns:a16="http://schemas.microsoft.com/office/drawing/2014/main" id="{2075C48E-BCA7-4ECE-AC4F-8CC98F25845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106</xdr:row>
      <xdr:rowOff>0</xdr:rowOff>
    </xdr:from>
    <xdr:to>
      <xdr:col>11</xdr:col>
      <xdr:colOff>0</xdr:colOff>
      <xdr:row>130</xdr:row>
      <xdr:rowOff>0</xdr:rowOff>
    </xdr:to>
    <xdr:graphicFrame macro="">
      <xdr:nvGraphicFramePr>
        <xdr:cNvPr id="235548" name="Chart 28">
          <a:extLst>
            <a:ext uri="{FF2B5EF4-FFF2-40B4-BE49-F238E27FC236}">
              <a16:creationId xmlns:a16="http://schemas.microsoft.com/office/drawing/2014/main" id="{3532B08D-DFFC-4142-9ACF-928FC03754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132</xdr:row>
      <xdr:rowOff>0</xdr:rowOff>
    </xdr:from>
    <xdr:to>
      <xdr:col>11</xdr:col>
      <xdr:colOff>0</xdr:colOff>
      <xdr:row>156</xdr:row>
      <xdr:rowOff>0</xdr:rowOff>
    </xdr:to>
    <xdr:graphicFrame macro="">
      <xdr:nvGraphicFramePr>
        <xdr:cNvPr id="235549" name="Chart 29">
          <a:extLst>
            <a:ext uri="{FF2B5EF4-FFF2-40B4-BE49-F238E27FC236}">
              <a16:creationId xmlns:a16="http://schemas.microsoft.com/office/drawing/2014/main" id="{4A7BA3E0-F725-490F-A772-0589E2628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0</xdr:colOff>
      <xdr:row>158</xdr:row>
      <xdr:rowOff>0</xdr:rowOff>
    </xdr:from>
    <xdr:to>
      <xdr:col>11</xdr:col>
      <xdr:colOff>0</xdr:colOff>
      <xdr:row>182</xdr:row>
      <xdr:rowOff>0</xdr:rowOff>
    </xdr:to>
    <xdr:graphicFrame macro="">
      <xdr:nvGraphicFramePr>
        <xdr:cNvPr id="235556" name="Chart 36">
          <a:extLst>
            <a:ext uri="{FF2B5EF4-FFF2-40B4-BE49-F238E27FC236}">
              <a16:creationId xmlns:a16="http://schemas.microsoft.com/office/drawing/2014/main" id="{9A62E919-66CF-4AE6-8BB4-E2F6B2F155A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0</xdr:colOff>
      <xdr:row>184</xdr:row>
      <xdr:rowOff>0</xdr:rowOff>
    </xdr:from>
    <xdr:to>
      <xdr:col>11</xdr:col>
      <xdr:colOff>0</xdr:colOff>
      <xdr:row>208</xdr:row>
      <xdr:rowOff>0</xdr:rowOff>
    </xdr:to>
    <xdr:graphicFrame macro="">
      <xdr:nvGraphicFramePr>
        <xdr:cNvPr id="235557" name="Chart 37">
          <a:extLst>
            <a:ext uri="{FF2B5EF4-FFF2-40B4-BE49-F238E27FC236}">
              <a16:creationId xmlns:a16="http://schemas.microsoft.com/office/drawing/2014/main" id="{C795EC6B-5161-48BE-B535-8DB6D585A5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0</xdr:colOff>
      <xdr:row>210</xdr:row>
      <xdr:rowOff>0</xdr:rowOff>
    </xdr:from>
    <xdr:to>
      <xdr:col>11</xdr:col>
      <xdr:colOff>0</xdr:colOff>
      <xdr:row>234</xdr:row>
      <xdr:rowOff>0</xdr:rowOff>
    </xdr:to>
    <xdr:graphicFrame macro="">
      <xdr:nvGraphicFramePr>
        <xdr:cNvPr id="235558" name="Chart 38">
          <a:extLst>
            <a:ext uri="{FF2B5EF4-FFF2-40B4-BE49-F238E27FC236}">
              <a16:creationId xmlns:a16="http://schemas.microsoft.com/office/drawing/2014/main" id="{1D0A5855-B770-4C9B-8D0D-A36755BEDC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0</xdr:colOff>
      <xdr:row>236</xdr:row>
      <xdr:rowOff>0</xdr:rowOff>
    </xdr:from>
    <xdr:to>
      <xdr:col>11</xdr:col>
      <xdr:colOff>0</xdr:colOff>
      <xdr:row>260</xdr:row>
      <xdr:rowOff>0</xdr:rowOff>
    </xdr:to>
    <xdr:graphicFrame macro="">
      <xdr:nvGraphicFramePr>
        <xdr:cNvPr id="235559" name="Chart 39">
          <a:extLst>
            <a:ext uri="{FF2B5EF4-FFF2-40B4-BE49-F238E27FC236}">
              <a16:creationId xmlns:a16="http://schemas.microsoft.com/office/drawing/2014/main" id="{FD7C3B4F-E94C-49CA-8CEA-41DE898A3B3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0</xdr:colOff>
      <xdr:row>262</xdr:row>
      <xdr:rowOff>0</xdr:rowOff>
    </xdr:from>
    <xdr:to>
      <xdr:col>11</xdr:col>
      <xdr:colOff>0</xdr:colOff>
      <xdr:row>286</xdr:row>
      <xdr:rowOff>0</xdr:rowOff>
    </xdr:to>
    <xdr:graphicFrame macro="">
      <xdr:nvGraphicFramePr>
        <xdr:cNvPr id="235560" name="Chart 40">
          <a:extLst>
            <a:ext uri="{FF2B5EF4-FFF2-40B4-BE49-F238E27FC236}">
              <a16:creationId xmlns:a16="http://schemas.microsoft.com/office/drawing/2014/main" id="{3701256D-490B-43AD-8C10-4D46EDA3C23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0</xdr:colOff>
      <xdr:row>288</xdr:row>
      <xdr:rowOff>0</xdr:rowOff>
    </xdr:from>
    <xdr:to>
      <xdr:col>11</xdr:col>
      <xdr:colOff>0</xdr:colOff>
      <xdr:row>312</xdr:row>
      <xdr:rowOff>0</xdr:rowOff>
    </xdr:to>
    <xdr:graphicFrame macro="">
      <xdr:nvGraphicFramePr>
        <xdr:cNvPr id="235561" name="Chart 41">
          <a:extLst>
            <a:ext uri="{FF2B5EF4-FFF2-40B4-BE49-F238E27FC236}">
              <a16:creationId xmlns:a16="http://schemas.microsoft.com/office/drawing/2014/main" id="{9E52DC11-4A95-4B22-B8DF-E951E194C3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0</xdr:colOff>
      <xdr:row>314</xdr:row>
      <xdr:rowOff>0</xdr:rowOff>
    </xdr:from>
    <xdr:to>
      <xdr:col>11</xdr:col>
      <xdr:colOff>0</xdr:colOff>
      <xdr:row>338</xdr:row>
      <xdr:rowOff>0</xdr:rowOff>
    </xdr:to>
    <xdr:graphicFrame macro="">
      <xdr:nvGraphicFramePr>
        <xdr:cNvPr id="235562" name="Chart 42">
          <a:extLst>
            <a:ext uri="{FF2B5EF4-FFF2-40B4-BE49-F238E27FC236}">
              <a16:creationId xmlns:a16="http://schemas.microsoft.com/office/drawing/2014/main" id="{2EC19AB0-46CF-44F8-8F1D-72A125EEB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0</xdr:colOff>
      <xdr:row>340</xdr:row>
      <xdr:rowOff>0</xdr:rowOff>
    </xdr:from>
    <xdr:to>
      <xdr:col>11</xdr:col>
      <xdr:colOff>0</xdr:colOff>
      <xdr:row>364</xdr:row>
      <xdr:rowOff>0</xdr:rowOff>
    </xdr:to>
    <xdr:graphicFrame macro="">
      <xdr:nvGraphicFramePr>
        <xdr:cNvPr id="235563" name="Chart 43">
          <a:extLst>
            <a:ext uri="{FF2B5EF4-FFF2-40B4-BE49-F238E27FC236}">
              <a16:creationId xmlns:a16="http://schemas.microsoft.com/office/drawing/2014/main" id="{1848FBC6-A752-4AA7-8C43-A2B8402085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0</xdr:colOff>
      <xdr:row>366</xdr:row>
      <xdr:rowOff>0</xdr:rowOff>
    </xdr:from>
    <xdr:to>
      <xdr:col>11</xdr:col>
      <xdr:colOff>0</xdr:colOff>
      <xdr:row>390</xdr:row>
      <xdr:rowOff>0</xdr:rowOff>
    </xdr:to>
    <xdr:graphicFrame macro="">
      <xdr:nvGraphicFramePr>
        <xdr:cNvPr id="235564" name="Chart 44">
          <a:extLst>
            <a:ext uri="{FF2B5EF4-FFF2-40B4-BE49-F238E27FC236}">
              <a16:creationId xmlns:a16="http://schemas.microsoft.com/office/drawing/2014/main" id="{4DE0EE82-5AA7-4AA7-AC92-518BDFE85E4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0</xdr:colOff>
      <xdr:row>392</xdr:row>
      <xdr:rowOff>0</xdr:rowOff>
    </xdr:from>
    <xdr:to>
      <xdr:col>11</xdr:col>
      <xdr:colOff>0</xdr:colOff>
      <xdr:row>416</xdr:row>
      <xdr:rowOff>0</xdr:rowOff>
    </xdr:to>
    <xdr:graphicFrame macro="">
      <xdr:nvGraphicFramePr>
        <xdr:cNvPr id="235568" name="Chart 48">
          <a:extLst>
            <a:ext uri="{FF2B5EF4-FFF2-40B4-BE49-F238E27FC236}">
              <a16:creationId xmlns:a16="http://schemas.microsoft.com/office/drawing/2014/main" id="{58C847DE-52D5-4FE2-841D-7E4238E9CBF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0</xdr:colOff>
      <xdr:row>418</xdr:row>
      <xdr:rowOff>0</xdr:rowOff>
    </xdr:from>
    <xdr:to>
      <xdr:col>11</xdr:col>
      <xdr:colOff>0</xdr:colOff>
      <xdr:row>442</xdr:row>
      <xdr:rowOff>0</xdr:rowOff>
    </xdr:to>
    <xdr:graphicFrame macro="">
      <xdr:nvGraphicFramePr>
        <xdr:cNvPr id="235569" name="Chart 49">
          <a:extLst>
            <a:ext uri="{FF2B5EF4-FFF2-40B4-BE49-F238E27FC236}">
              <a16:creationId xmlns:a16="http://schemas.microsoft.com/office/drawing/2014/main" id="{F9FC1364-933E-4240-A9EE-FF91BC1A96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0</xdr:colOff>
      <xdr:row>444</xdr:row>
      <xdr:rowOff>0</xdr:rowOff>
    </xdr:from>
    <xdr:to>
      <xdr:col>11</xdr:col>
      <xdr:colOff>0</xdr:colOff>
      <xdr:row>468</xdr:row>
      <xdr:rowOff>0</xdr:rowOff>
    </xdr:to>
    <xdr:graphicFrame macro="">
      <xdr:nvGraphicFramePr>
        <xdr:cNvPr id="235570" name="Chart 50">
          <a:extLst>
            <a:ext uri="{FF2B5EF4-FFF2-40B4-BE49-F238E27FC236}">
              <a16:creationId xmlns:a16="http://schemas.microsoft.com/office/drawing/2014/main" id="{FF832383-8E1A-4589-8CAE-27DD871C7E3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0</xdr:colOff>
      <xdr:row>470</xdr:row>
      <xdr:rowOff>0</xdr:rowOff>
    </xdr:from>
    <xdr:to>
      <xdr:col>11</xdr:col>
      <xdr:colOff>0</xdr:colOff>
      <xdr:row>494</xdr:row>
      <xdr:rowOff>0</xdr:rowOff>
    </xdr:to>
    <xdr:graphicFrame macro="">
      <xdr:nvGraphicFramePr>
        <xdr:cNvPr id="235571" name="Chart 51">
          <a:extLst>
            <a:ext uri="{FF2B5EF4-FFF2-40B4-BE49-F238E27FC236}">
              <a16:creationId xmlns:a16="http://schemas.microsoft.com/office/drawing/2014/main" id="{A47626CC-D269-4A4F-82E0-0F18DC7EC17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0</xdr:colOff>
      <xdr:row>496</xdr:row>
      <xdr:rowOff>0</xdr:rowOff>
    </xdr:from>
    <xdr:to>
      <xdr:col>11</xdr:col>
      <xdr:colOff>0</xdr:colOff>
      <xdr:row>520</xdr:row>
      <xdr:rowOff>0</xdr:rowOff>
    </xdr:to>
    <xdr:graphicFrame macro="">
      <xdr:nvGraphicFramePr>
        <xdr:cNvPr id="235572" name="Chart 52">
          <a:extLst>
            <a:ext uri="{FF2B5EF4-FFF2-40B4-BE49-F238E27FC236}">
              <a16:creationId xmlns:a16="http://schemas.microsoft.com/office/drawing/2014/main" id="{A600D130-7D65-4C1F-8072-717FBF6127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0</xdr:colOff>
      <xdr:row>522</xdr:row>
      <xdr:rowOff>0</xdr:rowOff>
    </xdr:from>
    <xdr:to>
      <xdr:col>11</xdr:col>
      <xdr:colOff>0</xdr:colOff>
      <xdr:row>546</xdr:row>
      <xdr:rowOff>0</xdr:rowOff>
    </xdr:to>
    <xdr:graphicFrame macro="">
      <xdr:nvGraphicFramePr>
        <xdr:cNvPr id="235573" name="Chart 53">
          <a:extLst>
            <a:ext uri="{FF2B5EF4-FFF2-40B4-BE49-F238E27FC236}">
              <a16:creationId xmlns:a16="http://schemas.microsoft.com/office/drawing/2014/main" id="{8A6A4052-4242-4BFA-8DDE-F056FF8BB9A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0</xdr:colOff>
      <xdr:row>2</xdr:row>
      <xdr:rowOff>0</xdr:rowOff>
    </xdr:from>
    <xdr:to>
      <xdr:col>11</xdr:col>
      <xdr:colOff>0</xdr:colOff>
      <xdr:row>26</xdr:row>
      <xdr:rowOff>0</xdr:rowOff>
    </xdr:to>
    <xdr:graphicFrame macro="">
      <xdr:nvGraphicFramePr>
        <xdr:cNvPr id="235576" name="Chart 56">
          <a:extLst>
            <a:ext uri="{FF2B5EF4-FFF2-40B4-BE49-F238E27FC236}">
              <a16:creationId xmlns:a16="http://schemas.microsoft.com/office/drawing/2014/main" id="{943D0E14-CA46-4D4A-87B5-05540710A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0.16222</cdr:x>
      <cdr:y>0.79032</cdr:y>
    </cdr:from>
    <cdr:to>
      <cdr:x>0.4737</cdr:x>
      <cdr:y>0.84556</cdr:y>
    </cdr:to>
    <cdr:sp macro="" textlink="">
      <cdr:nvSpPr>
        <cdr:cNvPr id="591873" name="Text Box 9217">
          <a:extLst xmlns:a="http://schemas.openxmlformats.org/drawingml/2006/main">
            <a:ext uri="{FF2B5EF4-FFF2-40B4-BE49-F238E27FC236}">
              <a16:creationId xmlns:a16="http://schemas.microsoft.com/office/drawing/2014/main" id="{BEBE01A2-DCC1-40E5-B471-B8D0BCED0C28}"/>
            </a:ext>
          </a:extLst>
        </cdr:cNvPr>
        <cdr:cNvSpPr txBox="1">
          <a:spLocks xmlns:a="http://schemas.openxmlformats.org/drawingml/2006/main" noChangeArrowheads="1"/>
        </cdr:cNvSpPr>
      </cdr:nvSpPr>
      <cdr:spPr bwMode="auto">
        <a:xfrm xmlns:a="http://schemas.openxmlformats.org/drawingml/2006/main">
          <a:off x="989917" y="3021168"/>
          <a:ext cx="1900738" cy="21117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0.58162</cdr:x>
      <cdr:y>0.79032</cdr:y>
    </cdr:from>
    <cdr:to>
      <cdr:x>0.74559</cdr:x>
      <cdr:y>0.84337</cdr:y>
    </cdr:to>
    <cdr:sp macro="" textlink="">
      <cdr:nvSpPr>
        <cdr:cNvPr id="591874" name="Text Box 9218">
          <a:extLst xmlns:a="http://schemas.openxmlformats.org/drawingml/2006/main">
            <a:ext uri="{FF2B5EF4-FFF2-40B4-BE49-F238E27FC236}">
              <a16:creationId xmlns:a16="http://schemas.microsoft.com/office/drawing/2014/main" id="{F87F2C10-0D02-4776-A52A-4E71716CAB8B}"/>
            </a:ext>
          </a:extLst>
        </cdr:cNvPr>
        <cdr:cNvSpPr txBox="1">
          <a:spLocks xmlns:a="http://schemas.openxmlformats.org/drawingml/2006/main" noChangeArrowheads="1"/>
        </cdr:cNvSpPr>
      </cdr:nvSpPr>
      <cdr:spPr bwMode="auto">
        <a:xfrm xmlns:a="http://schemas.openxmlformats.org/drawingml/2006/main">
          <a:off x="3549237" y="3021168"/>
          <a:ext cx="1000625" cy="20280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2.xml><?xml version="1.0" encoding="utf-8"?>
<c:userShapes xmlns:c="http://schemas.openxmlformats.org/drawingml/2006/chart">
  <cdr:relSizeAnchor xmlns:cdr="http://schemas.openxmlformats.org/drawingml/2006/chartDrawing">
    <cdr:from>
      <cdr:x>0.19516</cdr:x>
      <cdr:y>0.79227</cdr:y>
    </cdr:from>
    <cdr:to>
      <cdr:x>0.4614</cdr:x>
      <cdr:y>0.84556</cdr:y>
    </cdr:to>
    <cdr:sp macro="" textlink="">
      <cdr:nvSpPr>
        <cdr:cNvPr id="615425" name="Text Box 5121">
          <a:extLst xmlns:a="http://schemas.openxmlformats.org/drawingml/2006/main">
            <a:ext uri="{FF2B5EF4-FFF2-40B4-BE49-F238E27FC236}">
              <a16:creationId xmlns:a16="http://schemas.microsoft.com/office/drawing/2014/main" id="{F5C98CB9-05BE-44CE-A42D-EA17D6014C50}"/>
            </a:ext>
          </a:extLst>
        </cdr:cNvPr>
        <cdr:cNvSpPr txBox="1">
          <a:spLocks xmlns:a="http://schemas.openxmlformats.org/drawingml/2006/main" noChangeArrowheads="1"/>
        </cdr:cNvSpPr>
      </cdr:nvSpPr>
      <cdr:spPr bwMode="auto">
        <a:xfrm xmlns:a="http://schemas.openxmlformats.org/drawingml/2006/main">
          <a:off x="1190943" y="3028610"/>
          <a:ext cx="1624703" cy="20373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0.57965</cdr:x>
      <cdr:y>0.79227</cdr:y>
    </cdr:from>
    <cdr:to>
      <cdr:x>0.73527</cdr:x>
      <cdr:y>0.84605</cdr:y>
    </cdr:to>
    <cdr:sp macro="" textlink="">
      <cdr:nvSpPr>
        <cdr:cNvPr id="615426" name="Text Box 5122">
          <a:extLst xmlns:a="http://schemas.openxmlformats.org/drawingml/2006/main">
            <a:ext uri="{FF2B5EF4-FFF2-40B4-BE49-F238E27FC236}">
              <a16:creationId xmlns:a16="http://schemas.microsoft.com/office/drawing/2014/main" id="{05AF479A-3824-444D-B457-E145D8241E3B}"/>
            </a:ext>
          </a:extLst>
        </cdr:cNvPr>
        <cdr:cNvSpPr txBox="1">
          <a:spLocks xmlns:a="http://schemas.openxmlformats.org/drawingml/2006/main" noChangeArrowheads="1"/>
        </cdr:cNvSpPr>
      </cdr:nvSpPr>
      <cdr:spPr bwMode="auto">
        <a:xfrm xmlns:a="http://schemas.openxmlformats.org/drawingml/2006/main">
          <a:off x="3537236" y="3028610"/>
          <a:ext cx="949618" cy="2055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3.xml><?xml version="1.0" encoding="utf-8"?>
<c:userShapes xmlns:c="http://schemas.openxmlformats.org/drawingml/2006/chart">
  <cdr:relSizeAnchor xmlns:cdr="http://schemas.openxmlformats.org/drawingml/2006/chartDrawing">
    <cdr:from>
      <cdr:x>0.17132</cdr:x>
      <cdr:y>0.79227</cdr:y>
    </cdr:from>
    <cdr:to>
      <cdr:x>0.45231</cdr:x>
      <cdr:y>0.84775</cdr:y>
    </cdr:to>
    <cdr:sp macro="" textlink="">
      <cdr:nvSpPr>
        <cdr:cNvPr id="645121" name="Text Box 1">
          <a:extLst xmlns:a="http://schemas.openxmlformats.org/drawingml/2006/main">
            <a:ext uri="{FF2B5EF4-FFF2-40B4-BE49-F238E27FC236}">
              <a16:creationId xmlns:a16="http://schemas.microsoft.com/office/drawing/2014/main" id="{6E2DB7DE-7911-414C-A514-D17DB9B07734}"/>
            </a:ext>
          </a:extLst>
        </cdr:cNvPr>
        <cdr:cNvSpPr txBox="1">
          <a:spLocks xmlns:a="http://schemas.openxmlformats.org/drawingml/2006/main" noChangeArrowheads="1"/>
        </cdr:cNvSpPr>
      </cdr:nvSpPr>
      <cdr:spPr bwMode="auto">
        <a:xfrm xmlns:a="http://schemas.openxmlformats.org/drawingml/2006/main">
          <a:off x="1045424" y="3028610"/>
          <a:ext cx="1714715" cy="21210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0.57203</cdr:x>
      <cdr:y>0.79227</cdr:y>
    </cdr:from>
    <cdr:to>
      <cdr:x>0.73871</cdr:x>
      <cdr:y>0.84605</cdr:y>
    </cdr:to>
    <cdr:sp macro="" textlink="">
      <cdr:nvSpPr>
        <cdr:cNvPr id="645122" name="Text Box 2">
          <a:extLst xmlns:a="http://schemas.openxmlformats.org/drawingml/2006/main">
            <a:ext uri="{FF2B5EF4-FFF2-40B4-BE49-F238E27FC236}">
              <a16:creationId xmlns:a16="http://schemas.microsoft.com/office/drawing/2014/main" id="{10B99A41-ED70-4842-8EC7-AA3E81913ED0}"/>
            </a:ext>
          </a:extLst>
        </cdr:cNvPr>
        <cdr:cNvSpPr txBox="1">
          <a:spLocks xmlns:a="http://schemas.openxmlformats.org/drawingml/2006/main" noChangeArrowheads="1"/>
        </cdr:cNvSpPr>
      </cdr:nvSpPr>
      <cdr:spPr bwMode="auto">
        <a:xfrm xmlns:a="http://schemas.openxmlformats.org/drawingml/2006/main">
          <a:off x="3490730" y="3028610"/>
          <a:ext cx="1017127" cy="20559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4.xml><?xml version="1.0" encoding="utf-8"?>
<c:userShapes xmlns:c="http://schemas.openxmlformats.org/drawingml/2006/chart">
  <cdr:relSizeAnchor xmlns:cdr="http://schemas.openxmlformats.org/drawingml/2006/chartDrawing">
    <cdr:from>
      <cdr:x>0.17107</cdr:x>
      <cdr:y>0.79104</cdr:y>
    </cdr:from>
    <cdr:to>
      <cdr:x>0.48746</cdr:x>
      <cdr:y>0.84628</cdr:y>
    </cdr:to>
    <cdr:sp macro="" textlink="">
      <cdr:nvSpPr>
        <cdr:cNvPr id="683009" name="Text Box 1">
          <a:extLst xmlns:a="http://schemas.openxmlformats.org/drawingml/2006/main">
            <a:ext uri="{FF2B5EF4-FFF2-40B4-BE49-F238E27FC236}">
              <a16:creationId xmlns:a16="http://schemas.microsoft.com/office/drawing/2014/main" id="{9D025DA7-C8AB-4B10-BE6B-8E2EAAEAEFF3}"/>
            </a:ext>
          </a:extLst>
        </cdr:cNvPr>
        <cdr:cNvSpPr txBox="1">
          <a:spLocks xmlns:a="http://schemas.openxmlformats.org/drawingml/2006/main" noChangeArrowheads="1"/>
        </cdr:cNvSpPr>
      </cdr:nvSpPr>
      <cdr:spPr bwMode="auto">
        <a:xfrm xmlns:a="http://schemas.openxmlformats.org/drawingml/2006/main">
          <a:off x="1043924" y="3018885"/>
          <a:ext cx="1930741"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0.57547</cdr:x>
      <cdr:y>0.79104</cdr:y>
    </cdr:from>
    <cdr:to>
      <cdr:x>0.77878</cdr:x>
      <cdr:y>0.84482</cdr:y>
    </cdr:to>
    <cdr:sp macro="" textlink="">
      <cdr:nvSpPr>
        <cdr:cNvPr id="683010" name="Text Box 2">
          <a:extLst xmlns:a="http://schemas.openxmlformats.org/drawingml/2006/main">
            <a:ext uri="{FF2B5EF4-FFF2-40B4-BE49-F238E27FC236}">
              <a16:creationId xmlns:a16="http://schemas.microsoft.com/office/drawing/2014/main" id="{8DA15441-C158-4F76-BF5E-281788346175}"/>
            </a:ext>
          </a:extLst>
        </cdr:cNvPr>
        <cdr:cNvSpPr txBox="1">
          <a:spLocks xmlns:a="http://schemas.openxmlformats.org/drawingml/2006/main" noChangeArrowheads="1"/>
        </cdr:cNvSpPr>
      </cdr:nvSpPr>
      <cdr:spPr bwMode="auto">
        <a:xfrm xmlns:a="http://schemas.openxmlformats.org/drawingml/2006/main">
          <a:off x="3511733" y="3018885"/>
          <a:ext cx="1240655"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5.xml><?xml version="1.0" encoding="utf-8"?>
<c:userShapes xmlns:c="http://schemas.openxmlformats.org/drawingml/2006/chart">
  <cdr:relSizeAnchor xmlns:cdr="http://schemas.openxmlformats.org/drawingml/2006/chartDrawing">
    <cdr:from>
      <cdr:x>0.19147</cdr:x>
      <cdr:y>0.80978</cdr:y>
    </cdr:from>
    <cdr:to>
      <cdr:x>0.46952</cdr:x>
      <cdr:y>0.86088</cdr:y>
    </cdr:to>
    <cdr:sp macro="" textlink="">
      <cdr:nvSpPr>
        <cdr:cNvPr id="697345" name="Text Box 1">
          <a:extLst xmlns:a="http://schemas.openxmlformats.org/drawingml/2006/main">
            <a:ext uri="{FF2B5EF4-FFF2-40B4-BE49-F238E27FC236}">
              <a16:creationId xmlns:a16="http://schemas.microsoft.com/office/drawing/2014/main" id="{1DF69211-4130-43E2-A985-C98249CB210E}"/>
            </a:ext>
          </a:extLst>
        </cdr:cNvPr>
        <cdr:cNvSpPr txBox="1">
          <a:spLocks xmlns:a="http://schemas.openxmlformats.org/drawingml/2006/main" noChangeArrowheads="1"/>
        </cdr:cNvSpPr>
      </cdr:nvSpPr>
      <cdr:spPr bwMode="auto">
        <a:xfrm xmlns:a="http://schemas.openxmlformats.org/drawingml/2006/main">
          <a:off x="1168440" y="3090394"/>
          <a:ext cx="1696712" cy="195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0.57941</cdr:x>
      <cdr:y>0.80978</cdr:y>
    </cdr:from>
    <cdr:to>
      <cdr:x>0.75149</cdr:x>
      <cdr:y>0.86088</cdr:y>
    </cdr:to>
    <cdr:sp macro="" textlink="">
      <cdr:nvSpPr>
        <cdr:cNvPr id="697346" name="Text Box 2">
          <a:extLst xmlns:a="http://schemas.openxmlformats.org/drawingml/2006/main">
            <a:ext uri="{FF2B5EF4-FFF2-40B4-BE49-F238E27FC236}">
              <a16:creationId xmlns:a16="http://schemas.microsoft.com/office/drawing/2014/main" id="{1DFD7485-FD0D-4D74-8339-8BEA145A6195}"/>
            </a:ext>
          </a:extLst>
        </cdr:cNvPr>
        <cdr:cNvSpPr txBox="1">
          <a:spLocks xmlns:a="http://schemas.openxmlformats.org/drawingml/2006/main" noChangeArrowheads="1"/>
        </cdr:cNvSpPr>
      </cdr:nvSpPr>
      <cdr:spPr bwMode="auto">
        <a:xfrm xmlns:a="http://schemas.openxmlformats.org/drawingml/2006/main">
          <a:off x="3535736" y="3090394"/>
          <a:ext cx="1050131" cy="19502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6.xml><?xml version="1.0" encoding="utf-8"?>
<c:userShapes xmlns:c="http://schemas.openxmlformats.org/drawingml/2006/chart">
  <cdr:relSizeAnchor xmlns:cdr="http://schemas.openxmlformats.org/drawingml/2006/chartDrawing">
    <cdr:from>
      <cdr:x>0.18828</cdr:x>
      <cdr:y>0.8015</cdr:y>
    </cdr:from>
    <cdr:to>
      <cdr:x>0.46263</cdr:x>
      <cdr:y>0.85504</cdr:y>
    </cdr:to>
    <cdr:sp macro="" textlink="">
      <cdr:nvSpPr>
        <cdr:cNvPr id="1335297" name="Text Box 2049">
          <a:extLst xmlns:a="http://schemas.openxmlformats.org/drawingml/2006/main">
            <a:ext uri="{FF2B5EF4-FFF2-40B4-BE49-F238E27FC236}">
              <a16:creationId xmlns:a16="http://schemas.microsoft.com/office/drawing/2014/main" id="{865A7F49-1AFC-4A42-A6D5-E2DD92547EF3}"/>
            </a:ext>
          </a:extLst>
        </cdr:cNvPr>
        <cdr:cNvSpPr txBox="1">
          <a:spLocks xmlns:a="http://schemas.openxmlformats.org/drawingml/2006/main" noChangeArrowheads="1"/>
        </cdr:cNvSpPr>
      </cdr:nvSpPr>
      <cdr:spPr bwMode="auto">
        <a:xfrm xmlns:a="http://schemas.openxmlformats.org/drawingml/2006/main">
          <a:off x="1148937" y="3058819"/>
          <a:ext cx="1674210"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0.58088</cdr:x>
      <cdr:y>0.80126</cdr:y>
    </cdr:from>
    <cdr:to>
      <cdr:x>0.751</cdr:x>
      <cdr:y>0.85504</cdr:y>
    </cdr:to>
    <cdr:sp macro="" textlink="">
      <cdr:nvSpPr>
        <cdr:cNvPr id="1335298" name="Text Box 2050">
          <a:extLst xmlns:a="http://schemas.openxmlformats.org/drawingml/2006/main">
            <a:ext uri="{FF2B5EF4-FFF2-40B4-BE49-F238E27FC236}">
              <a16:creationId xmlns:a16="http://schemas.microsoft.com/office/drawing/2014/main" id="{A1ED207E-BF39-40A3-B39A-27C049517CAE}"/>
            </a:ext>
          </a:extLst>
        </cdr:cNvPr>
        <cdr:cNvSpPr txBox="1">
          <a:spLocks xmlns:a="http://schemas.openxmlformats.org/drawingml/2006/main" noChangeArrowheads="1"/>
        </cdr:cNvSpPr>
      </cdr:nvSpPr>
      <cdr:spPr bwMode="auto">
        <a:xfrm xmlns:a="http://schemas.openxmlformats.org/drawingml/2006/main">
          <a:off x="3544737" y="3057890"/>
          <a:ext cx="1038129" cy="20524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7.xml><?xml version="1.0" encoding="utf-8"?>
<c:userShapes xmlns:c="http://schemas.openxmlformats.org/drawingml/2006/chart">
  <cdr:relSizeAnchor xmlns:cdr="http://schemas.openxmlformats.org/drawingml/2006/chartDrawing">
    <cdr:from>
      <cdr:x>0.21212</cdr:x>
      <cdr:y>0.8402</cdr:y>
    </cdr:from>
    <cdr:to>
      <cdr:x>0.4705</cdr:x>
      <cdr:y>0.89032</cdr:y>
    </cdr:to>
    <cdr:sp macro="" textlink="">
      <cdr:nvSpPr>
        <cdr:cNvPr id="1353729" name="Text Box 1">
          <a:extLst xmlns:a="http://schemas.openxmlformats.org/drawingml/2006/main">
            <a:ext uri="{FF2B5EF4-FFF2-40B4-BE49-F238E27FC236}">
              <a16:creationId xmlns:a16="http://schemas.microsoft.com/office/drawing/2014/main" id="{7B73CBD1-4871-4124-B5E0-93643A01E320}"/>
            </a:ext>
          </a:extLst>
        </cdr:cNvPr>
        <cdr:cNvSpPr txBox="1">
          <a:spLocks xmlns:a="http://schemas.openxmlformats.org/drawingml/2006/main" noChangeArrowheads="1"/>
        </cdr:cNvSpPr>
      </cdr:nvSpPr>
      <cdr:spPr bwMode="auto">
        <a:xfrm xmlns:a="http://schemas.openxmlformats.org/drawingml/2006/main">
          <a:off x="1294455" y="3206480"/>
          <a:ext cx="1576698" cy="19131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0.5917</cdr:x>
      <cdr:y>0.8402</cdr:y>
    </cdr:from>
    <cdr:to>
      <cdr:x>0.75739</cdr:x>
      <cdr:y>0.89203</cdr:y>
    </cdr:to>
    <cdr:sp macro="" textlink="">
      <cdr:nvSpPr>
        <cdr:cNvPr id="1353730" name="Text Box 2">
          <a:extLst xmlns:a="http://schemas.openxmlformats.org/drawingml/2006/main">
            <a:ext uri="{FF2B5EF4-FFF2-40B4-BE49-F238E27FC236}">
              <a16:creationId xmlns:a16="http://schemas.microsoft.com/office/drawing/2014/main" id="{30335B79-793A-49E4-8AE9-0E85F5AA00C0}"/>
            </a:ext>
          </a:extLst>
        </cdr:cNvPr>
        <cdr:cNvSpPr txBox="1">
          <a:spLocks xmlns:a="http://schemas.openxmlformats.org/drawingml/2006/main" noChangeArrowheads="1"/>
        </cdr:cNvSpPr>
      </cdr:nvSpPr>
      <cdr:spPr bwMode="auto">
        <a:xfrm xmlns:a="http://schemas.openxmlformats.org/drawingml/2006/main">
          <a:off x="3610745" y="3206480"/>
          <a:ext cx="1011126" cy="1978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8.xml><?xml version="1.0" encoding="utf-8"?>
<c:userShapes xmlns:c="http://schemas.openxmlformats.org/drawingml/2006/chart">
  <cdr:relSizeAnchor xmlns:cdr="http://schemas.openxmlformats.org/drawingml/2006/chartDrawing">
    <cdr:from>
      <cdr:x>0.16615</cdr:x>
      <cdr:y>0.80759</cdr:y>
    </cdr:from>
    <cdr:to>
      <cdr:x>0.45944</cdr:x>
      <cdr:y>0.86112</cdr:y>
    </cdr:to>
    <cdr:sp macro="" textlink="">
      <cdr:nvSpPr>
        <cdr:cNvPr id="1367041" name="Text Box 1">
          <a:extLst xmlns:a="http://schemas.openxmlformats.org/drawingml/2006/main">
            <a:ext uri="{FF2B5EF4-FFF2-40B4-BE49-F238E27FC236}">
              <a16:creationId xmlns:a16="http://schemas.microsoft.com/office/drawing/2014/main" id="{0E6CA8F0-9593-4444-A344-48A9480ABA03}"/>
            </a:ext>
          </a:extLst>
        </cdr:cNvPr>
        <cdr:cNvSpPr txBox="1">
          <a:spLocks xmlns:a="http://schemas.openxmlformats.org/drawingml/2006/main" noChangeArrowheads="1"/>
        </cdr:cNvSpPr>
      </cdr:nvSpPr>
      <cdr:spPr bwMode="auto">
        <a:xfrm xmlns:a="http://schemas.openxmlformats.org/drawingml/2006/main">
          <a:off x="1013920" y="3082036"/>
          <a:ext cx="178972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Volume</a:t>
          </a:r>
        </a:p>
      </cdr:txBody>
    </cdr:sp>
  </cdr:relSizeAnchor>
  <cdr:relSizeAnchor xmlns:cdr="http://schemas.openxmlformats.org/drawingml/2006/chartDrawing">
    <cdr:from>
      <cdr:x>0.57547</cdr:x>
      <cdr:y>0.80759</cdr:y>
    </cdr:from>
    <cdr:to>
      <cdr:x>0.76059</cdr:x>
      <cdr:y>0.86161</cdr:y>
    </cdr:to>
    <cdr:sp macro="" textlink="">
      <cdr:nvSpPr>
        <cdr:cNvPr id="1367042" name="Text Box 2">
          <a:extLst xmlns:a="http://schemas.openxmlformats.org/drawingml/2006/main">
            <a:ext uri="{FF2B5EF4-FFF2-40B4-BE49-F238E27FC236}">
              <a16:creationId xmlns:a16="http://schemas.microsoft.com/office/drawing/2014/main" id="{1A4FCF52-D1E3-4FE1-BB44-3554F87A493A}"/>
            </a:ext>
          </a:extLst>
        </cdr:cNvPr>
        <cdr:cNvSpPr txBox="1">
          <a:spLocks xmlns:a="http://schemas.openxmlformats.org/drawingml/2006/main" noChangeArrowheads="1"/>
        </cdr:cNvSpPr>
      </cdr:nvSpPr>
      <cdr:spPr bwMode="auto">
        <a:xfrm xmlns:a="http://schemas.openxmlformats.org/drawingml/2006/main">
          <a:off x="3511733" y="3082036"/>
          <a:ext cx="1129641"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29.xml><?xml version="1.0" encoding="utf-8"?>
<c:userShapes xmlns:c="http://schemas.openxmlformats.org/drawingml/2006/chart">
  <cdr:relSizeAnchor xmlns:cdr="http://schemas.openxmlformats.org/drawingml/2006/chartDrawing">
    <cdr:from>
      <cdr:x>0.19098</cdr:x>
      <cdr:y>0.80759</cdr:y>
    </cdr:from>
    <cdr:to>
      <cdr:x>0.47099</cdr:x>
      <cdr:y>0.86112</cdr:y>
    </cdr:to>
    <cdr:sp macro="" textlink="">
      <cdr:nvSpPr>
        <cdr:cNvPr id="1389569" name="Text Box 2049">
          <a:extLst xmlns:a="http://schemas.openxmlformats.org/drawingml/2006/main">
            <a:ext uri="{FF2B5EF4-FFF2-40B4-BE49-F238E27FC236}">
              <a16:creationId xmlns:a16="http://schemas.microsoft.com/office/drawing/2014/main" id="{4D9B939A-E435-44E6-A269-12308D459E5B}"/>
            </a:ext>
          </a:extLst>
        </cdr:cNvPr>
        <cdr:cNvSpPr txBox="1">
          <a:spLocks xmlns:a="http://schemas.openxmlformats.org/drawingml/2006/main" noChangeArrowheads="1"/>
        </cdr:cNvSpPr>
      </cdr:nvSpPr>
      <cdr:spPr bwMode="auto">
        <a:xfrm xmlns:a="http://schemas.openxmlformats.org/drawingml/2006/main">
          <a:off x="1165439" y="3082036"/>
          <a:ext cx="170871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0.57916</cdr:x>
      <cdr:y>0.80759</cdr:y>
    </cdr:from>
    <cdr:to>
      <cdr:x>0.75592</cdr:x>
      <cdr:y>0.86161</cdr:y>
    </cdr:to>
    <cdr:sp macro="" textlink="">
      <cdr:nvSpPr>
        <cdr:cNvPr id="1389570" name="Text Box 2050">
          <a:extLst xmlns:a="http://schemas.openxmlformats.org/drawingml/2006/main">
            <a:ext uri="{FF2B5EF4-FFF2-40B4-BE49-F238E27FC236}">
              <a16:creationId xmlns:a16="http://schemas.microsoft.com/office/drawing/2014/main" id="{74E2751A-FFAF-45AC-8A75-521AF9D7EB95}"/>
            </a:ext>
          </a:extLst>
        </cdr:cNvPr>
        <cdr:cNvSpPr txBox="1">
          <a:spLocks xmlns:a="http://schemas.openxmlformats.org/drawingml/2006/main" noChangeArrowheads="1"/>
        </cdr:cNvSpPr>
      </cdr:nvSpPr>
      <cdr:spPr bwMode="auto">
        <a:xfrm xmlns:a="http://schemas.openxmlformats.org/drawingml/2006/main">
          <a:off x="3534235" y="3082036"/>
          <a:ext cx="1078635"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0.xml><?xml version="1.0" encoding="utf-8"?>
<c:userShapes xmlns:c="http://schemas.openxmlformats.org/drawingml/2006/chart">
  <cdr:relSizeAnchor xmlns:cdr="http://schemas.openxmlformats.org/drawingml/2006/chartDrawing">
    <cdr:from>
      <cdr:x>0.18287</cdr:x>
      <cdr:y>0.80759</cdr:y>
    </cdr:from>
    <cdr:to>
      <cdr:x>0.47837</cdr:x>
      <cdr:y>0.86112</cdr:y>
    </cdr:to>
    <cdr:sp macro="" textlink="">
      <cdr:nvSpPr>
        <cdr:cNvPr id="1392641" name="Text Box 2049">
          <a:extLst xmlns:a="http://schemas.openxmlformats.org/drawingml/2006/main">
            <a:ext uri="{FF2B5EF4-FFF2-40B4-BE49-F238E27FC236}">
              <a16:creationId xmlns:a16="http://schemas.microsoft.com/office/drawing/2014/main" id="{F954B7D4-2E40-4C4D-B72C-B4B432214968}"/>
            </a:ext>
          </a:extLst>
        </cdr:cNvPr>
        <cdr:cNvSpPr txBox="1">
          <a:spLocks xmlns:a="http://schemas.openxmlformats.org/drawingml/2006/main" noChangeArrowheads="1"/>
        </cdr:cNvSpPr>
      </cdr:nvSpPr>
      <cdr:spPr bwMode="auto">
        <a:xfrm xmlns:a="http://schemas.openxmlformats.org/drawingml/2006/main">
          <a:off x="1115933" y="3082036"/>
          <a:ext cx="1803226"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0.57941</cdr:x>
      <cdr:y>0.80759</cdr:y>
    </cdr:from>
    <cdr:to>
      <cdr:x>0.766</cdr:x>
      <cdr:y>0.86161</cdr:y>
    </cdr:to>
    <cdr:sp macro="" textlink="">
      <cdr:nvSpPr>
        <cdr:cNvPr id="1392642" name="Text Box 2050">
          <a:extLst xmlns:a="http://schemas.openxmlformats.org/drawingml/2006/main">
            <a:ext uri="{FF2B5EF4-FFF2-40B4-BE49-F238E27FC236}">
              <a16:creationId xmlns:a16="http://schemas.microsoft.com/office/drawing/2014/main" id="{41418696-D995-4E3F-8FFC-1383B5891CC0}"/>
            </a:ext>
          </a:extLst>
        </cdr:cNvPr>
        <cdr:cNvSpPr txBox="1">
          <a:spLocks xmlns:a="http://schemas.openxmlformats.org/drawingml/2006/main" noChangeArrowheads="1"/>
        </cdr:cNvSpPr>
      </cdr:nvSpPr>
      <cdr:spPr bwMode="auto">
        <a:xfrm xmlns:a="http://schemas.openxmlformats.org/drawingml/2006/main">
          <a:off x="3535736" y="3082036"/>
          <a:ext cx="1138642"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1.xml><?xml version="1.0" encoding="utf-8"?>
<c:userShapes xmlns:c="http://schemas.openxmlformats.org/drawingml/2006/chart">
  <cdr:relSizeAnchor xmlns:cdr="http://schemas.openxmlformats.org/drawingml/2006/chartDrawing">
    <cdr:from>
      <cdr:x>0.18705</cdr:x>
      <cdr:y>0.80759</cdr:y>
    </cdr:from>
    <cdr:to>
      <cdr:x>0.48255</cdr:x>
      <cdr:y>0.86112</cdr:y>
    </cdr:to>
    <cdr:sp macro="" textlink="">
      <cdr:nvSpPr>
        <cdr:cNvPr id="1393665" name="Text Box 1">
          <a:extLst xmlns:a="http://schemas.openxmlformats.org/drawingml/2006/main">
            <a:ext uri="{FF2B5EF4-FFF2-40B4-BE49-F238E27FC236}">
              <a16:creationId xmlns:a16="http://schemas.microsoft.com/office/drawing/2014/main" id="{F89D2A67-D1E4-4AF5-8F15-C2296FC2D5EC}"/>
            </a:ext>
          </a:extLst>
        </cdr:cNvPr>
        <cdr:cNvSpPr txBox="1">
          <a:spLocks xmlns:a="http://schemas.openxmlformats.org/drawingml/2006/main" noChangeArrowheads="1"/>
        </cdr:cNvSpPr>
      </cdr:nvSpPr>
      <cdr:spPr bwMode="auto">
        <a:xfrm xmlns:a="http://schemas.openxmlformats.org/drawingml/2006/main">
          <a:off x="1141436" y="3082036"/>
          <a:ext cx="1803226"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0.57867</cdr:x>
      <cdr:y>0.80759</cdr:y>
    </cdr:from>
    <cdr:to>
      <cdr:x>0.7773</cdr:x>
      <cdr:y>0.86161</cdr:y>
    </cdr:to>
    <cdr:sp macro="" textlink="">
      <cdr:nvSpPr>
        <cdr:cNvPr id="1393666" name="Text Box 2">
          <a:extLst xmlns:a="http://schemas.openxmlformats.org/drawingml/2006/main">
            <a:ext uri="{FF2B5EF4-FFF2-40B4-BE49-F238E27FC236}">
              <a16:creationId xmlns:a16="http://schemas.microsoft.com/office/drawing/2014/main" id="{F7AF1BB3-3DDF-4E98-B4D9-C34228CD218E}"/>
            </a:ext>
          </a:extLst>
        </cdr:cNvPr>
        <cdr:cNvSpPr txBox="1">
          <a:spLocks xmlns:a="http://schemas.openxmlformats.org/drawingml/2006/main" noChangeArrowheads="1"/>
        </cdr:cNvSpPr>
      </cdr:nvSpPr>
      <cdr:spPr bwMode="auto">
        <a:xfrm xmlns:a="http://schemas.openxmlformats.org/drawingml/2006/main">
          <a:off x="3531235" y="3082036"/>
          <a:ext cx="1212152"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2.xml><?xml version="1.0" encoding="utf-8"?>
<c:userShapes xmlns:c="http://schemas.openxmlformats.org/drawingml/2006/chart">
  <cdr:relSizeAnchor xmlns:cdr="http://schemas.openxmlformats.org/drawingml/2006/chartDrawing">
    <cdr:from>
      <cdr:x>0.18705</cdr:x>
      <cdr:y>0.79469</cdr:y>
    </cdr:from>
    <cdr:to>
      <cdr:x>0.46681</cdr:x>
      <cdr:y>0.84871</cdr:y>
    </cdr:to>
    <cdr:sp macro="" textlink="">
      <cdr:nvSpPr>
        <cdr:cNvPr id="1394689" name="Text Box 1">
          <a:extLst xmlns:a="http://schemas.openxmlformats.org/drawingml/2006/main">
            <a:ext uri="{FF2B5EF4-FFF2-40B4-BE49-F238E27FC236}">
              <a16:creationId xmlns:a16="http://schemas.microsoft.com/office/drawing/2014/main" id="{68B088D1-C185-418B-8CB9-2B240591F6AA}"/>
            </a:ext>
          </a:extLst>
        </cdr:cNvPr>
        <cdr:cNvSpPr txBox="1">
          <a:spLocks xmlns:a="http://schemas.openxmlformats.org/drawingml/2006/main" noChangeArrowheads="1"/>
        </cdr:cNvSpPr>
      </cdr:nvSpPr>
      <cdr:spPr bwMode="auto">
        <a:xfrm xmlns:a="http://schemas.openxmlformats.org/drawingml/2006/main">
          <a:off x="1141436" y="3032816"/>
          <a:ext cx="1707214"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0.57965</cdr:x>
      <cdr:y>0.79469</cdr:y>
    </cdr:from>
    <cdr:to>
      <cdr:x>0.75469</cdr:x>
      <cdr:y>0.84871</cdr:y>
    </cdr:to>
    <cdr:sp macro="" textlink="">
      <cdr:nvSpPr>
        <cdr:cNvPr id="1394690" name="Text Box 2">
          <a:extLst xmlns:a="http://schemas.openxmlformats.org/drawingml/2006/main">
            <a:ext uri="{FF2B5EF4-FFF2-40B4-BE49-F238E27FC236}">
              <a16:creationId xmlns:a16="http://schemas.microsoft.com/office/drawing/2014/main" id="{BF9CFC99-FF57-4CC6-8DCD-FF8FEA10CFBB}"/>
            </a:ext>
          </a:extLst>
        </cdr:cNvPr>
        <cdr:cNvSpPr txBox="1">
          <a:spLocks xmlns:a="http://schemas.openxmlformats.org/drawingml/2006/main" noChangeArrowheads="1"/>
        </cdr:cNvSpPr>
      </cdr:nvSpPr>
      <cdr:spPr bwMode="auto">
        <a:xfrm xmlns:a="http://schemas.openxmlformats.org/drawingml/2006/main">
          <a:off x="3537236" y="3032816"/>
          <a:ext cx="1068133" cy="2061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3.xml><?xml version="1.0" encoding="utf-8"?>
<c:userShapes xmlns:c="http://schemas.openxmlformats.org/drawingml/2006/chart">
  <cdr:relSizeAnchor xmlns:cdr="http://schemas.openxmlformats.org/drawingml/2006/chartDrawing">
    <cdr:from>
      <cdr:x>0.19197</cdr:x>
      <cdr:y>0.80759</cdr:y>
    </cdr:from>
    <cdr:to>
      <cdr:x>0.45993</cdr:x>
      <cdr:y>0.86112</cdr:y>
    </cdr:to>
    <cdr:sp macro="" textlink="">
      <cdr:nvSpPr>
        <cdr:cNvPr id="1395713" name="Text Box 1">
          <a:extLst xmlns:a="http://schemas.openxmlformats.org/drawingml/2006/main">
            <a:ext uri="{FF2B5EF4-FFF2-40B4-BE49-F238E27FC236}">
              <a16:creationId xmlns:a16="http://schemas.microsoft.com/office/drawing/2014/main" id="{F86656EC-FF31-4F66-9B4F-19A34E25C8B3}"/>
            </a:ext>
          </a:extLst>
        </cdr:cNvPr>
        <cdr:cNvSpPr txBox="1">
          <a:spLocks xmlns:a="http://schemas.openxmlformats.org/drawingml/2006/main" noChangeArrowheads="1"/>
        </cdr:cNvSpPr>
      </cdr:nvSpPr>
      <cdr:spPr bwMode="auto">
        <a:xfrm xmlns:a="http://schemas.openxmlformats.org/drawingml/2006/main">
          <a:off x="1171440" y="3082036"/>
          <a:ext cx="1635204" cy="2043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0.57768</cdr:x>
      <cdr:y>0.80491</cdr:y>
    </cdr:from>
    <cdr:to>
      <cdr:x>0.76403</cdr:x>
      <cdr:y>0.85942</cdr:y>
    </cdr:to>
    <cdr:sp macro="" textlink="">
      <cdr:nvSpPr>
        <cdr:cNvPr id="1395714" name="Text Box 2">
          <a:extLst xmlns:a="http://schemas.openxmlformats.org/drawingml/2006/main">
            <a:ext uri="{FF2B5EF4-FFF2-40B4-BE49-F238E27FC236}">
              <a16:creationId xmlns:a16="http://schemas.microsoft.com/office/drawing/2014/main" id="{74206711-D237-44D2-B4F4-5D7AA793BB60}"/>
            </a:ext>
          </a:extLst>
        </cdr:cNvPr>
        <cdr:cNvSpPr txBox="1">
          <a:spLocks xmlns:a="http://schemas.openxmlformats.org/drawingml/2006/main" noChangeArrowheads="1"/>
        </cdr:cNvSpPr>
      </cdr:nvSpPr>
      <cdr:spPr bwMode="auto">
        <a:xfrm xmlns:a="http://schemas.openxmlformats.org/drawingml/2006/main">
          <a:off x="3525234" y="3071820"/>
          <a:ext cx="1137142"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4.xml><?xml version="1.0" encoding="utf-8"?>
<c:userShapes xmlns:c="http://schemas.openxmlformats.org/drawingml/2006/chart">
  <cdr:relSizeAnchor xmlns:cdr="http://schemas.openxmlformats.org/drawingml/2006/chartDrawing">
    <cdr:from>
      <cdr:x>0.18754</cdr:x>
      <cdr:y>0.80491</cdr:y>
    </cdr:from>
    <cdr:to>
      <cdr:x>0.47566</cdr:x>
      <cdr:y>0.86112</cdr:y>
    </cdr:to>
    <cdr:sp macro="" textlink="">
      <cdr:nvSpPr>
        <cdr:cNvPr id="1457153" name="Text Box 1">
          <a:extLst xmlns:a="http://schemas.openxmlformats.org/drawingml/2006/main">
            <a:ext uri="{FF2B5EF4-FFF2-40B4-BE49-F238E27FC236}">
              <a16:creationId xmlns:a16="http://schemas.microsoft.com/office/drawing/2014/main" id="{9A024093-1310-4091-A57D-DAC9E6074ED3}"/>
            </a:ext>
          </a:extLst>
        </cdr:cNvPr>
        <cdr:cNvSpPr txBox="1">
          <a:spLocks xmlns:a="http://schemas.openxmlformats.org/drawingml/2006/main" noChangeArrowheads="1"/>
        </cdr:cNvSpPr>
      </cdr:nvSpPr>
      <cdr:spPr bwMode="auto">
        <a:xfrm xmlns:a="http://schemas.openxmlformats.org/drawingml/2006/main">
          <a:off x="1144437" y="3071820"/>
          <a:ext cx="1758219" cy="214527"/>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Weight</a:t>
          </a:r>
        </a:p>
      </cdr:txBody>
    </cdr:sp>
  </cdr:relSizeAnchor>
  <cdr:relSizeAnchor xmlns:cdr="http://schemas.openxmlformats.org/drawingml/2006/chartDrawing">
    <cdr:from>
      <cdr:x>0.57891</cdr:x>
      <cdr:y>0.80491</cdr:y>
    </cdr:from>
    <cdr:to>
      <cdr:x>0.77755</cdr:x>
      <cdr:y>0.85942</cdr:y>
    </cdr:to>
    <cdr:sp macro="" textlink="">
      <cdr:nvSpPr>
        <cdr:cNvPr id="1457154" name="Text Box 2">
          <a:extLst xmlns:a="http://schemas.openxmlformats.org/drawingml/2006/main">
            <a:ext uri="{FF2B5EF4-FFF2-40B4-BE49-F238E27FC236}">
              <a16:creationId xmlns:a16="http://schemas.microsoft.com/office/drawing/2014/main" id="{21E77ECF-6772-4094-B612-83FCDF752377}"/>
            </a:ext>
          </a:extLst>
        </cdr:cNvPr>
        <cdr:cNvSpPr txBox="1">
          <a:spLocks xmlns:a="http://schemas.openxmlformats.org/drawingml/2006/main" noChangeArrowheads="1"/>
        </cdr:cNvSpPr>
      </cdr:nvSpPr>
      <cdr:spPr bwMode="auto">
        <a:xfrm xmlns:a="http://schemas.openxmlformats.org/drawingml/2006/main">
          <a:off x="3532735" y="3071820"/>
          <a:ext cx="1212152"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5.xml><?xml version="1.0" encoding="utf-8"?>
<c:userShapes xmlns:c="http://schemas.openxmlformats.org/drawingml/2006/chart">
  <cdr:relSizeAnchor xmlns:cdr="http://schemas.openxmlformats.org/drawingml/2006/chartDrawing">
    <cdr:from>
      <cdr:x>0.16763</cdr:x>
      <cdr:y>0.80369</cdr:y>
    </cdr:from>
    <cdr:to>
      <cdr:x>0.46263</cdr:x>
      <cdr:y>0.85772</cdr:y>
    </cdr:to>
    <cdr:sp macro="" textlink="">
      <cdr:nvSpPr>
        <cdr:cNvPr id="1557505" name="Text Box 1025">
          <a:extLst xmlns:a="http://schemas.openxmlformats.org/drawingml/2006/main">
            <a:ext uri="{FF2B5EF4-FFF2-40B4-BE49-F238E27FC236}">
              <a16:creationId xmlns:a16="http://schemas.microsoft.com/office/drawing/2014/main" id="{6C8B1E74-9FE8-4725-8AA6-0085CCC97A92}"/>
            </a:ext>
          </a:extLst>
        </cdr:cNvPr>
        <cdr:cNvSpPr txBox="1">
          <a:spLocks xmlns:a="http://schemas.openxmlformats.org/drawingml/2006/main" noChangeArrowheads="1"/>
        </cdr:cNvSpPr>
      </cdr:nvSpPr>
      <cdr:spPr bwMode="auto">
        <a:xfrm xmlns:a="http://schemas.openxmlformats.org/drawingml/2006/main">
          <a:off x="1022922" y="3067177"/>
          <a:ext cx="1800225" cy="20616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0.5681</cdr:x>
      <cdr:y>0.8015</cdr:y>
    </cdr:from>
    <cdr:to>
      <cdr:x>0.76698</cdr:x>
      <cdr:y>0.85601</cdr:y>
    </cdr:to>
    <cdr:sp macro="" textlink="">
      <cdr:nvSpPr>
        <cdr:cNvPr id="1557506" name="Text Box 1026">
          <a:extLst xmlns:a="http://schemas.openxmlformats.org/drawingml/2006/main">
            <a:ext uri="{FF2B5EF4-FFF2-40B4-BE49-F238E27FC236}">
              <a16:creationId xmlns:a16="http://schemas.microsoft.com/office/drawing/2014/main" id="{69771016-D12B-47C4-8070-94095D01D61C}"/>
            </a:ext>
          </a:extLst>
        </cdr:cNvPr>
        <cdr:cNvSpPr txBox="1">
          <a:spLocks xmlns:a="http://schemas.openxmlformats.org/drawingml/2006/main" noChangeArrowheads="1"/>
        </cdr:cNvSpPr>
      </cdr:nvSpPr>
      <cdr:spPr bwMode="auto">
        <a:xfrm xmlns:a="http://schemas.openxmlformats.org/drawingml/2006/main">
          <a:off x="3466727" y="3058819"/>
          <a:ext cx="1213652" cy="20802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drawings/drawing36.xml><?xml version="1.0" encoding="utf-8"?>
<c:userShapes xmlns:c="http://schemas.openxmlformats.org/drawingml/2006/chart">
  <cdr:relSizeAnchor xmlns:cdr="http://schemas.openxmlformats.org/drawingml/2006/chartDrawing">
    <cdr:from>
      <cdr:x>0.18533</cdr:x>
      <cdr:y>0.85188</cdr:y>
    </cdr:from>
    <cdr:to>
      <cdr:x>0.38642</cdr:x>
      <cdr:y>0.90152</cdr:y>
    </cdr:to>
    <cdr:sp macro="" textlink="">
      <cdr:nvSpPr>
        <cdr:cNvPr id="1574913" name="Text Box 1">
          <a:extLst xmlns:a="http://schemas.openxmlformats.org/drawingml/2006/main">
            <a:ext uri="{FF2B5EF4-FFF2-40B4-BE49-F238E27FC236}">
              <a16:creationId xmlns:a16="http://schemas.microsoft.com/office/drawing/2014/main" id="{DA969228-0E41-4ACA-9C0C-76CE309AF5B3}"/>
            </a:ext>
          </a:extLst>
        </cdr:cNvPr>
        <cdr:cNvSpPr txBox="1">
          <a:spLocks xmlns:a="http://schemas.openxmlformats.org/drawingml/2006/main" noChangeArrowheads="1"/>
        </cdr:cNvSpPr>
      </cdr:nvSpPr>
      <cdr:spPr bwMode="auto">
        <a:xfrm xmlns:a="http://schemas.openxmlformats.org/drawingml/2006/main">
          <a:off x="1130935" y="3251057"/>
          <a:ext cx="1227153" cy="18945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75" b="0" i="0" u="none" strike="noStrike" baseline="0">
              <a:solidFill>
                <a:srgbClr val="000000"/>
              </a:solidFill>
              <a:latin typeface="Arial"/>
              <a:cs typeface="Arial"/>
            </a:rPr>
            <a:t>VPA Core</a:t>
          </a:r>
        </a:p>
      </cdr:txBody>
    </cdr:sp>
  </cdr:relSizeAnchor>
  <cdr:relSizeAnchor xmlns:cdr="http://schemas.openxmlformats.org/drawingml/2006/chartDrawing">
    <cdr:from>
      <cdr:x>0.70872</cdr:x>
      <cdr:y>0.85188</cdr:y>
    </cdr:from>
    <cdr:to>
      <cdr:x>0.94251</cdr:x>
      <cdr:y>0.90274</cdr:y>
    </cdr:to>
    <cdr:sp macro="" textlink="">
      <cdr:nvSpPr>
        <cdr:cNvPr id="1574914" name="Text Box 2">
          <a:extLst xmlns:a="http://schemas.openxmlformats.org/drawingml/2006/main">
            <a:ext uri="{FF2B5EF4-FFF2-40B4-BE49-F238E27FC236}">
              <a16:creationId xmlns:a16="http://schemas.microsoft.com/office/drawing/2014/main" id="{B9C2C113-B451-455D-A454-43DB71951AF4}"/>
            </a:ext>
          </a:extLst>
        </cdr:cNvPr>
        <cdr:cNvSpPr txBox="1">
          <a:spLocks xmlns:a="http://schemas.openxmlformats.org/drawingml/2006/main" noChangeArrowheads="1"/>
        </cdr:cNvSpPr>
      </cdr:nvSpPr>
      <cdr:spPr bwMode="auto">
        <a:xfrm xmlns:a="http://schemas.openxmlformats.org/drawingml/2006/main">
          <a:off x="4324834" y="3251057"/>
          <a:ext cx="1426679" cy="194096"/>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75" b="0" i="0" u="none" strike="noStrike" baseline="0">
              <a:solidFill>
                <a:srgbClr val="000000"/>
              </a:solidFill>
              <a:latin typeface="Arial"/>
              <a:cs typeface="Arial"/>
            </a:rPr>
            <a:t>Other Paper Sector</a:t>
          </a:r>
        </a:p>
      </cdr:txBody>
    </cdr:sp>
  </cdr:relSizeAnchor>
  <cdr:relSizeAnchor xmlns:cdr="http://schemas.openxmlformats.org/drawingml/2006/chartDrawing">
    <cdr:from>
      <cdr:x>0.43952</cdr:x>
      <cdr:y>0.85188</cdr:y>
    </cdr:from>
    <cdr:to>
      <cdr:x>0.67627</cdr:x>
      <cdr:y>0.90371</cdr:y>
    </cdr:to>
    <cdr:sp macro="" textlink="">
      <cdr:nvSpPr>
        <cdr:cNvPr id="1574915" name="Text Box 3">
          <a:extLst xmlns:a="http://schemas.openxmlformats.org/drawingml/2006/main">
            <a:ext uri="{FF2B5EF4-FFF2-40B4-BE49-F238E27FC236}">
              <a16:creationId xmlns:a16="http://schemas.microsoft.com/office/drawing/2014/main" id="{8CE7EF76-1994-4AA6-BC6F-5D3C952B68E1}"/>
            </a:ext>
          </a:extLst>
        </cdr:cNvPr>
        <cdr:cNvSpPr txBox="1">
          <a:spLocks xmlns:a="http://schemas.openxmlformats.org/drawingml/2006/main" noChangeArrowheads="1"/>
        </cdr:cNvSpPr>
      </cdr:nvSpPr>
      <cdr:spPr bwMode="auto">
        <a:xfrm xmlns:a="http://schemas.openxmlformats.org/drawingml/2006/main">
          <a:off x="2682129" y="3251057"/>
          <a:ext cx="1444680" cy="19781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75" b="0" i="0" u="none" strike="noStrike" baseline="0">
              <a:solidFill>
                <a:srgbClr val="000000"/>
              </a:solidFill>
              <a:latin typeface="Arial"/>
              <a:cs typeface="Arial"/>
            </a:rPr>
            <a:t>Other Timber Sector</a:t>
          </a:r>
        </a:p>
      </cdr:txBody>
    </cdr:sp>
  </cdr:relSizeAnchor>
</c:userShapes>
</file>

<file path=xl/drawings/drawing37.xml><?xml version="1.0" encoding="utf-8"?>
<c:userShapes xmlns:c="http://schemas.openxmlformats.org/drawingml/2006/chart">
  <cdr:relSizeAnchor xmlns:cdr="http://schemas.openxmlformats.org/drawingml/2006/chartDrawing">
    <cdr:from>
      <cdr:x>0.1868</cdr:x>
      <cdr:y>0.84044</cdr:y>
    </cdr:from>
    <cdr:to>
      <cdr:x>0.38003</cdr:x>
      <cdr:y>0.89057</cdr:y>
    </cdr:to>
    <cdr:sp macro="" textlink="">
      <cdr:nvSpPr>
        <cdr:cNvPr id="1586177" name="Text Box 1">
          <a:extLst xmlns:a="http://schemas.openxmlformats.org/drawingml/2006/main">
            <a:ext uri="{FF2B5EF4-FFF2-40B4-BE49-F238E27FC236}">
              <a16:creationId xmlns:a16="http://schemas.microsoft.com/office/drawing/2014/main" id="{5EF2D6A0-2AD9-4BAA-84EA-01A9F8D8DC7E}"/>
            </a:ext>
          </a:extLst>
        </cdr:cNvPr>
        <cdr:cNvSpPr txBox="1">
          <a:spLocks xmlns:a="http://schemas.openxmlformats.org/drawingml/2006/main" noChangeArrowheads="1"/>
        </cdr:cNvSpPr>
      </cdr:nvSpPr>
      <cdr:spPr bwMode="auto">
        <a:xfrm xmlns:a="http://schemas.openxmlformats.org/drawingml/2006/main">
          <a:off x="1139936" y="3207409"/>
          <a:ext cx="1179148" cy="19130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75" b="0" i="0" u="none" strike="noStrike" baseline="0">
              <a:solidFill>
                <a:srgbClr val="000000"/>
              </a:solidFill>
              <a:latin typeface="Arial"/>
              <a:cs typeface="Arial"/>
            </a:rPr>
            <a:t>VPA Core</a:t>
          </a:r>
        </a:p>
      </cdr:txBody>
    </cdr:sp>
  </cdr:relSizeAnchor>
  <cdr:relSizeAnchor xmlns:cdr="http://schemas.openxmlformats.org/drawingml/2006/chartDrawing">
    <cdr:from>
      <cdr:x>0.71363</cdr:x>
      <cdr:y>0.84044</cdr:y>
    </cdr:from>
    <cdr:to>
      <cdr:x>0.95234</cdr:x>
      <cdr:y>0.89154</cdr:y>
    </cdr:to>
    <cdr:sp macro="" textlink="">
      <cdr:nvSpPr>
        <cdr:cNvPr id="1586178" name="Text Box 2">
          <a:extLst xmlns:a="http://schemas.openxmlformats.org/drawingml/2006/main">
            <a:ext uri="{FF2B5EF4-FFF2-40B4-BE49-F238E27FC236}">
              <a16:creationId xmlns:a16="http://schemas.microsoft.com/office/drawing/2014/main" id="{ADB55BE4-F176-4E71-B415-F5B9C686BC46}"/>
            </a:ext>
          </a:extLst>
        </cdr:cNvPr>
        <cdr:cNvSpPr txBox="1">
          <a:spLocks xmlns:a="http://schemas.openxmlformats.org/drawingml/2006/main" noChangeArrowheads="1"/>
        </cdr:cNvSpPr>
      </cdr:nvSpPr>
      <cdr:spPr bwMode="auto">
        <a:xfrm xmlns:a="http://schemas.openxmlformats.org/drawingml/2006/main">
          <a:off x="4354838" y="3207409"/>
          <a:ext cx="1456682" cy="195024"/>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75" b="0" i="0" u="none" strike="noStrike" baseline="0">
              <a:solidFill>
                <a:srgbClr val="000000"/>
              </a:solidFill>
              <a:latin typeface="Arial"/>
              <a:cs typeface="Arial"/>
            </a:rPr>
            <a:t>Other Paper Sector</a:t>
          </a:r>
        </a:p>
      </cdr:txBody>
    </cdr:sp>
  </cdr:relSizeAnchor>
  <cdr:relSizeAnchor xmlns:cdr="http://schemas.openxmlformats.org/drawingml/2006/chartDrawing">
    <cdr:from>
      <cdr:x>0.44051</cdr:x>
      <cdr:y>0.84044</cdr:y>
    </cdr:from>
    <cdr:to>
      <cdr:x>0.68094</cdr:x>
      <cdr:y>0.89276</cdr:y>
    </cdr:to>
    <cdr:sp macro="" textlink="">
      <cdr:nvSpPr>
        <cdr:cNvPr id="1586179" name="Text Box 3">
          <a:extLst xmlns:a="http://schemas.openxmlformats.org/drawingml/2006/main">
            <a:ext uri="{FF2B5EF4-FFF2-40B4-BE49-F238E27FC236}">
              <a16:creationId xmlns:a16="http://schemas.microsoft.com/office/drawing/2014/main" id="{B3C39B3F-CEA6-4735-B928-148F2B7E9233}"/>
            </a:ext>
          </a:extLst>
        </cdr:cNvPr>
        <cdr:cNvSpPr txBox="1">
          <a:spLocks xmlns:a="http://schemas.openxmlformats.org/drawingml/2006/main" noChangeArrowheads="1"/>
        </cdr:cNvSpPr>
      </cdr:nvSpPr>
      <cdr:spPr bwMode="auto">
        <a:xfrm xmlns:a="http://schemas.openxmlformats.org/drawingml/2006/main">
          <a:off x="2688130" y="3207409"/>
          <a:ext cx="1467183" cy="19966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36576" tIns="32004" rIns="36576" bIns="32004" anchor="ctr" upright="1"/>
        <a:lstStyle xmlns:a="http://schemas.openxmlformats.org/drawingml/2006/main"/>
        <a:p xmlns:a="http://schemas.openxmlformats.org/drawingml/2006/main">
          <a:pPr algn="ctr" rtl="0">
            <a:defRPr sz="1000"/>
          </a:pPr>
          <a:r>
            <a:rPr lang="en-GB" sz="1075" b="0" i="0" u="none" strike="noStrike" baseline="0">
              <a:solidFill>
                <a:srgbClr val="000000"/>
              </a:solidFill>
              <a:latin typeface="Arial"/>
              <a:cs typeface="Arial"/>
            </a:rPr>
            <a:t>Other Timber Sector</a:t>
          </a:r>
        </a:p>
      </cdr:txBody>
    </cdr:sp>
  </cdr:relSizeAnchor>
</c:userShapes>
</file>

<file path=xl/drawings/drawing38.xml><?xml version="1.0" encoding="utf-8"?>
<c:userShapes xmlns:c="http://schemas.openxmlformats.org/drawingml/2006/chart">
  <cdr:relSizeAnchor xmlns:cdr="http://schemas.openxmlformats.org/drawingml/2006/chartDrawing">
    <cdr:from>
      <cdr:x>0.18729</cdr:x>
      <cdr:y>0.79226</cdr:y>
    </cdr:from>
    <cdr:to>
      <cdr:x>0.4614</cdr:x>
      <cdr:y>0.84725</cdr:y>
    </cdr:to>
    <cdr:sp macro="" textlink="">
      <cdr:nvSpPr>
        <cdr:cNvPr id="1678337" name="Text Box 1025">
          <a:extLst xmlns:a="http://schemas.openxmlformats.org/drawingml/2006/main">
            <a:ext uri="{FF2B5EF4-FFF2-40B4-BE49-F238E27FC236}">
              <a16:creationId xmlns:a16="http://schemas.microsoft.com/office/drawing/2014/main" id="{8A32375F-5F84-44FB-B204-9391D4A8AB56}"/>
            </a:ext>
          </a:extLst>
        </cdr:cNvPr>
        <cdr:cNvSpPr txBox="1">
          <a:spLocks xmlns:a="http://schemas.openxmlformats.org/drawingml/2006/main" noChangeArrowheads="1"/>
        </cdr:cNvSpPr>
      </cdr:nvSpPr>
      <cdr:spPr bwMode="auto">
        <a:xfrm xmlns:a="http://schemas.openxmlformats.org/drawingml/2006/main">
          <a:off x="1142937" y="3023529"/>
          <a:ext cx="1672709" cy="209883"/>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0.57621</cdr:x>
      <cdr:y>0.79226</cdr:y>
    </cdr:from>
    <cdr:to>
      <cdr:x>0.751</cdr:x>
      <cdr:y>0.84823</cdr:y>
    </cdr:to>
    <cdr:sp macro="" textlink="">
      <cdr:nvSpPr>
        <cdr:cNvPr id="1678338" name="Text Box 1026">
          <a:extLst xmlns:a="http://schemas.openxmlformats.org/drawingml/2006/main">
            <a:ext uri="{FF2B5EF4-FFF2-40B4-BE49-F238E27FC236}">
              <a16:creationId xmlns:a16="http://schemas.microsoft.com/office/drawing/2014/main" id="{001BAF8C-55EB-448C-BE4B-4B85E9E798A3}"/>
            </a:ext>
          </a:extLst>
        </cdr:cNvPr>
        <cdr:cNvSpPr txBox="1">
          <a:spLocks xmlns:a="http://schemas.openxmlformats.org/drawingml/2006/main" noChangeArrowheads="1"/>
        </cdr:cNvSpPr>
      </cdr:nvSpPr>
      <cdr:spPr bwMode="auto">
        <a:xfrm xmlns:a="http://schemas.openxmlformats.org/drawingml/2006/main">
          <a:off x="3516233" y="3023529"/>
          <a:ext cx="1066633"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39.xml><?xml version="1.0" encoding="utf-8"?>
<c:userShapes xmlns:c="http://schemas.openxmlformats.org/drawingml/2006/chart">
  <cdr:relSizeAnchor xmlns:cdr="http://schemas.openxmlformats.org/drawingml/2006/chartDrawing">
    <cdr:from>
      <cdr:x>0.18459</cdr:x>
      <cdr:y>0.79177</cdr:y>
    </cdr:from>
    <cdr:to>
      <cdr:x>0.46288</cdr:x>
      <cdr:y>0.84701</cdr:y>
    </cdr:to>
    <cdr:sp macro="" textlink="">
      <cdr:nvSpPr>
        <cdr:cNvPr id="1686529" name="Text Box 1025">
          <a:extLst xmlns:a="http://schemas.openxmlformats.org/drawingml/2006/main">
            <a:ext uri="{FF2B5EF4-FFF2-40B4-BE49-F238E27FC236}">
              <a16:creationId xmlns:a16="http://schemas.microsoft.com/office/drawing/2014/main" id="{39D467F4-FD00-437C-BF89-608FFDACC9CD}"/>
            </a:ext>
          </a:extLst>
        </cdr:cNvPr>
        <cdr:cNvSpPr txBox="1">
          <a:spLocks xmlns:a="http://schemas.openxmlformats.org/drawingml/2006/main" noChangeArrowheads="1"/>
        </cdr:cNvSpPr>
      </cdr:nvSpPr>
      <cdr:spPr bwMode="auto">
        <a:xfrm xmlns:a="http://schemas.openxmlformats.org/drawingml/2006/main">
          <a:off x="1126434" y="3021671"/>
          <a:ext cx="1698213"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0.57891</cdr:x>
      <cdr:y>0.79177</cdr:y>
    </cdr:from>
    <cdr:to>
      <cdr:x>0.75739</cdr:x>
      <cdr:y>0.84774</cdr:y>
    </cdr:to>
    <cdr:sp macro="" textlink="">
      <cdr:nvSpPr>
        <cdr:cNvPr id="1686530" name="Text Box 1026">
          <a:extLst xmlns:a="http://schemas.openxmlformats.org/drawingml/2006/main">
            <a:ext uri="{FF2B5EF4-FFF2-40B4-BE49-F238E27FC236}">
              <a16:creationId xmlns:a16="http://schemas.microsoft.com/office/drawing/2014/main" id="{5667F204-C751-46D8-9DDA-7DEF0CA540F7}"/>
            </a:ext>
          </a:extLst>
        </cdr:cNvPr>
        <cdr:cNvSpPr txBox="1">
          <a:spLocks xmlns:a="http://schemas.openxmlformats.org/drawingml/2006/main" noChangeArrowheads="1"/>
        </cdr:cNvSpPr>
      </cdr:nvSpPr>
      <cdr:spPr bwMode="auto">
        <a:xfrm xmlns:a="http://schemas.openxmlformats.org/drawingml/2006/main">
          <a:off x="3532735" y="3021671"/>
          <a:ext cx="1089136"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40.xml><?xml version="1.0" encoding="utf-8"?>
<c:userShapes xmlns:c="http://schemas.openxmlformats.org/drawingml/2006/chart">
  <cdr:relSizeAnchor xmlns:cdr="http://schemas.openxmlformats.org/drawingml/2006/chartDrawing">
    <cdr:from>
      <cdr:x>0.18434</cdr:x>
      <cdr:y>0.79177</cdr:y>
    </cdr:from>
    <cdr:to>
      <cdr:x>0.46263</cdr:x>
      <cdr:y>0.84701</cdr:y>
    </cdr:to>
    <cdr:sp macro="" textlink="">
      <cdr:nvSpPr>
        <cdr:cNvPr id="1696769" name="Text Box 1">
          <a:extLst xmlns:a="http://schemas.openxmlformats.org/drawingml/2006/main">
            <a:ext uri="{FF2B5EF4-FFF2-40B4-BE49-F238E27FC236}">
              <a16:creationId xmlns:a16="http://schemas.microsoft.com/office/drawing/2014/main" id="{3E4654CD-D532-4A7A-A462-7244CF2052FA}"/>
            </a:ext>
          </a:extLst>
        </cdr:cNvPr>
        <cdr:cNvSpPr txBox="1">
          <a:spLocks xmlns:a="http://schemas.openxmlformats.org/drawingml/2006/main" noChangeArrowheads="1"/>
        </cdr:cNvSpPr>
      </cdr:nvSpPr>
      <cdr:spPr bwMode="auto">
        <a:xfrm xmlns:a="http://schemas.openxmlformats.org/drawingml/2006/main">
          <a:off x="1124934" y="3021671"/>
          <a:ext cx="1698213" cy="21081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0.5799</cdr:x>
      <cdr:y>0.79177</cdr:y>
    </cdr:from>
    <cdr:to>
      <cdr:x>0.75838</cdr:x>
      <cdr:y>0.84774</cdr:y>
    </cdr:to>
    <cdr:sp macro="" textlink="">
      <cdr:nvSpPr>
        <cdr:cNvPr id="1696770" name="Text Box 2">
          <a:extLst xmlns:a="http://schemas.openxmlformats.org/drawingml/2006/main">
            <a:ext uri="{FF2B5EF4-FFF2-40B4-BE49-F238E27FC236}">
              <a16:creationId xmlns:a16="http://schemas.microsoft.com/office/drawing/2014/main" id="{F79FAF0B-5154-477A-B32F-6BA60296E36B}"/>
            </a:ext>
          </a:extLst>
        </cdr:cNvPr>
        <cdr:cNvSpPr txBox="1">
          <a:spLocks xmlns:a="http://schemas.openxmlformats.org/drawingml/2006/main" noChangeArrowheads="1"/>
        </cdr:cNvSpPr>
      </cdr:nvSpPr>
      <cdr:spPr bwMode="auto">
        <a:xfrm xmlns:a="http://schemas.openxmlformats.org/drawingml/2006/main">
          <a:off x="3538736" y="3021671"/>
          <a:ext cx="1089136" cy="213598"/>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Import value</a:t>
          </a:r>
        </a:p>
      </cdr:txBody>
    </cdr:sp>
  </cdr:relSizeAnchor>
</c:userShapes>
</file>

<file path=xl/drawings/drawing41.xml><?xml version="1.0" encoding="utf-8"?>
<c:userShapes xmlns:c="http://schemas.openxmlformats.org/drawingml/2006/chart">
  <cdr:relSizeAnchor xmlns:cdr="http://schemas.openxmlformats.org/drawingml/2006/chartDrawing">
    <cdr:from>
      <cdr:x>0.17525</cdr:x>
      <cdr:y>0.82123</cdr:y>
    </cdr:from>
    <cdr:to>
      <cdr:x>0.47099</cdr:x>
      <cdr:y>0.87623</cdr:y>
    </cdr:to>
    <cdr:sp macro="" textlink="">
      <cdr:nvSpPr>
        <cdr:cNvPr id="1889281" name="Text Box 1">
          <a:extLst xmlns:a="http://schemas.openxmlformats.org/drawingml/2006/main">
            <a:ext uri="{FF2B5EF4-FFF2-40B4-BE49-F238E27FC236}">
              <a16:creationId xmlns:a16="http://schemas.microsoft.com/office/drawing/2014/main" id="{56895D3E-35A0-419D-9CB1-C27E8CC85D1F}"/>
            </a:ext>
          </a:extLst>
        </cdr:cNvPr>
        <cdr:cNvSpPr txBox="1">
          <a:spLocks xmlns:a="http://schemas.openxmlformats.org/drawingml/2006/main" noChangeArrowheads="1"/>
        </cdr:cNvSpPr>
      </cdr:nvSpPr>
      <cdr:spPr bwMode="auto">
        <a:xfrm xmlns:a="http://schemas.openxmlformats.org/drawingml/2006/main">
          <a:off x="1069427" y="3139313"/>
          <a:ext cx="1804726" cy="210242"/>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993300"/>
              </a:solidFill>
              <a:latin typeface="Arial"/>
              <a:cs typeface="Arial"/>
            </a:rPr>
            <a:t>Estimated RWE volume</a:t>
          </a:r>
        </a:p>
      </cdr:txBody>
    </cdr:sp>
  </cdr:relSizeAnchor>
  <cdr:relSizeAnchor xmlns:cdr="http://schemas.openxmlformats.org/drawingml/2006/chartDrawing">
    <cdr:from>
      <cdr:x>0.58948</cdr:x>
      <cdr:y>0.82123</cdr:y>
    </cdr:from>
    <cdr:to>
      <cdr:x>0.75026</cdr:x>
      <cdr:y>0.87525</cdr:y>
    </cdr:to>
    <cdr:sp macro="" textlink="">
      <cdr:nvSpPr>
        <cdr:cNvPr id="1889282" name="Text Box 2">
          <a:extLst xmlns:a="http://schemas.openxmlformats.org/drawingml/2006/main">
            <a:ext uri="{FF2B5EF4-FFF2-40B4-BE49-F238E27FC236}">
              <a16:creationId xmlns:a16="http://schemas.microsoft.com/office/drawing/2014/main" id="{F4813811-C013-4A2D-82E0-21157C7AB449}"/>
            </a:ext>
          </a:extLst>
        </cdr:cNvPr>
        <cdr:cNvSpPr txBox="1">
          <a:spLocks xmlns:a="http://schemas.openxmlformats.org/drawingml/2006/main" noChangeArrowheads="1"/>
        </cdr:cNvSpPr>
      </cdr:nvSpPr>
      <cdr:spPr bwMode="auto">
        <a:xfrm xmlns:a="http://schemas.openxmlformats.org/drawingml/2006/main">
          <a:off x="3597243" y="3139313"/>
          <a:ext cx="981123" cy="20652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a:extLst xmlns:a="http://schemas.openxmlformats.org/drawingml/2006/main">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cdr:spPr>
      <cdr:txBody>
        <a:bodyPr xmlns:a="http://schemas.openxmlformats.org/drawingml/2006/main" vertOverflow="clip" wrap="square" lIns="45720" tIns="36576" rIns="45720" bIns="36576" anchor="ctr" upright="1"/>
        <a:lstStyle xmlns:a="http://schemas.openxmlformats.org/drawingml/2006/main"/>
        <a:p xmlns:a="http://schemas.openxmlformats.org/drawingml/2006/main">
          <a:pPr algn="ctr" rtl="0">
            <a:defRPr sz="1000"/>
          </a:pPr>
          <a:r>
            <a:rPr lang="en-GB" sz="1200" b="0" i="0" u="none" strike="noStrike" baseline="0">
              <a:solidFill>
                <a:srgbClr val="0000FF"/>
              </a:solidFill>
              <a:latin typeface="Arial"/>
              <a:cs typeface="Arial"/>
            </a:rPr>
            <a:t>Export value</a:t>
          </a:r>
        </a:p>
      </cdr:txBody>
    </cdr:sp>
  </cdr:relSizeAnchor>
</c:userShapes>
</file>

<file path=xl/externalLinks/_rels/externalLink1.xml.rels><?xml version="1.0" encoding="UTF-8" standalone="yes"?>
<Relationships xmlns="http://schemas.openxmlformats.org/package/2006/relationships"><Relationship Id="rId2" Type="http://schemas.openxmlformats.org/officeDocument/2006/relationships/externalLinkPath" Target="file:///C:\2010nonEU\IndonesiaSummary.xls" TargetMode="External"/><Relationship Id="rId1" Type="http://schemas.openxmlformats.org/officeDocument/2006/relationships/externalLinkPath" Target="IndonesiaSummary.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E:\EFIData\RWE.xls" TargetMode="External"/><Relationship Id="rId1" Type="http://schemas.openxmlformats.org/officeDocument/2006/relationships/externalLinkPath" Target="file:///E:\EFIData\RW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hinaSummary.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EFIData\Summary\EUSummar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IndiaSummary.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JapanSummary.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SingaporeSummary.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TaiwanSummary.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ASummary.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AustraliaSummary.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EFIData\Summary\BelgiumSummary.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E:\EFIData\Summary\DenmarkSummary.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EFIData\Summary\FranceSummary.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E:\EFIData\Summary\GermanySummary.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EFIData\Summary\ItalySummar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E:\EFIData\Summary\NetherlandsSummary.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EFIData\Summary\UKSummary.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EFIData\Summary\SpainSummar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EFIData\Summary\AustriaSummary.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FIData\Summary\GreeceSummary.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4402Exp"/>
      <sheetName val="AllExp"/>
      <sheetName val="All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440131Imp"/>
      <sheetName val="440123Imp"/>
      <sheetName val="4701-5Imp"/>
      <sheetName val="48Imp"/>
      <sheetName val="PulpLogsImp"/>
      <sheetName val="CoreVPAImp"/>
      <sheetName val="TimberSectorMinusCoreVPAImp"/>
      <sheetName val="TimberSectorImp"/>
      <sheetName val="PaperSectorImp"/>
      <sheetName val="PaperSectorMinusCoreVPAImp"/>
      <sheetName val="44Exp"/>
      <sheetName val="4403Exp"/>
      <sheetName val="4407Exp"/>
      <sheetName val="4408Exp"/>
      <sheetName val="4412Exp"/>
      <sheetName val="TropicalPlywoodExp"/>
      <sheetName val="4413Exp"/>
      <sheetName val="441044114413Exp"/>
      <sheetName val="4412Weight"/>
      <sheetName val="4407Weight"/>
      <sheetName val="4409Weight"/>
      <sheetName val="4410Exp"/>
      <sheetName val="4411Exp"/>
      <sheetName val="44104411Exp"/>
      <sheetName val="44094418Exp"/>
      <sheetName val="4409Exp"/>
      <sheetName val="4418Exp"/>
      <sheetName val="4414Exp"/>
      <sheetName val="4420Exp"/>
      <sheetName val="442199Exp"/>
      <sheetName val="44OtherExp"/>
      <sheetName val="94Exp"/>
      <sheetName val="OtherWoodExp"/>
      <sheetName val="CoreVPAExp"/>
      <sheetName val="TimberSectorMinusCoreVPAExp"/>
      <sheetName val="TimberSectorExp"/>
      <sheetName val="PaperSectorExp"/>
      <sheetName val="PaperSectorMinusCoreVPAExp"/>
      <sheetName val="4701-5Exp"/>
      <sheetName val="48Exp"/>
      <sheetName val="440131Exp"/>
      <sheetName val="440123Exp"/>
      <sheetName val="PulpLogsExp"/>
    </sheetNames>
    <sheetDataSet>
      <sheetData sheetId="0" refreshError="1"/>
      <sheetData sheetId="1">
        <row r="6">
          <cell r="B6">
            <v>0.10678194521000001</v>
          </cell>
          <cell r="C6">
            <v>0.19685862263999998</v>
          </cell>
          <cell r="D6">
            <v>0.24773295356999997</v>
          </cell>
          <cell r="E6">
            <v>0.26237170383000002</v>
          </cell>
          <cell r="F6">
            <v>0.18675468776999996</v>
          </cell>
          <cell r="G6">
            <v>0.20729285593000005</v>
          </cell>
          <cell r="H6">
            <v>6.2974594199999984E-2</v>
          </cell>
          <cell r="I6">
            <v>0.10507608363000001</v>
          </cell>
          <cell r="J6">
            <v>0.10587580281</v>
          </cell>
          <cell r="K6">
            <v>9.6698137279999999E-2</v>
          </cell>
          <cell r="L6">
            <v>8.2883951759999991E-2</v>
          </cell>
          <cell r="M6">
            <v>6.3147926269999988E-2</v>
          </cell>
          <cell r="N6">
            <v>8.4122857549999985E-2</v>
          </cell>
          <cell r="O6">
            <v>1.6597159459999997E-2</v>
          </cell>
          <cell r="P6">
            <v>3.2190815439999999E-2</v>
          </cell>
          <cell r="Q6">
            <v>2.1053549439999993E-2</v>
          </cell>
          <cell r="R6">
            <v>3.6314476519999993E-2</v>
          </cell>
          <cell r="S6">
            <v>3.4802341000000001E-3</v>
          </cell>
          <cell r="T6">
            <v>2.5935905660000001E-2</v>
          </cell>
          <cell r="U6">
            <v>1.4942874799999997E-2</v>
          </cell>
          <cell r="V6">
            <v>1.8127255859999997E-2</v>
          </cell>
          <cell r="W6">
            <v>7.0422365999999999E-4</v>
          </cell>
          <cell r="X6">
            <v>2.655880052E-3</v>
          </cell>
          <cell r="Y6">
            <v>1.0756840429999999E-2</v>
          </cell>
          <cell r="Z6">
            <v>0</v>
          </cell>
          <cell r="AA6">
            <v>0</v>
          </cell>
          <cell r="AB6">
            <v>14.544672</v>
          </cell>
          <cell r="AC6">
            <v>22.332422000000001</v>
          </cell>
          <cell r="AD6">
            <v>28.407043999999996</v>
          </cell>
          <cell r="AE6">
            <v>27.996652999999998</v>
          </cell>
          <cell r="AF6">
            <v>25.955940999999996</v>
          </cell>
          <cell r="AG6">
            <v>30.233759999999997</v>
          </cell>
          <cell r="AH6">
            <v>7.5288039999999992</v>
          </cell>
          <cell r="AI6">
            <v>19.202469000000001</v>
          </cell>
          <cell r="AJ6">
            <v>23.925536999999998</v>
          </cell>
          <cell r="AK6">
            <v>19.593229999999998</v>
          </cell>
          <cell r="AL6">
            <v>20.238596999999999</v>
          </cell>
          <cell r="AM6">
            <v>17.000423999999999</v>
          </cell>
          <cell r="AN6">
            <v>22.807648</v>
          </cell>
          <cell r="AO6">
            <v>5.5159560000000001</v>
          </cell>
          <cell r="AP6">
            <v>10.138402999999998</v>
          </cell>
          <cell r="AQ6">
            <v>6.5753760000000003</v>
          </cell>
          <cell r="AR6">
            <v>10.191061999999999</v>
          </cell>
          <cell r="AS6">
            <v>1.4089579999999997</v>
          </cell>
          <cell r="AT6">
            <v>7.1759919999999999</v>
          </cell>
          <cell r="AU6">
            <v>4.2259650000000004</v>
          </cell>
          <cell r="AV6">
            <v>4.468265999999999</v>
          </cell>
          <cell r="AW6">
            <v>0.22107099999999999</v>
          </cell>
          <cell r="AX6">
            <v>0.82757199999999997</v>
          </cell>
          <cell r="AY6">
            <v>3.0391013299999994</v>
          </cell>
          <cell r="AZ6">
            <v>0</v>
          </cell>
          <cell r="BA6">
            <v>0</v>
          </cell>
        </row>
        <row r="12">
          <cell r="B12">
            <v>8.4372473200000006E-3</v>
          </cell>
          <cell r="C12">
            <v>5.7454663700000005E-3</v>
          </cell>
          <cell r="D12">
            <v>4.2226211999999994E-3</v>
          </cell>
          <cell r="E12">
            <v>3.3768763199999996E-3</v>
          </cell>
          <cell r="F12">
            <v>4.6273731999999998E-3</v>
          </cell>
          <cell r="G12">
            <v>6.9879872999999999E-3</v>
          </cell>
          <cell r="H12">
            <v>1.42973923E-2</v>
          </cell>
          <cell r="I12">
            <v>1.3659358999999999E-2</v>
          </cell>
          <cell r="J12">
            <v>1.59204906E-2</v>
          </cell>
          <cell r="K12">
            <v>7.3577475999999989E-3</v>
          </cell>
          <cell r="L12">
            <v>3.089152584E-2</v>
          </cell>
          <cell r="M12">
            <v>1.7240909699999998E-2</v>
          </cell>
          <cell r="N12">
            <v>2.7180899200000001E-2</v>
          </cell>
          <cell r="O12">
            <v>4.8422901099999999E-2</v>
          </cell>
          <cell r="P12">
            <v>2.5280662400000001E-2</v>
          </cell>
          <cell r="Q12">
            <v>4.0882399600000001E-2</v>
          </cell>
          <cell r="R12">
            <v>1.4666520400000001E-2</v>
          </cell>
          <cell r="S12">
            <v>6.3523467000000007E-3</v>
          </cell>
          <cell r="T12">
            <v>6.1921519800000003E-3</v>
          </cell>
          <cell r="U12">
            <v>4.2635137999999994E-3</v>
          </cell>
          <cell r="V12">
            <v>3.4779737999999999E-3</v>
          </cell>
          <cell r="W12">
            <v>2.1418137999999996E-3</v>
          </cell>
          <cell r="X12">
            <v>3.5642772969999999E-3</v>
          </cell>
          <cell r="Y12">
            <v>5.284926940999999E-3</v>
          </cell>
          <cell r="Z12">
            <v>0</v>
          </cell>
          <cell r="AA12">
            <v>0</v>
          </cell>
          <cell r="AB12">
            <v>2.7593260000000002</v>
          </cell>
          <cell r="AC12">
            <v>1.8335360000000001</v>
          </cell>
          <cell r="AD12">
            <v>1.185449</v>
          </cell>
          <cell r="AE12">
            <v>1.1721889999999999</v>
          </cell>
          <cell r="AF12">
            <v>1.7656689999999997</v>
          </cell>
          <cell r="AG12">
            <v>2.7345479999999998</v>
          </cell>
          <cell r="AH12">
            <v>4.0465420000000005</v>
          </cell>
          <cell r="AI12">
            <v>4.847607</v>
          </cell>
          <cell r="AJ12">
            <v>6.2159249999999995</v>
          </cell>
          <cell r="AK12">
            <v>3.2905739999999999</v>
          </cell>
          <cell r="AL12">
            <v>8.5210869999999996</v>
          </cell>
          <cell r="AM12">
            <v>6.0393220000000003</v>
          </cell>
          <cell r="AN12">
            <v>7.2264169999999996</v>
          </cell>
          <cell r="AO12">
            <v>11.602209999999999</v>
          </cell>
          <cell r="AP12">
            <v>7.0841209999999997</v>
          </cell>
          <cell r="AQ12">
            <v>10.091563999999998</v>
          </cell>
          <cell r="AR12">
            <v>4.3607079999999998</v>
          </cell>
          <cell r="AS12">
            <v>2.5812200000000001</v>
          </cell>
          <cell r="AT12">
            <v>1.9794969999999998</v>
          </cell>
          <cell r="AU12">
            <v>1.573256</v>
          </cell>
          <cell r="AV12">
            <v>1.4386429999999999</v>
          </cell>
          <cell r="AW12">
            <v>1.327607</v>
          </cell>
          <cell r="AX12">
            <v>2.0181909999999998</v>
          </cell>
          <cell r="AY12">
            <v>1.9545773089999998</v>
          </cell>
          <cell r="AZ12">
            <v>0</v>
          </cell>
          <cell r="BA12">
            <v>0</v>
          </cell>
        </row>
        <row r="15">
          <cell r="B15">
            <v>1.0427563896860002</v>
          </cell>
          <cell r="C15">
            <v>1.0120924391439998</v>
          </cell>
          <cell r="D15">
            <v>1.2303385611020001</v>
          </cell>
          <cell r="E15">
            <v>1.0864474551619998</v>
          </cell>
          <cell r="F15">
            <v>1.2744404298099998</v>
          </cell>
          <cell r="G15">
            <v>1.1091520675619999</v>
          </cell>
          <cell r="H15">
            <v>1.1370730828439999</v>
          </cell>
          <cell r="I15">
            <v>1.1774076446619999</v>
          </cell>
          <cell r="J15">
            <v>1.0235963103160002</v>
          </cell>
          <cell r="K15">
            <v>0.87293788789600002</v>
          </cell>
          <cell r="L15">
            <v>0.98356252781200004</v>
          </cell>
          <cell r="M15">
            <v>0.87858370460199997</v>
          </cell>
          <cell r="N15">
            <v>0.79822963243999989</v>
          </cell>
          <cell r="O15">
            <v>0.71781217787999974</v>
          </cell>
          <cell r="P15">
            <v>0.76150082770599981</v>
          </cell>
          <cell r="Q15">
            <v>0.81562271327199976</v>
          </cell>
          <cell r="R15">
            <v>0.86116270046599985</v>
          </cell>
          <cell r="S15">
            <v>0.71561850623999979</v>
          </cell>
          <cell r="T15">
            <v>0.7918692502300001</v>
          </cell>
          <cell r="U15">
            <v>0.676168653038</v>
          </cell>
          <cell r="V15">
            <v>1.2496317054079999</v>
          </cell>
          <cell r="W15">
            <v>0.9372110329879999</v>
          </cell>
          <cell r="X15">
            <v>0.74198328249663992</v>
          </cell>
          <cell r="Y15">
            <v>0.72906173657485995</v>
          </cell>
          <cell r="Z15">
            <v>0</v>
          </cell>
          <cell r="AA15">
            <v>0</v>
          </cell>
          <cell r="AB15">
            <v>250.14664999999997</v>
          </cell>
          <cell r="AC15">
            <v>229.18884800000001</v>
          </cell>
          <cell r="AD15">
            <v>253.47349299999996</v>
          </cell>
          <cell r="AE15">
            <v>258.16550999999993</v>
          </cell>
          <cell r="AF15">
            <v>328.53559299999995</v>
          </cell>
          <cell r="AG15">
            <v>297.408231</v>
          </cell>
          <cell r="AH15">
            <v>338.87814900000001</v>
          </cell>
          <cell r="AI15">
            <v>379.16700699999996</v>
          </cell>
          <cell r="AJ15">
            <v>377.40030200000001</v>
          </cell>
          <cell r="AK15">
            <v>315.40993000000003</v>
          </cell>
          <cell r="AL15">
            <v>370.50000999999997</v>
          </cell>
          <cell r="AM15">
            <v>383.91530799999998</v>
          </cell>
          <cell r="AN15">
            <v>375.81555999999995</v>
          </cell>
          <cell r="AO15">
            <v>341.10341099999994</v>
          </cell>
          <cell r="AP15">
            <v>373.98501799999997</v>
          </cell>
          <cell r="AQ15">
            <v>361.93670999999995</v>
          </cell>
          <cell r="AR15">
            <v>360.41312800000003</v>
          </cell>
          <cell r="AS15">
            <v>369.93332399999997</v>
          </cell>
          <cell r="AT15">
            <v>379.45431099999996</v>
          </cell>
          <cell r="AU15">
            <v>316.844201</v>
          </cell>
          <cell r="AV15">
            <v>378.67226299999993</v>
          </cell>
          <cell r="AW15">
            <v>415.50110599999994</v>
          </cell>
          <cell r="AX15">
            <v>355.35962699999999</v>
          </cell>
          <cell r="AY15">
            <v>318.31893794200005</v>
          </cell>
          <cell r="AZ15">
            <v>0</v>
          </cell>
          <cell r="BA15">
            <v>0</v>
          </cell>
        </row>
        <row r="19">
          <cell r="B19">
            <v>5.0802560220000001E-2</v>
          </cell>
          <cell r="C19">
            <v>5.9713685509999989E-2</v>
          </cell>
          <cell r="D19">
            <v>5.1160642579999999E-2</v>
          </cell>
          <cell r="E19">
            <v>6.795921068999998E-2</v>
          </cell>
          <cell r="F19">
            <v>6.1739739039999977E-2</v>
          </cell>
          <cell r="G19">
            <v>5.1300880250000007E-2</v>
          </cell>
          <cell r="H19">
            <v>4.9570377200000001E-2</v>
          </cell>
          <cell r="I19">
            <v>6.0149056050000003E-2</v>
          </cell>
          <cell r="J19">
            <v>4.6749896620000009E-2</v>
          </cell>
          <cell r="K19">
            <v>4.1030636800000006E-2</v>
          </cell>
          <cell r="L19">
            <v>4.3818084539999996E-2</v>
          </cell>
          <cell r="M19">
            <v>3.3076280020000001E-2</v>
          </cell>
          <cell r="N19">
            <v>3.3523634660000003E-2</v>
          </cell>
          <cell r="O19">
            <v>3.8300678079999997E-2</v>
          </cell>
          <cell r="P19">
            <v>5.0258294659999994E-2</v>
          </cell>
          <cell r="Q19">
            <v>3.9721955000000003E-2</v>
          </cell>
          <cell r="R19">
            <v>2.9102074540000002E-2</v>
          </cell>
          <cell r="S19">
            <v>2.8240273179999997E-2</v>
          </cell>
          <cell r="T19">
            <v>2.825529588E-2</v>
          </cell>
          <cell r="U19">
            <v>3.256699348E-2</v>
          </cell>
          <cell r="V19">
            <v>2.4612712039999998E-2</v>
          </cell>
          <cell r="W19">
            <v>1.7596376699999999E-2</v>
          </cell>
          <cell r="X19">
            <v>2.706615962399999E-2</v>
          </cell>
          <cell r="Y19">
            <v>2.6353599712999998E-2</v>
          </cell>
          <cell r="Z19">
            <v>0</v>
          </cell>
          <cell r="AA19">
            <v>0</v>
          </cell>
          <cell r="AB19">
            <v>9.066930000000001</v>
          </cell>
          <cell r="AC19">
            <v>8.7788039999999992</v>
          </cell>
          <cell r="AD19">
            <v>8.3107860000000002</v>
          </cell>
          <cell r="AE19">
            <v>9.5293109999999999</v>
          </cell>
          <cell r="AF19">
            <v>11.268059999999998</v>
          </cell>
          <cell r="AG19">
            <v>10.552097</v>
          </cell>
          <cell r="AH19">
            <v>11.170216</v>
          </cell>
          <cell r="AI19">
            <v>15.015658999999999</v>
          </cell>
          <cell r="AJ19">
            <v>14.150110999999999</v>
          </cell>
          <cell r="AK19">
            <v>10.909934</v>
          </cell>
          <cell r="AL19">
            <v>13.916352</v>
          </cell>
          <cell r="AM19">
            <v>10.120623999999999</v>
          </cell>
          <cell r="AN19">
            <v>10.769288</v>
          </cell>
          <cell r="AO19">
            <v>10.555492999999998</v>
          </cell>
          <cell r="AP19">
            <v>11.388658</v>
          </cell>
          <cell r="AQ19">
            <v>10.830743</v>
          </cell>
          <cell r="AR19">
            <v>9.273598999999999</v>
          </cell>
          <cell r="AS19">
            <v>8.8535780000000006</v>
          </cell>
          <cell r="AT19">
            <v>8.6890499999999999</v>
          </cell>
          <cell r="AU19">
            <v>9.4996229999999997</v>
          </cell>
          <cell r="AV19">
            <v>5.9316979999999999</v>
          </cell>
          <cell r="AW19">
            <v>4.5313109999999996</v>
          </cell>
          <cell r="AX19">
            <v>7.8635700000000002</v>
          </cell>
          <cell r="AY19">
            <v>8.7285614399999982</v>
          </cell>
          <cell r="AZ19">
            <v>0</v>
          </cell>
          <cell r="BA19">
            <v>0</v>
          </cell>
        </row>
        <row r="20">
          <cell r="B20">
            <v>5.37986227E-2</v>
          </cell>
          <cell r="C20">
            <v>9.0711566880000011E-2</v>
          </cell>
          <cell r="D20">
            <v>0.10001860419999999</v>
          </cell>
          <cell r="E20">
            <v>0.10275791116999998</v>
          </cell>
          <cell r="F20">
            <v>9.6863970189999996E-2</v>
          </cell>
          <cell r="G20">
            <v>0.10205091869999999</v>
          </cell>
          <cell r="H20">
            <v>0.20371706529999997</v>
          </cell>
          <cell r="I20">
            <v>0.19235358490000001</v>
          </cell>
          <cell r="J20">
            <v>0.28615501099999996</v>
          </cell>
          <cell r="K20">
            <v>0.33515382439999997</v>
          </cell>
          <cell r="L20">
            <v>0.56459626302600008</v>
          </cell>
          <cell r="M20">
            <v>0.62715160264399994</v>
          </cell>
          <cell r="N20">
            <v>0.73956638852599998</v>
          </cell>
          <cell r="O20">
            <v>0.91697712676799992</v>
          </cell>
          <cell r="P20">
            <v>0.98099496797599994</v>
          </cell>
          <cell r="Q20">
            <v>0.99359796542399992</v>
          </cell>
          <cell r="R20">
            <v>1.6202516947599999</v>
          </cell>
          <cell r="S20">
            <v>1.3043257012159999</v>
          </cell>
          <cell r="T20">
            <v>1.3242700612799998</v>
          </cell>
          <cell r="U20">
            <v>1.6065270953599997</v>
          </cell>
          <cell r="V20">
            <v>1.0880625616240001</v>
          </cell>
          <cell r="W20">
            <v>1.2327793244799998</v>
          </cell>
          <cell r="X20">
            <v>1.0759073560624999</v>
          </cell>
          <cell r="Y20">
            <v>1.3331361301169997</v>
          </cell>
          <cell r="Z20">
            <v>0</v>
          </cell>
          <cell r="AA20">
            <v>0</v>
          </cell>
          <cell r="AB20">
            <v>11.295082000000001</v>
          </cell>
          <cell r="AC20">
            <v>14.398137</v>
          </cell>
          <cell r="AD20">
            <v>14.346590999999998</v>
          </cell>
          <cell r="AE20">
            <v>14.382952000000001</v>
          </cell>
          <cell r="AF20">
            <v>17.456717000000001</v>
          </cell>
          <cell r="AG20">
            <v>17.898411999999997</v>
          </cell>
          <cell r="AH20">
            <v>29.434828</v>
          </cell>
          <cell r="AI20">
            <v>29.629624999999997</v>
          </cell>
          <cell r="AJ20">
            <v>47.645623999999998</v>
          </cell>
          <cell r="AK20">
            <v>46.281565000000001</v>
          </cell>
          <cell r="AL20">
            <v>89.165205</v>
          </cell>
          <cell r="AM20">
            <v>94.662258999999978</v>
          </cell>
          <cell r="AN20">
            <v>95.457190999999995</v>
          </cell>
          <cell r="AO20">
            <v>119.372175</v>
          </cell>
          <cell r="AP20">
            <v>129.54655400000001</v>
          </cell>
          <cell r="AQ20">
            <v>127.40967699999999</v>
          </cell>
          <cell r="AR20">
            <v>178.433615</v>
          </cell>
          <cell r="AS20">
            <v>163.31291799999997</v>
          </cell>
          <cell r="AT20">
            <v>173.55424599999998</v>
          </cell>
          <cell r="AU20">
            <v>174.16940199999999</v>
          </cell>
          <cell r="AV20">
            <v>107.62757299999998</v>
          </cell>
          <cell r="AW20">
            <v>135.83558299999999</v>
          </cell>
          <cell r="AX20">
            <v>138.04562299999998</v>
          </cell>
          <cell r="AY20">
            <v>150.83763536499998</v>
          </cell>
          <cell r="AZ20">
            <v>0</v>
          </cell>
          <cell r="BA20">
            <v>0</v>
          </cell>
        </row>
        <row r="23">
          <cell r="B23">
            <v>0.72881699382599985</v>
          </cell>
          <cell r="C23">
            <v>0.84168110987799949</v>
          </cell>
          <cell r="D23">
            <v>0.77506996258000005</v>
          </cell>
          <cell r="E23">
            <v>0.77593517365800024</v>
          </cell>
          <cell r="F23">
            <v>0.53858228459199997</v>
          </cell>
          <cell r="G23">
            <v>0.49896273185000017</v>
          </cell>
          <cell r="H23">
            <v>0.4461108028100001</v>
          </cell>
          <cell r="I23">
            <v>0.4441480801640002</v>
          </cell>
          <cell r="J23">
            <v>0.464981867976</v>
          </cell>
          <cell r="K23">
            <v>0.36118662402199997</v>
          </cell>
          <cell r="L23">
            <v>0.39179966548799999</v>
          </cell>
          <cell r="M23">
            <v>0.28441467835599998</v>
          </cell>
          <cell r="N23">
            <v>0.25076461731799993</v>
          </cell>
          <cell r="O23">
            <v>0.19438663820799995</v>
          </cell>
          <cell r="P23">
            <v>0.23504912676</v>
          </cell>
          <cell r="Q23">
            <v>0.25057211928000001</v>
          </cell>
          <cell r="R23">
            <v>0.23046751486799999</v>
          </cell>
          <cell r="S23">
            <v>0.24331827458400002</v>
          </cell>
          <cell r="T23">
            <v>0.19533340394399995</v>
          </cell>
          <cell r="U23">
            <v>0.25307859712799996</v>
          </cell>
          <cell r="V23">
            <v>0.22261419794799997</v>
          </cell>
          <cell r="W23">
            <v>0.22004128482399998</v>
          </cell>
          <cell r="X23">
            <v>0.27630598288929997</v>
          </cell>
          <cell r="Y23">
            <v>0.26046042946546</v>
          </cell>
          <cell r="Z23">
            <v>0</v>
          </cell>
          <cell r="AA23">
            <v>0</v>
          </cell>
          <cell r="AB23">
            <v>153.87245800000005</v>
          </cell>
          <cell r="AC23">
            <v>148.82694899999998</v>
          </cell>
          <cell r="AD23">
            <v>154.52967799999999</v>
          </cell>
          <cell r="AE23">
            <v>163.54024899999999</v>
          </cell>
          <cell r="AF23">
            <v>143.97469899999999</v>
          </cell>
          <cell r="AG23">
            <v>147.86041499999999</v>
          </cell>
          <cell r="AH23">
            <v>153.116984</v>
          </cell>
          <cell r="AI23">
            <v>166.41080299999999</v>
          </cell>
          <cell r="AJ23">
            <v>183.455806</v>
          </cell>
          <cell r="AK23">
            <v>133.99059499999998</v>
          </cell>
          <cell r="AL23">
            <v>143.60620999999998</v>
          </cell>
          <cell r="AM23">
            <v>114.618916</v>
          </cell>
          <cell r="AN23">
            <v>100.46068</v>
          </cell>
          <cell r="AO23">
            <v>87.971617999999992</v>
          </cell>
          <cell r="AP23">
            <v>102.41597999999999</v>
          </cell>
          <cell r="AQ23">
            <v>102.30388499999999</v>
          </cell>
          <cell r="AR23">
            <v>96.205692999999997</v>
          </cell>
          <cell r="AS23">
            <v>103.55422200000001</v>
          </cell>
          <cell r="AT23">
            <v>90.291444999999982</v>
          </cell>
          <cell r="AU23">
            <v>104.75370599999999</v>
          </cell>
          <cell r="AV23">
            <v>117.39376099999998</v>
          </cell>
          <cell r="AW23">
            <v>117.17169099999998</v>
          </cell>
          <cell r="AX23">
            <v>136.478095</v>
          </cell>
          <cell r="AY23">
            <v>115.94722424400001</v>
          </cell>
          <cell r="AZ23">
            <v>0</v>
          </cell>
          <cell r="BA23">
            <v>0</v>
          </cell>
        </row>
        <row r="25">
          <cell r="B25">
            <v>7.1066519999999993E-4</v>
          </cell>
          <cell r="C25">
            <v>4.6902065000000003E-3</v>
          </cell>
          <cell r="D25">
            <v>1.9634636000000001E-3</v>
          </cell>
          <cell r="E25">
            <v>1.7103995999999998E-3</v>
          </cell>
          <cell r="F25">
            <v>7.7608685000000004E-3</v>
          </cell>
          <cell r="G25">
            <v>6.9622798000000003E-3</v>
          </cell>
          <cell r="H25">
            <v>8.1548683999999993E-3</v>
          </cell>
          <cell r="I25">
            <v>1.1671866499999999E-2</v>
          </cell>
          <cell r="J25">
            <v>1.6330047999999996E-2</v>
          </cell>
          <cell r="K25">
            <v>2.1675819900000001E-2</v>
          </cell>
          <cell r="L25">
            <v>1.0301697699999999E-2</v>
          </cell>
          <cell r="M25">
            <v>1.5044247399999999E-2</v>
          </cell>
          <cell r="N25">
            <v>1.3656972E-2</v>
          </cell>
          <cell r="O25">
            <v>1.63905679E-2</v>
          </cell>
          <cell r="P25">
            <v>2.6029398500000002E-2</v>
          </cell>
          <cell r="Q25">
            <v>2.3805103000000001E-2</v>
          </cell>
          <cell r="R25">
            <v>2.5609327099999999E-2</v>
          </cell>
          <cell r="S25">
            <v>1.96640059E-2</v>
          </cell>
          <cell r="T25">
            <v>2.4427284E-2</v>
          </cell>
          <cell r="U25">
            <v>2.1276517499999998E-2</v>
          </cell>
          <cell r="V25">
            <v>3.4304602080000003E-2</v>
          </cell>
          <cell r="W25">
            <v>2.6467061319999999E-2</v>
          </cell>
          <cell r="X25">
            <v>3.0721863829999998E-2</v>
          </cell>
          <cell r="Y25">
            <v>3.1952981934999992E-2</v>
          </cell>
          <cell r="Z25">
            <v>0</v>
          </cell>
          <cell r="AA25">
            <v>0</v>
          </cell>
          <cell r="AB25">
            <v>0.28238599999999997</v>
          </cell>
          <cell r="AC25">
            <v>1.1420009999999998</v>
          </cell>
          <cell r="AD25">
            <v>0.52090400000000003</v>
          </cell>
          <cell r="AE25">
            <v>0.44669499999999995</v>
          </cell>
          <cell r="AF25">
            <v>1.7908269999999997</v>
          </cell>
          <cell r="AG25">
            <v>1.5506089999999999</v>
          </cell>
          <cell r="AH25">
            <v>2.2006959999999998</v>
          </cell>
          <cell r="AI25">
            <v>3.2436739999999999</v>
          </cell>
          <cell r="AJ25">
            <v>4.9954640000000001</v>
          </cell>
          <cell r="AK25">
            <v>6.1130069999999996</v>
          </cell>
          <cell r="AL25">
            <v>3.1746019999999997</v>
          </cell>
          <cell r="AM25">
            <v>4.6405489999999991</v>
          </cell>
          <cell r="AN25">
            <v>3.9807619999999999</v>
          </cell>
          <cell r="AO25">
            <v>4.4577099999999996</v>
          </cell>
          <cell r="AP25">
            <v>6.7479149999999999</v>
          </cell>
          <cell r="AQ25">
            <v>6.1372599999999995</v>
          </cell>
          <cell r="AR25">
            <v>5.6666600000000003</v>
          </cell>
          <cell r="AS25">
            <v>5.587489999999999</v>
          </cell>
          <cell r="AT25">
            <v>6.6865920000000001</v>
          </cell>
          <cell r="AU25">
            <v>4.9865119999999994</v>
          </cell>
          <cell r="AV25">
            <v>7.3157869999999994</v>
          </cell>
          <cell r="AW25">
            <v>6.3197729999999996</v>
          </cell>
          <cell r="AX25">
            <v>8.1337679999999999</v>
          </cell>
          <cell r="AY25">
            <v>8.2173139800000001</v>
          </cell>
          <cell r="AZ25">
            <v>0</v>
          </cell>
          <cell r="BA25">
            <v>0</v>
          </cell>
        </row>
        <row r="31">
          <cell r="B31">
            <v>2.6095684499999997E-2</v>
          </cell>
          <cell r="C31">
            <v>5.9914830399999987E-3</v>
          </cell>
          <cell r="D31">
            <v>9.7094620200000002E-3</v>
          </cell>
          <cell r="E31">
            <v>4.8214414400000001E-3</v>
          </cell>
          <cell r="F31">
            <v>3.133228039999999E-3</v>
          </cell>
          <cell r="G31">
            <v>2.8784891899999998E-2</v>
          </cell>
          <cell r="H31">
            <v>6.6826799300000003E-2</v>
          </cell>
          <cell r="I31">
            <v>8.5280631499999995E-2</v>
          </cell>
          <cell r="J31">
            <v>0.17569121700999998</v>
          </cell>
          <cell r="K31">
            <v>0.22213169159999996</v>
          </cell>
          <cell r="L31">
            <v>0.31210803800000003</v>
          </cell>
          <cell r="M31">
            <v>0.17321752126000001</v>
          </cell>
          <cell r="N31">
            <v>0.11509826384000001</v>
          </cell>
          <cell r="O31">
            <v>6.4168687599999996E-2</v>
          </cell>
          <cell r="P31">
            <v>8.1644850349999992E-2</v>
          </cell>
          <cell r="Q31">
            <v>1.59809611E-2</v>
          </cell>
          <cell r="R31">
            <v>1.0589043219999998E-2</v>
          </cell>
          <cell r="S31">
            <v>7.2492154E-3</v>
          </cell>
          <cell r="T31">
            <v>6.1904941E-3</v>
          </cell>
          <cell r="U31">
            <v>1.166753532E-2</v>
          </cell>
          <cell r="V31">
            <v>9.3074316999999986E-3</v>
          </cell>
          <cell r="W31">
            <v>6.1754790999999998E-3</v>
          </cell>
          <cell r="X31">
            <v>4.3455321874999991E-3</v>
          </cell>
          <cell r="Y31">
            <v>1.1256307620599997E-2</v>
          </cell>
          <cell r="Z31">
            <v>0</v>
          </cell>
          <cell r="AA31">
            <v>0</v>
          </cell>
          <cell r="AB31">
            <v>6.8663699999999999</v>
          </cell>
          <cell r="AC31">
            <v>1.9243030000000001</v>
          </cell>
          <cell r="AD31">
            <v>3.0104549999999999</v>
          </cell>
          <cell r="AE31">
            <v>1.671659</v>
          </cell>
          <cell r="AF31">
            <v>1.7157559999999998</v>
          </cell>
          <cell r="AG31">
            <v>7.5745829999999996</v>
          </cell>
          <cell r="AH31">
            <v>15.610920999999998</v>
          </cell>
          <cell r="AI31">
            <v>20.772458</v>
          </cell>
          <cell r="AJ31">
            <v>44.571173999999999</v>
          </cell>
          <cell r="AK31">
            <v>46.758842000000001</v>
          </cell>
          <cell r="AL31">
            <v>74.19314</v>
          </cell>
          <cell r="AM31">
            <v>47.363667</v>
          </cell>
          <cell r="AN31">
            <v>29.344918</v>
          </cell>
          <cell r="AO31">
            <v>17.042745</v>
          </cell>
          <cell r="AP31">
            <v>21.207373999999998</v>
          </cell>
          <cell r="AQ31">
            <v>5.255903</v>
          </cell>
          <cell r="AR31">
            <v>3.6559989999999996</v>
          </cell>
          <cell r="AS31">
            <v>3.2029559999999999</v>
          </cell>
          <cell r="AT31">
            <v>2.7756239999999996</v>
          </cell>
          <cell r="AU31">
            <v>4.2919</v>
          </cell>
          <cell r="AV31">
            <v>3.8340949999999996</v>
          </cell>
          <cell r="AW31">
            <v>3.1919679999999997</v>
          </cell>
          <cell r="AX31">
            <v>3.2713700000000001</v>
          </cell>
          <cell r="AY31">
            <v>4.6054387469999991</v>
          </cell>
          <cell r="AZ31">
            <v>0</v>
          </cell>
          <cell r="BA31">
            <v>0</v>
          </cell>
        </row>
        <row r="37">
          <cell r="B37">
            <v>2.24913892E-2</v>
          </cell>
          <cell r="C37">
            <v>3.5316781409999998E-2</v>
          </cell>
          <cell r="D37">
            <v>3.2105501959999998E-2</v>
          </cell>
          <cell r="E37">
            <v>2.8401443700000001E-2</v>
          </cell>
          <cell r="F37">
            <v>2.1280411999999999E-2</v>
          </cell>
          <cell r="G37">
            <v>2.6226442899999997E-2</v>
          </cell>
          <cell r="H37">
            <v>4.7798274299999999E-2</v>
          </cell>
          <cell r="I37">
            <v>4.2577639299999998E-2</v>
          </cell>
          <cell r="J37">
            <v>4.8252440040000004E-2</v>
          </cell>
          <cell r="K37">
            <v>5.5975457720000003E-2</v>
          </cell>
          <cell r="L37">
            <v>4.0396541499999994E-2</v>
          </cell>
          <cell r="M37">
            <v>4.0777253999999999E-2</v>
          </cell>
          <cell r="N37">
            <v>4.9817862499999997E-2</v>
          </cell>
          <cell r="O37">
            <v>5.1128903699999999E-2</v>
          </cell>
          <cell r="P37">
            <v>5.14707753E-2</v>
          </cell>
          <cell r="Q37">
            <v>5.1589232379999996E-2</v>
          </cell>
          <cell r="R37">
            <v>5.1225722940000003E-2</v>
          </cell>
          <cell r="S37">
            <v>4.8885645199999994E-2</v>
          </cell>
          <cell r="T37">
            <v>6.7515382900000004E-2</v>
          </cell>
          <cell r="U37">
            <v>6.2404200180000001E-2</v>
          </cell>
          <cell r="V37">
            <v>6.572800429999999E-2</v>
          </cell>
          <cell r="W37">
            <v>6.6537387671999987E-2</v>
          </cell>
          <cell r="X37">
            <v>6.7339676964699974E-2</v>
          </cell>
          <cell r="Y37">
            <v>8.3717487683200004E-2</v>
          </cell>
          <cell r="Z37">
            <v>0</v>
          </cell>
          <cell r="AA37">
            <v>0</v>
          </cell>
          <cell r="AB37">
            <v>4.1694009999999997</v>
          </cell>
          <cell r="AC37">
            <v>6.0815389999999994</v>
          </cell>
          <cell r="AD37">
            <v>5.5533509999999993</v>
          </cell>
          <cell r="AE37">
            <v>5.3124039999999999</v>
          </cell>
          <cell r="AF37">
            <v>4.0680430000000003</v>
          </cell>
          <cell r="AG37">
            <v>5.3903089999999994</v>
          </cell>
          <cell r="AH37">
            <v>9.2420819999999999</v>
          </cell>
          <cell r="AI37">
            <v>10.015533999999999</v>
          </cell>
          <cell r="AJ37">
            <v>12.484662</v>
          </cell>
          <cell r="AK37">
            <v>12.653218999999998</v>
          </cell>
          <cell r="AL37">
            <v>10.969632999999998</v>
          </cell>
          <cell r="AM37">
            <v>11.122055999999999</v>
          </cell>
          <cell r="AN37">
            <v>13.024514999999999</v>
          </cell>
          <cell r="AO37">
            <v>13.021587999999999</v>
          </cell>
          <cell r="AP37">
            <v>13.653170999999999</v>
          </cell>
          <cell r="AQ37">
            <v>13.253423999999999</v>
          </cell>
          <cell r="AR37">
            <v>13.394485999999999</v>
          </cell>
          <cell r="AS37">
            <v>13.545959</v>
          </cell>
          <cell r="AT37">
            <v>17.204138</v>
          </cell>
          <cell r="AU37">
            <v>15.463096</v>
          </cell>
          <cell r="AV37">
            <v>14.931854999999999</v>
          </cell>
          <cell r="AW37">
            <v>15.242118999999999</v>
          </cell>
          <cell r="AX37">
            <v>18.620543999999999</v>
          </cell>
          <cell r="AY37">
            <v>22.912775999000001</v>
          </cell>
          <cell r="AZ37">
            <v>0</v>
          </cell>
          <cell r="BA37">
            <v>0</v>
          </cell>
        </row>
        <row r="38">
          <cell r="B38">
            <v>1.95075482E-3</v>
          </cell>
          <cell r="C38">
            <v>4.3294454000000005E-3</v>
          </cell>
          <cell r="D38">
            <v>5.3113133380000002E-3</v>
          </cell>
          <cell r="E38">
            <v>4.0692452999999996E-3</v>
          </cell>
          <cell r="F38">
            <v>7.6774354999999996E-3</v>
          </cell>
          <cell r="G38">
            <v>9.0466991999999993E-3</v>
          </cell>
          <cell r="H38">
            <v>1.1828188099999999E-2</v>
          </cell>
          <cell r="I38">
            <v>1.26680344E-2</v>
          </cell>
          <cell r="J38">
            <v>1.7385405799999996E-2</v>
          </cell>
          <cell r="K38">
            <v>2.1077707699999997E-2</v>
          </cell>
          <cell r="L38">
            <v>1.4960668099999999E-2</v>
          </cell>
          <cell r="M38">
            <v>2.2304790199999997E-2</v>
          </cell>
          <cell r="N38">
            <v>2.15815852E-2</v>
          </cell>
          <cell r="O38">
            <v>1.9365227699999998E-2</v>
          </cell>
          <cell r="P38">
            <v>2.1984684399999999E-2</v>
          </cell>
          <cell r="Q38">
            <v>1.7760256499999998E-2</v>
          </cell>
          <cell r="R38">
            <v>2.5644189899999999E-2</v>
          </cell>
          <cell r="S38">
            <v>1.2999188299999999E-2</v>
          </cell>
          <cell r="T38">
            <v>1.7533811400000002E-2</v>
          </cell>
          <cell r="U38">
            <v>1.51588465E-2</v>
          </cell>
          <cell r="V38">
            <v>1.57204908E-2</v>
          </cell>
          <cell r="W38">
            <v>8.7986668000000004E-3</v>
          </cell>
          <cell r="X38">
            <v>2.3391738068999999E-2</v>
          </cell>
          <cell r="Y38">
            <v>3.0688137969999994E-2</v>
          </cell>
          <cell r="Z38">
            <v>0</v>
          </cell>
          <cell r="AA38">
            <v>0</v>
          </cell>
          <cell r="AB38">
            <v>0.46028199999999997</v>
          </cell>
          <cell r="AC38">
            <v>1.0684339999999999</v>
          </cell>
          <cell r="AD38">
            <v>1.1874340000000001</v>
          </cell>
          <cell r="AE38">
            <v>1.0726169999999999</v>
          </cell>
          <cell r="AF38">
            <v>2.2762310000000001</v>
          </cell>
          <cell r="AG38">
            <v>2.2610109999999999</v>
          </cell>
          <cell r="AH38">
            <v>2.9910420000000002</v>
          </cell>
          <cell r="AI38">
            <v>3.6426569999999998</v>
          </cell>
          <cell r="AJ38">
            <v>5.514691</v>
          </cell>
          <cell r="AK38">
            <v>5.1012380000000004</v>
          </cell>
          <cell r="AL38">
            <v>4.6399720000000002</v>
          </cell>
          <cell r="AM38">
            <v>6.733676</v>
          </cell>
          <cell r="AN38">
            <v>6.5989529999999998</v>
          </cell>
          <cell r="AO38">
            <v>4.8463570000000002</v>
          </cell>
          <cell r="AP38">
            <v>6.0004149999999994</v>
          </cell>
          <cell r="AQ38">
            <v>4.1680060000000001</v>
          </cell>
          <cell r="AR38">
            <v>5.9479309999999996</v>
          </cell>
          <cell r="AS38">
            <v>3.7408049999999999</v>
          </cell>
          <cell r="AT38">
            <v>4.610735</v>
          </cell>
          <cell r="AU38">
            <v>3.7805259999999996</v>
          </cell>
          <cell r="AV38">
            <v>3.7029609999999997</v>
          </cell>
          <cell r="AW38">
            <v>2.1709459999999998</v>
          </cell>
          <cell r="AX38">
            <v>6.6073069999999996</v>
          </cell>
          <cell r="AY38">
            <v>8.2402936810000007</v>
          </cell>
          <cell r="AZ38">
            <v>0</v>
          </cell>
          <cell r="BA38">
            <v>0</v>
          </cell>
        </row>
        <row r="39">
          <cell r="B39">
            <v>0.11420557917799999</v>
          </cell>
          <cell r="C39">
            <v>0.11888559192000003</v>
          </cell>
          <cell r="D39">
            <v>0.16922275542000001</v>
          </cell>
          <cell r="E39">
            <v>0.17584770388800003</v>
          </cell>
          <cell r="F39">
            <v>0.19853884717999998</v>
          </cell>
          <cell r="G39">
            <v>0.20295925094</v>
          </cell>
          <cell r="H39">
            <v>0.26283914841</v>
          </cell>
          <cell r="I39">
            <v>0.30726387831000002</v>
          </cell>
          <cell r="J39">
            <v>0.21504960960199998</v>
          </cell>
          <cell r="K39">
            <v>0.24524502731400002</v>
          </cell>
          <cell r="L39">
            <v>0.29209942741599998</v>
          </cell>
          <cell r="M39">
            <v>0.21320556713399999</v>
          </cell>
          <cell r="N39">
            <v>0.16018278775200001</v>
          </cell>
          <cell r="O39">
            <v>0.12663532643999997</v>
          </cell>
          <cell r="P39">
            <v>0.14251350357999998</v>
          </cell>
          <cell r="Q39">
            <v>0.16664269566000001</v>
          </cell>
          <cell r="R39">
            <v>0.1852585497</v>
          </cell>
          <cell r="S39">
            <v>0.15500446018399999</v>
          </cell>
          <cell r="T39">
            <v>0.20509530862799999</v>
          </cell>
          <cell r="U39">
            <v>0.18883402799999999</v>
          </cell>
          <cell r="V39">
            <v>0.181107641456</v>
          </cell>
          <cell r="W39">
            <v>0.19024642971599998</v>
          </cell>
          <cell r="X39">
            <v>0.22392155097130004</v>
          </cell>
          <cell r="Y39">
            <v>0.12427084695321999</v>
          </cell>
          <cell r="Z39">
            <v>0</v>
          </cell>
          <cell r="AA39">
            <v>0</v>
          </cell>
          <cell r="AB39">
            <v>35.102567000000001</v>
          </cell>
          <cell r="AC39">
            <v>33.264232999999997</v>
          </cell>
          <cell r="AD39">
            <v>45.905549999999998</v>
          </cell>
          <cell r="AE39">
            <v>46.774564999999996</v>
          </cell>
          <cell r="AF39">
            <v>58.064470999999998</v>
          </cell>
          <cell r="AG39">
            <v>67.201308999999995</v>
          </cell>
          <cell r="AH39">
            <v>81.545805000000001</v>
          </cell>
          <cell r="AI39">
            <v>99.987118999999993</v>
          </cell>
          <cell r="AJ39">
            <v>86.908296000000007</v>
          </cell>
          <cell r="AK39">
            <v>79.854076000000006</v>
          </cell>
          <cell r="AL39">
            <v>100.830417</v>
          </cell>
          <cell r="AM39">
            <v>80.081728999999996</v>
          </cell>
          <cell r="AN39">
            <v>72.987059000000002</v>
          </cell>
          <cell r="AO39">
            <v>63.231069999999995</v>
          </cell>
          <cell r="AP39">
            <v>67.306995000000001</v>
          </cell>
          <cell r="AQ39">
            <v>73.099860000000007</v>
          </cell>
          <cell r="AR39">
            <v>72.889209999999991</v>
          </cell>
          <cell r="AS39">
            <v>66.822193999999996</v>
          </cell>
          <cell r="AT39">
            <v>75.372310999999996</v>
          </cell>
          <cell r="AU39">
            <v>67.87319500000001</v>
          </cell>
          <cell r="AV39">
            <v>68.617379999999997</v>
          </cell>
          <cell r="AW39">
            <v>82.403068999999988</v>
          </cell>
          <cell r="AX39">
            <v>98.82132399999999</v>
          </cell>
          <cell r="AY39">
            <v>58.132375049999993</v>
          </cell>
          <cell r="AZ39">
            <v>0</v>
          </cell>
          <cell r="BA39">
            <v>0</v>
          </cell>
        </row>
        <row r="46">
          <cell r="B46">
            <v>1.7701359199999999E-2</v>
          </cell>
          <cell r="C46">
            <v>5.9882809099999993E-3</v>
          </cell>
          <cell r="D46">
            <v>8.1273551800000003E-3</v>
          </cell>
          <cell r="E46">
            <v>6.3262689000000002E-3</v>
          </cell>
          <cell r="F46">
            <v>7.9824436999999995E-3</v>
          </cell>
          <cell r="G46">
            <v>7.8150428999999993E-3</v>
          </cell>
          <cell r="H46">
            <v>7.8468529999999991E-3</v>
          </cell>
          <cell r="I46">
            <v>9.8957466999999993E-3</v>
          </cell>
          <cell r="J46">
            <v>9.598278200000001E-3</v>
          </cell>
          <cell r="K46">
            <v>1.553363E-2</v>
          </cell>
          <cell r="L46">
            <v>1.9199616239999998E-2</v>
          </cell>
          <cell r="M46">
            <v>1.2825995E-2</v>
          </cell>
          <cell r="N46">
            <v>1.4134837500000001E-2</v>
          </cell>
          <cell r="O46">
            <v>1.5785982800000001E-2</v>
          </cell>
          <cell r="P46">
            <v>2.2115205699999998E-2</v>
          </cell>
          <cell r="Q46">
            <v>2.3219519399999999E-2</v>
          </cell>
          <cell r="R46">
            <v>1.9777431099999999E-2</v>
          </cell>
          <cell r="S46">
            <v>1.3559153019999999E-2</v>
          </cell>
          <cell r="T46">
            <v>1.8989868239999999E-2</v>
          </cell>
          <cell r="U46">
            <v>3.3310773299999999E-2</v>
          </cell>
          <cell r="V46">
            <v>3.4459639199999996E-2</v>
          </cell>
          <cell r="W46">
            <v>2.521751778E-2</v>
          </cell>
          <cell r="X46">
            <v>3.1920437780000005E-2</v>
          </cell>
          <cell r="Y46">
            <v>8.0083909517499996E-2</v>
          </cell>
          <cell r="Z46">
            <v>0</v>
          </cell>
          <cell r="AA46">
            <v>0</v>
          </cell>
          <cell r="AB46">
            <v>4.9350300000000002</v>
          </cell>
          <cell r="AC46">
            <v>2.189667</v>
          </cell>
          <cell r="AD46">
            <v>2.6679999999999997</v>
          </cell>
          <cell r="AE46">
            <v>1.9939489999999997</v>
          </cell>
          <cell r="AF46">
            <v>2.9186359999999998</v>
          </cell>
          <cell r="AG46">
            <v>3.0770039999999996</v>
          </cell>
          <cell r="AH46">
            <v>3.0042909999999998</v>
          </cell>
          <cell r="AI46">
            <v>3.7064810000000001</v>
          </cell>
          <cell r="AJ46">
            <v>3.823229</v>
          </cell>
          <cell r="AK46">
            <v>5.2375439999999998</v>
          </cell>
          <cell r="AL46">
            <v>7.2998849999999997</v>
          </cell>
          <cell r="AM46">
            <v>5.792489999999999</v>
          </cell>
          <cell r="AN46">
            <v>6.4345109999999988</v>
          </cell>
          <cell r="AO46">
            <v>6.6428959999999995</v>
          </cell>
          <cell r="AP46">
            <v>8.2113990000000001</v>
          </cell>
          <cell r="AQ46">
            <v>8.749865999999999</v>
          </cell>
          <cell r="AR46">
            <v>7.1015129999999997</v>
          </cell>
          <cell r="AS46">
            <v>6.1761699999999999</v>
          </cell>
          <cell r="AT46">
            <v>7.9166359999999996</v>
          </cell>
          <cell r="AU46">
            <v>11.222086000000001</v>
          </cell>
          <cell r="AV46">
            <v>9.886391999999999</v>
          </cell>
          <cell r="AW46">
            <v>11.190645</v>
          </cell>
          <cell r="AX46">
            <v>7.9816729999999989</v>
          </cell>
          <cell r="AY46">
            <v>22.362419918999997</v>
          </cell>
          <cell r="AZ46">
            <v>0</v>
          </cell>
          <cell r="BA46">
            <v>0</v>
          </cell>
        </row>
        <row r="47">
          <cell r="B47">
            <v>6.53983343144</v>
          </cell>
          <cell r="C47">
            <v>6.7054667246980006</v>
          </cell>
          <cell r="D47">
            <v>9.3650941499019957</v>
          </cell>
          <cell r="E47">
            <v>9.2964777065999993</v>
          </cell>
          <cell r="F47">
            <v>7.1026381292499998</v>
          </cell>
          <cell r="G47">
            <v>7.859921316633999</v>
          </cell>
          <cell r="H47">
            <v>9.1240509424899994</v>
          </cell>
          <cell r="I47">
            <v>7.2724827989519998</v>
          </cell>
          <cell r="J47">
            <v>7.854362412473999</v>
          </cell>
          <cell r="K47">
            <v>7.488032507502</v>
          </cell>
          <cell r="L47">
            <v>8.4141367500839994</v>
          </cell>
          <cell r="M47">
            <v>11.105214800295999</v>
          </cell>
          <cell r="N47">
            <v>12.483169090412</v>
          </cell>
          <cell r="O47">
            <v>14.643476558669999</v>
          </cell>
          <cell r="P47">
            <v>15.548409913694</v>
          </cell>
          <cell r="Q47">
            <v>15.109292352108001</v>
          </cell>
          <cell r="R47">
            <v>15.182835961387999</v>
          </cell>
          <cell r="S47">
            <v>19.992743597351996</v>
          </cell>
          <cell r="T47">
            <v>19.383239918365998</v>
          </cell>
          <cell r="U47">
            <v>22.518552729888</v>
          </cell>
          <cell r="V47">
            <v>30.666570185127998</v>
          </cell>
          <cell r="W47">
            <v>30.395047908523999</v>
          </cell>
          <cell r="X47">
            <v>23.924045684464094</v>
          </cell>
          <cell r="Y47">
            <v>29.404752349752641</v>
          </cell>
          <cell r="Z47">
            <v>0</v>
          </cell>
          <cell r="AA47">
            <v>0</v>
          </cell>
          <cell r="AB47">
            <v>869.38971600000013</v>
          </cell>
          <cell r="AC47">
            <v>667.26873999999998</v>
          </cell>
          <cell r="AD47">
            <v>879.368427</v>
          </cell>
          <cell r="AE47">
            <v>910.79885200000001</v>
          </cell>
          <cell r="AF47">
            <v>797.87474299999985</v>
          </cell>
          <cell r="AG47">
            <v>846.04437899999994</v>
          </cell>
          <cell r="AH47">
            <v>1016.6175609999999</v>
          </cell>
          <cell r="AI47">
            <v>897.22263099999986</v>
          </cell>
          <cell r="AJ47">
            <v>1094.684943</v>
          </cell>
          <cell r="AK47">
            <v>775.36512300000004</v>
          </cell>
          <cell r="AL47">
            <v>1125.6040849999999</v>
          </cell>
          <cell r="AM47">
            <v>1418.8272059999999</v>
          </cell>
          <cell r="AN47">
            <v>1540.7477699999999</v>
          </cell>
          <cell r="AO47">
            <v>1918.7104249999998</v>
          </cell>
          <cell r="AP47">
            <v>2092.7254249999996</v>
          </cell>
          <cell r="AQ47">
            <v>2114.5006439999997</v>
          </cell>
          <cell r="AR47">
            <v>1974.0197640000001</v>
          </cell>
          <cell r="AS47">
            <v>2879.7541099999999</v>
          </cell>
          <cell r="AT47">
            <v>3150.4803330000004</v>
          </cell>
          <cell r="AU47">
            <v>3000.7618769999999</v>
          </cell>
          <cell r="AV47">
            <v>3472.9723789999998</v>
          </cell>
          <cell r="AW47">
            <v>4142.4535319999995</v>
          </cell>
          <cell r="AX47">
            <v>3497.8134879999998</v>
          </cell>
          <cell r="AY47">
            <v>3525.7339873849996</v>
          </cell>
          <cell r="AZ47">
            <v>0</v>
          </cell>
          <cell r="BA47">
            <v>0</v>
          </cell>
        </row>
        <row r="50">
          <cell r="B50">
            <v>2.0717067000000002E-3</v>
          </cell>
          <cell r="C50">
            <v>2.1303225999999998E-3</v>
          </cell>
          <cell r="D50">
            <v>2.7995239999999998E-3</v>
          </cell>
          <cell r="E50">
            <v>6.5096199000000002E-3</v>
          </cell>
          <cell r="F50">
            <v>1.3708726079999999E-2</v>
          </cell>
          <cell r="G50">
            <v>1.2953821139999998E-2</v>
          </cell>
          <cell r="H50">
            <v>1.61417326E-2</v>
          </cell>
          <cell r="I50">
            <v>1.3343910299999999E-2</v>
          </cell>
          <cell r="J50">
            <v>2.3408824208000001E-2</v>
          </cell>
          <cell r="K50">
            <v>1.6305572359999999E-2</v>
          </cell>
          <cell r="L50">
            <v>4.242241318E-2</v>
          </cell>
          <cell r="M50">
            <v>1.18337436E-2</v>
          </cell>
          <cell r="N50">
            <v>2.4148294100000002E-2</v>
          </cell>
          <cell r="O50">
            <v>1.8768444799999999E-2</v>
          </cell>
          <cell r="P50">
            <v>1.5049053599999999E-2</v>
          </cell>
          <cell r="Q50">
            <v>1.36022586E-2</v>
          </cell>
          <cell r="R50">
            <v>4.3616167000000003E-3</v>
          </cell>
          <cell r="S50">
            <v>3.1583348999999999E-3</v>
          </cell>
          <cell r="T50">
            <v>6.9524762999999996E-3</v>
          </cell>
          <cell r="U50">
            <v>2.5378930499999997E-2</v>
          </cell>
          <cell r="V50">
            <v>1.15155103E-2</v>
          </cell>
          <cell r="W50">
            <v>1.3702793099999999E-2</v>
          </cell>
          <cell r="X50">
            <v>3.8759310974999996E-2</v>
          </cell>
          <cell r="Y50">
            <v>2.7423386682999998E-2</v>
          </cell>
          <cell r="Z50">
            <v>0</v>
          </cell>
          <cell r="AA50">
            <v>0</v>
          </cell>
          <cell r="AB50">
            <v>0.71999400000000002</v>
          </cell>
          <cell r="AC50">
            <v>0.88291099999999989</v>
          </cell>
          <cell r="AD50">
            <v>1.015876</v>
          </cell>
          <cell r="AE50">
            <v>1.9765839999999999</v>
          </cell>
          <cell r="AF50">
            <v>4.2287619999999997</v>
          </cell>
          <cell r="AG50">
            <v>3.6557619999999997</v>
          </cell>
          <cell r="AH50">
            <v>4.8052129999999993</v>
          </cell>
          <cell r="AI50">
            <v>4.8173110000000001</v>
          </cell>
          <cell r="AJ50">
            <v>7.7618669999999996</v>
          </cell>
          <cell r="AK50">
            <v>5.0096819999999997</v>
          </cell>
          <cell r="AL50">
            <v>12.161216</v>
          </cell>
          <cell r="AM50">
            <v>4.7872370000000002</v>
          </cell>
          <cell r="AN50">
            <v>7.6698119999999994</v>
          </cell>
          <cell r="AO50">
            <v>6.8957059999999997</v>
          </cell>
          <cell r="AP50">
            <v>6.2700249999999995</v>
          </cell>
          <cell r="AQ50">
            <v>5.7323129999999995</v>
          </cell>
          <cell r="AR50">
            <v>2.2787109999999999</v>
          </cell>
          <cell r="AS50">
            <v>1.661832</v>
          </cell>
          <cell r="AT50">
            <v>2.7947160000000002</v>
          </cell>
          <cell r="AU50">
            <v>7.7337030000000002</v>
          </cell>
          <cell r="AV50">
            <v>3.5319839999999996</v>
          </cell>
          <cell r="AW50">
            <v>4.0801439999999998</v>
          </cell>
          <cell r="AX50">
            <v>11.346791999999999</v>
          </cell>
          <cell r="AY50">
            <v>9.7544734699999989</v>
          </cell>
          <cell r="AZ50">
            <v>0</v>
          </cell>
          <cell r="BA50">
            <v>0</v>
          </cell>
        </row>
        <row r="52">
          <cell r="B52">
            <v>2.1206799999999998E-3</v>
          </cell>
          <cell r="C52">
            <v>3.2204184999999998E-3</v>
          </cell>
          <cell r="D52">
            <v>3.1195451000000001E-3</v>
          </cell>
          <cell r="E52">
            <v>3.5709598999999997E-3</v>
          </cell>
          <cell r="F52">
            <v>4.2114253999999997E-3</v>
          </cell>
          <cell r="G52">
            <v>9.4355372999999996E-3</v>
          </cell>
          <cell r="H52">
            <v>8.1460455999999987E-3</v>
          </cell>
          <cell r="I52">
            <v>6.1464101999999998E-3</v>
          </cell>
          <cell r="J52">
            <v>1.3251527799999999E-2</v>
          </cell>
          <cell r="K52">
            <v>9.0735617000000015E-3</v>
          </cell>
          <cell r="L52">
            <v>8.7516450000000006E-3</v>
          </cell>
          <cell r="M52">
            <v>1.3508698E-2</v>
          </cell>
          <cell r="N52">
            <v>1.7782433199999999E-2</v>
          </cell>
          <cell r="O52">
            <v>1.9939592400000001E-2</v>
          </cell>
          <cell r="P52">
            <v>2.6913436899999997E-2</v>
          </cell>
          <cell r="Q52">
            <v>2.5641367499999998E-2</v>
          </cell>
          <cell r="R52">
            <v>2.8891946999999998E-2</v>
          </cell>
          <cell r="S52">
            <v>1.4288585499999999E-2</v>
          </cell>
          <cell r="T52">
            <v>2.4378322500000001E-2</v>
          </cell>
          <cell r="U52">
            <v>3.0575084400000001E-2</v>
          </cell>
          <cell r="V52">
            <v>2.5521209E-2</v>
          </cell>
          <cell r="W52">
            <v>1.8774335299999997E-2</v>
          </cell>
          <cell r="X52">
            <v>4.0592318199999998E-2</v>
          </cell>
          <cell r="Y52">
            <v>4.0462596999999996E-2</v>
          </cell>
          <cell r="Z52">
            <v>0</v>
          </cell>
          <cell r="AA52">
            <v>0</v>
          </cell>
          <cell r="AB52">
            <v>0.55398700000000001</v>
          </cell>
          <cell r="AC52">
            <v>0.76300199999999996</v>
          </cell>
          <cell r="AD52">
            <v>0.61128799999999994</v>
          </cell>
          <cell r="AE52">
            <v>0.89404699999999993</v>
          </cell>
          <cell r="AF52">
            <v>1.1084609999999999</v>
          </cell>
          <cell r="AG52">
            <v>2.4033510000000002</v>
          </cell>
          <cell r="AH52">
            <v>2.2103589999999995</v>
          </cell>
          <cell r="AI52">
            <v>1.7795259999999999</v>
          </cell>
          <cell r="AJ52">
            <v>4.1841739999999996</v>
          </cell>
          <cell r="AK52">
            <v>2.6450309999999999</v>
          </cell>
          <cell r="AL52">
            <v>2.657581</v>
          </cell>
          <cell r="AM52">
            <v>4.3212429999999999</v>
          </cell>
          <cell r="AN52">
            <v>5.4792670000000001</v>
          </cell>
          <cell r="AO52">
            <v>6.0432319999999997</v>
          </cell>
          <cell r="AP52">
            <v>8.1610579999999988</v>
          </cell>
          <cell r="AQ52">
            <v>7.6791669999999996</v>
          </cell>
          <cell r="AR52">
            <v>7.712294</v>
          </cell>
          <cell r="AS52">
            <v>5.6843199999999996</v>
          </cell>
          <cell r="AT52">
            <v>7.2349619999999994</v>
          </cell>
          <cell r="AU52">
            <v>9.0448219999999999</v>
          </cell>
          <cell r="AV52">
            <v>7.1805859999999999</v>
          </cell>
          <cell r="AW52">
            <v>5.01058</v>
          </cell>
          <cell r="AX52">
            <v>11.917161</v>
          </cell>
          <cell r="AY52">
            <v>12.012721828000002</v>
          </cell>
          <cell r="AZ52">
            <v>0</v>
          </cell>
          <cell r="BA52">
            <v>0</v>
          </cell>
        </row>
        <row r="55">
          <cell r="B55">
            <v>5.3834983080000001E-3</v>
          </cell>
          <cell r="C55">
            <v>2.6058924200000003E-3</v>
          </cell>
          <cell r="D55">
            <v>5.3862447399999997E-3</v>
          </cell>
          <cell r="E55">
            <v>2.1813526900000004E-3</v>
          </cell>
          <cell r="F55">
            <v>1.59580274E-3</v>
          </cell>
          <cell r="G55">
            <v>3.6400377000000003E-3</v>
          </cell>
          <cell r="H55">
            <v>1.4601251899999999E-2</v>
          </cell>
          <cell r="I55">
            <v>1.8218183299999999E-2</v>
          </cell>
          <cell r="J55">
            <v>2.3330384700000002E-2</v>
          </cell>
          <cell r="K55">
            <v>3.1406610619999997E-2</v>
          </cell>
          <cell r="L55">
            <v>2.1372082899999999E-2</v>
          </cell>
          <cell r="M55">
            <v>2.5253379900000001E-2</v>
          </cell>
          <cell r="N55">
            <v>2.3133240899999997E-2</v>
          </cell>
          <cell r="O55">
            <v>2.8974939979999996E-2</v>
          </cell>
          <cell r="P55">
            <v>2.1206072999999999E-2</v>
          </cell>
          <cell r="Q55">
            <v>2.47766414E-2</v>
          </cell>
          <cell r="R55">
            <v>2.3189531399999998E-2</v>
          </cell>
          <cell r="S55">
            <v>1.8685820299999999E-2</v>
          </cell>
          <cell r="T55">
            <v>1.7136399559999998E-2</v>
          </cell>
          <cell r="U55">
            <v>1.53493816E-2</v>
          </cell>
          <cell r="V55">
            <v>1.461188498E-2</v>
          </cell>
          <cell r="W55">
            <v>1.4031727219999998E-2</v>
          </cell>
          <cell r="X55">
            <v>2.4208167746000001E-2</v>
          </cell>
          <cell r="Y55">
            <v>2.5800703900999998E-2</v>
          </cell>
          <cell r="Z55">
            <v>0</v>
          </cell>
          <cell r="AA55">
            <v>0</v>
          </cell>
          <cell r="AB55">
            <v>1.085461</v>
          </cell>
          <cell r="AC55">
            <v>0.68529699999999993</v>
          </cell>
          <cell r="AD55">
            <v>1.036608</v>
          </cell>
          <cell r="AE55">
            <v>0.70326599999999995</v>
          </cell>
          <cell r="AF55">
            <v>0.67203500000000005</v>
          </cell>
          <cell r="AG55">
            <v>1.110331</v>
          </cell>
          <cell r="AH55">
            <v>3.0238829999999997</v>
          </cell>
          <cell r="AI55">
            <v>4.8572100000000002</v>
          </cell>
          <cell r="AJ55">
            <v>6.2083029999999999</v>
          </cell>
          <cell r="AK55">
            <v>6.7499449999999994</v>
          </cell>
          <cell r="AL55">
            <v>5.2350010000000005</v>
          </cell>
          <cell r="AM55">
            <v>6.3995980000000001</v>
          </cell>
          <cell r="AN55">
            <v>5.5874709999999999</v>
          </cell>
          <cell r="AO55">
            <v>6.9042459999999997</v>
          </cell>
          <cell r="AP55">
            <v>5.1324739999999993</v>
          </cell>
          <cell r="AQ55">
            <v>5.959441</v>
          </cell>
          <cell r="AR55">
            <v>5.1236090000000001</v>
          </cell>
          <cell r="AS55">
            <v>4.9280439999999999</v>
          </cell>
          <cell r="AT55">
            <v>4.6524129999999992</v>
          </cell>
          <cell r="AU55">
            <v>3.7761079999999998</v>
          </cell>
          <cell r="AV55">
            <v>2.9984069999999998</v>
          </cell>
          <cell r="AW55">
            <v>3.277809</v>
          </cell>
          <cell r="AX55">
            <v>6.7079279999999999</v>
          </cell>
          <cell r="AY55">
            <v>7.4325128849999986</v>
          </cell>
          <cell r="AZ55">
            <v>0</v>
          </cell>
          <cell r="BA55">
            <v>0</v>
          </cell>
        </row>
        <row r="64">
          <cell r="B64">
            <v>9.0775999999999993E-6</v>
          </cell>
          <cell r="C64">
            <v>1.0569544999999999E-3</v>
          </cell>
          <cell r="D64">
            <v>5.2067918999999991E-4</v>
          </cell>
          <cell r="E64">
            <v>4.2534533900000001E-3</v>
          </cell>
          <cell r="F64">
            <v>1.07619063E-3</v>
          </cell>
          <cell r="G64">
            <v>2.1384719999999999E-4</v>
          </cell>
          <cell r="H64">
            <v>7.3700829999999993E-4</v>
          </cell>
          <cell r="I64">
            <v>2.5890906299999999E-2</v>
          </cell>
          <cell r="J64">
            <v>4.451494109999999E-2</v>
          </cell>
          <cell r="K64">
            <v>2.1992480999999998E-2</v>
          </cell>
          <cell r="L64">
            <v>2.6260707899999999E-2</v>
          </cell>
          <cell r="M64">
            <v>4.59986135E-2</v>
          </cell>
          <cell r="N64">
            <v>4.1337302999999999E-2</v>
          </cell>
          <cell r="O64">
            <v>3.2864541499999997E-2</v>
          </cell>
          <cell r="P64">
            <v>4.0889856E-3</v>
          </cell>
          <cell r="Q64">
            <v>1.4342216E-2</v>
          </cell>
          <cell r="R64">
            <v>4.9734898499999999E-2</v>
          </cell>
          <cell r="S64">
            <v>1.9746776000000001E-2</v>
          </cell>
          <cell r="T64">
            <v>3.30295756E-2</v>
          </cell>
          <cell r="U64">
            <v>9.3750979000000005E-3</v>
          </cell>
          <cell r="V64">
            <v>1.1759999999999998E-6</v>
          </cell>
          <cell r="W64">
            <v>0</v>
          </cell>
          <cell r="X64">
            <v>3.1225600000000001E-6</v>
          </cell>
          <cell r="Y64">
            <v>0</v>
          </cell>
          <cell r="Z64">
            <v>0</v>
          </cell>
          <cell r="AA64">
            <v>0</v>
          </cell>
          <cell r="AB64">
            <v>9.2439999999999987E-3</v>
          </cell>
          <cell r="AC64">
            <v>0.32532099999999997</v>
          </cell>
          <cell r="AD64">
            <v>8.6681999999999995E-2</v>
          </cell>
          <cell r="AE64">
            <v>0.60994599999999999</v>
          </cell>
          <cell r="AF64">
            <v>0.21978899999999996</v>
          </cell>
          <cell r="AG64">
            <v>7.5756000000000004E-2</v>
          </cell>
          <cell r="AH64">
            <v>0.180421</v>
          </cell>
          <cell r="AI64">
            <v>5.7209149999999998</v>
          </cell>
          <cell r="AJ64">
            <v>11.301031</v>
          </cell>
          <cell r="AK64">
            <v>5.5188609999999994</v>
          </cell>
          <cell r="AL64">
            <v>7.6185679999999998</v>
          </cell>
          <cell r="AM64">
            <v>12.422492999999999</v>
          </cell>
          <cell r="AN64">
            <v>10.969851</v>
          </cell>
          <cell r="AO64">
            <v>8.5802069999999997</v>
          </cell>
          <cell r="AP64">
            <v>1.2350080000000001</v>
          </cell>
          <cell r="AQ64">
            <v>3.1739599999999997</v>
          </cell>
          <cell r="AR64">
            <v>11.452247999999999</v>
          </cell>
          <cell r="AS64">
            <v>6.5835609999999996</v>
          </cell>
          <cell r="AT64">
            <v>9.1002320000000001</v>
          </cell>
          <cell r="AU64">
            <v>2.5281379999999998</v>
          </cell>
          <cell r="AV64">
            <v>1.5E-3</v>
          </cell>
          <cell r="AW64">
            <v>0</v>
          </cell>
          <cell r="AX64">
            <v>8.6109999999999989E-3</v>
          </cell>
          <cell r="AY64">
            <v>0</v>
          </cell>
          <cell r="AZ64">
            <v>0</v>
          </cell>
          <cell r="BA64">
            <v>0</v>
          </cell>
        </row>
        <row r="66">
          <cell r="B66">
            <v>7.0089913599999994E-3</v>
          </cell>
          <cell r="C66">
            <v>9.816113999999999E-3</v>
          </cell>
          <cell r="D66">
            <v>9.5818741399999983E-3</v>
          </cell>
          <cell r="E66">
            <v>8.7351163199999998E-3</v>
          </cell>
          <cell r="F66">
            <v>1.32223571E-2</v>
          </cell>
          <cell r="G66">
            <v>1.74290917E-2</v>
          </cell>
          <cell r="H66">
            <v>1.46171151E-2</v>
          </cell>
          <cell r="I66">
            <v>1.7624501899999999E-2</v>
          </cell>
          <cell r="J66">
            <v>2.2102583569999997E-2</v>
          </cell>
          <cell r="K66">
            <v>2.795449496E-2</v>
          </cell>
          <cell r="L66">
            <v>2.2098351660000001E-2</v>
          </cell>
          <cell r="M66">
            <v>1.6776847625999999E-2</v>
          </cell>
          <cell r="N66">
            <v>2.07069933E-2</v>
          </cell>
          <cell r="O66">
            <v>1.9752314399999998E-2</v>
          </cell>
          <cell r="P66">
            <v>1.9166009099999999E-2</v>
          </cell>
          <cell r="Q66">
            <v>2.0650473200000002E-2</v>
          </cell>
          <cell r="R66">
            <v>1.9706758120000001E-2</v>
          </cell>
          <cell r="S66">
            <v>1.7288231519999999E-2</v>
          </cell>
          <cell r="T66">
            <v>1.9567858800000001E-2</v>
          </cell>
          <cell r="U66">
            <v>2.0794844699999999E-2</v>
          </cell>
          <cell r="V66">
            <v>2.0906408040000001E-2</v>
          </cell>
          <cell r="W66">
            <v>1.71424484E-2</v>
          </cell>
          <cell r="X66">
            <v>1.8964498671999997E-2</v>
          </cell>
          <cell r="Y66">
            <v>3.2705806372399997E-2</v>
          </cell>
          <cell r="Z66">
            <v>0</v>
          </cell>
          <cell r="AA66">
            <v>0</v>
          </cell>
          <cell r="AB66">
            <v>1.945179</v>
          </cell>
          <cell r="AC66">
            <v>2.4797889999999998</v>
          </cell>
          <cell r="AD66">
            <v>2.5273249999999998</v>
          </cell>
          <cell r="AE66">
            <v>2.2229229999999998</v>
          </cell>
          <cell r="AF66">
            <v>3.6986229999999995</v>
          </cell>
          <cell r="AG66">
            <v>4.5317460000000001</v>
          </cell>
          <cell r="AH66">
            <v>4.2305289999999998</v>
          </cell>
          <cell r="AI66">
            <v>5.2712089999999998</v>
          </cell>
          <cell r="AJ66">
            <v>7.2366809999999999</v>
          </cell>
          <cell r="AK66">
            <v>7.1253010000000003</v>
          </cell>
          <cell r="AL66">
            <v>6.2200930000000003</v>
          </cell>
          <cell r="AM66">
            <v>5.195926</v>
          </cell>
          <cell r="AN66">
            <v>5.642614</v>
          </cell>
          <cell r="AO66">
            <v>5.1719309999999998</v>
          </cell>
          <cell r="AP66">
            <v>5.1061219999999992</v>
          </cell>
          <cell r="AQ66">
            <v>4.7998629999999993</v>
          </cell>
          <cell r="AR66">
            <v>4.4729029999999996</v>
          </cell>
          <cell r="AS66">
            <v>4.5363850000000001</v>
          </cell>
          <cell r="AT66">
            <v>5.4975380000000005</v>
          </cell>
          <cell r="AU66">
            <v>5.3142139999999998</v>
          </cell>
          <cell r="AV66">
            <v>4.8488869999999995</v>
          </cell>
          <cell r="AW66">
            <v>4.0292049999999993</v>
          </cell>
          <cell r="AX66">
            <v>5.432334</v>
          </cell>
          <cell r="AY66">
            <v>9.664550092999999</v>
          </cell>
          <cell r="AZ66">
            <v>0</v>
          </cell>
          <cell r="BA66">
            <v>0</v>
          </cell>
        </row>
        <row r="69">
          <cell r="B69">
            <v>8.2572385295999987E-2</v>
          </cell>
          <cell r="C69">
            <v>9.2074012205999978E-2</v>
          </cell>
          <cell r="D69">
            <v>7.5023693583999948E-2</v>
          </cell>
          <cell r="E69">
            <v>6.5783230911999974E-2</v>
          </cell>
          <cell r="F69">
            <v>6.056072870999997E-2</v>
          </cell>
          <cell r="G69">
            <v>6.1353671399999997E-2</v>
          </cell>
          <cell r="H69">
            <v>6.0668125471999984E-2</v>
          </cell>
          <cell r="I69">
            <v>5.3088100843999973E-2</v>
          </cell>
          <cell r="J69">
            <v>3.9917848231999994E-2</v>
          </cell>
          <cell r="K69">
            <v>2.9492928589999995E-2</v>
          </cell>
          <cell r="L69">
            <v>3.1219543401999998E-2</v>
          </cell>
          <cell r="M69">
            <v>1.6378066191999996E-2</v>
          </cell>
          <cell r="N69">
            <v>1.5677414519999999E-2</v>
          </cell>
          <cell r="O69">
            <v>1.6808132740000002E-2</v>
          </cell>
          <cell r="P69">
            <v>1.3847340499999999E-2</v>
          </cell>
          <cell r="Q69">
            <v>1.4349042959999997E-2</v>
          </cell>
          <cell r="R69">
            <v>1.3976314799999999E-2</v>
          </cell>
          <cell r="S69">
            <v>1.1812132563999997E-2</v>
          </cell>
          <cell r="T69">
            <v>1.2805071419999996E-2</v>
          </cell>
          <cell r="U69">
            <v>1.116132626E-2</v>
          </cell>
          <cell r="V69">
            <v>1.2487661899999999E-2</v>
          </cell>
          <cell r="W69">
            <v>1.4477473023999999E-2</v>
          </cell>
          <cell r="X69">
            <v>1.3391442600200001E-2</v>
          </cell>
          <cell r="Y69">
            <v>1.0148897721199996E-2</v>
          </cell>
          <cell r="Z69">
            <v>0</v>
          </cell>
          <cell r="AA69">
            <v>0</v>
          </cell>
          <cell r="AB69">
            <v>31.936781000000003</v>
          </cell>
          <cell r="AC69">
            <v>35.868235999999996</v>
          </cell>
          <cell r="AD69">
            <v>26.795411999999999</v>
          </cell>
          <cell r="AE69">
            <v>26.130593000000001</v>
          </cell>
          <cell r="AF69">
            <v>28.117284999999999</v>
          </cell>
          <cell r="AG69">
            <v>30.470408999999997</v>
          </cell>
          <cell r="AH69">
            <v>32.287759000000001</v>
          </cell>
          <cell r="AI69">
            <v>30.238613999999998</v>
          </cell>
          <cell r="AJ69">
            <v>25.971667999999998</v>
          </cell>
          <cell r="AK69">
            <v>17.829782999999999</v>
          </cell>
          <cell r="AL69">
            <v>20.082822</v>
          </cell>
          <cell r="AM69">
            <v>12.517802</v>
          </cell>
          <cell r="AN69">
            <v>13.651864</v>
          </cell>
          <cell r="AO69">
            <v>15.225919999999999</v>
          </cell>
          <cell r="AP69">
            <v>13.760682999999998</v>
          </cell>
          <cell r="AQ69">
            <v>13.589446000000001</v>
          </cell>
          <cell r="AR69">
            <v>13.432926</v>
          </cell>
          <cell r="AS69">
            <v>13.517023</v>
          </cell>
          <cell r="AT69">
            <v>14.453949999999999</v>
          </cell>
          <cell r="AU69">
            <v>14.692618999999999</v>
          </cell>
          <cell r="AV69">
            <v>15.454642</v>
          </cell>
          <cell r="AW69">
            <v>20.808682999999998</v>
          </cell>
          <cell r="AX69">
            <v>21.946052999999999</v>
          </cell>
          <cell r="AY69">
            <v>15.067509531999999</v>
          </cell>
          <cell r="AZ69">
            <v>0</v>
          </cell>
          <cell r="BA69">
            <v>0</v>
          </cell>
        </row>
        <row r="70">
          <cell r="B70">
            <v>1.92145198E-2</v>
          </cell>
          <cell r="C70">
            <v>4.0243176499999998E-2</v>
          </cell>
          <cell r="D70">
            <v>2.9797313599999996E-2</v>
          </cell>
          <cell r="E70">
            <v>3.35931072E-2</v>
          </cell>
          <cell r="F70">
            <v>4.22215955E-2</v>
          </cell>
          <cell r="G70">
            <v>5.8876952699999999E-2</v>
          </cell>
          <cell r="H70">
            <v>7.8781688599999997E-2</v>
          </cell>
          <cell r="I70">
            <v>6.6623616499999996E-2</v>
          </cell>
          <cell r="J70">
            <v>8.9768536200000026E-2</v>
          </cell>
          <cell r="K70">
            <v>0.10142414743999999</v>
          </cell>
          <cell r="L70">
            <v>9.1987816360000002E-2</v>
          </cell>
          <cell r="M70">
            <v>0.11225521098000001</v>
          </cell>
          <cell r="N70">
            <v>0.12144836219999999</v>
          </cell>
          <cell r="O70">
            <v>9.6603097380000003E-2</v>
          </cell>
          <cell r="P70">
            <v>6.4003502279999999E-2</v>
          </cell>
          <cell r="Q70">
            <v>6.8899580340000002E-2</v>
          </cell>
          <cell r="R70">
            <v>0.1085230841</v>
          </cell>
          <cell r="S70">
            <v>9.8674669190000008E-2</v>
          </cell>
          <cell r="T70">
            <v>7.6677511680000005E-2</v>
          </cell>
          <cell r="U70">
            <v>0.10973051748</v>
          </cell>
          <cell r="V70">
            <v>3.8077180899999993E-2</v>
          </cell>
          <cell r="W70">
            <v>4.8780916399999999E-2</v>
          </cell>
          <cell r="X70">
            <v>4.4709352842199998E-2</v>
          </cell>
          <cell r="Y70">
            <v>9.2442881200000021E-2</v>
          </cell>
          <cell r="Z70">
            <v>0</v>
          </cell>
          <cell r="AA70">
            <v>0</v>
          </cell>
          <cell r="AB70">
            <v>4.3237959999999998</v>
          </cell>
          <cell r="AC70">
            <v>5.5165759999999997</v>
          </cell>
          <cell r="AD70">
            <v>4.7809369999999998</v>
          </cell>
          <cell r="AE70">
            <v>7.1427680000000002</v>
          </cell>
          <cell r="AF70">
            <v>9.2951429999999995</v>
          </cell>
          <cell r="AG70">
            <v>12.363916</v>
          </cell>
          <cell r="AH70">
            <v>17.671472999999999</v>
          </cell>
          <cell r="AI70">
            <v>16.775055999999999</v>
          </cell>
          <cell r="AJ70">
            <v>24.734453999999999</v>
          </cell>
          <cell r="AK70">
            <v>24.332936999999998</v>
          </cell>
          <cell r="AL70">
            <v>24.951376999999997</v>
          </cell>
          <cell r="AM70">
            <v>29.298697999999998</v>
          </cell>
          <cell r="AN70">
            <v>28.729633</v>
          </cell>
          <cell r="AO70">
            <v>21.265399000000002</v>
          </cell>
          <cell r="AP70">
            <v>13.091978999999998</v>
          </cell>
          <cell r="AQ70">
            <v>12.960111999999999</v>
          </cell>
          <cell r="AR70">
            <v>26.062617999999997</v>
          </cell>
          <cell r="AS70">
            <v>30.118067</v>
          </cell>
          <cell r="AT70">
            <v>19.859285999999997</v>
          </cell>
          <cell r="AU70">
            <v>27.259291999999999</v>
          </cell>
          <cell r="AV70">
            <v>7.008972</v>
          </cell>
          <cell r="AW70">
            <v>10.869373999999999</v>
          </cell>
          <cell r="AX70">
            <v>11.750713000000001</v>
          </cell>
          <cell r="AY70">
            <v>22.933760150000001</v>
          </cell>
          <cell r="AZ70">
            <v>0</v>
          </cell>
          <cell r="BA70">
            <v>0</v>
          </cell>
        </row>
        <row r="74">
          <cell r="B74">
            <v>6.8774074299999995E-3</v>
          </cell>
          <cell r="C74">
            <v>4.3062824E-3</v>
          </cell>
          <cell r="D74">
            <v>2.9009803999999998E-3</v>
          </cell>
          <cell r="E74">
            <v>2.7934511999999998E-3</v>
          </cell>
          <cell r="F74">
            <v>6.5750201999999992E-3</v>
          </cell>
          <cell r="G74">
            <v>9.9269457000000002E-3</v>
          </cell>
          <cell r="H74">
            <v>9.6639353999999986E-3</v>
          </cell>
          <cell r="I74">
            <v>1.22989552E-2</v>
          </cell>
          <cell r="J74">
            <v>3.4528540199999999E-2</v>
          </cell>
          <cell r="K74">
            <v>3.1723042399999998E-2</v>
          </cell>
          <cell r="L74">
            <v>3.4947434899999998E-2</v>
          </cell>
          <cell r="M74">
            <v>2.7665668799999998E-2</v>
          </cell>
          <cell r="N74">
            <v>3.9114706399999997E-2</v>
          </cell>
          <cell r="O74">
            <v>3.2423984599999997E-2</v>
          </cell>
          <cell r="P74">
            <v>3.1714304999999998E-2</v>
          </cell>
          <cell r="Q74">
            <v>5.5303025399999997E-2</v>
          </cell>
          <cell r="R74">
            <v>4.9169728859999998E-2</v>
          </cell>
          <cell r="S74">
            <v>4.4329212535999994E-2</v>
          </cell>
          <cell r="T74">
            <v>8.6633895963999993E-2</v>
          </cell>
          <cell r="U74">
            <v>6.2762033179999996E-2</v>
          </cell>
          <cell r="V74">
            <v>4.3919096899999996E-2</v>
          </cell>
          <cell r="W74">
            <v>4.2905671899999998E-2</v>
          </cell>
          <cell r="X74">
            <v>9.7878207395499989E-2</v>
          </cell>
          <cell r="Y74">
            <v>8.3687464272999987E-2</v>
          </cell>
          <cell r="Z74">
            <v>0</v>
          </cell>
          <cell r="AA74">
            <v>0</v>
          </cell>
          <cell r="AB74">
            <v>1.5647760000000002</v>
          </cell>
          <cell r="AC74">
            <v>0.72941400000000001</v>
          </cell>
          <cell r="AD74">
            <v>0.7459309999999999</v>
          </cell>
          <cell r="AE74">
            <v>0.86470099999999994</v>
          </cell>
          <cell r="AF74">
            <v>2.2381769999999999</v>
          </cell>
          <cell r="AG74">
            <v>3.038675</v>
          </cell>
          <cell r="AH74">
            <v>3.154436</v>
          </cell>
          <cell r="AI74">
            <v>3.9157090000000001</v>
          </cell>
          <cell r="AJ74">
            <v>10.816012999999998</v>
          </cell>
          <cell r="AK74">
            <v>8.4383920000000003</v>
          </cell>
          <cell r="AL74">
            <v>9.8812869999999986</v>
          </cell>
          <cell r="AM74">
            <v>9.3205109999999998</v>
          </cell>
          <cell r="AN74">
            <v>10.886080999999999</v>
          </cell>
          <cell r="AO74">
            <v>8.8371479999999991</v>
          </cell>
          <cell r="AP74">
            <v>7.9810799999999995</v>
          </cell>
          <cell r="AQ74">
            <v>12.727442</v>
          </cell>
          <cell r="AR74">
            <v>10.323905999999999</v>
          </cell>
          <cell r="AS74">
            <v>10.811361</v>
          </cell>
          <cell r="AT74">
            <v>21.947889</v>
          </cell>
          <cell r="AU74">
            <v>14.786638999999999</v>
          </cell>
          <cell r="AV74">
            <v>9.8300339999999995</v>
          </cell>
          <cell r="AW74">
            <v>9.792860000000001</v>
          </cell>
          <cell r="AX74">
            <v>25.209220999999996</v>
          </cell>
          <cell r="AY74">
            <v>21.617222372000004</v>
          </cell>
          <cell r="AZ74">
            <v>0</v>
          </cell>
          <cell r="BA74">
            <v>0</v>
          </cell>
        </row>
        <row r="75">
          <cell r="B75">
            <v>0.53609355588000007</v>
          </cell>
          <cell r="C75">
            <v>0.46603849024999977</v>
          </cell>
          <cell r="D75">
            <v>0.29767736463</v>
          </cell>
          <cell r="E75">
            <v>0.26478802775999993</v>
          </cell>
          <cell r="F75">
            <v>0.16523801155000001</v>
          </cell>
          <cell r="G75">
            <v>0.29650349005999999</v>
          </cell>
          <cell r="H75">
            <v>0.20901422558000002</v>
          </cell>
          <cell r="I75">
            <v>0.35871125257999992</v>
          </cell>
          <cell r="J75">
            <v>0.28637120676000005</v>
          </cell>
          <cell r="K75">
            <v>0.41472065798199992</v>
          </cell>
          <cell r="L75">
            <v>0.39517857335999995</v>
          </cell>
          <cell r="M75">
            <v>0.38816176163999994</v>
          </cell>
          <cell r="N75">
            <v>0.52061455272199997</v>
          </cell>
          <cell r="O75">
            <v>0.36321278827999998</v>
          </cell>
          <cell r="P75">
            <v>0.44737322256000001</v>
          </cell>
          <cell r="Q75">
            <v>0.40464118995999998</v>
          </cell>
          <cell r="R75">
            <v>0.42379758295999992</v>
          </cell>
          <cell r="S75">
            <v>0.25875912293999997</v>
          </cell>
          <cell r="T75">
            <v>0.51557537007999987</v>
          </cell>
          <cell r="U75">
            <v>0.39687334149999998</v>
          </cell>
          <cell r="V75">
            <v>0.43143969003999999</v>
          </cell>
          <cell r="W75">
            <v>0.36820495698</v>
          </cell>
          <cell r="X75">
            <v>0.37298443786250002</v>
          </cell>
          <cell r="Y75">
            <v>0.49895142119899993</v>
          </cell>
          <cell r="Z75">
            <v>0</v>
          </cell>
          <cell r="AA75">
            <v>0</v>
          </cell>
          <cell r="AB75">
            <v>73.180093999999997</v>
          </cell>
          <cell r="AC75">
            <v>58.250841999999992</v>
          </cell>
          <cell r="AD75">
            <v>40.655225000000002</v>
          </cell>
          <cell r="AE75">
            <v>29.947966999999998</v>
          </cell>
          <cell r="AF75">
            <v>25.441635999999999</v>
          </cell>
          <cell r="AG75">
            <v>48.010624</v>
          </cell>
          <cell r="AH75">
            <v>37.531707999999995</v>
          </cell>
          <cell r="AI75">
            <v>72.455079999999995</v>
          </cell>
          <cell r="AJ75">
            <v>63.388452000000001</v>
          </cell>
          <cell r="AK75">
            <v>78.040403999999995</v>
          </cell>
          <cell r="AL75">
            <v>84.509715</v>
          </cell>
          <cell r="AM75">
            <v>84.726742999999999</v>
          </cell>
          <cell r="AN75">
            <v>103.362044</v>
          </cell>
          <cell r="AO75">
            <v>69.625392000000005</v>
          </cell>
          <cell r="AP75">
            <v>83.978584999999995</v>
          </cell>
          <cell r="AQ75">
            <v>71.500831000000005</v>
          </cell>
          <cell r="AR75">
            <v>65.941602999999986</v>
          </cell>
          <cell r="AS75">
            <v>46.935264000000004</v>
          </cell>
          <cell r="AT75">
            <v>88.635623999999993</v>
          </cell>
          <cell r="AU75">
            <v>59.477299000000002</v>
          </cell>
          <cell r="AV75">
            <v>55.326395999999995</v>
          </cell>
          <cell r="AW75">
            <v>53.136856000000002</v>
          </cell>
          <cell r="AX75">
            <v>61.351338999999996</v>
          </cell>
          <cell r="AY75">
            <v>69.987278431000007</v>
          </cell>
          <cell r="AZ75">
            <v>0</v>
          </cell>
          <cell r="BA75">
            <v>0</v>
          </cell>
        </row>
        <row r="83">
          <cell r="B83">
            <v>4.0055098999999999E-3</v>
          </cell>
          <cell r="C83">
            <v>9.7412833000000004E-3</v>
          </cell>
          <cell r="D83">
            <v>9.3519362999999987E-3</v>
          </cell>
          <cell r="E83">
            <v>8.8815383999999997E-3</v>
          </cell>
          <cell r="F83">
            <v>1.0960460700000001E-2</v>
          </cell>
          <cell r="G83">
            <v>9.3113321599999979E-3</v>
          </cell>
          <cell r="H83">
            <v>1.2250364899999998E-2</v>
          </cell>
          <cell r="I83">
            <v>1.1330561699999998E-2</v>
          </cell>
          <cell r="J83">
            <v>1.4983219999999998E-2</v>
          </cell>
          <cell r="K83">
            <v>9.4669778000000034E-3</v>
          </cell>
          <cell r="L83">
            <v>1.0298192566666668E-2</v>
          </cell>
          <cell r="M83">
            <v>1.19182014E-2</v>
          </cell>
          <cell r="N83">
            <v>9.9883930999999995E-3</v>
          </cell>
          <cell r="O83">
            <v>9.5244057999999999E-3</v>
          </cell>
          <cell r="P83">
            <v>1.0935435699999999E-2</v>
          </cell>
          <cell r="Q83">
            <v>1.024618742E-2</v>
          </cell>
          <cell r="R83">
            <v>1.01765923E-2</v>
          </cell>
          <cell r="S83">
            <v>2.7528766999999998E-3</v>
          </cell>
          <cell r="T83">
            <v>7.5675305999999996E-3</v>
          </cell>
          <cell r="U83">
            <v>9.0805399999999998E-3</v>
          </cell>
          <cell r="V83">
            <v>6.0977491119999991E-3</v>
          </cell>
          <cell r="W83">
            <v>4.6656261400000003E-3</v>
          </cell>
          <cell r="X83">
            <v>1.3988864071000001E-2</v>
          </cell>
          <cell r="Y83">
            <v>1.1005555392999999E-2</v>
          </cell>
          <cell r="Z83">
            <v>0</v>
          </cell>
          <cell r="AA83">
            <v>0</v>
          </cell>
          <cell r="AB83">
            <v>1.0754429999999999</v>
          </cell>
          <cell r="AC83">
            <v>1.9008559999999999</v>
          </cell>
          <cell r="AD83">
            <v>2.028089</v>
          </cell>
          <cell r="AE83">
            <v>1.9636899999999999</v>
          </cell>
          <cell r="AF83">
            <v>2.6834709999999995</v>
          </cell>
          <cell r="AG83">
            <v>2.5670609999999998</v>
          </cell>
          <cell r="AH83">
            <v>3.251436</v>
          </cell>
          <cell r="AI83">
            <v>2.8057889999999999</v>
          </cell>
          <cell r="AJ83">
            <v>4.6651969999999992</v>
          </cell>
          <cell r="AK83">
            <v>2.5365509999999998</v>
          </cell>
          <cell r="AL83">
            <v>3.0580270000000001</v>
          </cell>
          <cell r="AM83">
            <v>3.8729579999999997</v>
          </cell>
          <cell r="AN83">
            <v>2.9950279999999996</v>
          </cell>
          <cell r="AO83">
            <v>3.3066909999999998</v>
          </cell>
          <cell r="AP83">
            <v>3.1434959999999998</v>
          </cell>
          <cell r="AQ83">
            <v>3.0598779999999999</v>
          </cell>
          <cell r="AR83">
            <v>3.3915679999999999</v>
          </cell>
          <cell r="AS83">
            <v>1.559866</v>
          </cell>
          <cell r="AT83">
            <v>2.508616</v>
          </cell>
          <cell r="AU83">
            <v>3.510453</v>
          </cell>
          <cell r="AV83">
            <v>1.2818019999999999</v>
          </cell>
          <cell r="AW83">
            <v>1.09554</v>
          </cell>
          <cell r="AX83">
            <v>3.9875150000000001</v>
          </cell>
          <cell r="AY83">
            <v>4.7678928389999999</v>
          </cell>
          <cell r="AZ83">
            <v>0</v>
          </cell>
          <cell r="BA83">
            <v>0</v>
          </cell>
        </row>
        <row r="85">
          <cell r="B85">
            <v>0.38300999212800002</v>
          </cell>
          <cell r="C85">
            <v>0.43923957386799994</v>
          </cell>
          <cell r="D85">
            <v>0.42569275622000002</v>
          </cell>
          <cell r="E85">
            <v>0.56094962766799994</v>
          </cell>
          <cell r="F85">
            <v>0.47242073947799995</v>
          </cell>
          <cell r="G85">
            <v>0.49709524474999989</v>
          </cell>
          <cell r="H85">
            <v>0.60830455816600004</v>
          </cell>
          <cell r="I85">
            <v>0.47079554933799989</v>
          </cell>
          <cell r="J85">
            <v>0.33056627387000004</v>
          </cell>
          <cell r="K85">
            <v>0.25673584954200002</v>
          </cell>
          <cell r="L85">
            <v>0.41554867053199995</v>
          </cell>
          <cell r="M85">
            <v>0.17868054438999997</v>
          </cell>
          <cell r="N85">
            <v>0.18147577045399998</v>
          </cell>
          <cell r="O85">
            <v>0.15151526171599999</v>
          </cell>
          <cell r="P85">
            <v>0.17105757342799999</v>
          </cell>
          <cell r="Q85">
            <v>0.15029085441999998</v>
          </cell>
          <cell r="R85">
            <v>0.14119812940799997</v>
          </cell>
          <cell r="S85">
            <v>8.2754657887999988E-2</v>
          </cell>
          <cell r="T85">
            <v>9.9268654603999987E-2</v>
          </cell>
          <cell r="U85">
            <v>0.10251091913999999</v>
          </cell>
          <cell r="V85">
            <v>9.2695727936000005E-2</v>
          </cell>
          <cell r="W85">
            <v>0.11574171016799999</v>
          </cell>
          <cell r="X85">
            <v>9.736435908961999E-2</v>
          </cell>
          <cell r="Y85">
            <v>7.1592222389099985E-2</v>
          </cell>
          <cell r="Z85">
            <v>0</v>
          </cell>
          <cell r="AA85">
            <v>0</v>
          </cell>
          <cell r="AB85">
            <v>100.805449</v>
          </cell>
          <cell r="AC85">
            <v>94.675217000000004</v>
          </cell>
          <cell r="AD85">
            <v>91.739512999999988</v>
          </cell>
          <cell r="AE85">
            <v>118.960297</v>
          </cell>
          <cell r="AF85">
            <v>112.34201399999999</v>
          </cell>
          <cell r="AG85">
            <v>133.37672600000002</v>
          </cell>
          <cell r="AH85">
            <v>145.487955</v>
          </cell>
          <cell r="AI85">
            <v>154.94721200000001</v>
          </cell>
          <cell r="AJ85">
            <v>157.55025699999999</v>
          </cell>
          <cell r="AK85">
            <v>139.19901099999998</v>
          </cell>
          <cell r="AL85">
            <v>219.58644799999999</v>
          </cell>
          <cell r="AM85">
            <v>102.70522799999999</v>
          </cell>
          <cell r="AN85">
            <v>108.75947400000001</v>
          </cell>
          <cell r="AO85">
            <v>94.848183999999989</v>
          </cell>
          <cell r="AP85">
            <v>103.99598599999999</v>
          </cell>
          <cell r="AQ85">
            <v>93.168565999999998</v>
          </cell>
          <cell r="AR85">
            <v>83.956905999999989</v>
          </cell>
          <cell r="AS85">
            <v>69.436196999999993</v>
          </cell>
          <cell r="AT85">
            <v>70.086551</v>
          </cell>
          <cell r="AU85">
            <v>69.027033999999986</v>
          </cell>
          <cell r="AV85">
            <v>62.021782000000002</v>
          </cell>
          <cell r="AW85">
            <v>86.924479000000005</v>
          </cell>
          <cell r="AX85">
            <v>80.5351</v>
          </cell>
          <cell r="AY85">
            <v>63.546198108999995</v>
          </cell>
          <cell r="AZ85">
            <v>0</v>
          </cell>
          <cell r="BA85">
            <v>0</v>
          </cell>
        </row>
        <row r="91">
          <cell r="B91">
            <v>0.48100953181200001</v>
          </cell>
          <cell r="C91">
            <v>0.41082402265000006</v>
          </cell>
          <cell r="D91">
            <v>0.49316627886600001</v>
          </cell>
          <cell r="E91">
            <v>0.58162348503799999</v>
          </cell>
          <cell r="F91">
            <v>0.53577026246199999</v>
          </cell>
          <cell r="G91">
            <v>0.57714891533799983</v>
          </cell>
          <cell r="H91">
            <v>0.42829833882000001</v>
          </cell>
          <cell r="I91">
            <v>0.38938380997599992</v>
          </cell>
          <cell r="J91">
            <v>0.37347893791000003</v>
          </cell>
          <cell r="K91">
            <v>0.32384317497599996</v>
          </cell>
          <cell r="L91">
            <v>0.35890307856199982</v>
          </cell>
          <cell r="M91">
            <v>0.32724121017200003</v>
          </cell>
          <cell r="N91">
            <v>0.31089956777200001</v>
          </cell>
          <cell r="O91">
            <v>0.24117299903199996</v>
          </cell>
          <cell r="P91">
            <v>0.30139219602799994</v>
          </cell>
          <cell r="Q91">
            <v>0.26874348709600004</v>
          </cell>
          <cell r="R91">
            <v>0.26949992141799994</v>
          </cell>
          <cell r="S91">
            <v>0.25751556368999995</v>
          </cell>
          <cell r="T91">
            <v>0.27067580432200006</v>
          </cell>
          <cell r="U91">
            <v>0.24583898381599997</v>
          </cell>
          <cell r="V91">
            <v>0.20355001302999998</v>
          </cell>
          <cell r="W91">
            <v>0.21195160285600004</v>
          </cell>
          <cell r="X91">
            <v>0.13539460642287998</v>
          </cell>
          <cell r="Y91">
            <v>0.13965474543269998</v>
          </cell>
          <cell r="Z91">
            <v>0</v>
          </cell>
          <cell r="AA91">
            <v>0</v>
          </cell>
          <cell r="AB91">
            <v>147.31932599999999</v>
          </cell>
          <cell r="AC91">
            <v>105.823331</v>
          </cell>
          <cell r="AD91">
            <v>126.96882199999999</v>
          </cell>
          <cell r="AE91">
            <v>133.62243100000001</v>
          </cell>
          <cell r="AF91">
            <v>150.75071899999998</v>
          </cell>
          <cell r="AG91">
            <v>180.57023799999999</v>
          </cell>
          <cell r="AH91">
            <v>193.85263900000001</v>
          </cell>
          <cell r="AI91">
            <v>188.38773</v>
          </cell>
          <cell r="AJ91">
            <v>198.82573999999997</v>
          </cell>
          <cell r="AK91">
            <v>170.41517799999997</v>
          </cell>
          <cell r="AL91">
            <v>193.11605099999997</v>
          </cell>
          <cell r="AM91">
            <v>187.00476799999998</v>
          </cell>
          <cell r="AN91">
            <v>185.959699</v>
          </cell>
          <cell r="AO91">
            <v>155.63810799999999</v>
          </cell>
          <cell r="AP91">
            <v>192.32238799999999</v>
          </cell>
          <cell r="AQ91">
            <v>167.55870300000001</v>
          </cell>
          <cell r="AR91">
            <v>160.88310999999999</v>
          </cell>
          <cell r="AS91">
            <v>160.47164999999998</v>
          </cell>
          <cell r="AT91">
            <v>169.81144899999998</v>
          </cell>
          <cell r="AU91">
            <v>153.19553500000001</v>
          </cell>
          <cell r="AV91">
            <v>139.65165100000002</v>
          </cell>
          <cell r="AW91">
            <v>171.81509399999999</v>
          </cell>
          <cell r="AX91">
            <v>135.30164499999998</v>
          </cell>
          <cell r="AY91">
            <v>92.815039339999998</v>
          </cell>
          <cell r="AZ91">
            <v>0</v>
          </cell>
          <cell r="BA91">
            <v>0</v>
          </cell>
        </row>
        <row r="92">
          <cell r="B92">
            <v>8.346057300000001E-3</v>
          </cell>
          <cell r="C92">
            <v>8.4110052999999997E-3</v>
          </cell>
          <cell r="D92">
            <v>7.6798365000000004E-3</v>
          </cell>
          <cell r="E92">
            <v>1.21327087E-2</v>
          </cell>
          <cell r="F92">
            <v>1.49035201E-2</v>
          </cell>
          <cell r="G92">
            <v>2.6360496399999999E-2</v>
          </cell>
          <cell r="H92">
            <v>3.4074030499999998E-2</v>
          </cell>
          <cell r="I92">
            <v>4.23101959E-2</v>
          </cell>
          <cell r="J92">
            <v>6.7882099719999978E-2</v>
          </cell>
          <cell r="K92">
            <v>4.5620803899999993E-2</v>
          </cell>
          <cell r="L92">
            <v>4.36926693E-2</v>
          </cell>
          <cell r="M92">
            <v>4.3973595399999996E-2</v>
          </cell>
          <cell r="N92">
            <v>6.2463328647999999E-2</v>
          </cell>
          <cell r="O92">
            <v>7.0992521599999997E-2</v>
          </cell>
          <cell r="P92">
            <v>4.2522804099999999E-2</v>
          </cell>
          <cell r="Q92">
            <v>6.6932238800000002E-2</v>
          </cell>
          <cell r="R92">
            <v>6.33169866E-2</v>
          </cell>
          <cell r="S92">
            <v>4.7440437100000003E-2</v>
          </cell>
          <cell r="T92">
            <v>7.6009803099999995E-2</v>
          </cell>
          <cell r="U92">
            <v>8.1539376800000007E-2</v>
          </cell>
          <cell r="V92">
            <v>7.3392862619999999E-2</v>
          </cell>
          <cell r="W92">
            <v>6.5760379999999993E-2</v>
          </cell>
          <cell r="X92">
            <v>9.6425530074999974E-2</v>
          </cell>
          <cell r="Y92">
            <v>8.2616254356999985E-2</v>
          </cell>
          <cell r="Z92">
            <v>0</v>
          </cell>
          <cell r="AA92">
            <v>0</v>
          </cell>
          <cell r="AB92">
            <v>2.0487419999999998</v>
          </cell>
          <cell r="AC92">
            <v>1.6824399999999999</v>
          </cell>
          <cell r="AD92">
            <v>1.685157</v>
          </cell>
          <cell r="AE92">
            <v>2.9871499999999997</v>
          </cell>
          <cell r="AF92">
            <v>3.5641319999999999</v>
          </cell>
          <cell r="AG92">
            <v>5.9088849999999997</v>
          </cell>
          <cell r="AH92">
            <v>7.5149919999999995</v>
          </cell>
          <cell r="AI92">
            <v>9.8791599999999988</v>
          </cell>
          <cell r="AJ92">
            <v>17.040683000000001</v>
          </cell>
          <cell r="AK92">
            <v>10.728208</v>
          </cell>
          <cell r="AL92">
            <v>11.465582999999999</v>
          </cell>
          <cell r="AM92">
            <v>12.692990999999999</v>
          </cell>
          <cell r="AN92">
            <v>15.718992999999999</v>
          </cell>
          <cell r="AO92">
            <v>16.938283000000002</v>
          </cell>
          <cell r="AP92">
            <v>10.712904999999999</v>
          </cell>
          <cell r="AQ92">
            <v>16.016570999999999</v>
          </cell>
          <cell r="AR92">
            <v>14.260593999999999</v>
          </cell>
          <cell r="AS92">
            <v>12.757211</v>
          </cell>
          <cell r="AT92">
            <v>20.059722999999998</v>
          </cell>
          <cell r="AU92">
            <v>19.058759999999999</v>
          </cell>
          <cell r="AV92">
            <v>16.540504000000002</v>
          </cell>
          <cell r="AW92">
            <v>16.070509999999999</v>
          </cell>
          <cell r="AX92">
            <v>26.499825999999999</v>
          </cell>
          <cell r="AY92">
            <v>22.143193060000009</v>
          </cell>
          <cell r="AZ92">
            <v>0</v>
          </cell>
          <cell r="BA92">
            <v>0</v>
          </cell>
        </row>
        <row r="94">
          <cell r="B94">
            <v>3.2965549669999997E-2</v>
          </cell>
          <cell r="C94">
            <v>6.7718641009999997E-2</v>
          </cell>
          <cell r="D94">
            <v>8.6460787959999993E-2</v>
          </cell>
          <cell r="E94">
            <v>9.7327564355999999E-2</v>
          </cell>
          <cell r="F94">
            <v>3.8661686219999991E-2</v>
          </cell>
          <cell r="G94">
            <v>4.5987649359999994E-2</v>
          </cell>
          <cell r="H94">
            <v>6.6146041350000004E-2</v>
          </cell>
          <cell r="I94">
            <v>0.150224665718</v>
          </cell>
          <cell r="J94">
            <v>0.11843525278999997</v>
          </cell>
          <cell r="K94">
            <v>0.12494369392999993</v>
          </cell>
          <cell r="L94">
            <v>7.2594916906000007E-2</v>
          </cell>
          <cell r="M94">
            <v>0.13433970212999999</v>
          </cell>
          <cell r="N94">
            <v>4.0473518289999996E-2</v>
          </cell>
          <cell r="O94">
            <v>6.1025307700000003E-2</v>
          </cell>
          <cell r="P94">
            <v>6.1611055323999998E-2</v>
          </cell>
          <cell r="Q94">
            <v>5.2123783040000003E-2</v>
          </cell>
          <cell r="R94">
            <v>8.4761341059999995E-2</v>
          </cell>
          <cell r="S94">
            <v>7.461870327999999E-2</v>
          </cell>
          <cell r="T94">
            <v>0.12177269440000001</v>
          </cell>
          <cell r="U94">
            <v>0.190090281108</v>
          </cell>
          <cell r="V94">
            <v>0.26532381946</v>
          </cell>
          <cell r="W94">
            <v>0.15633746380000002</v>
          </cell>
          <cell r="X94">
            <v>0.14937195645099999</v>
          </cell>
          <cell r="Y94">
            <v>0.17399181933979993</v>
          </cell>
          <cell r="Z94">
            <v>0</v>
          </cell>
          <cell r="AA94">
            <v>0</v>
          </cell>
          <cell r="AB94">
            <v>8.6715029999999995</v>
          </cell>
          <cell r="AC94">
            <v>11.383775999999999</v>
          </cell>
          <cell r="AD94">
            <v>14.26078</v>
          </cell>
          <cell r="AE94">
            <v>16.482709999999997</v>
          </cell>
          <cell r="AF94">
            <v>12.634688999999998</v>
          </cell>
          <cell r="AG94">
            <v>16.430620000000001</v>
          </cell>
          <cell r="AH94">
            <v>20.266066000000002</v>
          </cell>
          <cell r="AI94">
            <v>43.099567</v>
          </cell>
          <cell r="AJ94">
            <v>38.612335000000002</v>
          </cell>
          <cell r="AK94">
            <v>32.525157</v>
          </cell>
          <cell r="AL94">
            <v>20.833182000000001</v>
          </cell>
          <cell r="AM94">
            <v>18.453928000000001</v>
          </cell>
          <cell r="AN94">
            <v>11.923905</v>
          </cell>
          <cell r="AO94">
            <v>16.912402</v>
          </cell>
          <cell r="AP94">
            <v>16.883645000000001</v>
          </cell>
          <cell r="AQ94">
            <v>14.940404999999998</v>
          </cell>
          <cell r="AR94">
            <v>18.599156000000001</v>
          </cell>
          <cell r="AS94">
            <v>21.161570999999999</v>
          </cell>
          <cell r="AT94">
            <v>38.906123999999991</v>
          </cell>
          <cell r="AU94">
            <v>51.304713</v>
          </cell>
          <cell r="AV94">
            <v>60.631447999999992</v>
          </cell>
          <cell r="AW94">
            <v>37.742577999999995</v>
          </cell>
          <cell r="AX94">
            <v>47.577397999999995</v>
          </cell>
          <cell r="AY94">
            <v>52.188419946000003</v>
          </cell>
          <cell r="AZ94">
            <v>0</v>
          </cell>
          <cell r="BA94">
            <v>0</v>
          </cell>
        </row>
        <row r="100">
          <cell r="B100">
            <v>1.8463759999999999E-4</v>
          </cell>
          <cell r="C100">
            <v>1.4848759999999998E-3</v>
          </cell>
          <cell r="D100">
            <v>4.1013539999999998E-4</v>
          </cell>
          <cell r="E100">
            <v>4.7334854999999997E-3</v>
          </cell>
          <cell r="F100">
            <v>3.6822169799999999E-3</v>
          </cell>
          <cell r="G100">
            <v>7.7057042999999995E-3</v>
          </cell>
          <cell r="H100">
            <v>1.0179792E-2</v>
          </cell>
          <cell r="I100">
            <v>1.14420705E-2</v>
          </cell>
          <cell r="J100">
            <v>1.2559134E-2</v>
          </cell>
          <cell r="K100">
            <v>8.0679892999999999E-3</v>
          </cell>
          <cell r="L100">
            <v>1.1108076E-2</v>
          </cell>
          <cell r="M100">
            <v>9.1542066000000009E-3</v>
          </cell>
          <cell r="N100">
            <v>7.7210734999999999E-3</v>
          </cell>
          <cell r="O100">
            <v>5.6408513000000002E-3</v>
          </cell>
          <cell r="P100">
            <v>8.7022809999999992E-3</v>
          </cell>
          <cell r="Q100">
            <v>4.3679859999999999E-3</v>
          </cell>
          <cell r="R100">
            <v>7.2734969999999994E-3</v>
          </cell>
          <cell r="S100">
            <v>9.4552955000000004E-3</v>
          </cell>
          <cell r="T100">
            <v>9.4220559999999998E-3</v>
          </cell>
          <cell r="U100">
            <v>1.4183340499999999E-2</v>
          </cell>
          <cell r="V100">
            <v>1.00853305E-2</v>
          </cell>
          <cell r="W100">
            <v>1.4586481E-2</v>
          </cell>
          <cell r="X100">
            <v>1.7716579649999998E-2</v>
          </cell>
          <cell r="Y100">
            <v>1.0746196615E-2</v>
          </cell>
          <cell r="Z100">
            <v>0</v>
          </cell>
          <cell r="AA100">
            <v>0</v>
          </cell>
          <cell r="AB100">
            <v>6.6471999999999989E-2</v>
          </cell>
          <cell r="AC100">
            <v>0.30703900000000001</v>
          </cell>
          <cell r="AD100">
            <v>0.16939499999999999</v>
          </cell>
          <cell r="AE100">
            <v>0.69498899999999997</v>
          </cell>
          <cell r="AF100">
            <v>0.86139399999999999</v>
          </cell>
          <cell r="AG100">
            <v>1.9575349999999998</v>
          </cell>
          <cell r="AH100">
            <v>2.21766</v>
          </cell>
          <cell r="AI100">
            <v>2.6575599999999997</v>
          </cell>
          <cell r="AJ100">
            <v>4.0210460000000001</v>
          </cell>
          <cell r="AK100">
            <v>2.2878319999999999</v>
          </cell>
          <cell r="AL100">
            <v>3.3951919999999998</v>
          </cell>
          <cell r="AM100">
            <v>3.7986719999999998</v>
          </cell>
          <cell r="AN100">
            <v>2.5439430000000001</v>
          </cell>
          <cell r="AO100">
            <v>1.6142560000000001</v>
          </cell>
          <cell r="AP100">
            <v>2.4698249999999997</v>
          </cell>
          <cell r="AQ100">
            <v>1.2966139999999999</v>
          </cell>
          <cell r="AR100">
            <v>1.872482</v>
          </cell>
          <cell r="AS100">
            <v>2.9495260000000001</v>
          </cell>
          <cell r="AT100">
            <v>2.6194310000000001</v>
          </cell>
          <cell r="AU100">
            <v>3.6680319999999997</v>
          </cell>
          <cell r="AV100">
            <v>2.3688530000000001</v>
          </cell>
          <cell r="AW100">
            <v>3.255166</v>
          </cell>
          <cell r="AX100">
            <v>4.7279719999999994</v>
          </cell>
          <cell r="AY100">
            <v>2.8797296699999997</v>
          </cell>
          <cell r="AZ100">
            <v>0</v>
          </cell>
          <cell r="BA100">
            <v>0</v>
          </cell>
        </row>
        <row r="105">
          <cell r="B105">
            <v>2.3399297725460002</v>
          </cell>
          <cell r="C105">
            <v>1.9355387898480001</v>
          </cell>
          <cell r="D105">
            <v>1.6236976242259997</v>
          </cell>
          <cell r="E105">
            <v>1.1204967677239999</v>
          </cell>
          <cell r="F105">
            <v>0.99032286298200023</v>
          </cell>
          <cell r="G105">
            <v>0.84690018528</v>
          </cell>
          <cell r="H105">
            <v>0.77003745266199997</v>
          </cell>
          <cell r="I105">
            <v>0.60215889301999992</v>
          </cell>
          <cell r="J105">
            <v>0.46956936816200012</v>
          </cell>
          <cell r="K105">
            <v>0.47377386055600007</v>
          </cell>
          <cell r="L105">
            <v>0.39663782318799995</v>
          </cell>
          <cell r="M105">
            <v>0.355251160224</v>
          </cell>
          <cell r="N105">
            <v>0.36291253806199997</v>
          </cell>
          <cell r="O105">
            <v>0.25875699135999997</v>
          </cell>
          <cell r="P105">
            <v>0.189804500046</v>
          </cell>
          <cell r="Q105">
            <v>0.17996668768400004</v>
          </cell>
          <cell r="R105">
            <v>0.16907741206999999</v>
          </cell>
          <cell r="S105">
            <v>0.154025447968</v>
          </cell>
          <cell r="T105">
            <v>0.17396857628399998</v>
          </cell>
          <cell r="U105">
            <v>0.15566255535599999</v>
          </cell>
          <cell r="V105">
            <v>0.11035105666799999</v>
          </cell>
          <cell r="W105">
            <v>0.12105502001599999</v>
          </cell>
          <cell r="X105">
            <v>9.6886177502799986E-2</v>
          </cell>
          <cell r="Y105">
            <v>7.5485566158800005E-2</v>
          </cell>
          <cell r="Z105">
            <v>0</v>
          </cell>
          <cell r="AA105">
            <v>0</v>
          </cell>
          <cell r="AB105">
            <v>373.46425999999997</v>
          </cell>
          <cell r="AC105">
            <v>285.58289400000001</v>
          </cell>
          <cell r="AD105">
            <v>237.38458899999998</v>
          </cell>
          <cell r="AE105">
            <v>174.95983899999999</v>
          </cell>
          <cell r="AF105">
            <v>170.50285399999999</v>
          </cell>
          <cell r="AG105">
            <v>152.75562699999998</v>
          </cell>
          <cell r="AH105">
            <v>152.183944</v>
          </cell>
          <cell r="AI105">
            <v>134.99627099999998</v>
          </cell>
          <cell r="AJ105">
            <v>121.54036599999999</v>
          </cell>
          <cell r="AK105">
            <v>101.625575</v>
          </cell>
          <cell r="AL105">
            <v>101.14685299999999</v>
          </cell>
          <cell r="AM105">
            <v>93.484283000000005</v>
          </cell>
          <cell r="AN105">
            <v>89.221831999999992</v>
          </cell>
          <cell r="AO105">
            <v>70.528028999999989</v>
          </cell>
          <cell r="AP105">
            <v>53.901251999999992</v>
          </cell>
          <cell r="AQ105">
            <v>57.782275999999996</v>
          </cell>
          <cell r="AR105">
            <v>49.917379999999994</v>
          </cell>
          <cell r="AS105">
            <v>54.974022999999995</v>
          </cell>
          <cell r="AT105">
            <v>49.157396000000006</v>
          </cell>
          <cell r="AU105">
            <v>44.845229000000003</v>
          </cell>
          <cell r="AV105">
            <v>32.396869999999993</v>
          </cell>
          <cell r="AW105">
            <v>34.036943999999998</v>
          </cell>
          <cell r="AX105">
            <v>30.702169999999999</v>
          </cell>
          <cell r="AY105">
            <v>22.887709420999997</v>
          </cell>
          <cell r="AZ105">
            <v>0</v>
          </cell>
          <cell r="BA105">
            <v>0</v>
          </cell>
        </row>
        <row r="108">
          <cell r="B108">
            <v>0.45424446988399997</v>
          </cell>
          <cell r="C108">
            <v>0.48135651668800017</v>
          </cell>
          <cell r="D108">
            <v>0.65146563806000002</v>
          </cell>
          <cell r="E108">
            <v>0.54086150649000009</v>
          </cell>
          <cell r="F108">
            <v>0.46847304437999998</v>
          </cell>
          <cell r="G108">
            <v>0.79188154147599987</v>
          </cell>
          <cell r="H108">
            <v>0.88341299468000001</v>
          </cell>
          <cell r="I108">
            <v>1.0539572260299999</v>
          </cell>
          <cell r="J108">
            <v>1.0287563795339998</v>
          </cell>
          <cell r="K108">
            <v>1.290610624598</v>
          </cell>
          <cell r="L108">
            <v>1.5879323978386666</v>
          </cell>
          <cell r="M108">
            <v>1.7988901978419998</v>
          </cell>
          <cell r="N108">
            <v>1.6998905215139999</v>
          </cell>
          <cell r="O108">
            <v>1.8184249331759998</v>
          </cell>
          <cell r="P108">
            <v>1.5411583724879998</v>
          </cell>
          <cell r="Q108">
            <v>1.7581503920399999</v>
          </cell>
          <cell r="R108">
            <v>2.3174541830919999</v>
          </cell>
          <cell r="S108">
            <v>2.3327662212359996</v>
          </cell>
          <cell r="T108">
            <v>2.3925655168639999</v>
          </cell>
          <cell r="U108">
            <v>2.831128606454</v>
          </cell>
          <cell r="V108">
            <v>2.091288083816</v>
          </cell>
          <cell r="W108">
            <v>2.2358868778800005</v>
          </cell>
          <cell r="X108">
            <v>2.90398860474922</v>
          </cell>
          <cell r="Y108">
            <v>4.4319663674373997</v>
          </cell>
          <cell r="Z108">
            <v>0</v>
          </cell>
          <cell r="AA108">
            <v>0</v>
          </cell>
          <cell r="AB108">
            <v>55.530951999999999</v>
          </cell>
          <cell r="AC108">
            <v>54.436565000000002</v>
          </cell>
          <cell r="AD108">
            <v>57.170039999999993</v>
          </cell>
          <cell r="AE108">
            <v>50.383279000000002</v>
          </cell>
          <cell r="AF108">
            <v>52.585094999999995</v>
          </cell>
          <cell r="AG108">
            <v>82.945623999999995</v>
          </cell>
          <cell r="AH108">
            <v>106.42453</v>
          </cell>
          <cell r="AI108">
            <v>125.28613099999998</v>
          </cell>
          <cell r="AJ108">
            <v>173.28421599999999</v>
          </cell>
          <cell r="AK108">
            <v>155.83827799999997</v>
          </cell>
          <cell r="AL108">
            <v>249.77779000000001</v>
          </cell>
          <cell r="AM108">
            <v>270.72569899999996</v>
          </cell>
          <cell r="AN108">
            <v>242.418069</v>
          </cell>
          <cell r="AO108">
            <v>267.10066</v>
          </cell>
          <cell r="AP108">
            <v>262.375001</v>
          </cell>
          <cell r="AQ108">
            <v>307.44851799999998</v>
          </cell>
          <cell r="AR108">
            <v>382.38015799999999</v>
          </cell>
          <cell r="AS108">
            <v>487.173498</v>
          </cell>
          <cell r="AT108">
            <v>492.79021299999999</v>
          </cell>
          <cell r="AU108">
            <v>500.66338399999995</v>
          </cell>
          <cell r="AV108">
            <v>322.72111399999994</v>
          </cell>
          <cell r="AW108">
            <v>388.03768600000001</v>
          </cell>
          <cell r="AX108">
            <v>540.64658799999995</v>
          </cell>
          <cell r="AY108">
            <v>729.41487365899991</v>
          </cell>
          <cell r="AZ108">
            <v>0</v>
          </cell>
          <cell r="BA108">
            <v>0</v>
          </cell>
        </row>
        <row r="110">
          <cell r="B110">
            <v>0.34157845301999995</v>
          </cell>
          <cell r="C110">
            <v>0.26184528477999996</v>
          </cell>
          <cell r="D110">
            <v>0.27448724887999998</v>
          </cell>
          <cell r="E110">
            <v>0.24110277841999997</v>
          </cell>
          <cell r="F110">
            <v>0.28008678660599995</v>
          </cell>
          <cell r="G110">
            <v>0.47234401279999999</v>
          </cell>
          <cell r="H110">
            <v>0.45830998408000001</v>
          </cell>
          <cell r="I110">
            <v>0.58781910354</v>
          </cell>
          <cell r="J110">
            <v>0.61176156620000033</v>
          </cell>
          <cell r="K110">
            <v>0.36134022333999993</v>
          </cell>
          <cell r="L110">
            <v>0.41321879782000004</v>
          </cell>
          <cell r="M110">
            <v>0.45511237486</v>
          </cell>
          <cell r="N110">
            <v>0.35564601871199997</v>
          </cell>
          <cell r="O110">
            <v>0.34788414808000001</v>
          </cell>
          <cell r="P110">
            <v>0.38147419382000003</v>
          </cell>
          <cell r="Q110">
            <v>0.40418831879199996</v>
          </cell>
          <cell r="R110">
            <v>0.59744502193999993</v>
          </cell>
          <cell r="S110">
            <v>0.67716670848400007</v>
          </cell>
          <cell r="T110">
            <v>0.452722183344</v>
          </cell>
          <cell r="U110">
            <v>5.0325434599999996E-2</v>
          </cell>
          <cell r="V110">
            <v>6.0344376820000004E-2</v>
          </cell>
          <cell r="W110">
            <v>0.11835200146000002</v>
          </cell>
          <cell r="X110">
            <v>0.17531363223499999</v>
          </cell>
          <cell r="Y110">
            <v>0.14370710716740001</v>
          </cell>
          <cell r="Z110">
            <v>0</v>
          </cell>
          <cell r="AA110">
            <v>0</v>
          </cell>
          <cell r="AB110">
            <v>67.026513000000008</v>
          </cell>
          <cell r="AC110">
            <v>39.857444000000001</v>
          </cell>
          <cell r="AD110">
            <v>44.291621999999997</v>
          </cell>
          <cell r="AE110">
            <v>38.601351999999999</v>
          </cell>
          <cell r="AF110">
            <v>45.630341999999999</v>
          </cell>
          <cell r="AG110">
            <v>85.239426999999992</v>
          </cell>
          <cell r="AH110">
            <v>91.425218999999998</v>
          </cell>
          <cell r="AI110">
            <v>130.61890699999998</v>
          </cell>
          <cell r="AJ110">
            <v>156.95690599999998</v>
          </cell>
          <cell r="AK110">
            <v>80.169933</v>
          </cell>
          <cell r="AL110">
            <v>108.32833100000001</v>
          </cell>
          <cell r="AM110">
            <v>112.230738</v>
          </cell>
          <cell r="AN110">
            <v>83.081609999999984</v>
          </cell>
          <cell r="AO110">
            <v>80.857230999999999</v>
          </cell>
          <cell r="AP110">
            <v>79.531282000000004</v>
          </cell>
          <cell r="AQ110">
            <v>71.610844</v>
          </cell>
          <cell r="AR110">
            <v>99.084004999999991</v>
          </cell>
          <cell r="AS110">
            <v>126.552131</v>
          </cell>
          <cell r="AT110">
            <v>93.415982</v>
          </cell>
          <cell r="AU110">
            <v>7.09145</v>
          </cell>
          <cell r="AV110">
            <v>6.9908349999999997</v>
          </cell>
          <cell r="AW110">
            <v>14.722939999999999</v>
          </cell>
          <cell r="AX110">
            <v>22.6449</v>
          </cell>
          <cell r="AY110">
            <v>18.218761880000002</v>
          </cell>
          <cell r="AZ110">
            <v>0</v>
          </cell>
          <cell r="BA110">
            <v>0</v>
          </cell>
        </row>
        <row r="111">
          <cell r="B111">
            <v>0</v>
          </cell>
          <cell r="C111">
            <v>4.3796475119999997E-2</v>
          </cell>
          <cell r="D111">
            <v>7.0325048119999997E-2</v>
          </cell>
          <cell r="E111">
            <v>2.1564864E-2</v>
          </cell>
          <cell r="F111">
            <v>5.1391821200000003E-3</v>
          </cell>
          <cell r="G111">
            <v>6.6326007999999994E-4</v>
          </cell>
          <cell r="H111">
            <v>8.2935750000000003E-4</v>
          </cell>
          <cell r="I111">
            <v>1.7533004999999999E-3</v>
          </cell>
          <cell r="J111">
            <v>1.6327358999999998E-3</v>
          </cell>
          <cell r="K111">
            <v>1.7467043999999999E-3</v>
          </cell>
          <cell r="L111">
            <v>1.4236935999999997E-3</v>
          </cell>
          <cell r="M111">
            <v>1.1616808000000001E-3</v>
          </cell>
          <cell r="N111">
            <v>6.5582988999999983E-4</v>
          </cell>
          <cell r="O111">
            <v>9.7516078799999989E-3</v>
          </cell>
          <cell r="P111">
            <v>6.3181595539999996E-2</v>
          </cell>
          <cell r="Q111">
            <v>0.14996300858</v>
          </cell>
          <cell r="R111">
            <v>0.17300446148999998</v>
          </cell>
          <cell r="S111">
            <v>0.16836598576</v>
          </cell>
          <cell r="T111">
            <v>0.22148776411999999</v>
          </cell>
          <cell r="U111">
            <v>0.22285638619999998</v>
          </cell>
          <cell r="V111">
            <v>0.24663036132000002</v>
          </cell>
          <cell r="W111">
            <v>0.12584658673999999</v>
          </cell>
          <cell r="X111">
            <v>0.17894041571699998</v>
          </cell>
          <cell r="Y111">
            <v>0.19562752373999998</v>
          </cell>
          <cell r="Z111">
            <v>0</v>
          </cell>
          <cell r="AA111">
            <v>0</v>
          </cell>
          <cell r="AB111">
            <v>0</v>
          </cell>
          <cell r="AC111">
            <v>10.527493</v>
          </cell>
          <cell r="AD111">
            <v>12.371400999999999</v>
          </cell>
          <cell r="AE111">
            <v>4.3024829999999996</v>
          </cell>
          <cell r="AF111">
            <v>1.9998130000000001</v>
          </cell>
          <cell r="AG111">
            <v>0.24780799999999997</v>
          </cell>
          <cell r="AH111">
            <v>0.222273</v>
          </cell>
          <cell r="AI111">
            <v>0.27340399999999998</v>
          </cell>
          <cell r="AJ111">
            <v>0.28301199999999999</v>
          </cell>
          <cell r="AK111">
            <v>0.42627899999999996</v>
          </cell>
          <cell r="AL111">
            <v>0.310421</v>
          </cell>
          <cell r="AM111">
            <v>0.37033100000000002</v>
          </cell>
          <cell r="AN111">
            <v>0.21793999999999999</v>
          </cell>
          <cell r="AO111">
            <v>1.938545</v>
          </cell>
          <cell r="AP111">
            <v>13.764612999999999</v>
          </cell>
          <cell r="AQ111">
            <v>29.332326000000002</v>
          </cell>
          <cell r="AR111">
            <v>33.554674000000006</v>
          </cell>
          <cell r="AS111">
            <v>36.785872999999995</v>
          </cell>
          <cell r="AT111">
            <v>47.918402999999998</v>
          </cell>
          <cell r="AU111">
            <v>46.991692</v>
          </cell>
          <cell r="AV111">
            <v>39.993047000000004</v>
          </cell>
          <cell r="AW111">
            <v>23.871313000000001</v>
          </cell>
          <cell r="AX111">
            <v>39.372439999999997</v>
          </cell>
          <cell r="AY111">
            <v>40.510281737</v>
          </cell>
          <cell r="AZ111">
            <v>0</v>
          </cell>
          <cell r="BA111">
            <v>0</v>
          </cell>
        </row>
        <row r="114">
          <cell r="B114">
            <v>0.6444036241140001</v>
          </cell>
          <cell r="C114">
            <v>0.75132027878199992</v>
          </cell>
          <cell r="D114">
            <v>0.90688573658399996</v>
          </cell>
          <cell r="E114">
            <v>0.9149623635459998</v>
          </cell>
          <cell r="F114">
            <v>0.70228712766199997</v>
          </cell>
          <cell r="G114">
            <v>0.99715115593999992</v>
          </cell>
          <cell r="H114">
            <v>0.97840030671999989</v>
          </cell>
          <cell r="I114">
            <v>0.99725248014599988</v>
          </cell>
          <cell r="J114">
            <v>0.65129060807399997</v>
          </cell>
          <cell r="K114">
            <v>0.52325174142200004</v>
          </cell>
          <cell r="L114">
            <v>0.62626600745399996</v>
          </cell>
          <cell r="M114">
            <v>0.53043627667999993</v>
          </cell>
          <cell r="N114">
            <v>0.37983409721999994</v>
          </cell>
          <cell r="O114">
            <v>0.24855846676400001</v>
          </cell>
          <cell r="P114">
            <v>0.162337696212</v>
          </cell>
          <cell r="Q114">
            <v>9.8808799795999991E-2</v>
          </cell>
          <cell r="R114">
            <v>0.23692277678400001</v>
          </cell>
          <cell r="S114">
            <v>0.16390110849199999</v>
          </cell>
          <cell r="T114">
            <v>0.156181585584</v>
          </cell>
          <cell r="U114">
            <v>0.17307639789999998</v>
          </cell>
          <cell r="V114">
            <v>0.16304833859999998</v>
          </cell>
          <cell r="W114">
            <v>0.18544464584799997</v>
          </cell>
          <cell r="X114">
            <v>0.28236770986347998</v>
          </cell>
          <cell r="Y114">
            <v>0.19089301909734002</v>
          </cell>
          <cell r="Z114">
            <v>0</v>
          </cell>
          <cell r="AA114">
            <v>0</v>
          </cell>
          <cell r="AB114">
            <v>121.59901299999999</v>
          </cell>
          <cell r="AC114">
            <v>101.03835000000001</v>
          </cell>
          <cell r="AD114">
            <v>117.25900999999999</v>
          </cell>
          <cell r="AE114">
            <v>123.65040599999999</v>
          </cell>
          <cell r="AF114">
            <v>123.45130299999998</v>
          </cell>
          <cell r="AG114">
            <v>181.123392</v>
          </cell>
          <cell r="AH114">
            <v>155.847691</v>
          </cell>
          <cell r="AI114">
            <v>174.96978999999999</v>
          </cell>
          <cell r="AJ114">
            <v>159.08597800000001</v>
          </cell>
          <cell r="AK114">
            <v>113.992548</v>
          </cell>
          <cell r="AL114">
            <v>139.55816799999999</v>
          </cell>
          <cell r="AM114">
            <v>118.098753</v>
          </cell>
          <cell r="AN114">
            <v>85.313084000000003</v>
          </cell>
          <cell r="AO114">
            <v>68.238163</v>
          </cell>
          <cell r="AP114">
            <v>59.283300999999994</v>
          </cell>
          <cell r="AQ114">
            <v>46.444590999999996</v>
          </cell>
          <cell r="AR114">
            <v>66.681214999999995</v>
          </cell>
          <cell r="AS114">
            <v>63.368560000000002</v>
          </cell>
          <cell r="AT114">
            <v>64.713773000000003</v>
          </cell>
          <cell r="AU114">
            <v>65.677182999999999</v>
          </cell>
          <cell r="AV114">
            <v>54.851774999999996</v>
          </cell>
          <cell r="AW114">
            <v>60.110639999999989</v>
          </cell>
          <cell r="AX114">
            <v>102.43939899999999</v>
          </cell>
          <cell r="AY114">
            <v>71.333286970999993</v>
          </cell>
          <cell r="AZ114">
            <v>0</v>
          </cell>
          <cell r="BA114">
            <v>0</v>
          </cell>
        </row>
        <row r="116">
          <cell r="B116">
            <v>8.6955446642239984</v>
          </cell>
          <cell r="C116">
            <v>9.1465594412360041</v>
          </cell>
          <cell r="D116">
            <v>8.8742945186339952</v>
          </cell>
          <cell r="E116">
            <v>7.6838140649960014</v>
          </cell>
          <cell r="F116">
            <v>7.4061051166179981</v>
          </cell>
          <cell r="G116">
            <v>6.980404994009997</v>
          </cell>
          <cell r="H116">
            <v>6.6850052267459938</v>
          </cell>
          <cell r="I116">
            <v>5.0923327064039938</v>
          </cell>
          <cell r="J116">
            <v>4.6396667459499996</v>
          </cell>
          <cell r="K116">
            <v>4.6451203290219993</v>
          </cell>
          <cell r="L116">
            <v>5.0374740927686661</v>
          </cell>
          <cell r="M116">
            <v>5.5336059106619988</v>
          </cell>
          <cell r="N116">
            <v>5.4087601240799987</v>
          </cell>
          <cell r="O116">
            <v>5.300306573356</v>
          </cell>
          <cell r="P116">
            <v>5.9329541481200003</v>
          </cell>
          <cell r="Q116">
            <v>5.0938657500679998</v>
          </cell>
          <cell r="R116">
            <v>4.8542069054359995</v>
          </cell>
          <cell r="S116">
            <v>4.732289143987999</v>
          </cell>
          <cell r="T116">
            <v>4.7753520235619984</v>
          </cell>
          <cell r="U116">
            <v>4.7657696719760008</v>
          </cell>
          <cell r="V116">
            <v>4.3186061985339999</v>
          </cell>
          <cell r="W116">
            <v>4.9673158953919998</v>
          </cell>
          <cell r="X116">
            <v>4.4520802781110991</v>
          </cell>
          <cell r="Y116">
            <v>4.2374665121948194</v>
          </cell>
          <cell r="Z116">
            <v>0</v>
          </cell>
          <cell r="AA116">
            <v>0</v>
          </cell>
          <cell r="AB116">
            <v>1616.1575150000001</v>
          </cell>
          <cell r="AC116">
            <v>1518.2443519999997</v>
          </cell>
          <cell r="AD116">
            <v>1465.0485899999999</v>
          </cell>
          <cell r="AE116">
            <v>1386.7070220000001</v>
          </cell>
          <cell r="AF116">
            <v>1515.3790509999999</v>
          </cell>
          <cell r="AG116">
            <v>1379.745688</v>
          </cell>
          <cell r="AH116">
            <v>1585.3732769999999</v>
          </cell>
          <cell r="AI116">
            <v>1281.215451</v>
          </cell>
          <cell r="AJ116">
            <v>1277.9899950000001</v>
          </cell>
          <cell r="AK116">
            <v>1158.49721</v>
          </cell>
          <cell r="AL116">
            <v>1414.9242829999998</v>
          </cell>
          <cell r="AM116">
            <v>1811.7640959999999</v>
          </cell>
          <cell r="AN116">
            <v>1813.8088419999999</v>
          </cell>
          <cell r="AO116">
            <v>1685.1857849999997</v>
          </cell>
          <cell r="AP116">
            <v>1604.7663599999996</v>
          </cell>
          <cell r="AQ116">
            <v>1400.0539179999998</v>
          </cell>
          <cell r="AR116">
            <v>1341.2108599999999</v>
          </cell>
          <cell r="AS116">
            <v>1333.906465</v>
          </cell>
          <cell r="AT116">
            <v>1466.7900970000001</v>
          </cell>
          <cell r="AU116">
            <v>1334.5080269999999</v>
          </cell>
          <cell r="AV116">
            <v>1145.264598</v>
          </cell>
          <cell r="AW116">
            <v>1398.02154</v>
          </cell>
          <cell r="AX116">
            <v>1387.2886680000001</v>
          </cell>
          <cell r="AY116">
            <v>1072.492046633</v>
          </cell>
          <cell r="AZ116">
            <v>0</v>
          </cell>
          <cell r="BA116">
            <v>0</v>
          </cell>
        </row>
        <row r="117">
          <cell r="B117">
            <v>0.25703750682399995</v>
          </cell>
          <cell r="C117">
            <v>0.28292156807999991</v>
          </cell>
          <cell r="D117">
            <v>0.21901425630999993</v>
          </cell>
          <cell r="E117">
            <v>0.26645383256999999</v>
          </cell>
          <cell r="F117">
            <v>0.25008555089000001</v>
          </cell>
          <cell r="G117">
            <v>0.28789576842000009</v>
          </cell>
          <cell r="H117">
            <v>0.21915485047000005</v>
          </cell>
          <cell r="I117">
            <v>0.26462219110999996</v>
          </cell>
          <cell r="J117">
            <v>0.25775501233999998</v>
          </cell>
          <cell r="K117">
            <v>0.28167599375199992</v>
          </cell>
          <cell r="L117">
            <v>0.31501826919199993</v>
          </cell>
          <cell r="M117">
            <v>0.25351946732999997</v>
          </cell>
          <cell r="N117">
            <v>0.30851479540999993</v>
          </cell>
          <cell r="O117">
            <v>0.28878658815999997</v>
          </cell>
          <cell r="P117">
            <v>0.25155100095999999</v>
          </cell>
          <cell r="Q117">
            <v>0.16342125715999997</v>
          </cell>
          <cell r="R117">
            <v>0.163733447388</v>
          </cell>
          <cell r="S117">
            <v>0.14252452760000001</v>
          </cell>
          <cell r="T117">
            <v>0.15435808269999998</v>
          </cell>
          <cell r="U117">
            <v>0.16353022378000001</v>
          </cell>
          <cell r="V117">
            <v>0.15020937386</v>
          </cell>
          <cell r="W117">
            <v>0.11861022347999998</v>
          </cell>
          <cell r="X117">
            <v>6.3588322454999985E-2</v>
          </cell>
          <cell r="Y117">
            <v>0.11133576696899999</v>
          </cell>
          <cell r="Z117">
            <v>0</v>
          </cell>
          <cell r="AA117">
            <v>0</v>
          </cell>
          <cell r="AB117">
            <v>35.882001000000002</v>
          </cell>
          <cell r="AC117">
            <v>33.53689</v>
          </cell>
          <cell r="AD117">
            <v>30.472716999999999</v>
          </cell>
          <cell r="AE117">
            <v>31.870411999999998</v>
          </cell>
          <cell r="AF117">
            <v>42.017341999999999</v>
          </cell>
          <cell r="AG117">
            <v>51.576161999999997</v>
          </cell>
          <cell r="AH117">
            <v>46.578165999999996</v>
          </cell>
          <cell r="AI117">
            <v>54.589877000000001</v>
          </cell>
          <cell r="AJ117">
            <v>65.239198000000002</v>
          </cell>
          <cell r="AK117">
            <v>62.160487999999987</v>
          </cell>
          <cell r="AL117">
            <v>75.070042999999998</v>
          </cell>
          <cell r="AM117">
            <v>66.402761999999996</v>
          </cell>
          <cell r="AN117">
            <v>78.272748000000007</v>
          </cell>
          <cell r="AO117">
            <v>81.636837999999997</v>
          </cell>
          <cell r="AP117">
            <v>67.747694999999993</v>
          </cell>
          <cell r="AQ117">
            <v>44.790455000000001</v>
          </cell>
          <cell r="AR117">
            <v>43.579882000000005</v>
          </cell>
          <cell r="AS117">
            <v>44.365909000000002</v>
          </cell>
          <cell r="AT117">
            <v>36.979424999999999</v>
          </cell>
          <cell r="AU117">
            <v>37.165187000000003</v>
          </cell>
          <cell r="AV117">
            <v>31.899446999999999</v>
          </cell>
          <cell r="AW117">
            <v>25.458400999999999</v>
          </cell>
          <cell r="AX117">
            <v>17.381200999999997</v>
          </cell>
          <cell r="AY117">
            <v>24.320339524999994</v>
          </cell>
          <cell r="AZ117">
            <v>0</v>
          </cell>
          <cell r="BA117">
            <v>0</v>
          </cell>
        </row>
        <row r="119">
          <cell r="B119">
            <v>8.2008851399999992E-3</v>
          </cell>
          <cell r="C119">
            <v>8.8146667399999993E-3</v>
          </cell>
          <cell r="D119">
            <v>7.5905875799999996E-3</v>
          </cell>
          <cell r="E119">
            <v>1.5553627069999999E-2</v>
          </cell>
          <cell r="F119">
            <v>1.8532563049999999E-2</v>
          </cell>
          <cell r="G119">
            <v>3.4923077699999999E-2</v>
          </cell>
          <cell r="H119">
            <v>3.14139732E-2</v>
          </cell>
          <cell r="I119">
            <v>4.8935985000000001E-2</v>
          </cell>
          <cell r="J119">
            <v>5.6338530360000021E-2</v>
          </cell>
          <cell r="K119">
            <v>4.4951892659999992E-2</v>
          </cell>
          <cell r="L119">
            <v>5.3031184380000006E-2</v>
          </cell>
          <cell r="M119">
            <v>6.4020114199999992E-2</v>
          </cell>
          <cell r="N119">
            <v>5.418200494E-2</v>
          </cell>
          <cell r="O119">
            <v>8.6225433700000007E-2</v>
          </cell>
          <cell r="P119">
            <v>0.10291655934000001</v>
          </cell>
          <cell r="Q119">
            <v>9.6439989099999998E-2</v>
          </cell>
          <cell r="R119">
            <v>0.11340641754399999</v>
          </cell>
          <cell r="S119">
            <v>8.6988740349999996E-2</v>
          </cell>
          <cell r="T119">
            <v>0.14132131440000001</v>
          </cell>
          <cell r="U119">
            <v>0.18144502739999999</v>
          </cell>
          <cell r="V119">
            <v>0.10645446259999999</v>
          </cell>
          <cell r="W119">
            <v>0.1200378914</v>
          </cell>
          <cell r="X119">
            <v>0.25748285071599997</v>
          </cell>
          <cell r="Y119">
            <v>0.21831722958500002</v>
          </cell>
          <cell r="Z119">
            <v>0</v>
          </cell>
          <cell r="AA119">
            <v>0</v>
          </cell>
          <cell r="AB119">
            <v>1.9846949999999999</v>
          </cell>
          <cell r="AC119">
            <v>2.2499929999999995</v>
          </cell>
          <cell r="AD119">
            <v>1.7443109999999999</v>
          </cell>
          <cell r="AE119">
            <v>3.3613719999999998</v>
          </cell>
          <cell r="AF119">
            <v>4.5385150000000003</v>
          </cell>
          <cell r="AG119">
            <v>7.8724089999999993</v>
          </cell>
          <cell r="AH119">
            <v>7.1767309999999993</v>
          </cell>
          <cell r="AI119">
            <v>11.532235</v>
          </cell>
          <cell r="AJ119">
            <v>12.805052</v>
          </cell>
          <cell r="AK119">
            <v>9.7527460000000001</v>
          </cell>
          <cell r="AL119">
            <v>13.185073000000001</v>
          </cell>
          <cell r="AM119">
            <v>14.13072</v>
          </cell>
          <cell r="AN119">
            <v>14.064887999999998</v>
          </cell>
          <cell r="AO119">
            <v>16.792138999999999</v>
          </cell>
          <cell r="AP119">
            <v>18.905130999999997</v>
          </cell>
          <cell r="AQ119">
            <v>19.117708</v>
          </cell>
          <cell r="AR119">
            <v>24.059564999999999</v>
          </cell>
          <cell r="AS119">
            <v>20.604479000000001</v>
          </cell>
          <cell r="AT119">
            <v>35.647855</v>
          </cell>
          <cell r="AU119">
            <v>40.520789999999998</v>
          </cell>
          <cell r="AV119">
            <v>20.401496999999996</v>
          </cell>
          <cell r="AW119">
            <v>25.481451999999997</v>
          </cell>
          <cell r="AX119">
            <v>64.734871999999996</v>
          </cell>
          <cell r="AY119">
            <v>51.750015051000005</v>
          </cell>
          <cell r="AZ119">
            <v>0</v>
          </cell>
          <cell r="BA119">
            <v>0</v>
          </cell>
        </row>
        <row r="121">
          <cell r="B121">
            <v>2.8945391654939998</v>
          </cell>
          <cell r="C121">
            <v>3.9032124600900033</v>
          </cell>
          <cell r="D121">
            <v>4.761657140474</v>
          </cell>
          <cell r="E121">
            <v>4.5135814279740005</v>
          </cell>
          <cell r="F121">
            <v>2.9614309166839989</v>
          </cell>
          <cell r="G121">
            <v>4.6458633174119992</v>
          </cell>
          <cell r="H121">
            <v>4.2282368867160001</v>
          </cell>
          <cell r="I121">
            <v>3.3079325918539997</v>
          </cell>
          <cell r="J121">
            <v>3.5847791220040004</v>
          </cell>
          <cell r="K121">
            <v>2.3042168256820004</v>
          </cell>
          <cell r="L121">
            <v>3.2212096968879997</v>
          </cell>
          <cell r="M121">
            <v>3.1434123273599996</v>
          </cell>
          <cell r="N121">
            <v>3.1994283405039994</v>
          </cell>
          <cell r="O121">
            <v>3.6389865388999998</v>
          </cell>
          <cell r="P121">
            <v>3.1747550478459998</v>
          </cell>
          <cell r="Q121">
            <v>3.2206441719339995</v>
          </cell>
          <cell r="R121">
            <v>2.9914592967780003</v>
          </cell>
          <cell r="S121">
            <v>2.8997362420719996</v>
          </cell>
          <cell r="T121">
            <v>3.092235496492</v>
          </cell>
          <cell r="U121">
            <v>3.5900414399239993</v>
          </cell>
          <cell r="V121">
            <v>3.8228791086399996</v>
          </cell>
          <cell r="W121">
            <v>3.4946837314719996</v>
          </cell>
          <cell r="X121">
            <v>3.4584055533631393</v>
          </cell>
          <cell r="Y121">
            <v>3.0750564770698796</v>
          </cell>
          <cell r="Z121">
            <v>0</v>
          </cell>
          <cell r="AA121">
            <v>0</v>
          </cell>
          <cell r="AB121">
            <v>397.73868500000003</v>
          </cell>
          <cell r="AC121">
            <v>428.98042399999997</v>
          </cell>
          <cell r="AD121">
            <v>530.22844999999995</v>
          </cell>
          <cell r="AE121">
            <v>501.52826199999993</v>
          </cell>
          <cell r="AF121">
            <v>364.896368</v>
          </cell>
          <cell r="AG121">
            <v>529.27493700000002</v>
          </cell>
          <cell r="AH121">
            <v>498.14082899999994</v>
          </cell>
          <cell r="AI121">
            <v>456.23369300000002</v>
          </cell>
          <cell r="AJ121">
            <v>552.60781999999995</v>
          </cell>
          <cell r="AK121">
            <v>339.90984600000002</v>
          </cell>
          <cell r="AL121">
            <v>532.97421800000006</v>
          </cell>
          <cell r="AM121">
            <v>507.79165699999993</v>
          </cell>
          <cell r="AN121">
            <v>489.97221500000001</v>
          </cell>
          <cell r="AO121">
            <v>556.64073199999984</v>
          </cell>
          <cell r="AP121">
            <v>542.93980499999998</v>
          </cell>
          <cell r="AQ121">
            <v>596.63354700000002</v>
          </cell>
          <cell r="AR121">
            <v>553.13106799999991</v>
          </cell>
          <cell r="AS121">
            <v>621.91894899999988</v>
          </cell>
          <cell r="AT121">
            <v>727.84198300000003</v>
          </cell>
          <cell r="AU121">
            <v>716.47775999999999</v>
          </cell>
          <cell r="AV121">
            <v>690.86624000000006</v>
          </cell>
          <cell r="AW121">
            <v>763.99481900000001</v>
          </cell>
          <cell r="AX121">
            <v>769.56324399999994</v>
          </cell>
          <cell r="AY121">
            <v>630.38278033899996</v>
          </cell>
          <cell r="AZ121">
            <v>0</v>
          </cell>
          <cell r="BA121">
            <v>0</v>
          </cell>
        </row>
        <row r="123">
          <cell r="B123">
            <v>0.21073843089799998</v>
          </cell>
          <cell r="C123">
            <v>0.21985791943999997</v>
          </cell>
          <cell r="D123">
            <v>0.27216308170200004</v>
          </cell>
          <cell r="E123">
            <v>0.28026334404999997</v>
          </cell>
          <cell r="F123">
            <v>0.17485773960000001</v>
          </cell>
          <cell r="G123">
            <v>0.19805862452000006</v>
          </cell>
          <cell r="H123">
            <v>0.18742346927999992</v>
          </cell>
          <cell r="I123">
            <v>0.21042064387999998</v>
          </cell>
          <cell r="J123">
            <v>0.15933564280000001</v>
          </cell>
          <cell r="K123">
            <v>0.1478326183</v>
          </cell>
          <cell r="L123">
            <v>0.14809335163999998</v>
          </cell>
          <cell r="M123">
            <v>0.13790311233999997</v>
          </cell>
          <cell r="N123">
            <v>0.13046394578999998</v>
          </cell>
          <cell r="O123">
            <v>0.13315005529999999</v>
          </cell>
          <cell r="P123">
            <v>0.14424372291999998</v>
          </cell>
          <cell r="Q123">
            <v>0.14259509017999999</v>
          </cell>
          <cell r="R123">
            <v>0.12863193466999998</v>
          </cell>
          <cell r="S123">
            <v>0.13798407322999998</v>
          </cell>
          <cell r="T123">
            <v>0.11188654803999998</v>
          </cell>
          <cell r="U123">
            <v>0.12805414473999999</v>
          </cell>
          <cell r="V123">
            <v>0.10882360982</v>
          </cell>
          <cell r="W123">
            <v>0.11459973476999999</v>
          </cell>
          <cell r="X123">
            <v>9.2363416521999975E-2</v>
          </cell>
          <cell r="Y123">
            <v>0.1152510390406</v>
          </cell>
          <cell r="Z123">
            <v>0</v>
          </cell>
          <cell r="AA123">
            <v>0</v>
          </cell>
          <cell r="AB123">
            <v>35.257029000000003</v>
          </cell>
          <cell r="AC123">
            <v>33.299453</v>
          </cell>
          <cell r="AD123">
            <v>39.687218999999999</v>
          </cell>
          <cell r="AE123">
            <v>42.186793999999999</v>
          </cell>
          <cell r="AF123">
            <v>33.054825000000001</v>
          </cell>
          <cell r="AG123">
            <v>38.956486999999996</v>
          </cell>
          <cell r="AH123">
            <v>37.645752000000002</v>
          </cell>
          <cell r="AI123">
            <v>43.084615999999997</v>
          </cell>
          <cell r="AJ123">
            <v>43.673344</v>
          </cell>
          <cell r="AK123">
            <v>31.221646999999997</v>
          </cell>
          <cell r="AL123">
            <v>37.990071</v>
          </cell>
          <cell r="AM123">
            <v>35.577074999999994</v>
          </cell>
          <cell r="AN123">
            <v>31.996767999999996</v>
          </cell>
          <cell r="AO123">
            <v>36.383944999999997</v>
          </cell>
          <cell r="AP123">
            <v>36.509186999999997</v>
          </cell>
          <cell r="AQ123">
            <v>35.771135999999998</v>
          </cell>
          <cell r="AR123">
            <v>28.897264999999997</v>
          </cell>
          <cell r="AS123">
            <v>35.016979999999997</v>
          </cell>
          <cell r="AT123">
            <v>27.411825</v>
          </cell>
          <cell r="AU123">
            <v>29.396554999999999</v>
          </cell>
          <cell r="AV123">
            <v>20.199231999999999</v>
          </cell>
          <cell r="AW123">
            <v>23.008547</v>
          </cell>
          <cell r="AX123">
            <v>21.291591</v>
          </cell>
          <cell r="AY123">
            <v>23.815059731000002</v>
          </cell>
          <cell r="AZ123">
            <v>0</v>
          </cell>
          <cell r="BA123">
            <v>0</v>
          </cell>
        </row>
        <row r="127">
          <cell r="B127">
            <v>7.5785439140000008E-2</v>
          </cell>
          <cell r="C127">
            <v>5.336970189000001E-2</v>
          </cell>
          <cell r="D127">
            <v>4.8558060299999997E-2</v>
          </cell>
          <cell r="E127">
            <v>6.9473081929999986E-2</v>
          </cell>
          <cell r="F127">
            <v>4.6567207293999997E-2</v>
          </cell>
          <cell r="G127">
            <v>4.1753350389999985E-2</v>
          </cell>
          <cell r="H127">
            <v>3.1613123600000001E-2</v>
          </cell>
          <cell r="I127">
            <v>4.6108628329999998E-2</v>
          </cell>
          <cell r="J127">
            <v>6.8688936160000005E-2</v>
          </cell>
          <cell r="K127">
            <v>0.11019794982</v>
          </cell>
          <cell r="L127">
            <v>6.6356693629999991E-2</v>
          </cell>
          <cell r="M127">
            <v>9.1645431050000004E-2</v>
          </cell>
          <cell r="N127">
            <v>8.0732183190000001E-2</v>
          </cell>
          <cell r="O127">
            <v>0.1106270409</v>
          </cell>
          <cell r="P127">
            <v>9.8136275579999988E-2</v>
          </cell>
          <cell r="Q127">
            <v>0.12016336752399998</v>
          </cell>
          <cell r="R127">
            <v>0.15251206911999998</v>
          </cell>
          <cell r="S127">
            <v>0.12196687875599999</v>
          </cell>
          <cell r="T127">
            <v>0.19569794186</v>
          </cell>
          <cell r="U127">
            <v>0.16255098331999998</v>
          </cell>
          <cell r="V127">
            <v>0.13920444505999999</v>
          </cell>
          <cell r="W127">
            <v>4.7065270039999996E-2</v>
          </cell>
          <cell r="X127">
            <v>5.6978372052000001E-2</v>
          </cell>
          <cell r="Y127">
            <v>9.7853158066999985E-2</v>
          </cell>
          <cell r="Z127">
            <v>0</v>
          </cell>
          <cell r="AA127">
            <v>0</v>
          </cell>
          <cell r="AB127">
            <v>13.134318</v>
          </cell>
          <cell r="AC127">
            <v>8.3618500000000004</v>
          </cell>
          <cell r="AD127">
            <v>7.9151600000000002</v>
          </cell>
          <cell r="AE127">
            <v>10.104481999999999</v>
          </cell>
          <cell r="AF127">
            <v>8.4210320000000003</v>
          </cell>
          <cell r="AG127">
            <v>7.4396439999999995</v>
          </cell>
          <cell r="AH127">
            <v>6.3065929999999994</v>
          </cell>
          <cell r="AI127">
            <v>11.572203</v>
          </cell>
          <cell r="AJ127">
            <v>18.848261000000001</v>
          </cell>
          <cell r="AK127">
            <v>21.498642999999998</v>
          </cell>
          <cell r="AL127">
            <v>16.858703999999999</v>
          </cell>
          <cell r="AM127">
            <v>21.412730999999997</v>
          </cell>
          <cell r="AN127">
            <v>17.305778999999998</v>
          </cell>
          <cell r="AO127">
            <v>22.39723</v>
          </cell>
          <cell r="AP127">
            <v>19.177912999999997</v>
          </cell>
          <cell r="AQ127">
            <v>21.575327999999999</v>
          </cell>
          <cell r="AR127">
            <v>23.205562999999998</v>
          </cell>
          <cell r="AS127">
            <v>24.697229999999998</v>
          </cell>
          <cell r="AT127">
            <v>33.203609</v>
          </cell>
          <cell r="AU127">
            <v>27.055153000000001</v>
          </cell>
          <cell r="AV127">
            <v>21.083825000000001</v>
          </cell>
          <cell r="AW127">
            <v>8.9772009999999991</v>
          </cell>
          <cell r="AX127">
            <v>11.721384</v>
          </cell>
          <cell r="AY127">
            <v>16.677169240000001</v>
          </cell>
          <cell r="AZ127">
            <v>0</v>
          </cell>
          <cell r="BA127">
            <v>0</v>
          </cell>
        </row>
        <row r="130">
          <cell r="B130">
            <v>2.9148952999999997E-4</v>
          </cell>
          <cell r="C130">
            <v>3.5842121000000003E-3</v>
          </cell>
          <cell r="D130">
            <v>1.9515393899999997E-2</v>
          </cell>
          <cell r="E130">
            <v>1.16498001E-2</v>
          </cell>
          <cell r="F130">
            <v>7.8297265860000007E-3</v>
          </cell>
          <cell r="G130">
            <v>1.4630438400000001E-2</v>
          </cell>
          <cell r="H130">
            <v>1.3210014499999999E-2</v>
          </cell>
          <cell r="I130">
            <v>2.2359463829999999E-2</v>
          </cell>
          <cell r="J130">
            <v>4.8043684170000003E-2</v>
          </cell>
          <cell r="K130">
            <v>6.3628695960000009E-2</v>
          </cell>
          <cell r="L130">
            <v>4.5462855159999996E-2</v>
          </cell>
          <cell r="M130">
            <v>1.3704033139999999E-2</v>
          </cell>
          <cell r="N130">
            <v>3.4170978489999997E-2</v>
          </cell>
          <cell r="O130">
            <v>4.9098307579999993E-2</v>
          </cell>
          <cell r="P130">
            <v>1.5540546419999999E-2</v>
          </cell>
          <cell r="Q130">
            <v>8.6596199200000001E-3</v>
          </cell>
          <cell r="R130">
            <v>8.1675249600000003E-3</v>
          </cell>
          <cell r="S130">
            <v>1.3115462200000001E-2</v>
          </cell>
          <cell r="T130">
            <v>1.287442548E-2</v>
          </cell>
          <cell r="U130">
            <v>2.5645160099999998E-2</v>
          </cell>
          <cell r="V130">
            <v>2.024637986E-2</v>
          </cell>
          <cell r="W130">
            <v>1.2727301579999999E-2</v>
          </cell>
          <cell r="X130">
            <v>1.41524901E-2</v>
          </cell>
          <cell r="Y130">
            <v>3.3672096052E-2</v>
          </cell>
          <cell r="Z130">
            <v>0</v>
          </cell>
          <cell r="AA130">
            <v>0</v>
          </cell>
          <cell r="AB130">
            <v>7.5263999999999998E-2</v>
          </cell>
          <cell r="AC130">
            <v>0.90172799999999997</v>
          </cell>
          <cell r="AD130">
            <v>2.1371690000000001</v>
          </cell>
          <cell r="AE130">
            <v>1.6492049999999998</v>
          </cell>
          <cell r="AF130">
            <v>1.38856</v>
          </cell>
          <cell r="AG130">
            <v>2.8018149999999999</v>
          </cell>
          <cell r="AH130">
            <v>3.509471</v>
          </cell>
          <cell r="AI130">
            <v>5.7906699999999995</v>
          </cell>
          <cell r="AJ130">
            <v>12.576457999999999</v>
          </cell>
          <cell r="AK130">
            <v>15.26667</v>
          </cell>
          <cell r="AL130">
            <v>11.940792999999999</v>
          </cell>
          <cell r="AM130">
            <v>3.9530639999999995</v>
          </cell>
          <cell r="AN130">
            <v>10.485536</v>
          </cell>
          <cell r="AO130">
            <v>15.573114999999998</v>
          </cell>
          <cell r="AP130">
            <v>5.1065860000000001</v>
          </cell>
          <cell r="AQ130">
            <v>2.4191739999999999</v>
          </cell>
          <cell r="AR130">
            <v>2.2921290000000001</v>
          </cell>
          <cell r="AS130">
            <v>3.9209709999999998</v>
          </cell>
          <cell r="AT130">
            <v>3.7074599999999998</v>
          </cell>
          <cell r="AU130">
            <v>7.7460649999999998</v>
          </cell>
          <cell r="AV130">
            <v>5.0136489999999991</v>
          </cell>
          <cell r="AW130">
            <v>3.0960769999999997</v>
          </cell>
          <cell r="AX130">
            <v>4.1979189999999997</v>
          </cell>
          <cell r="AY130">
            <v>10.132062212999999</v>
          </cell>
          <cell r="AZ130">
            <v>0</v>
          </cell>
          <cell r="BA130">
            <v>0</v>
          </cell>
        </row>
        <row r="136">
          <cell r="B136">
            <v>1.282445416E-2</v>
          </cell>
          <cell r="C136">
            <v>8.7662509500000003E-3</v>
          </cell>
          <cell r="D136">
            <v>2.7260358999999998E-3</v>
          </cell>
          <cell r="E136">
            <v>7.4384045999999994E-3</v>
          </cell>
          <cell r="F136">
            <v>6.3826055999999997E-3</v>
          </cell>
          <cell r="G136">
            <v>1.11730745E-2</v>
          </cell>
          <cell r="H136">
            <v>1.0544282700000001E-2</v>
          </cell>
          <cell r="I136">
            <v>1.59574824E-2</v>
          </cell>
          <cell r="J136">
            <v>1.4707199500000002E-2</v>
          </cell>
          <cell r="K136">
            <v>7.4605378400000007E-3</v>
          </cell>
          <cell r="L136">
            <v>1.2098432499999999E-2</v>
          </cell>
          <cell r="M136">
            <v>1.3239138499999999E-2</v>
          </cell>
          <cell r="N136">
            <v>1.6948644999999998E-2</v>
          </cell>
          <cell r="O136">
            <v>1.9761531999999998E-2</v>
          </cell>
          <cell r="P136">
            <v>2.1756196699999997E-2</v>
          </cell>
          <cell r="Q136">
            <v>1.6611139300000001E-2</v>
          </cell>
          <cell r="R136">
            <v>2.1502824E-2</v>
          </cell>
          <cell r="S136">
            <v>1.47366058E-2</v>
          </cell>
          <cell r="T136">
            <v>2.7785276960000001E-2</v>
          </cell>
          <cell r="U136">
            <v>2.8323141E-2</v>
          </cell>
          <cell r="V136">
            <v>2.6004973399999999E-2</v>
          </cell>
          <cell r="W136">
            <v>3.2584023499999996E-2</v>
          </cell>
          <cell r="X136">
            <v>3.1502842300999999E-2</v>
          </cell>
          <cell r="Y136">
            <v>3.7557942315599988E-2</v>
          </cell>
          <cell r="Z136">
            <v>0</v>
          </cell>
          <cell r="AA136">
            <v>0</v>
          </cell>
          <cell r="AB136">
            <v>1.8011700000000002</v>
          </cell>
          <cell r="AC136">
            <v>1.7691859999999999</v>
          </cell>
          <cell r="AD136">
            <v>0.65852199999999994</v>
          </cell>
          <cell r="AE136">
            <v>1.7426280000000001</v>
          </cell>
          <cell r="AF136">
            <v>1.8215489999999999</v>
          </cell>
          <cell r="AG136">
            <v>2.996057</v>
          </cell>
          <cell r="AH136">
            <v>2.8977569999999999</v>
          </cell>
          <cell r="AI136">
            <v>4.1551999999999998</v>
          </cell>
          <cell r="AJ136">
            <v>4.7597279999999991</v>
          </cell>
          <cell r="AK136">
            <v>2.1488939999999999</v>
          </cell>
          <cell r="AL136">
            <v>3.9782589999999995</v>
          </cell>
          <cell r="AM136">
            <v>4.5085219999999993</v>
          </cell>
          <cell r="AN136">
            <v>5.0500439999999998</v>
          </cell>
          <cell r="AO136">
            <v>5.4076320000000004</v>
          </cell>
          <cell r="AP136">
            <v>6.0501319999999996</v>
          </cell>
          <cell r="AQ136">
            <v>4.0134449999999999</v>
          </cell>
          <cell r="AR136">
            <v>5.2269639999999997</v>
          </cell>
          <cell r="AS136">
            <v>4.4467999999999996</v>
          </cell>
          <cell r="AT136">
            <v>7.4096999999999991</v>
          </cell>
          <cell r="AU136">
            <v>7.4185829999999999</v>
          </cell>
          <cell r="AV136">
            <v>6.3418899999999994</v>
          </cell>
          <cell r="AW136">
            <v>7.2575899999999995</v>
          </cell>
          <cell r="AX136">
            <v>8.3785290000000003</v>
          </cell>
          <cell r="AY136">
            <v>9.8999438250000011</v>
          </cell>
          <cell r="AZ136">
            <v>0</v>
          </cell>
          <cell r="BA136">
            <v>0</v>
          </cell>
        </row>
        <row r="138">
          <cell r="B138">
            <v>1.125556743168</v>
          </cell>
          <cell r="C138">
            <v>1.2987846717840001</v>
          </cell>
          <cell r="D138">
            <v>1.2201447746179996</v>
          </cell>
          <cell r="E138">
            <v>1.2321329520659998</v>
          </cell>
          <cell r="F138">
            <v>1.3543660436239999</v>
          </cell>
          <cell r="G138">
            <v>1.4260199252319998</v>
          </cell>
          <cell r="H138">
            <v>1.5416429175520001</v>
          </cell>
          <cell r="I138">
            <v>1.5208227008960002</v>
          </cell>
          <cell r="J138">
            <v>1.3993971742020004</v>
          </cell>
          <cell r="K138">
            <v>1.4698595331939992</v>
          </cell>
          <cell r="L138">
            <v>1.6097826855220001</v>
          </cell>
          <cell r="M138">
            <v>1.5912580155319997</v>
          </cell>
          <cell r="N138">
            <v>1.6830155890840002</v>
          </cell>
          <cell r="O138">
            <v>1.5981373285679998</v>
          </cell>
          <cell r="P138">
            <v>1.550044508412</v>
          </cell>
          <cell r="Q138">
            <v>1.5688846646359997</v>
          </cell>
          <cell r="R138">
            <v>1.4632219063760001</v>
          </cell>
          <cell r="S138">
            <v>1.2959532681920001</v>
          </cell>
          <cell r="T138">
            <v>1.7972920291259999</v>
          </cell>
          <cell r="U138">
            <v>1.9146972683480001</v>
          </cell>
          <cell r="V138">
            <v>1.5637418487080001</v>
          </cell>
          <cell r="W138">
            <v>1.8257881720840001</v>
          </cell>
          <cell r="X138">
            <v>1.6457733508339996</v>
          </cell>
          <cell r="Y138">
            <v>1.6387024785966997</v>
          </cell>
          <cell r="Z138">
            <v>0</v>
          </cell>
          <cell r="AA138">
            <v>0</v>
          </cell>
          <cell r="AB138">
            <v>199.19124600000001</v>
          </cell>
          <cell r="AC138">
            <v>205.33837</v>
          </cell>
          <cell r="AD138">
            <v>186.67134900000002</v>
          </cell>
          <cell r="AE138">
            <v>195.84532099999998</v>
          </cell>
          <cell r="AF138">
            <v>233.857709</v>
          </cell>
          <cell r="AG138">
            <v>250.81778399999996</v>
          </cell>
          <cell r="AH138">
            <v>306.49480399999999</v>
          </cell>
          <cell r="AI138">
            <v>336.52394400000003</v>
          </cell>
          <cell r="AJ138">
            <v>351.07430199999999</v>
          </cell>
          <cell r="AK138">
            <v>303.21480099999997</v>
          </cell>
          <cell r="AL138">
            <v>385.867118</v>
          </cell>
          <cell r="AM138">
            <v>403.07786199999998</v>
          </cell>
          <cell r="AN138">
            <v>411.25244199999997</v>
          </cell>
          <cell r="AO138">
            <v>388.26062999999994</v>
          </cell>
          <cell r="AP138">
            <v>372.14257099999998</v>
          </cell>
          <cell r="AQ138">
            <v>359.57532599999996</v>
          </cell>
          <cell r="AR138">
            <v>327.00062500000001</v>
          </cell>
          <cell r="AS138">
            <v>345.32556499999998</v>
          </cell>
          <cell r="AT138">
            <v>426.81978299999997</v>
          </cell>
          <cell r="AU138">
            <v>403.70977000000005</v>
          </cell>
          <cell r="AV138">
            <v>312.88678899999996</v>
          </cell>
          <cell r="AW138">
            <v>420.60389299999997</v>
          </cell>
          <cell r="AX138">
            <v>428.43739999999997</v>
          </cell>
          <cell r="AY138">
            <v>379.68859097799998</v>
          </cell>
          <cell r="AZ138">
            <v>0</v>
          </cell>
          <cell r="BA138">
            <v>0</v>
          </cell>
        </row>
        <row r="145">
          <cell r="B145">
            <v>4.3042092833999998E-2</v>
          </cell>
          <cell r="C145">
            <v>2.8926645349999999E-2</v>
          </cell>
          <cell r="D145">
            <v>3.6571795695999998E-2</v>
          </cell>
          <cell r="E145">
            <v>3.1773056760000001E-2</v>
          </cell>
          <cell r="F145">
            <v>2.8615573359999997E-2</v>
          </cell>
          <cell r="G145">
            <v>5.1400579439999997E-2</v>
          </cell>
          <cell r="H145">
            <v>7.4764109551999997E-2</v>
          </cell>
          <cell r="I145">
            <v>7.4535926499999988E-2</v>
          </cell>
          <cell r="J145">
            <v>6.6303660429999994E-2</v>
          </cell>
          <cell r="K145">
            <v>6.3606611600000001E-2</v>
          </cell>
          <cell r="L145">
            <v>5.2254803256000001E-2</v>
          </cell>
          <cell r="M145">
            <v>5.6231970520000001E-2</v>
          </cell>
          <cell r="N145">
            <v>5.5430274199999997E-2</v>
          </cell>
          <cell r="O145">
            <v>5.0704822699999999E-2</v>
          </cell>
          <cell r="P145">
            <v>4.526720058E-2</v>
          </cell>
          <cell r="Q145">
            <v>3.8530639140000003E-2</v>
          </cell>
          <cell r="R145">
            <v>2.9538266631999998E-2</v>
          </cell>
          <cell r="S145">
            <v>2.7611244416000002E-2</v>
          </cell>
          <cell r="T145">
            <v>4.4178226036000003E-2</v>
          </cell>
          <cell r="U145">
            <v>5.6709623151999997E-2</v>
          </cell>
          <cell r="V145">
            <v>3.6409344103999999E-2</v>
          </cell>
          <cell r="W145">
            <v>2.889323332E-2</v>
          </cell>
          <cell r="X145">
            <v>2.9500125227999996E-2</v>
          </cell>
          <cell r="Y145">
            <v>3.6080699418679994E-2</v>
          </cell>
          <cell r="Z145">
            <v>0</v>
          </cell>
          <cell r="AA145">
            <v>0</v>
          </cell>
          <cell r="AB145">
            <v>7.9228230000000011</v>
          </cell>
          <cell r="AC145">
            <v>4.8863389999999995</v>
          </cell>
          <cell r="AD145">
            <v>5.0789709999999992</v>
          </cell>
          <cell r="AE145">
            <v>5.2593829999999997</v>
          </cell>
          <cell r="AF145">
            <v>5.3562929999999991</v>
          </cell>
          <cell r="AG145">
            <v>7.9559749999999996</v>
          </cell>
          <cell r="AH145">
            <v>12.802629</v>
          </cell>
          <cell r="AI145">
            <v>15.278831999999998</v>
          </cell>
          <cell r="AJ145">
            <v>16.277612999999999</v>
          </cell>
          <cell r="AK145">
            <v>11.750235999999999</v>
          </cell>
          <cell r="AL145">
            <v>12.642140999999999</v>
          </cell>
          <cell r="AM145">
            <v>15.332165999999999</v>
          </cell>
          <cell r="AN145">
            <v>15.351333</v>
          </cell>
          <cell r="AO145">
            <v>14.561000999999999</v>
          </cell>
          <cell r="AP145">
            <v>13.571773999999998</v>
          </cell>
          <cell r="AQ145">
            <v>11.738774999999999</v>
          </cell>
          <cell r="AR145">
            <v>9.8878419999999991</v>
          </cell>
          <cell r="AS145">
            <v>10.596582999999999</v>
          </cell>
          <cell r="AT145">
            <v>13.371739999999999</v>
          </cell>
          <cell r="AU145">
            <v>16.773719999999997</v>
          </cell>
          <cell r="AV145">
            <v>10.217338999999999</v>
          </cell>
          <cell r="AW145">
            <v>9.1434169999999995</v>
          </cell>
          <cell r="AX145">
            <v>10.137169</v>
          </cell>
          <cell r="AY145">
            <v>12.753419200999998</v>
          </cell>
          <cell r="AZ145">
            <v>0</v>
          </cell>
          <cell r="BA145">
            <v>0</v>
          </cell>
        </row>
        <row r="147">
          <cell r="B147">
            <v>0.20969712681999997</v>
          </cell>
          <cell r="C147">
            <v>0.20826919317800008</v>
          </cell>
          <cell r="D147">
            <v>0.12785370002999996</v>
          </cell>
          <cell r="E147">
            <v>0.13890896498000013</v>
          </cell>
          <cell r="F147">
            <v>5.7085261069999962E-2</v>
          </cell>
          <cell r="G147">
            <v>4.6434182489999989E-2</v>
          </cell>
          <cell r="H147">
            <v>4.8101631989999977E-2</v>
          </cell>
          <cell r="I147">
            <v>4.1870847210000006E-2</v>
          </cell>
          <cell r="J147">
            <v>5.4680830779999995E-2</v>
          </cell>
          <cell r="K147">
            <v>5.2064580819999991E-2</v>
          </cell>
          <cell r="L147">
            <v>4.8940245769999995E-2</v>
          </cell>
          <cell r="M147">
            <v>5.9051370359999994E-2</v>
          </cell>
          <cell r="N147">
            <v>7.4198877359999998E-2</v>
          </cell>
          <cell r="O147">
            <v>7.5008618259999993E-2</v>
          </cell>
          <cell r="P147">
            <v>6.993155245999999E-2</v>
          </cell>
          <cell r="Q147">
            <v>6.3196004479999998E-2</v>
          </cell>
          <cell r="R147">
            <v>0.14013124299999999</v>
          </cell>
          <cell r="S147">
            <v>0.11518342401999999</v>
          </cell>
          <cell r="T147">
            <v>0.18313320423999999</v>
          </cell>
          <cell r="U147">
            <v>0.28209307756000002</v>
          </cell>
          <cell r="V147">
            <v>0.21643667637199998</v>
          </cell>
          <cell r="W147">
            <v>0.24035224765999999</v>
          </cell>
          <cell r="X147">
            <v>0.67339043906749996</v>
          </cell>
          <cell r="Y147">
            <v>0.42928406015109988</v>
          </cell>
          <cell r="Z147">
            <v>0</v>
          </cell>
          <cell r="AA147">
            <v>0</v>
          </cell>
          <cell r="AB147">
            <v>32.981863000000004</v>
          </cell>
          <cell r="AC147">
            <v>29.236025000000001</v>
          </cell>
          <cell r="AD147">
            <v>18.212301</v>
          </cell>
          <cell r="AE147">
            <v>19.479821999999999</v>
          </cell>
          <cell r="AF147">
            <v>12.601948</v>
          </cell>
          <cell r="AG147">
            <v>10.845604</v>
          </cell>
          <cell r="AH147">
            <v>13.790448999999999</v>
          </cell>
          <cell r="AI147">
            <v>14.317492</v>
          </cell>
          <cell r="AJ147">
            <v>16.730732</v>
          </cell>
          <cell r="AK147">
            <v>14.352454999999999</v>
          </cell>
          <cell r="AL147">
            <v>15.759801</v>
          </cell>
          <cell r="AM147">
            <v>22.607093999999996</v>
          </cell>
          <cell r="AN147">
            <v>22.881453999999998</v>
          </cell>
          <cell r="AO147">
            <v>28.465563999999997</v>
          </cell>
          <cell r="AP147">
            <v>24.637352</v>
          </cell>
          <cell r="AQ147">
            <v>21.358124</v>
          </cell>
          <cell r="AR147">
            <v>38.004643999999999</v>
          </cell>
          <cell r="AS147">
            <v>34.421641000000001</v>
          </cell>
          <cell r="AT147">
            <v>52.479107999999997</v>
          </cell>
          <cell r="AU147">
            <v>69.132250999999997</v>
          </cell>
          <cell r="AV147">
            <v>51.174543</v>
          </cell>
          <cell r="AW147">
            <v>61.518604999999994</v>
          </cell>
          <cell r="AX147">
            <v>180.383242</v>
          </cell>
          <cell r="AY147">
            <v>108.55452512099998</v>
          </cell>
          <cell r="AZ147">
            <v>0</v>
          </cell>
          <cell r="BA147">
            <v>0</v>
          </cell>
        </row>
        <row r="155">
          <cell r="B155">
            <v>3.6357853999999996E-3</v>
          </cell>
          <cell r="C155">
            <v>5.0783856300000004E-3</v>
          </cell>
          <cell r="D155">
            <v>1.3413562999999998E-3</v>
          </cell>
          <cell r="E155">
            <v>4.8258955999999995E-3</v>
          </cell>
          <cell r="F155">
            <v>4.7524770999999993E-3</v>
          </cell>
          <cell r="G155">
            <v>6.5935842000000005E-3</v>
          </cell>
          <cell r="H155">
            <v>1.0165444799999999E-2</v>
          </cell>
          <cell r="I155">
            <v>9.3587292000000006E-3</v>
          </cell>
          <cell r="J155">
            <v>5.9211236000000006E-3</v>
          </cell>
          <cell r="K155">
            <v>9.7211911999999998E-3</v>
          </cell>
          <cell r="L155">
            <v>9.1355912199999993E-3</v>
          </cell>
          <cell r="M155">
            <v>9.3977517199999999E-3</v>
          </cell>
          <cell r="N155">
            <v>6.8978209999999993E-3</v>
          </cell>
          <cell r="O155">
            <v>9.3380130200000008E-3</v>
          </cell>
          <cell r="P155">
            <v>7.4110240800000001E-3</v>
          </cell>
          <cell r="Q155">
            <v>9.6882267999999997E-3</v>
          </cell>
          <cell r="R155">
            <v>8.0889791999999988E-3</v>
          </cell>
          <cell r="S155">
            <v>1.23526746E-2</v>
          </cell>
          <cell r="T155">
            <v>1.3789262200000001E-2</v>
          </cell>
          <cell r="U155">
            <v>1.5663833499999998E-2</v>
          </cell>
          <cell r="V155">
            <v>1.1027926E-2</v>
          </cell>
          <cell r="W155">
            <v>1.19997395E-2</v>
          </cell>
          <cell r="X155">
            <v>2.3159943659999998E-2</v>
          </cell>
          <cell r="Y155">
            <v>2.6058092759999995E-2</v>
          </cell>
          <cell r="Z155">
            <v>0</v>
          </cell>
          <cell r="AA155">
            <v>0</v>
          </cell>
          <cell r="AB155">
            <v>0.65797099999999997</v>
          </cell>
          <cell r="AC155">
            <v>0.81096099999999993</v>
          </cell>
          <cell r="AD155">
            <v>0.29859299999999994</v>
          </cell>
          <cell r="AE155">
            <v>0.89705199999999996</v>
          </cell>
          <cell r="AF155">
            <v>1.029801</v>
          </cell>
          <cell r="AG155">
            <v>1.463598</v>
          </cell>
          <cell r="AH155">
            <v>3.3292129999999998</v>
          </cell>
          <cell r="AI155">
            <v>2.3998609999999996</v>
          </cell>
          <cell r="AJ155">
            <v>1.868398</v>
          </cell>
          <cell r="AK155">
            <v>3.0361289999999999</v>
          </cell>
          <cell r="AL155">
            <v>2.8438209999999997</v>
          </cell>
          <cell r="AM155">
            <v>3.2060550000000001</v>
          </cell>
          <cell r="AN155">
            <v>2.201489</v>
          </cell>
          <cell r="AO155">
            <v>2.8273730000000001</v>
          </cell>
          <cell r="AP155">
            <v>2.0076200000000002</v>
          </cell>
          <cell r="AQ155">
            <v>2.7484099999999998</v>
          </cell>
          <cell r="AR155">
            <v>1.8429929999999999</v>
          </cell>
          <cell r="AS155">
            <v>3.0520290000000001</v>
          </cell>
          <cell r="AT155">
            <v>3.4877449999999999</v>
          </cell>
          <cell r="AU155">
            <v>3.5905289999999996</v>
          </cell>
          <cell r="AV155">
            <v>2.235363</v>
          </cell>
          <cell r="AW155">
            <v>2.5896139999999996</v>
          </cell>
          <cell r="AX155">
            <v>6.2615139999999991</v>
          </cell>
          <cell r="AY155">
            <v>6.6433646499999996</v>
          </cell>
          <cell r="AZ155">
            <v>0</v>
          </cell>
          <cell r="BA155">
            <v>0</v>
          </cell>
        </row>
        <row r="156">
          <cell r="B156">
            <v>8.0199786659999994E-2</v>
          </cell>
          <cell r="C156">
            <v>0.1011088812</v>
          </cell>
          <cell r="D156">
            <v>0.11204233849999999</v>
          </cell>
          <cell r="E156">
            <v>5.1563522780000003E-2</v>
          </cell>
          <cell r="F156">
            <v>7.536430999999999E-2</v>
          </cell>
          <cell r="G156">
            <v>9.6830407239999999E-2</v>
          </cell>
          <cell r="H156">
            <v>0.12135753839999999</v>
          </cell>
          <cell r="I156">
            <v>0.13430280079999998</v>
          </cell>
          <cell r="J156">
            <v>0.16315026378</v>
          </cell>
          <cell r="K156">
            <v>0.17583295448000003</v>
          </cell>
          <cell r="L156">
            <v>0.15743569242799998</v>
          </cell>
          <cell r="M156">
            <v>0.19263042917999998</v>
          </cell>
          <cell r="N156">
            <v>0.2479765974</v>
          </cell>
          <cell r="O156">
            <v>0.31754220511999998</v>
          </cell>
          <cell r="P156">
            <v>0.31068022131999995</v>
          </cell>
          <cell r="Q156">
            <v>0.28801849076000002</v>
          </cell>
          <cell r="R156">
            <v>0.25623049592000002</v>
          </cell>
          <cell r="S156">
            <v>0.26841678784</v>
          </cell>
          <cell r="T156">
            <v>0.29432322839999997</v>
          </cell>
          <cell r="U156">
            <v>0.39205972966000002</v>
          </cell>
          <cell r="V156">
            <v>0.30716270414000002</v>
          </cell>
          <cell r="W156">
            <v>0.12547475597999999</v>
          </cell>
          <cell r="X156">
            <v>0.23703994189000002</v>
          </cell>
          <cell r="Y156">
            <v>0.206318773935</v>
          </cell>
          <cell r="Z156">
            <v>0</v>
          </cell>
          <cell r="AA156">
            <v>0</v>
          </cell>
          <cell r="AB156">
            <v>12.346866</v>
          </cell>
          <cell r="AC156">
            <v>14.269285</v>
          </cell>
          <cell r="AD156">
            <v>13.097670999999998</v>
          </cell>
          <cell r="AE156">
            <v>6.5125659999999996</v>
          </cell>
          <cell r="AF156">
            <v>12.417608</v>
          </cell>
          <cell r="AG156">
            <v>17.001134999999998</v>
          </cell>
          <cell r="AH156">
            <v>21.375204999999998</v>
          </cell>
          <cell r="AI156">
            <v>24.392144000000002</v>
          </cell>
          <cell r="AJ156">
            <v>36.479810000000001</v>
          </cell>
          <cell r="AK156">
            <v>30.48901</v>
          </cell>
          <cell r="AL156">
            <v>31.487618999999999</v>
          </cell>
          <cell r="AM156">
            <v>44.466966999999997</v>
          </cell>
          <cell r="AN156">
            <v>51.602359999999997</v>
          </cell>
          <cell r="AO156">
            <v>59.110391999999997</v>
          </cell>
          <cell r="AP156">
            <v>60.434706999999996</v>
          </cell>
          <cell r="AQ156">
            <v>57.145538999999999</v>
          </cell>
          <cell r="AR156">
            <v>49.817733999999994</v>
          </cell>
          <cell r="AS156">
            <v>63.492238999999998</v>
          </cell>
          <cell r="AT156">
            <v>65.827583000000004</v>
          </cell>
          <cell r="AU156">
            <v>81.512426000000005</v>
          </cell>
          <cell r="AV156">
            <v>55.749699</v>
          </cell>
          <cell r="AW156">
            <v>26.419029999999999</v>
          </cell>
          <cell r="AX156">
            <v>56.697965999999994</v>
          </cell>
          <cell r="AY156">
            <v>46.618044830000002</v>
          </cell>
          <cell r="AZ156">
            <v>0</v>
          </cell>
          <cell r="BA156">
            <v>0</v>
          </cell>
        </row>
        <row r="160">
          <cell r="B160">
            <v>1.0568047094400002</v>
          </cell>
          <cell r="C160">
            <v>1.0413038885899999</v>
          </cell>
          <cell r="D160">
            <v>0.95521160895199997</v>
          </cell>
          <cell r="E160">
            <v>1.0079533459859995</v>
          </cell>
          <cell r="F160">
            <v>0.82936956453399979</v>
          </cell>
          <cell r="G160">
            <v>0.92221935597000027</v>
          </cell>
          <cell r="H160">
            <v>0.83084705579200013</v>
          </cell>
          <cell r="I160">
            <v>0.79973058762799976</v>
          </cell>
          <cell r="J160">
            <v>0.46243073674199997</v>
          </cell>
          <cell r="K160">
            <v>0.44925087642599998</v>
          </cell>
          <cell r="L160">
            <v>0.50443682756399988</v>
          </cell>
          <cell r="M160">
            <v>0.31466744461000001</v>
          </cell>
          <cell r="N160">
            <v>0.24909081297599997</v>
          </cell>
          <cell r="O160">
            <v>0.20152863304800003</v>
          </cell>
          <cell r="P160">
            <v>0.24208585262399998</v>
          </cell>
          <cell r="Q160">
            <v>0.25166050692999997</v>
          </cell>
          <cell r="R160">
            <v>0.28285109354799992</v>
          </cell>
          <cell r="S160">
            <v>0.27223846361933335</v>
          </cell>
          <cell r="T160">
            <v>0.31882593682000004</v>
          </cell>
          <cell r="U160">
            <v>0.31335261799799996</v>
          </cell>
          <cell r="V160">
            <v>0.32768445659599993</v>
          </cell>
          <cell r="W160">
            <v>0.37746944628999995</v>
          </cell>
          <cell r="X160">
            <v>0.23234016886303999</v>
          </cell>
          <cell r="Y160">
            <v>0.17357831809914404</v>
          </cell>
          <cell r="Z160">
            <v>0</v>
          </cell>
          <cell r="AA160">
            <v>0</v>
          </cell>
          <cell r="AB160">
            <v>225.81492899999995</v>
          </cell>
          <cell r="AC160">
            <v>192.38508200000001</v>
          </cell>
          <cell r="AD160">
            <v>183.52527999999998</v>
          </cell>
          <cell r="AE160">
            <v>204.17190199999999</v>
          </cell>
          <cell r="AF160">
            <v>215.468762</v>
          </cell>
          <cell r="AG160">
            <v>254.41847499999997</v>
          </cell>
          <cell r="AH160">
            <v>300.09138999999993</v>
          </cell>
          <cell r="AI160">
            <v>272.294375</v>
          </cell>
          <cell r="AJ160">
            <v>240.93065699999997</v>
          </cell>
          <cell r="AK160">
            <v>200.118099</v>
          </cell>
          <cell r="AL160">
            <v>209.51798200000002</v>
          </cell>
          <cell r="AM160">
            <v>180.22158899999997</v>
          </cell>
          <cell r="AN160">
            <v>155.06949800000001</v>
          </cell>
          <cell r="AO160">
            <v>132.09949399999999</v>
          </cell>
          <cell r="AP160">
            <v>153.22087399999998</v>
          </cell>
          <cell r="AQ160">
            <v>170.449837</v>
          </cell>
          <cell r="AR160">
            <v>176.09890099999998</v>
          </cell>
          <cell r="AS160">
            <v>202.09495299999998</v>
          </cell>
          <cell r="AT160">
            <v>218.67637099999999</v>
          </cell>
          <cell r="AU160">
            <v>224.621433</v>
          </cell>
          <cell r="AV160">
            <v>225.75981199999998</v>
          </cell>
          <cell r="AW160">
            <v>273.64876499999997</v>
          </cell>
          <cell r="AX160">
            <v>176.80806200000001</v>
          </cell>
          <cell r="AY160">
            <v>135.99539283699997</v>
          </cell>
          <cell r="AZ160">
            <v>0</v>
          </cell>
          <cell r="BA160">
            <v>0</v>
          </cell>
        </row>
        <row r="163">
          <cell r="B163">
            <v>0.11721597988</v>
          </cell>
          <cell r="C163">
            <v>0.18738703806200002</v>
          </cell>
          <cell r="D163">
            <v>0.19474976732999999</v>
          </cell>
          <cell r="E163">
            <v>0.16915182079000002</v>
          </cell>
          <cell r="F163">
            <v>0.20843085838199998</v>
          </cell>
          <cell r="G163">
            <v>0.18704716821</v>
          </cell>
          <cell r="H163">
            <v>0.18844275265999996</v>
          </cell>
          <cell r="I163">
            <v>0.207109128</v>
          </cell>
          <cell r="J163">
            <v>0.12768603747799995</v>
          </cell>
          <cell r="K163">
            <v>0.12093481004999998</v>
          </cell>
          <cell r="L163">
            <v>0.16357089783200002</v>
          </cell>
          <cell r="M163">
            <v>0.149728174952</v>
          </cell>
          <cell r="N163">
            <v>0.123172757408</v>
          </cell>
          <cell r="O163">
            <v>0.12679119009200002</v>
          </cell>
          <cell r="P163">
            <v>0.14106184338399999</v>
          </cell>
          <cell r="Q163">
            <v>0.14920177509999999</v>
          </cell>
          <cell r="R163">
            <v>0.16326695860400001</v>
          </cell>
          <cell r="S163">
            <v>0.12245581667200001</v>
          </cell>
          <cell r="T163">
            <v>0.12658380383599999</v>
          </cell>
          <cell r="U163">
            <v>0.112612085096</v>
          </cell>
          <cell r="V163">
            <v>0.15796326405999997</v>
          </cell>
          <cell r="W163">
            <v>0.20312266321200001</v>
          </cell>
          <cell r="X163">
            <v>0.18204457656839998</v>
          </cell>
          <cell r="Y163">
            <v>0.19809730622653998</v>
          </cell>
          <cell r="Z163">
            <v>0</v>
          </cell>
          <cell r="AA163">
            <v>0</v>
          </cell>
          <cell r="AB163">
            <v>27.313839999999999</v>
          </cell>
          <cell r="AC163">
            <v>42.786265</v>
          </cell>
          <cell r="AD163">
            <v>40.876743999999995</v>
          </cell>
          <cell r="AE163">
            <v>38.702466999999999</v>
          </cell>
          <cell r="AF163">
            <v>50.340825999999993</v>
          </cell>
          <cell r="AG163">
            <v>44.639758999999998</v>
          </cell>
          <cell r="AH163">
            <v>48.426559999999995</v>
          </cell>
          <cell r="AI163">
            <v>54.582463999999995</v>
          </cell>
          <cell r="AJ163">
            <v>40.991365000000002</v>
          </cell>
          <cell r="AK163">
            <v>38.680388999999998</v>
          </cell>
          <cell r="AL163">
            <v>47.398139999999998</v>
          </cell>
          <cell r="AM163">
            <v>49.230352999999994</v>
          </cell>
          <cell r="AN163">
            <v>46.982667999999997</v>
          </cell>
          <cell r="AO163">
            <v>47.948689000000002</v>
          </cell>
          <cell r="AP163">
            <v>57.263324999999995</v>
          </cell>
          <cell r="AQ163">
            <v>57.633944</v>
          </cell>
          <cell r="AR163">
            <v>59.196987999999997</v>
          </cell>
          <cell r="AS163">
            <v>59.766413999999997</v>
          </cell>
          <cell r="AT163">
            <v>64.171375999999995</v>
          </cell>
          <cell r="AU163">
            <v>56.690060000000003</v>
          </cell>
          <cell r="AV163">
            <v>64.980666999999997</v>
          </cell>
          <cell r="AW163">
            <v>100.595831</v>
          </cell>
          <cell r="AX163">
            <v>86.542592999999997</v>
          </cell>
          <cell r="AY163">
            <v>78.927049962000012</v>
          </cell>
          <cell r="AZ163">
            <v>0</v>
          </cell>
          <cell r="BA163">
            <v>0</v>
          </cell>
        </row>
        <row r="166">
          <cell r="B166">
            <v>9.1130953969999998E-2</v>
          </cell>
          <cell r="C166">
            <v>7.9636320999999996E-2</v>
          </cell>
          <cell r="D166">
            <v>8.3183243859999992E-2</v>
          </cell>
          <cell r="E166">
            <v>8.0826802200000006E-2</v>
          </cell>
          <cell r="F166">
            <v>7.2764221599999998E-2</v>
          </cell>
          <cell r="G166">
            <v>0.13291893772000002</v>
          </cell>
          <cell r="H166">
            <v>0.20120388680000001</v>
          </cell>
          <cell r="I166">
            <v>0.26178769120000001</v>
          </cell>
          <cell r="J166">
            <v>0.34119374870000002</v>
          </cell>
          <cell r="K166">
            <v>0.19284735498000002</v>
          </cell>
          <cell r="L166">
            <v>0.32558837482000003</v>
          </cell>
          <cell r="M166">
            <v>0.27697956146000002</v>
          </cell>
          <cell r="N166">
            <v>0.34125994769999995</v>
          </cell>
          <cell r="O166">
            <v>0.44027113979999999</v>
          </cell>
          <cell r="P166">
            <v>0.391195917</v>
          </cell>
          <cell r="Q166">
            <v>0.37197850199999999</v>
          </cell>
          <cell r="R166">
            <v>0.311243600136</v>
          </cell>
          <cell r="S166">
            <v>0.41315324259999997</v>
          </cell>
          <cell r="T166">
            <v>0.4349852535</v>
          </cell>
          <cell r="U166">
            <v>0.40991892680000003</v>
          </cell>
          <cell r="V166">
            <v>0.21572115052000002</v>
          </cell>
          <cell r="W166">
            <v>0.2686322833</v>
          </cell>
          <cell r="X166">
            <v>0.27432639048249996</v>
          </cell>
          <cell r="Y166">
            <v>0.39011821192149992</v>
          </cell>
          <cell r="Z166">
            <v>0</v>
          </cell>
          <cell r="AA166">
            <v>0</v>
          </cell>
          <cell r="AB166">
            <v>20.039926999999999</v>
          </cell>
          <cell r="AC166">
            <v>14.542835999999999</v>
          </cell>
          <cell r="AD166">
            <v>16.983025999999999</v>
          </cell>
          <cell r="AE166">
            <v>16.395675999999998</v>
          </cell>
          <cell r="AF166">
            <v>16.578585</v>
          </cell>
          <cell r="AG166">
            <v>28.272110999999999</v>
          </cell>
          <cell r="AH166">
            <v>43.386078999999995</v>
          </cell>
          <cell r="AI166">
            <v>56.284411999999996</v>
          </cell>
          <cell r="AJ166">
            <v>88.49453299999999</v>
          </cell>
          <cell r="AK166">
            <v>40.453962999999995</v>
          </cell>
          <cell r="AL166">
            <v>87.045983000000007</v>
          </cell>
          <cell r="AM166">
            <v>78.393310999999997</v>
          </cell>
          <cell r="AN166">
            <v>84.917670000000001</v>
          </cell>
          <cell r="AO166">
            <v>104.85289399999999</v>
          </cell>
          <cell r="AP166">
            <v>89.995896999999999</v>
          </cell>
          <cell r="AQ166">
            <v>75.784914000000001</v>
          </cell>
          <cell r="AR166">
            <v>62.802949999999996</v>
          </cell>
          <cell r="AS166">
            <v>94.038819000000004</v>
          </cell>
          <cell r="AT166">
            <v>99.538226999999992</v>
          </cell>
          <cell r="AU166">
            <v>87.295812999999995</v>
          </cell>
          <cell r="AV166">
            <v>40.072108</v>
          </cell>
          <cell r="AW166">
            <v>57.860906999999997</v>
          </cell>
          <cell r="AX166">
            <v>67.304102</v>
          </cell>
          <cell r="AY166">
            <v>89.372918582000011</v>
          </cell>
          <cell r="AZ166">
            <v>0</v>
          </cell>
          <cell r="BA166">
            <v>0</v>
          </cell>
        </row>
        <row r="172">
          <cell r="B172">
            <v>1.3628038009999999E-2</v>
          </cell>
          <cell r="C172">
            <v>4.0265018999999999E-2</v>
          </cell>
          <cell r="D172">
            <v>4.410625772E-2</v>
          </cell>
          <cell r="E172">
            <v>3.767226860999999E-2</v>
          </cell>
          <cell r="F172">
            <v>2.5428492779999996E-2</v>
          </cell>
          <cell r="G172">
            <v>2.4777310139999998E-2</v>
          </cell>
          <cell r="H172">
            <v>5.9406841139999993E-2</v>
          </cell>
          <cell r="I172">
            <v>6.8319608710000007E-2</v>
          </cell>
          <cell r="J172">
            <v>6.1550897049999997E-2</v>
          </cell>
          <cell r="K172">
            <v>0.11436090232000001</v>
          </cell>
          <cell r="L172">
            <v>0.11660359083999999</v>
          </cell>
          <cell r="M172">
            <v>0.11523244921999999</v>
          </cell>
          <cell r="N172">
            <v>0.14535288080999997</v>
          </cell>
          <cell r="O172">
            <v>0.12829532253999998</v>
          </cell>
          <cell r="P172">
            <v>0.15709671768</v>
          </cell>
          <cell r="Q172">
            <v>0.1263420935</v>
          </cell>
          <cell r="R172">
            <v>0.12919035618999999</v>
          </cell>
          <cell r="S172">
            <v>0.13399172766</v>
          </cell>
          <cell r="T172">
            <v>0.10053615431999999</v>
          </cell>
          <cell r="U172">
            <v>9.4120579699999984E-2</v>
          </cell>
          <cell r="V172">
            <v>7.251658988000001E-2</v>
          </cell>
          <cell r="W172">
            <v>4.4548630840000006E-2</v>
          </cell>
          <cell r="X172">
            <v>5.035050074599999E-2</v>
          </cell>
          <cell r="Y172">
            <v>4.8984819254000007E-2</v>
          </cell>
          <cell r="Z172">
            <v>0</v>
          </cell>
          <cell r="AA172">
            <v>0</v>
          </cell>
          <cell r="AB172">
            <v>3.2552120000000002</v>
          </cell>
          <cell r="AC172">
            <v>6.0243570000000002</v>
          </cell>
          <cell r="AD172">
            <v>7.3119339999999999</v>
          </cell>
          <cell r="AE172">
            <v>6.6043139999999996</v>
          </cell>
          <cell r="AF172">
            <v>4.8239939999999999</v>
          </cell>
          <cell r="AG172">
            <v>5.5839509999999999</v>
          </cell>
          <cell r="AH172">
            <v>11.806867</v>
          </cell>
          <cell r="AI172">
            <v>16.468436999999998</v>
          </cell>
          <cell r="AJ172">
            <v>16.969760999999998</v>
          </cell>
          <cell r="AK172">
            <v>26.812981999999998</v>
          </cell>
          <cell r="AL172">
            <v>29.947800000000001</v>
          </cell>
          <cell r="AM172">
            <v>30.001385999999997</v>
          </cell>
          <cell r="AN172">
            <v>39.572864999999993</v>
          </cell>
          <cell r="AO172">
            <v>38.455559000000001</v>
          </cell>
          <cell r="AP172">
            <v>47.125254999999996</v>
          </cell>
          <cell r="AQ172">
            <v>36.670932999999998</v>
          </cell>
          <cell r="AR172">
            <v>35.213368000000003</v>
          </cell>
          <cell r="AS172">
            <v>36.468947999999997</v>
          </cell>
          <cell r="AT172">
            <v>27.405991999999998</v>
          </cell>
          <cell r="AU172">
            <v>25.265819</v>
          </cell>
          <cell r="AV172">
            <v>19.600797999999998</v>
          </cell>
          <cell r="AW172">
            <v>12.076018999999999</v>
          </cell>
          <cell r="AX172">
            <v>16.435048999999999</v>
          </cell>
          <cell r="AY172">
            <v>15.082577035</v>
          </cell>
          <cell r="AZ172">
            <v>0</v>
          </cell>
          <cell r="BA172">
            <v>0</v>
          </cell>
        </row>
        <row r="180">
          <cell r="B180">
            <v>6.4777082760000007E-2</v>
          </cell>
          <cell r="C180">
            <v>0.1238918061</v>
          </cell>
          <cell r="D180">
            <v>0.15444115527000002</v>
          </cell>
          <cell r="E180">
            <v>0.15542980463799999</v>
          </cell>
          <cell r="F180">
            <v>0.16305951560000001</v>
          </cell>
          <cell r="G180">
            <v>0.17495584148999999</v>
          </cell>
          <cell r="H180">
            <v>0.27189930878000002</v>
          </cell>
          <cell r="I180">
            <v>0.28747990430000003</v>
          </cell>
          <cell r="J180">
            <v>0.23101919365999996</v>
          </cell>
          <cell r="K180">
            <v>0.30971840916000004</v>
          </cell>
          <cell r="L180">
            <v>0.28486851745999997</v>
          </cell>
          <cell r="M180">
            <v>0.31064188327999998</v>
          </cell>
          <cell r="N180">
            <v>0.42724114749999997</v>
          </cell>
          <cell r="O180">
            <v>0.43096931399999999</v>
          </cell>
          <cell r="P180">
            <v>0.42069800400000001</v>
          </cell>
          <cell r="Q180">
            <v>0.49484599601999996</v>
          </cell>
          <cell r="R180">
            <v>0.51541046888999997</v>
          </cell>
          <cell r="S180">
            <v>0.48989180941999999</v>
          </cell>
          <cell r="T180">
            <v>0.43202960404000001</v>
          </cell>
          <cell r="U180">
            <v>0.36310573872000002</v>
          </cell>
          <cell r="V180">
            <v>0.34134875133999998</v>
          </cell>
          <cell r="W180">
            <v>0.35581492953999999</v>
          </cell>
          <cell r="X180">
            <v>0.3639596469239999</v>
          </cell>
          <cell r="Y180">
            <v>0.27582418526229996</v>
          </cell>
          <cell r="Z180">
            <v>0</v>
          </cell>
          <cell r="AA180">
            <v>0</v>
          </cell>
          <cell r="AB180">
            <v>12.490836999999999</v>
          </cell>
          <cell r="AC180">
            <v>19.134533999999999</v>
          </cell>
          <cell r="AD180">
            <v>23.797418</v>
          </cell>
          <cell r="AE180">
            <v>25.888524999999998</v>
          </cell>
          <cell r="AF180">
            <v>30.505326</v>
          </cell>
          <cell r="AG180">
            <v>33.155956000000003</v>
          </cell>
          <cell r="AH180">
            <v>51.988717999999992</v>
          </cell>
          <cell r="AI180">
            <v>59.980340999999996</v>
          </cell>
          <cell r="AJ180">
            <v>55.191137999999995</v>
          </cell>
          <cell r="AK180">
            <v>60.887242000000001</v>
          </cell>
          <cell r="AL180">
            <v>65.591711000000004</v>
          </cell>
          <cell r="AM180">
            <v>73.280642000000014</v>
          </cell>
          <cell r="AN180">
            <v>86.910861999999995</v>
          </cell>
          <cell r="AO180">
            <v>84.852958000000001</v>
          </cell>
          <cell r="AP180">
            <v>89.218751999999981</v>
          </cell>
          <cell r="AQ180">
            <v>98.822609999999997</v>
          </cell>
          <cell r="AR180">
            <v>100.789766</v>
          </cell>
          <cell r="AS180">
            <v>107.05118399999999</v>
          </cell>
          <cell r="AT180">
            <v>100.262331</v>
          </cell>
          <cell r="AU180">
            <v>75.407522</v>
          </cell>
          <cell r="AV180">
            <v>61.588666999999994</v>
          </cell>
          <cell r="AW180">
            <v>74.268938999999989</v>
          </cell>
          <cell r="AX180">
            <v>82.137802000000008</v>
          </cell>
          <cell r="AY180">
            <v>57.853031532000003</v>
          </cell>
          <cell r="AZ180">
            <v>0</v>
          </cell>
          <cell r="BA180">
            <v>0</v>
          </cell>
        </row>
        <row r="184">
          <cell r="B184">
            <v>1.2052159E-2</v>
          </cell>
          <cell r="C184">
            <v>1.2042274509999999E-2</v>
          </cell>
          <cell r="D184">
            <v>1.142277241E-2</v>
          </cell>
          <cell r="E184">
            <v>7.48487094E-3</v>
          </cell>
          <cell r="F184">
            <v>9.0702716999999985E-3</v>
          </cell>
          <cell r="G184">
            <v>1.0448786599999999E-2</v>
          </cell>
          <cell r="H184">
            <v>8.9411769999999998E-3</v>
          </cell>
          <cell r="I184">
            <v>9.902887610000001E-3</v>
          </cell>
          <cell r="J184">
            <v>1.4565342399999999E-2</v>
          </cell>
          <cell r="K184">
            <v>1.5064807099999994E-2</v>
          </cell>
          <cell r="L184">
            <v>1.2106798899999998E-2</v>
          </cell>
          <cell r="M184">
            <v>1.1742397119999999E-2</v>
          </cell>
          <cell r="N184">
            <v>1.2769804099999999E-2</v>
          </cell>
          <cell r="O184">
            <v>4.9951095180000002E-2</v>
          </cell>
          <cell r="P184">
            <v>9.2311721600000004E-3</v>
          </cell>
          <cell r="Q184">
            <v>6.7505233599999999E-3</v>
          </cell>
          <cell r="R184">
            <v>5.8201952999999999E-3</v>
          </cell>
          <cell r="S184">
            <v>7.3683313200000001E-3</v>
          </cell>
          <cell r="T184">
            <v>5.2941307999999996E-3</v>
          </cell>
          <cell r="U184">
            <v>5.2853381000000001E-3</v>
          </cell>
          <cell r="V184">
            <v>7.1024763599999994E-3</v>
          </cell>
          <cell r="W184">
            <v>5.2858827000000002E-3</v>
          </cell>
          <cell r="X184">
            <v>7.1950595631600006E-3</v>
          </cell>
          <cell r="Y184">
            <v>6.8771745744799989E-3</v>
          </cell>
          <cell r="Z184">
            <v>0</v>
          </cell>
          <cell r="AA184">
            <v>0</v>
          </cell>
          <cell r="AB184">
            <v>2.5976189999999999</v>
          </cell>
          <cell r="AC184">
            <v>2.6358349999999997</v>
          </cell>
          <cell r="AD184">
            <v>2.1906349999999999</v>
          </cell>
          <cell r="AE184">
            <v>1.6009059999999999</v>
          </cell>
          <cell r="AF184">
            <v>2.2678699999999998</v>
          </cell>
          <cell r="AG184">
            <v>2.478399</v>
          </cell>
          <cell r="AH184">
            <v>2.5429559999999998</v>
          </cell>
          <cell r="AI184">
            <v>2.7925140000000002</v>
          </cell>
          <cell r="AJ184">
            <v>4.7849059999999994</v>
          </cell>
          <cell r="AK184">
            <v>3.7977509999999999</v>
          </cell>
          <cell r="AL184">
            <v>4.1185330000000002</v>
          </cell>
          <cell r="AM184">
            <v>5.1817340000000005</v>
          </cell>
          <cell r="AN184">
            <v>5.7966879999999996</v>
          </cell>
          <cell r="AO184">
            <v>33.632140999999997</v>
          </cell>
          <cell r="AP184">
            <v>3.9689869999999998</v>
          </cell>
          <cell r="AQ184">
            <v>2.9783449999999996</v>
          </cell>
          <cell r="AR184">
            <v>2.3565510000000001</v>
          </cell>
          <cell r="AS184">
            <v>3.0019279999999999</v>
          </cell>
          <cell r="AT184">
            <v>2.2600419999999999</v>
          </cell>
          <cell r="AU184">
            <v>2.013916</v>
          </cell>
          <cell r="AV184">
            <v>2.6633050000000003</v>
          </cell>
          <cell r="AW184">
            <v>1.9894839999999998</v>
          </cell>
          <cell r="AX184">
            <v>3.0352199999999998</v>
          </cell>
          <cell r="AY184">
            <v>3.1197916340000003</v>
          </cell>
          <cell r="AZ184">
            <v>0</v>
          </cell>
          <cell r="BA184">
            <v>0</v>
          </cell>
        </row>
        <row r="186">
          <cell r="B186">
            <v>1.3956540513999999E-2</v>
          </cell>
          <cell r="C186">
            <v>3.1573819299999997E-3</v>
          </cell>
          <cell r="D186">
            <v>5.9039833999999999E-3</v>
          </cell>
          <cell r="E186">
            <v>7.274552699999999E-3</v>
          </cell>
          <cell r="F186">
            <v>1.1385878E-2</v>
          </cell>
          <cell r="G186">
            <v>1.2458931099999999E-2</v>
          </cell>
          <cell r="H186">
            <v>1.77639224E-2</v>
          </cell>
          <cell r="I186">
            <v>2.9237924099999996E-2</v>
          </cell>
          <cell r="J186">
            <v>4.9889024499999997E-2</v>
          </cell>
          <cell r="K186">
            <v>4.3207074400000003E-2</v>
          </cell>
          <cell r="L186">
            <v>4.73752328E-2</v>
          </cell>
          <cell r="M186">
            <v>4.2884207799999997E-2</v>
          </cell>
          <cell r="N186">
            <v>6.754076769999999E-2</v>
          </cell>
          <cell r="O186">
            <v>7.152501859999999E-2</v>
          </cell>
          <cell r="P186">
            <v>8.1864568100000007E-2</v>
          </cell>
          <cell r="Q186">
            <v>0.14710944569999998</v>
          </cell>
          <cell r="R186">
            <v>0.1215944128</v>
          </cell>
          <cell r="S186">
            <v>7.5129039299999992E-2</v>
          </cell>
          <cell r="T186">
            <v>0.1012860891</v>
          </cell>
          <cell r="U186">
            <v>8.4440899060000005E-2</v>
          </cell>
          <cell r="V186">
            <v>7.8916375720000001E-2</v>
          </cell>
          <cell r="W186">
            <v>5.1989817739999999E-2</v>
          </cell>
          <cell r="X186">
            <v>0.14509948472599998</v>
          </cell>
          <cell r="Y186">
            <v>0.123385943786</v>
          </cell>
          <cell r="Z186">
            <v>0</v>
          </cell>
          <cell r="AA186">
            <v>0</v>
          </cell>
          <cell r="AB186">
            <v>3.3554789999999999</v>
          </cell>
          <cell r="AC186">
            <v>0.90702499999999997</v>
          </cell>
          <cell r="AD186">
            <v>1.542427</v>
          </cell>
          <cell r="AE186">
            <v>1.818284</v>
          </cell>
          <cell r="AF186">
            <v>3.0195119999999998</v>
          </cell>
          <cell r="AG186">
            <v>3.714251</v>
          </cell>
          <cell r="AH186">
            <v>4.9910569999999996</v>
          </cell>
          <cell r="AI186">
            <v>8.227075000000001</v>
          </cell>
          <cell r="AJ186">
            <v>17.051652999999998</v>
          </cell>
          <cell r="AK186">
            <v>11.366565</v>
          </cell>
          <cell r="AL186">
            <v>12.494389999999999</v>
          </cell>
          <cell r="AM186">
            <v>12.925436999999999</v>
          </cell>
          <cell r="AN186">
            <v>18.011813</v>
          </cell>
          <cell r="AO186">
            <v>30.939084999999999</v>
          </cell>
          <cell r="AP186">
            <v>20.692064000000002</v>
          </cell>
          <cell r="AQ186">
            <v>32.942233999999999</v>
          </cell>
          <cell r="AR186">
            <v>26.556349999999998</v>
          </cell>
          <cell r="AS186">
            <v>17.690035999999999</v>
          </cell>
          <cell r="AT186">
            <v>25.135473000000001</v>
          </cell>
          <cell r="AU186">
            <v>19.689323000000002</v>
          </cell>
          <cell r="AV186">
            <v>17.949568999999997</v>
          </cell>
          <cell r="AW186">
            <v>13.017142999999999</v>
          </cell>
          <cell r="AX186">
            <v>45.652440999999996</v>
          </cell>
          <cell r="AY186">
            <v>33.767386499000011</v>
          </cell>
          <cell r="AZ186">
            <v>0</v>
          </cell>
          <cell r="BA186">
            <v>0</v>
          </cell>
        </row>
        <row r="187">
          <cell r="B187">
            <v>0.228404561876</v>
          </cell>
          <cell r="C187">
            <v>0.30522256909000001</v>
          </cell>
          <cell r="D187">
            <v>0.34478714616400002</v>
          </cell>
          <cell r="E187">
            <v>0.27320615552999994</v>
          </cell>
          <cell r="F187">
            <v>0.26768822687000005</v>
          </cell>
          <cell r="G187">
            <v>0.37691643883999998</v>
          </cell>
          <cell r="H187">
            <v>0.38234429885999999</v>
          </cell>
          <cell r="I187">
            <v>0.33796125852999997</v>
          </cell>
          <cell r="J187">
            <v>0.40640231792999998</v>
          </cell>
          <cell r="K187">
            <v>0.38804496376999997</v>
          </cell>
          <cell r="L187">
            <v>0.40183763550999996</v>
          </cell>
          <cell r="M187">
            <v>0.47451270609999996</v>
          </cell>
          <cell r="N187">
            <v>0.49088580201999998</v>
          </cell>
          <cell r="O187">
            <v>0.62498781755999999</v>
          </cell>
          <cell r="P187">
            <v>0.71603153893999993</v>
          </cell>
          <cell r="Q187">
            <v>0.63931017933599998</v>
          </cell>
          <cell r="R187">
            <v>0.736079616544</v>
          </cell>
          <cell r="S187">
            <v>0.77692083907599996</v>
          </cell>
          <cell r="T187">
            <v>1.021110804528</v>
          </cell>
          <cell r="U187">
            <v>0.91038021863999985</v>
          </cell>
          <cell r="V187">
            <v>1.2295685881999998</v>
          </cell>
          <cell r="W187">
            <v>1.131052180592</v>
          </cell>
          <cell r="X187">
            <v>1.0770831225720001</v>
          </cell>
          <cell r="Y187">
            <v>1.1043838665898797</v>
          </cell>
          <cell r="Z187">
            <v>0</v>
          </cell>
          <cell r="AA187">
            <v>0</v>
          </cell>
          <cell r="AB187">
            <v>40.237888999999996</v>
          </cell>
          <cell r="AC187">
            <v>47.674976999999998</v>
          </cell>
          <cell r="AD187">
            <v>54.849332999999994</v>
          </cell>
          <cell r="AE187">
            <v>44.831406000000001</v>
          </cell>
          <cell r="AF187">
            <v>48.787908999999999</v>
          </cell>
          <cell r="AG187">
            <v>59.716700000000003</v>
          </cell>
          <cell r="AH187">
            <v>68.790310999999988</v>
          </cell>
          <cell r="AI187">
            <v>75.685586999999998</v>
          </cell>
          <cell r="AJ187">
            <v>98.344607999999994</v>
          </cell>
          <cell r="AK187">
            <v>78.765266999999994</v>
          </cell>
          <cell r="AL187">
            <v>99.480312999999995</v>
          </cell>
          <cell r="AM187">
            <v>119.774079</v>
          </cell>
          <cell r="AN187">
            <v>122.72663</v>
          </cell>
          <cell r="AO187">
            <v>141.936725</v>
          </cell>
          <cell r="AP187">
            <v>164.636976</v>
          </cell>
          <cell r="AQ187">
            <v>141.32604899999998</v>
          </cell>
          <cell r="AR187">
            <v>164.37204999999997</v>
          </cell>
          <cell r="AS187">
            <v>203.64938000000001</v>
          </cell>
          <cell r="AT187">
            <v>248.69865899999999</v>
          </cell>
          <cell r="AU187">
            <v>219.80342000000002</v>
          </cell>
          <cell r="AV187">
            <v>240.345451</v>
          </cell>
          <cell r="AW187">
            <v>263.85722799999996</v>
          </cell>
          <cell r="AX187">
            <v>288.71974599999993</v>
          </cell>
          <cell r="AY187">
            <v>276.89484361700011</v>
          </cell>
          <cell r="AZ187">
            <v>0</v>
          </cell>
          <cell r="BA187">
            <v>0</v>
          </cell>
        </row>
        <row r="189">
          <cell r="B189">
            <v>9.6550808999999998E-3</v>
          </cell>
          <cell r="C189">
            <v>1.5790212043999999E-2</v>
          </cell>
          <cell r="D189">
            <v>9.6867497800000035E-3</v>
          </cell>
          <cell r="E189">
            <v>1.3016832120000004E-2</v>
          </cell>
          <cell r="F189">
            <v>1.6973729039999996E-2</v>
          </cell>
          <cell r="G189">
            <v>1.7734053789999999E-2</v>
          </cell>
          <cell r="H189">
            <v>1.3548851610000001E-2</v>
          </cell>
          <cell r="I189">
            <v>3.2302434649999996E-2</v>
          </cell>
          <cell r="J189">
            <v>3.2061556911999994E-2</v>
          </cell>
          <cell r="K189">
            <v>2.4516913220000006E-2</v>
          </cell>
          <cell r="L189">
            <v>1.6149042539999998E-2</v>
          </cell>
          <cell r="M189">
            <v>1.3433838039999998E-2</v>
          </cell>
          <cell r="N189">
            <v>8.9570453000000008E-3</v>
          </cell>
          <cell r="O189">
            <v>8.8721527999999997E-3</v>
          </cell>
          <cell r="P189">
            <v>1.0201702699999999E-2</v>
          </cell>
          <cell r="Q189">
            <v>8.3593131999999994E-3</v>
          </cell>
          <cell r="R189">
            <v>5.6884911999999996E-3</v>
          </cell>
          <cell r="S189">
            <v>5.3842065200000004E-3</v>
          </cell>
          <cell r="T189">
            <v>3.6238416200000002E-3</v>
          </cell>
          <cell r="U189">
            <v>1.1907748439999999E-2</v>
          </cell>
          <cell r="V189">
            <v>8.8070587360000001E-3</v>
          </cell>
          <cell r="W189">
            <v>6.1206960639999999E-3</v>
          </cell>
          <cell r="X189">
            <v>1.13449296436E-2</v>
          </cell>
          <cell r="Y189">
            <v>1.9886401392199996E-2</v>
          </cell>
          <cell r="Z189">
            <v>0</v>
          </cell>
          <cell r="AA189">
            <v>0</v>
          </cell>
          <cell r="AB189">
            <v>3.8324149999999992</v>
          </cell>
          <cell r="AC189">
            <v>6.8378399999999999</v>
          </cell>
          <cell r="AD189">
            <v>5.0766489999999997</v>
          </cell>
          <cell r="AE189">
            <v>5.897481</v>
          </cell>
          <cell r="AF189">
            <v>8.8817830000000004</v>
          </cell>
          <cell r="AG189">
            <v>9.7889419999999987</v>
          </cell>
          <cell r="AH189">
            <v>7.4386649999999994</v>
          </cell>
          <cell r="AI189">
            <v>13.004837</v>
          </cell>
          <cell r="AJ189">
            <v>13.495431999999999</v>
          </cell>
          <cell r="AK189">
            <v>10.760045</v>
          </cell>
          <cell r="AL189">
            <v>7.8893779999999989</v>
          </cell>
          <cell r="AM189">
            <v>6.8864659999999995</v>
          </cell>
          <cell r="AN189">
            <v>3.4649760000000001</v>
          </cell>
          <cell r="AO189">
            <v>3.0756389999999998</v>
          </cell>
          <cell r="AP189">
            <v>3.6835929999999997</v>
          </cell>
          <cell r="AQ189">
            <v>3.0255349999999996</v>
          </cell>
          <cell r="AR189">
            <v>2.2724929999999999</v>
          </cell>
          <cell r="AS189">
            <v>2.3030429999999997</v>
          </cell>
          <cell r="AT189">
            <v>2.4044729999999999</v>
          </cell>
          <cell r="AU189">
            <v>4.5021779999999998</v>
          </cell>
          <cell r="AV189">
            <v>3.5666359999999999</v>
          </cell>
          <cell r="AW189">
            <v>3.2333129999999999</v>
          </cell>
          <cell r="AX189">
            <v>5.2591809999999999</v>
          </cell>
          <cell r="AY189">
            <v>7.419376333999999</v>
          </cell>
          <cell r="AZ189">
            <v>0</v>
          </cell>
          <cell r="BA189">
            <v>0</v>
          </cell>
        </row>
        <row r="191">
          <cell r="B191">
            <v>3.0203174350000007E-2</v>
          </cell>
          <cell r="C191">
            <v>7.5108908479999945E-2</v>
          </cell>
          <cell r="D191">
            <v>8.2625399679999947E-2</v>
          </cell>
          <cell r="E191">
            <v>9.4927229039999964E-2</v>
          </cell>
          <cell r="F191">
            <v>6.6920702669999999E-2</v>
          </cell>
          <cell r="G191">
            <v>8.2522243019999997E-2</v>
          </cell>
          <cell r="H191">
            <v>0.10133018129000004</v>
          </cell>
          <cell r="I191">
            <v>0.11003307579999995</v>
          </cell>
          <cell r="J191">
            <v>9.1234780010000002E-2</v>
          </cell>
          <cell r="K191">
            <v>8.3024823210000015E-2</v>
          </cell>
          <cell r="L191">
            <v>0.13158083774999998</v>
          </cell>
          <cell r="M191">
            <v>0.11680300912</v>
          </cell>
          <cell r="N191">
            <v>8.6257997765999989E-2</v>
          </cell>
          <cell r="O191">
            <v>6.7304320299999998E-2</v>
          </cell>
          <cell r="P191">
            <v>7.2554548779999992E-2</v>
          </cell>
          <cell r="Q191">
            <v>7.1610577219999999E-2</v>
          </cell>
          <cell r="R191">
            <v>5.5195298199999999E-2</v>
          </cell>
          <cell r="S191">
            <v>6.1190094979999991E-2</v>
          </cell>
          <cell r="T191">
            <v>6.0900115919999998E-2</v>
          </cell>
          <cell r="U191">
            <v>6.8836921999999995E-2</v>
          </cell>
          <cell r="V191">
            <v>4.9805607599999996E-2</v>
          </cell>
          <cell r="W191">
            <v>3.7114810040000001E-2</v>
          </cell>
          <cell r="X191">
            <v>5.8078444383399992E-2</v>
          </cell>
          <cell r="Y191">
            <v>5.7416862154119994E-2</v>
          </cell>
          <cell r="Z191">
            <v>0</v>
          </cell>
          <cell r="AA191">
            <v>0</v>
          </cell>
          <cell r="AB191">
            <v>5.0280050000000003</v>
          </cell>
          <cell r="AC191">
            <v>10.598217</v>
          </cell>
          <cell r="AD191">
            <v>11.594584999999999</v>
          </cell>
          <cell r="AE191">
            <v>12.924192</v>
          </cell>
          <cell r="AF191">
            <v>11.683005</v>
          </cell>
          <cell r="AG191">
            <v>14.980684</v>
          </cell>
          <cell r="AH191">
            <v>20.554043</v>
          </cell>
          <cell r="AI191">
            <v>25.935956999999998</v>
          </cell>
          <cell r="AJ191">
            <v>26.455383999999999</v>
          </cell>
          <cell r="AK191">
            <v>20.104433</v>
          </cell>
          <cell r="AL191">
            <v>34.488969999999995</v>
          </cell>
          <cell r="AM191">
            <v>31.179943000000002</v>
          </cell>
          <cell r="AN191">
            <v>24.566016999999999</v>
          </cell>
          <cell r="AO191">
            <v>22.763935</v>
          </cell>
          <cell r="AP191">
            <v>24.046047999999999</v>
          </cell>
          <cell r="AQ191">
            <v>23.203694999999996</v>
          </cell>
          <cell r="AR191">
            <v>17.020043999999999</v>
          </cell>
          <cell r="AS191">
            <v>20.018702999999999</v>
          </cell>
          <cell r="AT191">
            <v>20.788823000000001</v>
          </cell>
          <cell r="AU191">
            <v>21.487828999999998</v>
          </cell>
          <cell r="AV191">
            <v>14.712992</v>
          </cell>
          <cell r="AW191">
            <v>11.629165</v>
          </cell>
          <cell r="AX191">
            <v>20.571961999999999</v>
          </cell>
          <cell r="AY191">
            <v>19.076665722000001</v>
          </cell>
          <cell r="AZ191">
            <v>0</v>
          </cell>
          <cell r="BA191">
            <v>0</v>
          </cell>
        </row>
        <row r="194">
          <cell r="B194">
            <v>5.2086600899999991E-3</v>
          </cell>
          <cell r="C194">
            <v>6.6741202499999977E-3</v>
          </cell>
          <cell r="D194">
            <v>8.7487475899999979E-3</v>
          </cell>
          <cell r="E194">
            <v>1.3883388539999996E-2</v>
          </cell>
          <cell r="F194">
            <v>1.7677973519999998E-2</v>
          </cell>
          <cell r="G194">
            <v>2.50118862E-2</v>
          </cell>
          <cell r="H194">
            <v>2.5049646539999998E-2</v>
          </cell>
          <cell r="I194">
            <v>3.930262826E-2</v>
          </cell>
          <cell r="J194">
            <v>6.2325946098000004E-2</v>
          </cell>
          <cell r="K194">
            <v>3.8489839849999992E-2</v>
          </cell>
          <cell r="L194">
            <v>4.5193309009999995E-2</v>
          </cell>
          <cell r="M194">
            <v>4.8739740179999998E-2</v>
          </cell>
          <cell r="N194">
            <v>4.9703162489999994E-2</v>
          </cell>
          <cell r="O194">
            <v>5.4224505300000003E-2</v>
          </cell>
          <cell r="P194">
            <v>4.9280708147999994E-2</v>
          </cell>
          <cell r="Q194">
            <v>4.6782861580000001E-2</v>
          </cell>
          <cell r="R194">
            <v>4.8848861488000002E-2</v>
          </cell>
          <cell r="S194">
            <v>5.5309781240000001E-2</v>
          </cell>
          <cell r="T194">
            <v>3.4733029939999993E-2</v>
          </cell>
          <cell r="U194">
            <v>3.5054381879999999E-2</v>
          </cell>
          <cell r="V194">
            <v>2.8339026715999999E-2</v>
          </cell>
          <cell r="W194">
            <v>3.9822708155999996E-2</v>
          </cell>
          <cell r="X194">
            <v>5.1976685004999999E-3</v>
          </cell>
          <cell r="Y194">
            <v>9.9885750299999986E-4</v>
          </cell>
          <cell r="Z194">
            <v>0</v>
          </cell>
          <cell r="AA194">
            <v>0</v>
          </cell>
          <cell r="AB194">
            <v>2.2365799999999996</v>
          </cell>
          <cell r="AC194">
            <v>2.3102499999999999</v>
          </cell>
          <cell r="AD194">
            <v>3.4418889999999998</v>
          </cell>
          <cell r="AE194">
            <v>6.6999069999999996</v>
          </cell>
          <cell r="AF194">
            <v>6.3407969999999994</v>
          </cell>
          <cell r="AG194">
            <v>8.724755</v>
          </cell>
          <cell r="AH194">
            <v>9.5183689999999999</v>
          </cell>
          <cell r="AI194">
            <v>14.622232</v>
          </cell>
          <cell r="AJ194">
            <v>24.070874</v>
          </cell>
          <cell r="AK194">
            <v>14.626254999999999</v>
          </cell>
          <cell r="AL194">
            <v>18.541007</v>
          </cell>
          <cell r="AM194">
            <v>20.97898</v>
          </cell>
          <cell r="AN194">
            <v>20.837741999999999</v>
          </cell>
          <cell r="AO194">
            <v>23.799807000000001</v>
          </cell>
          <cell r="AP194">
            <v>21.69951</v>
          </cell>
          <cell r="AQ194">
            <v>17.774283</v>
          </cell>
          <cell r="AR194">
            <v>16.066254000000001</v>
          </cell>
          <cell r="AS194">
            <v>16.783329999999999</v>
          </cell>
          <cell r="AT194">
            <v>13.430057999999999</v>
          </cell>
          <cell r="AU194">
            <v>11.438371</v>
          </cell>
          <cell r="AV194">
            <v>9.7957299999999989</v>
          </cell>
          <cell r="AW194">
            <v>15.201015999999999</v>
          </cell>
          <cell r="AX194">
            <v>3.3771499999999999</v>
          </cell>
          <cell r="AY194">
            <v>1.6698424739999997</v>
          </cell>
          <cell r="AZ194">
            <v>0</v>
          </cell>
          <cell r="BA194">
            <v>0</v>
          </cell>
        </row>
        <row r="200">
          <cell r="B200">
            <v>1.0376045075600002</v>
          </cell>
          <cell r="C200">
            <v>0.97986072895000009</v>
          </cell>
          <cell r="D200">
            <v>0.97012530494999938</v>
          </cell>
          <cell r="E200">
            <v>1.1679804381919991</v>
          </cell>
          <cell r="F200">
            <v>0.82311711455000003</v>
          </cell>
          <cell r="G200">
            <v>0.85306735826999991</v>
          </cell>
          <cell r="H200">
            <v>1.0715916355599999</v>
          </cell>
          <cell r="I200">
            <v>0.92160014541999991</v>
          </cell>
          <cell r="J200">
            <v>0.90494221145999987</v>
          </cell>
          <cell r="K200">
            <v>0.79383744594999994</v>
          </cell>
          <cell r="L200">
            <v>1.4498993330999999</v>
          </cell>
          <cell r="M200">
            <v>1.2299165785899997</v>
          </cell>
          <cell r="N200">
            <v>1.31400693339</v>
          </cell>
          <cell r="O200">
            <v>1.2752310418799997</v>
          </cell>
          <cell r="P200">
            <v>1.3256465022199999</v>
          </cell>
          <cell r="Q200">
            <v>1.4770839219099996</v>
          </cell>
          <cell r="R200">
            <v>0.85635048812999981</v>
          </cell>
          <cell r="S200">
            <v>0.9286675118319998</v>
          </cell>
          <cell r="T200">
            <v>0.88344970162000003</v>
          </cell>
          <cell r="U200">
            <v>0.81239461416000003</v>
          </cell>
          <cell r="V200">
            <v>0.92402612513999993</v>
          </cell>
          <cell r="W200">
            <v>0.68408825556399988</v>
          </cell>
          <cell r="X200">
            <v>0.74091912834155982</v>
          </cell>
          <cell r="Y200">
            <v>0.98661369419781997</v>
          </cell>
          <cell r="Z200">
            <v>0</v>
          </cell>
          <cell r="AA200">
            <v>0</v>
          </cell>
          <cell r="AB200">
            <v>168.84179799999998</v>
          </cell>
          <cell r="AC200">
            <v>140.163794</v>
          </cell>
          <cell r="AD200">
            <v>134.23412500000001</v>
          </cell>
          <cell r="AE200">
            <v>153.50736699999999</v>
          </cell>
          <cell r="AF200">
            <v>132.35912500000001</v>
          </cell>
          <cell r="AG200">
            <v>153.204308</v>
          </cell>
          <cell r="AH200">
            <v>179.91794800000002</v>
          </cell>
          <cell r="AI200">
            <v>195.075221</v>
          </cell>
          <cell r="AJ200">
            <v>222.89604</v>
          </cell>
          <cell r="AK200">
            <v>167.63090699999998</v>
          </cell>
          <cell r="AL200">
            <v>348.66291799999999</v>
          </cell>
          <cell r="AM200">
            <v>298.28714200000002</v>
          </cell>
          <cell r="AN200">
            <v>302.11083600000001</v>
          </cell>
          <cell r="AO200">
            <v>302.80868499999997</v>
          </cell>
          <cell r="AP200">
            <v>311.97749399999998</v>
          </cell>
          <cell r="AQ200">
            <v>361.28190599999994</v>
          </cell>
          <cell r="AR200">
            <v>194.10678000000001</v>
          </cell>
          <cell r="AS200">
            <v>227.634635</v>
          </cell>
          <cell r="AT200">
            <v>209.316226</v>
          </cell>
          <cell r="AU200">
            <v>190.30878799999999</v>
          </cell>
          <cell r="AV200">
            <v>194.10802000000001</v>
          </cell>
          <cell r="AW200">
            <v>145.86301900000001</v>
          </cell>
          <cell r="AX200">
            <v>196.35476199999999</v>
          </cell>
          <cell r="AY200">
            <v>203.51519301299999</v>
          </cell>
          <cell r="AZ200">
            <v>0</v>
          </cell>
          <cell r="BA200">
            <v>0</v>
          </cell>
        </row>
        <row r="206">
          <cell r="B206">
            <v>1.223662707838</v>
          </cell>
          <cell r="C206">
            <v>1.1367777595659994</v>
          </cell>
          <cell r="D206">
            <v>0.98677974467999985</v>
          </cell>
          <cell r="E206">
            <v>1.0000022040160004</v>
          </cell>
          <cell r="F206">
            <v>0.76783564963199979</v>
          </cell>
          <cell r="G206">
            <v>0.84324371472000004</v>
          </cell>
          <cell r="H206">
            <v>0.90122978950200006</v>
          </cell>
          <cell r="I206">
            <v>0.79898558520599994</v>
          </cell>
          <cell r="J206">
            <v>0.85974591531199995</v>
          </cell>
          <cell r="K206">
            <v>0.76612101952050016</v>
          </cell>
          <cell r="L206">
            <v>0.71411095803199987</v>
          </cell>
          <cell r="M206">
            <v>0.83645342422199997</v>
          </cell>
          <cell r="N206">
            <v>0.80216489762799992</v>
          </cell>
          <cell r="O206">
            <v>0.68685422422399989</v>
          </cell>
          <cell r="P206">
            <v>0.66254384691599999</v>
          </cell>
          <cell r="Q206">
            <v>0.55999693926400007</v>
          </cell>
          <cell r="R206">
            <v>0.45102408859999998</v>
          </cell>
          <cell r="S206">
            <v>0.36435750207200002</v>
          </cell>
          <cell r="T206">
            <v>0.40773897631599998</v>
          </cell>
          <cell r="U206">
            <v>0.37592341918600003</v>
          </cell>
          <cell r="V206">
            <v>0.33316218970400002</v>
          </cell>
          <cell r="W206">
            <v>0.41302414600800003</v>
          </cell>
          <cell r="X206">
            <v>0.36220726112633983</v>
          </cell>
          <cell r="Y206">
            <v>0.46773241964736001</v>
          </cell>
          <cell r="Z206">
            <v>0</v>
          </cell>
          <cell r="AA206">
            <v>0</v>
          </cell>
          <cell r="AB206">
            <v>260.83028199999995</v>
          </cell>
          <cell r="AC206">
            <v>194.81223999999997</v>
          </cell>
          <cell r="AD206">
            <v>167.71477099999998</v>
          </cell>
          <cell r="AE206">
            <v>170.836254</v>
          </cell>
          <cell r="AF206">
            <v>158.28284099999999</v>
          </cell>
          <cell r="AG206">
            <v>164.13943699999999</v>
          </cell>
          <cell r="AH206">
            <v>185.64529199999998</v>
          </cell>
          <cell r="AI206">
            <v>181.016583</v>
          </cell>
          <cell r="AJ206">
            <v>210.81618899999998</v>
          </cell>
          <cell r="AK206">
            <v>160.341543</v>
          </cell>
          <cell r="AL206">
            <v>186.65985999999998</v>
          </cell>
          <cell r="AM206">
            <v>210.62706800000001</v>
          </cell>
          <cell r="AN206">
            <v>190.54073999999997</v>
          </cell>
          <cell r="AO206">
            <v>184.96908100000002</v>
          </cell>
          <cell r="AP206">
            <v>178.612979</v>
          </cell>
          <cell r="AQ206">
            <v>156.25466899999998</v>
          </cell>
          <cell r="AR206">
            <v>122.497444</v>
          </cell>
          <cell r="AS206">
            <v>117.64825400000001</v>
          </cell>
          <cell r="AT206">
            <v>117.391082</v>
          </cell>
          <cell r="AU206">
            <v>104.815899</v>
          </cell>
          <cell r="AV206">
            <v>94.492829</v>
          </cell>
          <cell r="AW206">
            <v>116.661933</v>
          </cell>
          <cell r="AX206">
            <v>106.63105</v>
          </cell>
          <cell r="AY206">
            <v>91.553333323000004</v>
          </cell>
          <cell r="AZ206">
            <v>0</v>
          </cell>
          <cell r="BA206">
            <v>0</v>
          </cell>
        </row>
        <row r="211">
          <cell r="B211">
            <v>9.9452341617999998E-2</v>
          </cell>
          <cell r="C211">
            <v>5.2989636042E-2</v>
          </cell>
          <cell r="D211">
            <v>7.1776076478000009E-2</v>
          </cell>
          <cell r="E211">
            <v>0.11285515552399999</v>
          </cell>
          <cell r="F211">
            <v>0.14695542081000001</v>
          </cell>
          <cell r="G211">
            <v>0.17190281352999998</v>
          </cell>
          <cell r="H211">
            <v>0.24922431519599997</v>
          </cell>
          <cell r="I211">
            <v>0.27276993968599994</v>
          </cell>
          <cell r="J211">
            <v>0.28697233077999995</v>
          </cell>
          <cell r="K211">
            <v>0.27938703089599998</v>
          </cell>
          <cell r="L211">
            <v>0.27510562906999997</v>
          </cell>
          <cell r="M211">
            <v>0.24555337013400003</v>
          </cell>
          <cell r="N211">
            <v>0.19363824106599997</v>
          </cell>
          <cell r="O211">
            <v>0.20603303898999997</v>
          </cell>
          <cell r="P211">
            <v>0.175767270916</v>
          </cell>
          <cell r="Q211">
            <v>0.16014523741600001</v>
          </cell>
          <cell r="R211">
            <v>0.13290014715600001</v>
          </cell>
          <cell r="S211">
            <v>0.12106327402399999</v>
          </cell>
          <cell r="T211">
            <v>0.188682356296</v>
          </cell>
          <cell r="U211">
            <v>0.22846698321199999</v>
          </cell>
          <cell r="V211">
            <v>0.15574877766</v>
          </cell>
          <cell r="W211">
            <v>0.189648920916</v>
          </cell>
          <cell r="X211">
            <v>0.20290898761349996</v>
          </cell>
          <cell r="Y211">
            <v>0.23768028608379993</v>
          </cell>
          <cell r="Z211">
            <v>0</v>
          </cell>
          <cell r="AA211">
            <v>0</v>
          </cell>
          <cell r="AB211">
            <v>18.952409000000003</v>
          </cell>
          <cell r="AC211">
            <v>12.793832999999999</v>
          </cell>
          <cell r="AD211">
            <v>16.356083999999999</v>
          </cell>
          <cell r="AE211">
            <v>24.135959</v>
          </cell>
          <cell r="AF211">
            <v>32.882156999999999</v>
          </cell>
          <cell r="AG211">
            <v>45.364052999999998</v>
          </cell>
          <cell r="AH211">
            <v>55.839962999999997</v>
          </cell>
          <cell r="AI211">
            <v>74.304158000000001</v>
          </cell>
          <cell r="AJ211">
            <v>79.044234000000003</v>
          </cell>
          <cell r="AK211">
            <v>69.225892999999999</v>
          </cell>
          <cell r="AL211">
            <v>80.039990999999986</v>
          </cell>
          <cell r="AM211">
            <v>82.149338999999998</v>
          </cell>
          <cell r="AN211">
            <v>67.149250999999992</v>
          </cell>
          <cell r="AO211">
            <v>64.207214999999991</v>
          </cell>
          <cell r="AP211">
            <v>56.535696999999999</v>
          </cell>
          <cell r="AQ211">
            <v>53.454313999999997</v>
          </cell>
          <cell r="AR211">
            <v>44.451117999999994</v>
          </cell>
          <cell r="AS211">
            <v>49.830821999999998</v>
          </cell>
          <cell r="AT211">
            <v>65.541724000000002</v>
          </cell>
          <cell r="AU211">
            <v>72.989416000000006</v>
          </cell>
          <cell r="AV211">
            <v>46.485785</v>
          </cell>
          <cell r="AW211">
            <v>64.093564000000001</v>
          </cell>
          <cell r="AX211">
            <v>72.315653999999995</v>
          </cell>
          <cell r="AY211">
            <v>77.440196463000007</v>
          </cell>
          <cell r="AZ211">
            <v>0</v>
          </cell>
          <cell r="BA211">
            <v>0</v>
          </cell>
        </row>
        <row r="212">
          <cell r="B212">
            <v>0.19906387515199997</v>
          </cell>
          <cell r="C212">
            <v>0.13823681141400002</v>
          </cell>
          <cell r="D212">
            <v>0.15836687999999999</v>
          </cell>
          <cell r="E212">
            <v>0.18022794920999996</v>
          </cell>
          <cell r="F212">
            <v>0.17922807564999998</v>
          </cell>
          <cell r="G212">
            <v>0.16256482366</v>
          </cell>
          <cell r="H212">
            <v>0.16544044418999998</v>
          </cell>
          <cell r="I212">
            <v>0.21497756637599996</v>
          </cell>
          <cell r="J212">
            <v>0.15927969950199999</v>
          </cell>
          <cell r="K212">
            <v>0.15758389271000001</v>
          </cell>
          <cell r="L212">
            <v>0.124037965212</v>
          </cell>
          <cell r="M212">
            <v>0.128465806702</v>
          </cell>
          <cell r="N212">
            <v>8.5924913968000005E-2</v>
          </cell>
          <cell r="O212">
            <v>6.5985603712000004E-2</v>
          </cell>
          <cell r="P212">
            <v>7.846231749999999E-2</v>
          </cell>
          <cell r="Q212">
            <v>6.1645347959999999E-2</v>
          </cell>
          <cell r="R212">
            <v>8.0645843895999991E-2</v>
          </cell>
          <cell r="S212">
            <v>7.2008773370666662E-2</v>
          </cell>
          <cell r="T212">
            <v>8.0461604234999998E-2</v>
          </cell>
          <cell r="U212">
            <v>7.8641925628000001E-2</v>
          </cell>
          <cell r="V212">
            <v>6.9687883135999995E-2</v>
          </cell>
          <cell r="W212">
            <v>6.0903456068000003E-2</v>
          </cell>
          <cell r="X212">
            <v>8.3950372479400015E-2</v>
          </cell>
          <cell r="Y212">
            <v>0.1037171999752</v>
          </cell>
          <cell r="Z212">
            <v>0</v>
          </cell>
          <cell r="AA212">
            <v>0</v>
          </cell>
          <cell r="AB212">
            <v>64.197642000000002</v>
          </cell>
          <cell r="AC212">
            <v>45.079518000000007</v>
          </cell>
          <cell r="AD212">
            <v>55.150407000000001</v>
          </cell>
          <cell r="AE212">
            <v>68.236445000000003</v>
          </cell>
          <cell r="AF212">
            <v>70.300533000000001</v>
          </cell>
          <cell r="AG212">
            <v>77.717354</v>
          </cell>
          <cell r="AH212">
            <v>79.593609999999998</v>
          </cell>
          <cell r="AI212">
            <v>94.765515999999991</v>
          </cell>
          <cell r="AJ212">
            <v>77.662062999999989</v>
          </cell>
          <cell r="AK212">
            <v>64.119613000000001</v>
          </cell>
          <cell r="AL212">
            <v>54.935741999999998</v>
          </cell>
          <cell r="AM212">
            <v>50.795727999999997</v>
          </cell>
          <cell r="AN212">
            <v>38.676682</v>
          </cell>
          <cell r="AO212">
            <v>31.906524999999998</v>
          </cell>
          <cell r="AP212">
            <v>36.964678999999997</v>
          </cell>
          <cell r="AQ212">
            <v>34.806591999999995</v>
          </cell>
          <cell r="AR212">
            <v>39.012815000000003</v>
          </cell>
          <cell r="AS212">
            <v>38.474765999999995</v>
          </cell>
          <cell r="AT212">
            <v>41.175815999999998</v>
          </cell>
          <cell r="AU212">
            <v>26.293771</v>
          </cell>
          <cell r="AV212">
            <v>32.973261000000001</v>
          </cell>
          <cell r="AW212">
            <v>40.845998999999999</v>
          </cell>
          <cell r="AX212">
            <v>54.917785999999992</v>
          </cell>
          <cell r="AY212">
            <v>59.392917893000003</v>
          </cell>
          <cell r="AZ212">
            <v>0</v>
          </cell>
          <cell r="BA212">
            <v>0</v>
          </cell>
        </row>
        <row r="213">
          <cell r="B213">
            <v>0.22218954251</v>
          </cell>
          <cell r="C213">
            <v>0.20692284674799999</v>
          </cell>
          <cell r="D213">
            <v>0.18727229885999999</v>
          </cell>
          <cell r="E213">
            <v>0.19283044757200002</v>
          </cell>
          <cell r="F213">
            <v>0.18016497933999998</v>
          </cell>
          <cell r="G213">
            <v>0.24021211790000002</v>
          </cell>
          <cell r="H213">
            <v>0.26849177986</v>
          </cell>
          <cell r="I213">
            <v>0.22055438572</v>
          </cell>
          <cell r="J213">
            <v>0.23843214197199994</v>
          </cell>
          <cell r="K213">
            <v>0.21353953532</v>
          </cell>
          <cell r="L213">
            <v>0.25618761434000004</v>
          </cell>
          <cell r="M213">
            <v>0.18026390113999999</v>
          </cell>
          <cell r="N213">
            <v>0.15397929729200002</v>
          </cell>
          <cell r="O213">
            <v>0.179308429188</v>
          </cell>
          <cell r="P213">
            <v>0.20073477913999999</v>
          </cell>
          <cell r="Q213">
            <v>0.19487143116</v>
          </cell>
          <cell r="R213">
            <v>0.16600289999999998</v>
          </cell>
          <cell r="S213">
            <v>0.13871120774399998</v>
          </cell>
          <cell r="T213">
            <v>0.156161690188</v>
          </cell>
          <cell r="U213">
            <v>0.153125211792</v>
          </cell>
          <cell r="V213">
            <v>0.138140587284</v>
          </cell>
          <cell r="W213">
            <v>9.3237605299999998E-2</v>
          </cell>
          <cell r="X213">
            <v>8.3106302832559972E-2</v>
          </cell>
          <cell r="Y213">
            <v>0.14714185744800004</v>
          </cell>
          <cell r="Z213">
            <v>0</v>
          </cell>
          <cell r="AA213">
            <v>0</v>
          </cell>
          <cell r="AB213">
            <v>30.727653</v>
          </cell>
          <cell r="AC213">
            <v>25.071076999999999</v>
          </cell>
          <cell r="AD213">
            <v>23.595679000000001</v>
          </cell>
          <cell r="AE213">
            <v>25.506256999999998</v>
          </cell>
          <cell r="AF213">
            <v>28.377459999999999</v>
          </cell>
          <cell r="AG213">
            <v>34.751458999999997</v>
          </cell>
          <cell r="AH213">
            <v>41.422578999999999</v>
          </cell>
          <cell r="AI213">
            <v>40.574474000000002</v>
          </cell>
          <cell r="AJ213">
            <v>48.694201999999997</v>
          </cell>
          <cell r="AK213">
            <v>40.284111000000003</v>
          </cell>
          <cell r="AL213">
            <v>52.653936000000002</v>
          </cell>
          <cell r="AM213">
            <v>49.283009999999997</v>
          </cell>
          <cell r="AN213">
            <v>37.196111000000002</v>
          </cell>
          <cell r="AO213">
            <v>40.745362999999998</v>
          </cell>
          <cell r="AP213">
            <v>43.386499999999998</v>
          </cell>
          <cell r="AQ213">
            <v>40.717133999999994</v>
          </cell>
          <cell r="AR213">
            <v>36.188057999999998</v>
          </cell>
          <cell r="AS213">
            <v>34.941974999999999</v>
          </cell>
          <cell r="AT213">
            <v>37.721989999999998</v>
          </cell>
          <cell r="AU213">
            <v>36.245061999999997</v>
          </cell>
          <cell r="AV213">
            <v>25.844286999999998</v>
          </cell>
          <cell r="AW213">
            <v>20.909466999999996</v>
          </cell>
          <cell r="AX213">
            <v>22.685600000000001</v>
          </cell>
          <cell r="AY213">
            <v>37.080628800999989</v>
          </cell>
          <cell r="AZ213">
            <v>0</v>
          </cell>
          <cell r="BA213">
            <v>0</v>
          </cell>
        </row>
        <row r="221">
          <cell r="B221">
            <v>1.83254022E-2</v>
          </cell>
          <cell r="C221">
            <v>1.841579124E-2</v>
          </cell>
          <cell r="D221">
            <v>2.0671548000000001E-2</v>
          </cell>
          <cell r="E221">
            <v>2.29996284E-2</v>
          </cell>
          <cell r="F221">
            <v>3.0021200300000002E-2</v>
          </cell>
          <cell r="G221">
            <v>3.7590987300000003E-2</v>
          </cell>
          <cell r="H221">
            <v>5.9505702799999997E-2</v>
          </cell>
          <cell r="I221">
            <v>7.5460643299999991E-2</v>
          </cell>
          <cell r="J221">
            <v>8.4533240400000001E-2</v>
          </cell>
          <cell r="K221">
            <v>7.1959433279999985E-2</v>
          </cell>
          <cell r="L221">
            <v>5.9716115760000001E-2</v>
          </cell>
          <cell r="M221">
            <v>4.70188936E-2</v>
          </cell>
          <cell r="N221">
            <v>2.9473059700000002E-2</v>
          </cell>
          <cell r="O221">
            <v>7.8351800659999998E-2</v>
          </cell>
          <cell r="P221">
            <v>5.631987494E-2</v>
          </cell>
          <cell r="Q221">
            <v>5.41140845E-2</v>
          </cell>
          <cell r="R221">
            <v>6.5630155499999995E-2</v>
          </cell>
          <cell r="S221">
            <v>4.3308994650000002E-2</v>
          </cell>
          <cell r="T221">
            <v>3.7548177240000001E-2</v>
          </cell>
          <cell r="U221">
            <v>1.1541641720000001E-2</v>
          </cell>
          <cell r="V221">
            <v>8.8118323999999992E-4</v>
          </cell>
          <cell r="W221">
            <v>1.1063153920000001E-2</v>
          </cell>
          <cell r="X221">
            <v>4.1290786249999998E-4</v>
          </cell>
          <cell r="Y221">
            <v>4.7596165399999999E-4</v>
          </cell>
          <cell r="Z221">
            <v>0</v>
          </cell>
          <cell r="AA221">
            <v>0</v>
          </cell>
          <cell r="AB221">
            <v>4.2804010000000003</v>
          </cell>
          <cell r="AC221">
            <v>3.9457139999999997</v>
          </cell>
          <cell r="AD221">
            <v>4.3400379999999998</v>
          </cell>
          <cell r="AE221">
            <v>4.6412599999999999</v>
          </cell>
          <cell r="AF221">
            <v>6.5235029999999998</v>
          </cell>
          <cell r="AG221">
            <v>8.7432660000000002</v>
          </cell>
          <cell r="AH221">
            <v>12.398584</v>
          </cell>
          <cell r="AI221">
            <v>17.046858999999998</v>
          </cell>
          <cell r="AJ221">
            <v>20.934082999999998</v>
          </cell>
          <cell r="AK221">
            <v>16.005382999999998</v>
          </cell>
          <cell r="AL221">
            <v>15.629683</v>
          </cell>
          <cell r="AM221">
            <v>12.389116999999999</v>
          </cell>
          <cell r="AN221">
            <v>7.078271</v>
          </cell>
          <cell r="AO221">
            <v>16.101896</v>
          </cell>
          <cell r="AP221">
            <v>10.785458999999999</v>
          </cell>
          <cell r="AQ221">
            <v>10.161189</v>
          </cell>
          <cell r="AR221">
            <v>11.924154</v>
          </cell>
          <cell r="AS221">
            <v>10.486186</v>
          </cell>
          <cell r="AT221">
            <v>8.9662009999999999</v>
          </cell>
          <cell r="AU221">
            <v>2.5389549999999996</v>
          </cell>
          <cell r="AV221">
            <v>0.145649</v>
          </cell>
          <cell r="AW221">
            <v>1.262127</v>
          </cell>
          <cell r="AX221">
            <v>0.10469099999999999</v>
          </cell>
          <cell r="AY221">
            <v>0.14104899099999998</v>
          </cell>
          <cell r="AZ221">
            <v>0</v>
          </cell>
          <cell r="BA221">
            <v>0</v>
          </cell>
        </row>
        <row r="225">
          <cell r="B225">
            <v>1.07998012E-2</v>
          </cell>
          <cell r="C225">
            <v>3.6774643149999994E-2</v>
          </cell>
          <cell r="D225">
            <v>2.2291738063999998E-2</v>
          </cell>
          <cell r="E225">
            <v>1.7697330529999999E-2</v>
          </cell>
          <cell r="F225">
            <v>2.2458218565999999E-2</v>
          </cell>
          <cell r="G225">
            <v>2.7450939840000001E-2</v>
          </cell>
          <cell r="H225">
            <v>2.5574733401999998E-2</v>
          </cell>
          <cell r="I225">
            <v>3.2265257155999996E-2</v>
          </cell>
          <cell r="J225">
            <v>2.2438808775999998E-2</v>
          </cell>
          <cell r="K225">
            <v>1.459273069E-2</v>
          </cell>
          <cell r="L225">
            <v>1.5652695039999998E-2</v>
          </cell>
          <cell r="M225">
            <v>1.3560701840000002E-2</v>
          </cell>
          <cell r="N225">
            <v>1.0773999590000001E-2</v>
          </cell>
          <cell r="O225">
            <v>9.3237687200000002E-3</v>
          </cell>
          <cell r="P225">
            <v>1.0964530699999997E-2</v>
          </cell>
          <cell r="Q225">
            <v>1.1324999615999998E-2</v>
          </cell>
          <cell r="R225">
            <v>9.4730106399999996E-3</v>
          </cell>
          <cell r="S225">
            <v>7.0072362779999998E-3</v>
          </cell>
          <cell r="T225">
            <v>7.3272986359999995E-3</v>
          </cell>
          <cell r="U225">
            <v>6.5747250799999997E-3</v>
          </cell>
          <cell r="V225">
            <v>6.941145896E-3</v>
          </cell>
          <cell r="W225">
            <v>8.2909090879999987E-3</v>
          </cell>
          <cell r="X225">
            <v>7.2734610827999997E-3</v>
          </cell>
          <cell r="Y225">
            <v>3.8812990146E-3</v>
          </cell>
          <cell r="Z225">
            <v>0</v>
          </cell>
          <cell r="AA225">
            <v>0</v>
          </cell>
          <cell r="AB225">
            <v>6.4284709999999992</v>
          </cell>
          <cell r="AC225">
            <v>9.8361330000000002</v>
          </cell>
          <cell r="AD225">
            <v>8.4187239999999992</v>
          </cell>
          <cell r="AE225">
            <v>9.7594619999999992</v>
          </cell>
          <cell r="AF225">
            <v>12.455538000000001</v>
          </cell>
          <cell r="AG225">
            <v>15.412571999999999</v>
          </cell>
          <cell r="AH225">
            <v>14.173144000000001</v>
          </cell>
          <cell r="AI225">
            <v>19.187618999999998</v>
          </cell>
          <cell r="AJ225">
            <v>16.498159000000001</v>
          </cell>
          <cell r="AK225">
            <v>11.735696000000001</v>
          </cell>
          <cell r="AL225">
            <v>14.429024999999999</v>
          </cell>
          <cell r="AM225">
            <v>11.205672999999999</v>
          </cell>
          <cell r="AN225">
            <v>10.683742999999998</v>
          </cell>
          <cell r="AO225">
            <v>9.806419</v>
          </cell>
          <cell r="AP225">
            <v>10.639546999999999</v>
          </cell>
          <cell r="AQ225">
            <v>14.252450999999999</v>
          </cell>
          <cell r="AR225">
            <v>11.545698</v>
          </cell>
          <cell r="AS225">
            <v>9.7168559999999999</v>
          </cell>
          <cell r="AT225">
            <v>11.685746999999999</v>
          </cell>
          <cell r="AU225">
            <v>11.943978</v>
          </cell>
          <cell r="AV225">
            <v>11.375308</v>
          </cell>
          <cell r="AW225">
            <v>14.585229999999999</v>
          </cell>
          <cell r="AX225">
            <v>13.915818999999999</v>
          </cell>
          <cell r="AY225">
            <v>7.2965465609999995</v>
          </cell>
          <cell r="AZ225">
            <v>0</v>
          </cell>
          <cell r="BA225">
            <v>0</v>
          </cell>
        </row>
        <row r="227">
          <cell r="B227">
            <v>7.7550271380000008E-2</v>
          </cell>
          <cell r="C227">
            <v>8.856521081999999E-2</v>
          </cell>
          <cell r="D227">
            <v>7.2115429499999995E-2</v>
          </cell>
          <cell r="E227">
            <v>9.0970412499999986E-2</v>
          </cell>
          <cell r="F227">
            <v>6.4642401599999996E-2</v>
          </cell>
          <cell r="G227">
            <v>7.1375140500000017E-2</v>
          </cell>
          <cell r="H227">
            <v>7.0686324699999997E-2</v>
          </cell>
          <cell r="I227">
            <v>0.15440902740000001</v>
          </cell>
          <cell r="J227">
            <v>0.14746138776999998</v>
          </cell>
          <cell r="K227">
            <v>0.15627549696999998</v>
          </cell>
          <cell r="L227">
            <v>0.13462024357999999</v>
          </cell>
          <cell r="M227">
            <v>9.6245995439999996E-2</v>
          </cell>
          <cell r="N227">
            <v>4.0255261099999995E-2</v>
          </cell>
          <cell r="O227">
            <v>8.9596421459999992E-2</v>
          </cell>
          <cell r="P227">
            <v>5.8600940020000006E-2</v>
          </cell>
          <cell r="Q227">
            <v>9.7072169260000007E-2</v>
          </cell>
          <cell r="R227">
            <v>5.8300008759999994E-2</v>
          </cell>
          <cell r="S227">
            <v>2.9520790739999997E-2</v>
          </cell>
          <cell r="T227">
            <v>8.542854393999999E-2</v>
          </cell>
          <cell r="U227">
            <v>0.12177146043999998</v>
          </cell>
          <cell r="V227">
            <v>2.2924188840000002E-2</v>
          </cell>
          <cell r="W227">
            <v>0</v>
          </cell>
          <cell r="X227">
            <v>0</v>
          </cell>
          <cell r="Y227">
            <v>4.1207538959999998E-2</v>
          </cell>
          <cell r="Z227">
            <v>0</v>
          </cell>
          <cell r="AA227">
            <v>0</v>
          </cell>
          <cell r="AB227">
            <v>11.983776000000001</v>
          </cell>
          <cell r="AC227">
            <v>12.454565000000001</v>
          </cell>
          <cell r="AD227">
            <v>10.188889</v>
          </cell>
          <cell r="AE227">
            <v>13.113064999999999</v>
          </cell>
          <cell r="AF227">
            <v>9.8580319999999997</v>
          </cell>
          <cell r="AG227">
            <v>11.507041999999998</v>
          </cell>
          <cell r="AH227">
            <v>10.596055999999999</v>
          </cell>
          <cell r="AI227">
            <v>30.012096</v>
          </cell>
          <cell r="AJ227">
            <v>25.366819</v>
          </cell>
          <cell r="AK227">
            <v>23.835018999999999</v>
          </cell>
          <cell r="AL227">
            <v>20.296836999999996</v>
          </cell>
          <cell r="AM227">
            <v>15.137340999999999</v>
          </cell>
          <cell r="AN227">
            <v>6.4951999999999996</v>
          </cell>
          <cell r="AO227">
            <v>11.014955</v>
          </cell>
          <cell r="AP227">
            <v>9.4890799999999995</v>
          </cell>
          <cell r="AQ227">
            <v>12.218952999999999</v>
          </cell>
          <cell r="AR227">
            <v>7.713379999999999</v>
          </cell>
          <cell r="AS227">
            <v>5.0650369999999993</v>
          </cell>
          <cell r="AT227">
            <v>12.555374</v>
          </cell>
          <cell r="AU227">
            <v>11.138974999999999</v>
          </cell>
          <cell r="AV227">
            <v>2.1086610000000001</v>
          </cell>
          <cell r="AW227">
            <v>0</v>
          </cell>
          <cell r="AX227">
            <v>0</v>
          </cell>
          <cell r="AY227">
            <v>4.1165069799999996</v>
          </cell>
          <cell r="AZ227">
            <v>0</v>
          </cell>
          <cell r="BA227">
            <v>0</v>
          </cell>
        </row>
        <row r="228">
          <cell r="B228">
            <v>2.7884490517099998</v>
          </cell>
          <cell r="C228">
            <v>2.5906770402739978</v>
          </cell>
          <cell r="D228">
            <v>2.5364443309740006</v>
          </cell>
          <cell r="E228">
            <v>2.6167768093979991</v>
          </cell>
          <cell r="F228">
            <v>2.4763816298679995</v>
          </cell>
          <cell r="G228">
            <v>2.2475461938140002</v>
          </cell>
          <cell r="H228">
            <v>1.8936777316620006</v>
          </cell>
          <cell r="I228">
            <v>1.7296874816180006</v>
          </cell>
          <cell r="J228">
            <v>1.58636960969</v>
          </cell>
          <cell r="K228">
            <v>1.4011859815519998</v>
          </cell>
          <cell r="L228">
            <v>1.7101439247299997</v>
          </cell>
          <cell r="M228">
            <v>1.6539500319639999</v>
          </cell>
          <cell r="N228">
            <v>1.6465315667959999</v>
          </cell>
          <cell r="O228">
            <v>1.4178770281520001</v>
          </cell>
          <cell r="P228">
            <v>1.4256377192799998</v>
          </cell>
          <cell r="Q228">
            <v>1.3229069228639996</v>
          </cell>
          <cell r="R228">
            <v>1.4260052338359999</v>
          </cell>
          <cell r="S228">
            <v>1.0785004219999998</v>
          </cell>
          <cell r="T228">
            <v>1.3600313728779998</v>
          </cell>
          <cell r="U228">
            <v>1.4046356204879999</v>
          </cell>
          <cell r="V228">
            <v>1.6414840024259996</v>
          </cell>
          <cell r="W228">
            <v>1.4170186898139998</v>
          </cell>
          <cell r="X228">
            <v>1.3463020529168399</v>
          </cell>
          <cell r="Y228">
            <v>1.3497574424036396</v>
          </cell>
          <cell r="Z228">
            <v>0</v>
          </cell>
          <cell r="AA228">
            <v>0</v>
          </cell>
          <cell r="AB228">
            <v>356.63816700000007</v>
          </cell>
          <cell r="AC228">
            <v>299.05419000000001</v>
          </cell>
          <cell r="AD228">
            <v>285.830308</v>
          </cell>
          <cell r="AE228">
            <v>297.08257900000001</v>
          </cell>
          <cell r="AF228">
            <v>312.60166800000002</v>
          </cell>
          <cell r="AG228">
            <v>278.78727100000003</v>
          </cell>
          <cell r="AH228">
            <v>295.68422099999998</v>
          </cell>
          <cell r="AI228">
            <v>283.07030499999996</v>
          </cell>
          <cell r="AJ228">
            <v>289.69374399999998</v>
          </cell>
          <cell r="AK228">
            <v>214.12878899999998</v>
          </cell>
          <cell r="AL228">
            <v>304.28288699999996</v>
          </cell>
          <cell r="AM228">
            <v>311.25316699999996</v>
          </cell>
          <cell r="AN228">
            <v>321.318422</v>
          </cell>
          <cell r="AO228">
            <v>323.02947800000004</v>
          </cell>
          <cell r="AP228">
            <v>338.24731599999996</v>
          </cell>
          <cell r="AQ228">
            <v>314.914401</v>
          </cell>
          <cell r="AR228">
            <v>323.33558800000003</v>
          </cell>
          <cell r="AS228">
            <v>330.11505</v>
          </cell>
          <cell r="AT228">
            <v>350.41705400000001</v>
          </cell>
          <cell r="AU228">
            <v>329.602709</v>
          </cell>
          <cell r="AV228">
            <v>357.05456299999997</v>
          </cell>
          <cell r="AW228">
            <v>342.52739199999996</v>
          </cell>
          <cell r="AX228">
            <v>343.71976199999995</v>
          </cell>
          <cell r="AY228">
            <v>324.23466122799994</v>
          </cell>
          <cell r="AZ228">
            <v>0</v>
          </cell>
          <cell r="BA228">
            <v>0</v>
          </cell>
        </row>
        <row r="230">
          <cell r="B230">
            <v>3.9723053999999999E-3</v>
          </cell>
          <cell r="C230">
            <v>4.9772866000000002E-3</v>
          </cell>
          <cell r="D230">
            <v>1.9803265999999999E-3</v>
          </cell>
          <cell r="E230">
            <v>4.9485676000000003E-3</v>
          </cell>
          <cell r="F230">
            <v>6.7463843999999995E-3</v>
          </cell>
          <cell r="G230">
            <v>8.4917602000000002E-3</v>
          </cell>
          <cell r="H230">
            <v>1.7643103099999998E-2</v>
          </cell>
          <cell r="I230">
            <v>1.28767877E-2</v>
          </cell>
          <cell r="J230">
            <v>9.3453492999999999E-3</v>
          </cell>
          <cell r="K230">
            <v>9.998452100000001E-3</v>
          </cell>
          <cell r="L230">
            <v>1.1987469059999999E-2</v>
          </cell>
          <cell r="M230">
            <v>7.5809635999999998E-3</v>
          </cell>
          <cell r="N230">
            <v>1.344657692E-2</v>
          </cell>
          <cell r="O230">
            <v>1.22459379E-2</v>
          </cell>
          <cell r="P230">
            <v>1.9632829300000001E-2</v>
          </cell>
          <cell r="Q230">
            <v>2.3498841799999996E-2</v>
          </cell>
          <cell r="R230">
            <v>2.4271540299999998E-2</v>
          </cell>
          <cell r="S230">
            <v>2.7287939000000001E-2</v>
          </cell>
          <cell r="T230">
            <v>3.4275222799999998E-2</v>
          </cell>
          <cell r="U230">
            <v>4.6581338999999999E-2</v>
          </cell>
          <cell r="V230">
            <v>3.4905407500000006E-2</v>
          </cell>
          <cell r="W230">
            <v>3.1093558299999997E-2</v>
          </cell>
          <cell r="X230">
            <v>8.4055201979000002E-2</v>
          </cell>
          <cell r="Y230">
            <v>8.2822924631999986E-2</v>
          </cell>
          <cell r="Z230">
            <v>0</v>
          </cell>
          <cell r="AA230">
            <v>0</v>
          </cell>
          <cell r="AB230">
            <v>1.0019119999999999</v>
          </cell>
          <cell r="AC230">
            <v>1.1245240000000001</v>
          </cell>
          <cell r="AD230">
            <v>0.49180399999999996</v>
          </cell>
          <cell r="AE230">
            <v>1.1370689999999999</v>
          </cell>
          <cell r="AF230">
            <v>1.662485</v>
          </cell>
          <cell r="AG230">
            <v>2.0050179999999997</v>
          </cell>
          <cell r="AH230">
            <v>3.6128609999999997</v>
          </cell>
          <cell r="AI230">
            <v>3.0031789999999998</v>
          </cell>
          <cell r="AJ230">
            <v>2.7348689999999998</v>
          </cell>
          <cell r="AK230">
            <v>2.7259449999999998</v>
          </cell>
          <cell r="AL230">
            <v>4.0573319999999997</v>
          </cell>
          <cell r="AM230">
            <v>2.5130850000000002</v>
          </cell>
          <cell r="AN230">
            <v>4.315169</v>
          </cell>
          <cell r="AO230">
            <v>3.5630519999999999</v>
          </cell>
          <cell r="AP230">
            <v>4.7948049999999993</v>
          </cell>
          <cell r="AQ230">
            <v>5.4639470000000001</v>
          </cell>
          <cell r="AR230">
            <v>5.6574939999999998</v>
          </cell>
          <cell r="AS230">
            <v>7.0819459999999994</v>
          </cell>
          <cell r="AT230">
            <v>8.542292999999999</v>
          </cell>
          <cell r="AU230">
            <v>11.406866000000001</v>
          </cell>
          <cell r="AV230">
            <v>7.4360160000000004</v>
          </cell>
          <cell r="AW230">
            <v>7.1637579999999996</v>
          </cell>
          <cell r="AX230">
            <v>22.878314</v>
          </cell>
          <cell r="AY230">
            <v>21.334928830999999</v>
          </cell>
          <cell r="AZ230">
            <v>0</v>
          </cell>
          <cell r="BA230">
            <v>0</v>
          </cell>
        </row>
        <row r="231">
          <cell r="B231">
            <v>0.260636496178</v>
          </cell>
          <cell r="C231">
            <v>0.266995138784</v>
          </cell>
          <cell r="D231">
            <v>0.23540322395800001</v>
          </cell>
          <cell r="E231">
            <v>0.31460066819200005</v>
          </cell>
          <cell r="F231">
            <v>0.32350961286200003</v>
          </cell>
          <cell r="G231">
            <v>0.38759419685999996</v>
          </cell>
          <cell r="H231">
            <v>0.3939871372799999</v>
          </cell>
          <cell r="I231">
            <v>0.42303057153400003</v>
          </cell>
          <cell r="J231">
            <v>0.44926641556999991</v>
          </cell>
          <cell r="K231">
            <v>0.44981872700999986</v>
          </cell>
          <cell r="L231">
            <v>0.47738969269800002</v>
          </cell>
          <cell r="M231">
            <v>0.44279904740999998</v>
          </cell>
          <cell r="N231">
            <v>0.54917166187599997</v>
          </cell>
          <cell r="O231">
            <v>0.50067691492400002</v>
          </cell>
          <cell r="P231">
            <v>0.44288022353999995</v>
          </cell>
          <cell r="Q231">
            <v>0.60589434114199991</v>
          </cell>
          <cell r="R231">
            <v>0.58719531430799998</v>
          </cell>
          <cell r="S231">
            <v>0.67521196382399995</v>
          </cell>
          <cell r="T231">
            <v>0.70489554151999989</v>
          </cell>
          <cell r="U231">
            <v>0.90281158062</v>
          </cell>
          <cell r="V231">
            <v>1.1662684581959999</v>
          </cell>
          <cell r="W231">
            <v>0.77995072752399996</v>
          </cell>
          <cell r="X231">
            <v>0.91208474549224006</v>
          </cell>
          <cell r="Y231">
            <v>0.76554548119349974</v>
          </cell>
          <cell r="Z231">
            <v>0</v>
          </cell>
          <cell r="AA231">
            <v>0</v>
          </cell>
          <cell r="AB231">
            <v>47.223559000000002</v>
          </cell>
          <cell r="AC231">
            <v>45.096053999999995</v>
          </cell>
          <cell r="AD231">
            <v>41.931784999999998</v>
          </cell>
          <cell r="AE231">
            <v>52.677729999999997</v>
          </cell>
          <cell r="AF231">
            <v>65.035871</v>
          </cell>
          <cell r="AG231">
            <v>75.652969999999982</v>
          </cell>
          <cell r="AH231">
            <v>81.033008000000009</v>
          </cell>
          <cell r="AI231">
            <v>96.852863000000013</v>
          </cell>
          <cell r="AJ231">
            <v>116.41772899999999</v>
          </cell>
          <cell r="AK231">
            <v>100.078712</v>
          </cell>
          <cell r="AL231">
            <v>129.05774500000001</v>
          </cell>
          <cell r="AM231">
            <v>129.46247799999998</v>
          </cell>
          <cell r="AN231">
            <v>150.04454499999997</v>
          </cell>
          <cell r="AO231">
            <v>136.018843</v>
          </cell>
          <cell r="AP231">
            <v>117.882966</v>
          </cell>
          <cell r="AQ231">
            <v>144.589553</v>
          </cell>
          <cell r="AR231">
            <v>140.77562699999999</v>
          </cell>
          <cell r="AS231">
            <v>171.77889499999998</v>
          </cell>
          <cell r="AT231">
            <v>179.49426399999999</v>
          </cell>
          <cell r="AU231">
            <v>184.04017599999997</v>
          </cell>
          <cell r="AV231">
            <v>170.730863</v>
          </cell>
          <cell r="AW231">
            <v>179.59457499999999</v>
          </cell>
          <cell r="AX231">
            <v>208.20861099999999</v>
          </cell>
          <cell r="AY231">
            <v>176.492311196</v>
          </cell>
          <cell r="AZ231">
            <v>0</v>
          </cell>
          <cell r="BA231">
            <v>0</v>
          </cell>
        </row>
        <row r="233">
          <cell r="B233">
            <v>2.8996449999999998E-4</v>
          </cell>
          <cell r="C233">
            <v>2.5098297000000001E-3</v>
          </cell>
          <cell r="D233">
            <v>6.6522819999999998E-3</v>
          </cell>
          <cell r="E233">
            <v>1.6780731100000001E-2</v>
          </cell>
          <cell r="F233">
            <v>1.9255116999999999E-2</v>
          </cell>
          <cell r="G233">
            <v>1.9964950009999999E-2</v>
          </cell>
          <cell r="H233">
            <v>2.7645840599999999E-2</v>
          </cell>
          <cell r="I233">
            <v>2.6992452199999999E-2</v>
          </cell>
          <cell r="J233">
            <v>2.9353613800000001E-2</v>
          </cell>
          <cell r="K233">
            <v>4.2526486800000006E-2</v>
          </cell>
          <cell r="L233">
            <v>5.09027575E-2</v>
          </cell>
          <cell r="M233">
            <v>5.7113305900000001E-2</v>
          </cell>
          <cell r="N233">
            <v>3.5477805299999998E-2</v>
          </cell>
          <cell r="O233">
            <v>4.3272387899999994E-2</v>
          </cell>
          <cell r="P233">
            <v>4.1601959700000003E-2</v>
          </cell>
          <cell r="Q233">
            <v>2.94284753E-2</v>
          </cell>
          <cell r="R233">
            <v>3.6564254999999997E-2</v>
          </cell>
          <cell r="S233">
            <v>3.6015965299999994E-2</v>
          </cell>
          <cell r="T233">
            <v>6.1571339199999998E-2</v>
          </cell>
          <cell r="U233">
            <v>4.0930436399999999E-2</v>
          </cell>
          <cell r="V233">
            <v>4.7709426099999994E-2</v>
          </cell>
          <cell r="W233">
            <v>4.1475583099999998E-2</v>
          </cell>
          <cell r="X233">
            <v>4.1637278899999998E-2</v>
          </cell>
          <cell r="Y233">
            <v>3.3478286975E-2</v>
          </cell>
          <cell r="Z233">
            <v>0</v>
          </cell>
          <cell r="AA233">
            <v>0</v>
          </cell>
          <cell r="AB233">
            <v>0.10405</v>
          </cell>
          <cell r="AC233">
            <v>0.58608199999999999</v>
          </cell>
          <cell r="AD233">
            <v>1.5552440000000001</v>
          </cell>
          <cell r="AE233">
            <v>3.9859799999999996</v>
          </cell>
          <cell r="AF233">
            <v>4.7346459999999997</v>
          </cell>
          <cell r="AG233">
            <v>5.2673800000000002</v>
          </cell>
          <cell r="AH233">
            <v>7.0457079999999994</v>
          </cell>
          <cell r="AI233">
            <v>6.7529300000000001</v>
          </cell>
          <cell r="AJ233">
            <v>9.1372579999999992</v>
          </cell>
          <cell r="AK233">
            <v>10.824249</v>
          </cell>
          <cell r="AL233">
            <v>14.501887999999999</v>
          </cell>
          <cell r="AM233">
            <v>18.263546999999999</v>
          </cell>
          <cell r="AN233">
            <v>10.185142000000001</v>
          </cell>
          <cell r="AO233">
            <v>11.757407999999998</v>
          </cell>
          <cell r="AP233">
            <v>10.727605999999998</v>
          </cell>
          <cell r="AQ233">
            <v>7.4110789999999991</v>
          </cell>
          <cell r="AR233">
            <v>8.1584149999999998</v>
          </cell>
          <cell r="AS233">
            <v>11.715689999999999</v>
          </cell>
          <cell r="AT233">
            <v>16.934452</v>
          </cell>
          <cell r="AU233">
            <v>9.9124269999999992</v>
          </cell>
          <cell r="AV233">
            <v>10.371354999999999</v>
          </cell>
          <cell r="AW233">
            <v>9.8336459999999999</v>
          </cell>
          <cell r="AX233">
            <v>11.08032</v>
          </cell>
          <cell r="AY233">
            <v>8.8383020170000002</v>
          </cell>
          <cell r="AZ233">
            <v>0</v>
          </cell>
          <cell r="BA233">
            <v>0</v>
          </cell>
        </row>
        <row r="238">
          <cell r="B238">
            <v>0.19100928782400001</v>
          </cell>
          <cell r="C238">
            <v>3.5207241539999996E-2</v>
          </cell>
          <cell r="D238">
            <v>5.2553878444000002E-2</v>
          </cell>
          <cell r="E238">
            <v>8.7539128079999973E-2</v>
          </cell>
          <cell r="F238">
            <v>0.14037652237600001</v>
          </cell>
          <cell r="G238">
            <v>0.17298369583999998</v>
          </cell>
          <cell r="H238">
            <v>0.18618815581000003</v>
          </cell>
          <cell r="I238">
            <v>0.35834440214999996</v>
          </cell>
          <cell r="J238">
            <v>0.2997307249379999</v>
          </cell>
          <cell r="K238">
            <v>0.219707510316</v>
          </cell>
          <cell r="L238">
            <v>0.23241877220599999</v>
          </cell>
          <cell r="M238">
            <v>0.144805771842</v>
          </cell>
          <cell r="N238">
            <v>0.19919406425</v>
          </cell>
          <cell r="O238">
            <v>0.25157631741600001</v>
          </cell>
          <cell r="P238">
            <v>0.27696695380000003</v>
          </cell>
          <cell r="Q238">
            <v>0.61956273258000005</v>
          </cell>
          <cell r="R238">
            <v>0.49174546249599999</v>
          </cell>
          <cell r="S238">
            <v>0.323732810812</v>
          </cell>
          <cell r="T238">
            <v>0.53272417633599989</v>
          </cell>
          <cell r="U238">
            <v>0.94819040877999994</v>
          </cell>
          <cell r="V238">
            <v>0.37650875433999997</v>
          </cell>
          <cell r="W238">
            <v>0.44731368307999997</v>
          </cell>
          <cell r="X238">
            <v>1.1790307776207598</v>
          </cell>
          <cell r="Y238">
            <v>0.35388201303509997</v>
          </cell>
          <cell r="Z238">
            <v>0</v>
          </cell>
          <cell r="AA238">
            <v>0</v>
          </cell>
          <cell r="AB238">
            <v>35.765856999999997</v>
          </cell>
          <cell r="AC238">
            <v>6.3253760000000003</v>
          </cell>
          <cell r="AD238">
            <v>11.249274</v>
          </cell>
          <cell r="AE238">
            <v>16.321650999999999</v>
          </cell>
          <cell r="AF238">
            <v>32.249139</v>
          </cell>
          <cell r="AG238">
            <v>39.846765999999995</v>
          </cell>
          <cell r="AH238">
            <v>44.593555999999992</v>
          </cell>
          <cell r="AI238">
            <v>90.446619999999996</v>
          </cell>
          <cell r="AJ238">
            <v>82.505223000000001</v>
          </cell>
          <cell r="AK238">
            <v>48.715565999999995</v>
          </cell>
          <cell r="AL238">
            <v>65.791556999999997</v>
          </cell>
          <cell r="AM238">
            <v>47.597105999999997</v>
          </cell>
          <cell r="AN238">
            <v>53.397375000000004</v>
          </cell>
          <cell r="AO238">
            <v>61.155631999999997</v>
          </cell>
          <cell r="AP238">
            <v>64.417625000000001</v>
          </cell>
          <cell r="AQ238">
            <v>101.57732299999998</v>
          </cell>
          <cell r="AR238">
            <v>75.023584999999997</v>
          </cell>
          <cell r="AS238">
            <v>58.941371999999994</v>
          </cell>
          <cell r="AT238">
            <v>98.20024699999999</v>
          </cell>
          <cell r="AU238">
            <v>132.66684900000001</v>
          </cell>
          <cell r="AV238">
            <v>38.844223999999997</v>
          </cell>
          <cell r="AW238">
            <v>76.766073999999989</v>
          </cell>
          <cell r="AX238">
            <v>239.09078399999999</v>
          </cell>
          <cell r="AY238">
            <v>73.953807398999984</v>
          </cell>
          <cell r="AZ238">
            <v>0</v>
          </cell>
          <cell r="BA238">
            <v>0</v>
          </cell>
        </row>
        <row r="244">
          <cell r="B244">
            <v>3.409628132E-3</v>
          </cell>
          <cell r="C244">
            <v>3.7143651100000003E-3</v>
          </cell>
          <cell r="D244">
            <v>7.4642663459999993E-3</v>
          </cell>
          <cell r="E244">
            <v>2.9665217699999996E-2</v>
          </cell>
          <cell r="F244">
            <v>1.5025473909999998E-2</v>
          </cell>
          <cell r="G244">
            <v>1.6348117299999999E-2</v>
          </cell>
          <cell r="H244">
            <v>1.5522284059999999E-2</v>
          </cell>
          <cell r="I244">
            <v>1.88853075E-2</v>
          </cell>
          <cell r="J244">
            <v>2.7223101850000004E-2</v>
          </cell>
          <cell r="K244">
            <v>3.1095122419999996E-2</v>
          </cell>
          <cell r="L244">
            <v>3.1435371121999997E-2</v>
          </cell>
          <cell r="M244">
            <v>3.3510861279999998E-2</v>
          </cell>
          <cell r="N244">
            <v>3.2896415819999997E-2</v>
          </cell>
          <cell r="O244">
            <v>4.4618113959999997E-2</v>
          </cell>
          <cell r="P244">
            <v>4.0175905839999998E-2</v>
          </cell>
          <cell r="Q244">
            <v>3.057865006E-2</v>
          </cell>
          <cell r="R244">
            <v>4.1104991339999994E-2</v>
          </cell>
          <cell r="S244">
            <v>2.8931135939999998E-2</v>
          </cell>
          <cell r="T244">
            <v>1.4907239060000001E-2</v>
          </cell>
          <cell r="U244">
            <v>3.2295936259999998E-2</v>
          </cell>
          <cell r="V244">
            <v>3.8347728160000004E-2</v>
          </cell>
          <cell r="W244">
            <v>2.5638194819999998E-2</v>
          </cell>
          <cell r="X244">
            <v>6.0698937600000002E-3</v>
          </cell>
          <cell r="Y244">
            <v>1.3755681800000001E-3</v>
          </cell>
          <cell r="Z244">
            <v>0</v>
          </cell>
          <cell r="AA244">
            <v>0</v>
          </cell>
          <cell r="AB244">
            <v>0.96066699999999994</v>
          </cell>
          <cell r="AC244">
            <v>1.0929279999999999</v>
          </cell>
          <cell r="AD244">
            <v>2.0460989999999999</v>
          </cell>
          <cell r="AE244">
            <v>4.780206999999999</v>
          </cell>
          <cell r="AF244">
            <v>4.3177620000000001</v>
          </cell>
          <cell r="AG244">
            <v>5.533792</v>
          </cell>
          <cell r="AH244">
            <v>5.7490269999999999</v>
          </cell>
          <cell r="AI244">
            <v>7.4847259999999993</v>
          </cell>
          <cell r="AJ244">
            <v>10.196793999999999</v>
          </cell>
          <cell r="AK244">
            <v>9.8848570000000002</v>
          </cell>
          <cell r="AL244">
            <v>10.530918</v>
          </cell>
          <cell r="AM244">
            <v>12.552461999999998</v>
          </cell>
          <cell r="AN244">
            <v>10.363016</v>
          </cell>
          <cell r="AO244">
            <v>12.810224</v>
          </cell>
          <cell r="AP244">
            <v>10.668170999999999</v>
          </cell>
          <cell r="AQ244">
            <v>7.9376689999999996</v>
          </cell>
          <cell r="AR244">
            <v>9.8762559999999997</v>
          </cell>
          <cell r="AS244">
            <v>7.6642760000000001</v>
          </cell>
          <cell r="AT244">
            <v>5.2053489999999991</v>
          </cell>
          <cell r="AU244">
            <v>8.4276350000000004</v>
          </cell>
          <cell r="AV244">
            <v>8.7261969999999991</v>
          </cell>
          <cell r="AW244">
            <v>6.328004</v>
          </cell>
          <cell r="AX244">
            <v>1.592398</v>
          </cell>
          <cell r="AY244">
            <v>0.28924386999999996</v>
          </cell>
          <cell r="AZ244">
            <v>0</v>
          </cell>
          <cell r="BA244">
            <v>0</v>
          </cell>
        </row>
        <row r="245">
          <cell r="B245">
            <v>0.63471747260399991</v>
          </cell>
          <cell r="C245">
            <v>0.80347666641800031</v>
          </cell>
          <cell r="D245">
            <v>0.74739959694599967</v>
          </cell>
          <cell r="E245">
            <v>0.80176905268999987</v>
          </cell>
          <cell r="F245">
            <v>0.73036956623999982</v>
          </cell>
          <cell r="G245">
            <v>0.79848238879</v>
          </cell>
          <cell r="H245">
            <v>0.97910656010000041</v>
          </cell>
          <cell r="I245">
            <v>1.0755389178399999</v>
          </cell>
          <cell r="J245">
            <v>1.08540065867</v>
          </cell>
          <cell r="K245">
            <v>1.0443137309259993</v>
          </cell>
          <cell r="L245">
            <v>1.51727316526</v>
          </cell>
          <cell r="M245">
            <v>1.16394599299</v>
          </cell>
          <cell r="N245">
            <v>0.91890420816000007</v>
          </cell>
          <cell r="O245">
            <v>0.85925843907199995</v>
          </cell>
          <cell r="P245">
            <v>1.09610556232</v>
          </cell>
          <cell r="Q245">
            <v>0.93335180379999994</v>
          </cell>
          <cell r="R245">
            <v>0.62776508214999993</v>
          </cell>
          <cell r="S245">
            <v>0.65157613129999992</v>
          </cell>
          <cell r="T245">
            <v>0.87092199811999993</v>
          </cell>
          <cell r="U245">
            <v>1.2135930177960002</v>
          </cell>
          <cell r="V245">
            <v>0.88583221420000002</v>
          </cell>
          <cell r="W245">
            <v>0.96689991013999999</v>
          </cell>
          <cell r="X245">
            <v>1.0337812791219998</v>
          </cell>
          <cell r="Y245">
            <v>1.1812899463616999</v>
          </cell>
          <cell r="Z245">
            <v>0</v>
          </cell>
          <cell r="AA245">
            <v>0</v>
          </cell>
          <cell r="AB245">
            <v>109.18401499999999</v>
          </cell>
          <cell r="AC245">
            <v>119.89665600000001</v>
          </cell>
          <cell r="AD245">
            <v>111.69489300000001</v>
          </cell>
          <cell r="AE245">
            <v>122.93722200000001</v>
          </cell>
          <cell r="AF245">
            <v>132.36695599999999</v>
          </cell>
          <cell r="AG245">
            <v>157.13534099999998</v>
          </cell>
          <cell r="AH245">
            <v>192.61694</v>
          </cell>
          <cell r="AI245">
            <v>240.20359399999998</v>
          </cell>
          <cell r="AJ245">
            <v>273.64838800000001</v>
          </cell>
          <cell r="AK245">
            <v>234.52146899999997</v>
          </cell>
          <cell r="AL245">
            <v>409.727574</v>
          </cell>
          <cell r="AM245">
            <v>298.51310100000001</v>
          </cell>
          <cell r="AN245">
            <v>222.18068399999999</v>
          </cell>
          <cell r="AO245">
            <v>200.18124</v>
          </cell>
          <cell r="AP245">
            <v>241.99633800000001</v>
          </cell>
          <cell r="AQ245">
            <v>201.50349799999998</v>
          </cell>
          <cell r="AR245">
            <v>141.17118199999999</v>
          </cell>
          <cell r="AS245">
            <v>151.328284</v>
          </cell>
          <cell r="AT245">
            <v>178.61014499999996</v>
          </cell>
          <cell r="AU245">
            <v>226.87051599999998</v>
          </cell>
          <cell r="AV245">
            <v>142.675172</v>
          </cell>
          <cell r="AW245">
            <v>171.10261599999998</v>
          </cell>
          <cell r="AX245">
            <v>242.13643499999998</v>
          </cell>
          <cell r="AY245">
            <v>251.83312088500006</v>
          </cell>
          <cell r="AZ245">
            <v>0</v>
          </cell>
          <cell r="BA245">
            <v>0</v>
          </cell>
        </row>
        <row r="246">
          <cell r="B246">
            <v>0.95076085293400003</v>
          </cell>
          <cell r="C246">
            <v>1.1328908562619997</v>
          </cell>
          <cell r="D246">
            <v>0.85445377776400022</v>
          </cell>
          <cell r="E246">
            <v>0.5590578258300003</v>
          </cell>
          <cell r="F246">
            <v>0.54315772839199983</v>
          </cell>
          <cell r="G246">
            <v>0.45301788009999988</v>
          </cell>
          <cell r="H246">
            <v>0.43286365646600006</v>
          </cell>
          <cell r="I246">
            <v>0.414605795168</v>
          </cell>
          <cell r="J246">
            <v>0.34968192482600002</v>
          </cell>
          <cell r="K246">
            <v>0.31977469470599995</v>
          </cell>
          <cell r="L246">
            <v>0.44935672736400001</v>
          </cell>
          <cell r="M246">
            <v>0.35516876335399994</v>
          </cell>
          <cell r="N246">
            <v>0.32826710136799997</v>
          </cell>
          <cell r="O246">
            <v>0.37343626751199999</v>
          </cell>
          <cell r="P246">
            <v>0.39473666388799999</v>
          </cell>
          <cell r="Q246">
            <v>0.51218935218799988</v>
          </cell>
          <cell r="R246">
            <v>0.569957031896</v>
          </cell>
          <cell r="S246">
            <v>0.48882861923999998</v>
          </cell>
          <cell r="T246">
            <v>0.65080848471600006</v>
          </cell>
          <cell r="U246">
            <v>0.70219820190399995</v>
          </cell>
          <cell r="V246">
            <v>0.55691585342000005</v>
          </cell>
          <cell r="W246">
            <v>0.54237552117999999</v>
          </cell>
          <cell r="X246">
            <v>0.3642547534492</v>
          </cell>
          <cell r="Y246">
            <v>0.45644091479259991</v>
          </cell>
          <cell r="Z246">
            <v>0</v>
          </cell>
          <cell r="AA246">
            <v>0</v>
          </cell>
          <cell r="AB246">
            <v>214.88366700000006</v>
          </cell>
          <cell r="AC246">
            <v>208.492671</v>
          </cell>
          <cell r="AD246">
            <v>194.16051199999998</v>
          </cell>
          <cell r="AE246">
            <v>149.95709400000001</v>
          </cell>
          <cell r="AF246">
            <v>175.09609799999998</v>
          </cell>
          <cell r="AG246">
            <v>162.57147800000001</v>
          </cell>
          <cell r="AH246">
            <v>167.91836800000002</v>
          </cell>
          <cell r="AI246">
            <v>192.19838499999997</v>
          </cell>
          <cell r="AJ246">
            <v>187.81581399999999</v>
          </cell>
          <cell r="AK246">
            <v>157.836659</v>
          </cell>
          <cell r="AL246">
            <v>229.032903</v>
          </cell>
          <cell r="AM246">
            <v>162.478253</v>
          </cell>
          <cell r="AN246">
            <v>167.590452</v>
          </cell>
          <cell r="AO246">
            <v>185.30569699999998</v>
          </cell>
          <cell r="AP246">
            <v>193.90826999999999</v>
          </cell>
          <cell r="AQ246">
            <v>235.481639</v>
          </cell>
          <cell r="AR246">
            <v>245.73776599999999</v>
          </cell>
          <cell r="AS246">
            <v>241.20705100000001</v>
          </cell>
          <cell r="AT246">
            <v>279.39480099999997</v>
          </cell>
          <cell r="AU246">
            <v>280.42683199999999</v>
          </cell>
          <cell r="AV246">
            <v>218.62654499999999</v>
          </cell>
          <cell r="AW246">
            <v>275.20059900000001</v>
          </cell>
          <cell r="AX246">
            <v>168.719334</v>
          </cell>
          <cell r="AY246">
            <v>176.31154672700001</v>
          </cell>
          <cell r="AZ246">
            <v>0</v>
          </cell>
          <cell r="BA246">
            <v>0</v>
          </cell>
        </row>
        <row r="247">
          <cell r="B247">
            <v>2.7555888172780003</v>
          </cell>
          <cell r="C247">
            <v>2.8858885340000016</v>
          </cell>
          <cell r="D247">
            <v>2.6387209573839998</v>
          </cell>
          <cell r="E247">
            <v>2.0671548941800006</v>
          </cell>
          <cell r="F247">
            <v>2.0724905047219999</v>
          </cell>
          <cell r="G247">
            <v>2.1039044571599996</v>
          </cell>
          <cell r="H247">
            <v>2.5479398328739999</v>
          </cell>
          <cell r="I247">
            <v>2.6562963356179998</v>
          </cell>
          <cell r="J247">
            <v>1.926517191146</v>
          </cell>
          <cell r="K247">
            <v>1.8227746529819999</v>
          </cell>
          <cell r="L247">
            <v>1.8759331380906665</v>
          </cell>
          <cell r="M247">
            <v>1.7148943518979998</v>
          </cell>
          <cell r="N247">
            <v>1.9276840491759999</v>
          </cell>
          <cell r="O247">
            <v>1.9798635071879997</v>
          </cell>
          <cell r="P247">
            <v>2.5707088633800002</v>
          </cell>
          <cell r="Q247">
            <v>2.1817183121479999</v>
          </cell>
          <cell r="R247">
            <v>1.8602199044800001</v>
          </cell>
          <cell r="S247">
            <v>1.6172130862060001</v>
          </cell>
          <cell r="T247">
            <v>2.220189902924</v>
          </cell>
          <cell r="U247">
            <v>2.4251908318959998</v>
          </cell>
          <cell r="V247">
            <v>2.8919655438520002</v>
          </cell>
          <cell r="W247">
            <v>3.6103051369280004</v>
          </cell>
          <cell r="X247">
            <v>2.6404798824783402</v>
          </cell>
          <cell r="Y247">
            <v>2.3676552723708642</v>
          </cell>
          <cell r="Z247">
            <v>0</v>
          </cell>
          <cell r="AA247">
            <v>0</v>
          </cell>
          <cell r="AB247">
            <v>819.25106200000005</v>
          </cell>
          <cell r="AC247">
            <v>805.82426099999998</v>
          </cell>
          <cell r="AD247">
            <v>777.92724199999998</v>
          </cell>
          <cell r="AE247">
            <v>653.533365</v>
          </cell>
          <cell r="AF247">
            <v>806.10336299999994</v>
          </cell>
          <cell r="AG247">
            <v>875.40756799999986</v>
          </cell>
          <cell r="AH247">
            <v>1067.8370789999999</v>
          </cell>
          <cell r="AI247">
            <v>1080.011231</v>
          </cell>
          <cell r="AJ247">
            <v>942.11981300000002</v>
          </cell>
          <cell r="AK247">
            <v>823.88813600000003</v>
          </cell>
          <cell r="AL247">
            <v>904.61867099999995</v>
          </cell>
          <cell r="AM247">
            <v>858.18772899999999</v>
          </cell>
          <cell r="AN247">
            <v>977.4338479999999</v>
          </cell>
          <cell r="AO247">
            <v>1076.592077</v>
          </cell>
          <cell r="AP247">
            <v>1232.175516</v>
          </cell>
          <cell r="AQ247">
            <v>1243.4627929999999</v>
          </cell>
          <cell r="AR247">
            <v>1117.2288060000001</v>
          </cell>
          <cell r="AS247">
            <v>1174.4556599999999</v>
          </cell>
          <cell r="AT247">
            <v>1443.0611260000001</v>
          </cell>
          <cell r="AU247">
            <v>1426.3202419999998</v>
          </cell>
          <cell r="AV247">
            <v>1684.6700860000001</v>
          </cell>
          <cell r="AW247">
            <v>2485.8717620000002</v>
          </cell>
          <cell r="AX247">
            <v>2062.1374139999998</v>
          </cell>
          <cell r="AY247">
            <v>1525.0620367659999</v>
          </cell>
          <cell r="AZ247">
            <v>0</v>
          </cell>
          <cell r="BA247">
            <v>0</v>
          </cell>
        </row>
        <row r="252">
          <cell r="B252">
            <v>3.0441516700000001E-3</v>
          </cell>
          <cell r="C252">
            <v>6.1927629300000007E-3</v>
          </cell>
          <cell r="D252">
            <v>3.5790279600000003E-3</v>
          </cell>
          <cell r="E252">
            <v>8.973430000000001E-4</v>
          </cell>
          <cell r="F252">
            <v>6.2282124000000005E-3</v>
          </cell>
          <cell r="G252">
            <v>8.3564266799999991E-3</v>
          </cell>
          <cell r="H252">
            <v>8.9743420199999997E-3</v>
          </cell>
          <cell r="I252">
            <v>2.4583250999999995E-3</v>
          </cell>
          <cell r="J252">
            <v>1.1992018779999999E-2</v>
          </cell>
          <cell r="K252">
            <v>1.6470062420000004E-2</v>
          </cell>
          <cell r="L252">
            <v>2.6110892220000001E-2</v>
          </cell>
          <cell r="M252">
            <v>2.153638704E-2</v>
          </cell>
          <cell r="N252">
            <v>1.7489892E-2</v>
          </cell>
          <cell r="O252">
            <v>8.92014522E-3</v>
          </cell>
          <cell r="P252">
            <v>6.4804950000000002E-3</v>
          </cell>
          <cell r="Q252">
            <v>7.5612221999999995E-3</v>
          </cell>
          <cell r="R252">
            <v>1.8974864999999998E-3</v>
          </cell>
          <cell r="S252">
            <v>2.2479099999999998E-4</v>
          </cell>
          <cell r="T252">
            <v>5.0223949999999998E-4</v>
          </cell>
          <cell r="U252">
            <v>1.0206475999999999E-3</v>
          </cell>
          <cell r="V252">
            <v>1.1417735E-3</v>
          </cell>
          <cell r="W252">
            <v>3.9720401000000001E-3</v>
          </cell>
          <cell r="X252">
            <v>3.220328916E-3</v>
          </cell>
          <cell r="Y252">
            <v>3.1335593519999996E-3</v>
          </cell>
          <cell r="Z252">
            <v>0</v>
          </cell>
          <cell r="AA252">
            <v>0</v>
          </cell>
          <cell r="AB252">
            <v>1.343661</v>
          </cell>
          <cell r="AC252">
            <v>1.1856309999999999</v>
          </cell>
          <cell r="AD252">
            <v>0.94749299999999992</v>
          </cell>
          <cell r="AE252">
            <v>0.76325299999999996</v>
          </cell>
          <cell r="AF252">
            <v>2.2433450000000001</v>
          </cell>
          <cell r="AG252">
            <v>2.6503929999999998</v>
          </cell>
          <cell r="AH252">
            <v>3.0469390000000001</v>
          </cell>
          <cell r="AI252">
            <v>1.1122879999999999</v>
          </cell>
          <cell r="AJ252">
            <v>3.6087730000000002</v>
          </cell>
          <cell r="AK252">
            <v>4.0424949999999997</v>
          </cell>
          <cell r="AL252">
            <v>6.4465819999999994</v>
          </cell>
          <cell r="AM252">
            <v>6.4813579999999993</v>
          </cell>
          <cell r="AN252">
            <v>4.6392179999999996</v>
          </cell>
          <cell r="AO252">
            <v>2.5452949999999999</v>
          </cell>
          <cell r="AP252">
            <v>1.664847</v>
          </cell>
          <cell r="AQ252">
            <v>1.8038429999999999</v>
          </cell>
          <cell r="AR252">
            <v>0.38831599999999999</v>
          </cell>
          <cell r="AS252">
            <v>5.4591000000000001E-2</v>
          </cell>
          <cell r="AT252">
            <v>0.12676199999999999</v>
          </cell>
          <cell r="AU252">
            <v>0.26834999999999998</v>
          </cell>
          <cell r="AV252">
            <v>0.40253699999999998</v>
          </cell>
          <cell r="AW252">
            <v>1.143157</v>
          </cell>
          <cell r="AX252">
            <v>0.91867899999999991</v>
          </cell>
          <cell r="AY252">
            <v>1.0164963889999998</v>
          </cell>
          <cell r="AZ252">
            <v>0</v>
          </cell>
          <cell r="BA252">
            <v>0</v>
          </cell>
        </row>
        <row r="253">
          <cell r="B253">
            <v>0.33875380940399991</v>
          </cell>
          <cell r="C253">
            <v>0.35592155216999999</v>
          </cell>
          <cell r="D253">
            <v>0.39395948551799997</v>
          </cell>
          <cell r="E253">
            <v>0.55208522916199998</v>
          </cell>
          <cell r="F253">
            <v>0.73821168348599997</v>
          </cell>
          <cell r="G253">
            <v>0.67160792362999999</v>
          </cell>
          <cell r="H253">
            <v>0.8023426026599999</v>
          </cell>
          <cell r="I253">
            <v>0.85108655520599996</v>
          </cell>
          <cell r="J253">
            <v>0.93330696845400019</v>
          </cell>
          <cell r="K253">
            <v>1.2484957316079999</v>
          </cell>
          <cell r="L253">
            <v>1.3993433959479999</v>
          </cell>
          <cell r="M253">
            <v>1.2839141649179999</v>
          </cell>
          <cell r="N253">
            <v>1.4029211934339998</v>
          </cell>
          <cell r="O253">
            <v>1.6060243395560001</v>
          </cell>
          <cell r="P253">
            <v>1.5039291682</v>
          </cell>
          <cell r="Q253">
            <v>1.3758003903640001</v>
          </cell>
          <cell r="R253">
            <v>1.1886043574079999</v>
          </cell>
          <cell r="S253">
            <v>1.1130069552719999</v>
          </cell>
          <cell r="T253">
            <v>1.4580063777240002</v>
          </cell>
          <cell r="U253">
            <v>1.6673799702680001</v>
          </cell>
          <cell r="V253">
            <v>1.8509806444959997</v>
          </cell>
          <cell r="W253">
            <v>1.9319651617239999</v>
          </cell>
          <cell r="X253">
            <v>1.7637659984218601</v>
          </cell>
          <cell r="Y253">
            <v>2.2524722290906793</v>
          </cell>
          <cell r="Z253">
            <v>0</v>
          </cell>
          <cell r="AA253">
            <v>0</v>
          </cell>
          <cell r="AB253">
            <v>40.878914999999999</v>
          </cell>
          <cell r="AC253">
            <v>37.95579</v>
          </cell>
          <cell r="AD253">
            <v>44.733604</v>
          </cell>
          <cell r="AE253">
            <v>61.374557000000003</v>
          </cell>
          <cell r="AF253">
            <v>95.372779999999992</v>
          </cell>
          <cell r="AG253">
            <v>94.080194000000006</v>
          </cell>
          <cell r="AH253">
            <v>127.902609</v>
          </cell>
          <cell r="AI253">
            <v>158.28459100000001</v>
          </cell>
          <cell r="AJ253">
            <v>194.501093</v>
          </cell>
          <cell r="AK253">
            <v>216.28705399999998</v>
          </cell>
          <cell r="AL253">
            <v>307.16841499999998</v>
          </cell>
          <cell r="AM253">
            <v>288.11092299999996</v>
          </cell>
          <cell r="AN253">
            <v>283.207359</v>
          </cell>
          <cell r="AO253">
            <v>303.058627</v>
          </cell>
          <cell r="AP253">
            <v>276.95302499999997</v>
          </cell>
          <cell r="AQ253">
            <v>244.75950499999996</v>
          </cell>
          <cell r="AR253">
            <v>222.24108899999999</v>
          </cell>
          <cell r="AS253">
            <v>241.92430899999997</v>
          </cell>
          <cell r="AT253">
            <v>315.40913800000004</v>
          </cell>
          <cell r="AU253">
            <v>307.11377299999998</v>
          </cell>
          <cell r="AV253">
            <v>276.84662499999996</v>
          </cell>
          <cell r="AW253">
            <v>382.19640599999997</v>
          </cell>
          <cell r="AX253">
            <v>373.19279800000004</v>
          </cell>
          <cell r="AY253">
            <v>409.833751017</v>
          </cell>
          <cell r="AZ253">
            <v>0</v>
          </cell>
          <cell r="BA253">
            <v>0</v>
          </cell>
        </row>
        <row r="259">
          <cell r="B259">
            <v>6.8611248259999993E-2</v>
          </cell>
          <cell r="C259">
            <v>6.3599486799999994E-2</v>
          </cell>
          <cell r="D259">
            <v>8.9058021210000005E-2</v>
          </cell>
          <cell r="E259">
            <v>0.12709677618999995</v>
          </cell>
          <cell r="F259">
            <v>0.11007595169999999</v>
          </cell>
          <cell r="G259">
            <v>8.5375500780000002E-2</v>
          </cell>
          <cell r="H259">
            <v>9.4931505669999999E-2</v>
          </cell>
          <cell r="I259">
            <v>0.10414377480000001</v>
          </cell>
          <cell r="J259">
            <v>0.13438170158000001</v>
          </cell>
          <cell r="K259">
            <v>0.12994449234</v>
          </cell>
          <cell r="L259">
            <v>0.12408884781999999</v>
          </cell>
          <cell r="M259">
            <v>4.3559618919999994E-2</v>
          </cell>
          <cell r="N259">
            <v>9.2065275639999999E-2</v>
          </cell>
          <cell r="O259">
            <v>0.1049940766</v>
          </cell>
          <cell r="P259">
            <v>0.12679239355999999</v>
          </cell>
          <cell r="Q259">
            <v>3.66737917E-2</v>
          </cell>
          <cell r="R259">
            <v>7.708186584E-2</v>
          </cell>
          <cell r="S259">
            <v>6.2676577600000005E-2</v>
          </cell>
          <cell r="T259">
            <v>9.12441061E-2</v>
          </cell>
          <cell r="U259">
            <v>8.3032786900000002E-2</v>
          </cell>
          <cell r="V259">
            <v>0.12966345937999998</v>
          </cell>
          <cell r="W259">
            <v>7.080226215999999E-2</v>
          </cell>
          <cell r="X259">
            <v>6.6228170609999998E-2</v>
          </cell>
          <cell r="Y259">
            <v>5.4328209159000003E-2</v>
          </cell>
          <cell r="Z259">
            <v>0</v>
          </cell>
          <cell r="AA259">
            <v>0</v>
          </cell>
          <cell r="AB259">
            <v>11.20838</v>
          </cell>
          <cell r="AC259">
            <v>8.9020849999999996</v>
          </cell>
          <cell r="AD259">
            <v>11.871727</v>
          </cell>
          <cell r="AE259">
            <v>15.051713999999999</v>
          </cell>
          <cell r="AF259">
            <v>16.070644999999999</v>
          </cell>
          <cell r="AG259">
            <v>13.538573</v>
          </cell>
          <cell r="AH259">
            <v>18.591593</v>
          </cell>
          <cell r="AI259">
            <v>22.646172</v>
          </cell>
          <cell r="AJ259">
            <v>35.270372999999999</v>
          </cell>
          <cell r="AK259">
            <v>27.742156999999999</v>
          </cell>
          <cell r="AL259">
            <v>29.999580999999999</v>
          </cell>
          <cell r="AM259">
            <v>12.750717</v>
          </cell>
          <cell r="AN259">
            <v>25.034439999999996</v>
          </cell>
          <cell r="AO259">
            <v>25.037438999999999</v>
          </cell>
          <cell r="AP259">
            <v>29.015970999999997</v>
          </cell>
          <cell r="AQ259">
            <v>8.9760839999999984</v>
          </cell>
          <cell r="AR259">
            <v>17.431435</v>
          </cell>
          <cell r="AS259">
            <v>15.478877999999998</v>
          </cell>
          <cell r="AT259">
            <v>19.884096999999997</v>
          </cell>
          <cell r="AU259">
            <v>20.230145</v>
          </cell>
          <cell r="AV259">
            <v>19.441371999999998</v>
          </cell>
          <cell r="AW259">
            <v>13.490971999999999</v>
          </cell>
          <cell r="AX259">
            <v>15.547985999999998</v>
          </cell>
          <cell r="AY259">
            <v>15.466835648</v>
          </cell>
          <cell r="AZ259">
            <v>0</v>
          </cell>
          <cell r="BA259">
            <v>0</v>
          </cell>
        </row>
        <row r="263">
          <cell r="B263">
            <v>40.447066321579989</v>
          </cell>
          <cell r="C263">
            <v>42.447924524154004</v>
          </cell>
          <cell r="D263">
            <v>44.911358379440003</v>
          </cell>
          <cell r="E263">
            <v>42.733335557551975</v>
          </cell>
          <cell r="F263">
            <v>37.078345722131999</v>
          </cell>
          <cell r="G263">
            <v>40.417363103646025</v>
          </cell>
          <cell r="H263">
            <v>42.00551922281398</v>
          </cell>
          <cell r="I263">
            <v>38.401702894444</v>
          </cell>
          <cell r="J263">
            <v>36.950499690249977</v>
          </cell>
          <cell r="K263">
            <v>34.766555564946501</v>
          </cell>
          <cell r="L263">
            <v>40.052677037968678</v>
          </cell>
          <cell r="M263">
            <v>41.176773918284013</v>
          </cell>
          <cell r="N263">
            <v>42.573002084734</v>
          </cell>
          <cell r="O263">
            <v>44.959565988499989</v>
          </cell>
          <cell r="P263">
            <v>46.71190372538998</v>
          </cell>
          <cell r="Q263">
            <v>45.425659754000009</v>
          </cell>
          <cell r="R263">
            <v>45.248880378458637</v>
          </cell>
          <cell r="S263">
            <v>47.718911157316619</v>
          </cell>
          <cell r="T263">
            <v>50.974009224342986</v>
          </cell>
          <cell r="U263">
            <v>56.484569192544001</v>
          </cell>
          <cell r="V263">
            <v>63.069399100862</v>
          </cell>
          <cell r="W263">
            <v>62.586585838080197</v>
          </cell>
          <cell r="X263">
            <v>56.548251395982987</v>
          </cell>
          <cell r="Y263">
            <v>62.990369207675492</v>
          </cell>
          <cell r="Z263">
            <v>0</v>
          </cell>
          <cell r="AA263">
            <v>0</v>
          </cell>
          <cell r="AB263">
            <v>7333.0075410000036</v>
          </cell>
          <cell r="AC263">
            <v>6644.9307979999949</v>
          </cell>
          <cell r="AD263">
            <v>6817.2925140000007</v>
          </cell>
          <cell r="AE263">
            <v>6686.2373110000044</v>
          </cell>
          <cell r="AF263">
            <v>6982.0286440000009</v>
          </cell>
          <cell r="AG263">
            <v>7510.6694480000042</v>
          </cell>
          <cell r="AH263">
            <v>8514.9020259999979</v>
          </cell>
          <cell r="AI263">
            <v>8645.2813359999964</v>
          </cell>
          <cell r="AJ263">
            <v>9193.7783609999933</v>
          </cell>
          <cell r="AK263">
            <v>7526.9086849999976</v>
          </cell>
          <cell r="AL263">
            <v>9728.335323000003</v>
          </cell>
          <cell r="AM263">
            <v>9916.8362729999972</v>
          </cell>
          <cell r="AN263">
            <v>9935.1340510000009</v>
          </cell>
          <cell r="AO263">
            <v>10304.913807999996</v>
          </cell>
          <cell r="AP263">
            <v>10636.489192999996</v>
          </cell>
          <cell r="AQ263">
            <v>10444.168211000002</v>
          </cell>
          <cell r="AR263">
            <v>9908.7871630000009</v>
          </cell>
          <cell r="AS263">
            <v>11219.694814999997</v>
          </cell>
          <cell r="AT263">
            <v>12540.386586000002</v>
          </cell>
          <cell r="AU263">
            <v>12031.947874999989</v>
          </cell>
          <cell r="AV263">
            <v>11711.253949999997</v>
          </cell>
          <cell r="AW263">
            <v>14042.362600999992</v>
          </cell>
          <cell r="AX263">
            <v>13717.177737999995</v>
          </cell>
          <cell r="AY263">
            <v>12423.003321687991</v>
          </cell>
          <cell r="AZ263">
            <v>0</v>
          </cell>
          <cell r="BA263">
            <v>0</v>
          </cell>
        </row>
        <row r="264">
          <cell r="B264">
            <v>4.6503719359140003</v>
          </cell>
          <cell r="C264">
            <v>5.0503603531799985</v>
          </cell>
          <cell r="D264">
            <v>4.8406239276520004</v>
          </cell>
          <cell r="E264">
            <v>4.8657552404339972</v>
          </cell>
          <cell r="F264">
            <v>4.0449417067460001</v>
          </cell>
          <cell r="G264">
            <v>4.3953202574279997</v>
          </cell>
          <cell r="H264">
            <v>4.2169350007880011</v>
          </cell>
          <cell r="I264">
            <v>4.1928531229540003</v>
          </cell>
          <cell r="J264">
            <v>3.1893605761520005</v>
          </cell>
          <cell r="K264">
            <v>2.79101110557</v>
          </cell>
          <cell r="L264">
            <v>3.1572328118179991</v>
          </cell>
          <cell r="M264">
            <v>2.4432861104719996</v>
          </cell>
          <cell r="N264">
            <v>1.9749920037440001</v>
          </cell>
          <cell r="O264">
            <v>1.74531013276</v>
          </cell>
          <cell r="P264">
            <v>1.88539008932</v>
          </cell>
          <cell r="Q264">
            <v>1.906702700654</v>
          </cell>
          <cell r="R264">
            <v>2.2629488457819997</v>
          </cell>
          <cell r="S264">
            <v>1.9658949767499998</v>
          </cell>
          <cell r="T264">
            <v>2.2150855454689999</v>
          </cell>
          <cell r="U264">
            <v>2.4052593962059996</v>
          </cell>
          <cell r="V264">
            <v>2.3049197635420002</v>
          </cell>
          <cell r="W264">
            <v>2.0932841275419993</v>
          </cell>
          <cell r="X264">
            <v>1.9329132033010799</v>
          </cell>
          <cell r="Y264">
            <v>1.8799879150191836</v>
          </cell>
          <cell r="Z264">
            <v>0</v>
          </cell>
          <cell r="AA264">
            <v>0</v>
          </cell>
          <cell r="AB264">
            <v>1107.7438629999997</v>
          </cell>
          <cell r="AC264">
            <v>987.43355600000007</v>
          </cell>
          <cell r="AD264">
            <v>1006.8322990000001</v>
          </cell>
          <cell r="AE264">
            <v>1052.110471</v>
          </cell>
          <cell r="AF264">
            <v>1092.8654120000001</v>
          </cell>
          <cell r="AG264">
            <v>1263.451779</v>
          </cell>
          <cell r="AH264">
            <v>1337.038266</v>
          </cell>
          <cell r="AI264">
            <v>1438.1307169999995</v>
          </cell>
          <cell r="AJ264">
            <v>1395.8947399999997</v>
          </cell>
          <cell r="AK264">
            <v>1131.2349159999999</v>
          </cell>
          <cell r="AL264">
            <v>1318.6234899999999</v>
          </cell>
          <cell r="AM264">
            <v>1030.1600899999999</v>
          </cell>
          <cell r="AN264">
            <v>933.05206299999998</v>
          </cell>
          <cell r="AO264">
            <v>863.88668900000005</v>
          </cell>
          <cell r="AP264">
            <v>959.46863099999985</v>
          </cell>
          <cell r="AQ264">
            <v>969.76800999999989</v>
          </cell>
          <cell r="AR264">
            <v>1008.501638</v>
          </cell>
          <cell r="AS264">
            <v>1015.852291</v>
          </cell>
          <cell r="AT264">
            <v>1095.6000019999999</v>
          </cell>
          <cell r="AU264">
            <v>1100.9793059999997</v>
          </cell>
          <cell r="AV264">
            <v>1041.592997</v>
          </cell>
          <cell r="AW264">
            <v>1171.7253789999995</v>
          </cell>
          <cell r="AX264">
            <v>1040.2599569999998</v>
          </cell>
          <cell r="AY264">
            <v>886.77698210700009</v>
          </cell>
          <cell r="AZ264">
            <v>0</v>
          </cell>
          <cell r="BA264">
            <v>0</v>
          </cell>
        </row>
        <row r="265">
          <cell r="B265">
            <v>2.7984434645259997</v>
          </cell>
          <cell r="C265">
            <v>2.9727024172880001</v>
          </cell>
          <cell r="D265">
            <v>2.9412774518979989</v>
          </cell>
          <cell r="E265">
            <v>3.2681145188819993</v>
          </cell>
          <cell r="F265">
            <v>2.6390763130899995</v>
          </cell>
          <cell r="G265">
            <v>2.9678650659600003</v>
          </cell>
          <cell r="H265">
            <v>3.3239542105900002</v>
          </cell>
          <cell r="I265">
            <v>3.6050073043799995</v>
          </cell>
          <cell r="J265">
            <v>3.5800869312600008</v>
          </cell>
          <cell r="K265">
            <v>3.2698697485039991</v>
          </cell>
          <cell r="L265">
            <v>4.4851628437720006</v>
          </cell>
          <cell r="M265">
            <v>3.7461440029999995</v>
          </cell>
          <cell r="N265">
            <v>3.5092649630179999</v>
          </cell>
          <cell r="O265">
            <v>3.4565934379919994</v>
          </cell>
          <cell r="P265">
            <v>3.82977421458</v>
          </cell>
          <cell r="Q265">
            <v>3.7705902036259995</v>
          </cell>
          <cell r="R265">
            <v>3.0627767853719989</v>
          </cell>
          <cell r="S265">
            <v>3.1625820434019993</v>
          </cell>
          <cell r="T265">
            <v>3.2681907390040004</v>
          </cell>
          <cell r="U265">
            <v>3.1683216163160002</v>
          </cell>
          <cell r="V265">
            <v>2.8329035063200001</v>
          </cell>
          <cell r="W265">
            <v>2.3536896042139999</v>
          </cell>
          <cell r="X265">
            <v>2.5671987389419599</v>
          </cell>
          <cell r="Y265">
            <v>3.0854202502946397</v>
          </cell>
          <cell r="Z265">
            <v>0</v>
          </cell>
          <cell r="AA265">
            <v>0</v>
          </cell>
          <cell r="AB265">
            <v>469.96912499999996</v>
          </cell>
          <cell r="AC265">
            <v>432.52625500000005</v>
          </cell>
          <cell r="AD265">
            <v>429.96590900000007</v>
          </cell>
          <cell r="AE265">
            <v>460.853185</v>
          </cell>
          <cell r="AF265">
            <v>449.56967699999996</v>
          </cell>
          <cell r="AG265">
            <v>550.03582800000004</v>
          </cell>
          <cell r="AH265">
            <v>627.43166600000006</v>
          </cell>
          <cell r="AI265">
            <v>785.54037999999991</v>
          </cell>
          <cell r="AJ265">
            <v>904.07438099999979</v>
          </cell>
          <cell r="AK265">
            <v>710.20225399999993</v>
          </cell>
          <cell r="AL265">
            <v>1133.541594</v>
          </cell>
          <cell r="AM265">
            <v>935.83022499999993</v>
          </cell>
          <cell r="AN265">
            <v>843.95556599999998</v>
          </cell>
          <cell r="AO265">
            <v>836.91688099999988</v>
          </cell>
          <cell r="AP265">
            <v>895.15004699999986</v>
          </cell>
          <cell r="AQ265">
            <v>862.70069999999998</v>
          </cell>
          <cell r="AR265">
            <v>656.24562300000002</v>
          </cell>
          <cell r="AS265">
            <v>739.16798299999994</v>
          </cell>
          <cell r="AT265">
            <v>721.57355399999994</v>
          </cell>
          <cell r="AU265">
            <v>658.54922899999997</v>
          </cell>
          <cell r="AV265">
            <v>525.36095599999999</v>
          </cell>
          <cell r="AW265">
            <v>461.17871299999996</v>
          </cell>
          <cell r="AX265">
            <v>620.69216800000004</v>
          </cell>
          <cell r="AY265">
            <v>651.19595257200001</v>
          </cell>
          <cell r="AZ265">
            <v>0</v>
          </cell>
          <cell r="BA265">
            <v>0</v>
          </cell>
        </row>
        <row r="266">
          <cell r="B266">
            <v>0.99280123666200004</v>
          </cell>
          <cell r="C266">
            <v>0.99871660515199989</v>
          </cell>
          <cell r="D266">
            <v>0.90237294247200017</v>
          </cell>
          <cell r="E266">
            <v>0.94998196637999976</v>
          </cell>
          <cell r="F266">
            <v>0.82533018847599982</v>
          </cell>
          <cell r="G266">
            <v>1.1647027564900001</v>
          </cell>
          <cell r="H266">
            <v>1.1842284983179998</v>
          </cell>
          <cell r="I266">
            <v>1.5228048582159999</v>
          </cell>
          <cell r="J266">
            <v>1.6388849923960003</v>
          </cell>
          <cell r="K266">
            <v>1.602255800694</v>
          </cell>
          <cell r="L266">
            <v>1.631701399412</v>
          </cell>
          <cell r="M266">
            <v>1.5632204543599999</v>
          </cell>
          <cell r="N266">
            <v>1.7475424155399997</v>
          </cell>
          <cell r="O266">
            <v>1.7503880113179999</v>
          </cell>
          <cell r="P266">
            <v>1.7054215714120002</v>
          </cell>
          <cell r="Q266">
            <v>1.5751992739959997</v>
          </cell>
          <cell r="R266">
            <v>1.5730941694159999</v>
          </cell>
          <cell r="S266">
            <v>1.3691195636320002</v>
          </cell>
          <cell r="T266">
            <v>1.9471601767359998</v>
          </cell>
          <cell r="U266">
            <v>1.9300220448440004</v>
          </cell>
          <cell r="V266">
            <v>1.502972289124</v>
          </cell>
          <cell r="W266">
            <v>1.4421656132959999</v>
          </cell>
          <cell r="X266">
            <v>1.8150987426937002</v>
          </cell>
          <cell r="Y266">
            <v>2.1463833841677298</v>
          </cell>
          <cell r="Z266">
            <v>0</v>
          </cell>
          <cell r="AA266">
            <v>0</v>
          </cell>
          <cell r="AB266">
            <v>160.61351100000002</v>
          </cell>
          <cell r="AC266">
            <v>148.53953600000003</v>
          </cell>
          <cell r="AD266">
            <v>140.17687599999999</v>
          </cell>
          <cell r="AE266">
            <v>146.72572700000001</v>
          </cell>
          <cell r="AF266">
            <v>160.62234100000001</v>
          </cell>
          <cell r="AG266">
            <v>232.98391599999997</v>
          </cell>
          <cell r="AH266">
            <v>250.40860799999996</v>
          </cell>
          <cell r="AI266">
            <v>352.28395899999998</v>
          </cell>
          <cell r="AJ266">
            <v>424.01321399999995</v>
          </cell>
          <cell r="AK266">
            <v>362.63302099999999</v>
          </cell>
          <cell r="AL266">
            <v>425.56823799999995</v>
          </cell>
          <cell r="AM266">
            <v>433.63585799999998</v>
          </cell>
          <cell r="AN266">
            <v>447.00481500000001</v>
          </cell>
          <cell r="AO266">
            <v>430.63120000000004</v>
          </cell>
          <cell r="AP266">
            <v>403.46431399999994</v>
          </cell>
          <cell r="AQ266">
            <v>359.29073599999992</v>
          </cell>
          <cell r="AR266">
            <v>344.03261399999985</v>
          </cell>
          <cell r="AS266">
            <v>361.725101</v>
          </cell>
          <cell r="AT266">
            <v>471.90811199999996</v>
          </cell>
          <cell r="AU266">
            <v>449.39009800000008</v>
          </cell>
          <cell r="AV266">
            <v>305.08688400000005</v>
          </cell>
          <cell r="AW266">
            <v>323.71899299999995</v>
          </cell>
          <cell r="AX266">
            <v>469.14312600000005</v>
          </cell>
          <cell r="AY266">
            <v>509.03697133699995</v>
          </cell>
          <cell r="AZ266">
            <v>0</v>
          </cell>
          <cell r="BA266">
            <v>0</v>
          </cell>
        </row>
        <row r="267">
          <cell r="B267">
            <v>26.547379187937999</v>
          </cell>
          <cell r="C267">
            <v>27.796209372280003</v>
          </cell>
          <cell r="D267">
            <v>30.497033078939989</v>
          </cell>
          <cell r="E267">
            <v>28.689720887258002</v>
          </cell>
          <cell r="F267">
            <v>24.490749897696002</v>
          </cell>
          <cell r="G267">
            <v>26.414259283471996</v>
          </cell>
          <cell r="H267">
            <v>26.896723673669999</v>
          </cell>
          <cell r="I267">
            <v>22.124022909319997</v>
          </cell>
          <cell r="J267">
            <v>22.401401837768002</v>
          </cell>
          <cell r="K267">
            <v>20.878681386836501</v>
          </cell>
          <cell r="L267">
            <v>23.592845652876665</v>
          </cell>
          <cell r="M267">
            <v>26.666661041304</v>
          </cell>
          <cell r="N267">
            <v>28.345786619856</v>
          </cell>
          <cell r="O267">
            <v>30.657640988166001</v>
          </cell>
          <cell r="P267">
            <v>31.525771637054</v>
          </cell>
          <cell r="Q267">
            <v>30.028084504879999</v>
          </cell>
          <cell r="R267">
            <v>29.367525408704669</v>
          </cell>
          <cell r="S267">
            <v>33.406897511835986</v>
          </cell>
          <cell r="T267">
            <v>34.545355586555999</v>
          </cell>
          <cell r="U267">
            <v>38.674433787074008</v>
          </cell>
          <cell r="V267">
            <v>47.090787438339994</v>
          </cell>
          <cell r="W267">
            <v>46.683983184302008</v>
          </cell>
          <cell r="X267">
            <v>39.353841126314109</v>
          </cell>
          <cell r="Y267">
            <v>44.671207928696099</v>
          </cell>
          <cell r="Z267">
            <v>0</v>
          </cell>
          <cell r="AA267">
            <v>0</v>
          </cell>
          <cell r="AB267">
            <v>4220.6306000000004</v>
          </cell>
          <cell r="AC267">
            <v>3753.2038049999996</v>
          </cell>
          <cell r="AD267">
            <v>3914.936099</v>
          </cell>
          <cell r="AE267">
            <v>3810.0131279999987</v>
          </cell>
          <cell r="AF267">
            <v>3780.8546460000002</v>
          </cell>
          <cell r="AG267">
            <v>3855.1047159999998</v>
          </cell>
          <cell r="AH267">
            <v>4350.1625400000003</v>
          </cell>
          <cell r="AI267">
            <v>3939.3347989999997</v>
          </cell>
          <cell r="AJ267">
            <v>4358.9661670000005</v>
          </cell>
          <cell r="AK267">
            <v>3494.7642849999993</v>
          </cell>
          <cell r="AL267">
            <v>4633.1999580000011</v>
          </cell>
          <cell r="AM267">
            <v>5353.5766299999996</v>
          </cell>
          <cell r="AN267">
            <v>5483.1504559999994</v>
          </cell>
          <cell r="AO267">
            <v>5785.0038139999979</v>
          </cell>
          <cell r="AP267">
            <v>5822.3199869999999</v>
          </cell>
          <cell r="AQ267">
            <v>5611.9985240000005</v>
          </cell>
          <cell r="AR267">
            <v>5286.4320969999999</v>
          </cell>
          <cell r="AS267">
            <v>6380.9789480000009</v>
          </cell>
          <cell r="AT267">
            <v>7121.4482200000002</v>
          </cell>
          <cell r="AU267">
            <v>6748.4186260000015</v>
          </cell>
          <cell r="AV267">
            <v>6868.4240979999995</v>
          </cell>
          <cell r="AW267">
            <v>8089.93192</v>
          </cell>
          <cell r="AX267">
            <v>7513.0142919999989</v>
          </cell>
          <cell r="AY267">
            <v>6983.2963407010002</v>
          </cell>
          <cell r="AZ267">
            <v>0</v>
          </cell>
          <cell r="BA267">
            <v>0</v>
          </cell>
        </row>
        <row r="268">
          <cell r="B268">
            <v>3.0794915232760003</v>
          </cell>
          <cell r="C268">
            <v>3.2130433190980017</v>
          </cell>
          <cell r="D268">
            <v>2.9357974128339999</v>
          </cell>
          <cell r="E268">
            <v>2.3819115630480008</v>
          </cell>
          <cell r="F268">
            <v>2.3281146129719996</v>
          </cell>
          <cell r="G268">
            <v>2.3532978905899995</v>
          </cell>
          <cell r="H268">
            <v>2.8588806132739997</v>
          </cell>
          <cell r="I268">
            <v>3.0054310611379997</v>
          </cell>
          <cell r="J268">
            <v>2.1962476315280002</v>
          </cell>
          <cell r="K268">
            <v>2.1200842611159998</v>
          </cell>
          <cell r="L268">
            <v>2.2169728112766665</v>
          </cell>
          <cell r="M268">
            <v>1.9871512893919998</v>
          </cell>
          <cell r="N268">
            <v>2.162065714288</v>
          </cell>
          <cell r="O268">
            <v>2.1815074518879998</v>
          </cell>
          <cell r="P268">
            <v>2.7831539194200001</v>
          </cell>
          <cell r="Q268">
            <v>2.4115570122880001</v>
          </cell>
          <cell r="R268">
            <v>2.1856096971800003</v>
          </cell>
          <cell r="S268">
            <v>1.8874009704100001</v>
          </cell>
          <cell r="T268">
            <v>2.6084184157919998</v>
          </cell>
          <cell r="U268">
            <v>2.8961179374559998</v>
          </cell>
          <cell r="V268">
            <v>3.28950986168</v>
          </cell>
          <cell r="W268">
            <v>4.0409038143040004</v>
          </cell>
          <cell r="X268">
            <v>3.5377918725171402</v>
          </cell>
          <cell r="Y268">
            <v>2.9212101794751839</v>
          </cell>
          <cell r="Z268">
            <v>0</v>
          </cell>
          <cell r="AA268">
            <v>0</v>
          </cell>
          <cell r="AB268">
            <v>887.33549200000004</v>
          </cell>
          <cell r="AC268">
            <v>868.32451900000001</v>
          </cell>
          <cell r="AD268">
            <v>842.04509299999995</v>
          </cell>
          <cell r="AE268">
            <v>719.78775199999995</v>
          </cell>
          <cell r="AF268">
            <v>876.76978199999996</v>
          </cell>
          <cell r="AG268">
            <v>953.45448099999987</v>
          </cell>
          <cell r="AH268">
            <v>1163.173333</v>
          </cell>
          <cell r="AI268">
            <v>1194.315842</v>
          </cell>
          <cell r="AJ268">
            <v>1045.7588410000001</v>
          </cell>
          <cell r="AK268">
            <v>918.09466700000007</v>
          </cell>
          <cell r="AL268">
            <v>1021.208889</v>
          </cell>
          <cell r="AM268">
            <v>960.87655199999995</v>
          </cell>
          <cell r="AN268">
            <v>1073.302361</v>
          </cell>
          <cell r="AO268">
            <v>1168.2887109999999</v>
          </cell>
          <cell r="AP268">
            <v>1324.1198629999999</v>
          </cell>
          <cell r="AQ268">
            <v>1337.9207769999998</v>
          </cell>
          <cell r="AR268">
            <v>1228.12266</v>
          </cell>
          <cell r="AS268">
            <v>1275.6994949999998</v>
          </cell>
          <cell r="AT268">
            <v>1570.9125450000001</v>
          </cell>
          <cell r="AU268">
            <v>1563.3256879999999</v>
          </cell>
          <cell r="AV268">
            <v>1804.4620090000001</v>
          </cell>
          <cell r="AW268">
            <v>2629.7934360000004</v>
          </cell>
          <cell r="AX268">
            <v>2341.3419799999997</v>
          </cell>
          <cell r="AY268">
            <v>1691.7489369369998</v>
          </cell>
          <cell r="AZ268">
            <v>0</v>
          </cell>
          <cell r="BA268">
            <v>0</v>
          </cell>
        </row>
        <row r="269">
          <cell r="B269">
            <v>9.7136348420000004E-2</v>
          </cell>
          <cell r="C269">
            <v>4.5629140799999995E-2</v>
          </cell>
          <cell r="D269">
            <v>5.2985256650000007E-2</v>
          </cell>
          <cell r="E269">
            <v>4.8371241379999999E-2</v>
          </cell>
          <cell r="F269">
            <v>6.7310406949999985E-2</v>
          </cell>
          <cell r="G269">
            <v>0.11182385113999997</v>
          </cell>
          <cell r="H269">
            <v>0.21090698753000003</v>
          </cell>
          <cell r="I269">
            <v>0.22261265332999997</v>
          </cell>
          <cell r="J269">
            <v>0.409514550398</v>
          </cell>
          <cell r="K269">
            <v>0.46917457188999995</v>
          </cell>
          <cell r="L269">
            <v>0.62811076545999989</v>
          </cell>
          <cell r="M269">
            <v>0.40404209481999992</v>
          </cell>
          <cell r="N269">
            <v>0.42541479715999997</v>
          </cell>
          <cell r="O269">
            <v>0.39851230601999993</v>
          </cell>
          <cell r="P269">
            <v>0.40112982622999993</v>
          </cell>
          <cell r="Q269">
            <v>0.48316125439999991</v>
          </cell>
          <cell r="R269">
            <v>0.37368084893999992</v>
          </cell>
          <cell r="S269">
            <v>0.28126490255600006</v>
          </cell>
          <cell r="T269">
            <v>0.38999990184400007</v>
          </cell>
          <cell r="U269">
            <v>0.42038920126000001</v>
          </cell>
          <cell r="V269">
            <v>0.34875642956000008</v>
          </cell>
          <cell r="W269">
            <v>0.26185610648000007</v>
          </cell>
          <cell r="X269">
            <v>0.57049271653499989</v>
          </cell>
          <cell r="Y269">
            <v>0.58912789840562008</v>
          </cell>
          <cell r="Z269">
            <v>0</v>
          </cell>
          <cell r="AA269">
            <v>0</v>
          </cell>
          <cell r="AB269">
            <v>25.666682999999992</v>
          </cell>
          <cell r="AC269">
            <v>13.263902999999999</v>
          </cell>
          <cell r="AD269">
            <v>14.757975</v>
          </cell>
          <cell r="AE269">
            <v>14.462154999999999</v>
          </cell>
          <cell r="AF269">
            <v>22.527345999999998</v>
          </cell>
          <cell r="AG269">
            <v>33.243335999999999</v>
          </cell>
          <cell r="AH269">
            <v>53.364395999999999</v>
          </cell>
          <cell r="AI269">
            <v>63.404011999999987</v>
          </cell>
          <cell r="AJ269">
            <v>119.011135</v>
          </cell>
          <cell r="AK269">
            <v>110.75644399999999</v>
          </cell>
          <cell r="AL269">
            <v>159.13850100000005</v>
          </cell>
          <cell r="AM269">
            <v>119.69962199999999</v>
          </cell>
          <cell r="AN269">
            <v>114.93665500000002</v>
          </cell>
          <cell r="AO269">
            <v>118.99438899999997</v>
          </cell>
          <cell r="AP269">
            <v>109.961219</v>
          </cell>
          <cell r="AQ269">
            <v>122.737702</v>
          </cell>
          <cell r="AR269">
            <v>91.811328000000017</v>
          </cell>
          <cell r="AS269">
            <v>78.192712</v>
          </cell>
          <cell r="AT269">
            <v>107.51074600000003</v>
          </cell>
          <cell r="AU269">
            <v>109.45324199999999</v>
          </cell>
          <cell r="AV269">
            <v>86.766458999999983</v>
          </cell>
          <cell r="AW269">
            <v>75.082193000000004</v>
          </cell>
          <cell r="AX269">
            <v>167.16329300000001</v>
          </cell>
          <cell r="AY269">
            <v>167.177570143</v>
          </cell>
          <cell r="AZ269">
            <v>0</v>
          </cell>
          <cell r="BA269">
            <v>0</v>
          </cell>
        </row>
      </sheetData>
      <sheetData sheetId="2">
        <row r="15">
          <cell r="B15">
            <v>8.5805198835999991E-2</v>
          </cell>
          <cell r="C15">
            <v>7.6686171172000009E-2</v>
          </cell>
          <cell r="D15">
            <v>0.10709695267800001</v>
          </cell>
          <cell r="E15">
            <v>0.11422460660599998</v>
          </cell>
          <cell r="F15">
            <v>9.5201906263999991E-2</v>
          </cell>
          <cell r="G15">
            <v>9.1876382164000001E-2</v>
          </cell>
          <cell r="H15">
            <v>8.3861146771999989E-2</v>
          </cell>
          <cell r="I15">
            <v>0.109107951004</v>
          </cell>
          <cell r="J15">
            <v>9.9901006641999968E-2</v>
          </cell>
          <cell r="K15">
            <v>8.9801661672000058E-2</v>
          </cell>
          <cell r="L15">
            <v>7.9851180302000002E-2</v>
          </cell>
          <cell r="M15">
            <v>9.6584408445999997E-2</v>
          </cell>
          <cell r="N15">
            <v>7.2570817338000013E-2</v>
          </cell>
          <cell r="O15">
            <v>6.2675778099999996E-2</v>
          </cell>
          <cell r="P15">
            <v>7.7058536338E-2</v>
          </cell>
          <cell r="Q15">
            <v>6.5296035687999993E-2</v>
          </cell>
          <cell r="R15">
            <v>7.1013019679999997E-2</v>
          </cell>
          <cell r="S15">
            <v>9.7616438444000003E-2</v>
          </cell>
          <cell r="T15">
            <v>0.19722010778999999</v>
          </cell>
          <cell r="U15">
            <v>0.20499903264399999</v>
          </cell>
          <cell r="V15">
            <v>2.9281047236000002E-2</v>
          </cell>
          <cell r="W15">
            <v>2.6468300096E-2</v>
          </cell>
          <cell r="X15">
            <v>6.3884535399999998E-2</v>
          </cell>
          <cell r="Y15">
            <v>9.7187676067999981E-2</v>
          </cell>
          <cell r="Z15">
            <v>0</v>
          </cell>
          <cell r="AA15">
            <v>0</v>
          </cell>
          <cell r="AB15">
            <v>15.934094999999996</v>
          </cell>
          <cell r="AC15">
            <v>13.458053999999999</v>
          </cell>
          <cell r="AD15">
            <v>17.914231999999998</v>
          </cell>
          <cell r="AE15">
            <v>16.529914999999999</v>
          </cell>
          <cell r="AF15">
            <v>17.657781</v>
          </cell>
          <cell r="AG15">
            <v>18.121510000000001</v>
          </cell>
          <cell r="AH15">
            <v>14.35192</v>
          </cell>
          <cell r="AI15">
            <v>17.976421999999999</v>
          </cell>
          <cell r="AJ15">
            <v>19.123146999999999</v>
          </cell>
          <cell r="AK15">
            <v>18.748708000000001</v>
          </cell>
          <cell r="AL15">
            <v>15.935095999999998</v>
          </cell>
          <cell r="AM15">
            <v>19.817871999999998</v>
          </cell>
          <cell r="AN15">
            <v>14.158486999999999</v>
          </cell>
          <cell r="AO15">
            <v>12.087795999999999</v>
          </cell>
          <cell r="AP15">
            <v>10.607623</v>
          </cell>
          <cell r="AQ15">
            <v>14.214544</v>
          </cell>
          <cell r="AR15">
            <v>12.486416</v>
          </cell>
          <cell r="AS15">
            <v>17.858765999999999</v>
          </cell>
          <cell r="AT15">
            <v>21.031762000000001</v>
          </cell>
          <cell r="AU15">
            <v>21.135830000000002</v>
          </cell>
          <cell r="AV15">
            <v>5.8209289999999996</v>
          </cell>
          <cell r="AW15">
            <v>6.096069</v>
          </cell>
          <cell r="AX15">
            <v>18.789688999999999</v>
          </cell>
          <cell r="AY15">
            <v>13.942924999999999</v>
          </cell>
          <cell r="AZ15">
            <v>0</v>
          </cell>
          <cell r="BA15">
            <v>0</v>
          </cell>
        </row>
        <row r="16">
          <cell r="B16">
            <v>3.6808042779999994E-2</v>
          </cell>
          <cell r="C16">
            <v>9.1232044199999987E-2</v>
          </cell>
          <cell r="D16">
            <v>2.0406186999999999E-2</v>
          </cell>
          <cell r="E16">
            <v>1.2650272224E-2</v>
          </cell>
          <cell r="F16">
            <v>1.8262943299999997E-2</v>
          </cell>
          <cell r="G16">
            <v>2.7328768180000001E-2</v>
          </cell>
          <cell r="H16">
            <v>2.7347114843999997E-2</v>
          </cell>
          <cell r="I16">
            <v>3.0317163007999998E-2</v>
          </cell>
          <cell r="J16">
            <v>8.2622521900000009E-2</v>
          </cell>
          <cell r="K16">
            <v>6.02838859E-2</v>
          </cell>
          <cell r="L16">
            <v>6.3066261089999992E-2</v>
          </cell>
          <cell r="M16">
            <v>0.189724864396</v>
          </cell>
          <cell r="N16">
            <v>5.8706046935999998E-2</v>
          </cell>
          <cell r="O16">
            <v>8.3939515827999994E-2</v>
          </cell>
          <cell r="P16">
            <v>4.6773127855999998E-2</v>
          </cell>
          <cell r="Q16">
            <v>0.178515609672</v>
          </cell>
          <cell r="R16">
            <v>0.22643771520400002</v>
          </cell>
          <cell r="S16">
            <v>7.7896398756000004E-2</v>
          </cell>
          <cell r="T16">
            <v>7.4165161519999995E-2</v>
          </cell>
          <cell r="U16">
            <v>7.0387789051999994E-2</v>
          </cell>
          <cell r="V16">
            <v>0.16960184687999999</v>
          </cell>
          <cell r="W16">
            <v>0.15559229817600001</v>
          </cell>
          <cell r="X16">
            <v>7.1963890843999997E-2</v>
          </cell>
          <cell r="Y16">
            <v>0.102176325768</v>
          </cell>
          <cell r="Z16">
            <v>0</v>
          </cell>
          <cell r="AA16">
            <v>0</v>
          </cell>
          <cell r="AB16">
            <v>12.459520999999999</v>
          </cell>
          <cell r="AC16">
            <v>19.52216</v>
          </cell>
          <cell r="AD16">
            <v>9.9740059999999993</v>
          </cell>
          <cell r="AE16">
            <v>8.9671100000000017</v>
          </cell>
          <cell r="AF16">
            <v>15.038471999999999</v>
          </cell>
          <cell r="AG16">
            <v>20.711224999999999</v>
          </cell>
          <cell r="AH16">
            <v>23.024199999999997</v>
          </cell>
          <cell r="AI16">
            <v>24.827743999999999</v>
          </cell>
          <cell r="AJ16">
            <v>45.342576000000001</v>
          </cell>
          <cell r="AK16">
            <v>33.573453000000001</v>
          </cell>
          <cell r="AL16">
            <v>31.717683000000001</v>
          </cell>
          <cell r="AM16">
            <v>75.234757999999999</v>
          </cell>
          <cell r="AN16">
            <v>31.409475</v>
          </cell>
          <cell r="AO16">
            <v>44.222564999999996</v>
          </cell>
          <cell r="AP16">
            <v>38.241987999999999</v>
          </cell>
          <cell r="AQ16">
            <v>54.104818999999999</v>
          </cell>
          <cell r="AR16">
            <v>61.084491999999997</v>
          </cell>
          <cell r="AS16">
            <v>31.800829</v>
          </cell>
          <cell r="AT16">
            <v>37.028006999999995</v>
          </cell>
          <cell r="AU16">
            <v>35.197028999999993</v>
          </cell>
          <cell r="AV16">
            <v>44.559466</v>
          </cell>
          <cell r="AW16">
            <v>41.445024999999994</v>
          </cell>
          <cell r="AX16">
            <v>30.858407</v>
          </cell>
          <cell r="AY16">
            <v>44.640670999999998</v>
          </cell>
          <cell r="AZ16">
            <v>0</v>
          </cell>
          <cell r="BA16">
            <v>0</v>
          </cell>
        </row>
        <row r="23">
          <cell r="B23">
            <v>4.3159333839999994E-2</v>
          </cell>
          <cell r="C23">
            <v>2.7078837039999998E-2</v>
          </cell>
          <cell r="D23">
            <v>4.9777122923999995E-2</v>
          </cell>
          <cell r="E23">
            <v>1.0305401635999998E-2</v>
          </cell>
          <cell r="F23">
            <v>1.3648912244E-2</v>
          </cell>
          <cell r="G23">
            <v>7.968861859999999E-3</v>
          </cell>
          <cell r="H23">
            <v>5.5376878200000005E-3</v>
          </cell>
          <cell r="I23">
            <v>7.8344906760000003E-3</v>
          </cell>
          <cell r="J23">
            <v>1.2911482893999999E-2</v>
          </cell>
          <cell r="K23">
            <v>3.4795559412E-2</v>
          </cell>
          <cell r="L23">
            <v>1.6544742881999999E-2</v>
          </cell>
          <cell r="M23">
            <v>8.3144512319999996E-3</v>
          </cell>
          <cell r="N23">
            <v>1.3977899926000003E-2</v>
          </cell>
          <cell r="O23">
            <v>7.2206417640000003E-3</v>
          </cell>
          <cell r="P23">
            <v>1.2033575400000001E-2</v>
          </cell>
          <cell r="Q23">
            <v>2.1173280520000004E-2</v>
          </cell>
          <cell r="R23">
            <v>9.8246973440000007E-3</v>
          </cell>
          <cell r="S23">
            <v>1.2003420575999998E-2</v>
          </cell>
          <cell r="T23">
            <v>1.0423421343999997E-2</v>
          </cell>
          <cell r="U23">
            <v>1.4889859286E-2</v>
          </cell>
          <cell r="V23">
            <v>1.8920199812000001E-2</v>
          </cell>
          <cell r="W23">
            <v>1.8824497856000003E-2</v>
          </cell>
          <cell r="X23">
            <v>9.6899016740000007E-3</v>
          </cell>
          <cell r="Y23">
            <v>6.2633360239999995E-3</v>
          </cell>
          <cell r="Z23">
            <v>0</v>
          </cell>
          <cell r="AA23">
            <v>0</v>
          </cell>
          <cell r="AB23">
            <v>7.8522679999999987</v>
          </cell>
          <cell r="AC23">
            <v>4.6830959999999999</v>
          </cell>
          <cell r="AD23">
            <v>6.7564690000000001</v>
          </cell>
          <cell r="AE23">
            <v>2.0815989999999998</v>
          </cell>
          <cell r="AF23">
            <v>2.6326270000000003</v>
          </cell>
          <cell r="AG23">
            <v>2.3553579999999998</v>
          </cell>
          <cell r="AH23">
            <v>1.888603</v>
          </cell>
          <cell r="AI23">
            <v>2.4308109999999998</v>
          </cell>
          <cell r="AJ23">
            <v>5.2033100000000001</v>
          </cell>
          <cell r="AK23">
            <v>7.3022169999999997</v>
          </cell>
          <cell r="AL23">
            <v>5.9044220000000003</v>
          </cell>
          <cell r="AM23">
            <v>3.265422</v>
          </cell>
          <cell r="AN23">
            <v>5.6928530000000004</v>
          </cell>
          <cell r="AO23">
            <v>3.8517109999999999</v>
          </cell>
          <cell r="AP23">
            <v>4.7852730000000001</v>
          </cell>
          <cell r="AQ23">
            <v>7.0089319999999997</v>
          </cell>
          <cell r="AR23">
            <v>3.1365489999999996</v>
          </cell>
          <cell r="AS23">
            <v>4.0269630000000003</v>
          </cell>
          <cell r="AT23">
            <v>3.8373119999999998</v>
          </cell>
          <cell r="AU23">
            <v>4.4557180000000001</v>
          </cell>
          <cell r="AV23">
            <v>5.9310169999999998</v>
          </cell>
          <cell r="AW23">
            <v>4.9549319999999994</v>
          </cell>
          <cell r="AX23">
            <v>4.0203289999999994</v>
          </cell>
          <cell r="AY23">
            <v>2.3611259999999996</v>
          </cell>
          <cell r="AZ23">
            <v>0</v>
          </cell>
          <cell r="BA23">
            <v>0</v>
          </cell>
        </row>
        <row r="31">
          <cell r="B31">
            <v>0.41941536123200002</v>
          </cell>
          <cell r="C31">
            <v>0.50596259292399992</v>
          </cell>
          <cell r="D31">
            <v>0.45507286005199998</v>
          </cell>
          <cell r="E31">
            <v>0.43951761029199993</v>
          </cell>
          <cell r="F31">
            <v>0.46739808682400003</v>
          </cell>
          <cell r="G31">
            <v>0.36397621200399999</v>
          </cell>
          <cell r="H31">
            <v>0.41289685001199999</v>
          </cell>
          <cell r="I31">
            <v>0.36322059315999999</v>
          </cell>
          <cell r="J31">
            <v>0.25147331752000002</v>
          </cell>
          <cell r="K31">
            <v>0.26569192062000002</v>
          </cell>
          <cell r="L31">
            <v>0.29749051866799997</v>
          </cell>
          <cell r="M31">
            <v>0.17906834844</v>
          </cell>
          <cell r="N31">
            <v>0.21048944994399998</v>
          </cell>
          <cell r="O31">
            <v>0.12753559242457141</v>
          </cell>
          <cell r="P31">
            <v>0.13642129641885714</v>
          </cell>
          <cell r="Q31">
            <v>0.14091599306400002</v>
          </cell>
          <cell r="R31">
            <v>0.20151205629399999</v>
          </cell>
          <cell r="S31">
            <v>0.2091755824653333</v>
          </cell>
          <cell r="T31">
            <v>0.29655823172799994</v>
          </cell>
          <cell r="U31">
            <v>0.22552855841799999</v>
          </cell>
          <cell r="V31">
            <v>0.20385368116799998</v>
          </cell>
          <cell r="W31">
            <v>0.19385163688400001</v>
          </cell>
          <cell r="X31">
            <v>0.231539371346</v>
          </cell>
          <cell r="Y31">
            <v>0.53658602360000007</v>
          </cell>
          <cell r="Z31">
            <v>0</v>
          </cell>
          <cell r="AA31">
            <v>0</v>
          </cell>
          <cell r="AB31">
            <v>63.190373000000001</v>
          </cell>
          <cell r="AC31">
            <v>61.725667000000001</v>
          </cell>
          <cell r="AD31">
            <v>48.237093999999992</v>
          </cell>
          <cell r="AE31">
            <v>48.561259999999997</v>
          </cell>
          <cell r="AF31">
            <v>58.233618999999997</v>
          </cell>
          <cell r="AG31">
            <v>45.079597999999997</v>
          </cell>
          <cell r="AH31">
            <v>55.475276000000001</v>
          </cell>
          <cell r="AI31">
            <v>56.675405999999995</v>
          </cell>
          <cell r="AJ31">
            <v>46.744255999999993</v>
          </cell>
          <cell r="AK31">
            <v>35.237482</v>
          </cell>
          <cell r="AL31">
            <v>65.275762999999998</v>
          </cell>
          <cell r="AM31">
            <v>45.598948999999998</v>
          </cell>
          <cell r="AN31">
            <v>42.319887999999999</v>
          </cell>
          <cell r="AO31">
            <v>25.321045999999999</v>
          </cell>
          <cell r="AP31">
            <v>20.000133999999999</v>
          </cell>
          <cell r="AQ31">
            <v>22.461141000000001</v>
          </cell>
          <cell r="AR31">
            <v>28.514384</v>
          </cell>
          <cell r="AS31">
            <v>33.014366000000003</v>
          </cell>
          <cell r="AT31">
            <v>51.510106999999991</v>
          </cell>
          <cell r="AU31">
            <v>30.980480999999994</v>
          </cell>
          <cell r="AV31">
            <v>22.623120999999998</v>
          </cell>
          <cell r="AW31">
            <v>27.825187</v>
          </cell>
          <cell r="AX31">
            <v>47.691376999999989</v>
          </cell>
          <cell r="AY31">
            <v>92.273096999999993</v>
          </cell>
          <cell r="AZ31">
            <v>0</v>
          </cell>
          <cell r="BA31">
            <v>0</v>
          </cell>
        </row>
        <row r="39">
          <cell r="B39">
            <v>1.8209617707079999</v>
          </cell>
          <cell r="C39">
            <v>1.2147879516799998</v>
          </cell>
          <cell r="D39">
            <v>1.3542877445879997</v>
          </cell>
          <cell r="E39">
            <v>1.1495303687639999</v>
          </cell>
          <cell r="F39">
            <v>1.482031644484</v>
          </cell>
          <cell r="G39">
            <v>1.487328592636</v>
          </cell>
          <cell r="H39">
            <v>1.5355846691839998</v>
          </cell>
          <cell r="I39">
            <v>1.6361680283599997</v>
          </cell>
          <cell r="J39">
            <v>1.6395053018320001</v>
          </cell>
          <cell r="K39">
            <v>1.1824831248379999</v>
          </cell>
          <cell r="L39">
            <v>1.487851759232</v>
          </cell>
          <cell r="M39">
            <v>1.8865621591119999</v>
          </cell>
          <cell r="N39">
            <v>1.6583411702079998</v>
          </cell>
          <cell r="O39">
            <v>2.2859404985479999</v>
          </cell>
          <cell r="P39">
            <v>3.052849225368</v>
          </cell>
          <cell r="Q39">
            <v>2.059590513196</v>
          </cell>
          <cell r="R39">
            <v>2.4538259847840003</v>
          </cell>
          <cell r="S39">
            <v>2.611427058516</v>
          </cell>
          <cell r="T39">
            <v>2.664279936172</v>
          </cell>
          <cell r="U39">
            <v>1.979712608664</v>
          </cell>
          <cell r="V39">
            <v>1.605648247512</v>
          </cell>
          <cell r="W39">
            <v>1.6285086858760001</v>
          </cell>
          <cell r="X39">
            <v>2.0050461969</v>
          </cell>
          <cell r="Y39">
            <v>1.4760681209840001</v>
          </cell>
          <cell r="Z39">
            <v>0</v>
          </cell>
          <cell r="AA39">
            <v>0</v>
          </cell>
          <cell r="AB39">
            <v>273.11914000000002</v>
          </cell>
          <cell r="AC39">
            <v>146.28245199999998</v>
          </cell>
          <cell r="AD39">
            <v>136.23080099999999</v>
          </cell>
          <cell r="AE39">
            <v>123.26267799999998</v>
          </cell>
          <cell r="AF39">
            <v>180.073294</v>
          </cell>
          <cell r="AG39">
            <v>170.49625</v>
          </cell>
          <cell r="AH39">
            <v>193.93207999999998</v>
          </cell>
          <cell r="AI39">
            <v>244.07918699999999</v>
          </cell>
          <cell r="AJ39">
            <v>286.67407600000001</v>
          </cell>
          <cell r="AK39">
            <v>147.62739199999999</v>
          </cell>
          <cell r="AL39">
            <v>261.42215099999999</v>
          </cell>
          <cell r="AM39">
            <v>331.57644799999997</v>
          </cell>
          <cell r="AN39">
            <v>250.97485800000001</v>
          </cell>
          <cell r="AO39">
            <v>368.78758999999997</v>
          </cell>
          <cell r="AP39">
            <v>533.16378899999995</v>
          </cell>
          <cell r="AQ39">
            <v>321.28100499999999</v>
          </cell>
          <cell r="AR39">
            <v>340.42867200000001</v>
          </cell>
          <cell r="AS39">
            <v>428.96574500000003</v>
          </cell>
          <cell r="AT39">
            <v>494.05095599999993</v>
          </cell>
          <cell r="AU39">
            <v>345.28482000000002</v>
          </cell>
          <cell r="AV39">
            <v>218.14265699999999</v>
          </cell>
          <cell r="AW39">
            <v>284.35926699999993</v>
          </cell>
          <cell r="AX39">
            <v>399.286744</v>
          </cell>
          <cell r="AY39">
            <v>270.29231899999996</v>
          </cell>
          <cell r="AZ39">
            <v>0</v>
          </cell>
          <cell r="BA39">
            <v>0</v>
          </cell>
        </row>
        <row r="46">
          <cell r="B46">
            <v>0.31529335542800002</v>
          </cell>
          <cell r="C46">
            <v>0.20127070506</v>
          </cell>
          <cell r="D46">
            <v>0.23774421901999998</v>
          </cell>
          <cell r="E46">
            <v>0.33066674299999999</v>
          </cell>
          <cell r="F46">
            <v>0.26718305899999995</v>
          </cell>
          <cell r="G46">
            <v>0.29976178850000001</v>
          </cell>
          <cell r="H46">
            <v>0.37750226249999996</v>
          </cell>
          <cell r="I46">
            <v>0.52597363250000007</v>
          </cell>
          <cell r="J46">
            <v>0.46007426331599993</v>
          </cell>
          <cell r="K46">
            <v>0.86318926739199997</v>
          </cell>
          <cell r="L46">
            <v>0.63614002683199999</v>
          </cell>
          <cell r="M46">
            <v>0.25981346901999997</v>
          </cell>
          <cell r="N46">
            <v>0.17135710051199998</v>
          </cell>
          <cell r="O46">
            <v>0.26863395606399998</v>
          </cell>
          <cell r="P46">
            <v>0.27441004556800003</v>
          </cell>
          <cell r="Q46">
            <v>0.14523698370399998</v>
          </cell>
          <cell r="R46">
            <v>0.10852046891599999</v>
          </cell>
          <cell r="S46">
            <v>8.0025381711999993E-2</v>
          </cell>
          <cell r="T46">
            <v>8.921384497599999E-2</v>
          </cell>
          <cell r="U46">
            <v>0.13715882440399998</v>
          </cell>
          <cell r="V46">
            <v>0.19668737755600002</v>
          </cell>
          <cell r="W46">
            <v>0.2029111146</v>
          </cell>
          <cell r="X46">
            <v>0.18046635474800002</v>
          </cell>
          <cell r="Y46">
            <v>0.13758970575999999</v>
          </cell>
          <cell r="Z46">
            <v>0</v>
          </cell>
          <cell r="AA46">
            <v>0</v>
          </cell>
          <cell r="AB46">
            <v>50.232545999999999</v>
          </cell>
          <cell r="AC46">
            <v>19.214634000000004</v>
          </cell>
          <cell r="AD46">
            <v>23.479696999999998</v>
          </cell>
          <cell r="AE46">
            <v>35.799243999999995</v>
          </cell>
          <cell r="AF46">
            <v>33.054554999999993</v>
          </cell>
          <cell r="AG46">
            <v>34.637146999999999</v>
          </cell>
          <cell r="AH46">
            <v>48.718226999999999</v>
          </cell>
          <cell r="AI46">
            <v>86.129693000000003</v>
          </cell>
          <cell r="AJ46">
            <v>76.414756000000011</v>
          </cell>
          <cell r="AK46">
            <v>100.823223</v>
          </cell>
          <cell r="AL46">
            <v>102.71288799999999</v>
          </cell>
          <cell r="AM46">
            <v>46.899453999999999</v>
          </cell>
          <cell r="AN46">
            <v>31.059181999999996</v>
          </cell>
          <cell r="AO46">
            <v>41.187798999999998</v>
          </cell>
          <cell r="AP46">
            <v>45.401578000000001</v>
          </cell>
          <cell r="AQ46">
            <v>21.375387999999997</v>
          </cell>
          <cell r="AR46">
            <v>14.523646999999999</v>
          </cell>
          <cell r="AS46">
            <v>11.760211999999999</v>
          </cell>
          <cell r="AT46">
            <v>16.213616999999999</v>
          </cell>
          <cell r="AU46">
            <v>20.04419</v>
          </cell>
          <cell r="AV46">
            <v>27.967055999999999</v>
          </cell>
          <cell r="AW46">
            <v>37.694699999999997</v>
          </cell>
          <cell r="AX46">
            <v>38.248517</v>
          </cell>
          <cell r="AY46">
            <v>24.753924999999999</v>
          </cell>
          <cell r="AZ46">
            <v>0</v>
          </cell>
          <cell r="BA46">
            <v>0</v>
          </cell>
        </row>
        <row r="47">
          <cell r="B47">
            <v>8.5929561959999998E-2</v>
          </cell>
          <cell r="C47">
            <v>6.0511610231999996E-2</v>
          </cell>
          <cell r="D47">
            <v>8.5262175327999998E-2</v>
          </cell>
          <cell r="E47">
            <v>0.14910200694600001</v>
          </cell>
          <cell r="F47">
            <v>0.22889521432400001</v>
          </cell>
          <cell r="G47">
            <v>0.27962070663599992</v>
          </cell>
          <cell r="H47">
            <v>0.47132038671400006</v>
          </cell>
          <cell r="I47">
            <v>0.57633386225600003</v>
          </cell>
          <cell r="J47">
            <v>0.51080204889000014</v>
          </cell>
          <cell r="K47">
            <v>0.43549086835799988</v>
          </cell>
          <cell r="L47">
            <v>0.61772853744400003</v>
          </cell>
          <cell r="M47">
            <v>1.1432594809680001</v>
          </cell>
          <cell r="N47">
            <v>1.0776578874839999</v>
          </cell>
          <cell r="O47">
            <v>0.93745050173999989</v>
          </cell>
          <cell r="P47">
            <v>0.88263172093199993</v>
          </cell>
          <cell r="Q47">
            <v>0.73378979384399989</v>
          </cell>
          <cell r="R47">
            <v>0.830827843126</v>
          </cell>
          <cell r="S47">
            <v>0.93312224265599997</v>
          </cell>
          <cell r="T47">
            <v>1.099931055206</v>
          </cell>
          <cell r="U47">
            <v>1.2352036887939999</v>
          </cell>
          <cell r="V47">
            <v>1.0422586701479999</v>
          </cell>
          <cell r="W47">
            <v>1.255352811022</v>
          </cell>
          <cell r="X47">
            <v>1.8610685094599999</v>
          </cell>
          <cell r="Y47">
            <v>1.6413921217459999</v>
          </cell>
          <cell r="Z47">
            <v>0</v>
          </cell>
          <cell r="AA47">
            <v>0</v>
          </cell>
          <cell r="AB47">
            <v>20.914605999999999</v>
          </cell>
          <cell r="AC47">
            <v>17.896227</v>
          </cell>
          <cell r="AD47">
            <v>28.699168999999998</v>
          </cell>
          <cell r="AE47">
            <v>43.131276999999997</v>
          </cell>
          <cell r="AF47">
            <v>61.606221999999995</v>
          </cell>
          <cell r="AG47">
            <v>72.710463000000004</v>
          </cell>
          <cell r="AH47">
            <v>98.453523999999987</v>
          </cell>
          <cell r="AI47">
            <v>143.35759000000002</v>
          </cell>
          <cell r="AJ47">
            <v>177.04522</v>
          </cell>
          <cell r="AK47">
            <v>152.947396</v>
          </cell>
          <cell r="AL47">
            <v>217.78573599999999</v>
          </cell>
          <cell r="AM47">
            <v>389.70332099999996</v>
          </cell>
          <cell r="AN47">
            <v>374.33143299999995</v>
          </cell>
          <cell r="AO47">
            <v>378.93147899999997</v>
          </cell>
          <cell r="AP47">
            <v>363.57072599999998</v>
          </cell>
          <cell r="AQ47">
            <v>341.743244</v>
          </cell>
          <cell r="AR47">
            <v>364.29516699999999</v>
          </cell>
          <cell r="AS47">
            <v>413.17046499999998</v>
          </cell>
          <cell r="AT47">
            <v>555.68490700000007</v>
          </cell>
          <cell r="AU47">
            <v>608.62654799999996</v>
          </cell>
          <cell r="AV47">
            <v>542.08412599999997</v>
          </cell>
          <cell r="AW47">
            <v>702.19184999999993</v>
          </cell>
          <cell r="AX47">
            <v>797.86219800000003</v>
          </cell>
          <cell r="AY47">
            <v>762.50365699999998</v>
          </cell>
          <cell r="AZ47">
            <v>0</v>
          </cell>
          <cell r="BA47">
            <v>0</v>
          </cell>
        </row>
        <row r="67">
          <cell r="B67">
            <v>1.0462311999999999E-4</v>
          </cell>
          <cell r="C67">
            <v>6.9893314119999998E-3</v>
          </cell>
          <cell r="D67">
            <v>9.2336509719999991E-3</v>
          </cell>
          <cell r="E67">
            <v>4.353755E-3</v>
          </cell>
          <cell r="F67">
            <v>1.6543757664E-2</v>
          </cell>
          <cell r="G67">
            <v>4.3985159400000001E-2</v>
          </cell>
          <cell r="H67">
            <v>2.1728686979999998E-2</v>
          </cell>
          <cell r="I67">
            <v>3.3227275899999999E-2</v>
          </cell>
          <cell r="J67">
            <v>2.3153541473999999E-2</v>
          </cell>
          <cell r="K67">
            <v>1.0400636455999999E-2</v>
          </cell>
          <cell r="L67">
            <v>3.9820534600000001E-3</v>
          </cell>
          <cell r="M67">
            <v>6.0248749299999994E-2</v>
          </cell>
          <cell r="N67">
            <v>0.16788301039999998</v>
          </cell>
          <cell r="O67">
            <v>0.42494767283999996</v>
          </cell>
          <cell r="P67">
            <v>0.41758204259999998</v>
          </cell>
          <cell r="Q67">
            <v>0.35596427688400001</v>
          </cell>
          <cell r="R67">
            <v>0.28427690428399999</v>
          </cell>
          <cell r="S67">
            <v>0.20516079151199998</v>
          </cell>
          <cell r="T67">
            <v>1.7161172831999999E-2</v>
          </cell>
          <cell r="U67">
            <v>5.8809944199999997E-3</v>
          </cell>
          <cell r="V67">
            <v>1.849637694E-2</v>
          </cell>
          <cell r="W67">
            <v>4.6461635499999994E-2</v>
          </cell>
          <cell r="X67">
            <v>9.8607931979999994E-2</v>
          </cell>
          <cell r="Y67">
            <v>0.13911974182</v>
          </cell>
          <cell r="Z67">
            <v>0</v>
          </cell>
          <cell r="AA67">
            <v>0</v>
          </cell>
          <cell r="AB67">
            <v>4.0745999999999997E-2</v>
          </cell>
          <cell r="AC67">
            <v>1.1846289999999999</v>
          </cell>
          <cell r="AD67">
            <v>1.536146</v>
          </cell>
          <cell r="AE67">
            <v>1.264227</v>
          </cell>
          <cell r="AF67">
            <v>2.9564089999999998</v>
          </cell>
          <cell r="AG67">
            <v>8.341526</v>
          </cell>
          <cell r="AH67">
            <v>4.387829</v>
          </cell>
          <cell r="AI67">
            <v>7.7297459999999996</v>
          </cell>
          <cell r="AJ67">
            <v>7.8675119999999996</v>
          </cell>
          <cell r="AK67">
            <v>2.831137</v>
          </cell>
          <cell r="AL67">
            <v>0.95172799999999991</v>
          </cell>
          <cell r="AM67">
            <v>14.484755000000002</v>
          </cell>
          <cell r="AN67">
            <v>32.097448</v>
          </cell>
          <cell r="AO67">
            <v>84.345269999999999</v>
          </cell>
          <cell r="AP67">
            <v>83.481746999999999</v>
          </cell>
          <cell r="AQ67">
            <v>65.430681000000007</v>
          </cell>
          <cell r="AR67">
            <v>55.777771999999999</v>
          </cell>
          <cell r="AS67">
            <v>41.313328999999996</v>
          </cell>
          <cell r="AT67">
            <v>4.3051069999999996</v>
          </cell>
          <cell r="AU67">
            <v>2.8469829999999998</v>
          </cell>
          <cell r="AV67">
            <v>3.9451780000000003</v>
          </cell>
          <cell r="AW67">
            <v>10.119762</v>
          </cell>
          <cell r="AX67">
            <v>23.359051999999995</v>
          </cell>
          <cell r="AY67">
            <v>28.527240999999997</v>
          </cell>
          <cell r="AZ67">
            <v>0</v>
          </cell>
          <cell r="BA67">
            <v>0</v>
          </cell>
        </row>
        <row r="84">
          <cell r="B84">
            <v>5.6467822167999997E-2</v>
          </cell>
          <cell r="C84">
            <v>3.6049948799999995E-2</v>
          </cell>
          <cell r="D84">
            <v>9.7075139168000008E-2</v>
          </cell>
          <cell r="E84">
            <v>5.5881267996000003E-2</v>
          </cell>
          <cell r="F84">
            <v>0.11779376849599998</v>
          </cell>
          <cell r="G84">
            <v>9.4886931096000007E-2</v>
          </cell>
          <cell r="H84">
            <v>0.20488402596399996</v>
          </cell>
          <cell r="I84">
            <v>0.16829930087999997</v>
          </cell>
          <cell r="J84">
            <v>0.17206700970400002</v>
          </cell>
          <cell r="K84">
            <v>0.15950320909200003</v>
          </cell>
          <cell r="L84">
            <v>0.14436711095799998</v>
          </cell>
          <cell r="M84">
            <v>0.16752472904399998</v>
          </cell>
          <cell r="N84">
            <v>0.16004573015999998</v>
          </cell>
          <cell r="O84">
            <v>0.18897286500399998</v>
          </cell>
          <cell r="P84">
            <v>0.13393253739599997</v>
          </cell>
          <cell r="Q84">
            <v>0.111184177376</v>
          </cell>
          <cell r="R84">
            <v>0.12793367829999999</v>
          </cell>
          <cell r="S84">
            <v>0.13879908559199999</v>
          </cell>
          <cell r="T84">
            <v>0.226377385456</v>
          </cell>
          <cell r="U84">
            <v>0.247861663068</v>
          </cell>
          <cell r="V84">
            <v>0.25187901125999995</v>
          </cell>
          <cell r="W84">
            <v>0.26367610861599999</v>
          </cell>
          <cell r="X84">
            <v>0.21860475578399999</v>
          </cell>
          <cell r="Y84">
            <v>0.30035624256400001</v>
          </cell>
          <cell r="Z84">
            <v>0</v>
          </cell>
          <cell r="AA84">
            <v>0</v>
          </cell>
          <cell r="AB84">
            <v>10.290533</v>
          </cell>
          <cell r="AC84">
            <v>6.6203139999999996</v>
          </cell>
          <cell r="AD84">
            <v>14.061176999999999</v>
          </cell>
          <cell r="AE84">
            <v>9.942200999999999</v>
          </cell>
          <cell r="AF84">
            <v>20.483533000000001</v>
          </cell>
          <cell r="AG84">
            <v>18.287341999999999</v>
          </cell>
          <cell r="AH84">
            <v>32.966162999999995</v>
          </cell>
          <cell r="AI84">
            <v>31.961845999999998</v>
          </cell>
          <cell r="AJ84">
            <v>36.498150000000003</v>
          </cell>
          <cell r="AK84">
            <v>32.220258999999999</v>
          </cell>
          <cell r="AL84">
            <v>36.249639999999999</v>
          </cell>
          <cell r="AM84">
            <v>44.664483999999995</v>
          </cell>
          <cell r="AN84">
            <v>38.504434999999994</v>
          </cell>
          <cell r="AO84">
            <v>43.160271999999999</v>
          </cell>
          <cell r="AP84">
            <v>34.892872999999994</v>
          </cell>
          <cell r="AQ84">
            <v>29.584033999999999</v>
          </cell>
          <cell r="AR84">
            <v>30.264979999999998</v>
          </cell>
          <cell r="AS84">
            <v>33.007176000000001</v>
          </cell>
          <cell r="AT84">
            <v>56.236243000000002</v>
          </cell>
          <cell r="AU84">
            <v>53.021473999999991</v>
          </cell>
          <cell r="AV84">
            <v>45.471856000000002</v>
          </cell>
          <cell r="AW84">
            <v>54.412967999999999</v>
          </cell>
          <cell r="AX84">
            <v>53.897814999999994</v>
          </cell>
          <cell r="AY84">
            <v>63.042244999999994</v>
          </cell>
          <cell r="AZ84">
            <v>0</v>
          </cell>
          <cell r="BA84">
            <v>0</v>
          </cell>
        </row>
        <row r="85">
          <cell r="B85">
            <v>2.1141889156000002E-2</v>
          </cell>
          <cell r="C85">
            <v>2.6470356860000002E-2</v>
          </cell>
          <cell r="D85">
            <v>4.0330675279999992E-2</v>
          </cell>
          <cell r="E85">
            <v>5.4299073719999993E-2</v>
          </cell>
          <cell r="F85">
            <v>6.1963096539999998E-2</v>
          </cell>
          <cell r="G85">
            <v>3.7473909079999999E-2</v>
          </cell>
          <cell r="H85">
            <v>2.8859195460000004E-2</v>
          </cell>
          <cell r="I85">
            <v>3.1776854970000004E-2</v>
          </cell>
          <cell r="J85">
            <v>3.1326340148000002E-2</v>
          </cell>
          <cell r="K85">
            <v>1.9275525544E-2</v>
          </cell>
          <cell r="L85">
            <v>0.26951549628599997</v>
          </cell>
          <cell r="M85">
            <v>0.55628181456399994</v>
          </cell>
          <cell r="N85">
            <v>0.69023313722400004</v>
          </cell>
          <cell r="O85">
            <v>0.68740814445199994</v>
          </cell>
          <cell r="P85">
            <v>0.36049965657999999</v>
          </cell>
          <cell r="Q85">
            <v>0.27251759477199994</v>
          </cell>
          <cell r="R85">
            <v>0.26006114791399998</v>
          </cell>
          <cell r="S85">
            <v>0.22712162539399999</v>
          </cell>
          <cell r="T85">
            <v>0.20858423472999998</v>
          </cell>
          <cell r="U85">
            <v>0.52087574761799993</v>
          </cell>
          <cell r="V85">
            <v>0.64628280036399988</v>
          </cell>
          <cell r="W85">
            <v>0.23003958330800003</v>
          </cell>
          <cell r="X85">
            <v>0.12295672938800001</v>
          </cell>
          <cell r="Y85">
            <v>0.221549357684</v>
          </cell>
          <cell r="Z85">
            <v>0</v>
          </cell>
          <cell r="AA85">
            <v>0</v>
          </cell>
          <cell r="AB85">
            <v>7.6371709999999995</v>
          </cell>
          <cell r="AC85">
            <v>9.7738300000000002</v>
          </cell>
          <cell r="AD85">
            <v>14.214337</v>
          </cell>
          <cell r="AE85">
            <v>17.163459</v>
          </cell>
          <cell r="AF85">
            <v>18.677365999999999</v>
          </cell>
          <cell r="AG85">
            <v>14.087804999999999</v>
          </cell>
          <cell r="AH85">
            <v>13.131069</v>
          </cell>
          <cell r="AI85">
            <v>14.064812999999999</v>
          </cell>
          <cell r="AJ85">
            <v>14.441232999999999</v>
          </cell>
          <cell r="AK85">
            <v>10.74982</v>
          </cell>
          <cell r="AL85">
            <v>66.319025999999994</v>
          </cell>
          <cell r="AM85">
            <v>117.535889</v>
          </cell>
          <cell r="AN85">
            <v>125.732924</v>
          </cell>
          <cell r="AO85">
            <v>144.38071399999998</v>
          </cell>
          <cell r="AP85">
            <v>73.607835999999992</v>
          </cell>
          <cell r="AQ85">
            <v>52.209582999999995</v>
          </cell>
          <cell r="AR85">
            <v>47.488974999999996</v>
          </cell>
          <cell r="AS85">
            <v>44.913412999999998</v>
          </cell>
          <cell r="AT85">
            <v>49.541180999999995</v>
          </cell>
          <cell r="AU85">
            <v>85.716744999999989</v>
          </cell>
          <cell r="AV85">
            <v>97.973065999999989</v>
          </cell>
          <cell r="AW85">
            <v>52.573726999999991</v>
          </cell>
          <cell r="AX85">
            <v>41.127264999999994</v>
          </cell>
          <cell r="AY85">
            <v>49.483026999999993</v>
          </cell>
          <cell r="AZ85">
            <v>0</v>
          </cell>
          <cell r="BA85">
            <v>0</v>
          </cell>
        </row>
        <row r="91">
          <cell r="B91">
            <v>4.8579404891999994E-2</v>
          </cell>
          <cell r="C91">
            <v>8.2538447689999989E-2</v>
          </cell>
          <cell r="D91">
            <v>9.3486891240000008E-2</v>
          </cell>
          <cell r="E91">
            <v>0.11701576649199998</v>
          </cell>
          <cell r="F91">
            <v>0.16727307627999993</v>
          </cell>
          <cell r="G91">
            <v>0.22003718685599999</v>
          </cell>
          <cell r="H91">
            <v>0.19306295963800002</v>
          </cell>
          <cell r="I91">
            <v>0.15847808809600009</v>
          </cell>
          <cell r="J91">
            <v>0.37660565975199994</v>
          </cell>
          <cell r="K91">
            <v>0.24941457061000002</v>
          </cell>
          <cell r="L91">
            <v>0.17280763871400001</v>
          </cell>
          <cell r="M91">
            <v>0.13827979318600001</v>
          </cell>
          <cell r="N91">
            <v>0.20626225427399997</v>
          </cell>
          <cell r="O91">
            <v>0.25512943941599997</v>
          </cell>
          <cell r="P91">
            <v>0.23665550790199999</v>
          </cell>
          <cell r="Q91">
            <v>0.14081654128399998</v>
          </cell>
          <cell r="R91">
            <v>0.109299700394</v>
          </cell>
          <cell r="S91">
            <v>0.11805417010000001</v>
          </cell>
          <cell r="T91">
            <v>8.1300189291999975E-2</v>
          </cell>
          <cell r="U91">
            <v>8.8555267424000009E-2</v>
          </cell>
          <cell r="V91">
            <v>8.1080160863999995E-2</v>
          </cell>
          <cell r="W91">
            <v>7.688514958199999E-2</v>
          </cell>
          <cell r="X91">
            <v>7.2985203530999992E-2</v>
          </cell>
          <cell r="Y91">
            <v>4.4007773080499996E-2</v>
          </cell>
          <cell r="Z91">
            <v>0</v>
          </cell>
          <cell r="AA91">
            <v>0</v>
          </cell>
          <cell r="AB91">
            <v>17.30828</v>
          </cell>
          <cell r="AC91">
            <v>20.093250999999999</v>
          </cell>
          <cell r="AD91">
            <v>22.950240999999998</v>
          </cell>
          <cell r="AE91">
            <v>30.741856999999996</v>
          </cell>
          <cell r="AF91">
            <v>38.218297000000007</v>
          </cell>
          <cell r="AG91">
            <v>49.748472</v>
          </cell>
          <cell r="AH91">
            <v>55.433696999999995</v>
          </cell>
          <cell r="AI91">
            <v>55.896335000000001</v>
          </cell>
          <cell r="AJ91">
            <v>122.42483399999999</v>
          </cell>
          <cell r="AK91">
            <v>70.329127999999997</v>
          </cell>
          <cell r="AL91">
            <v>76.637255999999994</v>
          </cell>
          <cell r="AM91">
            <v>65.689781999999994</v>
          </cell>
          <cell r="AN91">
            <v>82.949284000000006</v>
          </cell>
          <cell r="AO91">
            <v>97.593995000000007</v>
          </cell>
          <cell r="AP91">
            <v>99.387778999999995</v>
          </cell>
          <cell r="AQ91">
            <v>70.138846000000001</v>
          </cell>
          <cell r="AR91">
            <v>49.327851000000003</v>
          </cell>
          <cell r="AS91">
            <v>68.426199999999994</v>
          </cell>
          <cell r="AT91">
            <v>49.707819999999998</v>
          </cell>
          <cell r="AU91">
            <v>48.638506000000007</v>
          </cell>
          <cell r="AV91">
            <v>46.101980000000005</v>
          </cell>
          <cell r="AW91">
            <v>42.093924999999999</v>
          </cell>
          <cell r="AX91">
            <v>42.302990000000001</v>
          </cell>
          <cell r="AY91">
            <v>34.098978000000002</v>
          </cell>
          <cell r="AZ91">
            <v>0</v>
          </cell>
          <cell r="BA91">
            <v>0</v>
          </cell>
        </row>
        <row r="105">
          <cell r="B105">
            <v>9.5355878759999985E-2</v>
          </cell>
          <cell r="C105">
            <v>1.8890982000000004E-2</v>
          </cell>
          <cell r="D105">
            <v>8.9420645399999991E-3</v>
          </cell>
          <cell r="E105">
            <v>7.3242148400000009E-3</v>
          </cell>
          <cell r="F105">
            <v>9.1869716719999994E-3</v>
          </cell>
          <cell r="G105">
            <v>1.1645703819999999E-2</v>
          </cell>
          <cell r="H105">
            <v>8.6790404800000005E-3</v>
          </cell>
          <cell r="I105">
            <v>1.5244296496000001E-2</v>
          </cell>
          <cell r="J105">
            <v>0.36887532705800002</v>
          </cell>
          <cell r="K105">
            <v>2.6304033034000005E-2</v>
          </cell>
          <cell r="L105">
            <v>3.739141409599999E-2</v>
          </cell>
          <cell r="M105">
            <v>2.6820153617999998E-2</v>
          </cell>
          <cell r="N105">
            <v>3.1788828801999999E-2</v>
          </cell>
          <cell r="O105">
            <v>3.0315840323999997E-2</v>
          </cell>
          <cell r="P105">
            <v>8.3069240567999997E-2</v>
          </cell>
          <cell r="Q105">
            <v>0.138146797096</v>
          </cell>
          <cell r="R105">
            <v>5.8668242879999999E-2</v>
          </cell>
          <cell r="S105">
            <v>6.0369992270000006E-2</v>
          </cell>
          <cell r="T105">
            <v>4.1258676860000003E-2</v>
          </cell>
          <cell r="U105">
            <v>9.5077657551999997E-2</v>
          </cell>
          <cell r="V105">
            <v>5.9001454391999997E-2</v>
          </cell>
          <cell r="W105">
            <v>7.1910673960000004E-2</v>
          </cell>
          <cell r="X105">
            <v>9.2552817238000004E-2</v>
          </cell>
          <cell r="Y105">
            <v>6.7292932580999984E-2</v>
          </cell>
          <cell r="Z105">
            <v>0</v>
          </cell>
          <cell r="AA105">
            <v>0</v>
          </cell>
          <cell r="AB105">
            <v>19.787669000000001</v>
          </cell>
          <cell r="AC105">
            <v>8.2113759999999996</v>
          </cell>
          <cell r="AD105">
            <v>6.7506179999999993</v>
          </cell>
          <cell r="AE105">
            <v>6.2716200000000004</v>
          </cell>
          <cell r="AF105">
            <v>6.7436449999999999</v>
          </cell>
          <cell r="AG105">
            <v>6.1261619999999999</v>
          </cell>
          <cell r="AH105">
            <v>5.6975989999999994</v>
          </cell>
          <cell r="AI105">
            <v>7.4471720000000001</v>
          </cell>
          <cell r="AJ105">
            <v>103.17395699999999</v>
          </cell>
          <cell r="AK105">
            <v>33.277324</v>
          </cell>
          <cell r="AL105">
            <v>49.552954999999997</v>
          </cell>
          <cell r="AM105">
            <v>55.589732999999995</v>
          </cell>
          <cell r="AN105">
            <v>59.215811999999993</v>
          </cell>
          <cell r="AO105">
            <v>61.520921000000001</v>
          </cell>
          <cell r="AP105">
            <v>84.790476999999996</v>
          </cell>
          <cell r="AQ105">
            <v>86.982052999999993</v>
          </cell>
          <cell r="AR105">
            <v>66.838415000000012</v>
          </cell>
          <cell r="AS105">
            <v>56.926054999999998</v>
          </cell>
          <cell r="AT105">
            <v>55.462178999999992</v>
          </cell>
          <cell r="AU105">
            <v>56.721496999999999</v>
          </cell>
          <cell r="AV105">
            <v>43.698138</v>
          </cell>
          <cell r="AW105">
            <v>60.817447999999999</v>
          </cell>
          <cell r="AX105">
            <v>60.705351999999998</v>
          </cell>
          <cell r="AY105">
            <v>43.998643000000001</v>
          </cell>
          <cell r="AZ105">
            <v>0</v>
          </cell>
          <cell r="BA105">
            <v>0</v>
          </cell>
        </row>
        <row r="108">
          <cell r="B108">
            <v>9.3588934499999991E-3</v>
          </cell>
          <cell r="C108">
            <v>3.1395689999999998E-4</v>
          </cell>
          <cell r="D108">
            <v>1.7341314059999998E-2</v>
          </cell>
          <cell r="E108">
            <v>1.1469826199999999E-3</v>
          </cell>
          <cell r="F108">
            <v>1.7081543499999997E-2</v>
          </cell>
          <cell r="G108">
            <v>2.0833052099999999E-2</v>
          </cell>
          <cell r="H108">
            <v>2.3586140999999998E-2</v>
          </cell>
          <cell r="I108">
            <v>1.278335226E-2</v>
          </cell>
          <cell r="J108">
            <v>1.2706750741999995E-2</v>
          </cell>
          <cell r="K108">
            <v>1.9298215020000006E-2</v>
          </cell>
          <cell r="L108">
            <v>1.2220652282E-2</v>
          </cell>
          <cell r="M108">
            <v>3.9383277638000001E-2</v>
          </cell>
          <cell r="N108">
            <v>3.5682554169999998E-2</v>
          </cell>
          <cell r="O108">
            <v>2.1791101947999998E-2</v>
          </cell>
          <cell r="P108">
            <v>1.7858807820000003E-2</v>
          </cell>
          <cell r="Q108">
            <v>1.862966294E-2</v>
          </cell>
          <cell r="R108">
            <v>1.6915126648E-2</v>
          </cell>
          <cell r="S108">
            <v>2.3582895980000001E-2</v>
          </cell>
          <cell r="T108">
            <v>3.3970539876000003E-2</v>
          </cell>
          <cell r="U108">
            <v>3.1373436891999999E-2</v>
          </cell>
          <cell r="V108">
            <v>5.2015810372000003E-2</v>
          </cell>
          <cell r="W108">
            <v>7.5391614465999998E-2</v>
          </cell>
          <cell r="X108">
            <v>8.5368819144000005E-2</v>
          </cell>
          <cell r="Y108">
            <v>5.9784414760000001E-2</v>
          </cell>
          <cell r="Z108">
            <v>0</v>
          </cell>
          <cell r="AA108">
            <v>0</v>
          </cell>
          <cell r="AB108">
            <v>1.9314460000000002</v>
          </cell>
          <cell r="AC108">
            <v>0.18058099999999999</v>
          </cell>
          <cell r="AD108">
            <v>2.681762</v>
          </cell>
          <cell r="AE108">
            <v>0.61052200000000001</v>
          </cell>
          <cell r="AF108">
            <v>3.3984379999999996</v>
          </cell>
          <cell r="AG108">
            <v>6.3140409999999996</v>
          </cell>
          <cell r="AH108">
            <v>7.0794939999999995</v>
          </cell>
          <cell r="AI108">
            <v>10.072557</v>
          </cell>
          <cell r="AJ108">
            <v>5.4506359999999994</v>
          </cell>
          <cell r="AK108">
            <v>8.7910610000000009</v>
          </cell>
          <cell r="AL108">
            <v>7.9354929999999992</v>
          </cell>
          <cell r="AM108">
            <v>16.492922</v>
          </cell>
          <cell r="AN108">
            <v>16.514430000000001</v>
          </cell>
          <cell r="AO108">
            <v>8.8142840000000007</v>
          </cell>
          <cell r="AP108">
            <v>10.991007999999999</v>
          </cell>
          <cell r="AQ108">
            <v>14.958269</v>
          </cell>
          <cell r="AR108">
            <v>13.811661000000001</v>
          </cell>
          <cell r="AS108">
            <v>11.682663999999999</v>
          </cell>
          <cell r="AT108">
            <v>21.977509000000001</v>
          </cell>
          <cell r="AU108">
            <v>22.575137999999999</v>
          </cell>
          <cell r="AV108">
            <v>22.416397999999997</v>
          </cell>
          <cell r="AW108">
            <v>33.800729999999994</v>
          </cell>
          <cell r="AX108">
            <v>37.524917000000002</v>
          </cell>
          <cell r="AY108">
            <v>25.179428999999999</v>
          </cell>
          <cell r="AZ108">
            <v>0</v>
          </cell>
          <cell r="BA108">
            <v>0</v>
          </cell>
        </row>
        <row r="109">
          <cell r="B109">
            <v>0</v>
          </cell>
          <cell r="C109">
            <v>3.305761049E-2</v>
          </cell>
          <cell r="D109">
            <v>3.0204465187999997E-2</v>
          </cell>
          <cell r="E109">
            <v>2.1434891800000001E-2</v>
          </cell>
          <cell r="F109">
            <v>7.0498351400000003E-3</v>
          </cell>
          <cell r="G109">
            <v>5.116787603999999E-2</v>
          </cell>
          <cell r="H109">
            <v>0.15215866550999999</v>
          </cell>
          <cell r="I109">
            <v>0</v>
          </cell>
          <cell r="J109">
            <v>2.4026288400000001E-3</v>
          </cell>
          <cell r="K109">
            <v>1.0723814199999997E-3</v>
          </cell>
          <cell r="L109">
            <v>1.60910919E-3</v>
          </cell>
          <cell r="M109">
            <v>1.7325442699999999E-3</v>
          </cell>
          <cell r="N109">
            <v>5.7942540900000001E-3</v>
          </cell>
          <cell r="O109">
            <v>1.611949234E-2</v>
          </cell>
          <cell r="P109">
            <v>6.8514298499999992E-3</v>
          </cell>
          <cell r="Q109">
            <v>8.6622979799999989E-3</v>
          </cell>
          <cell r="R109">
            <v>4.7866093519999993E-3</v>
          </cell>
          <cell r="S109">
            <v>2.5266358599999998E-3</v>
          </cell>
          <cell r="T109">
            <v>2.0729413599999999E-3</v>
          </cell>
          <cell r="U109">
            <v>1.0944994200000001E-3</v>
          </cell>
          <cell r="V109">
            <v>0</v>
          </cell>
          <cell r="W109">
            <v>2.2267310799999997E-3</v>
          </cell>
          <cell r="X109">
            <v>2.3241924999999998E-3</v>
          </cell>
          <cell r="Y109">
            <v>3.5450562839999993E-3</v>
          </cell>
          <cell r="Z109">
            <v>0</v>
          </cell>
          <cell r="AA109">
            <v>0</v>
          </cell>
          <cell r="AB109">
            <v>0</v>
          </cell>
          <cell r="AC109">
            <v>3.6218309999999998</v>
          </cell>
          <cell r="AD109">
            <v>2.0055860000000001</v>
          </cell>
          <cell r="AE109">
            <v>2.4060639999999998</v>
          </cell>
          <cell r="AF109">
            <v>2.0106089999999996</v>
          </cell>
          <cell r="AG109">
            <v>10.338649999999999</v>
          </cell>
          <cell r="AH109">
            <v>27.850676999999997</v>
          </cell>
          <cell r="AI109">
            <v>0</v>
          </cell>
          <cell r="AJ109">
            <v>1.558805</v>
          </cell>
          <cell r="AK109">
            <v>0.639011</v>
          </cell>
          <cell r="AL109">
            <v>1.2067759999999998</v>
          </cell>
          <cell r="AM109">
            <v>1.3917229999999998</v>
          </cell>
          <cell r="AN109">
            <v>3.2908580000000001</v>
          </cell>
          <cell r="AO109">
            <v>7.6639809999999997</v>
          </cell>
          <cell r="AP109">
            <v>2.7609779999999997</v>
          </cell>
          <cell r="AQ109">
            <v>3.9539499999999999</v>
          </cell>
          <cell r="AR109">
            <v>2.5731999999999999</v>
          </cell>
          <cell r="AS109">
            <v>1.213835</v>
          </cell>
          <cell r="AT109">
            <v>1.176944</v>
          </cell>
          <cell r="AU109">
            <v>1.015444</v>
          </cell>
          <cell r="AV109">
            <v>0</v>
          </cell>
          <cell r="AW109">
            <v>1.3344579999999999</v>
          </cell>
          <cell r="AX109">
            <v>1.4682279999999999</v>
          </cell>
          <cell r="AY109">
            <v>2.3037199999999998</v>
          </cell>
          <cell r="AZ109">
            <v>0</v>
          </cell>
          <cell r="BA109">
            <v>0</v>
          </cell>
        </row>
        <row r="114">
          <cell r="B114">
            <v>2.752178072E-2</v>
          </cell>
          <cell r="C114">
            <v>1.0810667480000001E-2</v>
          </cell>
          <cell r="D114">
            <v>8.1903207039999995E-2</v>
          </cell>
          <cell r="E114">
            <v>3.626650446400001E-2</v>
          </cell>
          <cell r="F114">
            <v>2.1706216107999991E-2</v>
          </cell>
          <cell r="G114">
            <v>1.6132074699999999E-2</v>
          </cell>
          <cell r="H114">
            <v>1.4414510488E-2</v>
          </cell>
          <cell r="I114">
            <v>1.28936025E-2</v>
          </cell>
          <cell r="J114">
            <v>1.7279381521999999E-2</v>
          </cell>
          <cell r="K114">
            <v>1.0183324918000001E-2</v>
          </cell>
          <cell r="L114">
            <v>1.2514942026E-2</v>
          </cell>
          <cell r="M114">
            <v>1.1155615523999999E-2</v>
          </cell>
          <cell r="N114">
            <v>2.7553947416000001E-2</v>
          </cell>
          <cell r="O114">
            <v>1.3422778179999999E-2</v>
          </cell>
          <cell r="P114">
            <v>1.4088308075999999E-2</v>
          </cell>
          <cell r="Q114">
            <v>2.3157955452000001E-2</v>
          </cell>
          <cell r="R114">
            <v>1.8471407648E-2</v>
          </cell>
          <cell r="S114">
            <v>2.5844480128000002E-2</v>
          </cell>
          <cell r="T114">
            <v>2.5972306232E-2</v>
          </cell>
          <cell r="U114">
            <v>2.9038286480000002E-2</v>
          </cell>
          <cell r="V114">
            <v>1.5245708104E-2</v>
          </cell>
          <cell r="W114">
            <v>1.9864431496E-2</v>
          </cell>
          <cell r="X114">
            <v>4.1315705224E-2</v>
          </cell>
          <cell r="Y114">
            <v>1.0590964459999999E-2</v>
          </cell>
          <cell r="Z114">
            <v>0</v>
          </cell>
          <cell r="AA114">
            <v>0</v>
          </cell>
          <cell r="AB114">
            <v>6.9547509999999999</v>
          </cell>
          <cell r="AC114">
            <v>5.4520929999999996</v>
          </cell>
          <cell r="AD114">
            <v>10.9673</v>
          </cell>
          <cell r="AE114">
            <v>6.7298659999999995</v>
          </cell>
          <cell r="AF114">
            <v>10.807002000000001</v>
          </cell>
          <cell r="AG114">
            <v>14.512428999999997</v>
          </cell>
          <cell r="AH114">
            <v>14.534118999999999</v>
          </cell>
          <cell r="AI114">
            <v>17.258381</v>
          </cell>
          <cell r="AJ114">
            <v>34.274200999999998</v>
          </cell>
          <cell r="AK114">
            <v>21.863204</v>
          </cell>
          <cell r="AL114">
            <v>22.773838999999999</v>
          </cell>
          <cell r="AM114">
            <v>10.364405999999999</v>
          </cell>
          <cell r="AN114">
            <v>31.481472</v>
          </cell>
          <cell r="AO114">
            <v>12.958883</v>
          </cell>
          <cell r="AP114">
            <v>12.240518</v>
          </cell>
          <cell r="AQ114">
            <v>20.829369</v>
          </cell>
          <cell r="AR114">
            <v>20.720382999999998</v>
          </cell>
          <cell r="AS114">
            <v>25.509913999999998</v>
          </cell>
          <cell r="AT114">
            <v>31.300505999999999</v>
          </cell>
          <cell r="AU114">
            <v>32.734211999999999</v>
          </cell>
          <cell r="AV114">
            <v>13.525328999999999</v>
          </cell>
          <cell r="AW114">
            <v>18.586863999999998</v>
          </cell>
          <cell r="AX114">
            <v>16.607256</v>
          </cell>
          <cell r="AY114">
            <v>18.489418999999998</v>
          </cell>
          <cell r="AZ114">
            <v>0</v>
          </cell>
          <cell r="BA114">
            <v>0</v>
          </cell>
        </row>
        <row r="116">
          <cell r="B116">
            <v>0.13692122932</v>
          </cell>
          <cell r="C116">
            <v>0.13223251896399998</v>
          </cell>
          <cell r="D116">
            <v>0.166234977812</v>
          </cell>
          <cell r="E116">
            <v>0.15883387320799999</v>
          </cell>
          <cell r="F116">
            <v>0.16846726436200002</v>
          </cell>
          <cell r="G116">
            <v>0.14601965254600002</v>
          </cell>
          <cell r="H116">
            <v>0.165455829306</v>
          </cell>
          <cell r="I116">
            <v>0.18678163353999999</v>
          </cell>
          <cell r="J116">
            <v>0.18105771728200004</v>
          </cell>
          <cell r="K116">
            <v>0.31768304747400011</v>
          </cell>
          <cell r="L116">
            <v>0.14894156834</v>
          </cell>
          <cell r="M116">
            <v>0.156719748938</v>
          </cell>
          <cell r="N116">
            <v>0.152526089516</v>
          </cell>
          <cell r="O116">
            <v>0.27576427686799998</v>
          </cell>
          <cell r="P116">
            <v>0.18924694075000001</v>
          </cell>
          <cell r="Q116">
            <v>0.16740316350199999</v>
          </cell>
          <cell r="R116">
            <v>0.15467574127799999</v>
          </cell>
          <cell r="S116">
            <v>0.17460980793199998</v>
          </cell>
          <cell r="T116">
            <v>0.20236803694399999</v>
          </cell>
          <cell r="U116">
            <v>0.21175529177399996</v>
          </cell>
          <cell r="V116">
            <v>0.177559641804</v>
          </cell>
          <cell r="W116">
            <v>0.25130232745800002</v>
          </cell>
          <cell r="X116">
            <v>0.35693158439633338</v>
          </cell>
          <cell r="Y116">
            <v>0.26087706090838003</v>
          </cell>
          <cell r="Z116">
            <v>0</v>
          </cell>
          <cell r="AA116">
            <v>0</v>
          </cell>
          <cell r="AB116">
            <v>47.165008999999998</v>
          </cell>
          <cell r="AC116">
            <v>39.514155000000002</v>
          </cell>
          <cell r="AD116">
            <v>49.656537999999998</v>
          </cell>
          <cell r="AE116">
            <v>53.013838999999997</v>
          </cell>
          <cell r="AF116">
            <v>56.965722999999997</v>
          </cell>
          <cell r="AG116">
            <v>51.243157999999994</v>
          </cell>
          <cell r="AH116">
            <v>59.632835999999998</v>
          </cell>
          <cell r="AI116">
            <v>68.525370999999993</v>
          </cell>
          <cell r="AJ116">
            <v>103.61313999999999</v>
          </cell>
          <cell r="AK116">
            <v>86.610979999999998</v>
          </cell>
          <cell r="AL116">
            <v>110.71890599999999</v>
          </cell>
          <cell r="AM116">
            <v>137.91884399999998</v>
          </cell>
          <cell r="AN116">
            <v>115.05731399999999</v>
          </cell>
          <cell r="AO116">
            <v>120.85976199999999</v>
          </cell>
          <cell r="AP116">
            <v>100.49254099999999</v>
          </cell>
          <cell r="AQ116">
            <v>89.501359999999991</v>
          </cell>
          <cell r="AR116">
            <v>82.554346999999993</v>
          </cell>
          <cell r="AS116">
            <v>80.465861999999987</v>
          </cell>
          <cell r="AT116">
            <v>107.58494799999998</v>
          </cell>
          <cell r="AU116">
            <v>102.76953999999999</v>
          </cell>
          <cell r="AV116">
            <v>89.740176000000005</v>
          </cell>
          <cell r="AW116">
            <v>105.976364</v>
          </cell>
          <cell r="AX116">
            <v>125.14267899999999</v>
          </cell>
          <cell r="AY116">
            <v>101.52660899999999</v>
          </cell>
          <cell r="AZ116">
            <v>0</v>
          </cell>
          <cell r="BA116">
            <v>0</v>
          </cell>
        </row>
        <row r="121">
          <cell r="B121">
            <v>2.6326075139999999E-2</v>
          </cell>
          <cell r="C121">
            <v>7.0164339015999999E-2</v>
          </cell>
          <cell r="D121">
            <v>5.3108055529999997E-2</v>
          </cell>
          <cell r="E121">
            <v>3.7015205632000003E-2</v>
          </cell>
          <cell r="F121">
            <v>0.12144576696000001</v>
          </cell>
          <cell r="G121">
            <v>8.3907476051999996E-2</v>
          </cell>
          <cell r="H121">
            <v>8.4868834300000001E-2</v>
          </cell>
          <cell r="I121">
            <v>7.2187604095999988E-2</v>
          </cell>
          <cell r="J121">
            <v>9.3305751811999987E-2</v>
          </cell>
          <cell r="K121">
            <v>7.0690197704000049E-2</v>
          </cell>
          <cell r="L121">
            <v>9.5256081541999993E-2</v>
          </cell>
          <cell r="M121">
            <v>0.11808668781999999</v>
          </cell>
          <cell r="N121">
            <v>0.19549944923199999</v>
          </cell>
          <cell r="O121">
            <v>0.17025221409999999</v>
          </cell>
          <cell r="P121">
            <v>0.204341992818</v>
          </cell>
          <cell r="Q121">
            <v>0.19291015091800001</v>
          </cell>
          <cell r="R121">
            <v>0.36087688494999998</v>
          </cell>
          <cell r="S121">
            <v>0.44975283223599999</v>
          </cell>
          <cell r="T121">
            <v>0.41885697407399997</v>
          </cell>
          <cell r="U121">
            <v>0.54066348841600009</v>
          </cell>
          <cell r="V121">
            <v>0.39642754788000001</v>
          </cell>
          <cell r="W121">
            <v>0.32935313566399999</v>
          </cell>
          <cell r="X121">
            <v>0.43101068902893996</v>
          </cell>
          <cell r="Y121">
            <v>3.0688145280000005E-3</v>
          </cell>
          <cell r="Z121">
            <v>0</v>
          </cell>
          <cell r="AA121">
            <v>0</v>
          </cell>
          <cell r="AB121">
            <v>17.553953</v>
          </cell>
          <cell r="AC121">
            <v>25.942205999999999</v>
          </cell>
          <cell r="AD121">
            <v>17.714154000000001</v>
          </cell>
          <cell r="AE121">
            <v>15.933947</v>
          </cell>
          <cell r="AF121">
            <v>36.112480999999995</v>
          </cell>
          <cell r="AG121">
            <v>32.031134000000002</v>
          </cell>
          <cell r="AH121">
            <v>30.310552999999999</v>
          </cell>
          <cell r="AI121">
            <v>36.055582000000001</v>
          </cell>
          <cell r="AJ121">
            <v>66.889240999999998</v>
          </cell>
          <cell r="AK121">
            <v>48.886550999999997</v>
          </cell>
          <cell r="AL121">
            <v>71.989205999999996</v>
          </cell>
          <cell r="AM121">
            <v>88.842137999999991</v>
          </cell>
          <cell r="AN121">
            <v>112.72987599999999</v>
          </cell>
          <cell r="AO121">
            <v>115.998739</v>
          </cell>
          <cell r="AP121">
            <v>130.08812799999998</v>
          </cell>
          <cell r="AQ121">
            <v>121.210972</v>
          </cell>
          <cell r="AR121">
            <v>135.374943</v>
          </cell>
          <cell r="AS121">
            <v>153.84318500000001</v>
          </cell>
          <cell r="AT121">
            <v>155.463796</v>
          </cell>
          <cell r="AU121">
            <v>174.65983399999999</v>
          </cell>
          <cell r="AV121">
            <v>129.94734</v>
          </cell>
          <cell r="AW121">
            <v>151.81976999999998</v>
          </cell>
          <cell r="AX121">
            <v>169.85211200000001</v>
          </cell>
          <cell r="AY121">
            <v>4.8280289999999999</v>
          </cell>
          <cell r="AZ121">
            <v>0</v>
          </cell>
          <cell r="BA121">
            <v>0</v>
          </cell>
        </row>
        <row r="138">
          <cell r="B138">
            <v>6.9147210128000014E-2</v>
          </cell>
          <cell r="C138">
            <v>4.2634367920000006E-2</v>
          </cell>
          <cell r="D138">
            <v>8.1422409023999984E-2</v>
          </cell>
          <cell r="E138">
            <v>5.9953089293999992E-2</v>
          </cell>
          <cell r="F138">
            <v>0.16626602800599999</v>
          </cell>
          <cell r="G138">
            <v>0.23259779270999997</v>
          </cell>
          <cell r="H138">
            <v>0.29016085102199995</v>
          </cell>
          <cell r="I138">
            <v>0.4443891734719998</v>
          </cell>
          <cell r="J138">
            <v>0.74040248443000023</v>
          </cell>
          <cell r="K138">
            <v>0.56723775189999992</v>
          </cell>
          <cell r="L138">
            <v>0.61046036052800012</v>
          </cell>
          <cell r="M138">
            <v>0.6522151501800002</v>
          </cell>
          <cell r="N138">
            <v>0.66821679142599999</v>
          </cell>
          <cell r="O138">
            <v>0.77646680198399987</v>
          </cell>
          <cell r="P138">
            <v>0.72235312074399971</v>
          </cell>
          <cell r="Q138">
            <v>0.97104961888199992</v>
          </cell>
          <cell r="R138">
            <v>0.69138865644800007</v>
          </cell>
          <cell r="S138">
            <v>1.3990321075599998</v>
          </cell>
          <cell r="T138">
            <v>1.6393870359999996</v>
          </cell>
          <cell r="U138">
            <v>1.4437842806099999</v>
          </cell>
          <cell r="V138">
            <v>0.79930537024799975</v>
          </cell>
          <cell r="W138">
            <v>0.23865230728499998</v>
          </cell>
          <cell r="X138">
            <v>0.49226156072839999</v>
          </cell>
          <cell r="Y138">
            <v>0.46571430527999996</v>
          </cell>
          <cell r="Z138">
            <v>0</v>
          </cell>
          <cell r="AA138">
            <v>0</v>
          </cell>
          <cell r="AB138">
            <v>18.646746</v>
          </cell>
          <cell r="AC138">
            <v>13.217700000000001</v>
          </cell>
          <cell r="AD138">
            <v>17.367294000000001</v>
          </cell>
          <cell r="AE138">
            <v>15.121574999999998</v>
          </cell>
          <cell r="AF138">
            <v>34.612285999999997</v>
          </cell>
          <cell r="AG138">
            <v>38.155000000000001</v>
          </cell>
          <cell r="AH138">
            <v>51.357619999999997</v>
          </cell>
          <cell r="AI138">
            <v>79.537839999999989</v>
          </cell>
          <cell r="AJ138">
            <v>150.005943</v>
          </cell>
          <cell r="AK138">
            <v>107.94245799999999</v>
          </cell>
          <cell r="AL138">
            <v>129.153965</v>
          </cell>
          <cell r="AM138">
            <v>174.97777600000001</v>
          </cell>
          <cell r="AN138">
            <v>158.78325000000001</v>
          </cell>
          <cell r="AO138">
            <v>153.08509700000002</v>
          </cell>
          <cell r="AP138">
            <v>140.74489399999999</v>
          </cell>
          <cell r="AQ138">
            <v>148.54956299999998</v>
          </cell>
          <cell r="AR138">
            <v>116.76589300000001</v>
          </cell>
          <cell r="AS138">
            <v>270.79902299999998</v>
          </cell>
          <cell r="AT138">
            <v>182.53759199999999</v>
          </cell>
          <cell r="AU138">
            <v>175.72695899999997</v>
          </cell>
          <cell r="AV138">
            <v>110.818872</v>
          </cell>
          <cell r="AW138">
            <v>96.224504999999994</v>
          </cell>
          <cell r="AX138">
            <v>138.736988</v>
          </cell>
          <cell r="AY138">
            <v>141.15728999999999</v>
          </cell>
          <cell r="AZ138">
            <v>0</v>
          </cell>
          <cell r="BA138">
            <v>0</v>
          </cell>
        </row>
        <row r="147">
          <cell r="B147">
            <v>4.6690905000000005E-3</v>
          </cell>
          <cell r="C147">
            <v>3.1746399999999999E-4</v>
          </cell>
          <cell r="D147">
            <v>3.5363840399999999E-4</v>
          </cell>
          <cell r="E147">
            <v>2.06066E-4</v>
          </cell>
          <cell r="F147">
            <v>2.2885099999999999E-4</v>
          </cell>
          <cell r="G147">
            <v>3.9573799999999997E-4</v>
          </cell>
          <cell r="H147">
            <v>3.8219999999999997E-5</v>
          </cell>
          <cell r="I147">
            <v>2.8062321000000001E-3</v>
          </cell>
          <cell r="J147">
            <v>3.2983859999999986E-3</v>
          </cell>
          <cell r="K147">
            <v>1.9569866400000001E-4</v>
          </cell>
          <cell r="L147">
            <v>2.0157549999999999E-4</v>
          </cell>
          <cell r="M147">
            <v>0</v>
          </cell>
          <cell r="N147">
            <v>1.7160535000000001E-3</v>
          </cell>
          <cell r="O147">
            <v>9.72958E-4</v>
          </cell>
          <cell r="P147">
            <v>5.3048869999999999E-4</v>
          </cell>
          <cell r="Q147">
            <v>4.3433250000000001E-4</v>
          </cell>
          <cell r="R147">
            <v>4.4096149999999998E-4</v>
          </cell>
          <cell r="S147">
            <v>1.8451300000000001E-5</v>
          </cell>
          <cell r="T147">
            <v>6.6414529999999999E-4</v>
          </cell>
          <cell r="U147">
            <v>2.0841212E-4</v>
          </cell>
          <cell r="V147">
            <v>2.7718669999999998E-4</v>
          </cell>
          <cell r="W147">
            <v>1.8196865959999998E-3</v>
          </cell>
          <cell r="X147">
            <v>1.9964488039999999E-3</v>
          </cell>
          <cell r="Y147">
            <v>1.5941659999999999E-4</v>
          </cell>
          <cell r="Z147">
            <v>0</v>
          </cell>
          <cell r="AA147">
            <v>0</v>
          </cell>
          <cell r="AB147">
            <v>0.8286309999999999</v>
          </cell>
          <cell r="AC147">
            <v>0.14191999999999999</v>
          </cell>
          <cell r="AD147">
            <v>0.163381</v>
          </cell>
          <cell r="AE147">
            <v>0.11334599999999999</v>
          </cell>
          <cell r="AF147">
            <v>0.13391</v>
          </cell>
          <cell r="AG147">
            <v>0.17293599999999998</v>
          </cell>
          <cell r="AH147">
            <v>6.5059999999999996E-3</v>
          </cell>
          <cell r="AI147">
            <v>1.9251559999999999</v>
          </cell>
          <cell r="AJ147">
            <v>2.2344110000000001</v>
          </cell>
          <cell r="AK147">
            <v>9.8253999999999994E-2</v>
          </cell>
          <cell r="AL147">
            <v>0.202066</v>
          </cell>
          <cell r="AM147">
            <v>0</v>
          </cell>
          <cell r="AN147">
            <v>1.055679</v>
          </cell>
          <cell r="AO147">
            <v>0.598302</v>
          </cell>
          <cell r="AP147">
            <v>0.355765</v>
          </cell>
          <cell r="AQ147">
            <v>0.28999900000000001</v>
          </cell>
          <cell r="AR147">
            <v>0.255386</v>
          </cell>
          <cell r="AS147">
            <v>2.2564999999999998E-2</v>
          </cell>
          <cell r="AT147">
            <v>0.35233599999999998</v>
          </cell>
          <cell r="AU147">
            <v>0.16430399999999998</v>
          </cell>
          <cell r="AV147">
            <v>0.35976899999999995</v>
          </cell>
          <cell r="AW147">
            <v>1.4947319999999999</v>
          </cell>
          <cell r="AX147">
            <v>1.7731169999999998</v>
          </cell>
          <cell r="AY147">
            <v>0.25051899999999999</v>
          </cell>
          <cell r="AZ147">
            <v>0</v>
          </cell>
          <cell r="BA147">
            <v>0</v>
          </cell>
        </row>
        <row r="160">
          <cell r="B160">
            <v>2.3218207312000003E-2</v>
          </cell>
          <cell r="C160">
            <v>1.6787586300000001E-2</v>
          </cell>
          <cell r="D160">
            <v>3.1775600228000002E-2</v>
          </cell>
          <cell r="E160">
            <v>1.7704679123999999E-2</v>
          </cell>
          <cell r="F160">
            <v>1.8125921603999999E-2</v>
          </cell>
          <cell r="G160">
            <v>1.8949176200000001E-2</v>
          </cell>
          <cell r="H160">
            <v>1.3467181819999998E-2</v>
          </cell>
          <cell r="I160">
            <v>1.270796316E-2</v>
          </cell>
          <cell r="J160">
            <v>1.8533907781999998E-2</v>
          </cell>
          <cell r="K160">
            <v>1.9132732848000003E-2</v>
          </cell>
          <cell r="L160">
            <v>1.8102170015999997E-2</v>
          </cell>
          <cell r="M160">
            <v>3.6206099935999998E-2</v>
          </cell>
          <cell r="N160">
            <v>2.4243936955999999E-2</v>
          </cell>
          <cell r="O160">
            <v>1.7260179075999998E-2</v>
          </cell>
          <cell r="P160">
            <v>2.4196554951999998E-2</v>
          </cell>
          <cell r="Q160">
            <v>1.0661310072E-2</v>
          </cell>
          <cell r="R160">
            <v>1.728566854E-2</v>
          </cell>
          <cell r="S160">
            <v>1.7777211983999997E-2</v>
          </cell>
          <cell r="T160">
            <v>1.7590928259999999E-2</v>
          </cell>
          <cell r="U160">
            <v>8.0484147800000006E-3</v>
          </cell>
          <cell r="V160">
            <v>8.3776491559999985E-3</v>
          </cell>
          <cell r="W160">
            <v>1.2879707403999999E-2</v>
          </cell>
          <cell r="X160">
            <v>7.8133142219999983E-3</v>
          </cell>
          <cell r="Y160">
            <v>3.1236285639999997E-3</v>
          </cell>
          <cell r="Z160">
            <v>0</v>
          </cell>
          <cell r="AA160">
            <v>0</v>
          </cell>
          <cell r="AB160">
            <v>4.055129</v>
          </cell>
          <cell r="AC160">
            <v>8.7126009999999994</v>
          </cell>
          <cell r="AD160">
            <v>10.452249</v>
          </cell>
          <cell r="AE160">
            <v>6.3671899999999999</v>
          </cell>
          <cell r="AF160">
            <v>5.5172059999999998</v>
          </cell>
          <cell r="AG160">
            <v>9.022450000000001</v>
          </cell>
          <cell r="AH160">
            <v>5.3284570000000002</v>
          </cell>
          <cell r="AI160">
            <v>3.7683580000000001</v>
          </cell>
          <cell r="AJ160">
            <v>10.498386</v>
          </cell>
          <cell r="AK160">
            <v>9.8771100000000001</v>
          </cell>
          <cell r="AL160">
            <v>8.2654609999999984</v>
          </cell>
          <cell r="AM160">
            <v>24.791678000000001</v>
          </cell>
          <cell r="AN160">
            <v>12.330257</v>
          </cell>
          <cell r="AO160">
            <v>15.945535999999999</v>
          </cell>
          <cell r="AP160">
            <v>10.263539999999999</v>
          </cell>
          <cell r="AQ160">
            <v>5.7761310000000003</v>
          </cell>
          <cell r="AR160">
            <v>8.3697099999999995</v>
          </cell>
          <cell r="AS160">
            <v>7.4676869999999997</v>
          </cell>
          <cell r="AT160">
            <v>7.7402769999999999</v>
          </cell>
          <cell r="AU160">
            <v>4.0677219999999998</v>
          </cell>
          <cell r="AV160">
            <v>4.6473589999999998</v>
          </cell>
          <cell r="AW160">
            <v>5.594504999999999</v>
          </cell>
          <cell r="AX160">
            <v>3.2220569999999999</v>
          </cell>
          <cell r="AY160">
            <v>3.130868</v>
          </cell>
          <cell r="AZ160">
            <v>0</v>
          </cell>
          <cell r="BA160">
            <v>0</v>
          </cell>
        </row>
        <row r="163">
          <cell r="B163">
            <v>0.459800872024</v>
          </cell>
          <cell r="C163">
            <v>0.35075431497199999</v>
          </cell>
          <cell r="D163">
            <v>0.28762201497199996</v>
          </cell>
          <cell r="E163">
            <v>0.26182490222799998</v>
          </cell>
          <cell r="F163">
            <v>0.26971991239999998</v>
          </cell>
          <cell r="G163">
            <v>0.32805166827600002</v>
          </cell>
          <cell r="H163">
            <v>0.53233426977999998</v>
          </cell>
          <cell r="I163">
            <v>0.37290774640000002</v>
          </cell>
          <cell r="J163">
            <v>0.49238055870800002</v>
          </cell>
          <cell r="K163">
            <v>0.77507193907599992</v>
          </cell>
          <cell r="L163">
            <v>0.72763112610399994</v>
          </cell>
          <cell r="M163">
            <v>0.67113286956399998</v>
          </cell>
          <cell r="N163">
            <v>0.62722027222400001</v>
          </cell>
          <cell r="O163">
            <v>0.85416880287599994</v>
          </cell>
          <cell r="P163">
            <v>0.654236405784</v>
          </cell>
          <cell r="Q163">
            <v>0.59506753430799997</v>
          </cell>
          <cell r="R163">
            <v>0.57436604780799994</v>
          </cell>
          <cell r="S163">
            <v>0.70854203257199999</v>
          </cell>
          <cell r="T163">
            <v>0.79653298224399993</v>
          </cell>
          <cell r="U163">
            <v>0.69050053689200008</v>
          </cell>
          <cell r="V163">
            <v>0.56111325283199998</v>
          </cell>
          <cell r="W163">
            <v>0.60056514041199993</v>
          </cell>
          <cell r="X163">
            <v>0.517375191304</v>
          </cell>
          <cell r="Y163">
            <v>0.45782750908799996</v>
          </cell>
          <cell r="Z163">
            <v>0</v>
          </cell>
          <cell r="AA163">
            <v>0</v>
          </cell>
          <cell r="AB163">
            <v>63.910736000000007</v>
          </cell>
          <cell r="AC163">
            <v>36.478732999999998</v>
          </cell>
          <cell r="AD163">
            <v>29.214697999999999</v>
          </cell>
          <cell r="AE163">
            <v>28.623232999999999</v>
          </cell>
          <cell r="AF163">
            <v>33.991755999999995</v>
          </cell>
          <cell r="AG163">
            <v>38.920180000000002</v>
          </cell>
          <cell r="AH163">
            <v>68.618354999999994</v>
          </cell>
          <cell r="AI163">
            <v>54.097965000000002</v>
          </cell>
          <cell r="AJ163">
            <v>77.586547999999993</v>
          </cell>
          <cell r="AK163">
            <v>94.724693999999985</v>
          </cell>
          <cell r="AL163">
            <v>113.09671900000001</v>
          </cell>
          <cell r="AM163">
            <v>108.82433399999999</v>
          </cell>
          <cell r="AN163">
            <v>99.822888999999989</v>
          </cell>
          <cell r="AO163">
            <v>129.585634</v>
          </cell>
          <cell r="AP163">
            <v>106.39363299999999</v>
          </cell>
          <cell r="AQ163">
            <v>91.746702999999997</v>
          </cell>
          <cell r="AR163">
            <v>85.761845999999991</v>
          </cell>
          <cell r="AS163">
            <v>124.97257199999999</v>
          </cell>
          <cell r="AT163">
            <v>147.765072</v>
          </cell>
          <cell r="AU163">
            <v>108.33455000000001</v>
          </cell>
          <cell r="AV163">
            <v>80.20621899999999</v>
          </cell>
          <cell r="AW163">
            <v>99.072611999999992</v>
          </cell>
          <cell r="AX163">
            <v>100.58955799999998</v>
          </cell>
          <cell r="AY163">
            <v>81.546246999999994</v>
          </cell>
          <cell r="AZ163">
            <v>0</v>
          </cell>
          <cell r="BA163">
            <v>0</v>
          </cell>
        </row>
        <row r="171">
          <cell r="B171">
            <v>2.3276797959999998E-2</v>
          </cell>
          <cell r="C171">
            <v>2.0862157399999998E-2</v>
          </cell>
          <cell r="D171">
            <v>5.4396011999999997E-3</v>
          </cell>
          <cell r="E171">
            <v>1.7454946799999999E-3</v>
          </cell>
          <cell r="F171">
            <v>9.5990069399999999E-3</v>
          </cell>
          <cell r="G171">
            <v>1.689829982E-2</v>
          </cell>
          <cell r="H171">
            <v>1.3936454069999998E-2</v>
          </cell>
          <cell r="I171">
            <v>1.84394E-4</v>
          </cell>
          <cell r="J171">
            <v>2.89302545E-3</v>
          </cell>
          <cell r="K171">
            <v>1.902044504E-2</v>
          </cell>
          <cell r="L171">
            <v>3.4651451119999996E-2</v>
          </cell>
          <cell r="M171">
            <v>5.3213967649999992E-2</v>
          </cell>
          <cell r="N171">
            <v>6.4232784754000002E-2</v>
          </cell>
          <cell r="O171">
            <v>0.13900221254</v>
          </cell>
          <cell r="P171">
            <v>2.2572148259999997E-2</v>
          </cell>
          <cell r="Q171">
            <v>1.15521823E-2</v>
          </cell>
          <cell r="R171">
            <v>1.5784915099999998E-2</v>
          </cell>
          <cell r="S171">
            <v>2.0364469999999998E-3</v>
          </cell>
          <cell r="T171">
            <v>1.2306006999999999E-2</v>
          </cell>
          <cell r="U171">
            <v>4.9360020000000001E-3</v>
          </cell>
          <cell r="V171">
            <v>1.7949484999999999E-3</v>
          </cell>
          <cell r="W171">
            <v>1.9315249999999999E-4</v>
          </cell>
          <cell r="X171">
            <v>2.7999999999999999E-8</v>
          </cell>
          <cell r="Y171">
            <v>1.23915325E-2</v>
          </cell>
          <cell r="Z171">
            <v>0</v>
          </cell>
          <cell r="AA171">
            <v>0</v>
          </cell>
          <cell r="AB171">
            <v>3.8064329999999997</v>
          </cell>
          <cell r="AC171">
            <v>4.1310289999999998</v>
          </cell>
          <cell r="AD171">
            <v>0.49034299999999997</v>
          </cell>
          <cell r="AE171">
            <v>0.33520800000000001</v>
          </cell>
          <cell r="AF171">
            <v>1.2026459999999999</v>
          </cell>
          <cell r="AG171">
            <v>2.8933930000000001</v>
          </cell>
          <cell r="AH171">
            <v>2.2372930000000002</v>
          </cell>
          <cell r="AI171">
            <v>7.8223000000000001E-2</v>
          </cell>
          <cell r="AJ171">
            <v>0.74823200000000001</v>
          </cell>
          <cell r="AK171">
            <v>3.0213739999999998</v>
          </cell>
          <cell r="AL171">
            <v>6.7822439999999995</v>
          </cell>
          <cell r="AM171">
            <v>10.342245</v>
          </cell>
          <cell r="AN171">
            <v>10.28401</v>
          </cell>
          <cell r="AO171">
            <v>21.626100999999998</v>
          </cell>
          <cell r="AP171">
            <v>3.4962599999999999</v>
          </cell>
          <cell r="AQ171">
            <v>1.3862859999999997</v>
          </cell>
          <cell r="AR171">
            <v>1.7239769999999999</v>
          </cell>
          <cell r="AS171">
            <v>0.42955599999999999</v>
          </cell>
          <cell r="AT171">
            <v>1.8313629999999999</v>
          </cell>
          <cell r="AU171">
            <v>0.52424800000000005</v>
          </cell>
          <cell r="AV171">
            <v>0.19452999999999998</v>
          </cell>
          <cell r="AW171">
            <v>4.4956999999999997E-2</v>
          </cell>
          <cell r="AX171">
            <v>1.65E-4</v>
          </cell>
          <cell r="AY171">
            <v>1.611605</v>
          </cell>
          <cell r="AZ171">
            <v>0</v>
          </cell>
          <cell r="BA171">
            <v>0</v>
          </cell>
        </row>
        <row r="187">
          <cell r="B187">
            <v>8.4971944000000015E-3</v>
          </cell>
          <cell r="C187">
            <v>3.99959084E-3</v>
          </cell>
          <cell r="D187">
            <v>2.7706806839999996E-3</v>
          </cell>
          <cell r="E187">
            <v>3.1425378699999999E-3</v>
          </cell>
          <cell r="F187">
            <v>7.0767613000000005E-3</v>
          </cell>
          <cell r="G187">
            <v>1.2306251299999999E-2</v>
          </cell>
          <cell r="H187">
            <v>1.7471383339999997E-2</v>
          </cell>
          <cell r="I187">
            <v>1.5078219239999999E-2</v>
          </cell>
          <cell r="J187">
            <v>1.1143891650000001E-2</v>
          </cell>
          <cell r="K187">
            <v>8.5138958599999988E-3</v>
          </cell>
          <cell r="L187">
            <v>2.2612815759999998E-2</v>
          </cell>
          <cell r="M187">
            <v>3.7514413009999997E-2</v>
          </cell>
          <cell r="N187">
            <v>1.671993934E-2</v>
          </cell>
          <cell r="O187">
            <v>2.67003884E-2</v>
          </cell>
          <cell r="P187">
            <v>1.0626963059999999E-2</v>
          </cell>
          <cell r="Q187">
            <v>5.6358223599999998E-3</v>
          </cell>
          <cell r="R187">
            <v>7.9274856999999987E-3</v>
          </cell>
          <cell r="S187">
            <v>1.361537814E-2</v>
          </cell>
          <cell r="T187">
            <v>1.4673071419999999E-2</v>
          </cell>
          <cell r="U187">
            <v>2.2065263920000001E-2</v>
          </cell>
          <cell r="V187">
            <v>5.3064624679999995E-3</v>
          </cell>
          <cell r="W187">
            <v>7.75235734E-3</v>
          </cell>
          <cell r="X187">
            <v>1.7395357559999998E-2</v>
          </cell>
          <cell r="Y187">
            <v>5.5030438399999992E-3</v>
          </cell>
          <cell r="Z187">
            <v>0</v>
          </cell>
          <cell r="AA187">
            <v>0</v>
          </cell>
          <cell r="AB187">
            <v>2.9915189999999998</v>
          </cell>
          <cell r="AC187">
            <v>2.1873369999999999</v>
          </cell>
          <cell r="AD187">
            <v>1.4835470000000002</v>
          </cell>
          <cell r="AE187">
            <v>1.9728709999999998</v>
          </cell>
          <cell r="AF187">
            <v>2.635589</v>
          </cell>
          <cell r="AG187">
            <v>8.2626019999999993</v>
          </cell>
          <cell r="AH187">
            <v>8.5146629999999988</v>
          </cell>
          <cell r="AI187">
            <v>3.5259899999999997</v>
          </cell>
          <cell r="AJ187">
            <v>3.2210589999999995</v>
          </cell>
          <cell r="AK187">
            <v>1.5576099999999999</v>
          </cell>
          <cell r="AL187">
            <v>5.8207829999999996</v>
          </cell>
          <cell r="AM187">
            <v>15.683546999999999</v>
          </cell>
          <cell r="AN187">
            <v>5.6130109999999993</v>
          </cell>
          <cell r="AO187">
            <v>6.9355979999999997</v>
          </cell>
          <cell r="AP187">
            <v>6.1342970000000001</v>
          </cell>
          <cell r="AQ187">
            <v>7.2333959999999999</v>
          </cell>
          <cell r="AR187">
            <v>9.3444829999999985</v>
          </cell>
          <cell r="AS187">
            <v>10.568895999999999</v>
          </cell>
          <cell r="AT187">
            <v>15.022095999999999</v>
          </cell>
          <cell r="AU187">
            <v>15.647610999999999</v>
          </cell>
          <cell r="AV187">
            <v>9.0546409999999984</v>
          </cell>
          <cell r="AW187">
            <v>10.858254000000001</v>
          </cell>
          <cell r="AX187">
            <v>10.53187</v>
          </cell>
          <cell r="AY187">
            <v>8.5508829999999989</v>
          </cell>
          <cell r="AZ187">
            <v>0</v>
          </cell>
          <cell r="BA187">
            <v>0</v>
          </cell>
        </row>
        <row r="194">
          <cell r="B194">
            <v>2.2825414759999997E-3</v>
          </cell>
          <cell r="C194">
            <v>0.11197547049999999</v>
          </cell>
          <cell r="D194">
            <v>0.28032494450000001</v>
          </cell>
          <cell r="E194">
            <v>0.13544016599999997</v>
          </cell>
          <cell r="F194">
            <v>0.24665450649999998</v>
          </cell>
          <cell r="G194">
            <v>0.21724185649999997</v>
          </cell>
          <cell r="H194">
            <v>0.13221011953999998</v>
          </cell>
          <cell r="I194">
            <v>0.10034485750000001</v>
          </cell>
          <cell r="J194">
            <v>0.13208244989599999</v>
          </cell>
          <cell r="K194">
            <v>0.11951102799999999</v>
          </cell>
          <cell r="L194">
            <v>0.16473557935999997</v>
          </cell>
          <cell r="M194">
            <v>0.16873285635999999</v>
          </cell>
          <cell r="N194">
            <v>0.18048903836599997</v>
          </cell>
          <cell r="O194">
            <v>0.179498656452</v>
          </cell>
          <cell r="P194">
            <v>0.17472443972799998</v>
          </cell>
          <cell r="Q194">
            <v>0.14370976645200001</v>
          </cell>
          <cell r="R194">
            <v>0.13074029410400001</v>
          </cell>
          <cell r="S194">
            <v>0.120051273296</v>
          </cell>
          <cell r="T194">
            <v>0.14983108896799999</v>
          </cell>
          <cell r="U194">
            <v>0.19878951489999999</v>
          </cell>
          <cell r="V194">
            <v>9.8152742375999996E-2</v>
          </cell>
          <cell r="W194">
            <v>7.8138823427999993E-2</v>
          </cell>
          <cell r="X194">
            <v>5.6473573999999999E-2</v>
          </cell>
          <cell r="Y194">
            <v>9.3533736799999989E-3</v>
          </cell>
          <cell r="Z194">
            <v>0</v>
          </cell>
          <cell r="AA194">
            <v>0</v>
          </cell>
          <cell r="AB194">
            <v>0.40590699999999991</v>
          </cell>
          <cell r="AC194">
            <v>12.995025999999999</v>
          </cell>
          <cell r="AD194">
            <v>29.198231999999997</v>
          </cell>
          <cell r="AE194">
            <v>16.069306999999998</v>
          </cell>
          <cell r="AF194">
            <v>37.459637999999998</v>
          </cell>
          <cell r="AG194">
            <v>43.933995000000003</v>
          </cell>
          <cell r="AH194">
            <v>24.646808999999998</v>
          </cell>
          <cell r="AI194">
            <v>24.639949999999995</v>
          </cell>
          <cell r="AJ194">
            <v>39.851057000000004</v>
          </cell>
          <cell r="AK194">
            <v>41.332888000000004</v>
          </cell>
          <cell r="AL194">
            <v>49.055574999999997</v>
          </cell>
          <cell r="AM194">
            <v>45.926691999999996</v>
          </cell>
          <cell r="AN194">
            <v>42.390313999999996</v>
          </cell>
          <cell r="AO194">
            <v>34.439697000000002</v>
          </cell>
          <cell r="AP194">
            <v>55.905766999999997</v>
          </cell>
          <cell r="AQ194">
            <v>41.927489999999999</v>
          </cell>
          <cell r="AR194">
            <v>27.946606999999997</v>
          </cell>
          <cell r="AS194">
            <v>44.129328000000001</v>
          </cell>
          <cell r="AT194">
            <v>40.099846999999997</v>
          </cell>
          <cell r="AU194">
            <v>58.956634000000001</v>
          </cell>
          <cell r="AV194">
            <v>21.630158999999999</v>
          </cell>
          <cell r="AW194">
            <v>21.8459</v>
          </cell>
          <cell r="AX194">
            <v>22.698156999999998</v>
          </cell>
          <cell r="AY194">
            <v>5.6594509999999998</v>
          </cell>
          <cell r="AZ194">
            <v>0</v>
          </cell>
          <cell r="BA194">
            <v>0</v>
          </cell>
        </row>
        <row r="206">
          <cell r="B206">
            <v>6.3932479360000002E-2</v>
          </cell>
          <cell r="C206">
            <v>0.102744202858</v>
          </cell>
          <cell r="D206">
            <v>8.8062377750000004E-2</v>
          </cell>
          <cell r="E206">
            <v>4.4949457271999997E-2</v>
          </cell>
          <cell r="F206">
            <v>8.6111423775999993E-2</v>
          </cell>
          <cell r="G206">
            <v>0.15610798028799999</v>
          </cell>
          <cell r="H206">
            <v>0.17322891423199999</v>
          </cell>
          <cell r="I206">
            <v>0.15314279393199998</v>
          </cell>
          <cell r="J206">
            <v>0.31497160370799993</v>
          </cell>
          <cell r="K206">
            <v>0.257407756662</v>
          </cell>
          <cell r="L206">
            <v>0.25994052754399999</v>
          </cell>
          <cell r="M206">
            <v>0.22809110930400001</v>
          </cell>
          <cell r="N206">
            <v>0.25738563121000002</v>
          </cell>
          <cell r="O206">
            <v>0.206852688512</v>
          </cell>
          <cell r="P206">
            <v>0.21704411389</v>
          </cell>
          <cell r="Q206">
            <v>0.19454738186000001</v>
          </cell>
          <cell r="R206">
            <v>0.18045041413200003</v>
          </cell>
          <cell r="S206">
            <v>0.17763248956799998</v>
          </cell>
          <cell r="T206">
            <v>0.168418976862</v>
          </cell>
          <cell r="U206">
            <v>0.173446082142</v>
          </cell>
          <cell r="V206">
            <v>0.16571812985199999</v>
          </cell>
          <cell r="W206">
            <v>0.17498484414000001</v>
          </cell>
          <cell r="X206">
            <v>0.174412018896</v>
          </cell>
          <cell r="Y206">
            <v>0.13698021097599999</v>
          </cell>
          <cell r="Z206">
            <v>0</v>
          </cell>
          <cell r="AA206">
            <v>0</v>
          </cell>
          <cell r="AB206">
            <v>15.942221</v>
          </cell>
          <cell r="AC206">
            <v>20.122319999999998</v>
          </cell>
          <cell r="AD206">
            <v>23.132451</v>
          </cell>
          <cell r="AE206">
            <v>20.402647999999999</v>
          </cell>
          <cell r="AF206">
            <v>38.666947</v>
          </cell>
          <cell r="AG206">
            <v>59.587457000000001</v>
          </cell>
          <cell r="AH206">
            <v>64.518641000000002</v>
          </cell>
          <cell r="AI206">
            <v>71.558667999999997</v>
          </cell>
          <cell r="AJ206">
            <v>142.88941899999998</v>
          </cell>
          <cell r="AK206">
            <v>120.751419</v>
          </cell>
          <cell r="AL206">
            <v>158.25764699999999</v>
          </cell>
          <cell r="AM206">
            <v>156.94946599999997</v>
          </cell>
          <cell r="AN206">
            <v>200.74232900000001</v>
          </cell>
          <cell r="AO206">
            <v>178.45973599999999</v>
          </cell>
          <cell r="AP206">
            <v>179.54803799999999</v>
          </cell>
          <cell r="AQ206">
            <v>180.25874799999997</v>
          </cell>
          <cell r="AR206">
            <v>142.87664599999999</v>
          </cell>
          <cell r="AS206">
            <v>110.34146799999999</v>
          </cell>
          <cell r="AT206">
            <v>125.726011</v>
          </cell>
          <cell r="AU206">
            <v>139.42096499999997</v>
          </cell>
          <cell r="AV206">
            <v>114.86276299999999</v>
          </cell>
          <cell r="AW206">
            <v>122.19658899999999</v>
          </cell>
          <cell r="AX206">
            <v>109.36751999999998</v>
          </cell>
          <cell r="AY206">
            <v>119.08792199999999</v>
          </cell>
          <cell r="AZ206">
            <v>0</v>
          </cell>
          <cell r="BA206">
            <v>0</v>
          </cell>
        </row>
        <row r="211">
          <cell r="B211">
            <v>0.38795379105599992</v>
          </cell>
          <cell r="C211">
            <v>0.41259614489199997</v>
          </cell>
          <cell r="D211">
            <v>0.27898608153999999</v>
          </cell>
          <cell r="E211">
            <v>0.36509480961599999</v>
          </cell>
          <cell r="F211">
            <v>0.60638775010399992</v>
          </cell>
          <cell r="G211">
            <v>0.63805928885999996</v>
          </cell>
          <cell r="H211">
            <v>0.52563932274000003</v>
          </cell>
          <cell r="I211">
            <v>0.39405250770799999</v>
          </cell>
          <cell r="J211">
            <v>0.59466097804000007</v>
          </cell>
          <cell r="K211">
            <v>0.54075852169999994</v>
          </cell>
          <cell r="L211">
            <v>1.3030655288399999</v>
          </cell>
          <cell r="M211">
            <v>1.2662527151599998</v>
          </cell>
          <cell r="N211">
            <v>1.2700655939639998</v>
          </cell>
          <cell r="O211">
            <v>1.2357885297359998</v>
          </cell>
          <cell r="P211">
            <v>0.87874443228799992</v>
          </cell>
          <cell r="Q211">
            <v>0.68169396191599996</v>
          </cell>
          <cell r="R211">
            <v>0.69885195171999992</v>
          </cell>
          <cell r="S211">
            <v>0.79839077699999994</v>
          </cell>
          <cell r="T211">
            <v>0.67081893203999998</v>
          </cell>
          <cell r="U211">
            <v>0.5205753165</v>
          </cell>
          <cell r="V211">
            <v>0.3337785465</v>
          </cell>
          <cell r="W211">
            <v>0.36935187077999998</v>
          </cell>
          <cell r="X211">
            <v>0.49948326563199996</v>
          </cell>
          <cell r="Y211">
            <v>0.10357731228</v>
          </cell>
          <cell r="Z211">
            <v>0</v>
          </cell>
          <cell r="AA211">
            <v>0</v>
          </cell>
          <cell r="AB211">
            <v>59.440791999999995</v>
          </cell>
          <cell r="AC211">
            <v>50.721517999999996</v>
          </cell>
          <cell r="AD211">
            <v>31.189024</v>
          </cell>
          <cell r="AE211">
            <v>43.219298000000002</v>
          </cell>
          <cell r="AF211">
            <v>87.508386999999999</v>
          </cell>
          <cell r="AG211">
            <v>94.040085999999988</v>
          </cell>
          <cell r="AH211">
            <v>83.489998</v>
          </cell>
          <cell r="AI211">
            <v>73.655337000000003</v>
          </cell>
          <cell r="AJ211">
            <v>121.749989</v>
          </cell>
          <cell r="AK211">
            <v>86.112218999999996</v>
          </cell>
          <cell r="AL211">
            <v>285.14400000000001</v>
          </cell>
          <cell r="AM211">
            <v>323.55745099999996</v>
          </cell>
          <cell r="AN211">
            <v>256.30140299999999</v>
          </cell>
          <cell r="AO211">
            <v>248.60206699999998</v>
          </cell>
          <cell r="AP211">
            <v>169.39720799999998</v>
          </cell>
          <cell r="AQ211">
            <v>121.71935000000001</v>
          </cell>
          <cell r="AR211">
            <v>129.84884599999998</v>
          </cell>
          <cell r="AS211">
            <v>154.58652899999998</v>
          </cell>
          <cell r="AT211">
            <v>130.535145</v>
          </cell>
          <cell r="AU211">
            <v>85.75457999999999</v>
          </cell>
          <cell r="AV211">
            <v>45.739264999999996</v>
          </cell>
          <cell r="AW211">
            <v>69.110836000000006</v>
          </cell>
          <cell r="AX211">
            <v>82.411090999999999</v>
          </cell>
          <cell r="AY211">
            <v>20.393208000000001</v>
          </cell>
          <cell r="AZ211">
            <v>0</v>
          </cell>
          <cell r="BA211">
            <v>0</v>
          </cell>
        </row>
        <row r="212">
          <cell r="B212">
            <v>2.58275491E-2</v>
          </cell>
          <cell r="C212">
            <v>8.6748942999999995E-3</v>
          </cell>
          <cell r="D212">
            <v>1.2049585335999998E-2</v>
          </cell>
          <cell r="E212">
            <v>4.3449732000000003E-3</v>
          </cell>
          <cell r="F212">
            <v>7.9008913999999986E-3</v>
          </cell>
          <cell r="G212">
            <v>5.6930991199999996E-3</v>
          </cell>
          <cell r="H212">
            <v>5.1579296799999994E-3</v>
          </cell>
          <cell r="I212">
            <v>4.3572357319999989E-3</v>
          </cell>
          <cell r="J212">
            <v>7.692939321999998E-3</v>
          </cell>
          <cell r="K212">
            <v>7.1187674600000006E-3</v>
          </cell>
          <cell r="L212">
            <v>2.7767869927999997E-2</v>
          </cell>
          <cell r="M212">
            <v>4.7226024159999998E-2</v>
          </cell>
          <cell r="N212">
            <v>3.0770207792000001E-2</v>
          </cell>
          <cell r="O212">
            <v>3.7671899356000002E-2</v>
          </cell>
          <cell r="P212">
            <v>2.4691072391999996E-2</v>
          </cell>
          <cell r="Q212">
            <v>2.4789267383999999E-2</v>
          </cell>
          <cell r="R212">
            <v>1.1892707148E-2</v>
          </cell>
          <cell r="S212">
            <v>3.0894294724000002E-2</v>
          </cell>
          <cell r="T212">
            <v>3.8458297977999996E-2</v>
          </cell>
          <cell r="U212">
            <v>6.5452619660000003E-2</v>
          </cell>
          <cell r="V212">
            <v>4.1234432904000001E-2</v>
          </cell>
          <cell r="W212">
            <v>1.6336564495999999E-2</v>
          </cell>
          <cell r="X212">
            <v>1.9396196498E-2</v>
          </cell>
          <cell r="Y212">
            <v>2.0041389020000001E-2</v>
          </cell>
          <cell r="Z212">
            <v>0</v>
          </cell>
          <cell r="AA212">
            <v>0</v>
          </cell>
          <cell r="AB212">
            <v>9.8987090000000002</v>
          </cell>
          <cell r="AC212">
            <v>5.7234050000000005</v>
          </cell>
          <cell r="AD212">
            <v>6.7507840000000003</v>
          </cell>
          <cell r="AE212">
            <v>2.852341</v>
          </cell>
          <cell r="AF212">
            <v>5.4136379999999997</v>
          </cell>
          <cell r="AG212">
            <v>4.0945470000000004</v>
          </cell>
          <cell r="AH212">
            <v>4.0191719999999993</v>
          </cell>
          <cell r="AI212">
            <v>3.4767999999999999</v>
          </cell>
          <cell r="AJ212">
            <v>6.1610199999999988</v>
          </cell>
          <cell r="AK212">
            <v>7.8588680000000002</v>
          </cell>
          <cell r="AL212">
            <v>15.796663000000001</v>
          </cell>
          <cell r="AM212">
            <v>21.824912000000001</v>
          </cell>
          <cell r="AN212">
            <v>18.645079999999997</v>
          </cell>
          <cell r="AO212">
            <v>25.667556999999999</v>
          </cell>
          <cell r="AP212">
            <v>17.892014</v>
          </cell>
          <cell r="AQ212">
            <v>16.198969999999999</v>
          </cell>
          <cell r="AR212">
            <v>11.124556999999999</v>
          </cell>
          <cell r="AS212">
            <v>13.970108</v>
          </cell>
          <cell r="AT212">
            <v>17.287832000000002</v>
          </cell>
          <cell r="AU212">
            <v>20.825786999999998</v>
          </cell>
          <cell r="AV212">
            <v>16.414090999999999</v>
          </cell>
          <cell r="AW212">
            <v>13.035988</v>
          </cell>
          <cell r="AX212">
            <v>18.112189000000001</v>
          </cell>
          <cell r="AY212">
            <v>16.092155999999999</v>
          </cell>
          <cell r="AZ212">
            <v>0</v>
          </cell>
          <cell r="BA212">
            <v>0</v>
          </cell>
        </row>
        <row r="224">
          <cell r="B224">
            <v>3.7135780096E-2</v>
          </cell>
          <cell r="C224">
            <v>5.3276999999999998E-5</v>
          </cell>
          <cell r="D224">
            <v>1.8161729999999999E-3</v>
          </cell>
          <cell r="E224">
            <v>5.4565000000000002E-6</v>
          </cell>
          <cell r="F224">
            <v>2.2149975E-3</v>
          </cell>
          <cell r="G224">
            <v>1.4715840999999999E-2</v>
          </cell>
          <cell r="H224">
            <v>3.5092393999999999E-2</v>
          </cell>
          <cell r="I224">
            <v>4.7778385E-2</v>
          </cell>
          <cell r="J224">
            <v>2.5249155499999999E-2</v>
          </cell>
          <cell r="K224">
            <v>5.5793339999999997E-2</v>
          </cell>
          <cell r="L224">
            <v>2.7373279999999998E-3</v>
          </cell>
          <cell r="M224">
            <v>2.7999999999999999E-8</v>
          </cell>
          <cell r="N224">
            <v>2.6075E-6</v>
          </cell>
          <cell r="O224">
            <v>2.0999999999999999E-8</v>
          </cell>
          <cell r="P224">
            <v>4.3400000000000005E-8</v>
          </cell>
          <cell r="Q224">
            <v>0</v>
          </cell>
          <cell r="R224">
            <v>0</v>
          </cell>
          <cell r="S224">
            <v>0</v>
          </cell>
          <cell r="T224">
            <v>0</v>
          </cell>
          <cell r="U224">
            <v>1.4E-8</v>
          </cell>
          <cell r="V224">
            <v>0</v>
          </cell>
          <cell r="W224">
            <v>1.7500000000000001E-8</v>
          </cell>
          <cell r="X224">
            <v>5.9500000000000002E-7</v>
          </cell>
          <cell r="Y224">
            <v>0</v>
          </cell>
          <cell r="Z224">
            <v>0</v>
          </cell>
          <cell r="AA224">
            <v>0</v>
          </cell>
          <cell r="AB224">
            <v>4.6045619999999996</v>
          </cell>
          <cell r="AC224">
            <v>6.3070000000000001E-3</v>
          </cell>
          <cell r="AD224">
            <v>0.16658699999999999</v>
          </cell>
          <cell r="AE224">
            <v>1.5434E-2</v>
          </cell>
          <cell r="AF224">
            <v>0.257878</v>
          </cell>
          <cell r="AG224">
            <v>1.483128</v>
          </cell>
          <cell r="AH224">
            <v>3.7160899999999999</v>
          </cell>
          <cell r="AI224">
            <v>6.7457719999999997</v>
          </cell>
          <cell r="AJ224">
            <v>3.0842860000000001</v>
          </cell>
          <cell r="AK224">
            <v>5.3958579999999996</v>
          </cell>
          <cell r="AL224">
            <v>0.36736599999999997</v>
          </cell>
          <cell r="AM224">
            <v>3.4219999999999997E-3</v>
          </cell>
          <cell r="AN224">
            <v>6.0159999999999996E-3</v>
          </cell>
          <cell r="AO224">
            <v>1.5999999999999999E-5</v>
          </cell>
          <cell r="AP224">
            <v>4.2299999999999998E-4</v>
          </cell>
          <cell r="AQ224">
            <v>0</v>
          </cell>
          <cell r="AR224">
            <v>0</v>
          </cell>
          <cell r="AS224">
            <v>0</v>
          </cell>
          <cell r="AT224">
            <v>0</v>
          </cell>
          <cell r="AU224">
            <v>1.94E-4</v>
          </cell>
          <cell r="AV224">
            <v>0</v>
          </cell>
          <cell r="AW224">
            <v>3.2999999999999996E-5</v>
          </cell>
          <cell r="AX224">
            <v>5.8959999999999993E-3</v>
          </cell>
          <cell r="AY224">
            <v>0</v>
          </cell>
          <cell r="AZ224">
            <v>0</v>
          </cell>
          <cell r="BA224">
            <v>0</v>
          </cell>
        </row>
        <row r="225">
          <cell r="B225">
            <v>0.113135186872</v>
          </cell>
          <cell r="C225">
            <v>0.34897349112000003</v>
          </cell>
          <cell r="D225">
            <v>0.338748688736</v>
          </cell>
          <cell r="E225">
            <v>0.35187919338000001</v>
          </cell>
          <cell r="F225">
            <v>0.44180388730000003</v>
          </cell>
          <cell r="G225">
            <v>0.34852897429999996</v>
          </cell>
          <cell r="H225">
            <v>0.38482859229999999</v>
          </cell>
          <cell r="I225">
            <v>0.25131059501999997</v>
          </cell>
          <cell r="J225">
            <v>0.54551088332999986</v>
          </cell>
          <cell r="K225">
            <v>0.59383006208999989</v>
          </cell>
          <cell r="L225">
            <v>0.38757897569999994</v>
          </cell>
          <cell r="M225">
            <v>0.28875946133999997</v>
          </cell>
          <cell r="N225">
            <v>0.665159604716</v>
          </cell>
          <cell r="O225">
            <v>0.68880266377600008</v>
          </cell>
          <cell r="P225">
            <v>0.68957071289199989</v>
          </cell>
          <cell r="Q225">
            <v>0.69491183154799996</v>
          </cell>
          <cell r="R225">
            <v>0.55644710718399992</v>
          </cell>
          <cell r="S225">
            <v>0.71995924096000008</v>
          </cell>
          <cell r="T225">
            <v>0.64521768205999996</v>
          </cell>
          <cell r="U225">
            <v>0.65527921824799995</v>
          </cell>
          <cell r="V225">
            <v>0.69103924968399988</v>
          </cell>
          <cell r="W225">
            <v>0.669091801672</v>
          </cell>
          <cell r="X225">
            <v>0.54553068315349984</v>
          </cell>
          <cell r="Y225">
            <v>0.55804330285999992</v>
          </cell>
          <cell r="Z225">
            <v>0</v>
          </cell>
          <cell r="AA225">
            <v>0</v>
          </cell>
          <cell r="AB225">
            <v>23.636666000000002</v>
          </cell>
          <cell r="AC225">
            <v>59.328077999999998</v>
          </cell>
          <cell r="AD225">
            <v>51.900350000000003</v>
          </cell>
          <cell r="AE225">
            <v>56.900900999999998</v>
          </cell>
          <cell r="AF225">
            <v>75.037621999999999</v>
          </cell>
          <cell r="AG225">
            <v>61.662244000000001</v>
          </cell>
          <cell r="AH225">
            <v>62.953985999999993</v>
          </cell>
          <cell r="AI225">
            <v>49.09346</v>
          </cell>
          <cell r="AJ225">
            <v>115.03670199999999</v>
          </cell>
          <cell r="AK225">
            <v>88.564537000000001</v>
          </cell>
          <cell r="AL225">
            <v>84.904756000000006</v>
          </cell>
          <cell r="AM225">
            <v>77.942221000000004</v>
          </cell>
          <cell r="AN225">
            <v>165.41302999999999</v>
          </cell>
          <cell r="AO225">
            <v>165.16839300000001</v>
          </cell>
          <cell r="AP225">
            <v>160.49774199999999</v>
          </cell>
          <cell r="AQ225">
            <v>141.48488699999999</v>
          </cell>
          <cell r="AR225">
            <v>108.35448</v>
          </cell>
          <cell r="AS225">
            <v>134.56017499999999</v>
          </cell>
          <cell r="AT225">
            <v>148.92946199999997</v>
          </cell>
          <cell r="AU225">
            <v>134.83381899999998</v>
          </cell>
          <cell r="AV225">
            <v>120.20864599999999</v>
          </cell>
          <cell r="AW225">
            <v>136.531508</v>
          </cell>
          <cell r="AX225">
            <v>134.491592</v>
          </cell>
          <cell r="AY225">
            <v>138.028086</v>
          </cell>
          <cell r="AZ225">
            <v>0</v>
          </cell>
          <cell r="BA225">
            <v>0</v>
          </cell>
        </row>
        <row r="226">
          <cell r="B226">
            <v>3.5135931508000005E-2</v>
          </cell>
          <cell r="C226">
            <v>7.7772660000000006E-4</v>
          </cell>
          <cell r="D226">
            <v>9.4736660399999991E-4</v>
          </cell>
          <cell r="E226">
            <v>5.850590896E-3</v>
          </cell>
          <cell r="F226">
            <v>9.5489680999999993E-3</v>
          </cell>
          <cell r="G226">
            <v>1.4795873399999999E-2</v>
          </cell>
          <cell r="H226">
            <v>3.89482506E-3</v>
          </cell>
          <cell r="I226">
            <v>1.6143903599999999E-3</v>
          </cell>
          <cell r="J226">
            <v>6.3068001720000003E-2</v>
          </cell>
          <cell r="K226">
            <v>1.5758381799999999E-2</v>
          </cell>
          <cell r="L226">
            <v>1.3909889699999999E-2</v>
          </cell>
          <cell r="M226">
            <v>1.0192040538E-2</v>
          </cell>
          <cell r="N226">
            <v>1.0249751325999999E-2</v>
          </cell>
          <cell r="O226">
            <v>1.7021198E-3</v>
          </cell>
          <cell r="P226">
            <v>4.4131008999999995E-3</v>
          </cell>
          <cell r="Q226">
            <v>6.1823482000000003E-4</v>
          </cell>
          <cell r="R226">
            <v>3.5230902000000001E-4</v>
          </cell>
          <cell r="S226">
            <v>3.3210920399999997E-4</v>
          </cell>
          <cell r="T226">
            <v>3.3606312599999996E-3</v>
          </cell>
          <cell r="U226">
            <v>5.5665874999999993E-3</v>
          </cell>
          <cell r="V226">
            <v>2.1690071679999999E-3</v>
          </cell>
          <cell r="W226">
            <v>1.40844645E-3</v>
          </cell>
          <cell r="X226">
            <v>9.1259652399999988E-3</v>
          </cell>
          <cell r="Y226">
            <v>2.9040281479999997E-3</v>
          </cell>
          <cell r="Z226">
            <v>0</v>
          </cell>
          <cell r="AA226">
            <v>0</v>
          </cell>
          <cell r="AB226">
            <v>6.4281759999999997</v>
          </cell>
          <cell r="AC226">
            <v>0.296232</v>
          </cell>
          <cell r="AD226">
            <v>0.54710499999999995</v>
          </cell>
          <cell r="AE226">
            <v>1.043174</v>
          </cell>
          <cell r="AF226">
            <v>1.6858129999999998</v>
          </cell>
          <cell r="AG226">
            <v>2.4407739999999998</v>
          </cell>
          <cell r="AH226">
            <v>0.86167899999999997</v>
          </cell>
          <cell r="AI226">
            <v>0.61424199999999995</v>
          </cell>
          <cell r="AJ226">
            <v>18.091290999999998</v>
          </cell>
          <cell r="AK226">
            <v>2.7329629999999998</v>
          </cell>
          <cell r="AL226">
            <v>3.5509400000000002</v>
          </cell>
          <cell r="AM226">
            <v>5.715376</v>
          </cell>
          <cell r="AN226">
            <v>3.1628720000000001</v>
          </cell>
          <cell r="AO226">
            <v>1.7107209999999999</v>
          </cell>
          <cell r="AP226">
            <v>1.6469019999999999</v>
          </cell>
          <cell r="AQ226">
            <v>1.0125089999999999</v>
          </cell>
          <cell r="AR226">
            <v>0.75225299999999995</v>
          </cell>
          <cell r="AS226">
            <v>0.51935599999999993</v>
          </cell>
          <cell r="AT226">
            <v>5.6957819999999995</v>
          </cell>
          <cell r="AU226">
            <v>8.1039770000000004</v>
          </cell>
          <cell r="AV226">
            <v>3.1091799999999998</v>
          </cell>
          <cell r="AW226">
            <v>1.802756</v>
          </cell>
          <cell r="AX226">
            <v>17.626471999999996</v>
          </cell>
          <cell r="AY226">
            <v>6.5662619999999992</v>
          </cell>
          <cell r="AZ226">
            <v>0</v>
          </cell>
          <cell r="BA226">
            <v>0</v>
          </cell>
        </row>
        <row r="228">
          <cell r="B228">
            <v>3.1281064338E-2</v>
          </cell>
          <cell r="C228">
            <v>7.2719536215999997E-2</v>
          </cell>
          <cell r="D228">
            <v>7.7132072052000011E-2</v>
          </cell>
          <cell r="E228">
            <v>5.4966221176000002E-2</v>
          </cell>
          <cell r="F228">
            <v>8.5965366481999983E-2</v>
          </cell>
          <cell r="G228">
            <v>9.1140245884000007E-2</v>
          </cell>
          <cell r="H228">
            <v>8.7881662509999986E-2</v>
          </cell>
          <cell r="I228">
            <v>0.16786491047999999</v>
          </cell>
          <cell r="J228">
            <v>0.14862830983400002</v>
          </cell>
          <cell r="K228">
            <v>0.18510702403999998</v>
          </cell>
          <cell r="L228">
            <v>0.18817882992999999</v>
          </cell>
          <cell r="M228">
            <v>0.20822609234599998</v>
          </cell>
          <cell r="N228">
            <v>0.20004754635999999</v>
          </cell>
          <cell r="O228">
            <v>0.18743509507199999</v>
          </cell>
          <cell r="P228">
            <v>0.16902415055599998</v>
          </cell>
          <cell r="Q228">
            <v>0.14109598260799999</v>
          </cell>
          <cell r="R228">
            <v>0.25016604306399998</v>
          </cell>
          <cell r="S228">
            <v>0.18839856357199999</v>
          </cell>
          <cell r="T228">
            <v>0.14415050677599997</v>
          </cell>
          <cell r="U228">
            <v>0.17514456325799999</v>
          </cell>
          <cell r="V228">
            <v>9.2276389772000006E-2</v>
          </cell>
          <cell r="W228">
            <v>9.4772005956000008E-2</v>
          </cell>
          <cell r="X228">
            <v>0.12064303980400001</v>
          </cell>
          <cell r="Y228">
            <v>0.12722617473999998</v>
          </cell>
          <cell r="Z228">
            <v>0</v>
          </cell>
          <cell r="AA228">
            <v>0</v>
          </cell>
          <cell r="AB228">
            <v>12.509335999999999</v>
          </cell>
          <cell r="AC228">
            <v>16.948846000000003</v>
          </cell>
          <cell r="AD228">
            <v>20.346923</v>
          </cell>
          <cell r="AE228">
            <v>18.668115999999998</v>
          </cell>
          <cell r="AF228">
            <v>22.507074999999997</v>
          </cell>
          <cell r="AG228">
            <v>25.493714000000001</v>
          </cell>
          <cell r="AH228">
            <v>23.949726999999999</v>
          </cell>
          <cell r="AI228">
            <v>36.426188999999994</v>
          </cell>
          <cell r="AJ228">
            <v>58.730803999999992</v>
          </cell>
          <cell r="AK228">
            <v>55.676709000000002</v>
          </cell>
          <cell r="AL228">
            <v>63.965579000000005</v>
          </cell>
          <cell r="AM228">
            <v>71.680626000000004</v>
          </cell>
          <cell r="AN228">
            <v>66.974746999999994</v>
          </cell>
          <cell r="AO228">
            <v>62.195478000000001</v>
          </cell>
          <cell r="AP228">
            <v>54.880974999999999</v>
          </cell>
          <cell r="AQ228">
            <v>45.212102999999999</v>
          </cell>
          <cell r="AR228">
            <v>53.167765000000003</v>
          </cell>
          <cell r="AS228">
            <v>50.136797999999999</v>
          </cell>
          <cell r="AT228">
            <v>52.395372999999999</v>
          </cell>
          <cell r="AU228">
            <v>54.526182999999996</v>
          </cell>
          <cell r="AV228">
            <v>36.749516999999997</v>
          </cell>
          <cell r="AW228">
            <v>45.029370999999998</v>
          </cell>
          <cell r="AX228">
            <v>51.012790000000003</v>
          </cell>
          <cell r="AY228">
            <v>40.284150000000004</v>
          </cell>
          <cell r="AZ228">
            <v>0</v>
          </cell>
          <cell r="BA228">
            <v>0</v>
          </cell>
        </row>
        <row r="231">
          <cell r="B231">
            <v>0.15850886826999999</v>
          </cell>
          <cell r="C231">
            <v>0.13240221729999999</v>
          </cell>
          <cell r="D231">
            <v>0.16355751828000001</v>
          </cell>
          <cell r="E231">
            <v>0.154928792132</v>
          </cell>
          <cell r="F231">
            <v>0.24563877277199997</v>
          </cell>
          <cell r="G231">
            <v>0.20963557789999993</v>
          </cell>
          <cell r="H231">
            <v>0.21368836230799998</v>
          </cell>
          <cell r="I231">
            <v>0.3628697787120001</v>
          </cell>
          <cell r="J231">
            <v>0.48632706241400003</v>
          </cell>
          <cell r="K231">
            <v>0.42149446503400001</v>
          </cell>
          <cell r="L231">
            <v>0.43667726586399996</v>
          </cell>
          <cell r="M231">
            <v>0.5819543407779999</v>
          </cell>
          <cell r="N231">
            <v>0.63581249423399999</v>
          </cell>
          <cell r="O231">
            <v>0.63846243011199988</v>
          </cell>
          <cell r="P231">
            <v>0.58206678917999988</v>
          </cell>
          <cell r="Q231">
            <v>0.53007395165999993</v>
          </cell>
          <cell r="R231">
            <v>0.66496510309599999</v>
          </cell>
          <cell r="S231">
            <v>0.6049645117839999</v>
          </cell>
          <cell r="T231">
            <v>0.46991230319199995</v>
          </cell>
          <cell r="U231">
            <v>0.63890042771</v>
          </cell>
          <cell r="V231">
            <v>0.42413028342399994</v>
          </cell>
          <cell r="W231">
            <v>0.59233249771999996</v>
          </cell>
          <cell r="X231">
            <v>0.82597416092899989</v>
          </cell>
          <cell r="Y231">
            <v>0.92020557929999991</v>
          </cell>
          <cell r="Z231">
            <v>0</v>
          </cell>
          <cell r="AA231">
            <v>0</v>
          </cell>
          <cell r="AB231">
            <v>24.255169000000002</v>
          </cell>
          <cell r="AC231">
            <v>24.454172999999997</v>
          </cell>
          <cell r="AD231">
            <v>31.086237000000001</v>
          </cell>
          <cell r="AE231">
            <v>38.440392999999993</v>
          </cell>
          <cell r="AF231">
            <v>59.809324999999994</v>
          </cell>
          <cell r="AG231">
            <v>51.440784000000001</v>
          </cell>
          <cell r="AH231">
            <v>65.164220999999998</v>
          </cell>
          <cell r="AI231">
            <v>89.348418000000009</v>
          </cell>
          <cell r="AJ231">
            <v>133.90030400000001</v>
          </cell>
          <cell r="AK231">
            <v>133.27724099999998</v>
          </cell>
          <cell r="AL231">
            <v>155.58602999999999</v>
          </cell>
          <cell r="AM231">
            <v>186.63677100000001</v>
          </cell>
          <cell r="AN231">
            <v>148.00003099999998</v>
          </cell>
          <cell r="AO231">
            <v>150.29827699999998</v>
          </cell>
          <cell r="AP231">
            <v>138.92825799999997</v>
          </cell>
          <cell r="AQ231">
            <v>143.775271</v>
          </cell>
          <cell r="AR231">
            <v>155.26439999999999</v>
          </cell>
          <cell r="AS231">
            <v>161.135774</v>
          </cell>
          <cell r="AT231">
            <v>163.08971300000002</v>
          </cell>
          <cell r="AU231">
            <v>174.96557200000001</v>
          </cell>
          <cell r="AV231">
            <v>136.997648</v>
          </cell>
          <cell r="AW231">
            <v>208.099298</v>
          </cell>
          <cell r="AX231">
            <v>235.01357400000001</v>
          </cell>
          <cell r="AY231">
            <v>199.988022</v>
          </cell>
          <cell r="AZ231">
            <v>0</v>
          </cell>
          <cell r="BA231">
            <v>0</v>
          </cell>
        </row>
        <row r="246">
          <cell r="B246">
            <v>2.0799259907999999E-2</v>
          </cell>
          <cell r="C246">
            <v>1.4310690328E-2</v>
          </cell>
          <cell r="D246">
            <v>1.5636710240000001E-2</v>
          </cell>
          <cell r="E246">
            <v>2.5753060168000001E-2</v>
          </cell>
          <cell r="F246">
            <v>9.7523814559999991E-3</v>
          </cell>
          <cell r="G246">
            <v>1.0055205388E-2</v>
          </cell>
          <cell r="H246">
            <v>9.5457017599999989E-3</v>
          </cell>
          <cell r="I246">
            <v>1.3654125393999999E-2</v>
          </cell>
          <cell r="J246">
            <v>4.1551075822000003E-2</v>
          </cell>
          <cell r="K246">
            <v>1.4499007789999997E-2</v>
          </cell>
          <cell r="L246">
            <v>1.3013662959999998E-2</v>
          </cell>
          <cell r="M246">
            <v>1.6020894694000001E-2</v>
          </cell>
          <cell r="N246">
            <v>1.4476608231999999E-2</v>
          </cell>
          <cell r="O246">
            <v>1.7049813983999997E-2</v>
          </cell>
          <cell r="P246">
            <v>1.9937613948000001E-2</v>
          </cell>
          <cell r="Q246">
            <v>1.1584951812E-2</v>
          </cell>
          <cell r="R246">
            <v>7.1981317800000003E-3</v>
          </cell>
          <cell r="S246">
            <v>9.9163799980000016E-3</v>
          </cell>
          <cell r="T246">
            <v>1.0972842187999999E-2</v>
          </cell>
          <cell r="U246">
            <v>2.1035720811999999E-2</v>
          </cell>
          <cell r="V246">
            <v>1.1684341976E-2</v>
          </cell>
          <cell r="W246">
            <v>1.4346122392E-2</v>
          </cell>
          <cell r="X246">
            <v>2.0205140843999998E-2</v>
          </cell>
          <cell r="Y246">
            <v>7.8956823280999996E-3</v>
          </cell>
          <cell r="Z246">
            <v>0</v>
          </cell>
          <cell r="AA246">
            <v>0</v>
          </cell>
          <cell r="AB246">
            <v>8.159815</v>
          </cell>
          <cell r="AC246">
            <v>9.0361340000000006</v>
          </cell>
          <cell r="AD246">
            <v>9.7272429999999996</v>
          </cell>
          <cell r="AE246">
            <v>9.651015000000001</v>
          </cell>
          <cell r="AF246">
            <v>9.3152740000000005</v>
          </cell>
          <cell r="AG246">
            <v>10.054117999999999</v>
          </cell>
          <cell r="AH246">
            <v>9.6037919999999986</v>
          </cell>
          <cell r="AI246">
            <v>16.589559000000001</v>
          </cell>
          <cell r="AJ246">
            <v>22.331786999999998</v>
          </cell>
          <cell r="AK246">
            <v>10.456592000000001</v>
          </cell>
          <cell r="AL246">
            <v>14.158411999999998</v>
          </cell>
          <cell r="AM246">
            <v>17.112649000000001</v>
          </cell>
          <cell r="AN246">
            <v>16.740693999999998</v>
          </cell>
          <cell r="AO246">
            <v>22.248166999999999</v>
          </cell>
          <cell r="AP246">
            <v>19.470704000000001</v>
          </cell>
          <cell r="AQ246">
            <v>14.016572999999999</v>
          </cell>
          <cell r="AR246">
            <v>8.7240989999999989</v>
          </cell>
          <cell r="AS246">
            <v>8.7119039999999988</v>
          </cell>
          <cell r="AT246">
            <v>9.5759369999999997</v>
          </cell>
          <cell r="AU246">
            <v>13.837214999999999</v>
          </cell>
          <cell r="AV246">
            <v>9.5978069999999995</v>
          </cell>
          <cell r="AW246">
            <v>11.026923</v>
          </cell>
          <cell r="AX246">
            <v>14.479073</v>
          </cell>
          <cell r="AY246">
            <v>9.6886620000000008</v>
          </cell>
          <cell r="AZ246">
            <v>0</v>
          </cell>
          <cell r="BA246">
            <v>0</v>
          </cell>
        </row>
        <row r="247">
          <cell r="B247">
            <v>0.75377591675</v>
          </cell>
          <cell r="C247">
            <v>0.60522855009999987</v>
          </cell>
          <cell r="D247">
            <v>0.67947529411200014</v>
          </cell>
          <cell r="E247">
            <v>0.52496283675400002</v>
          </cell>
          <cell r="F247">
            <v>0.53802365768999993</v>
          </cell>
          <cell r="G247">
            <v>0.588834266808</v>
          </cell>
          <cell r="H247">
            <v>0.48375902912400004</v>
          </cell>
          <cell r="I247">
            <v>0.57833160295399999</v>
          </cell>
          <cell r="J247">
            <v>0.877621538496</v>
          </cell>
          <cell r="K247">
            <v>0.61728052891200003</v>
          </cell>
          <cell r="L247">
            <v>0.819501749088</v>
          </cell>
          <cell r="M247">
            <v>0.9915617624919999</v>
          </cell>
          <cell r="N247">
            <v>0.99190619710599992</v>
          </cell>
          <cell r="O247">
            <v>0.99109522229199987</v>
          </cell>
          <cell r="P247">
            <v>1.2127615327699999</v>
          </cell>
          <cell r="Q247">
            <v>1.387333599702</v>
          </cell>
          <cell r="R247">
            <v>1.6930133433280001</v>
          </cell>
          <cell r="S247">
            <v>1.8567440257919998</v>
          </cell>
          <cell r="T247">
            <v>2.0464552828899998</v>
          </cell>
          <cell r="U247">
            <v>2.3438103142059998</v>
          </cell>
          <cell r="V247">
            <v>2.07124312394</v>
          </cell>
          <cell r="W247">
            <v>2.556052901038</v>
          </cell>
          <cell r="X247">
            <v>2.3952257211588996</v>
          </cell>
          <cell r="Y247">
            <v>1.7719362619679999</v>
          </cell>
          <cell r="Z247">
            <v>0</v>
          </cell>
          <cell r="AA247">
            <v>0</v>
          </cell>
          <cell r="AB247">
            <v>175.37118199999998</v>
          </cell>
          <cell r="AC247">
            <v>138.63855100000001</v>
          </cell>
          <cell r="AD247">
            <v>132.81627099999997</v>
          </cell>
          <cell r="AE247">
            <v>108.201954</v>
          </cell>
          <cell r="AF247">
            <v>116.62785299999999</v>
          </cell>
          <cell r="AG247">
            <v>128.49793799999998</v>
          </cell>
          <cell r="AH247">
            <v>108.95527799999999</v>
          </cell>
          <cell r="AI247">
            <v>131.579308</v>
          </cell>
          <cell r="AJ247">
            <v>212.50022300000001</v>
          </cell>
          <cell r="AK247">
            <v>126.85122799999999</v>
          </cell>
          <cell r="AL247">
            <v>198.7799</v>
          </cell>
          <cell r="AM247">
            <v>253.736118</v>
          </cell>
          <cell r="AN247">
            <v>233.16392899999997</v>
          </cell>
          <cell r="AO247">
            <v>234.96126299999997</v>
          </cell>
          <cell r="AP247">
            <v>284.11512099999999</v>
          </cell>
          <cell r="AQ247">
            <v>313.40797599999996</v>
          </cell>
          <cell r="AR247">
            <v>347.08464900000001</v>
          </cell>
          <cell r="AS247">
            <v>388.34556199999997</v>
          </cell>
          <cell r="AT247">
            <v>446.80550199999999</v>
          </cell>
          <cell r="AU247">
            <v>463.338796</v>
          </cell>
          <cell r="AV247">
            <v>334.38418899999999</v>
          </cell>
          <cell r="AW247">
            <v>519.12164499999994</v>
          </cell>
          <cell r="AX247">
            <v>575.20307400000002</v>
          </cell>
          <cell r="AY247">
            <v>435.081051</v>
          </cell>
          <cell r="AZ247">
            <v>0</v>
          </cell>
          <cell r="BA247">
            <v>0</v>
          </cell>
        </row>
        <row r="253">
          <cell r="B253">
            <v>1.5932308000000001E-4</v>
          </cell>
          <cell r="C253">
            <v>6.3792316E-4</v>
          </cell>
          <cell r="D253">
            <v>1.4436480800000002E-3</v>
          </cell>
          <cell r="E253">
            <v>2.16941166E-3</v>
          </cell>
          <cell r="F253">
            <v>1.4238860592E-2</v>
          </cell>
          <cell r="G253">
            <v>1.1747020610000001E-2</v>
          </cell>
          <cell r="H253">
            <v>4.5018509199999997E-3</v>
          </cell>
          <cell r="I253">
            <v>9.3384885779999992E-3</v>
          </cell>
          <cell r="J253">
            <v>1.4192629623999994E-2</v>
          </cell>
          <cell r="K253">
            <v>9.7662222960000003E-3</v>
          </cell>
          <cell r="L253">
            <v>1.7453764464000002E-2</v>
          </cell>
          <cell r="M253">
            <v>3.3908931234000003E-2</v>
          </cell>
          <cell r="N253">
            <v>5.0358297457999995E-2</v>
          </cell>
          <cell r="O253">
            <v>8.8955912248000008E-2</v>
          </cell>
          <cell r="P253">
            <v>8.1631269425999992E-2</v>
          </cell>
          <cell r="Q253">
            <v>7.2658560851999995E-2</v>
          </cell>
          <cell r="R253">
            <v>8.2709532443999992E-2</v>
          </cell>
          <cell r="S253">
            <v>0.12870974737599999</v>
          </cell>
          <cell r="T253">
            <v>0.52625522404000002</v>
          </cell>
          <cell r="U253">
            <v>1.9357527465359996</v>
          </cell>
          <cell r="V253">
            <v>0.23849259615999999</v>
          </cell>
          <cell r="W253">
            <v>0.40756369500799999</v>
          </cell>
          <cell r="X253">
            <v>0.84546823973649998</v>
          </cell>
          <cell r="Y253">
            <v>1.9192198796679998</v>
          </cell>
          <cell r="Z253">
            <v>0</v>
          </cell>
          <cell r="AA253">
            <v>0</v>
          </cell>
          <cell r="AB253">
            <v>5.8839000000000002E-2</v>
          </cell>
          <cell r="AC253">
            <v>0.48755799999999994</v>
          </cell>
          <cell r="AD253">
            <v>0.96041599999999994</v>
          </cell>
          <cell r="AE253">
            <v>0.84370900000000004</v>
          </cell>
          <cell r="AF253">
            <v>3.952394</v>
          </cell>
          <cell r="AG253">
            <v>4.6897789999999997</v>
          </cell>
          <cell r="AH253">
            <v>2.8574489999999999</v>
          </cell>
          <cell r="AI253">
            <v>3.6871969999999998</v>
          </cell>
          <cell r="AJ253">
            <v>7.7412399999999995</v>
          </cell>
          <cell r="AK253">
            <v>4.5465889999999991</v>
          </cell>
          <cell r="AL253">
            <v>7.343494999999999</v>
          </cell>
          <cell r="AM253">
            <v>13.504514</v>
          </cell>
          <cell r="AN253">
            <v>22.035210999999997</v>
          </cell>
          <cell r="AO253">
            <v>35.601220999999995</v>
          </cell>
          <cell r="AP253">
            <v>44.056384999999992</v>
          </cell>
          <cell r="AQ253">
            <v>36.325241999999996</v>
          </cell>
          <cell r="AR253">
            <v>35.793773999999999</v>
          </cell>
          <cell r="AS253">
            <v>55.607852000000001</v>
          </cell>
          <cell r="AT253">
            <v>95.227733000000001</v>
          </cell>
          <cell r="AU253">
            <v>194.599602</v>
          </cell>
          <cell r="AV253">
            <v>102.01710800000001</v>
          </cell>
          <cell r="AW253">
            <v>158.14746599999998</v>
          </cell>
          <cell r="AX253">
            <v>229.23550399999999</v>
          </cell>
          <cell r="AY253">
            <v>305.93028299999997</v>
          </cell>
          <cell r="AZ253">
            <v>0</v>
          </cell>
          <cell r="BA253">
            <v>0</v>
          </cell>
        </row>
        <row r="263">
          <cell r="B263">
            <v>5.5384838197260011</v>
          </cell>
          <cell r="C263">
            <v>4.911572512505999</v>
          </cell>
          <cell r="D263">
            <v>5.4017857878859985</v>
          </cell>
          <cell r="E263">
            <v>4.743933188829998</v>
          </cell>
          <cell r="F263">
            <v>6.0974496697839999</v>
          </cell>
          <cell r="G263">
            <v>6.2552121140319983</v>
          </cell>
          <cell r="H263">
            <v>6.8085772997340026</v>
          </cell>
          <cell r="I263">
            <v>6.9474222230359972</v>
          </cell>
          <cell r="J263">
            <v>8.9381729988099998</v>
          </cell>
          <cell r="K263">
            <v>8.1242902692519987</v>
          </cell>
          <cell r="L263">
            <v>9.2220007490799958</v>
          </cell>
          <cell r="M263">
            <v>10.416923339038005</v>
          </cell>
          <cell r="N263">
            <v>10.786971051182002</v>
          </cell>
          <cell r="O263">
            <v>12.091728688712573</v>
          </cell>
          <cell r="P263">
            <v>11.750229129146859</v>
          </cell>
          <cell r="Q263">
            <v>10.410342255533998</v>
          </cell>
          <cell r="R263">
            <v>11.049297814722003</v>
          </cell>
          <cell r="S263">
            <v>12.450379356409332</v>
          </cell>
          <cell r="T263">
            <v>13.177330744827996</v>
          </cell>
          <cell r="U263">
            <v>14.673563552638001</v>
          </cell>
          <cell r="V263">
            <v>10.623526832239996</v>
          </cell>
          <cell r="W263">
            <v>10.808337246272334</v>
          </cell>
          <cell r="X263">
            <v>12.66665643291557</v>
          </cell>
          <cell r="Y263">
            <v>11.737721024915976</v>
          </cell>
          <cell r="Z263">
            <v>0</v>
          </cell>
          <cell r="AA263">
            <v>0</v>
          </cell>
          <cell r="AB263">
            <v>1027.1127690000003</v>
          </cell>
          <cell r="AC263">
            <v>820.44350799999972</v>
          </cell>
          <cell r="AD263">
            <v>827.43327799999952</v>
          </cell>
          <cell r="AE263">
            <v>799.60849599999995</v>
          </cell>
          <cell r="AF263">
            <v>1114.43283</v>
          </cell>
          <cell r="AG263">
            <v>1179.0937129999998</v>
          </cell>
          <cell r="AH263">
            <v>1296.3156199999999</v>
          </cell>
          <cell r="AI263">
            <v>1494.9108420000007</v>
          </cell>
          <cell r="AJ263">
            <v>2306.7004550000006</v>
          </cell>
          <cell r="AK263">
            <v>1745.5839619999999</v>
          </cell>
          <cell r="AL263">
            <v>2472.5401230000016</v>
          </cell>
          <cell r="AM263">
            <v>3007.3907660000004</v>
          </cell>
          <cell r="AN263">
            <v>2861.952025</v>
          </cell>
          <cell r="AO263">
            <v>3096.1334450000008</v>
          </cell>
          <cell r="AP263">
            <v>3079.0012129999982</v>
          </cell>
          <cell r="AQ263">
            <v>2692.6086870000004</v>
          </cell>
          <cell r="AR263">
            <v>2635.8982420000007</v>
          </cell>
          <cell r="AS263">
            <v>3069.6913370000002</v>
          </cell>
          <cell r="AT263">
            <v>3364.9628170000001</v>
          </cell>
          <cell r="AU263">
            <v>3354.6174869999991</v>
          </cell>
          <cell r="AV263">
            <v>2548.6117390000004</v>
          </cell>
          <cell r="AW263">
            <v>3204.7197670000005</v>
          </cell>
          <cell r="AX263">
            <v>3714.3435370000016</v>
          </cell>
          <cell r="AY263">
            <v>3167.669077999999</v>
          </cell>
          <cell r="AZ263">
            <v>0</v>
          </cell>
          <cell r="BA263">
            <v>0</v>
          </cell>
        </row>
        <row r="264">
          <cell r="B264">
            <v>0.42945607554800003</v>
          </cell>
          <cell r="C264">
            <v>0.68195577702599997</v>
          </cell>
          <cell r="D264">
            <v>0.80302766615599996</v>
          </cell>
          <cell r="E264">
            <v>0.7008822872360001</v>
          </cell>
          <cell r="F264">
            <v>0.92351909643599994</v>
          </cell>
          <cell r="G264">
            <v>0.86020091001999988</v>
          </cell>
          <cell r="H264">
            <v>0.93976929063399983</v>
          </cell>
          <cell r="I264">
            <v>0.76839005894400003</v>
          </cell>
          <cell r="J264">
            <v>1.3468655918879997</v>
          </cell>
          <cell r="K264">
            <v>1.211456602728</v>
          </cell>
          <cell r="L264">
            <v>1.1562086898319996</v>
          </cell>
          <cell r="M264">
            <v>1.5515595615060001</v>
          </cell>
          <cell r="N264">
            <v>2.0823501257519998</v>
          </cell>
          <cell r="O264">
            <v>2.4373758374559995</v>
          </cell>
          <cell r="P264">
            <v>2.0085406275020001</v>
          </cell>
          <cell r="Q264">
            <v>1.8903134285980001</v>
          </cell>
          <cell r="R264">
            <v>1.7005072353199995</v>
          </cell>
          <cell r="S264">
            <v>1.6620241075839999</v>
          </cell>
          <cell r="T264">
            <v>1.4023546677760002</v>
          </cell>
          <cell r="U264">
            <v>1.7766184829639997</v>
          </cell>
          <cell r="V264">
            <v>2.0008656381559997</v>
          </cell>
          <cell r="W264">
            <v>1.5682052796673334</v>
          </cell>
          <cell r="X264">
            <v>1.2960881877574997</v>
          </cell>
          <cell r="Y264">
            <v>1.4476070524725997</v>
          </cell>
          <cell r="Z264">
            <v>0</v>
          </cell>
          <cell r="AA264">
            <v>0</v>
          </cell>
          <cell r="AB264">
            <v>113.09886999999999</v>
          </cell>
          <cell r="AC264">
            <v>154.89279199999999</v>
          </cell>
          <cell r="AD264">
            <v>162.33792199999999</v>
          </cell>
          <cell r="AE264">
            <v>156.41294099999999</v>
          </cell>
          <cell r="AF264">
            <v>210.06315799999999</v>
          </cell>
          <cell r="AG264">
            <v>222.876316</v>
          </cell>
          <cell r="AH264">
            <v>234.54129500000002</v>
          </cell>
          <cell r="AI264">
            <v>238.14115799999999</v>
          </cell>
          <cell r="AJ264">
            <v>429.08336800000001</v>
          </cell>
          <cell r="AK264">
            <v>312.56098199999997</v>
          </cell>
          <cell r="AL264">
            <v>375.36886200000004</v>
          </cell>
          <cell r="AM264">
            <v>491.42701599999992</v>
          </cell>
          <cell r="AN264">
            <v>570.94505900000001</v>
          </cell>
          <cell r="AO264">
            <v>670.29169600000012</v>
          </cell>
          <cell r="AP264">
            <v>570.05437999999992</v>
          </cell>
          <cell r="AQ264">
            <v>496.04176399999994</v>
          </cell>
          <cell r="AR264">
            <v>427.6356340000001</v>
          </cell>
          <cell r="AS264">
            <v>439.21959099999992</v>
          </cell>
          <cell r="AT264">
            <v>436.72205699999989</v>
          </cell>
          <cell r="AU264">
            <v>462.6474169999999</v>
          </cell>
          <cell r="AV264">
            <v>430.65228099999996</v>
          </cell>
          <cell r="AW264">
            <v>413.7957899999999</v>
          </cell>
          <cell r="AX264">
            <v>408.49497199999996</v>
          </cell>
          <cell r="AY264">
            <v>432.32931899999994</v>
          </cell>
          <cell r="AZ264">
            <v>0</v>
          </cell>
          <cell r="BA264">
            <v>0</v>
          </cell>
        </row>
        <row r="266">
          <cell r="B266">
            <v>0.47554459829199991</v>
          </cell>
          <cell r="C266">
            <v>0.45052964200000001</v>
          </cell>
          <cell r="D266">
            <v>0.34626815113999992</v>
          </cell>
          <cell r="E266">
            <v>0.37252234930799999</v>
          </cell>
          <cell r="F266">
            <v>0.61588679268800006</v>
          </cell>
          <cell r="G266">
            <v>0.66318443388000003</v>
          </cell>
          <cell r="H266">
            <v>0.57200651335599995</v>
          </cell>
          <cell r="I266">
            <v>0.4518482405999999</v>
          </cell>
          <cell r="J266">
            <v>0.63524292268999993</v>
          </cell>
          <cell r="K266">
            <v>0.61080749537199996</v>
          </cell>
          <cell r="L266">
            <v>1.3174557776999998</v>
          </cell>
          <cell r="M266">
            <v>1.2775678175320002</v>
          </cell>
          <cell r="N266">
            <v>1.2907155432279998</v>
          </cell>
          <cell r="O266">
            <v>1.2505751405519998</v>
          </cell>
          <cell r="P266">
            <v>0.89725930054400005</v>
          </cell>
          <cell r="Q266">
            <v>0.69478000475599988</v>
          </cell>
          <cell r="R266">
            <v>0.72297812787799987</v>
          </cell>
          <cell r="S266">
            <v>0.82499683345600006</v>
          </cell>
          <cell r="T266">
            <v>0.69234098946399991</v>
          </cell>
          <cell r="U266">
            <v>0.54214099053199993</v>
          </cell>
          <cell r="V266">
            <v>0.345241474396</v>
          </cell>
          <cell r="W266">
            <v>0.37974136740800002</v>
          </cell>
          <cell r="X266">
            <v>0.53414091831199995</v>
          </cell>
          <cell r="Y266">
            <v>0.118450808652</v>
          </cell>
          <cell r="Z266">
            <v>0</v>
          </cell>
          <cell r="AA266">
            <v>0</v>
          </cell>
          <cell r="AB266">
            <v>67.800365999999997</v>
          </cell>
          <cell r="AC266">
            <v>52.741231999999997</v>
          </cell>
          <cell r="AD266">
            <v>37.372613999999999</v>
          </cell>
          <cell r="AE266">
            <v>45.164883000000003</v>
          </cell>
          <cell r="AF266">
            <v>90.358840000000001</v>
          </cell>
          <cell r="AG266">
            <v>99.790825999999981</v>
          </cell>
          <cell r="AH266">
            <v>92.556958999999978</v>
          </cell>
          <cell r="AI266">
            <v>85.026153000000008</v>
          </cell>
          <cell r="AJ266">
            <v>131.21396999999999</v>
          </cell>
          <cell r="AK266">
            <v>97.769633000000013</v>
          </cell>
          <cell r="AL266">
            <v>290.894657</v>
          </cell>
          <cell r="AM266">
            <v>328.66542799999991</v>
          </cell>
          <cell r="AN266">
            <v>263.39493099999999</v>
          </cell>
          <cell r="AO266">
            <v>253.54632699999996</v>
          </cell>
          <cell r="AP266">
            <v>175.64403199999998</v>
          </cell>
          <cell r="AQ266">
            <v>125.54132200000001</v>
          </cell>
          <cell r="AR266">
            <v>136.34896499999999</v>
          </cell>
          <cell r="AS266">
            <v>162.48901499999999</v>
          </cell>
          <cell r="AT266">
            <v>136.86457000000001</v>
          </cell>
          <cell r="AU266">
            <v>92.432657999999975</v>
          </cell>
          <cell r="AV266">
            <v>49.35854599999999</v>
          </cell>
          <cell r="AW266">
            <v>72.573461000000009</v>
          </cell>
          <cell r="AX266">
            <v>90.456617000000023</v>
          </cell>
          <cell r="AY266">
            <v>26.571048000000005</v>
          </cell>
          <cell r="AZ266">
            <v>0</v>
          </cell>
          <cell r="BA266">
            <v>0</v>
          </cell>
        </row>
        <row r="267">
          <cell r="B267">
            <v>0.68060652046400005</v>
          </cell>
          <cell r="C267">
            <v>0.67176548428400007</v>
          </cell>
          <cell r="D267">
            <v>0.75861784673599997</v>
          </cell>
          <cell r="E267">
            <v>0.69449179239800007</v>
          </cell>
          <cell r="F267">
            <v>1.1425594629140001</v>
          </cell>
          <cell r="G267">
            <v>1.2889019977839999</v>
          </cell>
          <cell r="H267">
            <v>1.6774001371520002</v>
          </cell>
          <cell r="I267">
            <v>2.0102193487319999</v>
          </cell>
          <cell r="J267">
            <v>2.8755108426080005</v>
          </cell>
          <cell r="K267">
            <v>2.3012376493740003</v>
          </cell>
          <cell r="L267">
            <v>2.437855448034</v>
          </cell>
          <cell r="M267">
            <v>3.1888608322860006</v>
          </cell>
          <cell r="N267">
            <v>3.2921262169040002</v>
          </cell>
          <cell r="O267">
            <v>3.3560837452519996</v>
          </cell>
          <cell r="P267">
            <v>3.148929688933999</v>
          </cell>
          <cell r="Q267">
            <v>3.1570981800899998</v>
          </cell>
          <cell r="R267">
            <v>3.2875577952299992</v>
          </cell>
          <cell r="S267">
            <v>4.1329028280739992</v>
          </cell>
          <cell r="T267">
            <v>4.7274685142339994</v>
          </cell>
          <cell r="U267">
            <v>6.4737398481320003</v>
          </cell>
          <cell r="V267">
            <v>3.4022278613079986</v>
          </cell>
          <cell r="W267">
            <v>3.426478206633</v>
          </cell>
          <cell r="X267">
            <v>5.2270876210271728</v>
          </cell>
          <cell r="Y267">
            <v>5.5512931914833796</v>
          </cell>
          <cell r="Z267">
            <v>0</v>
          </cell>
          <cell r="AA267">
            <v>0</v>
          </cell>
          <cell r="AB267">
            <v>182.83289799999997</v>
          </cell>
          <cell r="AC267">
            <v>174.04605900000001</v>
          </cell>
          <cell r="AD267">
            <v>199.64534300000003</v>
          </cell>
          <cell r="AE267">
            <v>216.51829199999997</v>
          </cell>
          <cell r="AF267">
            <v>326.42107600000003</v>
          </cell>
          <cell r="AG267">
            <v>361.49751000000003</v>
          </cell>
          <cell r="AH267">
            <v>441.15104099999996</v>
          </cell>
          <cell r="AI267">
            <v>541.69551300000001</v>
          </cell>
          <cell r="AJ267">
            <v>950.64666599999987</v>
          </cell>
          <cell r="AK267">
            <v>746.76321999999993</v>
          </cell>
          <cell r="AL267">
            <v>972.28848699999992</v>
          </cell>
          <cell r="AM267">
            <v>1293.1770889999998</v>
          </cell>
          <cell r="AN267">
            <v>1266.9521919999997</v>
          </cell>
          <cell r="AO267">
            <v>1271.8330679999999</v>
          </cell>
          <cell r="AP267">
            <v>1246.1626779999999</v>
          </cell>
          <cell r="AQ267">
            <v>1205.5357129999998</v>
          </cell>
          <cell r="AR267">
            <v>1165.2591309999998</v>
          </cell>
          <cell r="AS267">
            <v>1364.3051900000003</v>
          </cell>
          <cell r="AT267">
            <v>1509.510814</v>
          </cell>
          <cell r="AU267">
            <v>1698.9877160000001</v>
          </cell>
          <cell r="AV267">
            <v>1316.554042</v>
          </cell>
          <cell r="AW267">
            <v>1663.518231</v>
          </cell>
          <cell r="AX267">
            <v>1930.5741970000004</v>
          </cell>
          <cell r="AY267">
            <v>1730.3040619999997</v>
          </cell>
          <cell r="AZ267">
            <v>0</v>
          </cell>
          <cell r="BA267">
            <v>0</v>
          </cell>
        </row>
        <row r="268">
          <cell r="B268">
            <v>2.5794067779579999</v>
          </cell>
          <cell r="C268">
            <v>1.8203339657799997</v>
          </cell>
          <cell r="D268">
            <v>2.0341166771039996</v>
          </cell>
          <cell r="E268">
            <v>1.674699271518</v>
          </cell>
          <cell r="F268">
            <v>2.0202841531739999</v>
          </cell>
          <cell r="G268">
            <v>2.076558597444</v>
          </cell>
          <cell r="H268">
            <v>2.019381918308</v>
          </cell>
          <cell r="I268">
            <v>2.2173058634139995</v>
          </cell>
          <cell r="J268">
            <v>2.5204252263280003</v>
          </cell>
          <cell r="K268">
            <v>1.7999593524139998</v>
          </cell>
          <cell r="L268">
            <v>2.3075550838200001</v>
          </cell>
          <cell r="M268">
            <v>2.8781239216039998</v>
          </cell>
          <cell r="N268">
            <v>2.6519634208139999</v>
          </cell>
          <cell r="O268">
            <v>3.27800867884</v>
          </cell>
          <cell r="P268">
            <v>4.266141246838</v>
          </cell>
          <cell r="Q268">
            <v>3.4473584453979997</v>
          </cell>
          <cell r="R268">
            <v>4.1472802896120005</v>
          </cell>
          <cell r="S268">
            <v>4.4681895356079995</v>
          </cell>
          <cell r="T268">
            <v>4.7113993643620002</v>
          </cell>
          <cell r="U268">
            <v>4.3237313349899997</v>
          </cell>
          <cell r="V268">
            <v>3.6771685581520002</v>
          </cell>
          <cell r="W268">
            <v>4.1863812735100003</v>
          </cell>
          <cell r="X268">
            <v>4.4022683668628995</v>
          </cell>
          <cell r="Y268">
            <v>3.2481637995520001</v>
          </cell>
          <cell r="Z268">
            <v>0</v>
          </cell>
          <cell r="AA268">
            <v>0</v>
          </cell>
          <cell r="AB268">
            <v>449.31895299999996</v>
          </cell>
          <cell r="AC268">
            <v>285.06292299999996</v>
          </cell>
          <cell r="AD268">
            <v>269.21045299999992</v>
          </cell>
          <cell r="AE268">
            <v>231.57797799999997</v>
          </cell>
          <cell r="AF268">
            <v>296.83505700000001</v>
          </cell>
          <cell r="AG268">
            <v>299.16712399999994</v>
          </cell>
          <cell r="AH268">
            <v>302.89386400000001</v>
          </cell>
          <cell r="AI268">
            <v>377.58365099999997</v>
          </cell>
          <cell r="AJ268">
            <v>501.40871000000004</v>
          </cell>
          <cell r="AK268">
            <v>274.57687399999998</v>
          </cell>
          <cell r="AL268">
            <v>460.40411699999999</v>
          </cell>
          <cell r="AM268">
            <v>585.31256599999995</v>
          </cell>
          <cell r="AN268">
            <v>485.19446599999998</v>
          </cell>
          <cell r="AO268">
            <v>604.34715499999993</v>
          </cell>
          <cell r="AP268">
            <v>817.63467500000002</v>
          </cell>
          <cell r="AQ268">
            <v>634.97897999999998</v>
          </cell>
          <cell r="AR268">
            <v>687.76870699999995</v>
          </cell>
          <cell r="AS268">
            <v>817.33387199999993</v>
          </cell>
          <cell r="AT268">
            <v>941.2087939999999</v>
          </cell>
          <cell r="AU268">
            <v>808.78791999999999</v>
          </cell>
          <cell r="AV268">
            <v>552.88661500000001</v>
          </cell>
          <cell r="AW268">
            <v>804.97564399999987</v>
          </cell>
          <cell r="AX268">
            <v>976.26293499999997</v>
          </cell>
          <cell r="AY268">
            <v>705.62388899999996</v>
          </cell>
          <cell r="AZ268">
            <v>0</v>
          </cell>
          <cell r="BA268">
            <v>0</v>
          </cell>
        </row>
        <row r="269">
          <cell r="B269">
            <v>0.73497947789200013</v>
          </cell>
          <cell r="C269">
            <v>0.71367906939199988</v>
          </cell>
          <cell r="D269">
            <v>0.70395992272399988</v>
          </cell>
          <cell r="E269">
            <v>0.77246806067599993</v>
          </cell>
          <cell r="F269">
            <v>0.73845435587200003</v>
          </cell>
          <cell r="G269">
            <v>0.66869596782400009</v>
          </cell>
          <cell r="H269">
            <v>0.79155785271199985</v>
          </cell>
          <cell r="I269">
            <v>0.89063154907200004</v>
          </cell>
          <cell r="J269">
            <v>0.73636894380999995</v>
          </cell>
          <cell r="K269">
            <v>1.1445625852680004</v>
          </cell>
          <cell r="L269">
            <v>0.95031147871999977</v>
          </cell>
          <cell r="M269">
            <v>0.45756283922800006</v>
          </cell>
          <cell r="N269">
            <v>0.45052665615999993</v>
          </cell>
          <cell r="O269">
            <v>0.50369652968457135</v>
          </cell>
          <cell r="P269">
            <v>0.46815760032685722</v>
          </cell>
          <cell r="Q269">
            <v>0.36210500301999993</v>
          </cell>
          <cell r="R269">
            <v>0.33613065762999994</v>
          </cell>
          <cell r="S269">
            <v>0.34309811886933328</v>
          </cell>
          <cell r="T269">
            <v>0.40705170867199986</v>
          </cell>
          <cell r="U269">
            <v>0.39468348757799993</v>
          </cell>
          <cell r="V269">
            <v>0.42801158458799993</v>
          </cell>
          <cell r="W269">
            <v>0.43837701133199997</v>
          </cell>
          <cell r="X269">
            <v>0.46100783199600004</v>
          </cell>
          <cell r="Y269">
            <v>0.71652504675199979</v>
          </cell>
          <cell r="Z269">
            <v>0</v>
          </cell>
          <cell r="AA269">
            <v>0</v>
          </cell>
          <cell r="AB269">
            <v>113.47740200000003</v>
          </cell>
          <cell r="AC269">
            <v>81.93109299999999</v>
          </cell>
          <cell r="AD269">
            <v>72.959381999999977</v>
          </cell>
          <cell r="AE269">
            <v>85.038637999999992</v>
          </cell>
          <cell r="AF269">
            <v>92.313551999999973</v>
          </cell>
          <cell r="AG269">
            <v>80.99839999999999</v>
          </cell>
          <cell r="AH269">
            <v>104.63646400000002</v>
          </cell>
          <cell r="AI269">
            <v>143.29189499999998</v>
          </cell>
          <cell r="AJ269">
            <v>128.046716</v>
          </cell>
          <cell r="AK269">
            <v>140.02458699999997</v>
          </cell>
          <cell r="AL269">
            <v>173.08755699999995</v>
          </cell>
          <cell r="AM269">
            <v>97.65961799999998</v>
          </cell>
          <cell r="AN269">
            <v>83.825980999999985</v>
          </cell>
          <cell r="AO269">
            <v>84.438524000000015</v>
          </cell>
          <cell r="AP269">
            <v>75.490409</v>
          </cell>
          <cell r="AQ269">
            <v>56.725782000000002</v>
          </cell>
          <cell r="AR269">
            <v>47.592415999999993</v>
          </cell>
          <cell r="AS269">
            <v>54.647498999999996</v>
          </cell>
          <cell r="AT269">
            <v>73.311737999999991</v>
          </cell>
          <cell r="AU269">
            <v>60.268702999999995</v>
          </cell>
          <cell r="AV269">
            <v>57.582168999999993</v>
          </cell>
          <cell r="AW269">
            <v>77.108217999999979</v>
          </cell>
          <cell r="AX269">
            <v>101.37109499999998</v>
          </cell>
          <cell r="AY269">
            <v>128.402165</v>
          </cell>
          <cell r="AZ269">
            <v>0</v>
          </cell>
          <cell r="BA269">
            <v>0</v>
          </cell>
        </row>
      </sheetData>
      <sheetData sheetId="3" refreshError="1"/>
      <sheetData sheetId="4">
        <row r="91">
          <cell r="B91">
            <v>1.0501014999999999E-2</v>
          </cell>
          <cell r="C91">
            <v>1.0616506400000001E-2</v>
          </cell>
          <cell r="D91">
            <v>2.116168E-4</v>
          </cell>
          <cell r="E91">
            <v>3.2394777999999996E-3</v>
          </cell>
          <cell r="F91">
            <v>1.08348526E-2</v>
          </cell>
          <cell r="G91">
            <v>1.8243245199999997E-2</v>
          </cell>
          <cell r="H91">
            <v>9.4704471999999991E-3</v>
          </cell>
          <cell r="I91">
            <v>1.0435576E-2</v>
          </cell>
          <cell r="J91">
            <v>1.7687233199999999E-2</v>
          </cell>
          <cell r="K91">
            <v>1.3285465199999999E-2</v>
          </cell>
          <cell r="L91">
            <v>9.803749199999998E-3</v>
          </cell>
          <cell r="M91">
            <v>9.6587120000000005E-4</v>
          </cell>
          <cell r="N91">
            <v>5.2932978E-3</v>
          </cell>
          <cell r="O91">
            <v>5.5504259999999994E-4</v>
          </cell>
          <cell r="P91">
            <v>1.6776115999999998E-3</v>
          </cell>
          <cell r="Q91">
            <v>2.9076599999999998E-3</v>
          </cell>
          <cell r="R91">
            <v>5.7253041999999997E-3</v>
          </cell>
          <cell r="S91">
            <v>8.2171389999999983E-3</v>
          </cell>
          <cell r="T91">
            <v>1.09860506E-2</v>
          </cell>
          <cell r="U91">
            <v>1.0176938799999997E-2</v>
          </cell>
          <cell r="V91">
            <v>3.3951273999999997E-3</v>
          </cell>
          <cell r="W91">
            <v>2.7947317999999998E-3</v>
          </cell>
          <cell r="X91">
            <v>1.1528579999999999E-3</v>
          </cell>
          <cell r="Y91">
            <v>7.8253839999999997E-4</v>
          </cell>
          <cell r="AB91">
            <v>1.817653</v>
          </cell>
          <cell r="AC91">
            <v>1.701311</v>
          </cell>
          <cell r="AD91">
            <v>8.3391999999999994E-2</v>
          </cell>
          <cell r="AE91">
            <v>0.53823299999999996</v>
          </cell>
          <cell r="AF91">
            <v>2.4208780000000001</v>
          </cell>
          <cell r="AG91">
            <v>4.0593690000000002</v>
          </cell>
          <cell r="AH91">
            <v>1.982227</v>
          </cell>
          <cell r="AI91">
            <v>2.8920399999999997</v>
          </cell>
          <cell r="AJ91">
            <v>5.0072499999999991</v>
          </cell>
          <cell r="AK91">
            <v>3.5834729999999997</v>
          </cell>
          <cell r="AL91">
            <v>2.1409609999999999</v>
          </cell>
          <cell r="AM91">
            <v>0.29258200000000001</v>
          </cell>
          <cell r="AN91">
            <v>1.102795</v>
          </cell>
          <cell r="AO91">
            <v>0.15395799999999998</v>
          </cell>
          <cell r="AP91">
            <v>0.38274199999999997</v>
          </cell>
          <cell r="AQ91">
            <v>0.64856099999999994</v>
          </cell>
          <cell r="AR91">
            <v>1.2260979999999999</v>
          </cell>
          <cell r="AS91">
            <v>2.8345389999999999</v>
          </cell>
          <cell r="AT91">
            <v>3.1144699999999998</v>
          </cell>
          <cell r="AU91">
            <v>2.1801889999999999</v>
          </cell>
          <cell r="AV91">
            <v>0.670713</v>
          </cell>
          <cell r="AW91">
            <v>0.76705199999999996</v>
          </cell>
          <cell r="AX91">
            <v>0.51226099999999997</v>
          </cell>
          <cell r="AY91">
            <v>0.42067199999999999</v>
          </cell>
        </row>
        <row r="129">
          <cell r="B129">
            <v>4.54980792E-2</v>
          </cell>
          <cell r="C129">
            <v>3.6547333200000004E-2</v>
          </cell>
          <cell r="D129">
            <v>6.0297000000000003E-2</v>
          </cell>
          <cell r="N129">
            <v>0</v>
          </cell>
          <cell r="AB129">
            <v>2.0680700000000001</v>
          </cell>
          <cell r="AC129">
            <v>1.577148</v>
          </cell>
          <cell r="AD129">
            <v>4.5180749999999996</v>
          </cell>
          <cell r="AN129">
            <v>0</v>
          </cell>
        </row>
        <row r="138">
          <cell r="B138">
            <v>4.4607581999999996E-3</v>
          </cell>
          <cell r="C138">
            <v>7.6986719999999993E-3</v>
          </cell>
          <cell r="D138">
            <v>9.1925681999999991E-3</v>
          </cell>
          <cell r="E138">
            <v>3.5206863999999996E-3</v>
          </cell>
          <cell r="F138">
            <v>4.2540641999999993E-3</v>
          </cell>
          <cell r="G138">
            <v>2.3199374599999999E-2</v>
          </cell>
          <cell r="H138">
            <v>0</v>
          </cell>
          <cell r="I138">
            <v>0</v>
          </cell>
          <cell r="J138">
            <v>2.0507339999999998E-4</v>
          </cell>
          <cell r="K138">
            <v>8.3343399999999992E-5</v>
          </cell>
          <cell r="L138">
            <v>3.0362501399999998E-2</v>
          </cell>
          <cell r="M138">
            <v>9.6023774000000006E-3</v>
          </cell>
          <cell r="N138">
            <v>9.96132718E-2</v>
          </cell>
          <cell r="O138">
            <v>0.230847463</v>
          </cell>
          <cell r="P138">
            <v>0.33559539019999995</v>
          </cell>
          <cell r="Q138">
            <v>0.64176572040000002</v>
          </cell>
          <cell r="R138">
            <v>0.44218283619999998</v>
          </cell>
          <cell r="S138">
            <v>1.0960775979999999</v>
          </cell>
          <cell r="T138">
            <v>1.0066354648</v>
          </cell>
          <cell r="U138">
            <v>0.85922843999999998</v>
          </cell>
          <cell r="V138">
            <v>0.57086437800000001</v>
          </cell>
          <cell r="W138">
            <v>0</v>
          </cell>
          <cell r="X138">
            <v>2.6268983999999999E-2</v>
          </cell>
          <cell r="Y138">
            <v>3.8557399999999999E-2</v>
          </cell>
          <cell r="AB138">
            <v>0.24573599999999998</v>
          </cell>
          <cell r="AC138">
            <v>0.64867599999999992</v>
          </cell>
          <cell r="AD138">
            <v>0.53255299999999994</v>
          </cell>
          <cell r="AE138">
            <v>0.12092699999999999</v>
          </cell>
          <cell r="AF138">
            <v>0.105144</v>
          </cell>
          <cell r="AG138">
            <v>0.94347700000000001</v>
          </cell>
          <cell r="AH138">
            <v>0</v>
          </cell>
          <cell r="AI138">
            <v>0</v>
          </cell>
          <cell r="AJ138">
            <v>0.134073</v>
          </cell>
          <cell r="AK138">
            <v>5.3761999999999997E-2</v>
          </cell>
          <cell r="AL138">
            <v>0.90100499999999994</v>
          </cell>
          <cell r="AM138">
            <v>0.469586</v>
          </cell>
          <cell r="AN138">
            <v>1.9756289999999999</v>
          </cell>
          <cell r="AO138">
            <v>12.328154999999999</v>
          </cell>
          <cell r="AP138">
            <v>17.990622999999999</v>
          </cell>
          <cell r="AQ138">
            <v>36.384766999999997</v>
          </cell>
          <cell r="AR138">
            <v>24.393782999999999</v>
          </cell>
          <cell r="AS138">
            <v>156.42265499999999</v>
          </cell>
          <cell r="AT138">
            <v>52.709255999999996</v>
          </cell>
          <cell r="AU138">
            <v>48.238883999999999</v>
          </cell>
          <cell r="AV138">
            <v>27.464402</v>
          </cell>
          <cell r="AW138">
            <v>0</v>
          </cell>
          <cell r="AX138">
            <v>1.4897899999999999</v>
          </cell>
          <cell r="AY138">
            <v>2.4510959999999997</v>
          </cell>
        </row>
        <row r="163">
          <cell r="B163">
            <v>6.3883999999999989E-4</v>
          </cell>
          <cell r="C163">
            <v>4.2490600000000001E-4</v>
          </cell>
          <cell r="D163">
            <v>9.7918505999999988E-3</v>
          </cell>
          <cell r="E163">
            <v>1.2808586800000001E-2</v>
          </cell>
          <cell r="F163">
            <v>3.3999999999999997E-4</v>
          </cell>
          <cell r="G163">
            <v>7.4667219999999994E-4</v>
          </cell>
          <cell r="H163">
            <v>1.2430017E-2</v>
          </cell>
          <cell r="I163">
            <v>1.2646999999999999E-2</v>
          </cell>
          <cell r="J163">
            <v>1.51535944E-2</v>
          </cell>
          <cell r="K163">
            <v>1.2351596600000002E-3</v>
          </cell>
          <cell r="L163">
            <v>2.4692849999999999E-3</v>
          </cell>
          <cell r="M163">
            <v>3.7862551999999993E-3</v>
          </cell>
          <cell r="N163">
            <v>2.9404493999999996E-3</v>
          </cell>
          <cell r="O163">
            <v>9.6583199999999991E-4</v>
          </cell>
          <cell r="P163">
            <v>6.4329999999999989E-5</v>
          </cell>
          <cell r="Q163">
            <v>8.257759999999998E-5</v>
          </cell>
          <cell r="R163">
            <v>0</v>
          </cell>
          <cell r="S163">
            <v>7.1458239999999998E-4</v>
          </cell>
          <cell r="T163">
            <v>7.9529380000000003E-4</v>
          </cell>
          <cell r="U163">
            <v>0</v>
          </cell>
          <cell r="V163">
            <v>5.9200819999999995E-4</v>
          </cell>
          <cell r="W163">
            <v>3.67528E-4</v>
          </cell>
          <cell r="X163">
            <v>1.0439799999999999E-4</v>
          </cell>
          <cell r="Y163">
            <v>7.3409279999999994E-4</v>
          </cell>
          <cell r="AB163">
            <v>9.4986999999999988E-2</v>
          </cell>
          <cell r="AC163">
            <v>5.3682000000000001E-2</v>
          </cell>
          <cell r="AD163">
            <v>0.79703099999999993</v>
          </cell>
          <cell r="AE163">
            <v>1.0873349999999999</v>
          </cell>
          <cell r="AF163">
            <v>4.9602999999999994E-2</v>
          </cell>
          <cell r="AG163">
            <v>0.12448899999999999</v>
          </cell>
          <cell r="AH163">
            <v>1.7712089999999998</v>
          </cell>
          <cell r="AI163">
            <v>2.0701869999999998</v>
          </cell>
          <cell r="AJ163">
            <v>1.7783169999999997</v>
          </cell>
          <cell r="AK163">
            <v>0.36269699999999999</v>
          </cell>
          <cell r="AL163">
            <v>0.62188199999999993</v>
          </cell>
          <cell r="AM163">
            <v>0.89097499999999996</v>
          </cell>
          <cell r="AN163">
            <v>0.47386099999999998</v>
          </cell>
          <cell r="AO163">
            <v>0.179677</v>
          </cell>
          <cell r="AP163">
            <v>6.3375000000000001E-2</v>
          </cell>
          <cell r="AQ163">
            <v>1.9747000000000001E-2</v>
          </cell>
          <cell r="AR163">
            <v>0</v>
          </cell>
          <cell r="AS163">
            <v>0.217635</v>
          </cell>
          <cell r="AT163">
            <v>0.30997999999999998</v>
          </cell>
          <cell r="AU163">
            <v>0</v>
          </cell>
          <cell r="AV163">
            <v>8.7173E-2</v>
          </cell>
          <cell r="AW163">
            <v>6.5034999999999996E-2</v>
          </cell>
          <cell r="AX163">
            <v>1.9455E-2</v>
          </cell>
          <cell r="AY163">
            <v>9.1502E-2</v>
          </cell>
        </row>
        <row r="184">
          <cell r="B184">
            <v>2.8E-5</v>
          </cell>
          <cell r="C184">
            <v>5.6369999999999996E-3</v>
          </cell>
          <cell r="D184">
            <v>5.2244947999999999E-2</v>
          </cell>
          <cell r="E184">
            <v>0</v>
          </cell>
          <cell r="F184">
            <v>0</v>
          </cell>
          <cell r="G184">
            <v>0</v>
          </cell>
          <cell r="H184">
            <v>2.8001399999999999E-5</v>
          </cell>
          <cell r="I184">
            <v>2.9E-5</v>
          </cell>
          <cell r="J184">
            <v>0</v>
          </cell>
          <cell r="K184">
            <v>0</v>
          </cell>
          <cell r="L184">
            <v>0</v>
          </cell>
          <cell r="M184">
            <v>0</v>
          </cell>
          <cell r="N184">
            <v>4.864537999999999E-3</v>
          </cell>
          <cell r="O184">
            <v>0</v>
          </cell>
          <cell r="Q184">
            <v>0</v>
          </cell>
          <cell r="R184">
            <v>0</v>
          </cell>
          <cell r="S184">
            <v>0</v>
          </cell>
          <cell r="T184">
            <v>0</v>
          </cell>
          <cell r="V184">
            <v>0</v>
          </cell>
          <cell r="W184">
            <v>0</v>
          </cell>
          <cell r="X184">
            <v>1.3491799999999998E-5</v>
          </cell>
          <cell r="Y184">
            <v>1.6661399999999999E-5</v>
          </cell>
          <cell r="AB184">
            <v>2.3370000000000001E-3</v>
          </cell>
          <cell r="AC184">
            <v>0.56317499999999998</v>
          </cell>
          <cell r="AD184">
            <v>4.3839100000000002</v>
          </cell>
          <cell r="AE184">
            <v>0</v>
          </cell>
          <cell r="AF184">
            <v>0</v>
          </cell>
          <cell r="AG184">
            <v>0</v>
          </cell>
          <cell r="AH184">
            <v>4.8969999999999994E-3</v>
          </cell>
          <cell r="AI184">
            <v>1.5674999999999998E-2</v>
          </cell>
          <cell r="AJ184">
            <v>0</v>
          </cell>
          <cell r="AK184">
            <v>0</v>
          </cell>
          <cell r="AL184">
            <v>0</v>
          </cell>
          <cell r="AM184">
            <v>0</v>
          </cell>
          <cell r="AN184">
            <v>0.97725200000000001</v>
          </cell>
          <cell r="AO184">
            <v>0</v>
          </cell>
          <cell r="AQ184">
            <v>0</v>
          </cell>
          <cell r="AR184">
            <v>0</v>
          </cell>
          <cell r="AS184">
            <v>0</v>
          </cell>
          <cell r="AT184">
            <v>0</v>
          </cell>
          <cell r="AV184">
            <v>0</v>
          </cell>
          <cell r="AW184">
            <v>0</v>
          </cell>
          <cell r="AX184">
            <v>3.46E-3</v>
          </cell>
          <cell r="AY184">
            <v>5.6569999999999997E-3</v>
          </cell>
        </row>
        <row r="247">
          <cell r="B247">
            <v>9.2064588000000003E-2</v>
          </cell>
          <cell r="C247">
            <v>8.2628362399999988E-2</v>
          </cell>
          <cell r="D247">
            <v>7.2762823599999998E-2</v>
          </cell>
          <cell r="E247">
            <v>5.3487598399999996E-2</v>
          </cell>
          <cell r="F247">
            <v>6.1898264800000005E-2</v>
          </cell>
          <cell r="G247">
            <v>8.9489582599999978E-2</v>
          </cell>
          <cell r="H247">
            <v>3.7323366599999998E-2</v>
          </cell>
          <cell r="I247">
            <v>4.7150519600000003E-2</v>
          </cell>
          <cell r="J247">
            <v>3.3835710999999997E-2</v>
          </cell>
          <cell r="K247">
            <v>1.5838006799999998E-2</v>
          </cell>
          <cell r="L247">
            <v>3.0133301799999995E-2</v>
          </cell>
          <cell r="M247">
            <v>2.7373232599999995E-2</v>
          </cell>
          <cell r="N247">
            <v>2.14225914E-2</v>
          </cell>
          <cell r="O247">
            <v>1.45948446E-2</v>
          </cell>
          <cell r="P247">
            <v>1.7162746999999999E-2</v>
          </cell>
          <cell r="Q247">
            <v>1.1900431199999999E-2</v>
          </cell>
          <cell r="R247">
            <v>1.3489062999999999E-2</v>
          </cell>
          <cell r="S247">
            <v>8.6459086000000001E-3</v>
          </cell>
          <cell r="T247">
            <v>6.4314670000000006E-3</v>
          </cell>
          <cell r="U247">
            <v>5.165111E-3</v>
          </cell>
          <cell r="V247">
            <v>5.4064527999999994E-3</v>
          </cell>
          <cell r="W247">
            <v>3.5826783999999994E-3</v>
          </cell>
          <cell r="X247">
            <v>4.132653E-3</v>
          </cell>
          <cell r="Y247">
            <v>3.4050827999999997E-3</v>
          </cell>
          <cell r="AB247">
            <v>31.173034999999999</v>
          </cell>
          <cell r="AC247">
            <v>27.322481999999997</v>
          </cell>
          <cell r="AD247">
            <v>23.453733</v>
          </cell>
          <cell r="AE247">
            <v>17.679500000000001</v>
          </cell>
          <cell r="AF247">
            <v>18.990902999999999</v>
          </cell>
          <cell r="AG247">
            <v>27.834022999999998</v>
          </cell>
          <cell r="AH247">
            <v>12.773168999999999</v>
          </cell>
          <cell r="AI247">
            <v>13.116493999999999</v>
          </cell>
          <cell r="AJ247">
            <v>10.220491000000001</v>
          </cell>
          <cell r="AK247">
            <v>4.5795149999999998</v>
          </cell>
          <cell r="AL247">
            <v>9.373270999999999</v>
          </cell>
          <cell r="AM247">
            <v>8.6310339999999997</v>
          </cell>
          <cell r="AN247">
            <v>7.0404089999999995</v>
          </cell>
          <cell r="AO247">
            <v>5.1145749999999994</v>
          </cell>
          <cell r="AP247">
            <v>5.5242579999999997</v>
          </cell>
          <cell r="AQ247">
            <v>3.7067649999999999</v>
          </cell>
          <cell r="AR247">
            <v>3.9460189999999997</v>
          </cell>
          <cell r="AS247">
            <v>3.1939699999999998</v>
          </cell>
          <cell r="AT247">
            <v>2.0337359999999998</v>
          </cell>
          <cell r="AU247">
            <v>1.5638669999999999</v>
          </cell>
          <cell r="AV247">
            <v>1.605407</v>
          </cell>
          <cell r="AW247">
            <v>1.074827</v>
          </cell>
          <cell r="AX247">
            <v>1.8110299999999999</v>
          </cell>
          <cell r="AY247">
            <v>1.3102399999999998</v>
          </cell>
        </row>
        <row r="263">
          <cell r="B263">
            <v>0.19098816819999997</v>
          </cell>
          <cell r="C263">
            <v>0.1476884826</v>
          </cell>
          <cell r="D263">
            <v>0.20996332159999997</v>
          </cell>
          <cell r="E263">
            <v>9.8970702599999988E-2</v>
          </cell>
          <cell r="F263">
            <v>8.8203088400000004E-2</v>
          </cell>
          <cell r="G263">
            <v>0.13833954899999998</v>
          </cell>
          <cell r="H263">
            <v>6.4826258599999992E-2</v>
          </cell>
          <cell r="I263">
            <v>7.6033133200000005E-2</v>
          </cell>
          <cell r="J263">
            <v>7.5898581079999999E-2</v>
          </cell>
          <cell r="K263">
            <v>3.7187147480000002E-2</v>
          </cell>
          <cell r="L263">
            <v>8.5011119199999999E-2</v>
          </cell>
          <cell r="M263">
            <v>5.528011859999999E-2</v>
          </cell>
          <cell r="N263">
            <v>0.1552020596</v>
          </cell>
          <cell r="O263">
            <v>0.25682612619999995</v>
          </cell>
          <cell r="P263">
            <v>0.37028371379999997</v>
          </cell>
          <cell r="Q263">
            <v>0.66201743059999996</v>
          </cell>
          <cell r="R263">
            <v>0.46519647999999997</v>
          </cell>
          <cell r="S263">
            <v>1.1297336918000001</v>
          </cell>
          <cell r="T263">
            <v>1.0379153245999999</v>
          </cell>
          <cell r="U263">
            <v>0.88440577960000011</v>
          </cell>
          <cell r="V263">
            <v>0.59337776720000002</v>
          </cell>
          <cell r="W263">
            <v>2.6331456199999999E-2</v>
          </cell>
          <cell r="X263">
            <v>5.8961044799999994E-2</v>
          </cell>
          <cell r="Y263">
            <v>4.7960178000000013E-2</v>
          </cell>
          <cell r="Z263">
            <v>0</v>
          </cell>
          <cell r="AA263">
            <v>0</v>
          </cell>
          <cell r="AB263">
            <v>46.582287000000001</v>
          </cell>
          <cell r="AC263">
            <v>34.656420999999995</v>
          </cell>
          <cell r="AD263">
            <v>35.996938999999998</v>
          </cell>
          <cell r="AE263">
            <v>22.161612999999999</v>
          </cell>
          <cell r="AF263">
            <v>24.848600999999999</v>
          </cell>
          <cell r="AG263">
            <v>36.343454999999999</v>
          </cell>
          <cell r="AH263">
            <v>19.103916999999999</v>
          </cell>
          <cell r="AI263">
            <v>20.900539999999999</v>
          </cell>
          <cell r="AJ263">
            <v>21.267838000000001</v>
          </cell>
          <cell r="AK263">
            <v>11.208941999999999</v>
          </cell>
          <cell r="AL263">
            <v>17.310223999999998</v>
          </cell>
          <cell r="AM263">
            <v>15.336106999999998</v>
          </cell>
          <cell r="AN263">
            <v>18.184007999999999</v>
          </cell>
          <cell r="AO263">
            <v>20.504669999999997</v>
          </cell>
          <cell r="AP263">
            <v>27.425609999999999</v>
          </cell>
          <cell r="AQ263">
            <v>42.921106999999992</v>
          </cell>
          <cell r="AR263">
            <v>30.954671999999995</v>
          </cell>
          <cell r="AS263">
            <v>166.494058</v>
          </cell>
          <cell r="AT263">
            <v>61.898708999999997</v>
          </cell>
          <cell r="AU263">
            <v>54.499545000000005</v>
          </cell>
          <cell r="AV263">
            <v>32.999946999999999</v>
          </cell>
          <cell r="AW263">
            <v>6.7468439999999985</v>
          </cell>
          <cell r="AX263">
            <v>13.785436000000001</v>
          </cell>
          <cell r="AY263">
            <v>7.2238130000000007</v>
          </cell>
          <cell r="AZ263">
            <v>0</v>
          </cell>
          <cell r="BA263">
            <v>0</v>
          </cell>
        </row>
        <row r="264">
          <cell r="B264">
            <v>1.1645818799999997E-2</v>
          </cell>
          <cell r="C264">
            <v>1.1154992400000001E-2</v>
          </cell>
          <cell r="D264">
            <v>8.0213000000000018E-4</v>
          </cell>
          <cell r="E264">
            <v>3.6871475999999998E-3</v>
          </cell>
          <cell r="F264">
            <v>1.17267966E-2</v>
          </cell>
          <cell r="G264">
            <v>1.8647107799999996E-2</v>
          </cell>
          <cell r="H264">
            <v>1.1128865399999998E-2</v>
          </cell>
          <cell r="I264">
            <v>1.3347388600000001E-2</v>
          </cell>
          <cell r="J264">
            <v>2.4505354999999996E-2</v>
          </cell>
          <cell r="K264">
            <v>1.7176530279999998E-2</v>
          </cell>
          <cell r="L264">
            <v>1.3707700999999997E-2</v>
          </cell>
          <cell r="M264">
            <v>3.6226105999999994E-3</v>
          </cell>
          <cell r="N264">
            <v>1.7267843599999999E-2</v>
          </cell>
          <cell r="O264">
            <v>2.1591513999999999E-3</v>
          </cell>
          <cell r="P264">
            <v>4.2963690000000004E-3</v>
          </cell>
          <cell r="Q264">
            <v>6.1300973999999994E-3</v>
          </cell>
          <cell r="R264">
            <v>8.9750765999999996E-3</v>
          </cell>
          <cell r="S264">
            <v>2.3618536199999998E-2</v>
          </cell>
          <cell r="T264">
            <v>2.3446638599999996E-2</v>
          </cell>
          <cell r="U264">
            <v>1.9704246799999998E-2</v>
          </cell>
          <cell r="V264">
            <v>1.3645148999999999E-2</v>
          </cell>
          <cell r="W264">
            <v>1.3898976E-2</v>
          </cell>
          <cell r="X264">
            <v>2.4935010799999997E-2</v>
          </cell>
          <cell r="Y264">
            <v>4.2457464E-3</v>
          </cell>
          <cell r="Z264">
            <v>0</v>
          </cell>
          <cell r="AA264">
            <v>0</v>
          </cell>
          <cell r="AB264">
            <v>2.132247</v>
          </cell>
          <cell r="AC264">
            <v>2.0613549999999998</v>
          </cell>
          <cell r="AD264">
            <v>0.34098699999999998</v>
          </cell>
          <cell r="AE264">
            <v>0.81950999999999996</v>
          </cell>
          <cell r="AF264">
            <v>3.072292</v>
          </cell>
          <cell r="AG264">
            <v>4.5918299999999999</v>
          </cell>
          <cell r="AH264">
            <v>2.5923559999999997</v>
          </cell>
          <cell r="AI264">
            <v>4.1400989999999993</v>
          </cell>
          <cell r="AJ264">
            <v>7.0893069999999989</v>
          </cell>
          <cell r="AK264">
            <v>4.6912909999999988</v>
          </cell>
          <cell r="AL264">
            <v>3.2383389999999999</v>
          </cell>
          <cell r="AM264">
            <v>1.450922</v>
          </cell>
          <cell r="AN264">
            <v>3.6298249999999999</v>
          </cell>
          <cell r="AO264">
            <v>0.80277000000000009</v>
          </cell>
          <cell r="AP264">
            <v>1.2819509999999998</v>
          </cell>
          <cell r="AQ264">
            <v>1.6206469999999999</v>
          </cell>
          <cell r="AR264">
            <v>2.1983899999999998</v>
          </cell>
          <cell r="AS264">
            <v>6.3148489999999997</v>
          </cell>
          <cell r="AT264">
            <v>6.4712079999999998</v>
          </cell>
          <cell r="AU264">
            <v>4.3704150000000004</v>
          </cell>
          <cell r="AV264">
            <v>3.0618600000000002</v>
          </cell>
          <cell r="AW264">
            <v>4.0239250000000002</v>
          </cell>
          <cell r="AX264">
            <v>9.2929920000000017</v>
          </cell>
          <cell r="AY264">
            <v>2.4417949999999999</v>
          </cell>
          <cell r="AZ264">
            <v>0</v>
          </cell>
          <cell r="BA264">
            <v>0</v>
          </cell>
        </row>
        <row r="266">
          <cell r="B266">
            <v>4.5558113999999997E-2</v>
          </cell>
          <cell r="C266">
            <v>3.6850409200000003E-2</v>
          </cell>
          <cell r="D266">
            <v>6.0773000000000008E-2</v>
          </cell>
          <cell r="E266">
            <v>3.4887499999999996E-4</v>
          </cell>
          <cell r="F266">
            <v>5.4369619999999994E-4</v>
          </cell>
          <cell r="G266">
            <v>5.4520000000000002E-4</v>
          </cell>
          <cell r="H266">
            <v>2.8600000000000001E-4</v>
          </cell>
          <cell r="I266">
            <v>6.7999999999999999E-5</v>
          </cell>
          <cell r="J266">
            <v>1.9596079999999999E-4</v>
          </cell>
          <cell r="K266">
            <v>4.3087520000000001E-4</v>
          </cell>
          <cell r="L266">
            <v>3.5078259999999999E-4</v>
          </cell>
          <cell r="M266">
            <v>9.4265919999999995E-4</v>
          </cell>
          <cell r="N266">
            <v>9.7692280000000013E-4</v>
          </cell>
          <cell r="O266">
            <v>1.7625817999999999E-3</v>
          </cell>
          <cell r="P266">
            <v>3.3180279999999998E-3</v>
          </cell>
          <cell r="Q266">
            <v>4.5782799999999997E-4</v>
          </cell>
          <cell r="R266">
            <v>0</v>
          </cell>
          <cell r="S266">
            <v>0</v>
          </cell>
          <cell r="T266">
            <v>1.5886080000000001E-4</v>
          </cell>
          <cell r="U266">
            <v>0</v>
          </cell>
          <cell r="V266">
            <v>5.9519599999999992E-5</v>
          </cell>
          <cell r="W266">
            <v>8.6028599999999998E-5</v>
          </cell>
          <cell r="X266">
            <v>4.0703600000000001E-5</v>
          </cell>
          <cell r="Y266">
            <v>1.243312E-4</v>
          </cell>
          <cell r="Z266">
            <v>0</v>
          </cell>
          <cell r="AA266">
            <v>0</v>
          </cell>
          <cell r="AB266">
            <v>2.088301</v>
          </cell>
          <cell r="AC266">
            <v>1.7141759999999999</v>
          </cell>
          <cell r="AD266">
            <v>4.7994279999999989</v>
          </cell>
          <cell r="AE266">
            <v>0.168714</v>
          </cell>
          <cell r="AF266">
            <v>0.296296</v>
          </cell>
          <cell r="AG266">
            <v>0.33530599999999994</v>
          </cell>
          <cell r="AH266">
            <v>0.17562799999999998</v>
          </cell>
          <cell r="AI266">
            <v>4.3417999999999998E-2</v>
          </cell>
          <cell r="AJ266">
            <v>0.13377699999999998</v>
          </cell>
          <cell r="AK266">
            <v>0.22037599999999999</v>
          </cell>
          <cell r="AL266">
            <v>0.189058</v>
          </cell>
          <cell r="AM266">
            <v>0.53415199999999996</v>
          </cell>
          <cell r="AN266">
            <v>0.33921699999999994</v>
          </cell>
          <cell r="AO266">
            <v>0.30472599999999994</v>
          </cell>
          <cell r="AP266">
            <v>0.51050899999999999</v>
          </cell>
          <cell r="AQ266">
            <v>0.23837</v>
          </cell>
          <cell r="AR266">
            <v>0</v>
          </cell>
          <cell r="AS266">
            <v>0</v>
          </cell>
          <cell r="AT266">
            <v>2.4492E-2</v>
          </cell>
          <cell r="AU266">
            <v>0</v>
          </cell>
          <cell r="AV266">
            <v>2.7875999999999998E-2</v>
          </cell>
          <cell r="AW266">
            <v>4.2409000000000002E-2</v>
          </cell>
          <cell r="AX266">
            <v>0.26166600000000001</v>
          </cell>
          <cell r="AY266">
            <v>0.47844899999999996</v>
          </cell>
          <cell r="AZ266">
            <v>0</v>
          </cell>
          <cell r="BA266">
            <v>0</v>
          </cell>
        </row>
        <row r="267">
          <cell r="B267">
            <v>1.0107278800000001E-2</v>
          </cell>
          <cell r="C267">
            <v>9.6615755999999997E-3</v>
          </cell>
          <cell r="D267">
            <v>1.0836262999999999E-2</v>
          </cell>
          <cell r="E267">
            <v>4.6503730000000002E-3</v>
          </cell>
          <cell r="F267">
            <v>8.4751513999999986E-3</v>
          </cell>
          <cell r="G267">
            <v>2.6911867399999997E-2</v>
          </cell>
          <cell r="H267">
            <v>2.1904177999999999E-3</v>
          </cell>
          <cell r="I267">
            <v>2.3206297999999997E-3</v>
          </cell>
          <cell r="J267">
            <v>1.7807372799999994E-3</v>
          </cell>
          <cell r="K267">
            <v>1.29650514E-3</v>
          </cell>
          <cell r="L267">
            <v>3.4942180000000003E-2</v>
          </cell>
          <cell r="M267">
            <v>1.6578365999999997E-2</v>
          </cell>
          <cell r="N267">
            <v>0.104653752</v>
          </cell>
          <cell r="O267">
            <v>0.235427738</v>
          </cell>
          <cell r="P267">
            <v>0.34113695419999995</v>
          </cell>
          <cell r="Q267">
            <v>0.64218956100000002</v>
          </cell>
          <cell r="R267">
            <v>0.44236963539999996</v>
          </cell>
          <cell r="S267">
            <v>1.0962179689999998</v>
          </cell>
          <cell r="T267">
            <v>1.0069850294</v>
          </cell>
          <cell r="U267">
            <v>0.85951844720000004</v>
          </cell>
          <cell r="V267">
            <v>0.5711185204</v>
          </cell>
          <cell r="W267">
            <v>1.2855219999999997E-4</v>
          </cell>
          <cell r="X267">
            <v>2.6777193799999998E-2</v>
          </cell>
          <cell r="Y267">
            <v>3.86399412E-2</v>
          </cell>
          <cell r="Z267">
            <v>0</v>
          </cell>
          <cell r="AA267">
            <v>0</v>
          </cell>
          <cell r="AB267">
            <v>3.6864229999999996</v>
          </cell>
          <cell r="AC267">
            <v>2.2056720000000003</v>
          </cell>
          <cell r="AD267">
            <v>1.1302439999999998</v>
          </cell>
          <cell r="AE267">
            <v>0.71494100000000005</v>
          </cell>
          <cell r="AF267">
            <v>1.752418</v>
          </cell>
          <cell r="AG267">
            <v>3.0232539999999997</v>
          </cell>
          <cell r="AH267">
            <v>1.487441</v>
          </cell>
          <cell r="AI267">
            <v>1.3693580000000001</v>
          </cell>
          <cell r="AJ267">
            <v>1.7964170000000002</v>
          </cell>
          <cell r="AK267">
            <v>0.9253229999999999</v>
          </cell>
          <cell r="AL267">
            <v>2.480998</v>
          </cell>
          <cell r="AM267">
            <v>2.157314</v>
          </cell>
          <cell r="AN267">
            <v>4.3650209999999996</v>
          </cell>
          <cell r="AO267">
            <v>13.185345999999999</v>
          </cell>
          <cell r="AP267">
            <v>18.551321999999999</v>
          </cell>
          <cell r="AQ267">
            <v>36.768177999999992</v>
          </cell>
          <cell r="AR267">
            <v>24.658249999999999</v>
          </cell>
          <cell r="AS267">
            <v>156.58609799999999</v>
          </cell>
          <cell r="AT267">
            <v>53.011156</v>
          </cell>
          <cell r="AU267">
            <v>48.558031999999997</v>
          </cell>
          <cell r="AV267">
            <v>27.722469999999998</v>
          </cell>
          <cell r="AW267">
            <v>0.115163</v>
          </cell>
          <cell r="AX267">
            <v>1.7448430000000001</v>
          </cell>
          <cell r="AY267">
            <v>2.5148479999999998</v>
          </cell>
          <cell r="AZ267">
            <v>0</v>
          </cell>
          <cell r="BA267">
            <v>0</v>
          </cell>
        </row>
        <row r="268">
          <cell r="B268">
            <v>9.2064588000000003E-2</v>
          </cell>
          <cell r="C268">
            <v>8.2662655399999993E-2</v>
          </cell>
          <cell r="D268">
            <v>7.3645641400000003E-2</v>
          </cell>
          <cell r="E268">
            <v>5.3603665599999996E-2</v>
          </cell>
          <cell r="F268">
            <v>6.2124884200000008E-2</v>
          </cell>
          <cell r="G268">
            <v>8.979310259999998E-2</v>
          </cell>
          <cell r="H268">
            <v>3.7355934799999997E-2</v>
          </cell>
          <cell r="I268">
            <v>4.7213437000000004E-2</v>
          </cell>
          <cell r="J268">
            <v>3.3952266599999996E-2</v>
          </cell>
          <cell r="K268">
            <v>1.6448458599999997E-2</v>
          </cell>
          <cell r="L268">
            <v>3.1729583199999994E-2</v>
          </cell>
          <cell r="M268">
            <v>2.8865437999999993E-2</v>
          </cell>
          <cell r="N268">
            <v>2.2951483799999998E-2</v>
          </cell>
          <cell r="O268">
            <v>1.6246979000000002E-2</v>
          </cell>
          <cell r="P268">
            <v>2.0498753799999998E-2</v>
          </cell>
          <cell r="Q268">
            <v>1.1904013799999998E-2</v>
          </cell>
          <cell r="R268">
            <v>1.3511654799999998E-2</v>
          </cell>
          <cell r="S268">
            <v>8.7314094000000009E-3</v>
          </cell>
          <cell r="T268">
            <v>6.4676458000000004E-3</v>
          </cell>
          <cell r="U268">
            <v>5.1651194000000003E-3</v>
          </cell>
          <cell r="V268">
            <v>5.4199487999999994E-3</v>
          </cell>
          <cell r="W268">
            <v>3.5826783999999994E-3</v>
          </cell>
          <cell r="X268">
            <v>4.132653E-3</v>
          </cell>
          <cell r="Y268">
            <v>3.4050827999999997E-3</v>
          </cell>
          <cell r="Z268">
            <v>0</v>
          </cell>
          <cell r="AA268">
            <v>0</v>
          </cell>
          <cell r="AB268">
            <v>31.173034999999999</v>
          </cell>
          <cell r="AC268">
            <v>27.329531999999997</v>
          </cell>
          <cell r="AD268">
            <v>23.706306000000001</v>
          </cell>
          <cell r="AE268">
            <v>17.817508</v>
          </cell>
          <cell r="AF268">
            <v>19.172674999999998</v>
          </cell>
          <cell r="AG268">
            <v>27.981382999999997</v>
          </cell>
          <cell r="AH268">
            <v>12.813499</v>
          </cell>
          <cell r="AI268">
            <v>13.205658999999999</v>
          </cell>
          <cell r="AJ268">
            <v>10.384936000000001</v>
          </cell>
          <cell r="AK268">
            <v>4.8476780000000002</v>
          </cell>
          <cell r="AL268">
            <v>10.296507999999999</v>
          </cell>
          <cell r="AM268">
            <v>9.3096769999999989</v>
          </cell>
          <cell r="AN268">
            <v>7.7396879999999992</v>
          </cell>
          <cell r="AO268">
            <v>5.8602819999999998</v>
          </cell>
          <cell r="AP268">
            <v>6.8108389999999996</v>
          </cell>
          <cell r="AQ268">
            <v>3.7085309999999998</v>
          </cell>
          <cell r="AR268">
            <v>3.9652949999999998</v>
          </cell>
          <cell r="AS268">
            <v>3.2790849999999998</v>
          </cell>
          <cell r="AT268">
            <v>2.0681479999999999</v>
          </cell>
          <cell r="AU268">
            <v>1.5639619999999999</v>
          </cell>
          <cell r="AV268">
            <v>1.608652</v>
          </cell>
          <cell r="AW268">
            <v>1.074827</v>
          </cell>
          <cell r="AX268">
            <v>1.8110299999999999</v>
          </cell>
          <cell r="AY268">
            <v>1.3102399999999998</v>
          </cell>
          <cell r="AZ268">
            <v>0</v>
          </cell>
          <cell r="BA268">
            <v>0</v>
          </cell>
        </row>
        <row r="269">
          <cell r="B269">
            <v>0</v>
          </cell>
          <cell r="C269">
            <v>0</v>
          </cell>
          <cell r="D269">
            <v>1.2836839999999999E-4</v>
          </cell>
          <cell r="E269">
            <v>3.6000000000000001E-5</v>
          </cell>
          <cell r="F269">
            <v>1E-3</v>
          </cell>
          <cell r="G269">
            <v>1.6954379999999998E-3</v>
          </cell>
          <cell r="H269">
            <v>9.6489299999999998E-4</v>
          </cell>
          <cell r="I269">
            <v>0</v>
          </cell>
          <cell r="J269">
            <v>2.8504E-5</v>
          </cell>
          <cell r="K269">
            <v>4.9940800000000001E-4</v>
          </cell>
          <cell r="L269">
            <v>1.5437365999999998E-3</v>
          </cell>
          <cell r="M269">
            <v>6.1768000000000001E-4</v>
          </cell>
          <cell r="N269">
            <v>1.1634713999999998E-3</v>
          </cell>
          <cell r="O269">
            <v>7.6542199999999987E-5</v>
          </cell>
          <cell r="P269">
            <v>7.1040199999999998E-5</v>
          </cell>
          <cell r="Q269">
            <v>0</v>
          </cell>
          <cell r="R269">
            <v>3.1273199999999997E-5</v>
          </cell>
          <cell r="S269">
            <v>4.3066799999999999E-5</v>
          </cell>
          <cell r="T269">
            <v>6.1725999999999998E-5</v>
          </cell>
          <cell r="U269">
            <v>1.8200000000000001E-8</v>
          </cell>
          <cell r="V269">
            <v>9.7999999999999984E-9</v>
          </cell>
          <cell r="W269">
            <v>5.5020000000000004E-7</v>
          </cell>
          <cell r="X269">
            <v>1.7221399999999999E-4</v>
          </cell>
          <cell r="Y269">
            <v>7.9432220000000004E-4</v>
          </cell>
          <cell r="Z269">
            <v>0</v>
          </cell>
          <cell r="AA269">
            <v>0</v>
          </cell>
          <cell r="AB269">
            <v>0</v>
          </cell>
          <cell r="AC269">
            <v>0</v>
          </cell>
          <cell r="AD269">
            <v>3.4881999999999996E-2</v>
          </cell>
          <cell r="AE269">
            <v>9.1469999999999989E-3</v>
          </cell>
          <cell r="AF269">
            <v>0.179982</v>
          </cell>
          <cell r="AG269">
            <v>0.28347800000000001</v>
          </cell>
          <cell r="AH269">
            <v>0.10724299999999999</v>
          </cell>
          <cell r="AI269">
            <v>0</v>
          </cell>
          <cell r="AJ269">
            <v>1.5274999999999999E-2</v>
          </cell>
          <cell r="AK269">
            <v>0.12526299999999999</v>
          </cell>
          <cell r="AL269">
            <v>0.33853</v>
          </cell>
          <cell r="AM269">
            <v>0.16253299999999998</v>
          </cell>
          <cell r="AN269">
            <v>0.33646199999999998</v>
          </cell>
          <cell r="AO269">
            <v>2.7804999999999996E-2</v>
          </cell>
          <cell r="AP269">
            <v>2.6564999999999998E-2</v>
          </cell>
          <cell r="AQ269">
            <v>0</v>
          </cell>
          <cell r="AR269">
            <v>2.5502E-2</v>
          </cell>
          <cell r="AS269">
            <v>5.4792E-2</v>
          </cell>
          <cell r="AT269">
            <v>1.3085999999999999E-2</v>
          </cell>
          <cell r="AU269">
            <v>1.94E-4</v>
          </cell>
          <cell r="AV269">
            <v>4.4999999999999996E-5</v>
          </cell>
          <cell r="AW269">
            <v>2.166E-3</v>
          </cell>
          <cell r="AX269">
            <v>7.6575000000000004E-2</v>
          </cell>
          <cell r="AY269">
            <v>0.38132199999999999</v>
          </cell>
          <cell r="AZ269">
            <v>0</v>
          </cell>
          <cell r="BA269">
            <v>0</v>
          </cell>
        </row>
      </sheetData>
      <sheetData sheetId="5">
        <row r="31">
          <cell r="B31">
            <v>1.8216773120000003E-3</v>
          </cell>
          <cell r="C31">
            <v>2.4503719240000004E-3</v>
          </cell>
          <cell r="D31">
            <v>5.1559300519999985E-3</v>
          </cell>
          <cell r="E31">
            <v>1.0958272052000001E-2</v>
          </cell>
          <cell r="F31">
            <v>6.7394239640000009E-3</v>
          </cell>
          <cell r="G31">
            <v>9.1280793239999995E-3</v>
          </cell>
          <cell r="H31">
            <v>3.867237192E-3</v>
          </cell>
          <cell r="I31">
            <v>1.6296156240000002E-2</v>
          </cell>
          <cell r="J31">
            <v>1.73959604E-2</v>
          </cell>
          <cell r="K31">
            <v>8.2636353800000003E-3</v>
          </cell>
          <cell r="L31">
            <v>1.0495889768E-2</v>
          </cell>
          <cell r="M31">
            <v>1.1436914580000001E-2</v>
          </cell>
          <cell r="N31">
            <v>5.1710972039999996E-3</v>
          </cell>
          <cell r="O31">
            <v>3.5706703760000004E-3</v>
          </cell>
          <cell r="P31">
            <v>3.1161581360000007E-3</v>
          </cell>
          <cell r="Q31">
            <v>6.3464896039999988E-3</v>
          </cell>
          <cell r="R31">
            <v>1.0344174204E-2</v>
          </cell>
          <cell r="S31">
            <v>7.1996135119999985E-3</v>
          </cell>
          <cell r="T31">
            <v>4.9588182280000011E-3</v>
          </cell>
          <cell r="U31">
            <v>8.2435087280000006E-3</v>
          </cell>
          <cell r="V31">
            <v>6.4699096279999995E-3</v>
          </cell>
          <cell r="W31">
            <v>9.3878333640000002E-3</v>
          </cell>
          <cell r="X31">
            <v>1.4531325536000001E-2</v>
          </cell>
          <cell r="Y31">
            <v>1.8205459999999997E-3</v>
          </cell>
          <cell r="AB31">
            <v>0.29743700000000001</v>
          </cell>
          <cell r="AC31">
            <v>0.44318399999999997</v>
          </cell>
          <cell r="AD31">
            <v>1.030556</v>
          </cell>
          <cell r="AE31">
            <v>1.5865549999999999</v>
          </cell>
          <cell r="AF31">
            <v>1.8057299999999998</v>
          </cell>
          <cell r="AG31">
            <v>2.6876889999999998</v>
          </cell>
          <cell r="AH31">
            <v>1.6477789999999999</v>
          </cell>
          <cell r="AI31">
            <v>5.4819990000000001</v>
          </cell>
          <cell r="AJ31">
            <v>4.422725999999999</v>
          </cell>
          <cell r="AK31">
            <v>3.4899949999999995</v>
          </cell>
          <cell r="AL31">
            <v>3.2853669999999999</v>
          </cell>
          <cell r="AM31">
            <v>3.4960109999999998</v>
          </cell>
          <cell r="AN31">
            <v>1.443114</v>
          </cell>
          <cell r="AO31">
            <v>1.049255</v>
          </cell>
          <cell r="AP31">
            <v>1.459619</v>
          </cell>
          <cell r="AQ31">
            <v>2.94502</v>
          </cell>
          <cell r="AR31">
            <v>3.9024399999999999</v>
          </cell>
          <cell r="AS31">
            <v>1.9255339999999999</v>
          </cell>
          <cell r="AT31">
            <v>1.3624099999999999</v>
          </cell>
          <cell r="AU31">
            <v>1.7538339999999999</v>
          </cell>
          <cell r="AV31">
            <v>1.3016529999999999</v>
          </cell>
          <cell r="AW31">
            <v>2.3145539999999998</v>
          </cell>
          <cell r="AX31">
            <v>4.2286079999999995</v>
          </cell>
          <cell r="AY31">
            <v>0.38968399999999997</v>
          </cell>
        </row>
        <row r="39">
          <cell r="B39">
            <v>9.3546252800000003E-4</v>
          </cell>
          <cell r="C39">
            <v>8.0637830000000006E-4</v>
          </cell>
          <cell r="D39">
            <v>2.3432216080000001E-3</v>
          </cell>
          <cell r="E39">
            <v>2.6690904239999994E-3</v>
          </cell>
          <cell r="F39">
            <v>1.1594204439999999E-3</v>
          </cell>
          <cell r="G39">
            <v>8.5952644960000015E-3</v>
          </cell>
          <cell r="H39">
            <v>1.2699403444000003E-2</v>
          </cell>
          <cell r="I39">
            <v>2.4058731059999994E-2</v>
          </cell>
          <cell r="J39">
            <v>1.6956198532000002E-2</v>
          </cell>
          <cell r="K39">
            <v>7.1990835279999998E-3</v>
          </cell>
          <cell r="L39">
            <v>1.3001944591999999E-2</v>
          </cell>
          <cell r="M39">
            <v>2.1619382511999997E-2</v>
          </cell>
          <cell r="N39">
            <v>2.1417140107999999E-2</v>
          </cell>
          <cell r="O39">
            <v>9.880687907999999E-3</v>
          </cell>
          <cell r="P39">
            <v>9.6510111880000003E-3</v>
          </cell>
          <cell r="Q39">
            <v>1.5714782356000004E-2</v>
          </cell>
          <cell r="R39">
            <v>1.8057518023999998E-2</v>
          </cell>
          <cell r="S39">
            <v>2.6074338836000001E-2</v>
          </cell>
          <cell r="T39">
            <v>2.8310162972000005E-2</v>
          </cell>
          <cell r="U39">
            <v>2.7692104803999997E-2</v>
          </cell>
          <cell r="V39">
            <v>3.0739579052000001E-2</v>
          </cell>
          <cell r="W39">
            <v>3.8210819556000003E-2</v>
          </cell>
          <cell r="X39">
            <v>4.0076116079999988E-2</v>
          </cell>
          <cell r="Y39">
            <v>2.1546494424000001E-2</v>
          </cell>
          <cell r="AB39">
            <v>0.553813</v>
          </cell>
          <cell r="AC39">
            <v>0.24709899999999999</v>
          </cell>
          <cell r="AD39">
            <v>0.91185799999999995</v>
          </cell>
          <cell r="AE39">
            <v>0.79110399999999992</v>
          </cell>
          <cell r="AF39">
            <v>0.65882999999999992</v>
          </cell>
          <cell r="AG39">
            <v>2.0309689999999998</v>
          </cell>
          <cell r="AH39">
            <v>3.4742629999999997</v>
          </cell>
          <cell r="AI39">
            <v>3.691519</v>
          </cell>
          <cell r="AJ39">
            <v>5.2905379999999997</v>
          </cell>
          <cell r="AK39">
            <v>3.0639869999999996</v>
          </cell>
          <cell r="AL39">
            <v>4.9784189999999997</v>
          </cell>
          <cell r="AM39">
            <v>6.7698969999999994</v>
          </cell>
          <cell r="AN39">
            <v>6.5177350000000001</v>
          </cell>
          <cell r="AO39">
            <v>4.0764369999999994</v>
          </cell>
          <cell r="AP39">
            <v>4.2554859999999994</v>
          </cell>
          <cell r="AQ39">
            <v>6.0738989999999999</v>
          </cell>
          <cell r="AR39">
            <v>5.9448219999999994</v>
          </cell>
          <cell r="AS39">
            <v>9.218475999999999</v>
          </cell>
          <cell r="AT39">
            <v>10.365091</v>
          </cell>
          <cell r="AU39">
            <v>9.2439780000000003</v>
          </cell>
          <cell r="AV39">
            <v>9.3700729999999997</v>
          </cell>
          <cell r="AW39">
            <v>14.408804999999999</v>
          </cell>
          <cell r="AX39">
            <v>17.366934999999998</v>
          </cell>
          <cell r="AY39">
            <v>6.7076509999999994</v>
          </cell>
        </row>
        <row r="46">
          <cell r="B46">
            <v>4.8401808000000003E-5</v>
          </cell>
          <cell r="C46">
            <v>0</v>
          </cell>
          <cell r="D46">
            <v>0</v>
          </cell>
          <cell r="E46">
            <v>1.8200000000000001E-4</v>
          </cell>
          <cell r="F46">
            <v>9.4640000000000002E-5</v>
          </cell>
          <cell r="I46">
            <v>1.6015999999999999E-3</v>
          </cell>
          <cell r="J46">
            <v>9.4388621600000012E-4</v>
          </cell>
          <cell r="K46">
            <v>4.9177138920000005E-3</v>
          </cell>
          <cell r="L46">
            <v>7.3940513919999997E-3</v>
          </cell>
          <cell r="M46">
            <v>1.1002378659999999E-2</v>
          </cell>
          <cell r="N46">
            <v>1.2603157112E-2</v>
          </cell>
          <cell r="O46">
            <v>2.1295720264E-2</v>
          </cell>
          <cell r="P46">
            <v>2.5089406888000005E-2</v>
          </cell>
          <cell r="Q46">
            <v>9.625638203999998E-3</v>
          </cell>
          <cell r="R46">
            <v>9.505013336E-3</v>
          </cell>
          <cell r="S46">
            <v>7.3207199520000004E-3</v>
          </cell>
          <cell r="T46">
            <v>1.4678969395999998E-2</v>
          </cell>
          <cell r="U46">
            <v>2.8090573783999997E-2</v>
          </cell>
          <cell r="V46">
            <v>7.1573821956000011E-2</v>
          </cell>
          <cell r="W46">
            <v>4.2772830100000006E-2</v>
          </cell>
          <cell r="X46">
            <v>3.3235859748000009E-2</v>
          </cell>
          <cell r="Y46">
            <v>4.9623013440000002E-2</v>
          </cell>
          <cell r="AB46">
            <v>1.0468E-2</v>
          </cell>
          <cell r="AC46">
            <v>0</v>
          </cell>
          <cell r="AD46">
            <v>0</v>
          </cell>
          <cell r="AE46">
            <v>1.8627999999999999E-2</v>
          </cell>
          <cell r="AF46">
            <v>9.7299999999999991E-3</v>
          </cell>
          <cell r="AI46">
            <v>0.21961599999999998</v>
          </cell>
          <cell r="AJ46">
            <v>0.22276499999999999</v>
          </cell>
          <cell r="AK46">
            <v>1.1651589999999998</v>
          </cell>
          <cell r="AL46">
            <v>1.9158999999999999</v>
          </cell>
          <cell r="AM46">
            <v>2.2951009999999998</v>
          </cell>
          <cell r="AN46">
            <v>2.7477959999999997</v>
          </cell>
          <cell r="AO46">
            <v>4.8613999999999997</v>
          </cell>
          <cell r="AP46">
            <v>5.8592709999999997</v>
          </cell>
          <cell r="AQ46">
            <v>2.1397119999999998</v>
          </cell>
          <cell r="AR46">
            <v>1.82473</v>
          </cell>
          <cell r="AS46">
            <v>1.3718839999999999</v>
          </cell>
          <cell r="AT46">
            <v>2.5521859999999998</v>
          </cell>
          <cell r="AU46">
            <v>4.673489</v>
          </cell>
          <cell r="AV46">
            <v>12.834487999999999</v>
          </cell>
          <cell r="AW46">
            <v>9.8079000000000001</v>
          </cell>
          <cell r="AX46">
            <v>9.8928349999999998</v>
          </cell>
          <cell r="AY46">
            <v>11.002552999999999</v>
          </cell>
        </row>
        <row r="47">
          <cell r="B47">
            <v>8.0529539999999993E-3</v>
          </cell>
          <cell r="C47">
            <v>6.1511042319999992E-3</v>
          </cell>
          <cell r="D47">
            <v>4.0795052479999988E-3</v>
          </cell>
          <cell r="E47">
            <v>7.0594356559999976E-3</v>
          </cell>
          <cell r="F47">
            <v>3.226654704E-3</v>
          </cell>
          <cell r="G47">
            <v>4.6662484960000002E-3</v>
          </cell>
          <cell r="H47">
            <v>4.0277131439999999E-3</v>
          </cell>
          <cell r="I47">
            <v>4.2558657960000005E-3</v>
          </cell>
          <cell r="J47">
            <v>9.0202257600000002E-3</v>
          </cell>
          <cell r="K47">
            <v>3.6852004280000005E-3</v>
          </cell>
          <cell r="L47">
            <v>5.5378308439999998E-3</v>
          </cell>
          <cell r="M47">
            <v>6.1272800679999994E-3</v>
          </cell>
          <cell r="N47">
            <v>4.7104060640000001E-3</v>
          </cell>
          <cell r="O47">
            <v>5.5560159199999999E-3</v>
          </cell>
          <cell r="P47">
            <v>6.8399887919999994E-3</v>
          </cell>
          <cell r="Q47">
            <v>8.497625864E-3</v>
          </cell>
          <cell r="R47">
            <v>6.0260760559999998E-3</v>
          </cell>
          <cell r="S47">
            <v>6.912576216000001E-3</v>
          </cell>
          <cell r="T47">
            <v>6.1399079560000005E-3</v>
          </cell>
          <cell r="U47">
            <v>8.5940294439999995E-3</v>
          </cell>
          <cell r="V47">
            <v>8.3155024679999988E-3</v>
          </cell>
          <cell r="W47">
            <v>1.2454787071999998E-2</v>
          </cell>
          <cell r="X47">
            <v>8.3515031599999991E-3</v>
          </cell>
          <cell r="Y47">
            <v>9.1983997559999982E-3</v>
          </cell>
          <cell r="AB47">
            <v>6.0032509999999997</v>
          </cell>
          <cell r="AC47">
            <v>4.2324789999999997</v>
          </cell>
          <cell r="AD47">
            <v>2.7338779999999998</v>
          </cell>
          <cell r="AE47">
            <v>2.8340779999999999</v>
          </cell>
          <cell r="AF47">
            <v>2.1202749999999999</v>
          </cell>
          <cell r="AG47">
            <v>2.5587679999999997</v>
          </cell>
          <cell r="AH47">
            <v>1.1964509999999999</v>
          </cell>
          <cell r="AI47">
            <v>2.2828189999999999</v>
          </cell>
          <cell r="AJ47">
            <v>5.4338329999999999</v>
          </cell>
          <cell r="AK47">
            <v>2.0524649999999998</v>
          </cell>
          <cell r="AL47">
            <v>3.7399639999999996</v>
          </cell>
          <cell r="AM47">
            <v>4.0966430000000003</v>
          </cell>
          <cell r="AN47">
            <v>3.5726149999999999</v>
          </cell>
          <cell r="AO47">
            <v>3.6211089999999997</v>
          </cell>
          <cell r="AP47">
            <v>4.3046619999999995</v>
          </cell>
          <cell r="AQ47">
            <v>5.7195130000000001</v>
          </cell>
          <cell r="AR47">
            <v>3.3539289999999999</v>
          </cell>
          <cell r="AS47">
            <v>3.5998009999999998</v>
          </cell>
          <cell r="AT47">
            <v>4.9882029999999995</v>
          </cell>
          <cell r="AU47">
            <v>7.2346949999999994</v>
          </cell>
          <cell r="AV47">
            <v>7.0853869999999999</v>
          </cell>
          <cell r="AW47">
            <v>13.501831999999999</v>
          </cell>
          <cell r="AX47">
            <v>9.8041020000000003</v>
          </cell>
          <cell r="AY47">
            <v>8.0598549999999989</v>
          </cell>
        </row>
        <row r="85">
          <cell r="B85">
            <v>5.603994760000001E-4</v>
          </cell>
          <cell r="C85">
            <v>2.4024000000000002E-4</v>
          </cell>
          <cell r="D85">
            <v>4.2405999999999998E-4</v>
          </cell>
          <cell r="E85">
            <v>7.8551199999999993E-4</v>
          </cell>
          <cell r="F85">
            <v>3.23596E-4</v>
          </cell>
          <cell r="G85">
            <v>1.0736544E-3</v>
          </cell>
          <cell r="H85">
            <v>1.79816E-3</v>
          </cell>
          <cell r="I85">
            <v>2.5097800000000005E-3</v>
          </cell>
          <cell r="J85">
            <v>4.5156191080000007E-3</v>
          </cell>
          <cell r="K85">
            <v>1.826910904E-3</v>
          </cell>
          <cell r="L85">
            <v>2.0610568159999997E-3</v>
          </cell>
          <cell r="M85">
            <v>3.412531304E-3</v>
          </cell>
          <cell r="N85">
            <v>2.4501644439999999E-3</v>
          </cell>
          <cell r="O85">
            <v>5.7584647119999994E-3</v>
          </cell>
          <cell r="P85">
            <v>9.2997541E-3</v>
          </cell>
          <cell r="Q85">
            <v>1.1255660051999999E-2</v>
          </cell>
          <cell r="R85">
            <v>9.7649373640000016E-3</v>
          </cell>
          <cell r="S85">
            <v>1.1192212304000001E-2</v>
          </cell>
          <cell r="T85">
            <v>1.542676408E-2</v>
          </cell>
          <cell r="U85">
            <v>9.2432547479999981E-3</v>
          </cell>
          <cell r="V85">
            <v>1.9026764483999998E-2</v>
          </cell>
          <cell r="W85">
            <v>2.5021757487999997E-2</v>
          </cell>
          <cell r="X85">
            <v>2.6343068751999998E-2</v>
          </cell>
          <cell r="Y85">
            <v>1.3095644743999997E-2</v>
          </cell>
          <cell r="AB85">
            <v>0.17393099999999997</v>
          </cell>
          <cell r="AC85">
            <v>3.8324999999999998E-2</v>
          </cell>
          <cell r="AD85">
            <v>6.3422999999999993E-2</v>
          </cell>
          <cell r="AE85">
            <v>0.10126299999999999</v>
          </cell>
          <cell r="AF85">
            <v>8.7118000000000001E-2</v>
          </cell>
          <cell r="AG85">
            <v>0.37182099999999996</v>
          </cell>
          <cell r="AH85">
            <v>0.419317</v>
          </cell>
          <cell r="AI85">
            <v>0.64513500000000001</v>
          </cell>
          <cell r="AJ85">
            <v>1.1699299999999999</v>
          </cell>
          <cell r="AK85">
            <v>0.40181999999999995</v>
          </cell>
          <cell r="AL85">
            <v>0.46260699999999999</v>
          </cell>
          <cell r="AM85">
            <v>0.80590499999999998</v>
          </cell>
          <cell r="AN85">
            <v>0.615089</v>
          </cell>
          <cell r="AO85">
            <v>1.4226289999999999</v>
          </cell>
          <cell r="AP85">
            <v>2.9253640000000001</v>
          </cell>
          <cell r="AQ85">
            <v>3.673422</v>
          </cell>
          <cell r="AR85">
            <v>3.4546069999999998</v>
          </cell>
          <cell r="AS85">
            <v>4.1891970000000001</v>
          </cell>
          <cell r="AT85">
            <v>5.8497839999999997</v>
          </cell>
          <cell r="AU85">
            <v>3.3855469999999999</v>
          </cell>
          <cell r="AV85">
            <v>5.70932</v>
          </cell>
          <cell r="AW85">
            <v>8.8595459999999999</v>
          </cell>
          <cell r="AX85">
            <v>10.259447999999999</v>
          </cell>
          <cell r="AY85">
            <v>6.0647769999999994</v>
          </cell>
        </row>
        <row r="91">
          <cell r="B91">
            <v>1.1533837952E-2</v>
          </cell>
          <cell r="C91">
            <v>1.6063374599999999E-2</v>
          </cell>
          <cell r="D91">
            <v>4.0361783279999994E-2</v>
          </cell>
          <cell r="E91">
            <v>6.9501019952000018E-2</v>
          </cell>
          <cell r="F91">
            <v>8.4140809479999981E-2</v>
          </cell>
          <cell r="G91">
            <v>7.6401504816000013E-2</v>
          </cell>
          <cell r="H91">
            <v>0.10167368738799999</v>
          </cell>
          <cell r="I91">
            <v>5.9812597935999988E-2</v>
          </cell>
          <cell r="J91">
            <v>8.1005809612000004E-2</v>
          </cell>
          <cell r="K91">
            <v>1.678878474E-2</v>
          </cell>
          <cell r="L91">
            <v>1.9958313284000002E-2</v>
          </cell>
          <cell r="M91">
            <v>2.3680187075999996E-2</v>
          </cell>
          <cell r="N91">
            <v>2.0909711003999999E-2</v>
          </cell>
          <cell r="O91">
            <v>2.3132953115999996E-2</v>
          </cell>
          <cell r="P91">
            <v>2.3397440612000001E-2</v>
          </cell>
          <cell r="Q91">
            <v>2.7323192623999997E-2</v>
          </cell>
          <cell r="R91">
            <v>2.9410590664000001E-2</v>
          </cell>
          <cell r="S91">
            <v>2.8546938419999997E-2</v>
          </cell>
          <cell r="T91">
            <v>2.8839662852E-2</v>
          </cell>
          <cell r="U91">
            <v>3.0767094904000009E-2</v>
          </cell>
          <cell r="V91">
            <v>1.8300762844E-2</v>
          </cell>
          <cell r="W91">
            <v>2.5461906652000002E-2</v>
          </cell>
          <cell r="X91">
            <v>2.5467198848E-2</v>
          </cell>
          <cell r="Y91">
            <v>1.6116148411999997E-2</v>
          </cell>
          <cell r="AB91">
            <v>2.4364189999999999</v>
          </cell>
          <cell r="AC91">
            <v>2.9839349999999998</v>
          </cell>
          <cell r="AD91">
            <v>5.8759369999999995</v>
          </cell>
          <cell r="AE91">
            <v>9.8784910000000004</v>
          </cell>
          <cell r="AF91">
            <v>14.674854</v>
          </cell>
          <cell r="AG91">
            <v>13.234698</v>
          </cell>
          <cell r="AH91">
            <v>17.117467999999999</v>
          </cell>
          <cell r="AI91">
            <v>12.943496</v>
          </cell>
          <cell r="AJ91">
            <v>18.800663</v>
          </cell>
          <cell r="AK91">
            <v>3.9957309999999997</v>
          </cell>
          <cell r="AL91">
            <v>5.9496469999999997</v>
          </cell>
          <cell r="AM91">
            <v>6.2843059999999999</v>
          </cell>
          <cell r="AN91">
            <v>4.9070819999999999</v>
          </cell>
          <cell r="AO91">
            <v>5.3458800000000002</v>
          </cell>
          <cell r="AP91">
            <v>6.8735979999999994</v>
          </cell>
          <cell r="AQ91">
            <v>6.9427139999999996</v>
          </cell>
          <cell r="AR91">
            <v>6.8696899999999994</v>
          </cell>
          <cell r="AS91">
            <v>7.7859689999999997</v>
          </cell>
          <cell r="AT91">
            <v>8.9039799999999989</v>
          </cell>
          <cell r="AU91">
            <v>8.6805319999999995</v>
          </cell>
          <cell r="AV91">
            <v>5.1536439999999999</v>
          </cell>
          <cell r="AW91">
            <v>7.7235429999999994</v>
          </cell>
          <cell r="AX91">
            <v>7.7132189999999996</v>
          </cell>
          <cell r="AY91">
            <v>5.9628609999999993</v>
          </cell>
        </row>
        <row r="105">
          <cell r="B105">
            <v>0</v>
          </cell>
          <cell r="C105">
            <v>4.8411999999999997E-7</v>
          </cell>
          <cell r="D105">
            <v>1.3468E-4</v>
          </cell>
          <cell r="E105">
            <v>0</v>
          </cell>
          <cell r="F105">
            <v>1.1831201200000001E-4</v>
          </cell>
          <cell r="G105">
            <v>1.4196E-4</v>
          </cell>
          <cell r="H105">
            <v>0</v>
          </cell>
          <cell r="I105">
            <v>7.3560759999999991E-6</v>
          </cell>
          <cell r="J105">
            <v>3.6846627999999997E-5</v>
          </cell>
          <cell r="K105">
            <v>1.2133066400000001E-4</v>
          </cell>
          <cell r="L105">
            <v>1.8004677600000002E-4</v>
          </cell>
          <cell r="M105">
            <v>3.3995670799999997E-4</v>
          </cell>
          <cell r="N105">
            <v>1.7727455199999999E-4</v>
          </cell>
          <cell r="O105">
            <v>5.2000348400000002E-4</v>
          </cell>
          <cell r="P105">
            <v>4.3565958799999995E-4</v>
          </cell>
          <cell r="Q105">
            <v>5.0959999999999998E-9</v>
          </cell>
          <cell r="R105">
            <v>0</v>
          </cell>
          <cell r="S105">
            <v>5.4119519999999997E-5</v>
          </cell>
          <cell r="T105">
            <v>1.7836000000000002E-7</v>
          </cell>
          <cell r="U105">
            <v>1.717352E-6</v>
          </cell>
          <cell r="V105">
            <v>2.1578757199999999E-4</v>
          </cell>
          <cell r="W105">
            <v>0</v>
          </cell>
          <cell r="X105">
            <v>3.5926799999999996E-7</v>
          </cell>
          <cell r="Y105">
            <v>0</v>
          </cell>
          <cell r="AB105">
            <v>0</v>
          </cell>
          <cell r="AC105">
            <v>3.8999999999999999E-4</v>
          </cell>
          <cell r="AD105">
            <v>2.8301E-2</v>
          </cell>
          <cell r="AE105">
            <v>0</v>
          </cell>
          <cell r="AF105">
            <v>4.5150999999999997E-2</v>
          </cell>
          <cell r="AG105">
            <v>4.6863999999999996E-2</v>
          </cell>
          <cell r="AH105">
            <v>0</v>
          </cell>
          <cell r="AI105">
            <v>9.8499999999999998E-4</v>
          </cell>
          <cell r="AJ105">
            <v>4.5286999999999994E-2</v>
          </cell>
          <cell r="AK105">
            <v>3.8849999999999996E-2</v>
          </cell>
          <cell r="AL105">
            <v>6.9586999999999996E-2</v>
          </cell>
          <cell r="AM105">
            <v>0.317637</v>
          </cell>
          <cell r="AN105">
            <v>0.24330299999999999</v>
          </cell>
          <cell r="AO105">
            <v>0.38228099999999998</v>
          </cell>
          <cell r="AP105">
            <v>0.39395599999999997</v>
          </cell>
          <cell r="AQ105">
            <v>6.9999999999999999E-6</v>
          </cell>
          <cell r="AR105">
            <v>0</v>
          </cell>
          <cell r="AS105">
            <v>5.8901999999999996E-2</v>
          </cell>
          <cell r="AT105">
            <v>1.1099999999999999E-3</v>
          </cell>
          <cell r="AU105">
            <v>8.2500000000000004E-3</v>
          </cell>
          <cell r="AV105">
            <v>0.25428499999999998</v>
          </cell>
          <cell r="AW105">
            <v>0</v>
          </cell>
          <cell r="AX105">
            <v>8.8999999999999995E-4</v>
          </cell>
          <cell r="AY105">
            <v>0</v>
          </cell>
        </row>
        <row r="106">
          <cell r="B106">
            <v>0</v>
          </cell>
          <cell r="D106">
            <v>0</v>
          </cell>
          <cell r="E106">
            <v>4.3654803920000007E-3</v>
          </cell>
          <cell r="F106">
            <v>5.7184349039999995E-3</v>
          </cell>
          <cell r="G106">
            <v>7.4474399999999996E-3</v>
          </cell>
          <cell r="H106">
            <v>3.1740800000000006E-3</v>
          </cell>
          <cell r="I106">
            <v>2.7099799999999999E-3</v>
          </cell>
          <cell r="J106">
            <v>1.3752931920000002E-3</v>
          </cell>
          <cell r="K106">
            <v>2.4206000000000002E-4</v>
          </cell>
          <cell r="L106">
            <v>3.9748800000000004E-4</v>
          </cell>
          <cell r="N106">
            <v>2.5479490399999999E-4</v>
          </cell>
          <cell r="O106">
            <v>5.2998400000000005E-4</v>
          </cell>
          <cell r="P106">
            <v>1.788690904E-3</v>
          </cell>
          <cell r="Q106">
            <v>2.7110694519999999E-3</v>
          </cell>
          <cell r="R106">
            <v>2.1747154519999997E-3</v>
          </cell>
          <cell r="S106">
            <v>4.2481555480000004E-3</v>
          </cell>
          <cell r="T106">
            <v>2.5928193200000001E-3</v>
          </cell>
          <cell r="U106">
            <v>2.3943250239999996E-3</v>
          </cell>
          <cell r="V106">
            <v>3.2592996800000005E-3</v>
          </cell>
          <cell r="W106">
            <v>5.1322478480000005E-3</v>
          </cell>
          <cell r="X106">
            <v>6.585247396E-3</v>
          </cell>
          <cell r="Y106">
            <v>1.750389368E-3</v>
          </cell>
          <cell r="AB106">
            <v>0</v>
          </cell>
          <cell r="AD106">
            <v>0</v>
          </cell>
          <cell r="AE106">
            <v>1.1696609999999998</v>
          </cell>
          <cell r="AF106">
            <v>1.525398</v>
          </cell>
          <cell r="AG106">
            <v>3.100651</v>
          </cell>
          <cell r="AH106">
            <v>1.6485559999999999</v>
          </cell>
          <cell r="AI106">
            <v>1.3303879999999999</v>
          </cell>
          <cell r="AJ106">
            <v>0.46615099999999998</v>
          </cell>
          <cell r="AK106">
            <v>0.17355599999999999</v>
          </cell>
          <cell r="AL106">
            <v>0.27953299999999998</v>
          </cell>
          <cell r="AN106">
            <v>0.113997</v>
          </cell>
          <cell r="AO106">
            <v>0.429116</v>
          </cell>
          <cell r="AP106">
            <v>1.1082609999999999</v>
          </cell>
          <cell r="AQ106">
            <v>1.5224359999999999</v>
          </cell>
          <cell r="AR106">
            <v>1.0856379999999999</v>
          </cell>
          <cell r="AS106">
            <v>2.0083379999999997</v>
          </cell>
          <cell r="AT106">
            <v>1.436512</v>
          </cell>
          <cell r="AU106">
            <v>1.269614</v>
          </cell>
          <cell r="AV106">
            <v>1.865016</v>
          </cell>
          <cell r="AW106">
            <v>3.061855</v>
          </cell>
          <cell r="AX106">
            <v>4.1742650000000001</v>
          </cell>
          <cell r="AY106">
            <v>1.6099219999999999</v>
          </cell>
        </row>
        <row r="138">
          <cell r="B138">
            <v>2.5474292479999998E-3</v>
          </cell>
          <cell r="C138">
            <v>1.6543072000000001E-3</v>
          </cell>
          <cell r="D138">
            <v>3.8590792239999996E-3</v>
          </cell>
          <cell r="E138">
            <v>2.3835579040000004E-3</v>
          </cell>
          <cell r="F138">
            <v>2.5918206495999997E-2</v>
          </cell>
          <cell r="G138">
            <v>3.0766162700000002E-2</v>
          </cell>
          <cell r="H138">
            <v>2.7086189312000002E-2</v>
          </cell>
          <cell r="I138">
            <v>3.2434992771999994E-2</v>
          </cell>
          <cell r="J138">
            <v>4.6445670180000009E-2</v>
          </cell>
          <cell r="K138">
            <v>3.6475983180000005E-2</v>
          </cell>
          <cell r="L138">
            <v>1.5527998668E-2</v>
          </cell>
          <cell r="M138">
            <v>1.950011154E-2</v>
          </cell>
          <cell r="N138">
            <v>1.8653530895999994E-2</v>
          </cell>
          <cell r="O138">
            <v>3.8043500040000002E-3</v>
          </cell>
          <cell r="P138">
            <v>1.4492973039999999E-3</v>
          </cell>
          <cell r="Q138">
            <v>1.1798615920000002E-3</v>
          </cell>
          <cell r="R138">
            <v>1.703238628E-3</v>
          </cell>
          <cell r="S138">
            <v>4.9320871600000002E-3</v>
          </cell>
          <cell r="T138">
            <v>4.7102710200000002E-3</v>
          </cell>
          <cell r="U138">
            <v>5.1391758599999993E-3</v>
          </cell>
          <cell r="V138">
            <v>2.9358591079999999E-3</v>
          </cell>
          <cell r="W138">
            <v>5.5988478E-3</v>
          </cell>
          <cell r="X138">
            <v>4.1750203040000003E-3</v>
          </cell>
          <cell r="Y138">
            <v>4.6062998800000003E-3</v>
          </cell>
          <cell r="AB138">
            <v>0.61307900000000004</v>
          </cell>
          <cell r="AC138">
            <v>0.394042</v>
          </cell>
          <cell r="AD138">
            <v>0.88107499999999994</v>
          </cell>
          <cell r="AE138">
            <v>0.63485899999999995</v>
          </cell>
          <cell r="AF138">
            <v>3.9169689999999999</v>
          </cell>
          <cell r="AG138">
            <v>4.7534399999999994</v>
          </cell>
          <cell r="AH138">
            <v>5.579326</v>
          </cell>
          <cell r="AI138">
            <v>8.6727439999999998</v>
          </cell>
          <cell r="AJ138">
            <v>12.914323</v>
          </cell>
          <cell r="AK138">
            <v>9.6357180000000007</v>
          </cell>
          <cell r="AL138">
            <v>5.3137509999999999</v>
          </cell>
          <cell r="AM138">
            <v>6.5942559999999997</v>
          </cell>
          <cell r="AN138">
            <v>4.413259</v>
          </cell>
          <cell r="AO138">
            <v>2.0494149999999998</v>
          </cell>
          <cell r="AP138">
            <v>1.068014</v>
          </cell>
          <cell r="AQ138">
            <v>0.71675699999999998</v>
          </cell>
          <cell r="AR138">
            <v>0.77565899999999999</v>
          </cell>
          <cell r="AS138">
            <v>2.0981829999999997</v>
          </cell>
          <cell r="AT138">
            <v>2.0249139999999999</v>
          </cell>
          <cell r="AU138">
            <v>2.8331269999999997</v>
          </cell>
          <cell r="AV138">
            <v>1.427654</v>
          </cell>
          <cell r="AW138">
            <v>2.6287469999999997</v>
          </cell>
          <cell r="AX138">
            <v>2.0857989999999997</v>
          </cell>
          <cell r="AY138">
            <v>2.2062140000000001</v>
          </cell>
        </row>
        <row r="147">
          <cell r="D147">
            <v>3.8169039999999999E-6</v>
          </cell>
          <cell r="F147">
            <v>0</v>
          </cell>
          <cell r="H147">
            <v>3.8219999999999997E-5</v>
          </cell>
          <cell r="I147">
            <v>0</v>
          </cell>
          <cell r="J147">
            <v>5.860400000000001E-5</v>
          </cell>
          <cell r="K147">
            <v>1.0253916400000001E-4</v>
          </cell>
          <cell r="L147">
            <v>0</v>
          </cell>
          <cell r="N147">
            <v>6.3700000000000003E-5</v>
          </cell>
          <cell r="P147">
            <v>0</v>
          </cell>
          <cell r="T147">
            <v>0</v>
          </cell>
          <cell r="U147">
            <v>0</v>
          </cell>
          <cell r="V147">
            <v>0</v>
          </cell>
          <cell r="W147">
            <v>5.0959999999999998E-9</v>
          </cell>
          <cell r="X147">
            <v>7.6439999999999988E-9</v>
          </cell>
          <cell r="Y147">
            <v>0</v>
          </cell>
          <cell r="AD147">
            <v>3.3999999999999997E-4</v>
          </cell>
          <cell r="AF147">
            <v>0</v>
          </cell>
          <cell r="AH147">
            <v>6.5059999999999996E-3</v>
          </cell>
          <cell r="AI147">
            <v>0</v>
          </cell>
          <cell r="AJ147">
            <v>1.0888999999999999E-2</v>
          </cell>
          <cell r="AK147">
            <v>1.9220999999999999E-2</v>
          </cell>
          <cell r="AL147">
            <v>0</v>
          </cell>
          <cell r="AN147">
            <v>1.0374E-2</v>
          </cell>
          <cell r="AP147">
            <v>0</v>
          </cell>
          <cell r="AT147">
            <v>0</v>
          </cell>
          <cell r="AU147">
            <v>0</v>
          </cell>
          <cell r="AV147">
            <v>0</v>
          </cell>
          <cell r="AW147">
            <v>3.4999999999999997E-5</v>
          </cell>
          <cell r="AX147">
            <v>2.9999999999999997E-5</v>
          </cell>
          <cell r="AY147">
            <v>0</v>
          </cell>
        </row>
        <row r="163">
          <cell r="B163">
            <v>3.5608817244000002E-2</v>
          </cell>
          <cell r="C163">
            <v>1.2372796071999998E-2</v>
          </cell>
          <cell r="D163">
            <v>3.1180044531999997E-2</v>
          </cell>
          <cell r="E163">
            <v>1.4719987827999997E-2</v>
          </cell>
          <cell r="F163">
            <v>2.3717255380000003E-2</v>
          </cell>
          <cell r="G163">
            <v>5.7079489375999985E-2</v>
          </cell>
          <cell r="H163">
            <v>0.13359048248000002</v>
          </cell>
          <cell r="I163">
            <v>0.14007247800000003</v>
          </cell>
          <cell r="J163">
            <v>9.7428161376000022E-2</v>
          </cell>
          <cell r="K163">
            <v>0.11857468859600001</v>
          </cell>
          <cell r="L163">
            <v>0.13011034072399999</v>
          </cell>
          <cell r="M163">
            <v>0.11456487806399999</v>
          </cell>
          <cell r="N163">
            <v>9.3841471723999995E-2</v>
          </cell>
          <cell r="O163">
            <v>7.6244140335999994E-2</v>
          </cell>
          <cell r="P163">
            <v>7.9246986363999974E-2</v>
          </cell>
          <cell r="Q163">
            <v>9.8430873267999985E-2</v>
          </cell>
          <cell r="R163">
            <v>0.10786987556800001</v>
          </cell>
          <cell r="S163">
            <v>0.11563287481199999</v>
          </cell>
          <cell r="T163">
            <v>0.12649398980400001</v>
          </cell>
          <cell r="U163">
            <v>9.7126292171999987E-2</v>
          </cell>
          <cell r="V163">
            <v>9.1772332651999994E-2</v>
          </cell>
          <cell r="W163">
            <v>8.0036537672000002E-2</v>
          </cell>
          <cell r="X163">
            <v>6.8273807783999996E-2</v>
          </cell>
          <cell r="Y163">
            <v>8.7183058507999997E-2</v>
          </cell>
          <cell r="AB163">
            <v>4.7699600000000002</v>
          </cell>
          <cell r="AC163">
            <v>2.1778930000000001</v>
          </cell>
          <cell r="AD163">
            <v>5.0497730000000001</v>
          </cell>
          <cell r="AE163">
            <v>3.0872039999999998</v>
          </cell>
          <cell r="AF163">
            <v>3.7070619999999996</v>
          </cell>
          <cell r="AG163">
            <v>7.9669840000000001</v>
          </cell>
          <cell r="AH163">
            <v>18.837788</v>
          </cell>
          <cell r="AI163">
            <v>19.808819</v>
          </cell>
          <cell r="AJ163">
            <v>15.056723999999999</v>
          </cell>
          <cell r="AK163">
            <v>17.072313999999999</v>
          </cell>
          <cell r="AL163">
            <v>19.969151999999998</v>
          </cell>
          <cell r="AM163">
            <v>20.134363</v>
          </cell>
          <cell r="AN163">
            <v>17.798852</v>
          </cell>
          <cell r="AO163">
            <v>15.400400999999999</v>
          </cell>
          <cell r="AP163">
            <v>17.779667</v>
          </cell>
          <cell r="AQ163">
            <v>21.033085999999997</v>
          </cell>
          <cell r="AR163">
            <v>21.943045999999999</v>
          </cell>
          <cell r="AS163">
            <v>25.673776999999998</v>
          </cell>
          <cell r="AT163">
            <v>26.036928</v>
          </cell>
          <cell r="AU163">
            <v>19.447551999999998</v>
          </cell>
          <cell r="AV163">
            <v>16.042914</v>
          </cell>
          <cell r="AW163">
            <v>18.248075999999998</v>
          </cell>
          <cell r="AX163">
            <v>18.120549</v>
          </cell>
          <cell r="AY163">
            <v>16.695774</v>
          </cell>
        </row>
        <row r="247">
          <cell r="B247">
            <v>8.5516969720000016E-2</v>
          </cell>
          <cell r="C247">
            <v>6.8648317919999993E-2</v>
          </cell>
          <cell r="D247">
            <v>8.0376244312000078E-2</v>
          </cell>
          <cell r="E247">
            <v>8.7418251284000006E-2</v>
          </cell>
          <cell r="F247">
            <v>9.8224065939999966E-2</v>
          </cell>
          <cell r="G247">
            <v>0.10116328294799996</v>
          </cell>
          <cell r="H247">
            <v>0.11681009740400002</v>
          </cell>
          <cell r="I247">
            <v>0.12395576866399997</v>
          </cell>
          <cell r="J247">
            <v>0.14948647677600002</v>
          </cell>
          <cell r="K247">
            <v>8.6132003412000016E-2</v>
          </cell>
          <cell r="L247">
            <v>9.7619972267999996E-2</v>
          </cell>
          <cell r="M247">
            <v>0.13115297213200003</v>
          </cell>
          <cell r="N247">
            <v>0.11819822159599999</v>
          </cell>
          <cell r="O247">
            <v>0.128146179252</v>
          </cell>
          <cell r="P247">
            <v>0.11526142992000001</v>
          </cell>
          <cell r="Q247">
            <v>0.10785062033200001</v>
          </cell>
          <cell r="R247">
            <v>0.11160621180799998</v>
          </cell>
          <cell r="S247">
            <v>0.10363932415199999</v>
          </cell>
          <cell r="T247">
            <v>0.12236899947999999</v>
          </cell>
          <cell r="U247">
            <v>0.101443032236</v>
          </cell>
          <cell r="V247">
            <v>7.6982864139999982E-2</v>
          </cell>
          <cell r="W247">
            <v>8.1707661308000001E-2</v>
          </cell>
          <cell r="X247">
            <v>9.1867505547999981E-2</v>
          </cell>
          <cell r="Y247">
            <v>5.9898437507999995E-2</v>
          </cell>
          <cell r="AB247">
            <v>21.581904999999999</v>
          </cell>
          <cell r="AC247">
            <v>16.783649999999998</v>
          </cell>
          <cell r="AD247">
            <v>19.034461999999998</v>
          </cell>
          <cell r="AE247">
            <v>21.118867999999999</v>
          </cell>
          <cell r="AF247">
            <v>25.989184999999999</v>
          </cell>
          <cell r="AG247">
            <v>24.900027999999999</v>
          </cell>
          <cell r="AH247">
            <v>28.374158999999999</v>
          </cell>
          <cell r="AI247">
            <v>31.441723999999997</v>
          </cell>
          <cell r="AJ247">
            <v>42.325660999999997</v>
          </cell>
          <cell r="AK247">
            <v>24.513021999999999</v>
          </cell>
          <cell r="AL247">
            <v>31.423955999999997</v>
          </cell>
          <cell r="AM247">
            <v>40.137160000000002</v>
          </cell>
          <cell r="AN247">
            <v>34.522439999999996</v>
          </cell>
          <cell r="AO247">
            <v>40.729968999999997</v>
          </cell>
          <cell r="AP247">
            <v>41.580387999999999</v>
          </cell>
          <cell r="AQ247">
            <v>37.448369999999997</v>
          </cell>
          <cell r="AR247">
            <v>38.060322999999997</v>
          </cell>
          <cell r="AS247">
            <v>38.744394</v>
          </cell>
          <cell r="AT247">
            <v>47.897780999999995</v>
          </cell>
          <cell r="AU247">
            <v>37.554727999999997</v>
          </cell>
          <cell r="AV247">
            <v>27.278684999999999</v>
          </cell>
          <cell r="AW247">
            <v>38.508265000000002</v>
          </cell>
          <cell r="AX247">
            <v>46.777411000000001</v>
          </cell>
          <cell r="AY247">
            <v>25.954055999999998</v>
          </cell>
        </row>
        <row r="248">
          <cell r="B248">
            <v>1.5602423200000002E-4</v>
          </cell>
          <cell r="D248">
            <v>1.20666E-3</v>
          </cell>
          <cell r="E248">
            <v>8.77808568E-4</v>
          </cell>
          <cell r="F248">
            <v>1.5833999999999998E-4</v>
          </cell>
          <cell r="G248">
            <v>1.0829000000000001E-3</v>
          </cell>
          <cell r="H248">
            <v>5.6055999999999999E-4</v>
          </cell>
          <cell r="I248">
            <v>4.7374709200000001E-4</v>
          </cell>
          <cell r="J248">
            <v>1.1492784576000002E-2</v>
          </cell>
          <cell r="K248">
            <v>1.2051861640000001E-2</v>
          </cell>
          <cell r="L248">
            <v>1.4433737136E-2</v>
          </cell>
          <cell r="M248">
            <v>1.4637913471999997E-2</v>
          </cell>
          <cell r="N248">
            <v>8.9202982960000007E-3</v>
          </cell>
          <cell r="O248">
            <v>1.7141509475999999E-2</v>
          </cell>
          <cell r="P248">
            <v>1.7863882764E-2</v>
          </cell>
          <cell r="Q248">
            <v>1.9032912807999999E-2</v>
          </cell>
          <cell r="R248">
            <v>6.1166141399999997E-3</v>
          </cell>
          <cell r="S248">
            <v>1.5055479711999999E-2</v>
          </cell>
          <cell r="T248">
            <v>1.8003434176000001E-2</v>
          </cell>
          <cell r="U248">
            <v>2.6048033284000002E-2</v>
          </cell>
          <cell r="V248">
            <v>2.0525949079999998E-2</v>
          </cell>
          <cell r="W248">
            <v>2.7929112120000002E-2</v>
          </cell>
          <cell r="X248">
            <v>3.1710555603999997E-2</v>
          </cell>
          <cell r="Y248">
            <v>3.1701000603999996E-2</v>
          </cell>
          <cell r="AB248">
            <v>1.9286999999999999E-2</v>
          </cell>
          <cell r="AD248">
            <v>0.166828</v>
          </cell>
          <cell r="AE248">
            <v>0.15157299999999999</v>
          </cell>
          <cell r="AF248">
            <v>2.3511999999999998E-2</v>
          </cell>
          <cell r="AG248">
            <v>0.15775</v>
          </cell>
          <cell r="AH248">
            <v>0.130472</v>
          </cell>
          <cell r="AI248">
            <v>0.105235</v>
          </cell>
          <cell r="AJ248">
            <v>1.9441439999999999</v>
          </cell>
          <cell r="AK248">
            <v>2.9561669999999998</v>
          </cell>
          <cell r="AL248">
            <v>4.5556380000000001</v>
          </cell>
          <cell r="AM248">
            <v>4.2367140000000001</v>
          </cell>
          <cell r="AN248">
            <v>1.9901149999999999</v>
          </cell>
          <cell r="AO248">
            <v>3.9354169999999997</v>
          </cell>
          <cell r="AP248">
            <v>4.1995680000000002</v>
          </cell>
          <cell r="AQ248">
            <v>4.4009599999999995</v>
          </cell>
          <cell r="AR248">
            <v>1.7194859999999998</v>
          </cell>
          <cell r="AS248">
            <v>4.1104060000000002</v>
          </cell>
          <cell r="AT248">
            <v>4.799677</v>
          </cell>
          <cell r="AU248">
            <v>7.7166099999999993</v>
          </cell>
          <cell r="AV248">
            <v>5.8322599999999998</v>
          </cell>
          <cell r="AW248">
            <v>9.0460510000000003</v>
          </cell>
          <cell r="AX248">
            <v>11.639531</v>
          </cell>
          <cell r="AY248">
            <v>9.6838479999999993</v>
          </cell>
        </row>
        <row r="263">
          <cell r="B263">
            <v>0.18428668367200002</v>
          </cell>
          <cell r="C263">
            <v>0.14737639243599998</v>
          </cell>
          <cell r="D263">
            <v>0.21341430437600006</v>
          </cell>
          <cell r="E263">
            <v>0.22467206580000004</v>
          </cell>
          <cell r="F263">
            <v>0.29043281212399991</v>
          </cell>
          <cell r="G263">
            <v>0.353566494372</v>
          </cell>
          <cell r="H263">
            <v>0.46190156048399994</v>
          </cell>
          <cell r="I263">
            <v>0.45878040535599995</v>
          </cell>
          <cell r="J263">
            <v>0.49146447495599999</v>
          </cell>
          <cell r="K263">
            <v>0.33149670845200008</v>
          </cell>
          <cell r="L263">
            <v>0.35857099459999997</v>
          </cell>
          <cell r="M263">
            <v>0.403017031508</v>
          </cell>
          <cell r="N263">
            <v>0.36540210361199993</v>
          </cell>
          <cell r="O263">
            <v>0.34347061148400004</v>
          </cell>
          <cell r="P263">
            <v>0.34332268734400001</v>
          </cell>
          <cell r="Q263">
            <v>0.37666390215999995</v>
          </cell>
          <cell r="R263">
            <v>0.37833481613200004</v>
          </cell>
          <cell r="S263">
            <v>0.41449335709600005</v>
          </cell>
          <cell r="T263">
            <v>0.45277307966800001</v>
          </cell>
          <cell r="U263">
            <v>0.42752977612799992</v>
          </cell>
          <cell r="V263">
            <v>0.4207621072199999</v>
          </cell>
          <cell r="W263">
            <v>0.42543421684400007</v>
          </cell>
          <cell r="X263">
            <v>0.41745805191999996</v>
          </cell>
          <cell r="Y263">
            <v>0.34783060894399986</v>
          </cell>
          <cell r="Z263">
            <v>0</v>
          </cell>
          <cell r="AA263">
            <v>0</v>
          </cell>
          <cell r="AB263">
            <v>48.231681000000002</v>
          </cell>
          <cell r="AC263">
            <v>37.369844999999998</v>
          </cell>
          <cell r="AD263">
            <v>46.128070000000001</v>
          </cell>
          <cell r="AE263">
            <v>47.903652000000001</v>
          </cell>
          <cell r="AF263">
            <v>65.426562999999973</v>
          </cell>
          <cell r="AG263">
            <v>78.153673999999981</v>
          </cell>
          <cell r="AH263">
            <v>93.325043999999991</v>
          </cell>
          <cell r="AI263">
            <v>101.07881400000001</v>
          </cell>
          <cell r="AJ263">
            <v>127.369826</v>
          </cell>
          <cell r="AK263">
            <v>79.867665000000002</v>
          </cell>
          <cell r="AL263">
            <v>95.307934999999986</v>
          </cell>
          <cell r="AM263">
            <v>109.91882700000002</v>
          </cell>
          <cell r="AN263">
            <v>95.727377000000004</v>
          </cell>
          <cell r="AO263">
            <v>98.351714999999999</v>
          </cell>
          <cell r="AP263">
            <v>109.87800299999996</v>
          </cell>
          <cell r="AQ263">
            <v>112.93149600000001</v>
          </cell>
          <cell r="AR263">
            <v>109.07025499999996</v>
          </cell>
          <cell r="AS263">
            <v>129.25786500000001</v>
          </cell>
          <cell r="AT263">
            <v>146.22727299999997</v>
          </cell>
          <cell r="AU263">
            <v>135.35258999999996</v>
          </cell>
          <cell r="AV263">
            <v>119.023297</v>
          </cell>
          <cell r="AW263">
            <v>156.40819200000001</v>
          </cell>
          <cell r="AX263">
            <v>172.63625700000003</v>
          </cell>
          <cell r="AY263">
            <v>116.64742900000002</v>
          </cell>
          <cell r="AZ263">
            <v>0</v>
          </cell>
          <cell r="BA263">
            <v>0</v>
          </cell>
        </row>
        <row r="264">
          <cell r="B264">
            <v>2.8486673124000002E-2</v>
          </cell>
          <cell r="C264">
            <v>2.5367163275999999E-2</v>
          </cell>
          <cell r="D264">
            <v>6.2403884815999983E-2</v>
          </cell>
          <cell r="E264">
            <v>8.0706620176000027E-2</v>
          </cell>
          <cell r="F264">
            <v>0.10478827413599998</v>
          </cell>
          <cell r="G264">
            <v>0.11660206194000002</v>
          </cell>
          <cell r="H264">
            <v>0.13396421984399998</v>
          </cell>
          <cell r="I264">
            <v>8.9983779703999983E-2</v>
          </cell>
          <cell r="J264">
            <v>0.10609245446800002</v>
          </cell>
          <cell r="K264">
            <v>2.7452422088000007E-2</v>
          </cell>
          <cell r="L264">
            <v>3.7342784752000001E-2</v>
          </cell>
          <cell r="M264">
            <v>3.9449025616000007E-2</v>
          </cell>
          <cell r="N264">
            <v>3.3995515371999997E-2</v>
          </cell>
          <cell r="O264">
            <v>4.0121513795999993E-2</v>
          </cell>
          <cell r="P264">
            <v>5.5529657091999994E-2</v>
          </cell>
          <cell r="Q264">
            <v>6.3497806007999993E-2</v>
          </cell>
          <cell r="R264">
            <v>6.4174068139999985E-2</v>
          </cell>
          <cell r="S264">
            <v>7.0220568963999988E-2</v>
          </cell>
          <cell r="T264">
            <v>7.6913143215999999E-2</v>
          </cell>
          <cell r="U264">
            <v>7.5284655264000008E-2</v>
          </cell>
          <cell r="V264">
            <v>6.3407609355999997E-2</v>
          </cell>
          <cell r="W264">
            <v>8.2929152123999997E-2</v>
          </cell>
          <cell r="X264">
            <v>1.7358847436000007E-2</v>
          </cell>
          <cell r="Y264">
            <v>4.3042412000000004E-3</v>
          </cell>
          <cell r="Z264">
            <v>0</v>
          </cell>
          <cell r="AA264">
            <v>0</v>
          </cell>
          <cell r="AB264">
            <v>8.0301080000000002</v>
          </cell>
          <cell r="AC264">
            <v>5.2975250000000003</v>
          </cell>
          <cell r="AD264">
            <v>10.750091999999999</v>
          </cell>
          <cell r="AE264">
            <v>12.866951</v>
          </cell>
          <cell r="AF264">
            <v>19.717224000000005</v>
          </cell>
          <cell r="AG264">
            <v>24.704808999999997</v>
          </cell>
          <cell r="AH264">
            <v>25.198300999999997</v>
          </cell>
          <cell r="AI264">
            <v>21.214770999999999</v>
          </cell>
          <cell r="AJ264">
            <v>26.906147000000004</v>
          </cell>
          <cell r="AK264">
            <v>7.3942030000000001</v>
          </cell>
          <cell r="AL264">
            <v>10.890395000000002</v>
          </cell>
          <cell r="AM264">
            <v>10.774379000000003</v>
          </cell>
          <cell r="AN264">
            <v>9.1465359999999976</v>
          </cell>
          <cell r="AO264">
            <v>10.798837000000001</v>
          </cell>
          <cell r="AP264">
            <v>18.775552999999999</v>
          </cell>
          <cell r="AQ264">
            <v>20.270078000000002</v>
          </cell>
          <cell r="AR264">
            <v>19.117824000000002</v>
          </cell>
          <cell r="AS264">
            <v>23.973743999999989</v>
          </cell>
          <cell r="AT264">
            <v>27.163505999999998</v>
          </cell>
          <cell r="AU264">
            <v>24.754420000000003</v>
          </cell>
          <cell r="AV264">
            <v>20.707829</v>
          </cell>
          <cell r="AW264">
            <v>30.261508999999997</v>
          </cell>
          <cell r="AX264">
            <v>32.801085000000008</v>
          </cell>
          <cell r="AY264">
            <v>21.451563999999998</v>
          </cell>
          <cell r="AZ264">
            <v>0</v>
          </cell>
          <cell r="BA264">
            <v>0</v>
          </cell>
        </row>
        <row r="266">
          <cell r="B266">
            <v>5.4023180120000005E-3</v>
          </cell>
          <cell r="C266">
            <v>1.0288842199999999E-3</v>
          </cell>
          <cell r="D266">
            <v>3.9385182199999993E-3</v>
          </cell>
          <cell r="E266">
            <v>3.7256699479999997E-3</v>
          </cell>
          <cell r="F266">
            <v>6.1341214480000001E-3</v>
          </cell>
          <cell r="G266">
            <v>1.1500669180000003E-2</v>
          </cell>
          <cell r="H266">
            <v>1.1556803075999999E-2</v>
          </cell>
          <cell r="I266">
            <v>7.5472233200000009E-3</v>
          </cell>
          <cell r="J266">
            <v>1.129301628E-2</v>
          </cell>
          <cell r="K266">
            <v>3.5939514520000001E-3</v>
          </cell>
          <cell r="L266">
            <v>3.3637167199999998E-3</v>
          </cell>
          <cell r="M266">
            <v>4.9290051719999995E-3</v>
          </cell>
          <cell r="N266">
            <v>1.4712154547999999E-2</v>
          </cell>
          <cell r="O266">
            <v>1.1818054611999997E-2</v>
          </cell>
          <cell r="P266">
            <v>1.1274194203999997E-2</v>
          </cell>
          <cell r="Q266">
            <v>1.1104380196000001E-2</v>
          </cell>
          <cell r="R266">
            <v>2.3937825547999999E-2</v>
          </cell>
          <cell r="S266">
            <v>2.6261807936000001E-2</v>
          </cell>
          <cell r="T266">
            <v>2.1387359084000003E-2</v>
          </cell>
          <cell r="U266">
            <v>1.8799307072000001E-2</v>
          </cell>
          <cell r="V266">
            <v>1.0141822236000001E-2</v>
          </cell>
          <cell r="W266">
            <v>9.2094045679999986E-3</v>
          </cell>
          <cell r="Z266">
            <v>0</v>
          </cell>
          <cell r="AA266">
            <v>0</v>
          </cell>
          <cell r="AB266">
            <v>1.6089980000000002</v>
          </cell>
          <cell r="AC266">
            <v>0.30873899999999999</v>
          </cell>
          <cell r="AD266">
            <v>1.1179760000000001</v>
          </cell>
          <cell r="AE266">
            <v>1.3240949999999998</v>
          </cell>
          <cell r="AF266">
            <v>2.0511729999999999</v>
          </cell>
          <cell r="AG266">
            <v>4.1285720000000001</v>
          </cell>
          <cell r="AH266">
            <v>4.6744889999999995</v>
          </cell>
          <cell r="AI266">
            <v>3.3251649999999997</v>
          </cell>
          <cell r="AJ266">
            <v>4.2780459999999998</v>
          </cell>
          <cell r="AK266">
            <v>1.297002</v>
          </cell>
          <cell r="AL266">
            <v>1.3115559999999999</v>
          </cell>
          <cell r="AM266">
            <v>1.9541649999999997</v>
          </cell>
          <cell r="AN266">
            <v>4.1398249999999992</v>
          </cell>
          <cell r="AO266">
            <v>3.62249</v>
          </cell>
          <cell r="AP266">
            <v>3.2087540000000003</v>
          </cell>
          <cell r="AQ266">
            <v>2.8096350000000001</v>
          </cell>
          <cell r="AR266">
            <v>6.4111539999999998</v>
          </cell>
          <cell r="AS266">
            <v>7.8131309999999994</v>
          </cell>
          <cell r="AT266">
            <v>6.2247889999999995</v>
          </cell>
          <cell r="AU266">
            <v>5.4103119999999993</v>
          </cell>
          <cell r="AV266">
            <v>2.932366</v>
          </cell>
          <cell r="AW266">
            <v>2.7597479999999996</v>
          </cell>
          <cell r="AX266">
            <v>5.9728340000000006</v>
          </cell>
          <cell r="AY266">
            <v>4.7654690000000004</v>
          </cell>
          <cell r="AZ266">
            <v>0</v>
          </cell>
          <cell r="BA266">
            <v>0</v>
          </cell>
        </row>
        <row r="267">
          <cell r="B267">
            <v>1.9704608924E-2</v>
          </cell>
          <cell r="C267">
            <v>2.6263261023999999E-2</v>
          </cell>
          <cell r="D267">
            <v>1.4081183115999998E-2</v>
          </cell>
          <cell r="E267">
            <v>1.4990306967999998E-2</v>
          </cell>
          <cell r="F267">
            <v>4.0007540664000002E-2</v>
          </cell>
          <cell r="G267">
            <v>4.158808690400001E-2</v>
          </cell>
          <cell r="H267">
            <v>3.9072145112000002E-2</v>
          </cell>
          <cell r="I267">
            <v>4.2210980811999983E-2</v>
          </cell>
          <cell r="J267">
            <v>7.160489481600002E-2</v>
          </cell>
          <cell r="K267">
            <v>4.9296609543999996E-2</v>
          </cell>
          <cell r="L267">
            <v>3.0870288903999996E-2</v>
          </cell>
          <cell r="M267">
            <v>3.5608457975999992E-2</v>
          </cell>
          <cell r="N267">
            <v>3.7112417523999998E-2</v>
          </cell>
          <cell r="O267">
            <v>1.9896730672000002E-2</v>
          </cell>
          <cell r="P267">
            <v>1.6522679264000001E-2</v>
          </cell>
          <cell r="Q267">
            <v>1.6172398060000003E-2</v>
          </cell>
          <cell r="R267">
            <v>1.2164546940000001E-2</v>
          </cell>
          <cell r="S267">
            <v>1.9671523143999999E-2</v>
          </cell>
          <cell r="T267">
            <v>1.9785622584E-2</v>
          </cell>
          <cell r="U267">
            <v>2.3851201192000002E-2</v>
          </cell>
          <cell r="V267">
            <v>2.1535685807999999E-2</v>
          </cell>
          <cell r="W267">
            <v>2.4369558667999999E-2</v>
          </cell>
          <cell r="Z267">
            <v>0</v>
          </cell>
          <cell r="AA267">
            <v>0</v>
          </cell>
          <cell r="AB267">
            <v>8.9983759999999986</v>
          </cell>
          <cell r="AC267">
            <v>8.554568999999999</v>
          </cell>
          <cell r="AD267">
            <v>5.1651329999999991</v>
          </cell>
          <cell r="AE267">
            <v>4.4567499999999995</v>
          </cell>
          <cell r="AF267">
            <v>8.2491920000000007</v>
          </cell>
          <cell r="AG267">
            <v>9.1589200000000002</v>
          </cell>
          <cell r="AH267">
            <v>8.8476049999999997</v>
          </cell>
          <cell r="AI267">
            <v>13.222146</v>
          </cell>
          <cell r="AJ267">
            <v>24.166464999999995</v>
          </cell>
          <cell r="AK267">
            <v>15.288287000000002</v>
          </cell>
          <cell r="AL267">
            <v>13.115824999999999</v>
          </cell>
          <cell r="AM267">
            <v>15.128177999999998</v>
          </cell>
          <cell r="AN267">
            <v>13.494387</v>
          </cell>
          <cell r="AO267">
            <v>9.8961759999999988</v>
          </cell>
          <cell r="AP267">
            <v>9.3857509999999991</v>
          </cell>
          <cell r="AQ267">
            <v>9.4312970000000025</v>
          </cell>
          <cell r="AR267">
            <v>6.9412290000000008</v>
          </cell>
          <cell r="AS267">
            <v>10.317567999999998</v>
          </cell>
          <cell r="AT267">
            <v>12.893900999999996</v>
          </cell>
          <cell r="AU267">
            <v>17.049758999999998</v>
          </cell>
          <cell r="AV267">
            <v>15.441412</v>
          </cell>
          <cell r="AW267">
            <v>21.572340000000001</v>
          </cell>
          <cell r="AX267">
            <v>20.301344</v>
          </cell>
          <cell r="AY267">
            <v>15.936795999999999</v>
          </cell>
          <cell r="AZ267">
            <v>0</v>
          </cell>
          <cell r="BA267">
            <v>0</v>
          </cell>
        </row>
        <row r="268">
          <cell r="B268">
            <v>8.6452432248000019E-2</v>
          </cell>
          <cell r="C268">
            <v>6.9454696219999987E-2</v>
          </cell>
          <cell r="D268">
            <v>8.2723282824000072E-2</v>
          </cell>
          <cell r="E268">
            <v>9.0087341708000007E-2</v>
          </cell>
          <cell r="F268">
            <v>9.9383486383999964E-2</v>
          </cell>
          <cell r="G268">
            <v>0.10975854744399996</v>
          </cell>
          <cell r="H268">
            <v>0.12954772084800001</v>
          </cell>
          <cell r="I268">
            <v>0.14801449972399996</v>
          </cell>
          <cell r="J268">
            <v>0.16650127930800002</v>
          </cell>
          <cell r="K268">
            <v>9.3433626104000023E-2</v>
          </cell>
          <cell r="L268">
            <v>0.11062191686</v>
          </cell>
          <cell r="M268">
            <v>0.15277235464400002</v>
          </cell>
          <cell r="N268">
            <v>0.13967906170399999</v>
          </cell>
          <cell r="O268">
            <v>0.13802686716000001</v>
          </cell>
          <cell r="P268">
            <v>0.12491244110800001</v>
          </cell>
          <cell r="Q268">
            <v>0.12356540268800001</v>
          </cell>
          <cell r="R268">
            <v>0.12966372983199997</v>
          </cell>
          <cell r="S268">
            <v>0.12971366298799999</v>
          </cell>
          <cell r="T268">
            <v>0.150679162452</v>
          </cell>
          <cell r="U268">
            <v>0.12913513703999999</v>
          </cell>
          <cell r="V268">
            <v>0.10772244319199999</v>
          </cell>
          <cell r="W268">
            <v>0.11991848596</v>
          </cell>
          <cell r="Z268">
            <v>0</v>
          </cell>
          <cell r="AA268">
            <v>0</v>
          </cell>
          <cell r="AB268">
            <v>22.135718000000001</v>
          </cell>
          <cell r="AC268">
            <v>17.030748999999997</v>
          </cell>
          <cell r="AD268">
            <v>19.946659999999998</v>
          </cell>
          <cell r="AE268">
            <v>21.909972</v>
          </cell>
          <cell r="AF268">
            <v>26.648014999999997</v>
          </cell>
          <cell r="AG268">
            <v>26.930996999999998</v>
          </cell>
          <cell r="AH268">
            <v>31.854927999999997</v>
          </cell>
          <cell r="AI268">
            <v>35.133243</v>
          </cell>
          <cell r="AJ268">
            <v>47.627087999999993</v>
          </cell>
          <cell r="AK268">
            <v>27.596229999999998</v>
          </cell>
          <cell r="AL268">
            <v>36.402374999999999</v>
          </cell>
          <cell r="AM268">
            <v>46.907057000000002</v>
          </cell>
          <cell r="AN268">
            <v>41.050548999999997</v>
          </cell>
          <cell r="AO268">
            <v>44.806405999999996</v>
          </cell>
          <cell r="AP268">
            <v>45.835873999999997</v>
          </cell>
          <cell r="AQ268">
            <v>43.522268999999994</v>
          </cell>
          <cell r="AR268">
            <v>44.005144999999999</v>
          </cell>
          <cell r="AS268">
            <v>47.962869999999995</v>
          </cell>
          <cell r="AT268">
            <v>58.262871999999994</v>
          </cell>
          <cell r="AU268">
            <v>46.798705999999996</v>
          </cell>
          <cell r="AV268">
            <v>36.648758000000001</v>
          </cell>
          <cell r="AW268">
            <v>52.917104999999999</v>
          </cell>
          <cell r="AX268">
            <v>64.144375999999994</v>
          </cell>
          <cell r="AY268">
            <v>32.661707</v>
          </cell>
          <cell r="AZ268">
            <v>0</v>
          </cell>
          <cell r="BA268">
            <v>0</v>
          </cell>
        </row>
        <row r="269">
          <cell r="B269">
            <v>2.1178313520000005E-3</v>
          </cell>
          <cell r="C269">
            <v>4.3026485320000005E-3</v>
          </cell>
          <cell r="D269">
            <v>7.079148803999998E-3</v>
          </cell>
          <cell r="E269">
            <v>1.2839822996000002E-2</v>
          </cell>
          <cell r="F269">
            <v>9.4624468120000013E-3</v>
          </cell>
          <cell r="G269">
            <v>1.2555139323999999E-2</v>
          </cell>
          <cell r="H269">
            <v>4.7590371919999999E-3</v>
          </cell>
          <cell r="I269">
            <v>1.8985709652000009E-2</v>
          </cell>
          <cell r="J269">
            <v>3.1357229540000003E-2</v>
          </cell>
          <cell r="K269">
            <v>2.7657064708000001E-2</v>
          </cell>
          <cell r="L269">
            <v>3.3340822059999997E-2</v>
          </cell>
          <cell r="M269">
            <v>3.9902790927999997E-2</v>
          </cell>
          <cell r="N269">
            <v>3.3040527520000001E-2</v>
          </cell>
          <cell r="O269">
            <v>4.7219388215999997E-2</v>
          </cell>
          <cell r="P269">
            <v>4.6646816944000004E-2</v>
          </cell>
          <cell r="Q269">
            <v>3.5692440055999988E-2</v>
          </cell>
          <cell r="R269">
            <v>2.6067823600000001E-2</v>
          </cell>
          <cell r="S269">
            <v>2.9776773935999999E-2</v>
          </cell>
          <cell r="T269">
            <v>3.9187103592000005E-2</v>
          </cell>
          <cell r="U269">
            <v>6.7055896907999998E-2</v>
          </cell>
          <cell r="V269">
            <v>0.10060817748800001</v>
          </cell>
          <cell r="W269">
            <v>8.5244318432000005E-2</v>
          </cell>
          <cell r="Z269">
            <v>0</v>
          </cell>
          <cell r="AA269">
            <v>0</v>
          </cell>
          <cell r="AB269">
            <v>0.351078</v>
          </cell>
          <cell r="AC269">
            <v>0.99178599999999995</v>
          </cell>
          <cell r="AD269">
            <v>1.305949</v>
          </cell>
          <cell r="AE269">
            <v>1.9205209999999999</v>
          </cell>
          <cell r="AF269">
            <v>2.5796269999999999</v>
          </cell>
          <cell r="AG269">
            <v>3.697760999999999</v>
          </cell>
          <cell r="AH269">
            <v>2.0011000000000001</v>
          </cell>
          <cell r="AI269">
            <v>6.1351969999999998</v>
          </cell>
          <cell r="AJ269">
            <v>7.2985409999999993</v>
          </cell>
          <cell r="AK269">
            <v>8.1153619999999975</v>
          </cell>
          <cell r="AL269">
            <v>10.023771</v>
          </cell>
          <cell r="AM269">
            <v>10.732393999999999</v>
          </cell>
          <cell r="AN269">
            <v>7.2856780000000008</v>
          </cell>
          <cell r="AO269">
            <v>10.639802</v>
          </cell>
          <cell r="AP269">
            <v>11.621382000000001</v>
          </cell>
          <cell r="AQ269">
            <v>9.6558939999999982</v>
          </cell>
          <cell r="AR269">
            <v>7.4861610000000001</v>
          </cell>
          <cell r="AS269">
            <v>7.4547039999999996</v>
          </cell>
          <cell r="AT269">
            <v>9.1418680000000005</v>
          </cell>
          <cell r="AU269">
            <v>15.402170999999999</v>
          </cell>
          <cell r="AV269">
            <v>20.557593999999998</v>
          </cell>
          <cell r="AW269">
            <v>22.309024999999998</v>
          </cell>
          <cell r="AX269">
            <v>27.658853999999998</v>
          </cell>
          <cell r="AY269">
            <v>21.970649999999999</v>
          </cell>
          <cell r="AZ269">
            <v>0</v>
          </cell>
          <cell r="BA269">
            <v>0</v>
          </cell>
        </row>
      </sheetData>
      <sheetData sheetId="6">
        <row r="47">
          <cell r="B47">
            <v>1.04287428E-3</v>
          </cell>
          <cell r="C47">
            <v>1.72018514E-3</v>
          </cell>
          <cell r="D47">
            <v>3.4980337599999989E-3</v>
          </cell>
          <cell r="E47">
            <v>6.2927255200000004E-3</v>
          </cell>
          <cell r="F47">
            <v>1.1674074999999997E-2</v>
          </cell>
          <cell r="G47">
            <v>1.288691264E-2</v>
          </cell>
          <cell r="H47">
            <v>2.7305753479999993E-2</v>
          </cell>
          <cell r="I47">
            <v>3.1277269139999994E-2</v>
          </cell>
          <cell r="J47">
            <v>3.5770959139999996E-2</v>
          </cell>
          <cell r="K47">
            <v>3.1354313759999995E-2</v>
          </cell>
          <cell r="L47">
            <v>2.2896928879999997E-2</v>
          </cell>
          <cell r="M47">
            <v>3.1293202919999992E-2</v>
          </cell>
          <cell r="N47">
            <v>2.8021567839999997E-2</v>
          </cell>
          <cell r="O47">
            <v>1.885448432E-2</v>
          </cell>
          <cell r="P47">
            <v>1.656807334E-2</v>
          </cell>
          <cell r="Q47">
            <v>1.525491646E-2</v>
          </cell>
          <cell r="R47">
            <v>9.8161314999999985E-3</v>
          </cell>
          <cell r="S47">
            <v>1.3081608679999997E-2</v>
          </cell>
          <cell r="T47">
            <v>2.0179470219999999E-2</v>
          </cell>
          <cell r="U47">
            <v>2.3481096799999997E-2</v>
          </cell>
          <cell r="V47">
            <v>3.8502350879999987E-2</v>
          </cell>
          <cell r="W47">
            <v>5.4345135319999995E-2</v>
          </cell>
          <cell r="X47">
            <v>4.4203523559999992E-2</v>
          </cell>
          <cell r="Y47">
            <v>5.0468275759999993E-2</v>
          </cell>
          <cell r="AB47">
            <v>0.96648500000000004</v>
          </cell>
          <cell r="AC47">
            <v>1.440936</v>
          </cell>
          <cell r="AD47">
            <v>2.4976149999999997</v>
          </cell>
          <cell r="AE47">
            <v>2.5069919999999999</v>
          </cell>
          <cell r="AF47">
            <v>5.4816500000000001</v>
          </cell>
          <cell r="AG47">
            <v>6.0372859999999999</v>
          </cell>
          <cell r="AH47">
            <v>10.182115999999999</v>
          </cell>
          <cell r="AI47">
            <v>12.485353</v>
          </cell>
          <cell r="AJ47">
            <v>14.834557999999999</v>
          </cell>
          <cell r="AK47">
            <v>12.625180999999998</v>
          </cell>
          <cell r="AL47">
            <v>12.408113</v>
          </cell>
          <cell r="AM47">
            <v>20.547217999999997</v>
          </cell>
          <cell r="AN47">
            <v>14.802823999999999</v>
          </cell>
          <cell r="AO47">
            <v>14.028742999999999</v>
          </cell>
          <cell r="AP47">
            <v>13.720630999999999</v>
          </cell>
          <cell r="AQ47">
            <v>15.057416999999999</v>
          </cell>
          <cell r="AR47">
            <v>10.194625</v>
          </cell>
          <cell r="AS47">
            <v>10.62763</v>
          </cell>
          <cell r="AT47">
            <v>18.496499999999997</v>
          </cell>
          <cell r="AU47">
            <v>21.288671000000001</v>
          </cell>
          <cell r="AV47">
            <v>32.576073999999998</v>
          </cell>
          <cell r="AW47">
            <v>51.101362999999999</v>
          </cell>
          <cell r="AX47">
            <v>45.775737999999997</v>
          </cell>
          <cell r="AY47">
            <v>51.432029</v>
          </cell>
        </row>
        <row r="105">
          <cell r="B105">
            <v>1.1067993999999999E-4</v>
          </cell>
          <cell r="C105">
            <v>3.0448335999999995E-4</v>
          </cell>
          <cell r="D105">
            <v>1.8324967999999999E-4</v>
          </cell>
          <cell r="E105">
            <v>2.0984739999999995E-5</v>
          </cell>
          <cell r="F105">
            <v>2.1743105999999998E-4</v>
          </cell>
          <cell r="G105">
            <v>1.5031128E-4</v>
          </cell>
          <cell r="H105">
            <v>1.07458794E-3</v>
          </cell>
          <cell r="I105">
            <v>8.447198600000001E-4</v>
          </cell>
          <cell r="J105">
            <v>1.2994365999999998E-4</v>
          </cell>
          <cell r="K105">
            <v>2.5567919999999998E-5</v>
          </cell>
          <cell r="L105">
            <v>2.7806841999999997E-4</v>
          </cell>
          <cell r="M105">
            <v>2.1689639999999995E-4</v>
          </cell>
          <cell r="N105">
            <v>8.0401159999999989E-5</v>
          </cell>
          <cell r="O105">
            <v>1.6437736E-4</v>
          </cell>
          <cell r="P105">
            <v>1.0536526E-4</v>
          </cell>
          <cell r="Q105">
            <v>3.6707999999999995E-5</v>
          </cell>
          <cell r="R105">
            <v>4.0011720000000003E-5</v>
          </cell>
          <cell r="S105">
            <v>9.5494E-7</v>
          </cell>
          <cell r="T105">
            <v>1.0519767999999998E-4</v>
          </cell>
          <cell r="U105">
            <v>1.5938187999999998E-4</v>
          </cell>
          <cell r="V105">
            <v>5.4048539999999992E-5</v>
          </cell>
          <cell r="W105">
            <v>6.8409879999999996E-5</v>
          </cell>
          <cell r="X105">
            <v>3.4822059999999997E-5</v>
          </cell>
          <cell r="Y105">
            <v>2.2314740000000001E-5</v>
          </cell>
          <cell r="AB105">
            <v>0.172897</v>
          </cell>
          <cell r="AC105">
            <v>0.37659799999999999</v>
          </cell>
          <cell r="AD105">
            <v>0.19769499999999998</v>
          </cell>
          <cell r="AE105">
            <v>2.8943999999999998E-2</v>
          </cell>
          <cell r="AF105">
            <v>0.15390199999999998</v>
          </cell>
          <cell r="AG105">
            <v>0.19371099999999999</v>
          </cell>
          <cell r="AH105">
            <v>0.47773499999999997</v>
          </cell>
          <cell r="AI105">
            <v>0.31867000000000001</v>
          </cell>
          <cell r="AJ105">
            <v>0.17493199999999998</v>
          </cell>
          <cell r="AK105">
            <v>2.5030999999999998E-2</v>
          </cell>
          <cell r="AL105">
            <v>9.2312999999999992E-2</v>
          </cell>
          <cell r="AM105">
            <v>0.15121199999999999</v>
          </cell>
          <cell r="AN105">
            <v>0.10999099999999999</v>
          </cell>
          <cell r="AO105">
            <v>0.20991599999999999</v>
          </cell>
          <cell r="AP105">
            <v>0.169067</v>
          </cell>
          <cell r="AQ105">
            <v>7.2728000000000001E-2</v>
          </cell>
          <cell r="AR105">
            <v>3.0804999999999999E-2</v>
          </cell>
          <cell r="AS105">
            <v>7.1199999999999996E-3</v>
          </cell>
          <cell r="AT105">
            <v>0.17690899999999998</v>
          </cell>
          <cell r="AU105">
            <v>0.33863199999999999</v>
          </cell>
          <cell r="AV105">
            <v>0.115713</v>
          </cell>
          <cell r="AW105">
            <v>0.12556699999999998</v>
          </cell>
          <cell r="AX105">
            <v>7.0371000000000003E-2</v>
          </cell>
          <cell r="AY105">
            <v>1.5931000000000001E-2</v>
          </cell>
        </row>
        <row r="247">
          <cell r="B247">
            <v>4.6698454599999996E-3</v>
          </cell>
          <cell r="C247">
            <v>6.3943075000000007E-3</v>
          </cell>
          <cell r="D247">
            <v>4.2089149599999999E-3</v>
          </cell>
          <cell r="E247">
            <v>6.0413175200000006E-3</v>
          </cell>
          <cell r="F247">
            <v>5.4359467400000002E-3</v>
          </cell>
          <cell r="G247">
            <v>5.3686567199999992E-3</v>
          </cell>
          <cell r="H247">
            <v>5.4458020399999994E-3</v>
          </cell>
          <cell r="I247">
            <v>5.110227079999999E-3</v>
          </cell>
          <cell r="J247">
            <v>5.6023483599999995E-3</v>
          </cell>
          <cell r="K247">
            <v>1.1179314999999999E-3</v>
          </cell>
          <cell r="L247">
            <v>3.9390210999999996E-3</v>
          </cell>
          <cell r="M247">
            <v>3.2995145399999995E-3</v>
          </cell>
          <cell r="N247">
            <v>9.5207039199999999E-3</v>
          </cell>
          <cell r="O247">
            <v>6.6963504999999991E-3</v>
          </cell>
          <cell r="P247">
            <v>5.1514597400000002E-3</v>
          </cell>
          <cell r="Q247">
            <v>5.6971560799999989E-3</v>
          </cell>
          <cell r="R247">
            <v>8.1463191599999984E-3</v>
          </cell>
          <cell r="S247">
            <v>8.6406349399999992E-3</v>
          </cell>
          <cell r="T247">
            <v>6.95596384E-3</v>
          </cell>
          <cell r="U247">
            <v>5.436337759999999E-3</v>
          </cell>
          <cell r="V247">
            <v>5.1869334999999992E-3</v>
          </cell>
          <cell r="W247">
            <v>7.2407141799999998E-3</v>
          </cell>
          <cell r="X247">
            <v>6.5972149599999993E-3</v>
          </cell>
          <cell r="Y247">
            <v>4.0871618199999999E-3</v>
          </cell>
          <cell r="AB247">
            <v>5.3634620000000002</v>
          </cell>
          <cell r="AC247">
            <v>6.3303419999999999</v>
          </cell>
          <cell r="AD247">
            <v>4.8727719999999994</v>
          </cell>
          <cell r="AE247">
            <v>5.7295799999999995</v>
          </cell>
          <cell r="AF247">
            <v>5.5343589999999994</v>
          </cell>
          <cell r="AG247">
            <v>5.3962430000000001</v>
          </cell>
          <cell r="AH247">
            <v>5.711767</v>
          </cell>
          <cell r="AI247">
            <v>5.0165220000000001</v>
          </cell>
          <cell r="AJ247">
            <v>6.0077829999999999</v>
          </cell>
          <cell r="AK247">
            <v>1.405359</v>
          </cell>
          <cell r="AL247">
            <v>4.0482689999999995</v>
          </cell>
          <cell r="AM247">
            <v>4.044073</v>
          </cell>
          <cell r="AN247">
            <v>8.0436209999999999</v>
          </cell>
          <cell r="AO247">
            <v>7.5816999999999997</v>
          </cell>
          <cell r="AP247">
            <v>6.6868270000000001</v>
          </cell>
          <cell r="AQ247">
            <v>8.7983169999999991</v>
          </cell>
          <cell r="AR247">
            <v>11.672699999999999</v>
          </cell>
          <cell r="AS247">
            <v>10.157221999999999</v>
          </cell>
          <cell r="AT247">
            <v>11.297170999999999</v>
          </cell>
          <cell r="AU247">
            <v>8.6907610000000002</v>
          </cell>
          <cell r="AV247">
            <v>8.2725329999999992</v>
          </cell>
          <cell r="AW247">
            <v>11.061192999999999</v>
          </cell>
          <cell r="AX247">
            <v>10.266302</v>
          </cell>
          <cell r="AY247">
            <v>8.7256079999999994</v>
          </cell>
        </row>
        <row r="263">
          <cell r="B263">
            <v>1.1018980839999998E-2</v>
          </cell>
          <cell r="C263">
            <v>1.5417539359999999E-2</v>
          </cell>
          <cell r="D263">
            <v>1.4892641559999999E-2</v>
          </cell>
          <cell r="E263">
            <v>1.9378926120000001E-2</v>
          </cell>
          <cell r="F263">
            <v>2.5895334079999999E-2</v>
          </cell>
          <cell r="G263">
            <v>2.7188155640000006E-2</v>
          </cell>
          <cell r="H263">
            <v>4.6552213879999978E-2</v>
          </cell>
          <cell r="I263">
            <v>5.5764835839999985E-2</v>
          </cell>
          <cell r="J263">
            <v>5.6353831659999999E-2</v>
          </cell>
          <cell r="K263">
            <v>3.9724884219999979E-2</v>
          </cell>
          <cell r="L263">
            <v>3.7080578219999993E-2</v>
          </cell>
          <cell r="M263">
            <v>4.8716633839999988E-2</v>
          </cell>
          <cell r="N263">
            <v>7.0173999979999999E-2</v>
          </cell>
          <cell r="O263">
            <v>6.7239104940000002E-2</v>
          </cell>
          <cell r="P263">
            <v>3.968968178E-2</v>
          </cell>
          <cell r="Q263">
            <v>3.1773859599999996E-2</v>
          </cell>
          <cell r="R263">
            <v>2.7153937019999994E-2</v>
          </cell>
          <cell r="S263">
            <v>3.0312652439999994E-2</v>
          </cell>
          <cell r="T263">
            <v>3.3488836080000001E-2</v>
          </cell>
          <cell r="U263">
            <v>4.1266027039999993E-2</v>
          </cell>
          <cell r="V263">
            <v>5.689695577999998E-2</v>
          </cell>
          <cell r="W263">
            <v>7.9528858219999998E-2</v>
          </cell>
          <cell r="X263">
            <v>7.6040792239999974E-2</v>
          </cell>
          <cell r="Y263">
            <v>6.594859795999998E-2</v>
          </cell>
          <cell r="Z263">
            <v>0</v>
          </cell>
          <cell r="AA263">
            <v>0</v>
          </cell>
          <cell r="AB263">
            <v>12.599336999999998</v>
          </cell>
          <cell r="AC263">
            <v>14.466191999999998</v>
          </cell>
          <cell r="AD263">
            <v>13.726659</v>
          </cell>
          <cell r="AE263">
            <v>14.238993999999996</v>
          </cell>
          <cell r="AF263">
            <v>19.334474</v>
          </cell>
          <cell r="AG263">
            <v>19.589683000000001</v>
          </cell>
          <cell r="AH263">
            <v>25.522286000000005</v>
          </cell>
          <cell r="AI263">
            <v>27.761255000000002</v>
          </cell>
          <cell r="AJ263">
            <v>31.991960999999996</v>
          </cell>
          <cell r="AK263">
            <v>19.564611000000006</v>
          </cell>
          <cell r="AL263">
            <v>24.424053000000001</v>
          </cell>
          <cell r="AM263">
            <v>33.549231000000006</v>
          </cell>
          <cell r="AN263">
            <v>35.582674999999995</v>
          </cell>
          <cell r="AO263">
            <v>36.775440999999994</v>
          </cell>
          <cell r="AP263">
            <v>32.16372299999999</v>
          </cell>
          <cell r="AQ263">
            <v>33.25488</v>
          </cell>
          <cell r="AR263">
            <v>29.390701</v>
          </cell>
          <cell r="AS263">
            <v>29.613308</v>
          </cell>
          <cell r="AT263">
            <v>40.249845999999998</v>
          </cell>
          <cell r="AU263">
            <v>44.466764000000012</v>
          </cell>
          <cell r="AV263">
            <v>53.157736</v>
          </cell>
          <cell r="AW263">
            <v>82.24932800000002</v>
          </cell>
          <cell r="AX263">
            <v>76.721357999999981</v>
          </cell>
          <cell r="AY263">
            <v>78.261568999999994</v>
          </cell>
          <cell r="AZ263">
            <v>0</v>
          </cell>
          <cell r="BA263">
            <v>0</v>
          </cell>
        </row>
        <row r="264">
          <cell r="B264">
            <v>1.6629761399999997E-3</v>
          </cell>
          <cell r="C264">
            <v>2.3285590599999998E-3</v>
          </cell>
          <cell r="D264">
            <v>3.50259832E-3</v>
          </cell>
          <cell r="E264">
            <v>3.4281209799999998E-3</v>
          </cell>
          <cell r="F264">
            <v>4.8460446199999991E-3</v>
          </cell>
          <cell r="G264">
            <v>3.234506419999999E-3</v>
          </cell>
          <cell r="H264">
            <v>3.2153544200000002E-3</v>
          </cell>
          <cell r="I264">
            <v>2.4071677599999991E-3</v>
          </cell>
          <cell r="J264">
            <v>2.3706239199999999E-3</v>
          </cell>
          <cell r="K264">
            <v>1.6517695599999999E-3</v>
          </cell>
          <cell r="L264">
            <v>2.0938269799999996E-3</v>
          </cell>
          <cell r="M264">
            <v>1.8401667199999998E-3</v>
          </cell>
          <cell r="N264">
            <v>4.4200022999999998E-3</v>
          </cell>
          <cell r="O264">
            <v>4.1235266799999996E-3</v>
          </cell>
          <cell r="P264">
            <v>2.3141840399999998E-3</v>
          </cell>
          <cell r="Q264">
            <v>2.9952265000000003E-3</v>
          </cell>
          <cell r="R264">
            <v>2.9253163799999996E-3</v>
          </cell>
          <cell r="S264">
            <v>3.8114847399999996E-3</v>
          </cell>
          <cell r="T264">
            <v>2.6503069600000003E-3</v>
          </cell>
          <cell r="U264">
            <v>2.54920036E-3</v>
          </cell>
          <cell r="V264">
            <v>3.5635461399999998E-3</v>
          </cell>
          <cell r="W264">
            <v>4.70631672E-3</v>
          </cell>
          <cell r="X264">
            <v>9.2634127599999973E-3</v>
          </cell>
          <cell r="Y264">
            <v>2.0602790599999997E-3</v>
          </cell>
          <cell r="Z264">
            <v>0</v>
          </cell>
          <cell r="AA264">
            <v>0</v>
          </cell>
          <cell r="AB264">
            <v>1.150944</v>
          </cell>
          <cell r="AC264">
            <v>1.4489999999999998</v>
          </cell>
          <cell r="AD264">
            <v>2.1707589999999999</v>
          </cell>
          <cell r="AE264">
            <v>2.1832509999999998</v>
          </cell>
          <cell r="AF264">
            <v>4.190815999999999</v>
          </cell>
          <cell r="AG264">
            <v>3.5617040000000002</v>
          </cell>
          <cell r="AH264">
            <v>3.9916719999999999</v>
          </cell>
          <cell r="AI264">
            <v>4.2328399999999995</v>
          </cell>
          <cell r="AJ264">
            <v>4.9264249999999992</v>
          </cell>
          <cell r="AK264">
            <v>2.6467780000000003</v>
          </cell>
          <cell r="AL264">
            <v>3.3787160000000007</v>
          </cell>
          <cell r="AM264">
            <v>3.1471329999999997</v>
          </cell>
          <cell r="AN264">
            <v>4.3921090000000005</v>
          </cell>
          <cell r="AO264">
            <v>4.7907460000000004</v>
          </cell>
          <cell r="AP264">
            <v>4.2626280000000003</v>
          </cell>
          <cell r="AQ264">
            <v>4.1458899999999996</v>
          </cell>
          <cell r="AR264">
            <v>4.2120239999999995</v>
          </cell>
          <cell r="AS264">
            <v>4.7823729999999998</v>
          </cell>
          <cell r="AT264">
            <v>4.6158739999999989</v>
          </cell>
          <cell r="AU264">
            <v>4.215217</v>
          </cell>
          <cell r="AV264">
            <v>3.6298369999999998</v>
          </cell>
          <cell r="AW264">
            <v>5.4986129999999998</v>
          </cell>
          <cell r="AX264">
            <v>5.3349270000000004</v>
          </cell>
          <cell r="AY264">
            <v>6.9028660000000004</v>
          </cell>
          <cell r="AZ264">
            <v>0</v>
          </cell>
          <cell r="BA264">
            <v>0</v>
          </cell>
        </row>
        <row r="266">
          <cell r="B266">
            <v>0</v>
          </cell>
          <cell r="C266">
            <v>5.0486799999999992E-5</v>
          </cell>
          <cell r="D266">
            <v>7.7693279999999982E-5</v>
          </cell>
          <cell r="E266">
            <v>2.3313835999999995E-4</v>
          </cell>
          <cell r="F266">
            <v>5.9171433999999996E-4</v>
          </cell>
          <cell r="G266">
            <v>6.3055299999999995E-4</v>
          </cell>
          <cell r="H266">
            <v>4.9426790000000004E-4</v>
          </cell>
          <cell r="I266">
            <v>1.1715438E-4</v>
          </cell>
          <cell r="J266">
            <v>8.300263999999998E-5</v>
          </cell>
          <cell r="K266">
            <v>0</v>
          </cell>
          <cell r="L266">
            <v>7.2990399999999992E-5</v>
          </cell>
          <cell r="M266">
            <v>4.4025659999999991E-5</v>
          </cell>
          <cell r="N266">
            <v>4.0001345999999996E-4</v>
          </cell>
          <cell r="O266">
            <v>3.2715339999999998E-5</v>
          </cell>
          <cell r="P266">
            <v>7.3740519999999991E-5</v>
          </cell>
          <cell r="Q266">
            <v>2.6243560000000001E-5</v>
          </cell>
          <cell r="R266">
            <v>3.5159879999999994E-5</v>
          </cell>
          <cell r="S266">
            <v>7.7326199999999992E-6</v>
          </cell>
          <cell r="T266">
            <v>1.306193E-4</v>
          </cell>
          <cell r="U266">
            <v>2.5074915600000001E-3</v>
          </cell>
          <cell r="V266">
            <v>1.2370409799999998E-3</v>
          </cell>
          <cell r="W266">
            <v>1.2583369399999998E-3</v>
          </cell>
          <cell r="X266">
            <v>2.4851635199999995E-3</v>
          </cell>
          <cell r="Y266">
            <v>1.2931589999999999E-3</v>
          </cell>
          <cell r="Z266">
            <v>0</v>
          </cell>
          <cell r="AA266">
            <v>0</v>
          </cell>
          <cell r="AB266">
            <v>0</v>
          </cell>
          <cell r="AC266">
            <v>5.1434999999999995E-2</v>
          </cell>
          <cell r="AD266">
            <v>5.7950000000000002E-2</v>
          </cell>
          <cell r="AE266">
            <v>0.13674799999999998</v>
          </cell>
          <cell r="AF266">
            <v>0.37784600000000002</v>
          </cell>
          <cell r="AG266">
            <v>0.28251100000000001</v>
          </cell>
          <cell r="AH266">
            <v>0.33685999999999999</v>
          </cell>
          <cell r="AI266">
            <v>8.871699999999999E-2</v>
          </cell>
          <cell r="AJ266">
            <v>7.2078000000000003E-2</v>
          </cell>
          <cell r="AK266">
            <v>0</v>
          </cell>
          <cell r="AL266">
            <v>8.7224999999999997E-2</v>
          </cell>
          <cell r="AM266">
            <v>3.6355999999999999E-2</v>
          </cell>
          <cell r="AN266">
            <v>8.8515999999999997E-2</v>
          </cell>
          <cell r="AO266">
            <v>7.8495999999999996E-2</v>
          </cell>
          <cell r="AP266">
            <v>0.21058299999999999</v>
          </cell>
          <cell r="AQ266">
            <v>8.0454999999999985E-2</v>
          </cell>
          <cell r="AR266">
            <v>4.3437000000000003E-2</v>
          </cell>
          <cell r="AS266">
            <v>1.1056999999999999E-2</v>
          </cell>
          <cell r="AT266">
            <v>9.0606999999999993E-2</v>
          </cell>
          <cell r="AU266">
            <v>1.1989429999999999</v>
          </cell>
          <cell r="AV266">
            <v>0.60092100000000004</v>
          </cell>
          <cell r="AW266">
            <v>0.67603900000000006</v>
          </cell>
          <cell r="AX266">
            <v>1.6100489999999998</v>
          </cell>
          <cell r="AY266">
            <v>0.95288899999999988</v>
          </cell>
          <cell r="AZ266">
            <v>0</v>
          </cell>
          <cell r="BA266">
            <v>0</v>
          </cell>
        </row>
        <row r="267">
          <cell r="B267">
            <v>3.5286203399999996E-3</v>
          </cell>
          <cell r="C267">
            <v>4.5022240399999998E-3</v>
          </cell>
          <cell r="D267">
            <v>6.1125230599999988E-3</v>
          </cell>
          <cell r="E267">
            <v>8.45709836E-3</v>
          </cell>
          <cell r="F267">
            <v>1.3572522699999996E-2</v>
          </cell>
          <cell r="G267">
            <v>1.6158112620000002E-2</v>
          </cell>
          <cell r="H267">
            <v>3.4349509859999988E-2</v>
          </cell>
          <cell r="I267">
            <v>4.0304295679999991E-2</v>
          </cell>
          <cell r="J267">
            <v>4.0476382099999986E-2</v>
          </cell>
          <cell r="K267">
            <v>3.344388739999999E-2</v>
          </cell>
          <cell r="L267">
            <v>2.4502781519999992E-2</v>
          </cell>
          <cell r="M267">
            <v>3.304980041999999E-2</v>
          </cell>
          <cell r="N267">
            <v>3.4525938159999998E-2</v>
          </cell>
          <cell r="O267">
            <v>4.1129066300000003E-2</v>
          </cell>
          <cell r="P267">
            <v>2.2914679059999998E-2</v>
          </cell>
          <cell r="Q267">
            <v>1.6847213740000002E-2</v>
          </cell>
          <cell r="R267">
            <v>1.1474441999999998E-2</v>
          </cell>
          <cell r="S267">
            <v>1.6006594459999999E-2</v>
          </cell>
          <cell r="T267">
            <v>2.3173438540000001E-2</v>
          </cell>
          <cell r="U267">
            <v>2.6327419159999997E-2</v>
          </cell>
          <cell r="V267">
            <v>4.1120660699999985E-2</v>
          </cell>
          <cell r="W267">
            <v>5.9344770240000004E-2</v>
          </cell>
          <cell r="X267">
            <v>4.7255479879999993E-2</v>
          </cell>
          <cell r="Y267">
            <v>5.4201934219999991E-2</v>
          </cell>
          <cell r="Z267">
            <v>0</v>
          </cell>
          <cell r="AA267">
            <v>0</v>
          </cell>
          <cell r="AB267">
            <v>5.0562810000000002</v>
          </cell>
          <cell r="AC267">
            <v>5.7110660000000006</v>
          </cell>
          <cell r="AD267">
            <v>6.0847489999999986</v>
          </cell>
          <cell r="AE267">
            <v>5.5472299999999999</v>
          </cell>
          <cell r="AF267">
            <v>8.2724200000000021</v>
          </cell>
          <cell r="AG267">
            <v>9.2850980000000014</v>
          </cell>
          <cell r="AH267">
            <v>14.183165999999996</v>
          </cell>
          <cell r="AI267">
            <v>16.287803000000004</v>
          </cell>
          <cell r="AJ267">
            <v>18.625905999999997</v>
          </cell>
          <cell r="AK267">
            <v>14.694413999999998</v>
          </cell>
          <cell r="AL267">
            <v>15.052760000000003</v>
          </cell>
          <cell r="AM267">
            <v>23.512658000000002</v>
          </cell>
          <cell r="AN267">
            <v>18.817345000000003</v>
          </cell>
          <cell r="AO267">
            <v>20.820962999999999</v>
          </cell>
          <cell r="AP267">
            <v>18.737494999999996</v>
          </cell>
          <cell r="AQ267">
            <v>18.288202999999999</v>
          </cell>
          <cell r="AR267">
            <v>12.684495000000004</v>
          </cell>
          <cell r="AS267">
            <v>13.891736000000002</v>
          </cell>
          <cell r="AT267">
            <v>23.681857999999995</v>
          </cell>
          <cell r="AU267">
            <v>26.835759000000003</v>
          </cell>
          <cell r="AV267">
            <v>37.449193999999999</v>
          </cell>
          <cell r="AW267">
            <v>60.469926999999991</v>
          </cell>
          <cell r="AX267">
            <v>52.587481000000004</v>
          </cell>
          <cell r="AY267">
            <v>59.265491000000004</v>
          </cell>
          <cell r="AZ267">
            <v>0</v>
          </cell>
          <cell r="BA267">
            <v>0</v>
          </cell>
        </row>
        <row r="268">
          <cell r="B268">
            <v>5.17311214E-3</v>
          </cell>
          <cell r="C268">
            <v>7.086926280000001E-3</v>
          </cell>
          <cell r="D268">
            <v>4.4895795400000001E-3</v>
          </cell>
          <cell r="E268">
            <v>6.1973390600000003E-3</v>
          </cell>
          <cell r="F268">
            <v>5.64994716E-3</v>
          </cell>
          <cell r="G268">
            <v>5.6207688599999991E-3</v>
          </cell>
          <cell r="H268">
            <v>5.9273851599999997E-3</v>
          </cell>
          <cell r="I268">
            <v>7.1736795199999984E-3</v>
          </cell>
          <cell r="J268">
            <v>6.5948076599999994E-3</v>
          </cell>
          <cell r="K268">
            <v>1.3999074599999998E-3</v>
          </cell>
          <cell r="L268">
            <v>4.0245666999999992E-3</v>
          </cell>
          <cell r="M268">
            <v>3.8070531799999996E-3</v>
          </cell>
          <cell r="N268">
            <v>9.5787504400000004E-3</v>
          </cell>
          <cell r="O268">
            <v>6.7152364999999992E-3</v>
          </cell>
          <cell r="P268">
            <v>5.2624828199999999E-3</v>
          </cell>
          <cell r="Q268">
            <v>5.7582855399999988E-3</v>
          </cell>
          <cell r="R268">
            <v>8.1522296799999977E-3</v>
          </cell>
          <cell r="S268">
            <v>8.6640376199999987E-3</v>
          </cell>
          <cell r="T268">
            <v>7.0464198000000002E-3</v>
          </cell>
          <cell r="U268">
            <v>8.9554459399999991E-3</v>
          </cell>
          <cell r="V268">
            <v>6.8194712599999995E-3</v>
          </cell>
          <cell r="W268">
            <v>1.0424353799999999E-2</v>
          </cell>
          <cell r="X268">
            <v>9.3876055E-3</v>
          </cell>
          <cell r="Y268">
            <v>4.1034356999999997E-3</v>
          </cell>
          <cell r="Z268">
            <v>0</v>
          </cell>
          <cell r="AA268">
            <v>0</v>
          </cell>
          <cell r="AB268">
            <v>6.1871860000000005</v>
          </cell>
          <cell r="AC268">
            <v>6.976985</v>
          </cell>
          <cell r="AD268">
            <v>5.1597539999999995</v>
          </cell>
          <cell r="AE268">
            <v>5.8524879999999992</v>
          </cell>
          <cell r="AF268">
            <v>5.6763429999999993</v>
          </cell>
          <cell r="AG268">
            <v>5.7194909999999997</v>
          </cell>
          <cell r="AH268">
            <v>5.85032</v>
          </cell>
          <cell r="AI268">
            <v>5.3255290000000004</v>
          </cell>
          <cell r="AJ268">
            <v>6.5369039999999998</v>
          </cell>
          <cell r="AK268">
            <v>1.577186</v>
          </cell>
          <cell r="AL268">
            <v>4.2220509999999996</v>
          </cell>
          <cell r="AM268">
            <v>4.5739400000000003</v>
          </cell>
          <cell r="AN268">
            <v>8.1042509999999996</v>
          </cell>
          <cell r="AO268">
            <v>7.6877819999999994</v>
          </cell>
          <cell r="AP268">
            <v>6.9368870000000005</v>
          </cell>
          <cell r="AQ268">
            <v>9.0730779999999989</v>
          </cell>
          <cell r="AR268">
            <v>11.694455999999999</v>
          </cell>
          <cell r="AS268">
            <v>10.258336999999999</v>
          </cell>
          <cell r="AT268">
            <v>11.465712999999999</v>
          </cell>
          <cell r="AU268">
            <v>11.408701000000001</v>
          </cell>
          <cell r="AV268">
            <v>9.658790999999999</v>
          </cell>
          <cell r="AW268">
            <v>13.391552999999998</v>
          </cell>
          <cell r="AX268">
            <v>12.509485</v>
          </cell>
          <cell r="AY268">
            <v>8.7950599999999994</v>
          </cell>
          <cell r="AZ268">
            <v>0</v>
          </cell>
          <cell r="BA268">
            <v>0</v>
          </cell>
        </row>
        <row r="269">
          <cell r="B269">
            <v>5.8557239999999994E-4</v>
          </cell>
          <cell r="C269">
            <v>6.5549999999999994E-4</v>
          </cell>
          <cell r="D269">
            <v>6.6287199999999998E-5</v>
          </cell>
          <cell r="E269">
            <v>2.8484343999999999E-4</v>
          </cell>
          <cell r="F269">
            <v>4.5268373999999997E-4</v>
          </cell>
          <cell r="G269">
            <v>6.5240071999999997E-4</v>
          </cell>
          <cell r="H269">
            <v>5.8691722000000005E-4</v>
          </cell>
          <cell r="I269">
            <v>1.1635904000000001E-3</v>
          </cell>
          <cell r="J269">
            <v>1.0611511399999999E-3</v>
          </cell>
          <cell r="K269">
            <v>7.1213519999999993E-5</v>
          </cell>
          <cell r="L269">
            <v>5.4216119999999992E-5</v>
          </cell>
          <cell r="M269">
            <v>3.5110137999999993E-4</v>
          </cell>
          <cell r="N269">
            <v>3.2683340199999994E-3</v>
          </cell>
          <cell r="O269">
            <v>2.2448617799999998E-3</v>
          </cell>
          <cell r="P269">
            <v>2.4847059999999997E-4</v>
          </cell>
          <cell r="Q269">
            <v>1.7854984000000001E-3</v>
          </cell>
          <cell r="R269">
            <v>1.47933772E-3</v>
          </cell>
          <cell r="S269">
            <v>1.1190961999999999E-4</v>
          </cell>
          <cell r="T269">
            <v>3.1015599999999995E-5</v>
          </cell>
          <cell r="U269">
            <v>7.5828619999999982E-5</v>
          </cell>
          <cell r="V269">
            <v>5.3426099999999993E-5</v>
          </cell>
          <cell r="W269">
            <v>2.1758799999999997E-6</v>
          </cell>
          <cell r="X269">
            <v>0</v>
          </cell>
          <cell r="Y269">
            <v>0</v>
          </cell>
          <cell r="Z269">
            <v>0</v>
          </cell>
          <cell r="AA269">
            <v>0</v>
          </cell>
          <cell r="AB269">
            <v>0.12820399999999998</v>
          </cell>
          <cell r="AC269">
            <v>7.2491E-2</v>
          </cell>
          <cell r="AD269">
            <v>6.2351999999999998E-2</v>
          </cell>
          <cell r="AE269">
            <v>0.24072100000000002</v>
          </cell>
          <cell r="AF269">
            <v>0.43047099999999999</v>
          </cell>
          <cell r="AG269">
            <v>0.49353599999999997</v>
          </cell>
          <cell r="AH269">
            <v>0.65120400000000012</v>
          </cell>
          <cell r="AI269">
            <v>0.84458</v>
          </cell>
          <cell r="AJ269">
            <v>0.77435600000000004</v>
          </cell>
          <cell r="AK269">
            <v>1.9259999999999999E-2</v>
          </cell>
          <cell r="AL269">
            <v>5.3513999999999999E-2</v>
          </cell>
          <cell r="AM269">
            <v>0.12352199999999999</v>
          </cell>
          <cell r="AN269">
            <v>0.61502899999999994</v>
          </cell>
          <cell r="AO269">
            <v>0.75835599999999992</v>
          </cell>
          <cell r="AP269">
            <v>0.17063899999999999</v>
          </cell>
          <cell r="AQ269">
            <v>0.40810799999999997</v>
          </cell>
          <cell r="AR269">
            <v>0.132022</v>
          </cell>
          <cell r="AS269">
            <v>8.6338999999999999E-2</v>
          </cell>
          <cell r="AT269">
            <v>0.10477999999999998</v>
          </cell>
          <cell r="AU269">
            <v>0.22760900000000001</v>
          </cell>
          <cell r="AV269">
            <v>3.6771999999999999E-2</v>
          </cell>
          <cell r="AW269">
            <v>6.7269999999999995E-3</v>
          </cell>
          <cell r="AX269">
            <v>0</v>
          </cell>
          <cell r="AY269">
            <v>0</v>
          </cell>
          <cell r="AZ269">
            <v>0</v>
          </cell>
          <cell r="BA269">
            <v>0</v>
          </cell>
        </row>
      </sheetData>
      <sheetData sheetId="7">
        <row r="47">
          <cell r="B47">
            <v>1.1067140000000001E-5</v>
          </cell>
          <cell r="C47">
            <v>6.2017199999999986E-5</v>
          </cell>
          <cell r="D47">
            <v>3.1844512E-4</v>
          </cell>
          <cell r="E47">
            <v>1.0421870399999998E-3</v>
          </cell>
          <cell r="F47">
            <v>1.658669518E-2</v>
          </cell>
          <cell r="G47">
            <v>3.8920903139999991E-2</v>
          </cell>
          <cell r="H47">
            <v>0.15069331452000004</v>
          </cell>
          <cell r="I47">
            <v>0.19424616465999994</v>
          </cell>
          <cell r="J47">
            <v>0.14612369499</v>
          </cell>
          <cell r="K47">
            <v>0.10477689951000001</v>
          </cell>
          <cell r="L47">
            <v>0.19242415548999997</v>
          </cell>
          <cell r="M47">
            <v>0.40566559671999997</v>
          </cell>
          <cell r="N47">
            <v>0.42081184191999987</v>
          </cell>
          <cell r="O47">
            <v>0.24678921707999996</v>
          </cell>
          <cell r="P47">
            <v>0.22569912189999994</v>
          </cell>
          <cell r="Q47">
            <v>0.14389014359999996</v>
          </cell>
          <cell r="R47">
            <v>0.11529201627999999</v>
          </cell>
          <cell r="S47">
            <v>0.10318484203999999</v>
          </cell>
          <cell r="T47">
            <v>0.11087050225999999</v>
          </cell>
          <cell r="U47">
            <v>0.14920143699999994</v>
          </cell>
          <cell r="V47">
            <v>9.9639725080000005E-2</v>
          </cell>
          <cell r="W47">
            <v>0.11348597623999997</v>
          </cell>
          <cell r="X47">
            <v>0.137049962</v>
          </cell>
          <cell r="Y47">
            <v>9.9264675579999975E-2</v>
          </cell>
          <cell r="AB47">
            <v>1.2649000000000001E-2</v>
          </cell>
          <cell r="AC47">
            <v>6.9289999999999994E-3</v>
          </cell>
          <cell r="AD47">
            <v>2.4087999999999998E-2</v>
          </cell>
          <cell r="AE47">
            <v>0.107293</v>
          </cell>
          <cell r="AF47">
            <v>2.2732890000000001</v>
          </cell>
          <cell r="AG47">
            <v>4.3344860000000001</v>
          </cell>
          <cell r="AH47">
            <v>17.099149000000001</v>
          </cell>
          <cell r="AI47">
            <v>24.572706</v>
          </cell>
          <cell r="AJ47">
            <v>18.176017000000002</v>
          </cell>
          <cell r="AK47">
            <v>14.918651000000001</v>
          </cell>
          <cell r="AL47">
            <v>28.14875</v>
          </cell>
          <cell r="AM47">
            <v>60.471118999999995</v>
          </cell>
          <cell r="AN47">
            <v>63.446728</v>
          </cell>
          <cell r="AO47">
            <v>43.363194999999997</v>
          </cell>
          <cell r="AP47">
            <v>37.523586000000002</v>
          </cell>
          <cell r="AQ47">
            <v>27.616412999999998</v>
          </cell>
          <cell r="AR47">
            <v>19.871057999999998</v>
          </cell>
          <cell r="AS47">
            <v>22.578635999999999</v>
          </cell>
          <cell r="AT47">
            <v>27.375011999999998</v>
          </cell>
          <cell r="AU47">
            <v>36.172181999999999</v>
          </cell>
          <cell r="AV47">
            <v>27.556546999999998</v>
          </cell>
          <cell r="AW47">
            <v>36.518242000000001</v>
          </cell>
          <cell r="AX47">
            <v>41.988008000000001</v>
          </cell>
          <cell r="AY47">
            <v>26.714966</v>
          </cell>
        </row>
        <row r="105">
          <cell r="B105">
            <v>6.4399999999999993E-6</v>
          </cell>
          <cell r="C105">
            <v>3.00104E-6</v>
          </cell>
          <cell r="D105">
            <v>0</v>
          </cell>
          <cell r="E105">
            <v>1.7127823999999999E-4</v>
          </cell>
          <cell r="F105">
            <v>8.9148598000000001E-4</v>
          </cell>
          <cell r="G105">
            <v>1.7361917999999995E-4</v>
          </cell>
          <cell r="H105">
            <v>1.5316150799999997E-3</v>
          </cell>
          <cell r="I105">
            <v>2.0893761199999999E-3</v>
          </cell>
          <cell r="J105">
            <v>9.4094149999999994E-5</v>
          </cell>
          <cell r="K105">
            <v>4.0272999999999995E-7</v>
          </cell>
          <cell r="L105">
            <v>0</v>
          </cell>
          <cell r="M105">
            <v>6.0516242999999993E-4</v>
          </cell>
          <cell r="N105">
            <v>1.1249069999999997E-5</v>
          </cell>
          <cell r="O105">
            <v>6.8605320000000007E-5</v>
          </cell>
          <cell r="P105">
            <v>4.5022361999999994E-4</v>
          </cell>
          <cell r="Q105">
            <v>4.7840183999999994E-4</v>
          </cell>
          <cell r="R105">
            <v>3.3355013999999999E-4</v>
          </cell>
          <cell r="S105">
            <v>2.2299787999999996E-4</v>
          </cell>
          <cell r="T105">
            <v>2.3666999999999997E-6</v>
          </cell>
          <cell r="U105">
            <v>2.6053019999999994E-5</v>
          </cell>
          <cell r="V105">
            <v>4.2375199999999994E-6</v>
          </cell>
          <cell r="W105">
            <v>1.0360543199999998E-3</v>
          </cell>
          <cell r="X105">
            <v>3.2199999999999996E-9</v>
          </cell>
          <cell r="Y105">
            <v>2.9720599999999996E-6</v>
          </cell>
          <cell r="AB105">
            <v>1.4228999999999999E-2</v>
          </cell>
          <cell r="AC105">
            <v>5.3029999999999996E-3</v>
          </cell>
          <cell r="AD105">
            <v>0</v>
          </cell>
          <cell r="AE105">
            <v>5.535E-3</v>
          </cell>
          <cell r="AF105">
            <v>0.104611</v>
          </cell>
          <cell r="AG105">
            <v>0.132239</v>
          </cell>
          <cell r="AH105">
            <v>0.15321499999999999</v>
          </cell>
          <cell r="AI105">
            <v>0.159667</v>
          </cell>
          <cell r="AJ105">
            <v>2.1208999999999999E-2</v>
          </cell>
          <cell r="AK105">
            <v>1.0145E-2</v>
          </cell>
          <cell r="AL105">
            <v>0</v>
          </cell>
          <cell r="AM105">
            <v>6.3038999999999998E-2</v>
          </cell>
          <cell r="AN105">
            <v>7.2529999999999999E-3</v>
          </cell>
          <cell r="AO105">
            <v>8.9915999999999996E-2</v>
          </cell>
          <cell r="AP105">
            <v>0.65725599999999995</v>
          </cell>
          <cell r="AQ105">
            <v>0.65221899999999999</v>
          </cell>
          <cell r="AR105">
            <v>0.66542899999999994</v>
          </cell>
          <cell r="AS105">
            <v>0.28776499999999999</v>
          </cell>
          <cell r="AT105">
            <v>3.143E-3</v>
          </cell>
          <cell r="AU105">
            <v>7.1869999999999998E-3</v>
          </cell>
          <cell r="AV105">
            <v>3.078E-3</v>
          </cell>
          <cell r="AW105">
            <v>0.33334900000000001</v>
          </cell>
          <cell r="AX105">
            <v>3.6000000000000001E-5</v>
          </cell>
          <cell r="AY105">
            <v>2.1789999999999999E-3</v>
          </cell>
        </row>
        <row r="138">
          <cell r="B138">
            <v>1.8801225800000002E-3</v>
          </cell>
          <cell r="C138">
            <v>8.6090288000000004E-4</v>
          </cell>
          <cell r="D138">
            <v>1.3960838999999999E-3</v>
          </cell>
          <cell r="E138">
            <v>1.5310593999999999E-4</v>
          </cell>
          <cell r="F138">
            <v>1.4990397199999997E-3</v>
          </cell>
          <cell r="G138">
            <v>2.2597555200000001E-3</v>
          </cell>
          <cell r="H138">
            <v>1.4621468919999997E-2</v>
          </cell>
          <cell r="I138">
            <v>3.0238031459999995E-2</v>
          </cell>
          <cell r="J138">
            <v>3.50964728E-2</v>
          </cell>
          <cell r="K138">
            <v>2.228501372E-2</v>
          </cell>
          <cell r="L138">
            <v>2.3214217399999997E-2</v>
          </cell>
          <cell r="M138">
            <v>1.2734760519999997E-2</v>
          </cell>
          <cell r="N138">
            <v>1.5094441609999997E-2</v>
          </cell>
          <cell r="O138">
            <v>4.9791632799999997E-3</v>
          </cell>
          <cell r="P138">
            <v>2.6054404599999996E-3</v>
          </cell>
          <cell r="Q138">
            <v>3.6514478E-4</v>
          </cell>
          <cell r="R138">
            <v>1.9607191799999998E-3</v>
          </cell>
          <cell r="S138">
            <v>1.7622898999999997E-3</v>
          </cell>
          <cell r="T138">
            <v>7.0966545999999985E-4</v>
          </cell>
          <cell r="U138">
            <v>1.2615251599999999E-3</v>
          </cell>
          <cell r="V138">
            <v>2.0843059999999998E-5</v>
          </cell>
          <cell r="W138">
            <v>6.5043999999999999E-7</v>
          </cell>
          <cell r="X138">
            <v>8.3813379999999991E-5</v>
          </cell>
          <cell r="Y138">
            <v>1.7806599999999999E-6</v>
          </cell>
          <cell r="AB138">
            <v>0.39248699999999997</v>
          </cell>
          <cell r="AC138">
            <v>0.16661799999999999</v>
          </cell>
          <cell r="AD138">
            <v>0.20532499999999998</v>
          </cell>
          <cell r="AE138">
            <v>4.3423999999999997E-2</v>
          </cell>
          <cell r="AF138">
            <v>9.0299999999999991E-2</v>
          </cell>
          <cell r="AG138">
            <v>0.25662499999999999</v>
          </cell>
          <cell r="AH138">
            <v>1.8432229999999998</v>
          </cell>
          <cell r="AI138">
            <v>4.4114599999999999</v>
          </cell>
          <cell r="AJ138">
            <v>4.7095289999999999</v>
          </cell>
          <cell r="AK138">
            <v>3.1441439999999998</v>
          </cell>
          <cell r="AL138">
            <v>3.242826</v>
          </cell>
          <cell r="AM138">
            <v>1.900002</v>
          </cell>
          <cell r="AN138">
            <v>2.5013799999999997</v>
          </cell>
          <cell r="AO138">
            <v>0.93589800000000001</v>
          </cell>
          <cell r="AP138">
            <v>0.50358599999999998</v>
          </cell>
          <cell r="AQ138">
            <v>7.8290999999999999E-2</v>
          </cell>
          <cell r="AR138">
            <v>0.699071</v>
          </cell>
          <cell r="AS138">
            <v>0.40554599999999996</v>
          </cell>
          <cell r="AT138">
            <v>0.18389999999999998</v>
          </cell>
          <cell r="AU138">
            <v>0.19439099999999998</v>
          </cell>
          <cell r="AV138">
            <v>7.9500000000000005E-3</v>
          </cell>
          <cell r="AW138">
            <v>1.0509999999999999E-3</v>
          </cell>
          <cell r="AX138">
            <v>3.9462999999999998E-2</v>
          </cell>
          <cell r="AY138">
            <v>2.4434999999999998E-2</v>
          </cell>
        </row>
        <row r="263">
          <cell r="B263">
            <v>1.2265074024000002E-2</v>
          </cell>
          <cell r="C263">
            <v>7.0237261999999993E-3</v>
          </cell>
          <cell r="D263">
            <v>9.8778927999999978E-3</v>
          </cell>
          <cell r="E263">
            <v>3.7800242399999989E-3</v>
          </cell>
          <cell r="F263">
            <v>2.2216233599999996E-2</v>
          </cell>
          <cell r="G263">
            <v>6.7148199159999991E-2</v>
          </cell>
          <cell r="H263">
            <v>0.19388744654000001</v>
          </cell>
          <cell r="I263">
            <v>0.23369518367999997</v>
          </cell>
          <cell r="J263">
            <v>0.20101661196199999</v>
          </cell>
          <cell r="K263">
            <v>0.14419755469999998</v>
          </cell>
          <cell r="L263">
            <v>0.2417499823999999</v>
          </cell>
          <cell r="M263">
            <v>0.44062813637999981</v>
          </cell>
          <cell r="N263">
            <v>0.45636702027999998</v>
          </cell>
          <cell r="O263">
            <v>0.29884503151999992</v>
          </cell>
          <cell r="P263">
            <v>0.25936711345999997</v>
          </cell>
          <cell r="Q263">
            <v>0.16098600035999991</v>
          </cell>
          <cell r="R263">
            <v>0.13404054815999997</v>
          </cell>
          <cell r="S263">
            <v>0.1247929515</v>
          </cell>
          <cell r="T263">
            <v>0.13342184585999997</v>
          </cell>
          <cell r="U263">
            <v>0.17218116019999991</v>
          </cell>
          <cell r="V263">
            <v>0.11868500111999999</v>
          </cell>
          <cell r="W263">
            <v>0.13807975801999997</v>
          </cell>
          <cell r="X263">
            <v>0.15951727533643992</v>
          </cell>
          <cell r="Y263">
            <v>0.11277217663487998</v>
          </cell>
          <cell r="Z263">
            <v>0</v>
          </cell>
          <cell r="AA263">
            <v>0</v>
          </cell>
          <cell r="AB263">
            <v>2.6718510000000006</v>
          </cell>
          <cell r="AC263">
            <v>1.4642200000000001</v>
          </cell>
          <cell r="AD263">
            <v>1.5356130000000003</v>
          </cell>
          <cell r="AE263">
            <v>0.97743200000000008</v>
          </cell>
          <cell r="AF263">
            <v>3.7214399999999999</v>
          </cell>
          <cell r="AG263">
            <v>8.8679519999999989</v>
          </cell>
          <cell r="AH263">
            <v>23.533206</v>
          </cell>
          <cell r="AI263">
            <v>30.807342000000006</v>
          </cell>
          <cell r="AJ263">
            <v>26.538006999999997</v>
          </cell>
          <cell r="AK263">
            <v>20.981265000000008</v>
          </cell>
          <cell r="AL263">
            <v>36.135904999999987</v>
          </cell>
          <cell r="AM263">
            <v>67.107305999999994</v>
          </cell>
          <cell r="AN263">
            <v>70.820633000000001</v>
          </cell>
          <cell r="AO263">
            <v>57.340160999999995</v>
          </cell>
          <cell r="AP263">
            <v>45.75750399999999</v>
          </cell>
          <cell r="AQ263">
            <v>36.007293999999995</v>
          </cell>
          <cell r="AR263">
            <v>28.668539000000003</v>
          </cell>
          <cell r="AS263">
            <v>30.791867</v>
          </cell>
          <cell r="AT263">
            <v>34.916026000000002</v>
          </cell>
          <cell r="AU263">
            <v>43.564933000000018</v>
          </cell>
          <cell r="AV263">
            <v>35.616051999999996</v>
          </cell>
          <cell r="AW263">
            <v>47.860254999999995</v>
          </cell>
          <cell r="AX263">
            <v>53.840023000000009</v>
          </cell>
          <cell r="AY263">
            <v>38.164021999999996</v>
          </cell>
          <cell r="AZ263">
            <v>0</v>
          </cell>
          <cell r="BA263">
            <v>0</v>
          </cell>
        </row>
        <row r="264">
          <cell r="B264">
            <v>2.41700284E-4</v>
          </cell>
          <cell r="C264">
            <v>3.7886841999999993E-4</v>
          </cell>
          <cell r="D264">
            <v>6.2840162999999978E-3</v>
          </cell>
          <cell r="E264">
            <v>9.8481400000000009E-4</v>
          </cell>
          <cell r="F264">
            <v>2.3991897999999998E-4</v>
          </cell>
          <cell r="G264">
            <v>2.8696225999999997E-4</v>
          </cell>
          <cell r="H264">
            <v>5.2139942000000003E-4</v>
          </cell>
          <cell r="I264">
            <v>1.3225082799999998E-3</v>
          </cell>
          <cell r="J264">
            <v>9.3543621999999998E-4</v>
          </cell>
          <cell r="K264">
            <v>5.7317863000000001E-4</v>
          </cell>
          <cell r="L264">
            <v>1.0924383599999999E-3</v>
          </cell>
          <cell r="M264">
            <v>7.4442489999999991E-4</v>
          </cell>
          <cell r="N264">
            <v>1.2739366499999994E-3</v>
          </cell>
          <cell r="O264">
            <v>9.4664135999999988E-4</v>
          </cell>
          <cell r="P264">
            <v>4.3307389999999995E-4</v>
          </cell>
          <cell r="Q264">
            <v>3.4738969999999994E-4</v>
          </cell>
          <cell r="R264">
            <v>4.1417249999999993E-4</v>
          </cell>
          <cell r="S264">
            <v>6.4570337999999997E-4</v>
          </cell>
          <cell r="T264">
            <v>4.8893215999999998E-4</v>
          </cell>
          <cell r="U264">
            <v>1.3927820199999999E-3</v>
          </cell>
          <cell r="V264">
            <v>3.7628275999999997E-4</v>
          </cell>
          <cell r="W264">
            <v>5.4765437999999996E-4</v>
          </cell>
          <cell r="X264">
            <v>3.6111333999999993E-4</v>
          </cell>
          <cell r="Y264">
            <v>6.0255859999999991E-5</v>
          </cell>
          <cell r="Z264">
            <v>0</v>
          </cell>
          <cell r="AA264">
            <v>0</v>
          </cell>
          <cell r="AB264">
            <v>0.22061699999999998</v>
          </cell>
          <cell r="AC264">
            <v>0.111609</v>
          </cell>
          <cell r="AD264">
            <v>0.394704</v>
          </cell>
          <cell r="AE264">
            <v>0.13674399999999998</v>
          </cell>
          <cell r="AF264">
            <v>0.14691199999999999</v>
          </cell>
          <cell r="AG264">
            <v>0.123657</v>
          </cell>
          <cell r="AH264">
            <v>0.22540099999999999</v>
          </cell>
          <cell r="AI264">
            <v>0.56661300000000003</v>
          </cell>
          <cell r="AJ264">
            <v>0.89191699999999996</v>
          </cell>
          <cell r="AK264">
            <v>0.25030099999999994</v>
          </cell>
          <cell r="AL264">
            <v>0.48085999999999995</v>
          </cell>
          <cell r="AM264">
            <v>0.15855900000000001</v>
          </cell>
          <cell r="AN264">
            <v>0.46057900000000002</v>
          </cell>
          <cell r="AO264">
            <v>0.6454899999999999</v>
          </cell>
          <cell r="AP264">
            <v>0.26373599999999997</v>
          </cell>
          <cell r="AQ264">
            <v>9.649400000000001E-2</v>
          </cell>
          <cell r="AR264">
            <v>8.4713999999999984E-2</v>
          </cell>
          <cell r="AS264">
            <v>0.374114</v>
          </cell>
          <cell r="AT264">
            <v>0.41574100000000003</v>
          </cell>
          <cell r="AU264">
            <v>0.37096199999999996</v>
          </cell>
          <cell r="AV264">
            <v>0.41150499999999995</v>
          </cell>
          <cell r="AW264">
            <v>0.48530100000000004</v>
          </cell>
          <cell r="AX264">
            <v>0.36721599999999993</v>
          </cell>
          <cell r="AY264">
            <v>8.4274000000000002E-2</v>
          </cell>
          <cell r="AZ264">
            <v>0</v>
          </cell>
          <cell r="BA264">
            <v>0</v>
          </cell>
        </row>
        <row r="266">
          <cell r="B266">
            <v>0</v>
          </cell>
          <cell r="C266">
            <v>4.3305779999999993E-5</v>
          </cell>
          <cell r="D266">
            <v>0</v>
          </cell>
          <cell r="E266">
            <v>0</v>
          </cell>
          <cell r="F266">
            <v>0</v>
          </cell>
          <cell r="G266">
            <v>0</v>
          </cell>
          <cell r="H266">
            <v>0</v>
          </cell>
          <cell r="I266">
            <v>1.2419999999999998E-4</v>
          </cell>
          <cell r="J266">
            <v>0</v>
          </cell>
          <cell r="K266">
            <v>0</v>
          </cell>
          <cell r="L266">
            <v>3.2061999999999995E-6</v>
          </cell>
          <cell r="M266">
            <v>0</v>
          </cell>
          <cell r="N266">
            <v>0</v>
          </cell>
          <cell r="O266">
            <v>0</v>
          </cell>
          <cell r="P266">
            <v>0</v>
          </cell>
          <cell r="Q266">
            <v>0</v>
          </cell>
          <cell r="R266">
            <v>6.4399999999999993E-9</v>
          </cell>
          <cell r="S266">
            <v>0</v>
          </cell>
          <cell r="T266">
            <v>1.3523999999999996E-7</v>
          </cell>
          <cell r="U266">
            <v>0</v>
          </cell>
          <cell r="V266">
            <v>0</v>
          </cell>
          <cell r="W266">
            <v>0</v>
          </cell>
          <cell r="X266">
            <v>0</v>
          </cell>
          <cell r="Y266">
            <v>6.1180000000000001E-7</v>
          </cell>
          <cell r="Z266">
            <v>0</v>
          </cell>
          <cell r="AA266">
            <v>0</v>
          </cell>
          <cell r="AB266">
            <v>0</v>
          </cell>
          <cell r="AC266">
            <v>6.4799999999999996E-3</v>
          </cell>
          <cell r="AD266">
            <v>0</v>
          </cell>
          <cell r="AE266">
            <v>0</v>
          </cell>
          <cell r="AF266">
            <v>0</v>
          </cell>
          <cell r="AG266">
            <v>0</v>
          </cell>
          <cell r="AH266">
            <v>0</v>
          </cell>
          <cell r="AI266">
            <v>2.2165000000000001E-2</v>
          </cell>
          <cell r="AJ266">
            <v>0</v>
          </cell>
          <cell r="AK266">
            <v>0</v>
          </cell>
          <cell r="AL266">
            <v>6.0309999999999999E-3</v>
          </cell>
          <cell r="AM266">
            <v>0</v>
          </cell>
          <cell r="AN266">
            <v>0</v>
          </cell>
          <cell r="AO266">
            <v>0</v>
          </cell>
          <cell r="AP266">
            <v>0</v>
          </cell>
          <cell r="AQ266">
            <v>0</v>
          </cell>
          <cell r="AR266">
            <v>1.9999999999999998E-4</v>
          </cell>
          <cell r="AS266">
            <v>0</v>
          </cell>
          <cell r="AT266">
            <v>1.8199999999999998E-4</v>
          </cell>
          <cell r="AU266">
            <v>0</v>
          </cell>
          <cell r="AV266">
            <v>0</v>
          </cell>
          <cell r="AW266">
            <v>0</v>
          </cell>
          <cell r="AX266">
            <v>0</v>
          </cell>
          <cell r="AY266">
            <v>4.6349999999999994E-3</v>
          </cell>
          <cell r="AZ266">
            <v>0</v>
          </cell>
          <cell r="BA266">
            <v>0</v>
          </cell>
        </row>
        <row r="267">
          <cell r="B267">
            <v>2.6604251800000003E-3</v>
          </cell>
          <cell r="C267">
            <v>1.7935068799999998E-3</v>
          </cell>
          <cell r="D267">
            <v>2.8040486799999998E-3</v>
          </cell>
          <cell r="E267">
            <v>2.0321636199999993E-3</v>
          </cell>
          <cell r="F267">
            <v>2.1701114100000002E-2</v>
          </cell>
          <cell r="G267">
            <v>6.465856553999999E-2</v>
          </cell>
          <cell r="H267">
            <v>0.19028941992000001</v>
          </cell>
          <cell r="I267">
            <v>0.2306768485999999</v>
          </cell>
          <cell r="J267">
            <v>0.19958572009200001</v>
          </cell>
          <cell r="K267">
            <v>0.14323528414999998</v>
          </cell>
          <cell r="L267">
            <v>0.23989174316999995</v>
          </cell>
          <cell r="M267">
            <v>0.43617966290999988</v>
          </cell>
          <cell r="N267">
            <v>0.45339240566999994</v>
          </cell>
          <cell r="O267">
            <v>0.29644238665999995</v>
          </cell>
          <cell r="P267">
            <v>0.25497172651999994</v>
          </cell>
          <cell r="Q267">
            <v>0.15828878989999998</v>
          </cell>
          <cell r="R267">
            <v>0.13024930405999999</v>
          </cell>
          <cell r="S267">
            <v>0.12193029422</v>
          </cell>
          <cell r="T267">
            <v>0.12926215371999997</v>
          </cell>
          <cell r="U267">
            <v>0.16616755903999994</v>
          </cell>
          <cell r="V267">
            <v>0.11450262361999999</v>
          </cell>
          <cell r="W267">
            <v>0.13396100127999996</v>
          </cell>
          <cell r="X267">
            <v>0.15306010307644</v>
          </cell>
          <cell r="Y267">
            <v>0.11073491805487998</v>
          </cell>
          <cell r="Z267">
            <v>0</v>
          </cell>
          <cell r="AA267">
            <v>0</v>
          </cell>
          <cell r="AB267">
            <v>1.133669</v>
          </cell>
          <cell r="AC267">
            <v>0.73116000000000003</v>
          </cell>
          <cell r="AD267">
            <v>1.0311720000000002</v>
          </cell>
          <cell r="AE267">
            <v>0.49747600000000003</v>
          </cell>
          <cell r="AF267">
            <v>3.3458000000000001</v>
          </cell>
          <cell r="AG267">
            <v>8.1463309999999982</v>
          </cell>
          <cell r="AH267">
            <v>22.355810999999996</v>
          </cell>
          <cell r="AI267">
            <v>29.713080999999999</v>
          </cell>
          <cell r="AJ267">
            <v>25.608067999999996</v>
          </cell>
          <cell r="AK267">
            <v>20.565715000000004</v>
          </cell>
          <cell r="AL267">
            <v>35.107399000000001</v>
          </cell>
          <cell r="AM267">
            <v>65.4572</v>
          </cell>
          <cell r="AN267">
            <v>69.573139999999995</v>
          </cell>
          <cell r="AO267">
            <v>55.492216999999997</v>
          </cell>
          <cell r="AP267">
            <v>43.753587999999986</v>
          </cell>
          <cell r="AQ267">
            <v>33.700686999999995</v>
          </cell>
          <cell r="AR267">
            <v>25.849188999999996</v>
          </cell>
          <cell r="AS267">
            <v>29.177129999999998</v>
          </cell>
          <cell r="AT267">
            <v>32.663936999999997</v>
          </cell>
          <cell r="AU267">
            <v>41.105411000000011</v>
          </cell>
          <cell r="AV267">
            <v>33.299906999999997</v>
          </cell>
          <cell r="AW267">
            <v>45.142448999999999</v>
          </cell>
          <cell r="AX267">
            <v>49.417957999999999</v>
          </cell>
          <cell r="AY267">
            <v>35.941519999999997</v>
          </cell>
          <cell r="AZ267">
            <v>0</v>
          </cell>
          <cell r="BA267">
            <v>0</v>
          </cell>
        </row>
        <row r="268">
          <cell r="B268">
            <v>7.4060000000000005E-7</v>
          </cell>
          <cell r="C268">
            <v>4.5079999999999997E-8</v>
          </cell>
          <cell r="D268">
            <v>1.3121868E-4</v>
          </cell>
          <cell r="E268">
            <v>1.7058593999999996E-4</v>
          </cell>
          <cell r="F268">
            <v>2.5433169999999997E-4</v>
          </cell>
          <cell r="G268">
            <v>4.5441881999999992E-4</v>
          </cell>
          <cell r="H268">
            <v>4.0240339999999988E-4</v>
          </cell>
          <cell r="I268">
            <v>4.9198057999999989E-4</v>
          </cell>
          <cell r="J268">
            <v>4.5160890999999993E-4</v>
          </cell>
          <cell r="K268">
            <v>1.7526183999999999E-4</v>
          </cell>
          <cell r="L268">
            <v>5.6698518999999988E-4</v>
          </cell>
          <cell r="M268">
            <v>1.4474898199999997E-3</v>
          </cell>
          <cell r="N268">
            <v>1.0636646699999999E-3</v>
          </cell>
          <cell r="O268">
            <v>1.2377357999999998E-3</v>
          </cell>
          <cell r="P268">
            <v>1.5073335199999999E-3</v>
          </cell>
          <cell r="Q268">
            <v>1.2251777999999997E-3</v>
          </cell>
          <cell r="R268">
            <v>1.6191802199999998E-3</v>
          </cell>
          <cell r="S268">
            <v>1.0264651600000001E-3</v>
          </cell>
          <cell r="T268">
            <v>8.4436127999999982E-4</v>
          </cell>
          <cell r="U268">
            <v>1.0873102799999999E-3</v>
          </cell>
          <cell r="V268">
            <v>1.5423091599999995E-3</v>
          </cell>
          <cell r="W268">
            <v>1.0088163399999998E-3</v>
          </cell>
          <cell r="X268">
            <v>4.0085779999999996E-3</v>
          </cell>
          <cell r="Y268">
            <v>1.0503028200000001E-3</v>
          </cell>
          <cell r="Z268">
            <v>0</v>
          </cell>
          <cell r="AA268">
            <v>0</v>
          </cell>
          <cell r="AB268">
            <v>2.2520000000000001E-3</v>
          </cell>
          <cell r="AC268">
            <v>5.1E-5</v>
          </cell>
          <cell r="AD268">
            <v>3.1890000000000002E-2</v>
          </cell>
          <cell r="AE268">
            <v>0.27402399999999999</v>
          </cell>
          <cell r="AF268">
            <v>0.225078</v>
          </cell>
          <cell r="AG268">
            <v>0.21799899999999997</v>
          </cell>
          <cell r="AH268">
            <v>0.44106799999999996</v>
          </cell>
          <cell r="AI268">
            <v>0.32817299999999999</v>
          </cell>
          <cell r="AJ268">
            <v>2.9461000000000001E-2</v>
          </cell>
          <cell r="AK268">
            <v>0.143291</v>
          </cell>
          <cell r="AL268">
            <v>0.45746999999999999</v>
          </cell>
          <cell r="AM268">
            <v>1.1810859999999999</v>
          </cell>
          <cell r="AN268">
            <v>0.58443599999999996</v>
          </cell>
          <cell r="AO268">
            <v>1.129767</v>
          </cell>
          <cell r="AP268">
            <v>1.189784</v>
          </cell>
          <cell r="AQ268">
            <v>1.9291359999999997</v>
          </cell>
          <cell r="AR268">
            <v>2.2205389999999996</v>
          </cell>
          <cell r="AS268">
            <v>0.95179000000000002</v>
          </cell>
          <cell r="AT268">
            <v>1.0257499999999999</v>
          </cell>
          <cell r="AU268">
            <v>1.241989</v>
          </cell>
          <cell r="AV268">
            <v>1.346606</v>
          </cell>
          <cell r="AW268">
            <v>1.595437</v>
          </cell>
          <cell r="AX268">
            <v>3.252875</v>
          </cell>
          <cell r="AY268">
            <v>1.8811499999999999</v>
          </cell>
          <cell r="AZ268">
            <v>0</v>
          </cell>
          <cell r="BA268">
            <v>0</v>
          </cell>
        </row>
        <row r="269">
          <cell r="B269">
            <v>0</v>
          </cell>
          <cell r="C269">
            <v>0</v>
          </cell>
          <cell r="D269">
            <v>3.5419999999999996E-5</v>
          </cell>
          <cell r="E269">
            <v>0</v>
          </cell>
          <cell r="F269">
            <v>0</v>
          </cell>
          <cell r="G269">
            <v>3.2715199999999995E-5</v>
          </cell>
          <cell r="H269">
            <v>2.7480767999999995E-4</v>
          </cell>
          <cell r="I269">
            <v>8.1337200000000011E-5</v>
          </cell>
          <cell r="J269">
            <v>0</v>
          </cell>
          <cell r="K269">
            <v>0</v>
          </cell>
          <cell r="L269">
            <v>0</v>
          </cell>
          <cell r="M269">
            <v>1.2010737999999998E-3</v>
          </cell>
          <cell r="N269">
            <v>2.8655607999999994E-4</v>
          </cell>
          <cell r="O269">
            <v>9.7643279999999993E-5</v>
          </cell>
          <cell r="P269">
            <v>6.3435609999999991E-4</v>
          </cell>
          <cell r="Q269">
            <v>8.0723145999999995E-4</v>
          </cell>
          <cell r="R269">
            <v>9.947610400000001E-4</v>
          </cell>
          <cell r="S269">
            <v>5.1733163999999993E-4</v>
          </cell>
          <cell r="T269">
            <v>3.5765827999999998E-4</v>
          </cell>
          <cell r="U269">
            <v>7.9517899999999992E-4</v>
          </cell>
          <cell r="V269">
            <v>2.4525129999999998E-4</v>
          </cell>
          <cell r="W269">
            <v>8.3684579999999994E-5</v>
          </cell>
          <cell r="X269">
            <v>0</v>
          </cell>
          <cell r="Y269">
            <v>8.4478631999999985E-4</v>
          </cell>
          <cell r="Z269">
            <v>0</v>
          </cell>
          <cell r="AA269">
            <v>0</v>
          </cell>
          <cell r="AB269">
            <v>0</v>
          </cell>
          <cell r="AC269">
            <v>0</v>
          </cell>
          <cell r="AD269">
            <v>4.6610000000000002E-3</v>
          </cell>
          <cell r="AE269">
            <v>0</v>
          </cell>
          <cell r="AF269">
            <v>0</v>
          </cell>
          <cell r="AG269">
            <v>2.758E-2</v>
          </cell>
          <cell r="AH269">
            <v>5.4487000000000001E-2</v>
          </cell>
          <cell r="AI269">
            <v>3.0034999999999999E-2</v>
          </cell>
          <cell r="AJ269">
            <v>0</v>
          </cell>
          <cell r="AK269">
            <v>0</v>
          </cell>
          <cell r="AL269">
            <v>0</v>
          </cell>
          <cell r="AM269">
            <v>0.15359699999999998</v>
          </cell>
          <cell r="AN269">
            <v>3.4931999999999998E-2</v>
          </cell>
          <cell r="AO269">
            <v>2.7714999999999997E-2</v>
          </cell>
          <cell r="AP269">
            <v>0.134217</v>
          </cell>
          <cell r="AQ269">
            <v>0.14471899999999999</v>
          </cell>
          <cell r="AR269">
            <v>0.23245399999999999</v>
          </cell>
          <cell r="AS269">
            <v>0.11033</v>
          </cell>
          <cell r="AT269">
            <v>8.6695999999999995E-2</v>
          </cell>
          <cell r="AU269">
            <v>0.19402</v>
          </cell>
          <cell r="AV269">
            <v>5.7194999999999996E-2</v>
          </cell>
          <cell r="AW269">
            <v>2.3888E-2</v>
          </cell>
          <cell r="AX269">
            <v>0</v>
          </cell>
          <cell r="AY269">
            <v>0.19978699999999999</v>
          </cell>
          <cell r="AZ269">
            <v>0</v>
          </cell>
          <cell r="BA269">
            <v>0</v>
          </cell>
        </row>
      </sheetData>
      <sheetData sheetId="8" refreshError="1"/>
      <sheetData sheetId="9" refreshError="1"/>
      <sheetData sheetId="10">
        <row r="15">
          <cell r="B15">
            <v>1.134305956E-2</v>
          </cell>
          <cell r="C15">
            <v>1.4402722159999999E-2</v>
          </cell>
          <cell r="D15">
            <v>2.2672438080000003E-2</v>
          </cell>
          <cell r="E15">
            <v>1.9662726479999997E-2</v>
          </cell>
          <cell r="F15">
            <v>1.3548246120000003E-2</v>
          </cell>
          <cell r="G15">
            <v>1.2037248479999998E-2</v>
          </cell>
          <cell r="H15">
            <v>6.0825251199999996E-3</v>
          </cell>
          <cell r="I15">
            <v>1.0715210799999999E-3</v>
          </cell>
          <cell r="J15">
            <v>5.6956373600000002E-3</v>
          </cell>
          <cell r="K15">
            <v>1.2433979880000003E-2</v>
          </cell>
          <cell r="L15">
            <v>1.9046267240000001E-2</v>
          </cell>
          <cell r="M15">
            <v>1.6613311119999995E-2</v>
          </cell>
          <cell r="N15">
            <v>1.2209109360000001E-2</v>
          </cell>
          <cell r="O15">
            <v>2.5825004799999995E-3</v>
          </cell>
          <cell r="P15">
            <v>6.5227590399999993E-3</v>
          </cell>
          <cell r="Q15">
            <v>4.7059720399999999E-3</v>
          </cell>
          <cell r="R15">
            <v>4.0828939199999996E-3</v>
          </cell>
          <cell r="S15">
            <v>2.1174076000000002E-3</v>
          </cell>
          <cell r="T15">
            <v>2.4241056E-3</v>
          </cell>
          <cell r="U15">
            <v>2.5356928799999995E-3</v>
          </cell>
          <cell r="V15">
            <v>1.7594463599999999E-3</v>
          </cell>
          <cell r="W15">
            <v>2.1067754400000004E-3</v>
          </cell>
          <cell r="X15">
            <v>1.6329146399999999E-3</v>
          </cell>
          <cell r="Y15">
            <v>2.9040177600000001E-3</v>
          </cell>
          <cell r="Z15">
            <v>0</v>
          </cell>
          <cell r="AA15">
            <v>0</v>
          </cell>
          <cell r="AB15">
            <v>1.6405590000000001</v>
          </cell>
          <cell r="AC15">
            <v>2.141813</v>
          </cell>
          <cell r="AD15">
            <v>2.9782409999999997</v>
          </cell>
          <cell r="AE15">
            <v>2.5681459999999996</v>
          </cell>
          <cell r="AF15">
            <v>2.3999369999999995</v>
          </cell>
          <cell r="AG15">
            <v>2.380668</v>
          </cell>
          <cell r="AH15">
            <v>0.94759599999999999</v>
          </cell>
          <cell r="AI15">
            <v>0.23221899999999998</v>
          </cell>
          <cell r="AJ15">
            <v>1.1054550000000001</v>
          </cell>
          <cell r="AK15">
            <v>2.5389539999999999</v>
          </cell>
          <cell r="AL15">
            <v>3.5978809999999997</v>
          </cell>
          <cell r="AM15">
            <v>3.2337019999999996</v>
          </cell>
          <cell r="AN15">
            <v>2.4401069999999998</v>
          </cell>
          <cell r="AO15">
            <v>0.54297899999999988</v>
          </cell>
          <cell r="AP15">
            <v>1.278122</v>
          </cell>
          <cell r="AQ15">
            <v>0.91379099999999991</v>
          </cell>
          <cell r="AR15">
            <v>0.83209199999999994</v>
          </cell>
          <cell r="AS15">
            <v>0.59239299999999995</v>
          </cell>
          <cell r="AT15">
            <v>0.63214499999999996</v>
          </cell>
          <cell r="AU15">
            <v>0.65561099999999994</v>
          </cell>
          <cell r="AV15">
            <v>0.47733599999999998</v>
          </cell>
          <cell r="AW15">
            <v>0.67141699999999993</v>
          </cell>
          <cell r="AX15">
            <v>0.52473799999999993</v>
          </cell>
          <cell r="AY15">
            <v>0.95818399999999992</v>
          </cell>
          <cell r="AZ15">
            <v>0</v>
          </cell>
          <cell r="BA15">
            <v>0</v>
          </cell>
        </row>
        <row r="16">
          <cell r="B16">
            <v>1.0525788000000001E-4</v>
          </cell>
          <cell r="C16">
            <v>6.3400119999999988E-4</v>
          </cell>
          <cell r="D16">
            <v>2.0352623199999999E-3</v>
          </cell>
          <cell r="E16">
            <v>2.5751462799999997E-3</v>
          </cell>
          <cell r="F16">
            <v>5.9497216799999988E-3</v>
          </cell>
          <cell r="G16">
            <v>7.7410855199999996E-3</v>
          </cell>
          <cell r="H16">
            <v>6.2732124000000004E-3</v>
          </cell>
          <cell r="I16">
            <v>5.1440611599999995E-3</v>
          </cell>
          <cell r="J16">
            <v>5.7105344799999996E-3</v>
          </cell>
          <cell r="K16">
            <v>1.6834568799999998E-3</v>
          </cell>
          <cell r="L16">
            <v>5.5521843999999999E-4</v>
          </cell>
          <cell r="M16">
            <v>4.6646431999999995E-4</v>
          </cell>
          <cell r="N16">
            <v>1.2720551199999998E-3</v>
          </cell>
          <cell r="O16">
            <v>3.4580607599999998E-3</v>
          </cell>
          <cell r="P16">
            <v>3.1096948399999993E-3</v>
          </cell>
          <cell r="Q16">
            <v>3.6543388000000003E-3</v>
          </cell>
          <cell r="R16">
            <v>6.8733783999999996E-3</v>
          </cell>
          <cell r="S16">
            <v>6.2602428000000003E-3</v>
          </cell>
          <cell r="T16">
            <v>5.0988610399999995E-3</v>
          </cell>
          <cell r="U16">
            <v>1.5623431600000001E-3</v>
          </cell>
          <cell r="V16">
            <v>1.2200294400000001E-3</v>
          </cell>
          <cell r="W16">
            <v>1.6498781599999998E-3</v>
          </cell>
          <cell r="X16">
            <v>1.6105437599999999E-3</v>
          </cell>
          <cell r="Y16">
            <v>2.4152295999999994E-3</v>
          </cell>
          <cell r="Z16">
            <v>0</v>
          </cell>
          <cell r="AA16">
            <v>0</v>
          </cell>
          <cell r="AB16">
            <v>1.9088999999999998E-2</v>
          </cell>
          <cell r="AC16">
            <v>0.106447</v>
          </cell>
          <cell r="AD16">
            <v>0.36100699999999997</v>
          </cell>
          <cell r="AE16">
            <v>0.48731599999999997</v>
          </cell>
          <cell r="AF16">
            <v>1.262502</v>
          </cell>
          <cell r="AG16">
            <v>1.6672990000000001</v>
          </cell>
          <cell r="AH16">
            <v>1.3534789999999999</v>
          </cell>
          <cell r="AI16">
            <v>1.2487359999999998</v>
          </cell>
          <cell r="AJ16">
            <v>1.626274</v>
          </cell>
          <cell r="AK16">
            <v>0.42824199999999996</v>
          </cell>
          <cell r="AL16">
            <v>0.17408199999999999</v>
          </cell>
          <cell r="AM16">
            <v>0.25934099999999999</v>
          </cell>
          <cell r="AN16">
            <v>0.42721799999999999</v>
          </cell>
          <cell r="AO16">
            <v>1.1658809999999999</v>
          </cell>
          <cell r="AP16">
            <v>1.079275</v>
          </cell>
          <cell r="AQ16">
            <v>1.0569120000000001</v>
          </cell>
          <cell r="AR16">
            <v>1.947344</v>
          </cell>
          <cell r="AS16">
            <v>1.767109</v>
          </cell>
          <cell r="AT16">
            <v>1.6341899999999998</v>
          </cell>
          <cell r="AU16">
            <v>0.49383099999999996</v>
          </cell>
          <cell r="AV16">
            <v>0.37366099999999997</v>
          </cell>
          <cell r="AW16">
            <v>0.60564099999999998</v>
          </cell>
          <cell r="AX16">
            <v>0.67663799999999996</v>
          </cell>
          <cell r="AY16">
            <v>2.7617149999999997</v>
          </cell>
          <cell r="AZ16">
            <v>0</v>
          </cell>
          <cell r="BA16">
            <v>0</v>
          </cell>
        </row>
        <row r="47">
          <cell r="B47">
            <v>1.7225619599999999E-3</v>
          </cell>
          <cell r="C47">
            <v>1.1150046399999998E-3</v>
          </cell>
          <cell r="D47">
            <v>1.77213988E-3</v>
          </cell>
          <cell r="E47">
            <v>2.4014786800000002E-3</v>
          </cell>
          <cell r="F47">
            <v>1.107320744E-2</v>
          </cell>
          <cell r="G47">
            <v>5.3579820800000004E-3</v>
          </cell>
          <cell r="H47">
            <v>1.4051661359999999E-2</v>
          </cell>
          <cell r="I47">
            <v>3.2091771919999991E-2</v>
          </cell>
          <cell r="J47">
            <v>2.216178244E-2</v>
          </cell>
          <cell r="K47">
            <v>1.5966084679999999E-2</v>
          </cell>
          <cell r="L47">
            <v>2.2257308919999996E-2</v>
          </cell>
          <cell r="M47">
            <v>3.6680246960000003E-2</v>
          </cell>
          <cell r="N47">
            <v>3.3930906240000003E-2</v>
          </cell>
          <cell r="O47">
            <v>2.0223372399999998E-2</v>
          </cell>
          <cell r="P47">
            <v>1.8145759519999999E-2</v>
          </cell>
          <cell r="Q47">
            <v>1.9070145359999999E-2</v>
          </cell>
          <cell r="R47">
            <v>1.65302326E-2</v>
          </cell>
          <cell r="S47">
            <v>1.4788197479999998E-2</v>
          </cell>
          <cell r="T47">
            <v>1.34950774E-2</v>
          </cell>
          <cell r="U47">
            <v>2.489901764E-2</v>
          </cell>
          <cell r="V47">
            <v>1.6451616159999998E-2</v>
          </cell>
          <cell r="W47">
            <v>5.6166283879999987E-2</v>
          </cell>
          <cell r="X47">
            <v>3.2960920719999995E-2</v>
          </cell>
          <cell r="Y47">
            <v>4.657386048E-2</v>
          </cell>
          <cell r="Z47">
            <v>0</v>
          </cell>
          <cell r="AA47">
            <v>0</v>
          </cell>
          <cell r="AB47">
            <v>0.50660499999999997</v>
          </cell>
          <cell r="AC47">
            <v>0.40313699999999997</v>
          </cell>
          <cell r="AD47">
            <v>0.70399199999999995</v>
          </cell>
          <cell r="AE47">
            <v>0.79506899999999991</v>
          </cell>
          <cell r="AF47">
            <v>2.0020169999999999</v>
          </cell>
          <cell r="AG47">
            <v>0.89941799999999994</v>
          </cell>
          <cell r="AH47">
            <v>2.3691620000000002</v>
          </cell>
          <cell r="AI47">
            <v>4.7237819999999999</v>
          </cell>
          <cell r="AJ47">
            <v>3.9518800000000001</v>
          </cell>
          <cell r="AK47">
            <v>3.7322339999999992</v>
          </cell>
          <cell r="AL47">
            <v>5.353917</v>
          </cell>
          <cell r="AM47">
            <v>8.2087849999999989</v>
          </cell>
          <cell r="AN47">
            <v>8.3977889999999995</v>
          </cell>
          <cell r="AO47">
            <v>5.5822189999999994</v>
          </cell>
          <cell r="AP47">
            <v>5.3453979999999994</v>
          </cell>
          <cell r="AQ47">
            <v>5.6417489999999999</v>
          </cell>
          <cell r="AR47">
            <v>4.6899169999999994</v>
          </cell>
          <cell r="AS47">
            <v>4.4328219999999998</v>
          </cell>
          <cell r="AT47">
            <v>4.6971249999999998</v>
          </cell>
          <cell r="AU47">
            <v>7.4940509999999989</v>
          </cell>
          <cell r="AV47">
            <v>4.4435830000000003</v>
          </cell>
          <cell r="AW47">
            <v>11.767436999999999</v>
          </cell>
          <cell r="AX47">
            <v>10.138707</v>
          </cell>
          <cell r="AY47">
            <v>13.12227</v>
          </cell>
          <cell r="AZ47">
            <v>0</v>
          </cell>
          <cell r="BA47">
            <v>0</v>
          </cell>
        </row>
        <row r="105">
          <cell r="B105">
            <v>7.7248499999999995E-4</v>
          </cell>
          <cell r="C105">
            <v>1.80560164E-3</v>
          </cell>
          <cell r="D105">
            <v>1.1207523600000001E-3</v>
          </cell>
          <cell r="E105">
            <v>5.6347975999999998E-4</v>
          </cell>
          <cell r="F105">
            <v>9.3190720000000003E-5</v>
          </cell>
          <cell r="G105">
            <v>4.9354255999999996E-4</v>
          </cell>
          <cell r="H105">
            <v>1.5672159999999996E-5</v>
          </cell>
          <cell r="I105">
            <v>7.3431184000000008E-4</v>
          </cell>
          <cell r="J105">
            <v>3.0552872E-4</v>
          </cell>
          <cell r="K105">
            <v>8.3749652000000006E-4</v>
          </cell>
          <cell r="L105">
            <v>8.2695479999999986E-5</v>
          </cell>
          <cell r="M105">
            <v>7.7730800000000005E-6</v>
          </cell>
          <cell r="N105">
            <v>6.1340384E-4</v>
          </cell>
          <cell r="O105">
            <v>1.2800051600000001E-3</v>
          </cell>
          <cell r="P105">
            <v>0</v>
          </cell>
          <cell r="Q105">
            <v>3.000759999999999E-6</v>
          </cell>
          <cell r="R105">
            <v>1.6072E-7</v>
          </cell>
          <cell r="S105">
            <v>2.6683999999999997E-7</v>
          </cell>
          <cell r="T105">
            <v>7.6719999999999988E-8</v>
          </cell>
          <cell r="U105">
            <v>1.6094679999999999E-5</v>
          </cell>
          <cell r="V105">
            <v>2.8774759999999998E-5</v>
          </cell>
          <cell r="W105">
            <v>4.3471428000000002E-4</v>
          </cell>
          <cell r="X105">
            <v>2.2955771999999999E-4</v>
          </cell>
          <cell r="Y105">
            <v>4.2473199999999988E-6</v>
          </cell>
          <cell r="Z105">
            <v>0</v>
          </cell>
          <cell r="AA105">
            <v>0</v>
          </cell>
          <cell r="AB105">
            <v>0.20746999999999999</v>
          </cell>
          <cell r="AC105">
            <v>0.39004299999999997</v>
          </cell>
          <cell r="AD105">
            <v>0.40465499999999999</v>
          </cell>
          <cell r="AE105">
            <v>6.6899E-2</v>
          </cell>
          <cell r="AF105">
            <v>2.2941E-2</v>
          </cell>
          <cell r="AG105">
            <v>0.390511</v>
          </cell>
          <cell r="AH105">
            <v>2.3018999999999998E-2</v>
          </cell>
          <cell r="AI105">
            <v>8.8379999999999986E-2</v>
          </cell>
          <cell r="AJ105">
            <v>0.120647</v>
          </cell>
          <cell r="AK105">
            <v>0.13254199999999999</v>
          </cell>
          <cell r="AL105">
            <v>2.4629999999999999E-2</v>
          </cell>
          <cell r="AM105">
            <v>1.6607E-2</v>
          </cell>
          <cell r="AN105">
            <v>0.112636</v>
          </cell>
          <cell r="AO105">
            <v>0.181925</v>
          </cell>
          <cell r="AP105">
            <v>0</v>
          </cell>
          <cell r="AQ105">
            <v>6.5399999999999998E-3</v>
          </cell>
          <cell r="AR105">
            <v>2.81E-4</v>
          </cell>
          <cell r="AS105">
            <v>1.4499999999999999E-3</v>
          </cell>
          <cell r="AT105">
            <v>2.61E-4</v>
          </cell>
          <cell r="AU105">
            <v>7.8300000000000002E-3</v>
          </cell>
          <cell r="AV105">
            <v>3.5935000000000002E-2</v>
          </cell>
          <cell r="AW105">
            <v>0.17910999999999999</v>
          </cell>
          <cell r="AX105">
            <v>9.6750000000000003E-2</v>
          </cell>
          <cell r="AY105">
            <v>7.221E-3</v>
          </cell>
          <cell r="AZ105">
            <v>0</v>
          </cell>
          <cell r="BA105">
            <v>0</v>
          </cell>
        </row>
        <row r="138">
          <cell r="B138">
            <v>1.9427773400000001E-2</v>
          </cell>
          <cell r="C138">
            <v>1.2282043239999998E-2</v>
          </cell>
          <cell r="D138">
            <v>1.93170966E-2</v>
          </cell>
          <cell r="E138">
            <v>1.85803358E-2</v>
          </cell>
          <cell r="F138">
            <v>4.739334684000001E-2</v>
          </cell>
          <cell r="G138">
            <v>0.10960642831999999</v>
          </cell>
          <cell r="H138">
            <v>0.17274014191999998</v>
          </cell>
          <cell r="I138">
            <v>0.25328355447999995</v>
          </cell>
          <cell r="J138">
            <v>0.45489424680000001</v>
          </cell>
          <cell r="K138">
            <v>0.33475425983999996</v>
          </cell>
          <cell r="L138">
            <v>0.37387971039999995</v>
          </cell>
          <cell r="M138">
            <v>0.40158174727999996</v>
          </cell>
          <cell r="N138">
            <v>0.33824782207999993</v>
          </cell>
          <cell r="O138">
            <v>0.37349597711999999</v>
          </cell>
          <cell r="P138">
            <v>0.24958523939999996</v>
          </cell>
          <cell r="Q138">
            <v>0.16603835079999996</v>
          </cell>
          <cell r="R138">
            <v>0.10793472452</v>
          </cell>
          <cell r="S138">
            <v>0.13250412279999998</v>
          </cell>
          <cell r="T138">
            <v>0.14176624923999998</v>
          </cell>
          <cell r="U138">
            <v>0.13298157459999999</v>
          </cell>
          <cell r="V138">
            <v>0.10156560175999998</v>
          </cell>
          <cell r="W138">
            <v>0.10291840720000001</v>
          </cell>
          <cell r="X138">
            <v>6.2157994004399995E-2</v>
          </cell>
          <cell r="Y138">
            <v>3.2696163360000002E-2</v>
          </cell>
          <cell r="Z138">
            <v>0</v>
          </cell>
          <cell r="AA138">
            <v>0</v>
          </cell>
          <cell r="AB138">
            <v>2.7926549999999999</v>
          </cell>
          <cell r="AC138">
            <v>2.049277</v>
          </cell>
          <cell r="AD138">
            <v>2.5027809999999997</v>
          </cell>
          <cell r="AE138">
            <v>2.3364659999999997</v>
          </cell>
          <cell r="AF138">
            <v>5.5559119999999993</v>
          </cell>
          <cell r="AG138">
            <v>11.925922999999999</v>
          </cell>
          <cell r="AH138">
            <v>19.513680999999998</v>
          </cell>
          <cell r="AI138">
            <v>30.058724999999999</v>
          </cell>
          <cell r="AJ138">
            <v>62.649782999999999</v>
          </cell>
          <cell r="AK138">
            <v>40.415393999999992</v>
          </cell>
          <cell r="AL138">
            <v>47.974171999999996</v>
          </cell>
          <cell r="AM138">
            <v>58.573859999999996</v>
          </cell>
          <cell r="AN138">
            <v>51.370063999999999</v>
          </cell>
          <cell r="AO138">
            <v>51.541612999999998</v>
          </cell>
          <cell r="AP138">
            <v>35.185726000000003</v>
          </cell>
          <cell r="AQ138">
            <v>24.177199999999999</v>
          </cell>
          <cell r="AR138">
            <v>16.379258999999998</v>
          </cell>
          <cell r="AS138">
            <v>25.580238000000001</v>
          </cell>
          <cell r="AT138">
            <v>20.043818999999999</v>
          </cell>
          <cell r="AU138">
            <v>18.633452999999999</v>
          </cell>
          <cell r="AV138">
            <v>14.181959999999998</v>
          </cell>
          <cell r="AW138">
            <v>15.234490999999998</v>
          </cell>
          <cell r="AX138">
            <v>12.444400999999999</v>
          </cell>
          <cell r="AY138">
            <v>7.2249029999999994</v>
          </cell>
          <cell r="AZ138">
            <v>0</v>
          </cell>
          <cell r="BA138">
            <v>0</v>
          </cell>
        </row>
        <row r="163">
          <cell r="B163">
            <v>4.87376988E-3</v>
          </cell>
          <cell r="C163">
            <v>1.4472169519999998E-2</v>
          </cell>
          <cell r="D163">
            <v>2.3564094520000006E-2</v>
          </cell>
          <cell r="E163">
            <v>2.1125569240000003E-2</v>
          </cell>
          <cell r="F163">
            <v>2.2671185079999996E-2</v>
          </cell>
          <cell r="G163">
            <v>2.2574029720000003E-2</v>
          </cell>
          <cell r="H163">
            <v>1.879047688E-2</v>
          </cell>
          <cell r="I163">
            <v>8.7868987999999999E-3</v>
          </cell>
          <cell r="J163">
            <v>2.939503756E-2</v>
          </cell>
          <cell r="K163">
            <v>2.6786527880000001E-2</v>
          </cell>
          <cell r="L163">
            <v>4.4511587119999994E-2</v>
          </cell>
          <cell r="M163">
            <v>7.6843705400000004E-2</v>
          </cell>
          <cell r="N163">
            <v>9.2185406879999987E-2</v>
          </cell>
          <cell r="O163">
            <v>9.1006681919999999E-2</v>
          </cell>
          <cell r="P163">
            <v>7.9929611440000006E-2</v>
          </cell>
          <cell r="Q163">
            <v>9.678725476000001E-2</v>
          </cell>
          <cell r="R163">
            <v>9.8658592199999992E-2</v>
          </cell>
          <cell r="S163">
            <v>9.6247141199999997E-2</v>
          </cell>
          <cell r="T163">
            <v>9.1314161960000001E-2</v>
          </cell>
          <cell r="U163">
            <v>8.5275035720000003E-2</v>
          </cell>
          <cell r="V163">
            <v>7.3238417280000009E-2</v>
          </cell>
          <cell r="W163">
            <v>0.10811527524</v>
          </cell>
          <cell r="X163">
            <v>9.309767796E-2</v>
          </cell>
          <cell r="Y163">
            <v>5.756744448E-2</v>
          </cell>
          <cell r="Z163">
            <v>0</v>
          </cell>
          <cell r="AA163">
            <v>0</v>
          </cell>
          <cell r="AB163">
            <v>0.74455699999999991</v>
          </cell>
          <cell r="AC163">
            <v>2.222432</v>
          </cell>
          <cell r="AD163">
            <v>3.6943369999999995</v>
          </cell>
          <cell r="AE163">
            <v>3.377875</v>
          </cell>
          <cell r="AF163">
            <v>3.7558419999999999</v>
          </cell>
          <cell r="AG163">
            <v>4.2247969999999997</v>
          </cell>
          <cell r="AH163">
            <v>3.4412530000000001</v>
          </cell>
          <cell r="AI163">
            <v>1.993981</v>
          </cell>
          <cell r="AJ163">
            <v>5.795871</v>
          </cell>
          <cell r="AK163">
            <v>4.7719549999999993</v>
          </cell>
          <cell r="AL163">
            <v>8.485990000000001</v>
          </cell>
          <cell r="AM163">
            <v>15.065206</v>
          </cell>
          <cell r="AN163">
            <v>19.396265999999997</v>
          </cell>
          <cell r="AO163">
            <v>20.272352000000001</v>
          </cell>
          <cell r="AP163">
            <v>17.225235999999999</v>
          </cell>
          <cell r="AQ163">
            <v>18.863968</v>
          </cell>
          <cell r="AR163">
            <v>18.633433999999998</v>
          </cell>
          <cell r="AS163">
            <v>20.639212000000001</v>
          </cell>
          <cell r="AT163">
            <v>17.911655</v>
          </cell>
          <cell r="AU163">
            <v>16.502526</v>
          </cell>
          <cell r="AV163">
            <v>13.356938</v>
          </cell>
          <cell r="AW163">
            <v>20.462395000000001</v>
          </cell>
          <cell r="AX163">
            <v>22.617581999999999</v>
          </cell>
          <cell r="AY163">
            <v>13.987876999999999</v>
          </cell>
          <cell r="AZ163">
            <v>0</v>
          </cell>
          <cell r="BA163">
            <v>0</v>
          </cell>
        </row>
        <row r="231">
          <cell r="B231">
            <v>6.052275880000001E-3</v>
          </cell>
          <cell r="C231">
            <v>9.8760166400000005E-3</v>
          </cell>
          <cell r="D231">
            <v>4.1564037200000001E-3</v>
          </cell>
          <cell r="E231">
            <v>1.1496630800000004E-2</v>
          </cell>
          <cell r="F231">
            <v>5.7543481520000009E-2</v>
          </cell>
          <cell r="G231">
            <v>7.3301846599999998E-2</v>
          </cell>
          <cell r="H231">
            <v>0.11154291336</v>
          </cell>
          <cell r="I231">
            <v>0.17025531608</v>
          </cell>
          <cell r="J231">
            <v>0.16895149711999999</v>
          </cell>
          <cell r="K231">
            <v>0.17411424884000001</v>
          </cell>
          <cell r="L231">
            <v>0.18799712623999998</v>
          </cell>
          <cell r="M231">
            <v>0.30849838823999998</v>
          </cell>
          <cell r="N231">
            <v>0.3877304594799999</v>
          </cell>
          <cell r="O231">
            <v>0.45108161895999993</v>
          </cell>
          <cell r="P231">
            <v>0.39726997324000002</v>
          </cell>
          <cell r="Q231">
            <v>0.28011275795999996</v>
          </cell>
          <cell r="R231">
            <v>0.31353668975999999</v>
          </cell>
          <cell r="S231">
            <v>0.26425552131999996</v>
          </cell>
          <cell r="T231">
            <v>0.12577676215999997</v>
          </cell>
          <cell r="U231">
            <v>0.22407244103999999</v>
          </cell>
          <cell r="V231">
            <v>0.16771248591999999</v>
          </cell>
          <cell r="W231">
            <v>0.25103455103999994</v>
          </cell>
          <cell r="X231">
            <v>0.19744798331999996</v>
          </cell>
          <cell r="Y231">
            <v>0.11824082423999999</v>
          </cell>
          <cell r="Z231">
            <v>0</v>
          </cell>
          <cell r="AA231">
            <v>0</v>
          </cell>
          <cell r="AB231">
            <v>0.73691899999999999</v>
          </cell>
          <cell r="AC231">
            <v>0.91955900000000002</v>
          </cell>
          <cell r="AD231">
            <v>0.45559299999999997</v>
          </cell>
          <cell r="AE231">
            <v>1.6084559999999999</v>
          </cell>
          <cell r="AF231">
            <v>5.7312010000000004</v>
          </cell>
          <cell r="AG231">
            <v>6.7941189999999994</v>
          </cell>
          <cell r="AH231">
            <v>11.879261</v>
          </cell>
          <cell r="AI231">
            <v>19.536100999999999</v>
          </cell>
          <cell r="AJ231">
            <v>25.567519999999998</v>
          </cell>
          <cell r="AK231">
            <v>21.399763999999998</v>
          </cell>
          <cell r="AL231">
            <v>24.702380999999999</v>
          </cell>
          <cell r="AM231">
            <v>47.163673000000003</v>
          </cell>
          <cell r="AN231">
            <v>56.135114999999999</v>
          </cell>
          <cell r="AO231">
            <v>58.979177</v>
          </cell>
          <cell r="AP231">
            <v>53.391196999999998</v>
          </cell>
          <cell r="AQ231">
            <v>36.458767999999999</v>
          </cell>
          <cell r="AR231">
            <v>36.497810999999999</v>
          </cell>
          <cell r="AS231">
            <v>43.877282999999998</v>
          </cell>
          <cell r="AT231">
            <v>16.271478999999999</v>
          </cell>
          <cell r="AU231">
            <v>25.245297000000001</v>
          </cell>
          <cell r="AV231">
            <v>19.346321</v>
          </cell>
          <cell r="AW231">
            <v>35.387513999999996</v>
          </cell>
          <cell r="AX231">
            <v>30.155612999999995</v>
          </cell>
          <cell r="AY231">
            <v>15.613835</v>
          </cell>
          <cell r="AZ231">
            <v>0</v>
          </cell>
          <cell r="BA231">
            <v>0</v>
          </cell>
        </row>
        <row r="263">
          <cell r="B263">
            <v>5.948642895999999E-2</v>
          </cell>
          <cell r="C263">
            <v>6.5210600039999997E-2</v>
          </cell>
          <cell r="D263">
            <v>0.15087497560000004</v>
          </cell>
          <cell r="E263">
            <v>0.10657364620000001</v>
          </cell>
          <cell r="F263">
            <v>0.18954225956000004</v>
          </cell>
          <cell r="G263">
            <v>0.24050577220000002</v>
          </cell>
          <cell r="H263">
            <v>0.33651277211999997</v>
          </cell>
          <cell r="I263">
            <v>0.47997736247999995</v>
          </cell>
          <cell r="J263">
            <v>0.71356848807999995</v>
          </cell>
          <cell r="K263">
            <v>0.58861638779999992</v>
          </cell>
          <cell r="L263">
            <v>0.68976222531999998</v>
          </cell>
          <cell r="M263">
            <v>0.87458395275999978</v>
          </cell>
          <cell r="N263">
            <v>0.89237018779999999</v>
          </cell>
          <cell r="O263">
            <v>0.9757358981885712</v>
          </cell>
          <cell r="P263">
            <v>0.78106613146285708</v>
          </cell>
          <cell r="Q263">
            <v>0.60172835631999977</v>
          </cell>
          <cell r="R263">
            <v>0.57498604464000003</v>
          </cell>
          <cell r="S263">
            <v>0.57621485655999993</v>
          </cell>
          <cell r="T263">
            <v>0.43207095315999988</v>
          </cell>
          <cell r="U263">
            <v>0.51386777400000005</v>
          </cell>
          <cell r="V263">
            <v>0.40232582039999992</v>
          </cell>
          <cell r="W263">
            <v>0.58257095987999985</v>
          </cell>
          <cell r="X263">
            <v>0.42207140380439989</v>
          </cell>
          <cell r="Y263">
            <v>0.28773974095999993</v>
          </cell>
          <cell r="Z263">
            <v>0</v>
          </cell>
          <cell r="AA263">
            <v>0</v>
          </cell>
          <cell r="AB263">
            <v>9.4675180000000019</v>
          </cell>
          <cell r="AC263">
            <v>11.636985000000001</v>
          </cell>
          <cell r="AD263">
            <v>16.943848000000006</v>
          </cell>
          <cell r="AE263">
            <v>14.107909000000001</v>
          </cell>
          <cell r="AF263">
            <v>25.582378000000002</v>
          </cell>
          <cell r="AG263">
            <v>30.780966999999997</v>
          </cell>
          <cell r="AH263">
            <v>41.415003999999996</v>
          </cell>
          <cell r="AI263">
            <v>60.588722999999995</v>
          </cell>
          <cell r="AJ263">
            <v>109.02176099999997</v>
          </cell>
          <cell r="AK263">
            <v>79.908136000000013</v>
          </cell>
          <cell r="AL263">
            <v>99.42815499999999</v>
          </cell>
          <cell r="AM263">
            <v>142.99676999999997</v>
          </cell>
          <cell r="AN263">
            <v>145.373087</v>
          </cell>
          <cell r="AO263">
            <v>146.45409799999996</v>
          </cell>
          <cell r="AP263">
            <v>120.427199</v>
          </cell>
          <cell r="AQ263">
            <v>94.073019000000002</v>
          </cell>
          <cell r="AR263">
            <v>84.977410999999989</v>
          </cell>
          <cell r="AS263">
            <v>110.25181500000002</v>
          </cell>
          <cell r="AT263">
            <v>71.965095000000019</v>
          </cell>
          <cell r="AU263">
            <v>77.841707999999997</v>
          </cell>
          <cell r="AV263">
            <v>63.687290000000012</v>
          </cell>
          <cell r="AW263">
            <v>96.964114999999993</v>
          </cell>
          <cell r="AX263">
            <v>84.80350399999999</v>
          </cell>
          <cell r="AY263">
            <v>59.989367999999992</v>
          </cell>
          <cell r="AZ263">
            <v>0</v>
          </cell>
          <cell r="BA263">
            <v>0</v>
          </cell>
        </row>
        <row r="264">
          <cell r="B264">
            <v>7.6431616800000015E-3</v>
          </cell>
          <cell r="C264">
            <v>8.494885839999999E-3</v>
          </cell>
          <cell r="D264">
            <v>7.2959854200000007E-2</v>
          </cell>
          <cell r="E264">
            <v>2.98925484E-2</v>
          </cell>
          <cell r="F264">
            <v>3.1695633760000001E-2</v>
          </cell>
          <cell r="G264">
            <v>1.287034752E-2</v>
          </cell>
          <cell r="H264">
            <v>1.044803544E-2</v>
          </cell>
          <cell r="I264">
            <v>8.4481639199999996E-3</v>
          </cell>
          <cell r="J264">
            <v>9.136543359999999E-3</v>
          </cell>
          <cell r="K264">
            <v>5.1794464399999999E-3</v>
          </cell>
          <cell r="L264">
            <v>4.1940698799999999E-3</v>
          </cell>
          <cell r="M264">
            <v>6.736487519999999E-3</v>
          </cell>
          <cell r="N264">
            <v>1.0546424559999996E-2</v>
          </cell>
          <cell r="O264">
            <v>1.5700229999999999E-2</v>
          </cell>
          <cell r="P264">
            <v>1.5393094079999997E-2</v>
          </cell>
          <cell r="Q264">
            <v>2.4752121240000001E-2</v>
          </cell>
          <cell r="R264">
            <v>1.9736362239999996E-2</v>
          </cell>
          <cell r="S264">
            <v>2.9841314720000001E-2</v>
          </cell>
          <cell r="T264">
            <v>2.278364116E-2</v>
          </cell>
          <cell r="U264">
            <v>2.0220510799999997E-2</v>
          </cell>
          <cell r="V264">
            <v>1.4737868040000001E-2</v>
          </cell>
          <cell r="W264">
            <v>1.7962588559999999E-2</v>
          </cell>
          <cell r="X264">
            <v>9.0812744399999985E-3</v>
          </cell>
          <cell r="Y264">
            <v>7.0883805999999994E-3</v>
          </cell>
          <cell r="Z264">
            <v>0</v>
          </cell>
          <cell r="AA264">
            <v>0</v>
          </cell>
          <cell r="AB264">
            <v>1.0863819999999997</v>
          </cell>
          <cell r="AC264">
            <v>2.8097949999999994</v>
          </cell>
          <cell r="AD264">
            <v>4.8752359999999992</v>
          </cell>
          <cell r="AE264">
            <v>2.5275750000000001</v>
          </cell>
          <cell r="AF264">
            <v>4.2203359999999996</v>
          </cell>
          <cell r="AG264">
            <v>2.7255040000000004</v>
          </cell>
          <cell r="AH264">
            <v>2.3468059999999995</v>
          </cell>
          <cell r="AI264">
            <v>2.2120989999999998</v>
          </cell>
          <cell r="AJ264">
            <v>2.7804850000000001</v>
          </cell>
          <cell r="AK264">
            <v>1.8023639999999996</v>
          </cell>
          <cell r="AL264">
            <v>1.5827720000000001</v>
          </cell>
          <cell r="AM264">
            <v>2.5338479999999999</v>
          </cell>
          <cell r="AN264">
            <v>3.2697350000000003</v>
          </cell>
          <cell r="AO264">
            <v>4.9647240000000004</v>
          </cell>
          <cell r="AP264">
            <v>4.9347720000000006</v>
          </cell>
          <cell r="AQ264">
            <v>6.1042029999999992</v>
          </cell>
          <cell r="AR264">
            <v>5.1718020000000005</v>
          </cell>
          <cell r="AS264">
            <v>7.9928339999999984</v>
          </cell>
          <cell r="AT264">
            <v>6.4204280000000002</v>
          </cell>
          <cell r="AU264">
            <v>4.9075709999999999</v>
          </cell>
          <cell r="AV264">
            <v>3.9129210000000003</v>
          </cell>
          <cell r="AW264">
            <v>4.985043000000001</v>
          </cell>
          <cell r="AX264">
            <v>3.2090259999999997</v>
          </cell>
          <cell r="AY264">
            <v>4.521139999999999</v>
          </cell>
          <cell r="AZ264">
            <v>0</v>
          </cell>
          <cell r="BA264">
            <v>0</v>
          </cell>
        </row>
        <row r="266">
          <cell r="B266">
            <v>0</v>
          </cell>
          <cell r="C266">
            <v>1.9300679999999999E-4</v>
          </cell>
          <cell r="D266">
            <v>6.2393799999999985E-5</v>
          </cell>
          <cell r="E266">
            <v>0</v>
          </cell>
          <cell r="F266">
            <v>0</v>
          </cell>
          <cell r="G266">
            <v>0</v>
          </cell>
          <cell r="H266">
            <v>3.7784879999999997E-5</v>
          </cell>
          <cell r="I266">
            <v>0</v>
          </cell>
          <cell r="J266">
            <v>1.6645608E-4</v>
          </cell>
          <cell r="K266">
            <v>0</v>
          </cell>
          <cell r="L266">
            <v>2.8749279999999998E-5</v>
          </cell>
          <cell r="M266">
            <v>0</v>
          </cell>
          <cell r="N266">
            <v>8.4337959999999988E-5</v>
          </cell>
          <cell r="O266">
            <v>0</v>
          </cell>
          <cell r="P266">
            <v>5.4675319999999989E-5</v>
          </cell>
          <cell r="Q266">
            <v>0</v>
          </cell>
          <cell r="R266">
            <v>8.6239999999999983E-8</v>
          </cell>
          <cell r="S266">
            <v>0</v>
          </cell>
          <cell r="T266">
            <v>7.6439999999999988E-8</v>
          </cell>
          <cell r="U266">
            <v>1.9599999999999997E-8</v>
          </cell>
          <cell r="V266">
            <v>8.5847999999999989E-7</v>
          </cell>
          <cell r="W266">
            <v>0</v>
          </cell>
          <cell r="X266">
            <v>0</v>
          </cell>
          <cell r="Y266">
            <v>0</v>
          </cell>
          <cell r="Z266">
            <v>0</v>
          </cell>
          <cell r="AA266">
            <v>0</v>
          </cell>
          <cell r="AB266">
            <v>0</v>
          </cell>
          <cell r="AC266">
            <v>3.9037999999999996E-2</v>
          </cell>
          <cell r="AD266">
            <v>8.3239999999999998E-3</v>
          </cell>
          <cell r="AE266">
            <v>0</v>
          </cell>
          <cell r="AF266">
            <v>0</v>
          </cell>
          <cell r="AG266">
            <v>0</v>
          </cell>
          <cell r="AH266">
            <v>1.0454E-2</v>
          </cell>
          <cell r="AI266">
            <v>0</v>
          </cell>
          <cell r="AJ266">
            <v>2.8471E-2</v>
          </cell>
          <cell r="AK266">
            <v>0</v>
          </cell>
          <cell r="AL266">
            <v>2.8575E-2</v>
          </cell>
          <cell r="AM266">
            <v>0</v>
          </cell>
          <cell r="AN266">
            <v>5.2877999999999994E-2</v>
          </cell>
          <cell r="AO266">
            <v>0</v>
          </cell>
          <cell r="AP266">
            <v>2.1923999999999999E-2</v>
          </cell>
          <cell r="AQ266">
            <v>0</v>
          </cell>
          <cell r="AR266">
            <v>8.3299999999999997E-4</v>
          </cell>
          <cell r="AS266">
            <v>0</v>
          </cell>
          <cell r="AT266">
            <v>1.56E-4</v>
          </cell>
          <cell r="AU266">
            <v>1.54E-4</v>
          </cell>
          <cell r="AV266">
            <v>9.0000000000000002E-6</v>
          </cell>
          <cell r="AW266">
            <v>0</v>
          </cell>
          <cell r="AX266">
            <v>0</v>
          </cell>
          <cell r="AY266">
            <v>0</v>
          </cell>
          <cell r="AZ266">
            <v>0</v>
          </cell>
          <cell r="BA266">
            <v>0</v>
          </cell>
        </row>
        <row r="267">
          <cell r="B267">
            <v>3.2775235640000004E-2</v>
          </cell>
          <cell r="C267">
            <v>2.5946191279999996E-2</v>
          </cell>
          <cell r="D267">
            <v>3.0154522760000003E-2</v>
          </cell>
          <cell r="E267">
            <v>3.4953804159999997E-2</v>
          </cell>
          <cell r="F267">
            <v>0.11930721956000002</v>
          </cell>
          <cell r="G267">
            <v>0.19068896359999998</v>
          </cell>
          <cell r="H267">
            <v>0.30076311851999998</v>
          </cell>
          <cell r="I267">
            <v>0.46102349735999992</v>
          </cell>
          <cell r="J267">
            <v>0.66521311500000002</v>
          </cell>
          <cell r="K267">
            <v>0.54325602295999997</v>
          </cell>
          <cell r="L267">
            <v>0.62039746411999996</v>
          </cell>
          <cell r="M267">
            <v>0.77107810947999977</v>
          </cell>
          <cell r="N267">
            <v>0.77107437483999985</v>
          </cell>
          <cell r="O267">
            <v>0.85743216944</v>
          </cell>
          <cell r="P267">
            <v>0.67325674499999999</v>
          </cell>
          <cell r="Q267">
            <v>0.47179161903999994</v>
          </cell>
          <cell r="R267">
            <v>0.44413575303999997</v>
          </cell>
          <cell r="S267">
            <v>0.41716703475999994</v>
          </cell>
          <cell r="T267">
            <v>0.29194740203999997</v>
          </cell>
          <cell r="U267">
            <v>0.39676312731999996</v>
          </cell>
          <cell r="V267">
            <v>0.30316055139999992</v>
          </cell>
          <cell r="W267">
            <v>0.44554416395999996</v>
          </cell>
          <cell r="X267">
            <v>0.31442063680439991</v>
          </cell>
          <cell r="Y267">
            <v>0.21818407435999998</v>
          </cell>
          <cell r="Z267">
            <v>0</v>
          </cell>
          <cell r="AA267">
            <v>0</v>
          </cell>
          <cell r="AB267">
            <v>5.3674049999999998</v>
          </cell>
          <cell r="AC267">
            <v>4.0817200000000007</v>
          </cell>
          <cell r="AD267">
            <v>5.115558</v>
          </cell>
          <cell r="AE267">
            <v>5.3543019999999997</v>
          </cell>
          <cell r="AF267">
            <v>14.554204</v>
          </cell>
          <cell r="AG267">
            <v>20.590862999999999</v>
          </cell>
          <cell r="AH267">
            <v>34.561893999999995</v>
          </cell>
          <cell r="AI267">
            <v>55.696350999999993</v>
          </cell>
          <cell r="AJ267">
            <v>97.757190000000008</v>
          </cell>
          <cell r="AK267">
            <v>69.913436999999988</v>
          </cell>
          <cell r="AL267">
            <v>84.747833999999983</v>
          </cell>
          <cell r="AM267">
            <v>121.48051099999999</v>
          </cell>
          <cell r="AN267">
            <v>118.651794</v>
          </cell>
          <cell r="AO267">
            <v>118.87160799999999</v>
          </cell>
          <cell r="AP267">
            <v>95.774710999999996</v>
          </cell>
          <cell r="AQ267">
            <v>67.506806999999995</v>
          </cell>
          <cell r="AR267">
            <v>59.035970999999989</v>
          </cell>
          <cell r="AS267">
            <v>75.580117000000001</v>
          </cell>
          <cell r="AT267">
            <v>43.364527999999993</v>
          </cell>
          <cell r="AU267">
            <v>54.273604999999996</v>
          </cell>
          <cell r="AV267">
            <v>44.545312000000003</v>
          </cell>
          <cell r="AW267">
            <v>69.366168000000002</v>
          </cell>
          <cell r="AX267">
            <v>57.561831999999995</v>
          </cell>
          <cell r="AY267">
            <v>40.170722000000005</v>
          </cell>
          <cell r="AZ267">
            <v>0</v>
          </cell>
          <cell r="BA267">
            <v>0</v>
          </cell>
        </row>
        <row r="268">
          <cell r="B268">
            <v>1.0413283999999999E-4</v>
          </cell>
          <cell r="C268">
            <v>3.9317907999999996E-4</v>
          </cell>
          <cell r="D268">
            <v>8.6394336000000013E-4</v>
          </cell>
          <cell r="E268">
            <v>7.5994239999999994E-5</v>
          </cell>
          <cell r="F268">
            <v>5.5719440000000003E-5</v>
          </cell>
          <cell r="G268">
            <v>6.3169932000000002E-4</v>
          </cell>
          <cell r="H268">
            <v>6.9820799999999994E-5</v>
          </cell>
          <cell r="I268">
            <v>3.8469731999999995E-4</v>
          </cell>
          <cell r="J268">
            <v>3.23788136E-3</v>
          </cell>
          <cell r="K268">
            <v>6.0971484000000003E-4</v>
          </cell>
          <cell r="L268">
            <v>6.8623772000000007E-4</v>
          </cell>
          <cell r="M268">
            <v>1.1809139999999997E-3</v>
          </cell>
          <cell r="N268">
            <v>3.2304132000000001E-4</v>
          </cell>
          <cell r="O268">
            <v>1.0573429999999999E-3</v>
          </cell>
          <cell r="P268">
            <v>3.9717243999999997E-4</v>
          </cell>
          <cell r="Q268">
            <v>2.0623764E-4</v>
          </cell>
          <cell r="R268">
            <v>3.8553031999999989E-4</v>
          </cell>
          <cell r="S268">
            <v>5.8144099999999992E-4</v>
          </cell>
          <cell r="T268">
            <v>1.0368133999999998E-3</v>
          </cell>
          <cell r="U268">
            <v>1.4562015999999996E-4</v>
          </cell>
          <cell r="V268">
            <v>4.6701676E-4</v>
          </cell>
          <cell r="W268">
            <v>4.2689807999999994E-4</v>
          </cell>
          <cell r="X268">
            <v>7.0741439999999996E-5</v>
          </cell>
          <cell r="Y268">
            <v>3.4076000000000004E-7</v>
          </cell>
          <cell r="Z268">
            <v>0</v>
          </cell>
          <cell r="AA268">
            <v>0</v>
          </cell>
          <cell r="AB268">
            <v>7.5421999999999989E-2</v>
          </cell>
          <cell r="AC268">
            <v>8.3230999999999999E-2</v>
          </cell>
          <cell r="AD268">
            <v>0.112341</v>
          </cell>
          <cell r="AE268">
            <v>3.5476000000000001E-2</v>
          </cell>
          <cell r="AF268">
            <v>1.7750999999999999E-2</v>
          </cell>
          <cell r="AG268">
            <v>0.23455499999999999</v>
          </cell>
          <cell r="AH268">
            <v>3.1522999999999995E-2</v>
          </cell>
          <cell r="AI268">
            <v>0.395866</v>
          </cell>
          <cell r="AJ268">
            <v>1.361348</v>
          </cell>
          <cell r="AK268">
            <v>0.36723600000000001</v>
          </cell>
          <cell r="AL268">
            <v>0.76444400000000001</v>
          </cell>
          <cell r="AM268">
            <v>0.23314000000000001</v>
          </cell>
          <cell r="AN268">
            <v>0.35543599999999997</v>
          </cell>
          <cell r="AO268">
            <v>0.32921</v>
          </cell>
          <cell r="AP268">
            <v>0.12576599999999999</v>
          </cell>
          <cell r="AQ268">
            <v>4.3394000000000002E-2</v>
          </cell>
          <cell r="AR268">
            <v>9.5169999999999991E-2</v>
          </cell>
          <cell r="AS268">
            <v>0.14501999999999998</v>
          </cell>
          <cell r="AT268">
            <v>0.24820799999999998</v>
          </cell>
          <cell r="AU268">
            <v>4.7190999999999997E-2</v>
          </cell>
          <cell r="AV268">
            <v>9.5101999999999992E-2</v>
          </cell>
          <cell r="AW268">
            <v>9.4925999999999996E-2</v>
          </cell>
          <cell r="AX268">
            <v>8.0399999999999985E-3</v>
          </cell>
          <cell r="AY268">
            <v>4.1449999999999994E-3</v>
          </cell>
          <cell r="AZ268">
            <v>0</v>
          </cell>
          <cell r="BA268">
            <v>0</v>
          </cell>
        </row>
        <row r="269">
          <cell r="B269">
            <v>2.4321200400000006E-3</v>
          </cell>
          <cell r="C269">
            <v>1.18696536E-3</v>
          </cell>
          <cell r="D269">
            <v>3.8944331999999997E-4</v>
          </cell>
          <cell r="E269">
            <v>2.6494552000000003E-4</v>
          </cell>
          <cell r="F269">
            <v>3.0306331999999998E-4</v>
          </cell>
          <cell r="G269">
            <v>7.5597116000000004E-4</v>
          </cell>
          <cell r="H269">
            <v>1.4518867999999997E-4</v>
          </cell>
          <cell r="I269">
            <v>0</v>
          </cell>
          <cell r="J269">
            <v>1.008616E-4</v>
          </cell>
          <cell r="K269">
            <v>4.095224E-5</v>
          </cell>
          <cell r="L269">
            <v>3.4943943999999998E-4</v>
          </cell>
          <cell r="M269">
            <v>1.6160256000000001E-3</v>
          </cell>
          <cell r="N269">
            <v>5.2612092399999992E-3</v>
          </cell>
          <cell r="O269">
            <v>7.3628195085714276E-3</v>
          </cell>
          <cell r="P269">
            <v>4.4951177828571427E-3</v>
          </cell>
          <cell r="Q269">
            <v>3.2317084800000001E-3</v>
          </cell>
          <cell r="R269">
            <v>7.8411580799999988E-3</v>
          </cell>
          <cell r="S269">
            <v>2.869727364E-2</v>
          </cell>
          <cell r="T269">
            <v>2.1640917479999997E-2</v>
          </cell>
          <cell r="U269">
            <v>7.23024428E-3</v>
          </cell>
          <cell r="V269">
            <v>5.2546020800000003E-3</v>
          </cell>
          <cell r="W269">
            <v>1.0871028E-3</v>
          </cell>
          <cell r="X269">
            <v>1.6352733599999999E-3</v>
          </cell>
          <cell r="Y269">
            <v>1.0178313599999999E-3</v>
          </cell>
          <cell r="Z269">
            <v>0</v>
          </cell>
          <cell r="AA269">
            <v>0</v>
          </cell>
          <cell r="AB269">
            <v>0.48908800000000002</v>
          </cell>
          <cell r="AC269">
            <v>0.23980399999999999</v>
          </cell>
          <cell r="AD269">
            <v>7.3568999999999996E-2</v>
          </cell>
          <cell r="AE269">
            <v>4.5000999999999999E-2</v>
          </cell>
          <cell r="AF269">
            <v>6.1113000000000001E-2</v>
          </cell>
          <cell r="AG269">
            <v>0.22994999999999999</v>
          </cell>
          <cell r="AH269">
            <v>3.8997999999999998E-2</v>
          </cell>
          <cell r="AI269">
            <v>0</v>
          </cell>
          <cell r="AJ269">
            <v>2.3358E-2</v>
          </cell>
          <cell r="AK269">
            <v>0.39599299999999998</v>
          </cell>
          <cell r="AL269">
            <v>7.9629000000000005E-2</v>
          </cell>
          <cell r="AM269">
            <v>0.28862199999999999</v>
          </cell>
          <cell r="AN269">
            <v>1.0083339999999998</v>
          </cell>
          <cell r="AO269">
            <v>1.3197209999999999</v>
          </cell>
          <cell r="AP269">
            <v>0.80307699999999993</v>
          </cell>
          <cell r="AQ269">
            <v>0.57198700000000002</v>
          </cell>
          <cell r="AR269">
            <v>1.1712369999999999</v>
          </cell>
          <cell r="AS269">
            <v>5.0736340000000002</v>
          </cell>
          <cell r="AT269">
            <v>3.2559530000000003</v>
          </cell>
          <cell r="AU269">
            <v>1.1428339999999999</v>
          </cell>
          <cell r="AV269">
            <v>0.80966099999999996</v>
          </cell>
          <cell r="AW269">
            <v>0.21554799999999999</v>
          </cell>
          <cell r="AX269">
            <v>0.35582199999999997</v>
          </cell>
          <cell r="AY269">
            <v>0.19430900000000001</v>
          </cell>
          <cell r="AZ269">
            <v>0</v>
          </cell>
          <cell r="BA269">
            <v>0</v>
          </cell>
        </row>
      </sheetData>
      <sheetData sheetId="11">
        <row r="15">
          <cell r="B15">
            <v>7.9100000000000013E-7</v>
          </cell>
          <cell r="C15">
            <v>4.4517042E-4</v>
          </cell>
          <cell r="D15">
            <v>7.5081720000000005E-5</v>
          </cell>
          <cell r="E15">
            <v>1.4457198000000001E-4</v>
          </cell>
          <cell r="F15">
            <v>3.1109399999999996E-6</v>
          </cell>
          <cell r="G15">
            <v>1.8997715999999998E-4</v>
          </cell>
          <cell r="H15">
            <v>2.5405073999999999E-4</v>
          </cell>
          <cell r="I15">
            <v>1.4223099799999996E-3</v>
          </cell>
          <cell r="J15">
            <v>2.8800617999999998E-4</v>
          </cell>
          <cell r="K15">
            <v>1.5697150000000001E-4</v>
          </cell>
          <cell r="L15">
            <v>1.0149985999999999E-4</v>
          </cell>
          <cell r="M15">
            <v>0</v>
          </cell>
          <cell r="N15">
            <v>1.0397449999999999E-4</v>
          </cell>
          <cell r="O15">
            <v>6.5540859999999992E-5</v>
          </cell>
          <cell r="P15">
            <v>6.3640500000000002E-5</v>
          </cell>
          <cell r="Q15">
            <v>8.6010399999999985E-5</v>
          </cell>
          <cell r="R15">
            <v>0</v>
          </cell>
          <cell r="S15">
            <v>1.9229699999999999E-4</v>
          </cell>
          <cell r="T15">
            <v>4.4603999999999995E-5</v>
          </cell>
          <cell r="U15">
            <v>1.5066071999999999E-4</v>
          </cell>
          <cell r="V15">
            <v>4.0023199999999993E-5</v>
          </cell>
          <cell r="W15">
            <v>7.9799999999999993E-9</v>
          </cell>
          <cell r="X15">
            <v>3.4999999999999999E-9</v>
          </cell>
          <cell r="Y15">
            <v>0</v>
          </cell>
          <cell r="Z15">
            <v>0</v>
          </cell>
          <cell r="AA15">
            <v>0</v>
          </cell>
          <cell r="AB15">
            <v>1.261E-3</v>
          </cell>
          <cell r="AC15">
            <v>9.6268999999999993E-2</v>
          </cell>
          <cell r="AD15">
            <v>1.2539999999999999E-2</v>
          </cell>
          <cell r="AE15">
            <v>4.2678000000000001E-2</v>
          </cell>
          <cell r="AF15">
            <v>7.3200000000000001E-3</v>
          </cell>
          <cell r="AG15">
            <v>5.2726999999999996E-2</v>
          </cell>
          <cell r="AH15">
            <v>0.12776099999999999</v>
          </cell>
          <cell r="AI15">
            <v>0.80998599999999998</v>
          </cell>
          <cell r="AJ15">
            <v>0.21701399999999998</v>
          </cell>
          <cell r="AK15">
            <v>0.18773699999999999</v>
          </cell>
          <cell r="AL15">
            <v>6.3596E-2</v>
          </cell>
          <cell r="AM15">
            <v>0</v>
          </cell>
          <cell r="AN15">
            <v>6.2313999999999994E-2</v>
          </cell>
          <cell r="AO15">
            <v>0.140205</v>
          </cell>
          <cell r="AP15">
            <v>8.5036E-2</v>
          </cell>
          <cell r="AQ15">
            <v>3.8772000000000001E-2</v>
          </cell>
          <cell r="AR15">
            <v>0</v>
          </cell>
          <cell r="AS15">
            <v>0.102269</v>
          </cell>
          <cell r="AT15">
            <v>6.5036999999999998E-2</v>
          </cell>
          <cell r="AU15">
            <v>0.116323</v>
          </cell>
          <cell r="AV15">
            <v>3.0218999999999999E-2</v>
          </cell>
          <cell r="AW15">
            <v>3.2999999999999996E-5</v>
          </cell>
          <cell r="AX15">
            <v>9.9999999999999995E-7</v>
          </cell>
          <cell r="AY15">
            <v>0</v>
          </cell>
          <cell r="AZ15">
            <v>0</v>
          </cell>
          <cell r="BA15">
            <v>0</v>
          </cell>
        </row>
        <row r="47">
          <cell r="B47">
            <v>1.4497797999999998E-4</v>
          </cell>
          <cell r="C47">
            <v>1.7649295999999998E-4</v>
          </cell>
          <cell r="D47">
            <v>6.5863391999999984E-4</v>
          </cell>
          <cell r="E47">
            <v>1.14384074E-3</v>
          </cell>
          <cell r="F47">
            <v>2.0291038999999994E-3</v>
          </cell>
          <cell r="G47">
            <v>3.1628976400000001E-3</v>
          </cell>
          <cell r="H47">
            <v>5.461459220000001E-3</v>
          </cell>
          <cell r="I47">
            <v>7.2855936999999997E-3</v>
          </cell>
          <cell r="J47">
            <v>1.188563418E-2</v>
          </cell>
          <cell r="K47">
            <v>8.4825995799999998E-3</v>
          </cell>
          <cell r="L47">
            <v>5.2994757199999985E-3</v>
          </cell>
          <cell r="M47">
            <v>5.5939773399999995E-3</v>
          </cell>
          <cell r="N47">
            <v>5.5108223799999996E-3</v>
          </cell>
          <cell r="O47">
            <v>5.9019776199999993E-3</v>
          </cell>
          <cell r="P47">
            <v>4.2794088400000003E-3</v>
          </cell>
          <cell r="Q47">
            <v>1.050842338E-2</v>
          </cell>
          <cell r="R47">
            <v>3.7623606999999996E-3</v>
          </cell>
          <cell r="S47">
            <v>6.3423702999999996E-3</v>
          </cell>
          <cell r="T47">
            <v>1.1970113679999998E-2</v>
          </cell>
          <cell r="U47">
            <v>1.4251020699999999E-2</v>
          </cell>
          <cell r="V47">
            <v>1.1264063439999999E-2</v>
          </cell>
          <cell r="W47">
            <v>1.4211507940000001E-2</v>
          </cell>
          <cell r="X47">
            <v>3.3346507599999993E-3</v>
          </cell>
          <cell r="Y47">
            <v>7.7348322799999994E-3</v>
          </cell>
          <cell r="Z47">
            <v>0</v>
          </cell>
          <cell r="AA47">
            <v>0</v>
          </cell>
          <cell r="AB47">
            <v>0.13627400000000001</v>
          </cell>
          <cell r="AC47">
            <v>0.14135299999999998</v>
          </cell>
          <cell r="AD47">
            <v>0.26034800000000002</v>
          </cell>
          <cell r="AE47">
            <v>0.372197</v>
          </cell>
          <cell r="AF47">
            <v>0.42753299999999994</v>
          </cell>
          <cell r="AG47">
            <v>1.006013</v>
          </cell>
          <cell r="AH47">
            <v>1.243393</v>
          </cell>
          <cell r="AI47">
            <v>1.452148</v>
          </cell>
          <cell r="AJ47">
            <v>2.6864539999999995</v>
          </cell>
          <cell r="AK47">
            <v>2.4437899999999999</v>
          </cell>
          <cell r="AL47">
            <v>2.095701</v>
          </cell>
          <cell r="AM47">
            <v>2.040168</v>
          </cell>
          <cell r="AN47">
            <v>2.1135809999999999</v>
          </cell>
          <cell r="AO47">
            <v>2.1164559999999999</v>
          </cell>
          <cell r="AP47">
            <v>1.6204389999999997</v>
          </cell>
          <cell r="AQ47">
            <v>2.8754979999999999</v>
          </cell>
          <cell r="AR47">
            <v>1.5001340000000001</v>
          </cell>
          <cell r="AS47">
            <v>2.0300029999999998</v>
          </cell>
          <cell r="AT47">
            <v>3.3440179999999997</v>
          </cell>
          <cell r="AU47">
            <v>3.8808369999999996</v>
          </cell>
          <cell r="AV47">
            <v>5.9043749999999999</v>
          </cell>
          <cell r="AW47">
            <v>7.5725009999999999</v>
          </cell>
          <cell r="AX47">
            <v>0.89002799999999993</v>
          </cell>
          <cell r="AY47">
            <v>1.873983</v>
          </cell>
          <cell r="AZ47">
            <v>0</v>
          </cell>
          <cell r="BA47">
            <v>0</v>
          </cell>
        </row>
        <row r="105">
          <cell r="B105">
            <v>3.0096892000000005E-4</v>
          </cell>
          <cell r="C105">
            <v>6.4728439999999998E-5</v>
          </cell>
          <cell r="D105">
            <v>1.2368289999999999E-4</v>
          </cell>
          <cell r="E105">
            <v>4.0886999999999997E-5</v>
          </cell>
          <cell r="F105">
            <v>1.0254999999999998E-6</v>
          </cell>
          <cell r="G105">
            <v>1.6064999999999996E-5</v>
          </cell>
          <cell r="H105">
            <v>1.68E-7</v>
          </cell>
          <cell r="I105">
            <v>6.6500000000000007E-8</v>
          </cell>
          <cell r="J105">
            <v>2.8527435999999999E-4</v>
          </cell>
          <cell r="K105">
            <v>0</v>
          </cell>
          <cell r="L105">
            <v>3.1919999999999997E-8</v>
          </cell>
          <cell r="M105">
            <v>1.48505E-5</v>
          </cell>
          <cell r="N105">
            <v>2.5293799999999997E-6</v>
          </cell>
          <cell r="O105">
            <v>1.0331999999999999E-5</v>
          </cell>
          <cell r="P105">
            <v>4.2945000000000001E-6</v>
          </cell>
          <cell r="Q105">
            <v>2.8759919999999997E-5</v>
          </cell>
          <cell r="R105">
            <v>1.7499999999999999E-7</v>
          </cell>
          <cell r="S105">
            <v>5.0995E-6</v>
          </cell>
          <cell r="T105">
            <v>6.6500000000000007E-8</v>
          </cell>
          <cell r="U105">
            <v>4.5499999999999997E-8</v>
          </cell>
          <cell r="V105">
            <v>8.9381599999999991E-6</v>
          </cell>
          <cell r="W105">
            <v>1.302E-6</v>
          </cell>
          <cell r="X105">
            <v>0</v>
          </cell>
          <cell r="Y105">
            <v>0</v>
          </cell>
          <cell r="Z105">
            <v>0</v>
          </cell>
          <cell r="AA105">
            <v>0</v>
          </cell>
          <cell r="AB105">
            <v>3.5383999999999999E-2</v>
          </cell>
          <cell r="AC105">
            <v>2.2508E-2</v>
          </cell>
          <cell r="AD105">
            <v>5.1215000000000004E-2</v>
          </cell>
          <cell r="AE105">
            <v>9.3849999999999992E-3</v>
          </cell>
          <cell r="AF105">
            <v>2.5900000000000001E-4</v>
          </cell>
          <cell r="AG105">
            <v>2.8399999999999996E-4</v>
          </cell>
          <cell r="AH105">
            <v>7.8999999999999996E-5</v>
          </cell>
          <cell r="AI105">
            <v>9.9999999999999991E-6</v>
          </cell>
          <cell r="AJ105">
            <v>6.4883999999999997E-2</v>
          </cell>
          <cell r="AK105">
            <v>0</v>
          </cell>
          <cell r="AL105">
            <v>1.008E-3</v>
          </cell>
          <cell r="AM105">
            <v>1.07E-3</v>
          </cell>
          <cell r="AN105">
            <v>1.8799999999999999E-4</v>
          </cell>
          <cell r="AO105">
            <v>1.0737999999999999E-2</v>
          </cell>
          <cell r="AP105">
            <v>8.1169999999999992E-3</v>
          </cell>
          <cell r="AQ105">
            <v>1.6361999999999998E-2</v>
          </cell>
          <cell r="AR105">
            <v>3.6399999999999996E-4</v>
          </cell>
          <cell r="AS105">
            <v>7.319E-3</v>
          </cell>
          <cell r="AT105">
            <v>4.4999999999999999E-4</v>
          </cell>
          <cell r="AU105">
            <v>8.7999999999999998E-5</v>
          </cell>
          <cell r="AV105">
            <v>7.3260999999999993E-2</v>
          </cell>
          <cell r="AW105">
            <v>1.0218999999999999E-2</v>
          </cell>
          <cell r="AX105">
            <v>0</v>
          </cell>
          <cell r="AY105">
            <v>0</v>
          </cell>
          <cell r="AZ105">
            <v>0</v>
          </cell>
          <cell r="BA105">
            <v>0</v>
          </cell>
        </row>
        <row r="138">
          <cell r="B138">
            <v>2.8858927999999998E-4</v>
          </cell>
          <cell r="C138">
            <v>2.3479046000000003E-4</v>
          </cell>
          <cell r="D138">
            <v>1.4768124799999999E-3</v>
          </cell>
          <cell r="E138">
            <v>5.1785716000000005E-4</v>
          </cell>
          <cell r="F138">
            <v>2.2504802999999997E-3</v>
          </cell>
          <cell r="G138">
            <v>4.6860622800000001E-3</v>
          </cell>
          <cell r="H138">
            <v>1.2794351819999997E-2</v>
          </cell>
          <cell r="I138">
            <v>4.8849022799999997E-3</v>
          </cell>
          <cell r="J138">
            <v>6.7951793000000007E-3</v>
          </cell>
          <cell r="K138">
            <v>5.0240680000000005E-3</v>
          </cell>
          <cell r="L138">
            <v>6.2994876000000005E-3</v>
          </cell>
          <cell r="M138">
            <v>5.8622949000000004E-3</v>
          </cell>
          <cell r="N138">
            <v>6.8626354999999986E-3</v>
          </cell>
          <cell r="O138">
            <v>8.0031674800000001E-3</v>
          </cell>
          <cell r="P138">
            <v>8.9393204599999988E-3</v>
          </cell>
          <cell r="Q138">
            <v>8.4001808800000001E-3</v>
          </cell>
          <cell r="R138">
            <v>5.29737348E-3</v>
          </cell>
          <cell r="S138">
            <v>6.0092206999999998E-3</v>
          </cell>
          <cell r="T138">
            <v>4.7643611399999994E-3</v>
          </cell>
          <cell r="U138">
            <v>4.5614195200000002E-3</v>
          </cell>
          <cell r="V138">
            <v>4.0326512799999997E-3</v>
          </cell>
          <cell r="W138">
            <v>3.5799988000000003E-3</v>
          </cell>
          <cell r="X138">
            <v>2.0257980399999999E-3</v>
          </cell>
          <cell r="Y138">
            <v>1.3854776600000002E-3</v>
          </cell>
          <cell r="Z138">
            <v>0</v>
          </cell>
          <cell r="AA138">
            <v>0</v>
          </cell>
          <cell r="AB138">
            <v>6.5758999999999998E-2</v>
          </cell>
          <cell r="AC138">
            <v>3.7501999999999994E-2</v>
          </cell>
          <cell r="AD138">
            <v>0.37246299999999999</v>
          </cell>
          <cell r="AE138">
            <v>0.122317</v>
          </cell>
          <cell r="AF138">
            <v>0.55945</v>
          </cell>
          <cell r="AG138">
            <v>0.77518999999999993</v>
          </cell>
          <cell r="AH138">
            <v>2.449643</v>
          </cell>
          <cell r="AI138">
            <v>0.90727099999999994</v>
          </cell>
          <cell r="AJ138">
            <v>1.6507589999999999</v>
          </cell>
          <cell r="AK138">
            <v>1.2768329999999999</v>
          </cell>
          <cell r="AL138">
            <v>1.762845</v>
          </cell>
          <cell r="AM138">
            <v>1.644757</v>
          </cell>
          <cell r="AN138">
            <v>1.8879169999999998</v>
          </cell>
          <cell r="AO138">
            <v>2.1805329999999996</v>
          </cell>
          <cell r="AP138">
            <v>2.5372029999999999</v>
          </cell>
          <cell r="AQ138">
            <v>2.191846</v>
          </cell>
          <cell r="AR138">
            <v>1.308986</v>
          </cell>
          <cell r="AS138">
            <v>1.6926859999999999</v>
          </cell>
          <cell r="AT138">
            <v>1.4398850000000001</v>
          </cell>
          <cell r="AU138">
            <v>1.08264</v>
          </cell>
          <cell r="AV138">
            <v>1.0577920000000001</v>
          </cell>
          <cell r="AW138">
            <v>0.94146299999999994</v>
          </cell>
          <cell r="AX138">
            <v>0.56664199999999998</v>
          </cell>
          <cell r="AY138">
            <v>0.412495</v>
          </cell>
          <cell r="AZ138">
            <v>0</v>
          </cell>
          <cell r="BA138">
            <v>0</v>
          </cell>
        </row>
        <row r="247">
          <cell r="B247">
            <v>6.7088E-6</v>
          </cell>
          <cell r="C247">
            <v>1.8488723199999997E-3</v>
          </cell>
          <cell r="D247">
            <v>2.3280705399999998E-3</v>
          </cell>
          <cell r="E247">
            <v>1.0325272599999999E-3</v>
          </cell>
          <cell r="F247">
            <v>3.2199213599999996E-3</v>
          </cell>
          <cell r="G247">
            <v>6.8901102999999993E-3</v>
          </cell>
          <cell r="H247">
            <v>3.4119426400000003E-3</v>
          </cell>
          <cell r="I247">
            <v>1.38327452E-3</v>
          </cell>
          <cell r="J247">
            <v>8.0423307999999991E-4</v>
          </cell>
          <cell r="K247">
            <v>2.1837773999999998E-4</v>
          </cell>
          <cell r="L247">
            <v>1.5129464E-4</v>
          </cell>
          <cell r="M247">
            <v>2.5624178999999999E-3</v>
          </cell>
          <cell r="N247">
            <v>1.3289387999999998E-4</v>
          </cell>
          <cell r="O247">
            <v>3.6257900000000003E-4</v>
          </cell>
          <cell r="P247">
            <v>1.3351576000000001E-4</v>
          </cell>
          <cell r="Q247">
            <v>2.5491312000000001E-4</v>
          </cell>
          <cell r="R247">
            <v>1.5720109999999999E-4</v>
          </cell>
          <cell r="S247">
            <v>2.1527351999999999E-4</v>
          </cell>
          <cell r="T247">
            <v>9.9637999999999977E-7</v>
          </cell>
          <cell r="U247">
            <v>3.9210387999999994E-4</v>
          </cell>
          <cell r="V247">
            <v>1.1238779999999998E-4</v>
          </cell>
          <cell r="W247">
            <v>5.3610199999999997E-6</v>
          </cell>
          <cell r="X247">
            <v>1.1815999999999998E-7</v>
          </cell>
          <cell r="Y247">
            <v>1.2483211999999999E-4</v>
          </cell>
          <cell r="Z247">
            <v>0</v>
          </cell>
          <cell r="AA247">
            <v>0</v>
          </cell>
          <cell r="AB247">
            <v>5.3860000000000002E-3</v>
          </cell>
          <cell r="AC247">
            <v>0.60809099999999994</v>
          </cell>
          <cell r="AD247">
            <v>0.83706299999999989</v>
          </cell>
          <cell r="AE247">
            <v>0.31352599999999997</v>
          </cell>
          <cell r="AF247">
            <v>1.0885909999999999</v>
          </cell>
          <cell r="AG247">
            <v>2.38469</v>
          </cell>
          <cell r="AH247">
            <v>0.9973479999999999</v>
          </cell>
          <cell r="AI247">
            <v>0.45192199999999999</v>
          </cell>
          <cell r="AJ247">
            <v>0.287553</v>
          </cell>
          <cell r="AK247">
            <v>0.11087899999999999</v>
          </cell>
          <cell r="AL247">
            <v>0.10982599999999999</v>
          </cell>
          <cell r="AM247">
            <v>0.62945899999999999</v>
          </cell>
          <cell r="AN247">
            <v>0.109121</v>
          </cell>
          <cell r="AO247">
            <v>0.34044999999999997</v>
          </cell>
          <cell r="AP247">
            <v>0.134015</v>
          </cell>
          <cell r="AQ247">
            <v>0.25135200000000002</v>
          </cell>
          <cell r="AR247">
            <v>0.17254799999999998</v>
          </cell>
          <cell r="AS247">
            <v>0.17971299999999998</v>
          </cell>
          <cell r="AT247">
            <v>2.6080000000000001E-3</v>
          </cell>
          <cell r="AU247">
            <v>0.32097299999999995</v>
          </cell>
          <cell r="AV247">
            <v>8.4417999999999993E-2</v>
          </cell>
          <cell r="AW247">
            <v>8.005E-3</v>
          </cell>
          <cell r="AX247">
            <v>9.6999999999999994E-4</v>
          </cell>
          <cell r="AY247">
            <v>8.8735999999999995E-2</v>
          </cell>
          <cell r="AZ247">
            <v>0</v>
          </cell>
          <cell r="BA247">
            <v>0</v>
          </cell>
        </row>
        <row r="263">
          <cell r="B263">
            <v>3.3713005199999999E-3</v>
          </cell>
          <cell r="C263">
            <v>8.0945425000000012E-3</v>
          </cell>
          <cell r="D263">
            <v>8.2995624399999999E-3</v>
          </cell>
          <cell r="E263">
            <v>5.7131507599999989E-3</v>
          </cell>
          <cell r="F263">
            <v>1.6454283180000001E-2</v>
          </cell>
          <cell r="G263">
            <v>2.115540392E-2</v>
          </cell>
          <cell r="H263">
            <v>3.0905744079999995E-2</v>
          </cell>
          <cell r="I263">
            <v>1.9721830180000004E-2</v>
          </cell>
          <cell r="J263">
            <v>3.0243281012000005E-2</v>
          </cell>
          <cell r="K263">
            <v>1.8363747920000003E-2</v>
          </cell>
          <cell r="L263">
            <v>1.6244685240000001E-2</v>
          </cell>
          <cell r="M263">
            <v>2.3679084239999995E-2</v>
          </cell>
          <cell r="N263">
            <v>2.3128506239999996E-2</v>
          </cell>
          <cell r="O263">
            <v>2.7818916579999999E-2</v>
          </cell>
          <cell r="P263">
            <v>2.5428511079999997E-2</v>
          </cell>
          <cell r="Q263">
            <v>2.5494489439999997E-2</v>
          </cell>
          <cell r="R263">
            <v>1.7758165320000002E-2</v>
          </cell>
          <cell r="S263">
            <v>3.2999281840000012E-2</v>
          </cell>
          <cell r="T263">
            <v>2.5607076400000001E-2</v>
          </cell>
          <cell r="U263">
            <v>2.6293933679999999E-2</v>
          </cell>
          <cell r="V263">
            <v>1.94689236E-2</v>
          </cell>
          <cell r="W263">
            <v>2.4039179220000002E-2</v>
          </cell>
          <cell r="X263">
            <v>7.2857575000000009E-3</v>
          </cell>
          <cell r="Y263">
            <v>1.1646632059999999E-2</v>
          </cell>
          <cell r="Z263">
            <v>0</v>
          </cell>
          <cell r="AA263">
            <v>0</v>
          </cell>
          <cell r="AB263">
            <v>1.428852</v>
          </cell>
          <cell r="AC263">
            <v>2.9132760000000002</v>
          </cell>
          <cell r="AD263">
            <v>2.6175580000000003</v>
          </cell>
          <cell r="AE263">
            <v>2.1233329999999997</v>
          </cell>
          <cell r="AF263">
            <v>4.7037429999999993</v>
          </cell>
          <cell r="AG263">
            <v>6.5813649999999999</v>
          </cell>
          <cell r="AH263">
            <v>9.7062859999999986</v>
          </cell>
          <cell r="AI263">
            <v>6.0885309999999979</v>
          </cell>
          <cell r="AJ263">
            <v>9.6324259999999953</v>
          </cell>
          <cell r="AK263">
            <v>5.9818799999999985</v>
          </cell>
          <cell r="AL263">
            <v>6.2237730000000013</v>
          </cell>
          <cell r="AM263">
            <v>7.6023310000000004</v>
          </cell>
          <cell r="AN263">
            <v>8.5625229999999988</v>
          </cell>
          <cell r="AO263">
            <v>8.8665929999999999</v>
          </cell>
          <cell r="AP263">
            <v>9.6958829999999985</v>
          </cell>
          <cell r="AQ263">
            <v>7.580718000000001</v>
          </cell>
          <cell r="AR263">
            <v>6.3939229999999991</v>
          </cell>
          <cell r="AS263">
            <v>9.2526709999999994</v>
          </cell>
          <cell r="AT263">
            <v>8.5202069999999992</v>
          </cell>
          <cell r="AU263">
            <v>8.1723729999999986</v>
          </cell>
          <cell r="AV263">
            <v>8.5668349999999975</v>
          </cell>
          <cell r="AW263">
            <v>11.629549000000001</v>
          </cell>
          <cell r="AX263">
            <v>2.6585570000000005</v>
          </cell>
          <cell r="AY263">
            <v>4.381583</v>
          </cell>
          <cell r="AZ263">
            <v>0</v>
          </cell>
          <cell r="BA263">
            <v>0</v>
          </cell>
        </row>
        <row r="264">
          <cell r="B264">
            <v>1.4426034E-4</v>
          </cell>
          <cell r="C264">
            <v>2.4214771999999998E-4</v>
          </cell>
          <cell r="D264">
            <v>1.0262725199999998E-3</v>
          </cell>
          <cell r="E264">
            <v>1.6229913200000001E-3</v>
          </cell>
          <cell r="F264">
            <v>2.4123544600000006E-3</v>
          </cell>
          <cell r="G264">
            <v>1.8646467399999998E-3</v>
          </cell>
          <cell r="H264">
            <v>3.04733716E-3</v>
          </cell>
          <cell r="I264">
            <v>2.7315968199999995E-3</v>
          </cell>
          <cell r="J264">
            <v>2.2963301200000005E-3</v>
          </cell>
          <cell r="K264">
            <v>6.5095995999999996E-4</v>
          </cell>
          <cell r="L264">
            <v>9.5729843999999985E-4</v>
          </cell>
          <cell r="M264">
            <v>1.1504838799999998E-3</v>
          </cell>
          <cell r="N264">
            <v>1.9675548199999996E-3</v>
          </cell>
          <cell r="O264">
            <v>2.43173098E-3</v>
          </cell>
          <cell r="P264">
            <v>3.8654015400000001E-3</v>
          </cell>
          <cell r="Q264">
            <v>3.4821445399999995E-3</v>
          </cell>
          <cell r="R264">
            <v>2.8385695800000003E-3</v>
          </cell>
          <cell r="S264">
            <v>1.5230520759999998E-2</v>
          </cell>
          <cell r="T264">
            <v>3.9049771E-3</v>
          </cell>
          <cell r="U264">
            <v>1.7694317199999999E-3</v>
          </cell>
          <cell r="V264">
            <v>4.9956045999999992E-4</v>
          </cell>
          <cell r="W264">
            <v>2.2653152199999995E-3</v>
          </cell>
          <cell r="X264">
            <v>1.9423516E-4</v>
          </cell>
          <cell r="Y264">
            <v>5.8034549999999997E-4</v>
          </cell>
          <cell r="Z264">
            <v>0</v>
          </cell>
          <cell r="AA264">
            <v>0</v>
          </cell>
          <cell r="AB264">
            <v>0.122956</v>
          </cell>
          <cell r="AC264">
            <v>7.0351999999999998E-2</v>
          </cell>
          <cell r="AD264">
            <v>0.39073099999999999</v>
          </cell>
          <cell r="AE264">
            <v>0.72344600000000003</v>
          </cell>
          <cell r="AF264">
            <v>0.92724299999999993</v>
          </cell>
          <cell r="AG264">
            <v>0.68562499999999993</v>
          </cell>
          <cell r="AH264">
            <v>1.2707930000000001</v>
          </cell>
          <cell r="AI264">
            <v>1.274203</v>
          </cell>
          <cell r="AJ264">
            <v>1.1365009999999998</v>
          </cell>
          <cell r="AK264">
            <v>0.425981</v>
          </cell>
          <cell r="AL264">
            <v>0.44811099999999998</v>
          </cell>
          <cell r="AM264">
            <v>0.54978499999999997</v>
          </cell>
          <cell r="AN264">
            <v>0.77665799999999996</v>
          </cell>
          <cell r="AO264">
            <v>0.790825</v>
          </cell>
          <cell r="AP264">
            <v>1.354948</v>
          </cell>
          <cell r="AQ264">
            <v>0.97938099999999984</v>
          </cell>
          <cell r="AR264">
            <v>1.0245850000000001</v>
          </cell>
          <cell r="AS264">
            <v>3.3905299999999996</v>
          </cell>
          <cell r="AT264">
            <v>1.5916939999999999</v>
          </cell>
          <cell r="AU264">
            <v>0.72414599999999996</v>
          </cell>
          <cell r="AV264">
            <v>0.22094900000000001</v>
          </cell>
          <cell r="AW264">
            <v>1.445138</v>
          </cell>
          <cell r="AX264">
            <v>0.20985000000000001</v>
          </cell>
          <cell r="AY264">
            <v>0.56094299999999997</v>
          </cell>
          <cell r="AZ264">
            <v>0</v>
          </cell>
          <cell r="BA264">
            <v>0</v>
          </cell>
        </row>
        <row r="266">
          <cell r="B266">
            <v>0</v>
          </cell>
          <cell r="C266">
            <v>0</v>
          </cell>
          <cell r="D266">
            <v>9.1448659999999982E-4</v>
          </cell>
          <cell r="E266">
            <v>0</v>
          </cell>
          <cell r="F266">
            <v>1.0754E-3</v>
          </cell>
          <cell r="G266">
            <v>0</v>
          </cell>
          <cell r="H266">
            <v>0</v>
          </cell>
          <cell r="I266">
            <v>0</v>
          </cell>
          <cell r="J266">
            <v>0</v>
          </cell>
          <cell r="K266">
            <v>8.2992000000000001E-7</v>
          </cell>
          <cell r="L266">
            <v>0</v>
          </cell>
          <cell r="M266">
            <v>6.9691999999999996E-5</v>
          </cell>
          <cell r="N266">
            <v>7.7700000000000004E-7</v>
          </cell>
          <cell r="O266">
            <v>0</v>
          </cell>
          <cell r="P266">
            <v>0</v>
          </cell>
          <cell r="Q266">
            <v>0</v>
          </cell>
          <cell r="R266">
            <v>0</v>
          </cell>
          <cell r="S266">
            <v>0</v>
          </cell>
          <cell r="T266">
            <v>4.7949999999999992E-7</v>
          </cell>
          <cell r="U266">
            <v>0</v>
          </cell>
          <cell r="V266">
            <v>0</v>
          </cell>
          <cell r="W266">
            <v>0</v>
          </cell>
          <cell r="X266">
            <v>0</v>
          </cell>
          <cell r="Y266">
            <v>2.6599999999999999E-9</v>
          </cell>
          <cell r="Z266">
            <v>0</v>
          </cell>
          <cell r="AA266">
            <v>0</v>
          </cell>
          <cell r="AB266">
            <v>0</v>
          </cell>
          <cell r="AC266">
            <v>0</v>
          </cell>
          <cell r="AD266">
            <v>0.115338</v>
          </cell>
          <cell r="AE266">
            <v>0</v>
          </cell>
          <cell r="AF266">
            <v>0.160855</v>
          </cell>
          <cell r="AG266">
            <v>0</v>
          </cell>
          <cell r="AH266">
            <v>0</v>
          </cell>
          <cell r="AI266">
            <v>0</v>
          </cell>
          <cell r="AJ266">
            <v>0</v>
          </cell>
          <cell r="AK266">
            <v>2.5479999999999999E-3</v>
          </cell>
          <cell r="AL266">
            <v>0</v>
          </cell>
          <cell r="AM266">
            <v>3.5589999999999997E-3</v>
          </cell>
          <cell r="AN266">
            <v>1.0139999999999999E-3</v>
          </cell>
          <cell r="AO266">
            <v>0</v>
          </cell>
          <cell r="AP266">
            <v>0</v>
          </cell>
          <cell r="AQ266">
            <v>0</v>
          </cell>
          <cell r="AR266">
            <v>0</v>
          </cell>
          <cell r="AS266">
            <v>0</v>
          </cell>
          <cell r="AT266">
            <v>2.0799999999999999E-4</v>
          </cell>
          <cell r="AU266">
            <v>0</v>
          </cell>
          <cell r="AV266">
            <v>0</v>
          </cell>
          <cell r="AW266">
            <v>0</v>
          </cell>
          <cell r="AX266">
            <v>0</v>
          </cell>
          <cell r="AY266">
            <v>9.9999999999999995E-7</v>
          </cell>
          <cell r="AZ266">
            <v>0</v>
          </cell>
          <cell r="BA266">
            <v>0</v>
          </cell>
        </row>
        <row r="267">
          <cell r="B267">
            <v>1.6293920999999999E-3</v>
          </cell>
          <cell r="C267">
            <v>2.9777797199999996E-3</v>
          </cell>
          <cell r="D267">
            <v>3.3975716599999998E-3</v>
          </cell>
          <cell r="E267">
            <v>2.4452020600000007E-3</v>
          </cell>
          <cell r="F267">
            <v>7.6164502200000003E-3</v>
          </cell>
          <cell r="G267">
            <v>1.0938195500000001E-2</v>
          </cell>
          <cell r="H267">
            <v>2.10442149E-2</v>
          </cell>
          <cell r="I267">
            <v>1.2983241659999997E-2</v>
          </cell>
          <cell r="J267">
            <v>2.3077664960000001E-2</v>
          </cell>
          <cell r="K267">
            <v>1.5623869799999997E-2</v>
          </cell>
          <cell r="L267">
            <v>1.4570160359999999E-2</v>
          </cell>
          <cell r="M267">
            <v>1.5554599759999998E-2</v>
          </cell>
          <cell r="N267">
            <v>1.7029401199999999E-2</v>
          </cell>
          <cell r="O267">
            <v>1.9144307279999998E-2</v>
          </cell>
          <cell r="P267">
            <v>1.8835493739999997E-2</v>
          </cell>
          <cell r="Q267">
            <v>2.0863190180000001E-2</v>
          </cell>
          <cell r="R267">
            <v>1.234203264E-2</v>
          </cell>
          <cell r="S267">
            <v>1.4963959359999999E-2</v>
          </cell>
          <cell r="T267">
            <v>1.8189086019999998E-2</v>
          </cell>
          <cell r="U267">
            <v>1.9296512340000002E-2</v>
          </cell>
          <cell r="V267">
            <v>1.5861373640000002E-2</v>
          </cell>
          <cell r="W267">
            <v>1.9497867199999998E-2</v>
          </cell>
          <cell r="X267">
            <v>5.7533614600000001E-3</v>
          </cell>
          <cell r="Y267">
            <v>1.0248133139999999E-2</v>
          </cell>
          <cell r="Z267">
            <v>0</v>
          </cell>
          <cell r="AA267">
            <v>0</v>
          </cell>
          <cell r="AB267">
            <v>0.51273600000000008</v>
          </cell>
          <cell r="AC267">
            <v>0.78990700000000014</v>
          </cell>
          <cell r="AD267">
            <v>1.1442890000000001</v>
          </cell>
          <cell r="AE267">
            <v>0.97372899999999984</v>
          </cell>
          <cell r="AF267">
            <v>2.2425520000000003</v>
          </cell>
          <cell r="AG267">
            <v>2.9414639999999994</v>
          </cell>
          <cell r="AH267">
            <v>4.7388420000000009</v>
          </cell>
          <cell r="AI267">
            <v>2.65273</v>
          </cell>
          <cell r="AJ267">
            <v>6.8977870000000001</v>
          </cell>
          <cell r="AK267">
            <v>4.7877159999999988</v>
          </cell>
          <cell r="AL267">
            <v>5.4984590000000013</v>
          </cell>
          <cell r="AM267">
            <v>5.7700529999999999</v>
          </cell>
          <cell r="AN267">
            <v>6.5063619999999984</v>
          </cell>
          <cell r="AO267">
            <v>6.5421839999999998</v>
          </cell>
          <cell r="AP267">
            <v>7.4932000000000007</v>
          </cell>
          <cell r="AQ267">
            <v>6.0821820000000004</v>
          </cell>
          <cell r="AR267">
            <v>4.4184200000000011</v>
          </cell>
          <cell r="AS267">
            <v>4.7079599999999999</v>
          </cell>
          <cell r="AT267">
            <v>5.7327389999999996</v>
          </cell>
          <cell r="AU267">
            <v>5.1294669999999991</v>
          </cell>
          <cell r="AV267">
            <v>7.2182980000000008</v>
          </cell>
          <cell r="AW267">
            <v>9.358918000000001</v>
          </cell>
          <cell r="AX267">
            <v>1.8522210000000001</v>
          </cell>
          <cell r="AY267">
            <v>3.4562589999999993</v>
          </cell>
          <cell r="AZ267">
            <v>0</v>
          </cell>
          <cell r="BA267">
            <v>0</v>
          </cell>
        </row>
        <row r="268">
          <cell r="B268">
            <v>6.7088E-6</v>
          </cell>
          <cell r="C268">
            <v>1.8504543199999997E-3</v>
          </cell>
          <cell r="D268">
            <v>2.3280705399999998E-3</v>
          </cell>
          <cell r="E268">
            <v>1.2624272599999998E-3</v>
          </cell>
          <cell r="F268">
            <v>3.2883213599999997E-3</v>
          </cell>
          <cell r="G268">
            <v>7.0888522999999993E-3</v>
          </cell>
          <cell r="H268">
            <v>3.4746776400000003E-3</v>
          </cell>
          <cell r="I268">
            <v>1.4835827E-3</v>
          </cell>
          <cell r="J268">
            <v>8.3762307999999991E-4</v>
          </cell>
          <cell r="K268">
            <v>2.1903923999999999E-4</v>
          </cell>
          <cell r="L268">
            <v>1.5129464E-4</v>
          </cell>
          <cell r="M268">
            <v>2.6288939599999998E-3</v>
          </cell>
          <cell r="N268">
            <v>2.9529261999999997E-4</v>
          </cell>
          <cell r="O268">
            <v>6.0833863999999998E-4</v>
          </cell>
          <cell r="P268">
            <v>1.3353326000000002E-4</v>
          </cell>
          <cell r="Q268">
            <v>3.0099762000000002E-4</v>
          </cell>
          <cell r="R268">
            <v>1.9690509999999999E-4</v>
          </cell>
          <cell r="S268">
            <v>3.2122552E-4</v>
          </cell>
          <cell r="T268">
            <v>7.1290379999999989E-5</v>
          </cell>
          <cell r="U268">
            <v>4.8864787999999999E-4</v>
          </cell>
          <cell r="V268">
            <v>1.1239927999999998E-4</v>
          </cell>
          <cell r="W268">
            <v>5.5605200000000001E-6</v>
          </cell>
          <cell r="X268">
            <v>1.1815999999999998E-7</v>
          </cell>
          <cell r="Y268">
            <v>1.6385012000000001E-4</v>
          </cell>
          <cell r="Z268">
            <v>0</v>
          </cell>
          <cell r="AA268">
            <v>0</v>
          </cell>
          <cell r="AB268">
            <v>5.3860000000000002E-3</v>
          </cell>
          <cell r="AC268">
            <v>0.60850899999999997</v>
          </cell>
          <cell r="AD268">
            <v>0.83706299999999989</v>
          </cell>
          <cell r="AE268">
            <v>0.33640099999999995</v>
          </cell>
          <cell r="AF268">
            <v>1.0957999999999999</v>
          </cell>
          <cell r="AG268">
            <v>2.4613170000000002</v>
          </cell>
          <cell r="AH268">
            <v>1.017709</v>
          </cell>
          <cell r="AI268">
            <v>0.53006599999999993</v>
          </cell>
          <cell r="AJ268">
            <v>0.322272</v>
          </cell>
          <cell r="AK268">
            <v>0.11097899999999999</v>
          </cell>
          <cell r="AL268">
            <v>0.10982599999999999</v>
          </cell>
          <cell r="AM268">
            <v>0.67749000000000004</v>
          </cell>
          <cell r="AN268">
            <v>0.19759699999999999</v>
          </cell>
          <cell r="AO268">
            <v>0.59312799999999999</v>
          </cell>
          <cell r="AP268">
            <v>0.13405300000000001</v>
          </cell>
          <cell r="AQ268">
            <v>0.28506200000000004</v>
          </cell>
          <cell r="AR268">
            <v>0.20200099999999999</v>
          </cell>
          <cell r="AS268">
            <v>0.25233399999999995</v>
          </cell>
          <cell r="AT268">
            <v>5.7518999999999994E-2</v>
          </cell>
          <cell r="AU268">
            <v>0.39288399999999996</v>
          </cell>
          <cell r="AV268">
            <v>8.4800999999999987E-2</v>
          </cell>
          <cell r="AW268">
            <v>1.0159999999999999E-2</v>
          </cell>
          <cell r="AX268">
            <v>9.6999999999999994E-4</v>
          </cell>
          <cell r="AY268">
            <v>9.8525000000000001E-2</v>
          </cell>
          <cell r="AZ268">
            <v>0</v>
          </cell>
          <cell r="BA268">
            <v>0</v>
          </cell>
        </row>
        <row r="269">
          <cell r="B269">
            <v>0</v>
          </cell>
          <cell r="C269">
            <v>1.0499999999999999E-7</v>
          </cell>
          <cell r="D269">
            <v>9.8685999999999997E-5</v>
          </cell>
          <cell r="E269">
            <v>1.3152579999999996E-4</v>
          </cell>
          <cell r="F269">
            <v>4.8259999999999997E-4</v>
          </cell>
          <cell r="G269">
            <v>4.506093199999999E-4</v>
          </cell>
          <cell r="H269">
            <v>2.9500171399999995E-3</v>
          </cell>
          <cell r="I269">
            <v>1.06959902E-3</v>
          </cell>
          <cell r="J269">
            <v>1.58448486E-3</v>
          </cell>
          <cell r="K269">
            <v>6.0722479999999991E-4</v>
          </cell>
          <cell r="L269">
            <v>0</v>
          </cell>
          <cell r="M269">
            <v>1.2162052E-4</v>
          </cell>
          <cell r="N269">
            <v>2.1932896999999995E-3</v>
          </cell>
          <cell r="O269">
            <v>1.0271058E-3</v>
          </cell>
          <cell r="P269">
            <v>1.8135613999999997E-3</v>
          </cell>
          <cell r="Q269">
            <v>7.6087522000000004E-4</v>
          </cell>
          <cell r="R269">
            <v>1.7569965E-3</v>
          </cell>
          <cell r="S269">
            <v>1.5644166999999999E-3</v>
          </cell>
          <cell r="T269">
            <v>1.3237223999999998E-3</v>
          </cell>
          <cell r="U269">
            <v>1.4435633799999999E-3</v>
          </cell>
          <cell r="V269">
            <v>2.2724503199999997E-3</v>
          </cell>
          <cell r="W269">
            <v>1.4868841399999998E-3</v>
          </cell>
          <cell r="X269">
            <v>1.3341097E-3</v>
          </cell>
          <cell r="Y269">
            <v>6.5427263999999995E-4</v>
          </cell>
          <cell r="Z269">
            <v>0</v>
          </cell>
          <cell r="AA269">
            <v>0</v>
          </cell>
          <cell r="AB269">
            <v>0</v>
          </cell>
          <cell r="AC269">
            <v>5.5199999999999997E-4</v>
          </cell>
          <cell r="AD269">
            <v>1.2834E-2</v>
          </cell>
          <cell r="AE269">
            <v>3.5115E-2</v>
          </cell>
          <cell r="AF269">
            <v>6.7016999999999993E-2</v>
          </cell>
          <cell r="AG269">
            <v>0.35506899999999997</v>
          </cell>
          <cell r="AH269">
            <v>2.4834700000000001</v>
          </cell>
          <cell r="AI269">
            <v>0.80963499999999999</v>
          </cell>
          <cell r="AJ269">
            <v>0.57876199999999989</v>
          </cell>
          <cell r="AK269">
            <v>0.20435</v>
          </cell>
          <cell r="AL269">
            <v>0</v>
          </cell>
          <cell r="AM269">
            <v>2.2657999999999998E-2</v>
          </cell>
          <cell r="AN269">
            <v>0.77130799999999999</v>
          </cell>
          <cell r="AO269">
            <v>0.29934499999999997</v>
          </cell>
          <cell r="AP269">
            <v>0.54102799999999995</v>
          </cell>
          <cell r="AQ269">
            <v>0.18961799999999998</v>
          </cell>
          <cell r="AR269">
            <v>0.52388800000000002</v>
          </cell>
          <cell r="AS269">
            <v>0.52476499999999993</v>
          </cell>
          <cell r="AT269">
            <v>0.39063300000000001</v>
          </cell>
          <cell r="AU269">
            <v>0.38478799999999996</v>
          </cell>
          <cell r="AV269">
            <v>0.63151599999999997</v>
          </cell>
          <cell r="AW269">
            <v>0.49912999999999996</v>
          </cell>
          <cell r="AX269">
            <v>0.59101399999999993</v>
          </cell>
          <cell r="AY269">
            <v>0.26581399999999999</v>
          </cell>
          <cell r="AZ269">
            <v>0</v>
          </cell>
          <cell r="BA269">
            <v>0</v>
          </cell>
        </row>
      </sheetData>
      <sheetData sheetId="12" refreshError="1"/>
      <sheetData sheetId="13" refreshError="1"/>
      <sheetData sheetId="14" refreshError="1"/>
      <sheetData sheetId="15" refreshError="1"/>
      <sheetData sheetId="16">
        <row r="47">
          <cell r="B47">
            <v>8.273496E-4</v>
          </cell>
          <cell r="C47">
            <v>1.6762507999999998E-3</v>
          </cell>
          <cell r="D47">
            <v>6.2984095999999998E-3</v>
          </cell>
          <cell r="E47">
            <v>1.0237665199999999E-2</v>
          </cell>
          <cell r="F47">
            <v>2.1703012799999997E-2</v>
          </cell>
          <cell r="G47">
            <v>3.23075564E-2</v>
          </cell>
          <cell r="H47">
            <v>4.0168735599999998E-2</v>
          </cell>
          <cell r="I47">
            <v>4.1194546399999997E-2</v>
          </cell>
          <cell r="J47">
            <v>2.6837025599999998E-2</v>
          </cell>
          <cell r="K47">
            <v>3.3614559999999995E-2</v>
          </cell>
          <cell r="L47">
            <v>5.4084634799999996E-2</v>
          </cell>
          <cell r="M47">
            <v>8.10338424E-2</v>
          </cell>
          <cell r="N47">
            <v>8.8519846799999996E-2</v>
          </cell>
          <cell r="O47">
            <v>9.1624108799999993E-2</v>
          </cell>
          <cell r="P47">
            <v>9.6528479599999994E-2</v>
          </cell>
          <cell r="Q47">
            <v>9.14169284E-2</v>
          </cell>
          <cell r="R47">
            <v>7.2809968000000003E-2</v>
          </cell>
          <cell r="S47">
            <v>0.1237555648</v>
          </cell>
          <cell r="T47">
            <v>0.15616800079999998</v>
          </cell>
          <cell r="U47">
            <v>0.16420882239999998</v>
          </cell>
          <cell r="V47">
            <v>0.1423493596</v>
          </cell>
          <cell r="W47">
            <v>0.1932426384</v>
          </cell>
          <cell r="X47">
            <v>0.35587721959999996</v>
          </cell>
          <cell r="Y47">
            <v>0.1738769144</v>
          </cell>
          <cell r="AB47">
            <v>0.169407</v>
          </cell>
          <cell r="AC47">
            <v>0.39409499999999997</v>
          </cell>
          <cell r="AD47">
            <v>1.7917919999999998</v>
          </cell>
          <cell r="AE47">
            <v>3.50874</v>
          </cell>
          <cell r="AF47">
            <v>7.260078</v>
          </cell>
          <cell r="AG47">
            <v>10.537087999999999</v>
          </cell>
          <cell r="AH47">
            <v>15.363754</v>
          </cell>
          <cell r="AI47">
            <v>18.601087</v>
          </cell>
          <cell r="AJ47">
            <v>25.000212999999999</v>
          </cell>
          <cell r="AK47">
            <v>17.362627</v>
          </cell>
          <cell r="AL47">
            <v>31.001178999999997</v>
          </cell>
          <cell r="AM47">
            <v>50.965541999999999</v>
          </cell>
          <cell r="AN47">
            <v>65.650936000000002</v>
          </cell>
          <cell r="AO47">
            <v>63.105736999999998</v>
          </cell>
          <cell r="AP47">
            <v>63.824085999999994</v>
          </cell>
          <cell r="AQ47">
            <v>57.268842999999997</v>
          </cell>
          <cell r="AR47">
            <v>49.280667000000001</v>
          </cell>
          <cell r="AS47">
            <v>74.395416999999995</v>
          </cell>
          <cell r="AT47">
            <v>102.789272</v>
          </cell>
          <cell r="AU47">
            <v>116.74127</v>
          </cell>
          <cell r="AV47">
            <v>107.677751</v>
          </cell>
          <cell r="AW47">
            <v>133.33160999999998</v>
          </cell>
          <cell r="AX47">
            <v>128.260964</v>
          </cell>
          <cell r="AY47">
            <v>115.082616</v>
          </cell>
        </row>
        <row r="105">
          <cell r="B105">
            <v>6.4921079999999995E-4</v>
          </cell>
          <cell r="C105">
            <v>2.6090119999999997E-4</v>
          </cell>
          <cell r="D105">
            <v>1.97806E-4</v>
          </cell>
          <cell r="E105">
            <v>6.7401879999999992E-4</v>
          </cell>
          <cell r="F105">
            <v>1.6386495999999998E-3</v>
          </cell>
          <cell r="G105">
            <v>1.1385359999999999E-3</v>
          </cell>
          <cell r="H105">
            <v>3.17072E-4</v>
          </cell>
          <cell r="I105">
            <v>8.5155279999999994E-4</v>
          </cell>
          <cell r="J105">
            <v>4.2076383999999995E-4</v>
          </cell>
          <cell r="K105">
            <v>1.6710035999999999E-3</v>
          </cell>
          <cell r="L105">
            <v>8.4824599999999998E-4</v>
          </cell>
          <cell r="M105">
            <v>1.6562E-4</v>
          </cell>
          <cell r="N105">
            <v>3.7057999999999997E-5</v>
          </cell>
          <cell r="O105">
            <v>1.3240919999999999E-4</v>
          </cell>
          <cell r="P105">
            <v>2.6205199999999998E-4</v>
          </cell>
          <cell r="Q105">
            <v>1.6772E-4</v>
          </cell>
          <cell r="R105">
            <v>1.0723719999999999E-4</v>
          </cell>
          <cell r="S105">
            <v>1.044848E-4</v>
          </cell>
          <cell r="T105">
            <v>7.3415999999999993E-6</v>
          </cell>
          <cell r="U105">
            <v>9.6619599999999992E-5</v>
          </cell>
          <cell r="V105">
            <v>5.7744399999999996E-5</v>
          </cell>
          <cell r="W105">
            <v>2.2041319999999999E-4</v>
          </cell>
          <cell r="X105">
            <v>1.7018736E-3</v>
          </cell>
          <cell r="Y105">
            <v>1.0211599999999999E-5</v>
          </cell>
          <cell r="AB105">
            <v>0.246474</v>
          </cell>
          <cell r="AC105">
            <v>0.10984899999999999</v>
          </cell>
          <cell r="AD105">
            <v>7.5129000000000001E-2</v>
          </cell>
          <cell r="AE105">
            <v>0.20632699999999998</v>
          </cell>
          <cell r="AF105">
            <v>0.62737699999999996</v>
          </cell>
          <cell r="AG105">
            <v>0.46609499999999998</v>
          </cell>
          <cell r="AH105">
            <v>0.22116899999999998</v>
          </cell>
          <cell r="AI105">
            <v>0.44317699999999999</v>
          </cell>
          <cell r="AJ105">
            <v>0.38100000000000001</v>
          </cell>
          <cell r="AK105">
            <v>0.84485199999999994</v>
          </cell>
          <cell r="AL105">
            <v>0.386826</v>
          </cell>
          <cell r="AM105">
            <v>0.16261499999999998</v>
          </cell>
          <cell r="AN105">
            <v>0.14827899999999999</v>
          </cell>
          <cell r="AO105">
            <v>0.18354099999999998</v>
          </cell>
          <cell r="AP105">
            <v>0.131471</v>
          </cell>
          <cell r="AQ105">
            <v>0.138321</v>
          </cell>
          <cell r="AR105">
            <v>5.7020999999999995E-2</v>
          </cell>
          <cell r="AS105">
            <v>0.179061</v>
          </cell>
          <cell r="AT105">
            <v>0.122292</v>
          </cell>
          <cell r="AU105">
            <v>8.607999999999999E-2</v>
          </cell>
          <cell r="AV105">
            <v>0.23199999999999998</v>
          </cell>
          <cell r="AW105">
            <v>0.23813299999999998</v>
          </cell>
          <cell r="AX105">
            <v>0.293319</v>
          </cell>
          <cell r="AY105">
            <v>0.13785</v>
          </cell>
        </row>
        <row r="138">
          <cell r="B138">
            <v>3.2498759999999998E-4</v>
          </cell>
          <cell r="C138">
            <v>2.7566559999999996E-4</v>
          </cell>
          <cell r="D138">
            <v>4.7386079999999999E-4</v>
          </cell>
          <cell r="E138">
            <v>6.1512639999999994E-4</v>
          </cell>
          <cell r="F138">
            <v>1.5104768E-3</v>
          </cell>
          <cell r="G138">
            <v>2.5051684E-3</v>
          </cell>
          <cell r="H138">
            <v>5.0732667999999993E-3</v>
          </cell>
          <cell r="I138">
            <v>4.0362532000000001E-3</v>
          </cell>
          <cell r="J138">
            <v>3.0163639799999998E-3</v>
          </cell>
          <cell r="K138">
            <v>5.0761871999999994E-3</v>
          </cell>
          <cell r="L138">
            <v>1.9020682799999997E-2</v>
          </cell>
          <cell r="M138">
            <v>2.39898344E-2</v>
          </cell>
          <cell r="N138">
            <v>1.321341E-2</v>
          </cell>
          <cell r="O138">
            <v>6.0783547999999996E-3</v>
          </cell>
          <cell r="P138">
            <v>4.8201104E-3</v>
          </cell>
          <cell r="Q138">
            <v>3.8425771999999999E-3</v>
          </cell>
          <cell r="R138">
            <v>2.5008871999999999E-3</v>
          </cell>
          <cell r="S138">
            <v>6.4581355999999996E-3</v>
          </cell>
          <cell r="T138">
            <v>9.8275155999999995E-3</v>
          </cell>
          <cell r="U138">
            <v>1.01423056E-2</v>
          </cell>
          <cell r="V138">
            <v>6.8824671999999998E-3</v>
          </cell>
          <cell r="W138">
            <v>7.5989899999999999E-3</v>
          </cell>
          <cell r="X138">
            <v>6.5428915999999997E-3</v>
          </cell>
          <cell r="Y138">
            <v>6.1572223999999997E-3</v>
          </cell>
          <cell r="AB138">
            <v>0.128132</v>
          </cell>
          <cell r="AC138">
            <v>0.166487</v>
          </cell>
          <cell r="AD138">
            <v>0.24323799999999998</v>
          </cell>
          <cell r="AE138">
            <v>0.45493799999999995</v>
          </cell>
          <cell r="AF138">
            <v>0.63199699999999992</v>
          </cell>
          <cell r="AG138">
            <v>0.89003199999999993</v>
          </cell>
          <cell r="AH138">
            <v>1.3983299999999999</v>
          </cell>
          <cell r="AI138">
            <v>1.1360349999999999</v>
          </cell>
          <cell r="AJ138">
            <v>1.2177469999999999</v>
          </cell>
          <cell r="AK138">
            <v>1.538532</v>
          </cell>
          <cell r="AL138">
            <v>4.4867669999999995</v>
          </cell>
          <cell r="AM138">
            <v>6.2601829999999996</v>
          </cell>
          <cell r="AN138">
            <v>5.5038269999999994</v>
          </cell>
          <cell r="AO138">
            <v>5.0189659999999998</v>
          </cell>
          <cell r="AP138">
            <v>3.8721239999999999</v>
          </cell>
          <cell r="AQ138">
            <v>3.1617139999999999</v>
          </cell>
          <cell r="AR138">
            <v>2.26471</v>
          </cell>
          <cell r="AS138">
            <v>4.2226629999999998</v>
          </cell>
          <cell r="AT138">
            <v>6.3479199999999993</v>
          </cell>
          <cell r="AU138">
            <v>6.9438119999999994</v>
          </cell>
          <cell r="AV138">
            <v>5.5267179999999998</v>
          </cell>
          <cell r="AW138">
            <v>6.5044699999999995</v>
          </cell>
          <cell r="AX138">
            <v>6.414498</v>
          </cell>
          <cell r="AY138">
            <v>7.8207100000000001</v>
          </cell>
        </row>
        <row r="253">
          <cell r="B253">
            <v>3.1323599999999999E-5</v>
          </cell>
          <cell r="C253">
            <v>2.5219599999999998E-5</v>
          </cell>
          <cell r="D253">
            <v>6.7698400000000002E-5</v>
          </cell>
          <cell r="E253">
            <v>4.7751199999999998E-5</v>
          </cell>
          <cell r="F253">
            <v>8.2462799999999999E-5</v>
          </cell>
          <cell r="G253">
            <v>1.4148399999999999E-4</v>
          </cell>
          <cell r="H253">
            <v>8.0026799999999998E-5</v>
          </cell>
          <cell r="I253">
            <v>5.8981999999999999E-5</v>
          </cell>
          <cell r="J253">
            <v>1.5061388999999998E-4</v>
          </cell>
          <cell r="K253">
            <v>6.2383999999999991E-5</v>
          </cell>
          <cell r="L253">
            <v>1.1097519999999999E-4</v>
          </cell>
          <cell r="M253">
            <v>3.1895079999999998E-4</v>
          </cell>
          <cell r="N253">
            <v>7.8471679999999992E-4</v>
          </cell>
          <cell r="O253">
            <v>3.3577599999999998E-4</v>
          </cell>
          <cell r="P253">
            <v>8.7740799999999999E-4</v>
          </cell>
          <cell r="Q253">
            <v>1.0455003999999999E-3</v>
          </cell>
          <cell r="R253">
            <v>1.8816839999999998E-3</v>
          </cell>
          <cell r="S253">
            <v>5.3575507999999994E-3</v>
          </cell>
          <cell r="T253">
            <v>6.5284239999999997E-3</v>
          </cell>
          <cell r="U253">
            <v>8.4597240000000001E-3</v>
          </cell>
          <cell r="V253">
            <v>6.1018048E-3</v>
          </cell>
          <cell r="W253">
            <v>7.1537143999999995E-3</v>
          </cell>
          <cell r="X253">
            <v>2.5506009199999999E-2</v>
          </cell>
          <cell r="Y253">
            <v>9.9110087999999992E-3</v>
          </cell>
          <cell r="AB253">
            <v>4.5449999999999996E-3</v>
          </cell>
          <cell r="AC253">
            <v>1.788E-2</v>
          </cell>
          <cell r="AD253">
            <v>1.9882E-2</v>
          </cell>
          <cell r="AE253">
            <v>4.4523E-2</v>
          </cell>
          <cell r="AF253">
            <v>4.1512E-2</v>
          </cell>
          <cell r="AG253">
            <v>4.7664999999999999E-2</v>
          </cell>
          <cell r="AH253">
            <v>7.7686999999999992E-2</v>
          </cell>
          <cell r="AI253">
            <v>5.7429999999999995E-2</v>
          </cell>
          <cell r="AJ253">
            <v>0.306751</v>
          </cell>
          <cell r="AK253">
            <v>0.118157</v>
          </cell>
          <cell r="AL253">
            <v>0.120685</v>
          </cell>
          <cell r="AM253">
            <v>0.44060499999999997</v>
          </cell>
          <cell r="AN253">
            <v>1.035086</v>
          </cell>
          <cell r="AO253">
            <v>0.40071299999999999</v>
          </cell>
          <cell r="AP253">
            <v>1.246326</v>
          </cell>
          <cell r="AQ253">
            <v>1.322597</v>
          </cell>
          <cell r="AR253">
            <v>2.050837</v>
          </cell>
          <cell r="AS253">
            <v>4.1992389999999995</v>
          </cell>
          <cell r="AT253">
            <v>8.072635</v>
          </cell>
          <cell r="AU253">
            <v>10.717392</v>
          </cell>
          <cell r="AV253">
            <v>8.0101250000000004</v>
          </cell>
          <cell r="AW253">
            <v>9.3960809999999988</v>
          </cell>
          <cell r="AX253">
            <v>13.624279999999999</v>
          </cell>
          <cell r="AY253">
            <v>13.141098999999999</v>
          </cell>
        </row>
        <row r="263">
          <cell r="B263">
            <v>5.3118211999999988E-3</v>
          </cell>
          <cell r="C263">
            <v>5.0698087999999997E-3</v>
          </cell>
          <cell r="D263">
            <v>1.1033968399999997E-2</v>
          </cell>
          <cell r="E263">
            <v>1.7173673999999996E-2</v>
          </cell>
          <cell r="F263">
            <v>3.6564340399999992E-2</v>
          </cell>
          <cell r="G263">
            <v>6.6153628800000017E-2</v>
          </cell>
          <cell r="H263">
            <v>7.7200944800000004E-2</v>
          </cell>
          <cell r="I263">
            <v>9.3715697599999995E-2</v>
          </cell>
          <cell r="J263">
            <v>4.4238084310000009E-2</v>
          </cell>
          <cell r="K263">
            <v>5.0451147600000024E-2</v>
          </cell>
          <cell r="L263">
            <v>8.3402421199999979E-2</v>
          </cell>
          <cell r="M263">
            <v>0.11715915959999998</v>
          </cell>
          <cell r="N263">
            <v>0.11572818879999996</v>
          </cell>
          <cell r="O263">
            <v>0.10862386639999996</v>
          </cell>
          <cell r="P263">
            <v>0.11456542159999998</v>
          </cell>
          <cell r="Q263">
            <v>0.11327714229999998</v>
          </cell>
          <cell r="R263">
            <v>9.3991360400000015E-2</v>
          </cell>
          <cell r="S263">
            <v>0.1604796648</v>
          </cell>
          <cell r="T263">
            <v>0.19465581799999998</v>
          </cell>
          <cell r="U263">
            <v>0.20937043120000001</v>
          </cell>
          <cell r="V263">
            <v>0.17218127359999993</v>
          </cell>
          <cell r="W263">
            <v>0.22567517560000003</v>
          </cell>
          <cell r="X263">
            <v>0.46709971398439992</v>
          </cell>
          <cell r="Y263">
            <v>0.19857634315960002</v>
          </cell>
          <cell r="Z263">
            <v>0</v>
          </cell>
          <cell r="AA263">
            <v>0</v>
          </cell>
          <cell r="AB263">
            <v>2.3278709999999996</v>
          </cell>
          <cell r="AC263">
            <v>2.6998560000000005</v>
          </cell>
          <cell r="AD263">
            <v>4.536268999999999</v>
          </cell>
          <cell r="AE263">
            <v>7.8272799999999982</v>
          </cell>
          <cell r="AF263">
            <v>12.865382999999998</v>
          </cell>
          <cell r="AG263">
            <v>22.686915999999997</v>
          </cell>
          <cell r="AH263">
            <v>30.898295999999995</v>
          </cell>
          <cell r="AI263">
            <v>36.828557000000004</v>
          </cell>
          <cell r="AJ263">
            <v>42.955649999999991</v>
          </cell>
          <cell r="AK263">
            <v>28.615951999999993</v>
          </cell>
          <cell r="AL263">
            <v>45.33736600000001</v>
          </cell>
          <cell r="AM263">
            <v>71.315029000000024</v>
          </cell>
          <cell r="AN263">
            <v>85.655777000000029</v>
          </cell>
          <cell r="AO263">
            <v>79.436133999999996</v>
          </cell>
          <cell r="AP263">
            <v>80.782581999999977</v>
          </cell>
          <cell r="AQ263">
            <v>77.10694500000001</v>
          </cell>
          <cell r="AR263">
            <v>67.97438600000001</v>
          </cell>
          <cell r="AS263">
            <v>101.55940899999999</v>
          </cell>
          <cell r="AT263">
            <v>145.76403400000001</v>
          </cell>
          <cell r="AU263">
            <v>158.11720200000005</v>
          </cell>
          <cell r="AV263">
            <v>138.36881799999998</v>
          </cell>
          <cell r="AW263">
            <v>168.69572100000005</v>
          </cell>
          <cell r="AX263">
            <v>167.13025999999996</v>
          </cell>
          <cell r="AY263">
            <v>153.42084600000001</v>
          </cell>
          <cell r="AZ263">
            <v>0</v>
          </cell>
          <cell r="BA263">
            <v>0</v>
          </cell>
        </row>
        <row r="264">
          <cell r="B264">
            <v>1.3532931999999998E-3</v>
          </cell>
          <cell r="C264">
            <v>1.0257828000000001E-3</v>
          </cell>
          <cell r="D264">
            <v>1.8867827999999997E-3</v>
          </cell>
          <cell r="E264">
            <v>2.456972E-3</v>
          </cell>
          <cell r="F264">
            <v>3.1832247999999995E-3</v>
          </cell>
          <cell r="G264">
            <v>2.0171451999999998E-3</v>
          </cell>
          <cell r="H264">
            <v>2.4085992000000005E-3</v>
          </cell>
          <cell r="I264">
            <v>1.4238167999999999E-3</v>
          </cell>
          <cell r="J264">
            <v>1.3367395299999996E-3</v>
          </cell>
          <cell r="K264">
            <v>3.3468119999999994E-3</v>
          </cell>
          <cell r="L264">
            <v>3.3831811999999999E-3</v>
          </cell>
          <cell r="M264">
            <v>7.0198323999999994E-3</v>
          </cell>
          <cell r="N264">
            <v>9.634410799999998E-3</v>
          </cell>
          <cell r="O264">
            <v>7.0472668000000002E-3</v>
          </cell>
          <cell r="P264">
            <v>9.2806783999999972E-3</v>
          </cell>
          <cell r="Q264">
            <v>1.25438432E-2</v>
          </cell>
          <cell r="R264">
            <v>1.2486056800000003E-2</v>
          </cell>
          <cell r="S264">
            <v>1.56106384E-2</v>
          </cell>
          <cell r="T264">
            <v>1.4126033600000001E-2</v>
          </cell>
          <cell r="U264">
            <v>1.5242452400000004E-2</v>
          </cell>
          <cell r="V264">
            <v>1.2174736E-2</v>
          </cell>
          <cell r="W264">
            <v>1.1926978E-2</v>
          </cell>
          <cell r="X264">
            <v>5.111757279999999E-2</v>
          </cell>
          <cell r="Y264">
            <v>4.6622731596000005E-3</v>
          </cell>
          <cell r="Z264">
            <v>0</v>
          </cell>
          <cell r="AA264">
            <v>0</v>
          </cell>
          <cell r="AB264">
            <v>0.90673599999999999</v>
          </cell>
          <cell r="AC264">
            <v>0.73733899999999997</v>
          </cell>
          <cell r="AD264">
            <v>1.2790159999999997</v>
          </cell>
          <cell r="AE264">
            <v>1.4245759999999998</v>
          </cell>
          <cell r="AF264">
            <v>1.7866419999999998</v>
          </cell>
          <cell r="AG264">
            <v>1.4119019999999998</v>
          </cell>
          <cell r="AH264">
            <v>2.4352170000000002</v>
          </cell>
          <cell r="AI264">
            <v>1.604854</v>
          </cell>
          <cell r="AJ264">
            <v>3.7215220000000002</v>
          </cell>
          <cell r="AK264">
            <v>3.3974729999999997</v>
          </cell>
          <cell r="AL264">
            <v>3.6962349999999997</v>
          </cell>
          <cell r="AM264">
            <v>6.3329880000000012</v>
          </cell>
          <cell r="AN264">
            <v>7.8774599999999992</v>
          </cell>
          <cell r="AO264">
            <v>6.4027490000000009</v>
          </cell>
          <cell r="AP264">
            <v>8.3455839999999988</v>
          </cell>
          <cell r="AQ264">
            <v>10.983399999999998</v>
          </cell>
          <cell r="AR264">
            <v>10.467891</v>
          </cell>
          <cell r="AS264">
            <v>11.910962999999999</v>
          </cell>
          <cell r="AT264">
            <v>17.666092000000003</v>
          </cell>
          <cell r="AU264">
            <v>16.452802999999999</v>
          </cell>
          <cell r="AV264">
            <v>12.082623999999999</v>
          </cell>
          <cell r="AW264">
            <v>13.274300999999998</v>
          </cell>
          <cell r="AX264">
            <v>11.663141000000003</v>
          </cell>
          <cell r="AY264">
            <v>12.202792000000001</v>
          </cell>
          <cell r="AZ264">
            <v>0</v>
          </cell>
          <cell r="BA264">
            <v>0</v>
          </cell>
        </row>
        <row r="266">
          <cell r="B266">
            <v>4.1999999999999996E-6</v>
          </cell>
          <cell r="C266">
            <v>0</v>
          </cell>
          <cell r="D266">
            <v>2.6096E-6</v>
          </cell>
          <cell r="E266">
            <v>0</v>
          </cell>
          <cell r="F266">
            <v>1.1255999999999999E-5</v>
          </cell>
          <cell r="G266">
            <v>2.1781200000000001E-5</v>
          </cell>
          <cell r="H266">
            <v>1.23368E-5</v>
          </cell>
          <cell r="I266">
            <v>9.5955999999999984E-6</v>
          </cell>
          <cell r="J266">
            <v>2.3489899999999996E-6</v>
          </cell>
          <cell r="K266">
            <v>7.7055999999999995E-6</v>
          </cell>
          <cell r="L266">
            <v>1.5119999999999998E-7</v>
          </cell>
          <cell r="M266">
            <v>9.6599999999999994E-7</v>
          </cell>
          <cell r="N266">
            <v>7.5879999999999994E-7</v>
          </cell>
          <cell r="O266">
            <v>5.8799999999999992E-7</v>
          </cell>
          <cell r="P266">
            <v>3.4518399999999998E-5</v>
          </cell>
          <cell r="Q266">
            <v>1.2879999999999999E-7</v>
          </cell>
          <cell r="R266">
            <v>8.3999999999999998E-8</v>
          </cell>
          <cell r="S266">
            <v>2.2408399999999997E-5</v>
          </cell>
          <cell r="T266">
            <v>4.8439999999999997E-7</v>
          </cell>
          <cell r="U266">
            <v>2.5746E-5</v>
          </cell>
          <cell r="V266">
            <v>2.7159999999999997E-7</v>
          </cell>
          <cell r="W266">
            <v>2.1308E-6</v>
          </cell>
          <cell r="X266">
            <v>1.6095276399999997E-2</v>
          </cell>
          <cell r="Y266">
            <v>1.2908E-6</v>
          </cell>
          <cell r="Z266">
            <v>0</v>
          </cell>
          <cell r="AA266">
            <v>0</v>
          </cell>
          <cell r="AB266">
            <v>2.232E-3</v>
          </cell>
          <cell r="AC266">
            <v>0</v>
          </cell>
          <cell r="AD266">
            <v>2.1389999999999998E-3</v>
          </cell>
          <cell r="AE266">
            <v>0</v>
          </cell>
          <cell r="AF266">
            <v>4.6349999999999994E-3</v>
          </cell>
          <cell r="AG266">
            <v>2.5759999999999998E-2</v>
          </cell>
          <cell r="AH266">
            <v>1.3998E-2</v>
          </cell>
          <cell r="AI266">
            <v>1.0071999999999999E-2</v>
          </cell>
          <cell r="AJ266">
            <v>2.787E-3</v>
          </cell>
          <cell r="AK266">
            <v>1.0799999999999999E-2</v>
          </cell>
          <cell r="AL266">
            <v>7.0600000000000003E-4</v>
          </cell>
          <cell r="AM266">
            <v>7.1521999999999988E-2</v>
          </cell>
          <cell r="AN266">
            <v>1.299E-3</v>
          </cell>
          <cell r="AO266">
            <v>1.1144999999999999E-2</v>
          </cell>
          <cell r="AP266">
            <v>3.6129000000000001E-2</v>
          </cell>
          <cell r="AQ266">
            <v>1.1679999999999998E-3</v>
          </cell>
          <cell r="AR266">
            <v>9.41E-4</v>
          </cell>
          <cell r="AS266">
            <v>9.4799999999999988E-3</v>
          </cell>
          <cell r="AT266">
            <v>9.6199999999999996E-4</v>
          </cell>
          <cell r="AU266">
            <v>1.8338E-2</v>
          </cell>
          <cell r="AV266">
            <v>6.9099999999999999E-4</v>
          </cell>
          <cell r="AW266">
            <v>1.4629999999999999E-3</v>
          </cell>
          <cell r="AX266">
            <v>0.80947299999999989</v>
          </cell>
          <cell r="AY266">
            <v>8.7299999999999997E-4</v>
          </cell>
          <cell r="AZ266">
            <v>0</v>
          </cell>
          <cell r="BA266">
            <v>0</v>
          </cell>
        </row>
        <row r="267">
          <cell r="B267">
            <v>2.6131699999999997E-3</v>
          </cell>
          <cell r="C267">
            <v>3.8007843999999995E-3</v>
          </cell>
          <cell r="D267">
            <v>8.6494295999999995E-3</v>
          </cell>
          <cell r="E267">
            <v>1.3752269999999999E-2</v>
          </cell>
          <cell r="F267">
            <v>3.2270901599999999E-2</v>
          </cell>
          <cell r="G267">
            <v>6.3599241999999986E-2</v>
          </cell>
          <cell r="H267">
            <v>7.423950239999999E-2</v>
          </cell>
          <cell r="I267">
            <v>9.1879096399999985E-2</v>
          </cell>
          <cell r="J267">
            <v>4.0754538579999999E-2</v>
          </cell>
          <cell r="K267">
            <v>4.66806788E-2</v>
          </cell>
          <cell r="L267">
            <v>7.9448689599999983E-2</v>
          </cell>
          <cell r="M267">
            <v>0.10881913</v>
          </cell>
          <cell r="N267">
            <v>0.10523413600000001</v>
          </cell>
          <cell r="O267">
            <v>0.100970324</v>
          </cell>
          <cell r="P267">
            <v>0.1048515412</v>
          </cell>
          <cell r="Q267">
            <v>0.10020730999999999</v>
          </cell>
          <cell r="R267">
            <v>8.1244497600000007E-2</v>
          </cell>
          <cell r="S267">
            <v>0.14357855959999999</v>
          </cell>
          <cell r="T267">
            <v>0.1783112828</v>
          </cell>
          <cell r="U267">
            <v>0.19259105319999997</v>
          </cell>
          <cell r="V267">
            <v>0.15928884999999998</v>
          </cell>
          <cell r="W267">
            <v>0.21322057960000002</v>
          </cell>
          <cell r="X267">
            <v>0.39780042959999995</v>
          </cell>
          <cell r="Y267">
            <v>0.1935264884</v>
          </cell>
          <cell r="Z267">
            <v>0</v>
          </cell>
          <cell r="AA267">
            <v>0</v>
          </cell>
          <cell r="AB267">
            <v>0.84294199999999997</v>
          </cell>
          <cell r="AC267">
            <v>1.8260559999999999</v>
          </cell>
          <cell r="AD267">
            <v>2.7962799999999994</v>
          </cell>
          <cell r="AE267">
            <v>5.7808849999999987</v>
          </cell>
          <cell r="AF267">
            <v>10.347461000000001</v>
          </cell>
          <cell r="AG267">
            <v>20.770360999999998</v>
          </cell>
          <cell r="AH267">
            <v>27.594466000000001</v>
          </cell>
          <cell r="AI267">
            <v>34.437596999999997</v>
          </cell>
          <cell r="AJ267">
            <v>35.606251</v>
          </cell>
          <cell r="AK267">
            <v>24.708696999999997</v>
          </cell>
          <cell r="AL267">
            <v>40.397811000000004</v>
          </cell>
          <cell r="AM267">
            <v>61.680444000000001</v>
          </cell>
          <cell r="AN267">
            <v>75.812729000000019</v>
          </cell>
          <cell r="AO267">
            <v>71.85821</v>
          </cell>
          <cell r="AP267">
            <v>71.79009699999996</v>
          </cell>
          <cell r="AQ267">
            <v>65.327792000000002</v>
          </cell>
          <cell r="AR267">
            <v>56.84057</v>
          </cell>
          <cell r="AS267">
            <v>88.379872000000006</v>
          </cell>
          <cell r="AT267">
            <v>125.654652</v>
          </cell>
          <cell r="AU267">
            <v>139.61430299999995</v>
          </cell>
          <cell r="AV267">
            <v>124.945464</v>
          </cell>
          <cell r="AW267">
            <v>154.46297300000003</v>
          </cell>
          <cell r="AX267">
            <v>153.85029900000001</v>
          </cell>
          <cell r="AY267">
            <v>140.41010700000004</v>
          </cell>
          <cell r="AZ267">
            <v>0</v>
          </cell>
          <cell r="BA267">
            <v>0</v>
          </cell>
        </row>
        <row r="268">
          <cell r="B268">
            <v>7.1135679999999996E-4</v>
          </cell>
          <cell r="C268">
            <v>1.48484E-4</v>
          </cell>
          <cell r="D268">
            <v>3.5542079999999996E-4</v>
          </cell>
          <cell r="E268">
            <v>8.4172479999999991E-4</v>
          </cell>
          <cell r="F268">
            <v>8.5873199999999996E-4</v>
          </cell>
          <cell r="G268">
            <v>4.8583639999999999E-4</v>
          </cell>
          <cell r="H268">
            <v>5.0426319999999998E-4</v>
          </cell>
          <cell r="I268">
            <v>3.2080159999999999E-4</v>
          </cell>
          <cell r="J268">
            <v>4.6349162999999993E-4</v>
          </cell>
          <cell r="K268">
            <v>2.936724E-4</v>
          </cell>
          <cell r="L268">
            <v>5.6135239999999991E-4</v>
          </cell>
          <cell r="M268">
            <v>1.246266E-3</v>
          </cell>
          <cell r="N268">
            <v>5.8960999999999996E-4</v>
          </cell>
          <cell r="O268">
            <v>4.6691119999999999E-4</v>
          </cell>
          <cell r="P268">
            <v>1.7961719999999999E-4</v>
          </cell>
          <cell r="Q268">
            <v>1.9794599999999998E-4</v>
          </cell>
          <cell r="R268">
            <v>4.1022799999999996E-5</v>
          </cell>
          <cell r="S268">
            <v>3.6945160000000001E-4</v>
          </cell>
          <cell r="T268">
            <v>5.2388559999999996E-4</v>
          </cell>
          <cell r="U268">
            <v>2.3193799999999997E-4</v>
          </cell>
          <cell r="V268">
            <v>3.5073919999999999E-4</v>
          </cell>
          <cell r="W268">
            <v>2.902844E-4</v>
          </cell>
          <cell r="X268">
            <v>7.4323318439999998E-4</v>
          </cell>
          <cell r="Y268">
            <v>2.9645559999999998E-4</v>
          </cell>
          <cell r="Z268">
            <v>0</v>
          </cell>
          <cell r="AA268">
            <v>0</v>
          </cell>
          <cell r="AB268">
            <v>0.28479699999999997</v>
          </cell>
          <cell r="AC268">
            <v>9.4161999999999996E-2</v>
          </cell>
          <cell r="AD268">
            <v>0.39302399999999998</v>
          </cell>
          <cell r="AE268">
            <v>0.54271499999999995</v>
          </cell>
          <cell r="AF268">
            <v>0.54479299999999997</v>
          </cell>
          <cell r="AG268">
            <v>0.45162399999999997</v>
          </cell>
          <cell r="AH268">
            <v>0.8265499999999999</v>
          </cell>
          <cell r="AI268">
            <v>0.72431799999999991</v>
          </cell>
          <cell r="AJ268">
            <v>1.825278</v>
          </cell>
          <cell r="AK268">
            <v>0.41801199999999999</v>
          </cell>
          <cell r="AL268">
            <v>1.2303439999999999</v>
          </cell>
          <cell r="AM268">
            <v>3.0650179999999998</v>
          </cell>
          <cell r="AN268">
            <v>1.545936</v>
          </cell>
          <cell r="AO268">
            <v>0.88186799999999999</v>
          </cell>
          <cell r="AP268">
            <v>0.34004099999999998</v>
          </cell>
          <cell r="AQ268">
            <v>0.40492099999999998</v>
          </cell>
          <cell r="AR268">
            <v>0.10123499999999999</v>
          </cell>
          <cell r="AS268">
            <v>0.55476800000000004</v>
          </cell>
          <cell r="AT268">
            <v>1.246599</v>
          </cell>
          <cell r="AU268">
            <v>0.65705399999999992</v>
          </cell>
          <cell r="AV268">
            <v>0.7085729999999999</v>
          </cell>
          <cell r="AW268">
            <v>0.66589399999999999</v>
          </cell>
          <cell r="AX268">
            <v>0.49809799999999993</v>
          </cell>
          <cell r="AY268">
            <v>0.61521899999999996</v>
          </cell>
          <cell r="AZ268">
            <v>0</v>
          </cell>
          <cell r="BA268">
            <v>0</v>
          </cell>
        </row>
        <row r="269">
          <cell r="B269">
            <v>3.3235999999999998E-6</v>
          </cell>
          <cell r="C269">
            <v>0</v>
          </cell>
          <cell r="D269">
            <v>2.7999999999999997E-7</v>
          </cell>
          <cell r="E269">
            <v>0</v>
          </cell>
          <cell r="F269">
            <v>1.1311999999999999E-6</v>
          </cell>
          <cell r="G269">
            <v>2.8615999999999998E-6</v>
          </cell>
          <cell r="H269">
            <v>4.4799999999999999E-7</v>
          </cell>
          <cell r="I269">
            <v>2.184E-7</v>
          </cell>
          <cell r="J269">
            <v>3.8800999999999999E-7</v>
          </cell>
          <cell r="K269">
            <v>0</v>
          </cell>
          <cell r="L269">
            <v>0</v>
          </cell>
          <cell r="M269">
            <v>3.7603999999999996E-6</v>
          </cell>
          <cell r="N269">
            <v>1.3719999999999998E-7</v>
          </cell>
          <cell r="O269">
            <v>4.9839999999999996E-7</v>
          </cell>
          <cell r="P269">
            <v>2.9892799999999999E-5</v>
          </cell>
          <cell r="Q269">
            <v>1.8295899999999995E-5</v>
          </cell>
          <cell r="R269">
            <v>4.8187999999999995E-6</v>
          </cell>
          <cell r="S269">
            <v>9.2820000000000002E-6</v>
          </cell>
          <cell r="T269">
            <v>1.0399199999999999E-5</v>
          </cell>
          <cell r="U269">
            <v>1.8054400000000001E-5</v>
          </cell>
          <cell r="V269">
            <v>2.8924E-6</v>
          </cell>
          <cell r="W269">
            <v>8.7136000000000007E-6</v>
          </cell>
          <cell r="X269">
            <v>0</v>
          </cell>
          <cell r="Y269">
            <v>1.4783999999999999E-6</v>
          </cell>
          <cell r="Z269">
            <v>0</v>
          </cell>
          <cell r="AA269">
            <v>0</v>
          </cell>
          <cell r="AB269">
            <v>6.3539999999999994E-3</v>
          </cell>
          <cell r="AC269">
            <v>0</v>
          </cell>
          <cell r="AD269">
            <v>8.9799999999999993E-4</v>
          </cell>
          <cell r="AE269">
            <v>0</v>
          </cell>
          <cell r="AF269">
            <v>7.0599999999999992E-4</v>
          </cell>
          <cell r="AG269">
            <v>4.6299999999999998E-4</v>
          </cell>
          <cell r="AH269">
            <v>1.707E-3</v>
          </cell>
          <cell r="AI269">
            <v>1.25E-4</v>
          </cell>
          <cell r="AJ269">
            <v>4.9979999999999998E-3</v>
          </cell>
          <cell r="AK269">
            <v>0</v>
          </cell>
          <cell r="AL269">
            <v>0</v>
          </cell>
          <cell r="AM269">
            <v>7.9679999999999994E-3</v>
          </cell>
          <cell r="AN269">
            <v>1.322E-3</v>
          </cell>
          <cell r="AO269">
            <v>4.3299999999999995E-4</v>
          </cell>
          <cell r="AP269">
            <v>3.4160999999999997E-2</v>
          </cell>
          <cell r="AQ269">
            <v>3.0775999999999998E-2</v>
          </cell>
          <cell r="AR269">
            <v>6.2029999999999993E-3</v>
          </cell>
          <cell r="AS269">
            <v>1.0392999999999999E-2</v>
          </cell>
          <cell r="AT269">
            <v>1.048E-2</v>
          </cell>
          <cell r="AU269">
            <v>3.0955999999999997E-2</v>
          </cell>
          <cell r="AV269">
            <v>9.5599999999999991E-3</v>
          </cell>
          <cell r="AW269">
            <v>1.6999999999999998E-2</v>
          </cell>
          <cell r="AX269">
            <v>0</v>
          </cell>
          <cell r="AY269">
            <v>5.2519999999999997E-3</v>
          </cell>
          <cell r="AZ269">
            <v>0</v>
          </cell>
          <cell r="BA269">
            <v>0</v>
          </cell>
        </row>
      </sheetData>
      <sheetData sheetId="17" refreshError="1"/>
      <sheetData sheetId="18">
        <row r="15">
          <cell r="B15">
            <v>1.8360021399999999E-3</v>
          </cell>
          <cell r="D15">
            <v>2.1462909999999998E-5</v>
          </cell>
          <cell r="E15">
            <v>4.0985769999999994E-5</v>
          </cell>
          <cell r="F15">
            <v>1.4156085999999997E-4</v>
          </cell>
          <cell r="G15">
            <v>2.9670367999999999E-4</v>
          </cell>
          <cell r="H15">
            <v>4.8299999999999995E-6</v>
          </cell>
          <cell r="P15">
            <v>6.1662999999999993E-7</v>
          </cell>
          <cell r="Q15">
            <v>2.6767859999999995E-5</v>
          </cell>
          <cell r="R15">
            <v>8.3075999999999999E-6</v>
          </cell>
          <cell r="T15">
            <v>0.14973322482999998</v>
          </cell>
          <cell r="U15">
            <v>0.13312768321999999</v>
          </cell>
          <cell r="W15">
            <v>2.0929999999999996E-8</v>
          </cell>
          <cell r="Y15">
            <v>5.4654824559999995E-2</v>
          </cell>
          <cell r="AB15">
            <v>0.219502</v>
          </cell>
          <cell r="AD15">
            <v>1.2537E-2</v>
          </cell>
          <cell r="AE15">
            <v>2.5589999999999998E-2</v>
          </cell>
          <cell r="AF15">
            <v>6.5414E-2</v>
          </cell>
          <cell r="AG15">
            <v>0.13519</v>
          </cell>
          <cell r="AH15">
            <v>3.2459999999999998E-3</v>
          </cell>
          <cell r="AP15">
            <v>5.0469999999999994E-3</v>
          </cell>
          <cell r="AQ15">
            <v>2.3104E-2</v>
          </cell>
          <cell r="AR15">
            <v>3.2160000000000001E-2</v>
          </cell>
          <cell r="AT15">
            <v>8.2543189999999989</v>
          </cell>
          <cell r="AU15">
            <v>9.4520590000000002</v>
          </cell>
          <cell r="AW15">
            <v>7.9999999999999996E-6</v>
          </cell>
          <cell r="AY15">
            <v>3.9616979999999997</v>
          </cell>
        </row>
        <row r="138">
          <cell r="C138">
            <v>2.1332499999999996E-5</v>
          </cell>
          <cell r="E138">
            <v>5.4065409999999993E-5</v>
          </cell>
          <cell r="F138">
            <v>1.3444626999999998E-4</v>
          </cell>
          <cell r="G138">
            <v>6.5454710999999989E-4</v>
          </cell>
          <cell r="H138">
            <v>6.2820589999999999E-5</v>
          </cell>
          <cell r="I138">
            <v>6.9442519999999986E-5</v>
          </cell>
          <cell r="J138">
            <v>4.9443099999999993E-6</v>
          </cell>
          <cell r="L138">
            <v>9.6599999999999985E-9</v>
          </cell>
          <cell r="M138">
            <v>9.6599999999999985E-9</v>
          </cell>
          <cell r="P138">
            <v>2.1590099999999998E-5</v>
          </cell>
          <cell r="Q138">
            <v>3.2723249999999995E-5</v>
          </cell>
          <cell r="R138">
            <v>1.9802999999999997E-5</v>
          </cell>
          <cell r="S138">
            <v>1.2557999999999999E-5</v>
          </cell>
          <cell r="T138">
            <v>0.32649833999999994</v>
          </cell>
          <cell r="U138">
            <v>0.25780484190999997</v>
          </cell>
          <cell r="X138">
            <v>0.15043915669999999</v>
          </cell>
          <cell r="Y138">
            <v>9.0504929619999994E-2</v>
          </cell>
          <cell r="AC138">
            <v>3.7489999999999997E-3</v>
          </cell>
          <cell r="AE138">
            <v>1.3812999999999999E-2</v>
          </cell>
          <cell r="AF138">
            <v>2.9822999999999999E-2</v>
          </cell>
          <cell r="AG138">
            <v>0.150422</v>
          </cell>
          <cell r="AH138">
            <v>1.0874E-2</v>
          </cell>
          <cell r="AI138">
            <v>1.5276E-2</v>
          </cell>
          <cell r="AJ138">
            <v>9.0899999999999998E-4</v>
          </cell>
          <cell r="AL138">
            <v>4.1999999999999998E-5</v>
          </cell>
          <cell r="AM138">
            <v>3.9999999999999998E-6</v>
          </cell>
          <cell r="AP138">
            <v>1.5882E-2</v>
          </cell>
          <cell r="AQ138">
            <v>2.3983999999999998E-2</v>
          </cell>
          <cell r="AR138">
            <v>1.3529999999999999E-2</v>
          </cell>
          <cell r="AS138">
            <v>8.5799999999999991E-3</v>
          </cell>
          <cell r="AT138">
            <v>16.493893</v>
          </cell>
          <cell r="AU138">
            <v>14.035207999999999</v>
          </cell>
          <cell r="AX138">
            <v>12.146383999999999</v>
          </cell>
          <cell r="AY138">
            <v>6.9166869999999996</v>
          </cell>
        </row>
        <row r="211">
          <cell r="U211">
            <v>9.1249969999999986E-2</v>
          </cell>
          <cell r="X211">
            <v>0.20130956999999997</v>
          </cell>
          <cell r="AU211">
            <v>8.9724419999999991</v>
          </cell>
          <cell r="AX211">
            <v>19.404948999999998</v>
          </cell>
        </row>
        <row r="231">
          <cell r="C231">
            <v>1.9461679999999999E-5</v>
          </cell>
          <cell r="E231">
            <v>8.5004779999999988E-5</v>
          </cell>
          <cell r="U231">
            <v>0.11675414582999999</v>
          </cell>
          <cell r="X231">
            <v>0.29813013999999999</v>
          </cell>
          <cell r="Y231">
            <v>0.5482826019999999</v>
          </cell>
          <cell r="AC231">
            <v>5.0899999999999999E-3</v>
          </cell>
          <cell r="AE231">
            <v>2.3505999999999999E-2</v>
          </cell>
          <cell r="AU231">
            <v>6.9231219999999993</v>
          </cell>
          <cell r="AX231">
            <v>21.292618999999998</v>
          </cell>
          <cell r="AY231">
            <v>38.414484000000002</v>
          </cell>
        </row>
        <row r="253">
          <cell r="G253">
            <v>1.4015049999999999E-5</v>
          </cell>
          <cell r="I253">
            <v>2.1242356099999997E-3</v>
          </cell>
          <cell r="J253">
            <v>2.6988607099999997E-3</v>
          </cell>
          <cell r="K253">
            <v>2.1448419999999997E-3</v>
          </cell>
          <cell r="L253">
            <v>3.7667463399999996E-3</v>
          </cell>
          <cell r="M253">
            <v>2.6837701799999995E-3</v>
          </cell>
          <cell r="N253">
            <v>3.1515749999999995E-4</v>
          </cell>
          <cell r="P253">
            <v>3.4534982999999994E-4</v>
          </cell>
          <cell r="T253">
            <v>0.35128114727999998</v>
          </cell>
          <cell r="U253">
            <v>1.6731748511799998</v>
          </cell>
          <cell r="W253">
            <v>4.6200614739999993E-2</v>
          </cell>
          <cell r="X253">
            <v>0.41127549014999998</v>
          </cell>
          <cell r="Y253">
            <v>1.5325694649999999</v>
          </cell>
          <cell r="AG253">
            <v>3.006E-3</v>
          </cell>
          <cell r="AI253">
            <v>0.59274199999999999</v>
          </cell>
          <cell r="AJ253">
            <v>0.52988099999999994</v>
          </cell>
          <cell r="AK253">
            <v>0.502973</v>
          </cell>
          <cell r="AL253">
            <v>0.90411199999999992</v>
          </cell>
          <cell r="AM253">
            <v>1.025625</v>
          </cell>
          <cell r="AN253">
            <v>0.13359399999999999</v>
          </cell>
          <cell r="AP253">
            <v>0.12226799999999999</v>
          </cell>
          <cell r="AT253">
            <v>16.615946000000001</v>
          </cell>
          <cell r="AU253">
            <v>93.473254999999995</v>
          </cell>
          <cell r="AW253">
            <v>2.284529</v>
          </cell>
          <cell r="AX253">
            <v>31.370246999999999</v>
          </cell>
          <cell r="AY253">
            <v>102.54773</v>
          </cell>
        </row>
        <row r="263">
          <cell r="B263">
            <v>2.32675268E-3</v>
          </cell>
          <cell r="C263">
            <v>1.6180677099999997E-3</v>
          </cell>
          <cell r="D263">
            <v>1.8430974099999996E-3</v>
          </cell>
          <cell r="E263">
            <v>1.2225261299999997E-3</v>
          </cell>
          <cell r="F263">
            <v>8.0321933999999982E-4</v>
          </cell>
          <cell r="G263">
            <v>1.6009517999999996E-3</v>
          </cell>
          <cell r="H263">
            <v>8.6467030299999994E-3</v>
          </cell>
          <cell r="I263">
            <v>4.0776234939999989E-2</v>
          </cell>
          <cell r="J263">
            <v>1.7096156909999997E-2</v>
          </cell>
          <cell r="K263">
            <v>1.0876593279999999E-2</v>
          </cell>
          <cell r="L263">
            <v>1.0594608219999999E-2</v>
          </cell>
          <cell r="M263">
            <v>2.0407971989999996E-2</v>
          </cell>
          <cell r="N263">
            <v>8.7496399899999987E-3</v>
          </cell>
          <cell r="O263">
            <v>0</v>
          </cell>
          <cell r="P263">
            <v>2.2276716699999997E-2</v>
          </cell>
          <cell r="Q263">
            <v>1.5668814629999996E-2</v>
          </cell>
          <cell r="R263">
            <v>1.5476480809999998E-2</v>
          </cell>
          <cell r="S263">
            <v>1.8917982999999998E-3</v>
          </cell>
          <cell r="T263">
            <v>0.82830937069999977</v>
          </cell>
          <cell r="U263">
            <v>2.2738793027299997</v>
          </cell>
          <cell r="V263">
            <v>0</v>
          </cell>
          <cell r="W263">
            <v>4.7646388299999995E-2</v>
          </cell>
          <cell r="X263">
            <v>1.0619750801099999</v>
          </cell>
          <cell r="Y263">
            <v>2.2902341415799996</v>
          </cell>
          <cell r="Z263">
            <v>0</v>
          </cell>
          <cell r="AA263">
            <v>0</v>
          </cell>
          <cell r="AB263">
            <v>1.0168889999999999</v>
          </cell>
          <cell r="AC263">
            <v>3.3803999999999994E-2</v>
          </cell>
          <cell r="AD263">
            <v>0.26510299999999998</v>
          </cell>
          <cell r="AE263">
            <v>0.27957399999999999</v>
          </cell>
          <cell r="AF263">
            <v>0.21969900000000001</v>
          </cell>
          <cell r="AG263">
            <v>0.483375</v>
          </cell>
          <cell r="AH263">
            <v>1.457001</v>
          </cell>
          <cell r="AI263">
            <v>4.9311100000000003</v>
          </cell>
          <cell r="AJ263">
            <v>1.6154139999999999</v>
          </cell>
          <cell r="AK263">
            <v>1.0642399999999999</v>
          </cell>
          <cell r="AL263">
            <v>1.4777809999999998</v>
          </cell>
          <cell r="AM263">
            <v>2.5022389999999994</v>
          </cell>
          <cell r="AN263">
            <v>0.97703799999999996</v>
          </cell>
          <cell r="AO263">
            <v>0</v>
          </cell>
          <cell r="AP263">
            <v>4.4526250000000003</v>
          </cell>
          <cell r="AQ263">
            <v>2.6822219999999999</v>
          </cell>
          <cell r="AR263">
            <v>2.9474030000000004</v>
          </cell>
          <cell r="AS263">
            <v>0.42521899999999996</v>
          </cell>
          <cell r="AT263">
            <v>41.645554000000004</v>
          </cell>
          <cell r="AU263">
            <v>133.277007</v>
          </cell>
          <cell r="AV263">
            <v>0</v>
          </cell>
          <cell r="AW263">
            <v>3.83907</v>
          </cell>
          <cell r="AX263">
            <v>84.699489999999997</v>
          </cell>
          <cell r="AY263">
            <v>158.86388400000001</v>
          </cell>
          <cell r="AZ263">
            <v>0</v>
          </cell>
          <cell r="BA263">
            <v>0</v>
          </cell>
        </row>
        <row r="264">
          <cell r="B264">
            <v>0</v>
          </cell>
          <cell r="C264">
            <v>3.1072999999999998E-7</v>
          </cell>
          <cell r="D264">
            <v>2.9875159999999997E-4</v>
          </cell>
          <cell r="E264">
            <v>6.9149177999999994E-4</v>
          </cell>
          <cell r="F264">
            <v>2.3414229999999998E-4</v>
          </cell>
          <cell r="G264">
            <v>1.2790483999999998E-4</v>
          </cell>
          <cell r="H264">
            <v>2.2290449999999996E-5</v>
          </cell>
          <cell r="I264">
            <v>1.1120688599999999E-3</v>
          </cell>
          <cell r="J264">
            <v>3.3917869999999994E-5</v>
          </cell>
          <cell r="K264">
            <v>6.141135699999999E-4</v>
          </cell>
          <cell r="L264">
            <v>2.3931039999999996E-4</v>
          </cell>
          <cell r="M264">
            <v>6.5367610000000001E-5</v>
          </cell>
          <cell r="N264">
            <v>4.4717749999999997E-5</v>
          </cell>
          <cell r="O264">
            <v>0</v>
          </cell>
          <cell r="P264">
            <v>2.1351209809999997E-2</v>
          </cell>
          <cell r="Q264">
            <v>1.4487277489999999E-2</v>
          </cell>
          <cell r="R264">
            <v>1.4612662679999999E-2</v>
          </cell>
          <cell r="S264">
            <v>1.3951970199999999E-3</v>
          </cell>
          <cell r="T264">
            <v>3.2847541999999995E-4</v>
          </cell>
          <cell r="U264">
            <v>4.8506079999999989E-4</v>
          </cell>
          <cell r="V264">
            <v>0</v>
          </cell>
          <cell r="W264">
            <v>9.5758452999999987E-4</v>
          </cell>
          <cell r="X264">
            <v>1.9439300999999997E-4</v>
          </cell>
          <cell r="Y264">
            <v>2.3104465999999998E-4</v>
          </cell>
          <cell r="Z264">
            <v>0</v>
          </cell>
          <cell r="AA264">
            <v>0</v>
          </cell>
          <cell r="AB264">
            <v>0</v>
          </cell>
          <cell r="AC264">
            <v>6.3999999999999994E-4</v>
          </cell>
          <cell r="AD264">
            <v>6.4293000000000003E-2</v>
          </cell>
          <cell r="AE264">
            <v>0.132796</v>
          </cell>
          <cell r="AF264">
            <v>4.8606000000000003E-2</v>
          </cell>
          <cell r="AG264">
            <v>3.2319999999999995E-2</v>
          </cell>
          <cell r="AH264">
            <v>7.4979999999999995E-3</v>
          </cell>
          <cell r="AI264">
            <v>0.31131999999999999</v>
          </cell>
          <cell r="AJ264">
            <v>1.2799999999999999E-2</v>
          </cell>
          <cell r="AK264">
            <v>9.2811999999999992E-2</v>
          </cell>
          <cell r="AL264">
            <v>4.4872999999999996E-2</v>
          </cell>
          <cell r="AM264">
            <v>2.6441999999999997E-2</v>
          </cell>
          <cell r="AN264">
            <v>1.6729000000000001E-2</v>
          </cell>
          <cell r="AO264">
            <v>0</v>
          </cell>
          <cell r="AP264">
            <v>3.9833509999999999</v>
          </cell>
          <cell r="AQ264">
            <v>2.275264</v>
          </cell>
          <cell r="AR264">
            <v>2.360554</v>
          </cell>
          <cell r="AS264">
            <v>0.26477799999999996</v>
          </cell>
          <cell r="AT264">
            <v>0.155468</v>
          </cell>
          <cell r="AU264">
            <v>0.13518799999999997</v>
          </cell>
          <cell r="AV264">
            <v>0</v>
          </cell>
          <cell r="AW264">
            <v>0.85680900000000004</v>
          </cell>
          <cell r="AX264">
            <v>0.108246</v>
          </cell>
          <cell r="AY264">
            <v>0.14846899999999999</v>
          </cell>
          <cell r="AZ264">
            <v>0</v>
          </cell>
          <cell r="BA264">
            <v>0</v>
          </cell>
        </row>
        <row r="266">
          <cell r="B266">
            <v>0</v>
          </cell>
          <cell r="C266">
            <v>0</v>
          </cell>
          <cell r="D266">
            <v>0</v>
          </cell>
          <cell r="E266">
            <v>0</v>
          </cell>
          <cell r="F266">
            <v>0</v>
          </cell>
          <cell r="G266">
            <v>0</v>
          </cell>
          <cell r="H266">
            <v>0</v>
          </cell>
          <cell r="I266">
            <v>0</v>
          </cell>
          <cell r="J266">
            <v>0</v>
          </cell>
          <cell r="K266">
            <v>0</v>
          </cell>
          <cell r="L266">
            <v>0</v>
          </cell>
          <cell r="M266">
            <v>0</v>
          </cell>
          <cell r="N266">
            <v>2.7041559999999996E-5</v>
          </cell>
          <cell r="O266">
            <v>0</v>
          </cell>
          <cell r="P266">
            <v>0</v>
          </cell>
          <cell r="Q266">
            <v>0</v>
          </cell>
          <cell r="R266">
            <v>7.5669999999999989E-8</v>
          </cell>
          <cell r="S266">
            <v>0</v>
          </cell>
          <cell r="T266">
            <v>0</v>
          </cell>
          <cell r="U266">
            <v>9.1249969999999986E-2</v>
          </cell>
          <cell r="V266">
            <v>0</v>
          </cell>
          <cell r="W266">
            <v>0</v>
          </cell>
          <cell r="X266">
            <v>0.20130956999999997</v>
          </cell>
          <cell r="Y266">
            <v>0</v>
          </cell>
          <cell r="Z266">
            <v>0</v>
          </cell>
          <cell r="AA266">
            <v>0</v>
          </cell>
          <cell r="AB266">
            <v>0</v>
          </cell>
          <cell r="AC266">
            <v>0</v>
          </cell>
          <cell r="AD266">
            <v>0</v>
          </cell>
          <cell r="AE266">
            <v>0</v>
          </cell>
          <cell r="AF266">
            <v>0</v>
          </cell>
          <cell r="AG266">
            <v>0</v>
          </cell>
          <cell r="AH266">
            <v>0</v>
          </cell>
          <cell r="AI266">
            <v>0</v>
          </cell>
          <cell r="AJ266">
            <v>0</v>
          </cell>
          <cell r="AK266">
            <v>0</v>
          </cell>
          <cell r="AL266">
            <v>0</v>
          </cell>
          <cell r="AM266">
            <v>0</v>
          </cell>
          <cell r="AN266">
            <v>1.7742999999999998E-2</v>
          </cell>
          <cell r="AO266">
            <v>0</v>
          </cell>
          <cell r="AP266">
            <v>0</v>
          </cell>
          <cell r="AQ266">
            <v>0</v>
          </cell>
          <cell r="AR266">
            <v>6.7400000000000001E-4</v>
          </cell>
          <cell r="AS266">
            <v>0</v>
          </cell>
          <cell r="AT266">
            <v>0</v>
          </cell>
          <cell r="AU266">
            <v>8.9724419999999991</v>
          </cell>
          <cell r="AV266">
            <v>0</v>
          </cell>
          <cell r="AW266">
            <v>0</v>
          </cell>
          <cell r="AX266">
            <v>19.404948999999998</v>
          </cell>
          <cell r="AY266">
            <v>0</v>
          </cell>
          <cell r="AZ266">
            <v>0</v>
          </cell>
          <cell r="BA266">
            <v>0</v>
          </cell>
        </row>
        <row r="267">
          <cell r="B267">
            <v>1.0363569999999998E-5</v>
          </cell>
          <cell r="C267">
            <v>1.6177569799999997E-3</v>
          </cell>
          <cell r="D267">
            <v>1.4520428999999998E-3</v>
          </cell>
          <cell r="E267">
            <v>4.2470350999999993E-4</v>
          </cell>
          <cell r="F267">
            <v>4.0718026999999999E-4</v>
          </cell>
          <cell r="G267">
            <v>1.1763432799999998E-3</v>
          </cell>
          <cell r="H267">
            <v>2.3092777399999998E-3</v>
          </cell>
          <cell r="I267">
            <v>3.2654171339999996E-2</v>
          </cell>
          <cell r="J267">
            <v>2.8608315399999999E-3</v>
          </cell>
          <cell r="K267">
            <v>2.1966839999999995E-3</v>
          </cell>
          <cell r="L267">
            <v>3.8933663999999994E-3</v>
          </cell>
          <cell r="M267">
            <v>2.9436080799999996E-3</v>
          </cell>
          <cell r="N267">
            <v>5.0741242999999996E-4</v>
          </cell>
          <cell r="O267">
            <v>0</v>
          </cell>
          <cell r="P267">
            <v>7.5816348999999984E-4</v>
          </cell>
          <cell r="Q267">
            <v>2.7879886999999996E-4</v>
          </cell>
          <cell r="R267">
            <v>4.8485310999999993E-4</v>
          </cell>
          <cell r="S267">
            <v>2.3644298999999999E-4</v>
          </cell>
          <cell r="T267">
            <v>0.67823686412999984</v>
          </cell>
          <cell r="U267">
            <v>2.0480344645599997</v>
          </cell>
          <cell r="V267">
            <v>0</v>
          </cell>
          <cell r="W267">
            <v>4.6568325859999996E-2</v>
          </cell>
          <cell r="X267">
            <v>0.86040680243000001</v>
          </cell>
          <cell r="Y267">
            <v>2.1727652603999998</v>
          </cell>
          <cell r="Z267">
            <v>0</v>
          </cell>
          <cell r="AA267">
            <v>0</v>
          </cell>
          <cell r="AB267">
            <v>5.7809999999999997E-3</v>
          </cell>
          <cell r="AC267">
            <v>3.3163999999999992E-2</v>
          </cell>
          <cell r="AD267">
            <v>0.16627299999999998</v>
          </cell>
          <cell r="AE267">
            <v>9.0004000000000001E-2</v>
          </cell>
          <cell r="AF267">
            <v>0.101108</v>
          </cell>
          <cell r="AG267">
            <v>0.31586500000000001</v>
          </cell>
          <cell r="AH267">
            <v>1.3237969999999999</v>
          </cell>
          <cell r="AI267">
            <v>4.0041880000000001</v>
          </cell>
          <cell r="AJ267">
            <v>0.59410199999999991</v>
          </cell>
          <cell r="AK267">
            <v>0.53175399999999995</v>
          </cell>
          <cell r="AL267">
            <v>1.057401</v>
          </cell>
          <cell r="AM267">
            <v>1.183454</v>
          </cell>
          <cell r="AN267">
            <v>0.27453</v>
          </cell>
          <cell r="AO267">
            <v>0</v>
          </cell>
          <cell r="AP267">
            <v>0.38306899999999999</v>
          </cell>
          <cell r="AQ267">
            <v>0.16914199999999999</v>
          </cell>
          <cell r="AR267">
            <v>0.13726099999999999</v>
          </cell>
          <cell r="AS267">
            <v>8.3083999999999991E-2</v>
          </cell>
          <cell r="AT267">
            <v>33.186093999999997</v>
          </cell>
          <cell r="AU267">
            <v>114.58381599999998</v>
          </cell>
          <cell r="AV267">
            <v>0</v>
          </cell>
          <cell r="AW267">
            <v>2.8631030000000002</v>
          </cell>
          <cell r="AX267">
            <v>65.116316999999995</v>
          </cell>
          <cell r="AY267">
            <v>147.99191500000001</v>
          </cell>
          <cell r="AZ267">
            <v>0</v>
          </cell>
          <cell r="BA267">
            <v>0</v>
          </cell>
        </row>
        <row r="268">
          <cell r="B268">
            <v>1.1306224999999999E-4</v>
          </cell>
          <cell r="C268">
            <v>0</v>
          </cell>
          <cell r="D268">
            <v>0</v>
          </cell>
          <cell r="E268">
            <v>6.5345069999999997E-5</v>
          </cell>
          <cell r="F268">
            <v>2.0335909999999997E-5</v>
          </cell>
          <cell r="G268">
            <v>0</v>
          </cell>
          <cell r="H268">
            <v>2.0263459999999997E-5</v>
          </cell>
          <cell r="I268">
            <v>1.0623568899999999E-3</v>
          </cell>
          <cell r="J268">
            <v>3.2843999999999994E-7</v>
          </cell>
          <cell r="K268">
            <v>1.5795709999999999E-5</v>
          </cell>
          <cell r="L268">
            <v>2.1913709999999997E-5</v>
          </cell>
          <cell r="M268">
            <v>6.7458999999999992E-6</v>
          </cell>
          <cell r="N268">
            <v>6.3073359999999995E-5</v>
          </cell>
          <cell r="O268">
            <v>0</v>
          </cell>
          <cell r="P268">
            <v>1.6672677E-4</v>
          </cell>
          <cell r="Q268">
            <v>8.7597040999999988E-4</v>
          </cell>
          <cell r="R268">
            <v>4.4049599999999999E-6</v>
          </cell>
          <cell r="S268">
            <v>1.7586351999999996E-4</v>
          </cell>
          <cell r="T268">
            <v>1.7146499999999998E-6</v>
          </cell>
          <cell r="U268">
            <v>4.7615749999999996E-5</v>
          </cell>
          <cell r="V268">
            <v>0</v>
          </cell>
          <cell r="W268">
            <v>1.2044570999999998E-4</v>
          </cell>
          <cell r="X268">
            <v>3.0865309999999998E-5</v>
          </cell>
          <cell r="Y268">
            <v>1.9935019999999999E-5</v>
          </cell>
          <cell r="Z268">
            <v>0</v>
          </cell>
          <cell r="AA268">
            <v>0</v>
          </cell>
          <cell r="AB268">
            <v>2.3230999999999998E-2</v>
          </cell>
          <cell r="AC268">
            <v>0</v>
          </cell>
          <cell r="AD268">
            <v>0</v>
          </cell>
          <cell r="AE268">
            <v>3.1184E-2</v>
          </cell>
          <cell r="AF268">
            <v>4.5709999999999995E-3</v>
          </cell>
          <cell r="AG268">
            <v>0</v>
          </cell>
          <cell r="AH268">
            <v>2.4989999999999999E-3</v>
          </cell>
          <cell r="AI268">
            <v>0.29654999999999998</v>
          </cell>
          <cell r="AJ268">
            <v>3.28E-4</v>
          </cell>
          <cell r="AK268">
            <v>5.3279999999999994E-3</v>
          </cell>
          <cell r="AL268">
            <v>3.9610000000000001E-3</v>
          </cell>
          <cell r="AM268">
            <v>5.7159999999999997E-3</v>
          </cell>
          <cell r="AN268">
            <v>3.7929000000000004E-2</v>
          </cell>
          <cell r="AO268">
            <v>0</v>
          </cell>
          <cell r="AP268">
            <v>8.1157999999999994E-2</v>
          </cell>
          <cell r="AQ268">
            <v>0.21471199999999999</v>
          </cell>
          <cell r="AR268">
            <v>1.4882999999999999E-2</v>
          </cell>
          <cell r="AS268">
            <v>7.3926999999999993E-2</v>
          </cell>
          <cell r="AT268">
            <v>2.8769999999999998E-3</v>
          </cell>
          <cell r="AU268">
            <v>4.0923000000000001E-2</v>
          </cell>
          <cell r="AV268">
            <v>0</v>
          </cell>
          <cell r="AW268">
            <v>0.11901199999999999</v>
          </cell>
          <cell r="AX268">
            <v>2.7791E-2</v>
          </cell>
          <cell r="AY268">
            <v>7.9829999999999988E-3</v>
          </cell>
          <cell r="AZ268">
            <v>0</v>
          </cell>
          <cell r="BA268">
            <v>0</v>
          </cell>
        </row>
        <row r="269">
          <cell r="B269">
            <v>0</v>
          </cell>
          <cell r="C269">
            <v>0</v>
          </cell>
          <cell r="D269">
            <v>7.0839999999999993E-5</v>
          </cell>
          <cell r="E269">
            <v>0</v>
          </cell>
          <cell r="F269">
            <v>0</v>
          </cell>
          <cell r="G269">
            <v>0</v>
          </cell>
          <cell r="H269">
            <v>0</v>
          </cell>
          <cell r="I269">
            <v>0</v>
          </cell>
          <cell r="J269">
            <v>3.4534499999999994E-4</v>
          </cell>
          <cell r="K269">
            <v>0</v>
          </cell>
          <cell r="L269">
            <v>0</v>
          </cell>
          <cell r="M269">
            <v>0</v>
          </cell>
          <cell r="N269">
            <v>1.7806599999999997E-4</v>
          </cell>
          <cell r="O269">
            <v>0</v>
          </cell>
          <cell r="P269">
            <v>0</v>
          </cell>
          <cell r="Q269">
            <v>0</v>
          </cell>
          <cell r="R269">
            <v>3.6617678999999995E-4</v>
          </cell>
          <cell r="S269">
            <v>0</v>
          </cell>
          <cell r="T269">
            <v>3.5419999999999996E-8</v>
          </cell>
          <cell r="U269">
            <v>5.4578999999999997E-7</v>
          </cell>
          <cell r="V269">
            <v>0</v>
          </cell>
          <cell r="W269">
            <v>0</v>
          </cell>
          <cell r="X269">
            <v>3.2689439999999995E-5</v>
          </cell>
          <cell r="Y269">
            <v>6.2561540999999998E-2</v>
          </cell>
          <cell r="Z269">
            <v>0</v>
          </cell>
          <cell r="AA269">
            <v>0</v>
          </cell>
          <cell r="AB269">
            <v>0</v>
          </cell>
          <cell r="AC269">
            <v>0</v>
          </cell>
          <cell r="AD269">
            <v>2.1999999999999999E-2</v>
          </cell>
          <cell r="AE269">
            <v>0</v>
          </cell>
          <cell r="AF269">
            <v>0</v>
          </cell>
          <cell r="AG269">
            <v>0</v>
          </cell>
          <cell r="AH269">
            <v>0</v>
          </cell>
          <cell r="AI269">
            <v>0</v>
          </cell>
          <cell r="AJ269">
            <v>7.1565999999999991E-2</v>
          </cell>
          <cell r="AK269">
            <v>0</v>
          </cell>
          <cell r="AL269">
            <v>0</v>
          </cell>
          <cell r="AM269">
            <v>0</v>
          </cell>
          <cell r="AN269">
            <v>3.0747E-2</v>
          </cell>
          <cell r="AO269">
            <v>0</v>
          </cell>
          <cell r="AP269">
            <v>0</v>
          </cell>
          <cell r="AQ269">
            <v>0</v>
          </cell>
          <cell r="AR269">
            <v>0.40187099999999998</v>
          </cell>
          <cell r="AS269">
            <v>0</v>
          </cell>
          <cell r="AT269">
            <v>1.22E-4</v>
          </cell>
          <cell r="AU269">
            <v>1.851E-3</v>
          </cell>
          <cell r="AV269">
            <v>0</v>
          </cell>
          <cell r="AW269">
            <v>0</v>
          </cell>
          <cell r="AX269">
            <v>4.0948999999999999E-2</v>
          </cell>
          <cell r="AY269">
            <v>6.7518849999999997</v>
          </cell>
          <cell r="AZ269">
            <v>0</v>
          </cell>
          <cell r="BA269">
            <v>0</v>
          </cell>
        </row>
      </sheetData>
      <sheetData sheetId="19">
        <row r="31">
          <cell r="B31">
            <v>0.4029315255</v>
          </cell>
          <cell r="C31">
            <v>0.50351112899999995</v>
          </cell>
          <cell r="D31">
            <v>0.44945898299999998</v>
          </cell>
          <cell r="E31">
            <v>0.42788740049999996</v>
          </cell>
          <cell r="F31">
            <v>0.45861416999999999</v>
          </cell>
          <cell r="G31">
            <v>0.35182223549999997</v>
          </cell>
          <cell r="H31">
            <v>0.40355549549999997</v>
          </cell>
          <cell r="I31">
            <v>0.34362407699999997</v>
          </cell>
          <cell r="J31">
            <v>0.23093737649999999</v>
          </cell>
          <cell r="K31">
            <v>0.25266946950000002</v>
          </cell>
          <cell r="L31">
            <v>0.28163973599999997</v>
          </cell>
          <cell r="M31">
            <v>0.1597236705</v>
          </cell>
          <cell r="N31">
            <v>0.19193036399999999</v>
          </cell>
          <cell r="O31">
            <v>0.1176977655</v>
          </cell>
          <cell r="P31">
            <v>0.12352432049999999</v>
          </cell>
          <cell r="Q31">
            <v>0.12459730499999999</v>
          </cell>
          <cell r="R31">
            <v>0.17800173</v>
          </cell>
          <cell r="S31">
            <v>0.15999501149999998</v>
          </cell>
          <cell r="T31">
            <v>0.25879362299999997</v>
          </cell>
          <cell r="U31">
            <v>0.18871869599999999</v>
          </cell>
          <cell r="V31">
            <v>0.17669816099999999</v>
          </cell>
          <cell r="W31">
            <v>0.17383963499999999</v>
          </cell>
          <cell r="X31">
            <v>0.21361477949999999</v>
          </cell>
          <cell r="Y31">
            <v>0.45921668399999999</v>
          </cell>
          <cell r="AB31">
            <v>60.637194999999998</v>
          </cell>
          <cell r="AC31">
            <v>61.282171999999996</v>
          </cell>
          <cell r="AD31">
            <v>47.072067999999994</v>
          </cell>
          <cell r="AE31">
            <v>46.735456999999997</v>
          </cell>
          <cell r="AF31">
            <v>55.657655999999996</v>
          </cell>
          <cell r="AG31">
            <v>41.140240999999996</v>
          </cell>
          <cell r="AH31">
            <v>50.460533999999996</v>
          </cell>
          <cell r="AI31">
            <v>48.986416999999996</v>
          </cell>
          <cell r="AJ31">
            <v>40.824930999999999</v>
          </cell>
          <cell r="AK31">
            <v>30.244665999999999</v>
          </cell>
          <cell r="AL31">
            <v>60.599678999999995</v>
          </cell>
          <cell r="AM31">
            <v>40.227131</v>
          </cell>
          <cell r="AN31">
            <v>37.822538000000002</v>
          </cell>
          <cell r="AO31">
            <v>22.817145</v>
          </cell>
          <cell r="AP31">
            <v>16.822672999999998</v>
          </cell>
          <cell r="AQ31">
            <v>17.928550999999999</v>
          </cell>
          <cell r="AR31">
            <v>20.806936999999998</v>
          </cell>
          <cell r="AS31">
            <v>23.840584</v>
          </cell>
          <cell r="AT31">
            <v>44.875755999999996</v>
          </cell>
          <cell r="AU31">
            <v>25.326819999999998</v>
          </cell>
          <cell r="AV31">
            <v>18.263888999999999</v>
          </cell>
          <cell r="AW31">
            <v>23.895596999999999</v>
          </cell>
          <cell r="AX31">
            <v>41.777581999999995</v>
          </cell>
          <cell r="AY31">
            <v>82.844859999999997</v>
          </cell>
        </row>
        <row r="39">
          <cell r="B39">
            <v>1.7889393554999999</v>
          </cell>
          <cell r="C39">
            <v>1.1441240909999999</v>
          </cell>
          <cell r="D39">
            <v>1.3239062954999998</v>
          </cell>
          <cell r="E39">
            <v>1.1236670865</v>
          </cell>
          <cell r="F39">
            <v>1.4484372839999999</v>
          </cell>
          <cell r="G39">
            <v>1.4447516714999999</v>
          </cell>
          <cell r="H39">
            <v>1.4907064904999998</v>
          </cell>
          <cell r="I39">
            <v>1.5899710544999999</v>
          </cell>
          <cell r="J39">
            <v>1.6013748825</v>
          </cell>
          <cell r="K39">
            <v>1.1697089669999998</v>
          </cell>
          <cell r="L39">
            <v>1.4692527405</v>
          </cell>
          <cell r="M39">
            <v>1.8540467459999999</v>
          </cell>
          <cell r="N39">
            <v>1.6302413519999999</v>
          </cell>
          <cell r="O39">
            <v>2.2727286539999998</v>
          </cell>
          <cell r="P39">
            <v>3.0395515275</v>
          </cell>
          <cell r="Q39">
            <v>2.0406522825</v>
          </cell>
          <cell r="R39">
            <v>2.432934666</v>
          </cell>
          <cell r="S39">
            <v>2.5816171049999999</v>
          </cell>
          <cell r="T39">
            <v>2.6337192164999998</v>
          </cell>
          <cell r="U39">
            <v>1.9435122315</v>
          </cell>
          <cell r="V39">
            <v>1.559791449</v>
          </cell>
          <cell r="W39">
            <v>1.5701722064999999</v>
          </cell>
          <cell r="X39">
            <v>1.9548916154999998</v>
          </cell>
          <cell r="Y39">
            <v>1.4373111285</v>
          </cell>
          <cell r="AB39">
            <v>266.146142</v>
          </cell>
          <cell r="AC39">
            <v>132.150475</v>
          </cell>
          <cell r="AD39">
            <v>129.15914599999999</v>
          </cell>
          <cell r="AE39">
            <v>117.67954599999999</v>
          </cell>
          <cell r="AF39">
            <v>173.17931400000001</v>
          </cell>
          <cell r="AG39">
            <v>160.99648999999999</v>
          </cell>
          <cell r="AH39">
            <v>183.646288</v>
          </cell>
          <cell r="AI39">
            <v>235.61623299999999</v>
          </cell>
          <cell r="AJ39">
            <v>275.047753</v>
          </cell>
          <cell r="AK39">
            <v>142.802032</v>
          </cell>
          <cell r="AL39">
            <v>253.96650399999999</v>
          </cell>
          <cell r="AM39">
            <v>320.72483499999998</v>
          </cell>
          <cell r="AN39">
            <v>241.90877499999999</v>
          </cell>
          <cell r="AO39">
            <v>362.82835299999999</v>
          </cell>
          <cell r="AP39">
            <v>526.99201099999993</v>
          </cell>
          <cell r="AQ39">
            <v>314.147018</v>
          </cell>
          <cell r="AR39">
            <v>333.36010799999997</v>
          </cell>
          <cell r="AS39">
            <v>418.428741</v>
          </cell>
          <cell r="AT39">
            <v>482.23832699999997</v>
          </cell>
          <cell r="AU39">
            <v>331.59736199999998</v>
          </cell>
          <cell r="AV39">
            <v>205.040571</v>
          </cell>
          <cell r="AW39">
            <v>264.63449099999997</v>
          </cell>
          <cell r="AX39">
            <v>376.91042899999997</v>
          </cell>
          <cell r="AY39">
            <v>257.70595299999997</v>
          </cell>
        </row>
        <row r="46">
          <cell r="B46">
            <v>0.312379821</v>
          </cell>
          <cell r="C46">
            <v>0.19939350149999999</v>
          </cell>
          <cell r="D46">
            <v>0.23748665849999998</v>
          </cell>
          <cell r="E46">
            <v>0.33040635299999999</v>
          </cell>
          <cell r="F46">
            <v>0.26708841899999997</v>
          </cell>
          <cell r="G46">
            <v>0.299761785</v>
          </cell>
          <cell r="H46">
            <v>0.37734650549999998</v>
          </cell>
          <cell r="I46">
            <v>0.52382614049999998</v>
          </cell>
          <cell r="J46">
            <v>0.45875496149999995</v>
          </cell>
          <cell r="K46">
            <v>0.85819861349999993</v>
          </cell>
          <cell r="L46">
            <v>0.62830236149999996</v>
          </cell>
          <cell r="M46">
            <v>0.24678627749999998</v>
          </cell>
          <cell r="N46">
            <v>0.1555555545</v>
          </cell>
          <cell r="O46">
            <v>0.24671884499999999</v>
          </cell>
          <cell r="P46">
            <v>0.2487747105</v>
          </cell>
          <cell r="Q46">
            <v>0.13518394649999999</v>
          </cell>
          <cell r="R46">
            <v>9.8852705999999999E-2</v>
          </cell>
          <cell r="S46">
            <v>7.17928335E-2</v>
          </cell>
          <cell r="T46">
            <v>7.4497859999999999E-2</v>
          </cell>
          <cell r="U46">
            <v>0.10896426449999999</v>
          </cell>
          <cell r="V46">
            <v>0.12505746600000001</v>
          </cell>
          <cell r="W46">
            <v>0.16013826</v>
          </cell>
          <cell r="X46">
            <v>0.1472304915</v>
          </cell>
          <cell r="Y46">
            <v>8.7121867499999991E-2</v>
          </cell>
          <cell r="AB46">
            <v>49.635377999999996</v>
          </cell>
          <cell r="AC46">
            <v>18.864681000000001</v>
          </cell>
          <cell r="AD46">
            <v>23.427630999999998</v>
          </cell>
          <cell r="AE46">
            <v>35.768437999999996</v>
          </cell>
          <cell r="AF46">
            <v>33.044824999999996</v>
          </cell>
          <cell r="AG46">
            <v>34.636924999999998</v>
          </cell>
          <cell r="AH46">
            <v>48.692192999999996</v>
          </cell>
          <cell r="AI46">
            <v>85.822047999999995</v>
          </cell>
          <cell r="AJ46">
            <v>75.713002000000003</v>
          </cell>
          <cell r="AK46">
            <v>99.645895999999993</v>
          </cell>
          <cell r="AL46">
            <v>100.68814599999999</v>
          </cell>
          <cell r="AM46">
            <v>44.202936999999999</v>
          </cell>
          <cell r="AN46">
            <v>27.737593999999998</v>
          </cell>
          <cell r="AO46">
            <v>36.136742999999996</v>
          </cell>
          <cell r="AP46">
            <v>39.421340999999998</v>
          </cell>
          <cell r="AQ46">
            <v>19.151197</v>
          </cell>
          <cell r="AR46">
            <v>12.631243999999999</v>
          </cell>
          <cell r="AS46">
            <v>10.183254999999999</v>
          </cell>
          <cell r="AT46">
            <v>13.649623</v>
          </cell>
          <cell r="AU46">
            <v>15.325944</v>
          </cell>
          <cell r="AV46">
            <v>15.095597999999999</v>
          </cell>
          <cell r="AW46">
            <v>27.886702</v>
          </cell>
          <cell r="AX46">
            <v>28.355677</v>
          </cell>
          <cell r="AY46">
            <v>13.551318999999999</v>
          </cell>
        </row>
        <row r="47">
          <cell r="B47">
            <v>2.7154210499999998E-2</v>
          </cell>
          <cell r="C47">
            <v>7.2595889999999995E-3</v>
          </cell>
          <cell r="D47">
            <v>3.0619574999999999E-3</v>
          </cell>
          <cell r="E47">
            <v>3.4667954999999997E-3</v>
          </cell>
          <cell r="F47">
            <v>2.1930299999999999E-3</v>
          </cell>
          <cell r="G47">
            <v>3.6366583500000001E-2</v>
          </cell>
          <cell r="H47">
            <v>7.0429724999999995E-3</v>
          </cell>
          <cell r="I47">
            <v>1.5432929999999998E-3</v>
          </cell>
          <cell r="J47">
            <v>1.355382E-3</v>
          </cell>
          <cell r="K47">
            <v>2.8650960000000001E-3</v>
          </cell>
          <cell r="L47">
            <v>3.1748076E-2</v>
          </cell>
          <cell r="M47">
            <v>9.4587362999999994E-2</v>
          </cell>
          <cell r="N47">
            <v>3.6480203999999995E-2</v>
          </cell>
          <cell r="O47">
            <v>8.0990100000000002E-3</v>
          </cell>
          <cell r="P47">
            <v>8.0811854999999991E-3</v>
          </cell>
          <cell r="Q47">
            <v>1.04369175E-2</v>
          </cell>
          <cell r="R47">
            <v>5.5384829999999994E-3</v>
          </cell>
          <cell r="S47">
            <v>1.7699759999999999E-3</v>
          </cell>
          <cell r="T47">
            <v>5.2438184999999997E-3</v>
          </cell>
          <cell r="U47">
            <v>6.4547684999999994E-3</v>
          </cell>
          <cell r="V47">
            <v>9.5622525E-3</v>
          </cell>
          <cell r="W47">
            <v>6.6416399999999999E-3</v>
          </cell>
          <cell r="X47">
            <v>6.5701507499999992E-2</v>
          </cell>
          <cell r="Y47">
            <v>5.8225832999999998E-2</v>
          </cell>
          <cell r="AB47">
            <v>4.4499819999999994</v>
          </cell>
          <cell r="AC47">
            <v>1.401321</v>
          </cell>
          <cell r="AD47">
            <v>0.49969799999999998</v>
          </cell>
          <cell r="AE47">
            <v>0.41467399999999999</v>
          </cell>
          <cell r="AF47">
            <v>0.34936400000000001</v>
          </cell>
          <cell r="AG47">
            <v>4.7588780000000002</v>
          </cell>
          <cell r="AH47">
            <v>1.074119</v>
          </cell>
          <cell r="AI47">
            <v>0.624471</v>
          </cell>
          <cell r="AJ47">
            <v>0.55590499999999998</v>
          </cell>
          <cell r="AK47">
            <v>0.929427</v>
          </cell>
          <cell r="AL47">
            <v>6.6551</v>
          </cell>
          <cell r="AM47">
            <v>22.570647999999998</v>
          </cell>
          <cell r="AN47">
            <v>4.673095</v>
          </cell>
          <cell r="AO47">
            <v>0.93292799999999998</v>
          </cell>
          <cell r="AP47">
            <v>1.1440239999999999</v>
          </cell>
          <cell r="AQ47">
            <v>2.16364</v>
          </cell>
          <cell r="AR47">
            <v>0.80857499999999993</v>
          </cell>
          <cell r="AS47">
            <v>0.21634199999999998</v>
          </cell>
          <cell r="AT47">
            <v>0.9896339999999999</v>
          </cell>
          <cell r="AU47">
            <v>0.93730199999999997</v>
          </cell>
          <cell r="AV47">
            <v>1.4823199999999999</v>
          </cell>
          <cell r="AW47">
            <v>1.7763149999999999</v>
          </cell>
          <cell r="AX47">
            <v>9.9529979999999991</v>
          </cell>
          <cell r="AY47">
            <v>6.9778389999999995</v>
          </cell>
        </row>
        <row r="84">
          <cell r="B84">
            <v>1.9188562499999999E-2</v>
          </cell>
          <cell r="C84">
            <v>2.7350054999999997E-3</v>
          </cell>
          <cell r="D84">
            <v>1.7174335499999999E-2</v>
          </cell>
          <cell r="E84">
            <v>1.40102505E-2</v>
          </cell>
          <cell r="F84">
            <v>3.6285110999999995E-2</v>
          </cell>
          <cell r="G84">
            <v>1.2326080499999999E-2</v>
          </cell>
          <cell r="H84">
            <v>0.113635737</v>
          </cell>
          <cell r="I84">
            <v>7.861708349999999E-2</v>
          </cell>
          <cell r="J84">
            <v>9.0178442999999997E-2</v>
          </cell>
          <cell r="K84">
            <v>7.0010059499999999E-2</v>
          </cell>
          <cell r="L84">
            <v>4.4107730999999997E-2</v>
          </cell>
          <cell r="M84">
            <v>6.7408892999999998E-2</v>
          </cell>
          <cell r="N84">
            <v>5.5393942499999994E-2</v>
          </cell>
          <cell r="O84">
            <v>7.4157772499999997E-2</v>
          </cell>
          <cell r="P84">
            <v>2.0407558499999999E-2</v>
          </cell>
          <cell r="Q84">
            <v>1.0874718E-2</v>
          </cell>
          <cell r="R84">
            <v>2.4416275499999997E-2</v>
          </cell>
          <cell r="S84">
            <v>1.1383978499999999E-2</v>
          </cell>
          <cell r="T84">
            <v>5.0004445499999994E-2</v>
          </cell>
          <cell r="U84">
            <v>0.1041093045</v>
          </cell>
          <cell r="V84">
            <v>0.12397397399999999</v>
          </cell>
          <cell r="W84">
            <v>0.16540777349999999</v>
          </cell>
          <cell r="X84">
            <v>0.14230687949999998</v>
          </cell>
          <cell r="Y84">
            <v>0.24074763299999999</v>
          </cell>
          <cell r="AB84">
            <v>1.9893299999999998</v>
          </cell>
          <cell r="AC84">
            <v>0.22484799999999999</v>
          </cell>
          <cell r="AD84">
            <v>1.4850139999999998</v>
          </cell>
          <cell r="AE84">
            <v>1.5137719999999999</v>
          </cell>
          <cell r="AF84">
            <v>4.2847629999999999</v>
          </cell>
          <cell r="AG84">
            <v>1.260302</v>
          </cell>
          <cell r="AH84">
            <v>13.261315999999999</v>
          </cell>
          <cell r="AI84">
            <v>12.550775999999999</v>
          </cell>
          <cell r="AJ84">
            <v>14.838054999999999</v>
          </cell>
          <cell r="AK84">
            <v>7.8379490000000001</v>
          </cell>
          <cell r="AL84">
            <v>6.8300969999999994</v>
          </cell>
          <cell r="AM84">
            <v>13.036716</v>
          </cell>
          <cell r="AN84">
            <v>8.3916129999999995</v>
          </cell>
          <cell r="AO84">
            <v>11.352338</v>
          </cell>
          <cell r="AP84">
            <v>3.7823979999999997</v>
          </cell>
          <cell r="AQ84">
            <v>1.7941669999999998</v>
          </cell>
          <cell r="AR84">
            <v>3.0189109999999997</v>
          </cell>
          <cell r="AS84">
            <v>1.731965</v>
          </cell>
          <cell r="AT84">
            <v>10.306436999999999</v>
          </cell>
          <cell r="AU84">
            <v>17.547858999999999</v>
          </cell>
          <cell r="AV84">
            <v>17.230167999999999</v>
          </cell>
          <cell r="AW84">
            <v>27.511838999999998</v>
          </cell>
          <cell r="AX84">
            <v>29.382310999999998</v>
          </cell>
          <cell r="AY84">
            <v>43.565433999999996</v>
          </cell>
        </row>
        <row r="85">
          <cell r="B85">
            <v>5.0650289999999995E-3</v>
          </cell>
          <cell r="C85">
            <v>5.3227305000000001E-3</v>
          </cell>
          <cell r="D85">
            <v>6.5617469999999997E-3</v>
          </cell>
          <cell r="E85">
            <v>1.0845850499999999E-2</v>
          </cell>
          <cell r="F85">
            <v>1.4861628E-2</v>
          </cell>
          <cell r="G85">
            <v>1.4473120499999999E-2</v>
          </cell>
          <cell r="H85">
            <v>4.6928834999999999E-3</v>
          </cell>
          <cell r="I85">
            <v>5.185935E-3</v>
          </cell>
          <cell r="J85">
            <v>5.5656179999999996E-3</v>
          </cell>
          <cell r="K85">
            <v>1.6605449999999998E-3</v>
          </cell>
          <cell r="L85">
            <v>0.24812321849999999</v>
          </cell>
          <cell r="M85">
            <v>0.53371987199999993</v>
          </cell>
          <cell r="N85">
            <v>0.66161674349999999</v>
          </cell>
          <cell r="O85">
            <v>0.65138162849999992</v>
          </cell>
          <cell r="P85">
            <v>0.32437717199999999</v>
          </cell>
          <cell r="Q85">
            <v>0.24120808649999997</v>
          </cell>
          <cell r="R85">
            <v>0.22862929499999998</v>
          </cell>
          <cell r="S85">
            <v>0.17798889599999998</v>
          </cell>
          <cell r="T85">
            <v>0.17100094499999999</v>
          </cell>
          <cell r="U85">
            <v>0.49452875999999996</v>
          </cell>
          <cell r="V85">
            <v>0.60614864999999996</v>
          </cell>
          <cell r="W85">
            <v>0.1732015395</v>
          </cell>
          <cell r="X85">
            <v>5.8744367999999998E-2</v>
          </cell>
          <cell r="Y85">
            <v>0.1895883075</v>
          </cell>
          <cell r="AB85">
            <v>0.80802999999999991</v>
          </cell>
          <cell r="AC85">
            <v>0.79997299999999993</v>
          </cell>
          <cell r="AD85">
            <v>0.90146699999999991</v>
          </cell>
          <cell r="AE85">
            <v>1.382466</v>
          </cell>
          <cell r="AF85">
            <v>2.082894</v>
          </cell>
          <cell r="AG85">
            <v>2.5409980000000001</v>
          </cell>
          <cell r="AH85">
            <v>0.87623799999999996</v>
          </cell>
          <cell r="AI85">
            <v>1.176515</v>
          </cell>
          <cell r="AJ85">
            <v>2.0217809999999998</v>
          </cell>
          <cell r="AK85">
            <v>0.495253</v>
          </cell>
          <cell r="AL85">
            <v>45.270418999999997</v>
          </cell>
          <cell r="AM85">
            <v>101.09011</v>
          </cell>
          <cell r="AN85">
            <v>106.35808299999999</v>
          </cell>
          <cell r="AO85">
            <v>104.00579399999999</v>
          </cell>
          <cell r="AP85">
            <v>54.783651999999996</v>
          </cell>
          <cell r="AQ85">
            <v>36.145779999999995</v>
          </cell>
          <cell r="AR85">
            <v>31.458779999999997</v>
          </cell>
          <cell r="AS85">
            <v>25.706986000000001</v>
          </cell>
          <cell r="AT85">
            <v>29.737924</v>
          </cell>
          <cell r="AU85">
            <v>74.586119999999994</v>
          </cell>
          <cell r="AV85">
            <v>84.088639999999998</v>
          </cell>
          <cell r="AW85">
            <v>28.221149999999998</v>
          </cell>
          <cell r="AX85">
            <v>10.473469999999999</v>
          </cell>
          <cell r="AY85">
            <v>30.899193999999998</v>
          </cell>
        </row>
        <row r="91">
          <cell r="B91">
            <v>2.232576E-3</v>
          </cell>
          <cell r="C91">
            <v>1.27779075E-2</v>
          </cell>
          <cell r="D91">
            <v>1.0609334999999999E-2</v>
          </cell>
          <cell r="E91">
            <v>3.2686244999999997E-3</v>
          </cell>
          <cell r="F91">
            <v>2.4312132E-2</v>
          </cell>
          <cell r="G91">
            <v>5.24075715E-2</v>
          </cell>
          <cell r="H91">
            <v>2.2240759499999999E-2</v>
          </cell>
          <cell r="I91">
            <v>1.3418883E-2</v>
          </cell>
          <cell r="J91">
            <v>0.17531076149999997</v>
          </cell>
          <cell r="K91">
            <v>0.15039208800000001</v>
          </cell>
          <cell r="L91">
            <v>8.9082103499999996E-2</v>
          </cell>
          <cell r="M91">
            <v>4.2979711499999997E-2</v>
          </cell>
          <cell r="N91">
            <v>6.3887296499999996E-2</v>
          </cell>
          <cell r="O91">
            <v>0.133741575</v>
          </cell>
          <cell r="P91">
            <v>8.6172997500000001E-2</v>
          </cell>
          <cell r="Q91">
            <v>1.3453811999999999E-2</v>
          </cell>
          <cell r="R91">
            <v>2.8333485E-3</v>
          </cell>
          <cell r="S91">
            <v>8.2540124999999995E-3</v>
          </cell>
          <cell r="T91">
            <v>1.221075E-4</v>
          </cell>
          <cell r="U91">
            <v>1.2864554999999999E-3</v>
          </cell>
          <cell r="V91">
            <v>1.2829747499999999E-2</v>
          </cell>
          <cell r="W91">
            <v>4.2372404999999995E-3</v>
          </cell>
          <cell r="X91">
            <v>4.9637924999999996E-3</v>
          </cell>
          <cell r="Y91">
            <v>4.5500085000000001E-3</v>
          </cell>
          <cell r="AB91">
            <v>0.76059999999999994</v>
          </cell>
          <cell r="AC91">
            <v>0.77696500000000002</v>
          </cell>
          <cell r="AD91">
            <v>1.3192249999999999</v>
          </cell>
          <cell r="AE91">
            <v>0.452789</v>
          </cell>
          <cell r="AF91">
            <v>2.7967789999999999</v>
          </cell>
          <cell r="AG91">
            <v>5.6830769999999999</v>
          </cell>
          <cell r="AH91">
            <v>2.4915539999999998</v>
          </cell>
          <cell r="AI91">
            <v>1.75396</v>
          </cell>
          <cell r="AJ91">
            <v>43.234355000000001</v>
          </cell>
          <cell r="AK91">
            <v>19.362151000000001</v>
          </cell>
          <cell r="AL91">
            <v>15.307665999999999</v>
          </cell>
          <cell r="AM91">
            <v>7.7239679999999993</v>
          </cell>
          <cell r="AN91">
            <v>9.5139479999999992</v>
          </cell>
          <cell r="AO91">
            <v>21.212692000000001</v>
          </cell>
          <cell r="AP91">
            <v>14.757957999999999</v>
          </cell>
          <cell r="AQ91">
            <v>2.3497239999999997</v>
          </cell>
          <cell r="AR91">
            <v>0.40620899999999999</v>
          </cell>
          <cell r="AS91">
            <v>1.530718</v>
          </cell>
          <cell r="AT91">
            <v>2.4704E-2</v>
          </cell>
          <cell r="AU91">
            <v>0.21562799999999999</v>
          </cell>
          <cell r="AV91">
            <v>1.716728</v>
          </cell>
          <cell r="AW91">
            <v>0.77717499999999995</v>
          </cell>
          <cell r="AX91">
            <v>0.93351099999999998</v>
          </cell>
          <cell r="AY91">
            <v>0.97067499999999995</v>
          </cell>
        </row>
        <row r="105">
          <cell r="B105">
            <v>8.433468899999999E-2</v>
          </cell>
          <cell r="C105">
            <v>3.3930539999999999E-3</v>
          </cell>
          <cell r="D105">
            <v>1.7204849999999999E-3</v>
          </cell>
          <cell r="E105">
            <v>2.1678975E-3</v>
          </cell>
          <cell r="F105">
            <v>4.3597799999999995E-4</v>
          </cell>
          <cell r="G105">
            <v>2.7397979999999999E-3</v>
          </cell>
          <cell r="H105">
            <v>1.7504685E-3</v>
          </cell>
          <cell r="I105">
            <v>1.5597764999999999E-3</v>
          </cell>
          <cell r="J105">
            <v>0.3435033555</v>
          </cell>
          <cell r="K105">
            <v>2.1539384999999999E-3</v>
          </cell>
          <cell r="L105">
            <v>9.6172604999999987E-3</v>
          </cell>
          <cell r="M105">
            <v>2.052E-3</v>
          </cell>
          <cell r="N105">
            <v>1.064403E-3</v>
          </cell>
          <cell r="O105">
            <v>2.1095549999999998E-4</v>
          </cell>
          <cell r="P105">
            <v>1.184058E-3</v>
          </cell>
          <cell r="Q105">
            <v>3.3531749999999999E-3</v>
          </cell>
          <cell r="R105">
            <v>6.9258150000000001E-4</v>
          </cell>
          <cell r="T105">
            <v>5.6425049999999993E-4</v>
          </cell>
          <cell r="U105">
            <v>1.1080934999999998E-3</v>
          </cell>
          <cell r="V105">
            <v>8.828865E-4</v>
          </cell>
          <cell r="W105">
            <v>4.4999999999999998E-9</v>
          </cell>
          <cell r="AB105">
            <v>13.69538</v>
          </cell>
          <cell r="AC105">
            <v>0.58970999999999996</v>
          </cell>
          <cell r="AD105">
            <v>0.280669</v>
          </cell>
          <cell r="AE105">
            <v>0.62139299999999997</v>
          </cell>
          <cell r="AF105">
            <v>8.9451000000000003E-2</v>
          </cell>
          <cell r="AG105">
            <v>0.43333899999999997</v>
          </cell>
          <cell r="AH105">
            <v>0.35968600000000001</v>
          </cell>
          <cell r="AI105">
            <v>0.29200199999999998</v>
          </cell>
          <cell r="AJ105">
            <v>67.500790999999992</v>
          </cell>
          <cell r="AK105">
            <v>1.1514089999999999</v>
          </cell>
          <cell r="AL105">
            <v>2.4242399999999997</v>
          </cell>
          <cell r="AM105">
            <v>1.2083999999999999</v>
          </cell>
          <cell r="AN105">
            <v>0.67429600000000001</v>
          </cell>
          <cell r="AO105">
            <v>3.4901999999999996E-2</v>
          </cell>
          <cell r="AP105">
            <v>0.23062099999999999</v>
          </cell>
          <cell r="AQ105">
            <v>0.66367599999999993</v>
          </cell>
          <cell r="AR105">
            <v>0.13184799999999999</v>
          </cell>
          <cell r="AT105">
            <v>0.10281899999999999</v>
          </cell>
          <cell r="AU105">
            <v>0.18628799999999998</v>
          </cell>
          <cell r="AV105">
            <v>0.14682100000000001</v>
          </cell>
          <cell r="AW105">
            <v>3.0000000000000001E-6</v>
          </cell>
        </row>
        <row r="116">
          <cell r="B116">
            <v>8.0005302E-2</v>
          </cell>
          <cell r="C116">
            <v>6.2545576499999991E-2</v>
          </cell>
          <cell r="D116">
            <v>5.5558538999999997E-2</v>
          </cell>
          <cell r="E116">
            <v>5.3049735000000001E-2</v>
          </cell>
          <cell r="F116">
            <v>5.5043055E-2</v>
          </cell>
          <cell r="G116">
            <v>6.1595693999999999E-2</v>
          </cell>
          <cell r="H116">
            <v>5.7058181999999999E-2</v>
          </cell>
          <cell r="I116">
            <v>5.4563732999999996E-2</v>
          </cell>
          <cell r="J116">
            <v>2.3851381499999998E-2</v>
          </cell>
          <cell r="K116">
            <v>6.8359499999999995E-5</v>
          </cell>
          <cell r="L116">
            <v>6.2597024999999995E-3</v>
          </cell>
          <cell r="M116">
            <v>1.352493E-3</v>
          </cell>
          <cell r="N116">
            <v>7.1552249999999996E-4</v>
          </cell>
          <cell r="O116">
            <v>1.7244224999999999E-3</v>
          </cell>
          <cell r="P116">
            <v>3.4985159999999997E-3</v>
          </cell>
          <cell r="Q116">
            <v>1.1924901E-2</v>
          </cell>
          <cell r="R116">
            <v>1.179E-2</v>
          </cell>
          <cell r="S116">
            <v>1.2066641999999999E-2</v>
          </cell>
          <cell r="T116">
            <v>1.25701245E-2</v>
          </cell>
          <cell r="U116">
            <v>2.4119999999999999E-2</v>
          </cell>
          <cell r="V116">
            <v>2.3399999999999997E-2</v>
          </cell>
          <cell r="W116">
            <v>3.3326999999999996E-2</v>
          </cell>
          <cell r="X116">
            <v>4.2493090499999997E-2</v>
          </cell>
          <cell r="Y116">
            <v>5.2801465499999999E-2</v>
          </cell>
          <cell r="AB116">
            <v>12.341576</v>
          </cell>
          <cell r="AC116">
            <v>6.4602589999999998</v>
          </cell>
          <cell r="AD116">
            <v>5.8740369999999995</v>
          </cell>
          <cell r="AE116">
            <v>5.5311599999999999</v>
          </cell>
          <cell r="AF116">
            <v>5.6853859999999994</v>
          </cell>
          <cell r="AG116">
            <v>7.2005149999999993</v>
          </cell>
          <cell r="AH116">
            <v>7.2183469999999996</v>
          </cell>
          <cell r="AI116">
            <v>7.4935489999999998</v>
          </cell>
          <cell r="AJ116">
            <v>4.108085</v>
          </cell>
          <cell r="AK116">
            <v>5.8106999999999999E-2</v>
          </cell>
          <cell r="AL116">
            <v>1.0879799999999999</v>
          </cell>
          <cell r="AM116">
            <v>0.25263599999999997</v>
          </cell>
          <cell r="AN116">
            <v>0.22882799999999998</v>
          </cell>
          <cell r="AO116">
            <v>0.271117</v>
          </cell>
          <cell r="AP116">
            <v>0.66838900000000001</v>
          </cell>
          <cell r="AQ116">
            <v>1.562314</v>
          </cell>
          <cell r="AR116">
            <v>1.4337</v>
          </cell>
          <cell r="AS116">
            <v>1.648355</v>
          </cell>
          <cell r="AT116">
            <v>2.3983019999999997</v>
          </cell>
          <cell r="AU116">
            <v>3.4767669999999997</v>
          </cell>
          <cell r="AV116">
            <v>2.7182999999999997</v>
          </cell>
          <cell r="AW116">
            <v>5.7177519999999999</v>
          </cell>
          <cell r="AX116">
            <v>7.888477</v>
          </cell>
          <cell r="AY116">
            <v>8.6750930000000004</v>
          </cell>
        </row>
        <row r="147">
          <cell r="B147">
            <v>4.4749665000000001E-3</v>
          </cell>
          <cell r="AB147">
            <v>0.69600299999999993</v>
          </cell>
        </row>
        <row r="163">
          <cell r="B163">
            <v>0.39709774349999999</v>
          </cell>
          <cell r="C163">
            <v>0.30253787999999998</v>
          </cell>
          <cell r="D163">
            <v>0.20770120349999999</v>
          </cell>
          <cell r="E163">
            <v>0.20093862599999998</v>
          </cell>
          <cell r="F163">
            <v>0.208274814</v>
          </cell>
          <cell r="G163">
            <v>0.23028159149999999</v>
          </cell>
          <cell r="H163">
            <v>0.35771424299999999</v>
          </cell>
          <cell r="I163">
            <v>0.19390311899999998</v>
          </cell>
          <cell r="J163">
            <v>0.311349231</v>
          </cell>
          <cell r="K163">
            <v>0.5595448905</v>
          </cell>
          <cell r="L163">
            <v>0.46208968649999999</v>
          </cell>
          <cell r="M163">
            <v>0.408921543</v>
          </cell>
          <cell r="N163">
            <v>0.39583832399999996</v>
          </cell>
          <cell r="O163">
            <v>0.63348753599999996</v>
          </cell>
          <cell r="P163">
            <v>0.47108160449999997</v>
          </cell>
          <cell r="Q163">
            <v>0.38103369300000001</v>
          </cell>
          <cell r="R163">
            <v>0.35452922399999998</v>
          </cell>
          <cell r="S163">
            <v>0.48083951699999999</v>
          </cell>
          <cell r="T163">
            <v>0.56288884499999992</v>
          </cell>
          <cell r="U163">
            <v>0.48116534399999999</v>
          </cell>
          <cell r="V163">
            <v>0.37703925449999998</v>
          </cell>
          <cell r="W163">
            <v>0.40050694349999999</v>
          </cell>
          <cell r="X163">
            <v>0.34070343749999998</v>
          </cell>
          <cell r="Y163">
            <v>0.29375215649999997</v>
          </cell>
          <cell r="AB163">
            <v>53.529910999999998</v>
          </cell>
          <cell r="AC163">
            <v>28.766698999999999</v>
          </cell>
          <cell r="AD163">
            <v>17.752796999999997</v>
          </cell>
          <cell r="AE163">
            <v>19.435610999999998</v>
          </cell>
          <cell r="AF163">
            <v>24.28171</v>
          </cell>
          <cell r="AG163">
            <v>23.915960999999999</v>
          </cell>
          <cell r="AH163">
            <v>42.740165999999995</v>
          </cell>
          <cell r="AI163">
            <v>27.169492999999999</v>
          </cell>
          <cell r="AJ163">
            <v>47.505286999999996</v>
          </cell>
          <cell r="AK163">
            <v>62.886784999999996</v>
          </cell>
          <cell r="AL163">
            <v>69.245215999999999</v>
          </cell>
          <cell r="AM163">
            <v>60.711377999999996</v>
          </cell>
          <cell r="AN163">
            <v>52.267388999999994</v>
          </cell>
          <cell r="AO163">
            <v>83.48854399999999</v>
          </cell>
          <cell r="AP163">
            <v>65.938316</v>
          </cell>
          <cell r="AQ163">
            <v>47.090243999999998</v>
          </cell>
          <cell r="AR163">
            <v>41.142353999999997</v>
          </cell>
          <cell r="AS163">
            <v>74.03220499999999</v>
          </cell>
          <cell r="AT163">
            <v>98.380752999999999</v>
          </cell>
          <cell r="AU163">
            <v>65.790042</v>
          </cell>
          <cell r="AV163">
            <v>44.775075999999999</v>
          </cell>
          <cell r="AW163">
            <v>55.769227000000001</v>
          </cell>
          <cell r="AX163">
            <v>54.129166999999995</v>
          </cell>
          <cell r="AY163">
            <v>45.304676999999998</v>
          </cell>
        </row>
        <row r="194">
          <cell r="B194">
            <v>9.5039549999999999E-4</v>
          </cell>
          <cell r="C194">
            <v>0.10364899499999999</v>
          </cell>
          <cell r="D194">
            <v>0.2683087515</v>
          </cell>
          <cell r="E194">
            <v>0.12636140399999998</v>
          </cell>
          <cell r="F194">
            <v>0.23174583299999998</v>
          </cell>
          <cell r="G194">
            <v>0.19846843649999998</v>
          </cell>
          <cell r="H194">
            <v>8.9418293999999995E-2</v>
          </cell>
          <cell r="I194">
            <v>4.55856345E-2</v>
          </cell>
          <cell r="J194">
            <v>8.1969686999999999E-2</v>
          </cell>
          <cell r="K194">
            <v>6.0718013999999994E-2</v>
          </cell>
          <cell r="L194">
            <v>7.5674609999999989E-2</v>
          </cell>
          <cell r="M194">
            <v>6.81587055E-2</v>
          </cell>
          <cell r="N194">
            <v>0.10745016299999999</v>
          </cell>
          <cell r="O194">
            <v>0.1178349975</v>
          </cell>
          <cell r="P194">
            <v>9.7352423999999993E-2</v>
          </cell>
          <cell r="Q194">
            <v>7.6294764000000001E-2</v>
          </cell>
          <cell r="R194">
            <v>7.6293661499999998E-2</v>
          </cell>
          <cell r="S194">
            <v>2.7926311499999999E-2</v>
          </cell>
          <cell r="T194">
            <v>4.7651620499999998E-2</v>
          </cell>
          <cell r="U194">
            <v>6.2393323499999993E-2</v>
          </cell>
          <cell r="V194">
            <v>4.4804735999999998E-2</v>
          </cell>
          <cell r="W194">
            <v>2.2040513999999997E-2</v>
          </cell>
          <cell r="X194">
            <v>2.9522349E-2</v>
          </cell>
          <cell r="Y194">
            <v>2.2681260000000001E-3</v>
          </cell>
          <cell r="AB194">
            <v>7.3564999999999992E-2</v>
          </cell>
          <cell r="AC194">
            <v>11.661940999999999</v>
          </cell>
          <cell r="AD194">
            <v>25.963450999999999</v>
          </cell>
          <cell r="AE194">
            <v>14.139000999999999</v>
          </cell>
          <cell r="AF194">
            <v>33.649160999999999</v>
          </cell>
          <cell r="AG194">
            <v>31.957476999999997</v>
          </cell>
          <cell r="AH194">
            <v>12.655531</v>
          </cell>
          <cell r="AI194">
            <v>6.6482760000000001</v>
          </cell>
          <cell r="AJ194">
            <v>13.410278999999999</v>
          </cell>
          <cell r="AK194">
            <v>9.0676550000000002</v>
          </cell>
          <cell r="AL194">
            <v>11.468720999999999</v>
          </cell>
          <cell r="AM194">
            <v>9.508735999999999</v>
          </cell>
          <cell r="AN194">
            <v>13.795074999999999</v>
          </cell>
          <cell r="AO194">
            <v>14.781692</v>
          </cell>
          <cell r="AP194">
            <v>14.387262</v>
          </cell>
          <cell r="AQ194">
            <v>9.4412500000000001</v>
          </cell>
          <cell r="AR194">
            <v>8.5353099999999991</v>
          </cell>
          <cell r="AS194">
            <v>4.5451939999999995</v>
          </cell>
          <cell r="AT194">
            <v>8.6843529999999998</v>
          </cell>
          <cell r="AU194">
            <v>9.2866330000000001</v>
          </cell>
          <cell r="AV194">
            <v>5.1435579999999996</v>
          </cell>
          <cell r="AW194">
            <v>3.5888079999999998</v>
          </cell>
          <cell r="AX194">
            <v>5.2901809999999996</v>
          </cell>
          <cell r="AY194">
            <v>0.43922800000000001</v>
          </cell>
        </row>
        <row r="206">
          <cell r="B206">
            <v>2.2272763499999997E-2</v>
          </cell>
          <cell r="C206">
            <v>4.3233272999999996E-2</v>
          </cell>
          <cell r="D206">
            <v>4.5871623E-2</v>
          </cell>
          <cell r="E206">
            <v>4.6748340000000001E-3</v>
          </cell>
          <cell r="F206">
            <v>2.2028354999999999E-3</v>
          </cell>
          <cell r="G206">
            <v>4.1682329999999995E-3</v>
          </cell>
          <cell r="H206">
            <v>6.2455049999999993E-4</v>
          </cell>
          <cell r="I206">
            <v>1.5551855999999999E-2</v>
          </cell>
          <cell r="J206">
            <v>9.104892299999999E-2</v>
          </cell>
          <cell r="K206">
            <v>9.15504075E-2</v>
          </cell>
          <cell r="L206">
            <v>4.1822482500000001E-2</v>
          </cell>
          <cell r="M206">
            <v>3.3216088499999998E-2</v>
          </cell>
          <cell r="N206">
            <v>7.9264574999999993E-3</v>
          </cell>
          <cell r="O206">
            <v>2.2624514999999997E-3</v>
          </cell>
          <cell r="P206">
            <v>9.7106534999999994E-3</v>
          </cell>
          <cell r="Q206">
            <v>8.1719999999999997E-5</v>
          </cell>
          <cell r="R206">
            <v>1.92456E-4</v>
          </cell>
          <cell r="S206">
            <v>2.9648654999999999E-3</v>
          </cell>
          <cell r="T206">
            <v>5.4531449999999993E-4</v>
          </cell>
          <cell r="U206">
            <v>3.1920029999999997E-3</v>
          </cell>
          <cell r="V206">
            <v>9.1541699999999997E-4</v>
          </cell>
          <cell r="W206">
            <v>5.3575200000000002E-4</v>
          </cell>
          <cell r="X206">
            <v>1.7999999999999999E-8</v>
          </cell>
          <cell r="Y206">
            <v>3.1499999999999998E-8</v>
          </cell>
          <cell r="AB206">
            <v>2.678668</v>
          </cell>
          <cell r="AC206">
            <v>3.8982749999999999</v>
          </cell>
          <cell r="AD206">
            <v>4.4999409999999997</v>
          </cell>
          <cell r="AE206">
            <v>0.52539800000000003</v>
          </cell>
          <cell r="AF206">
            <v>0.24847799999999998</v>
          </cell>
          <cell r="AG206">
            <v>0.48450899999999997</v>
          </cell>
          <cell r="AH206">
            <v>0.120487</v>
          </cell>
          <cell r="AI206">
            <v>2.5140599999999997</v>
          </cell>
          <cell r="AJ206">
            <v>16.279138</v>
          </cell>
          <cell r="AK206">
            <v>11.769788</v>
          </cell>
          <cell r="AL206">
            <v>7.6179939999999995</v>
          </cell>
          <cell r="AM206">
            <v>6.7158479999999994</v>
          </cell>
          <cell r="AN206">
            <v>1.9962209999999998</v>
          </cell>
          <cell r="AO206">
            <v>0.37204699999999996</v>
          </cell>
          <cell r="AP206">
            <v>1.6373929999999999</v>
          </cell>
          <cell r="AQ206">
            <v>3.4721999999999996E-2</v>
          </cell>
          <cell r="AR206">
            <v>2.9387999999999997E-2</v>
          </cell>
          <cell r="AS206">
            <v>0.50815100000000002</v>
          </cell>
          <cell r="AT206">
            <v>0.208976</v>
          </cell>
          <cell r="AU206">
            <v>0.68899100000000002</v>
          </cell>
          <cell r="AV206">
            <v>0.107834</v>
          </cell>
          <cell r="AW206">
            <v>0.14046899999999998</v>
          </cell>
          <cell r="AX206">
            <v>6.7000000000000002E-5</v>
          </cell>
          <cell r="AY206">
            <v>1.5999999999999999E-4</v>
          </cell>
        </row>
        <row r="211">
          <cell r="B211">
            <v>0.38563292699999996</v>
          </cell>
          <cell r="C211">
            <v>0.41198364449999997</v>
          </cell>
          <cell r="D211">
            <v>0.27650029949999999</v>
          </cell>
          <cell r="E211">
            <v>0.36379268999999997</v>
          </cell>
          <cell r="F211">
            <v>0.60264034199999994</v>
          </cell>
          <cell r="G211">
            <v>0.63274557149999999</v>
          </cell>
          <cell r="H211">
            <v>0.5216710725</v>
          </cell>
          <cell r="I211">
            <v>0.39350562749999995</v>
          </cell>
          <cell r="J211">
            <v>0.59423192550000004</v>
          </cell>
          <cell r="K211">
            <v>0.53934748199999993</v>
          </cell>
          <cell r="L211">
            <v>1.3027396679999999</v>
          </cell>
          <cell r="M211">
            <v>1.2661464105</v>
          </cell>
          <cell r="N211">
            <v>1.2630735854999999</v>
          </cell>
          <cell r="O211">
            <v>1.2334554</v>
          </cell>
          <cell r="P211">
            <v>0.87507660599999992</v>
          </cell>
          <cell r="Q211">
            <v>0.68166077849999995</v>
          </cell>
          <cell r="R211">
            <v>0.69885131849999993</v>
          </cell>
          <cell r="S211">
            <v>0.79830312299999995</v>
          </cell>
          <cell r="T211">
            <v>0.67065879149999996</v>
          </cell>
          <cell r="U211">
            <v>0.42930574649999997</v>
          </cell>
          <cell r="V211">
            <v>0.33377796900000001</v>
          </cell>
          <cell r="W211">
            <v>0.36913134599999997</v>
          </cell>
          <cell r="X211">
            <v>0.295890237</v>
          </cell>
          <cell r="Y211">
            <v>0.10309779449999999</v>
          </cell>
          <cell r="AB211">
            <v>58.747938999999995</v>
          </cell>
          <cell r="AC211">
            <v>50.518479999999997</v>
          </cell>
          <cell r="AD211">
            <v>30.632662999999997</v>
          </cell>
          <cell r="AE211">
            <v>42.913108999999999</v>
          </cell>
          <cell r="AF211">
            <v>86.852517999999989</v>
          </cell>
          <cell r="AG211">
            <v>92.948523999999992</v>
          </cell>
          <cell r="AH211">
            <v>82.550949000000003</v>
          </cell>
          <cell r="AI211">
            <v>73.500894000000002</v>
          </cell>
          <cell r="AJ211">
            <v>121.61197399999999</v>
          </cell>
          <cell r="AK211">
            <v>85.832622000000001</v>
          </cell>
          <cell r="AL211">
            <v>285.03213599999998</v>
          </cell>
          <cell r="AM211">
            <v>323.54028299999999</v>
          </cell>
          <cell r="AN211">
            <v>254.937737</v>
          </cell>
          <cell r="AO211">
            <v>248.11538199999998</v>
          </cell>
          <cell r="AP211">
            <v>169.01405699999998</v>
          </cell>
          <cell r="AQ211">
            <v>121.677605</v>
          </cell>
          <cell r="AR211">
            <v>129.83099199999998</v>
          </cell>
          <cell r="AS211">
            <v>154.56725399999999</v>
          </cell>
          <cell r="AT211">
            <v>130.50433799999999</v>
          </cell>
          <cell r="AU211">
            <v>76.754661999999996</v>
          </cell>
          <cell r="AV211">
            <v>45.734054999999998</v>
          </cell>
          <cell r="AW211">
            <v>69.027322999999996</v>
          </cell>
          <cell r="AX211">
            <v>62.244036999999999</v>
          </cell>
          <cell r="AY211">
            <v>20.256073000000001</v>
          </cell>
        </row>
        <row r="225">
          <cell r="B225">
            <v>8.9714011499999996E-2</v>
          </cell>
          <cell r="C225">
            <v>0.1832801895</v>
          </cell>
          <cell r="D225">
            <v>0.17804970449999999</v>
          </cell>
          <cell r="E225">
            <v>0.21582936449999998</v>
          </cell>
          <cell r="F225">
            <v>0.30330131399999999</v>
          </cell>
          <cell r="G225">
            <v>0.24112587149999998</v>
          </cell>
          <cell r="H225">
            <v>0.25753755149999996</v>
          </cell>
          <cell r="I225">
            <v>0.13811974199999999</v>
          </cell>
          <cell r="J225">
            <v>0.42643811249999997</v>
          </cell>
          <cell r="K225">
            <v>0.48887042399999991</v>
          </cell>
          <cell r="L225">
            <v>0.24198056099999998</v>
          </cell>
          <cell r="M225">
            <v>0.14560925399999999</v>
          </cell>
          <cell r="N225">
            <v>0.46174625549999998</v>
          </cell>
          <cell r="O225">
            <v>0.49549394699999999</v>
          </cell>
          <cell r="P225">
            <v>0.47903824349999996</v>
          </cell>
          <cell r="Q225">
            <v>0.47162670749999996</v>
          </cell>
          <cell r="R225">
            <v>0.33595614899999998</v>
          </cell>
          <cell r="S225">
            <v>0.4353844905</v>
          </cell>
          <cell r="T225">
            <v>0.42166441799999999</v>
          </cell>
          <cell r="U225">
            <v>0.43364025899999997</v>
          </cell>
          <cell r="V225">
            <v>0.48002626349999999</v>
          </cell>
          <cell r="W225">
            <v>0.4551691095</v>
          </cell>
          <cell r="X225">
            <v>0.32726236049999996</v>
          </cell>
          <cell r="Y225">
            <v>0.36798611399999998</v>
          </cell>
          <cell r="AB225">
            <v>12.064100999999999</v>
          </cell>
          <cell r="AC225">
            <v>22.207321999999998</v>
          </cell>
          <cell r="AD225">
            <v>17.142163999999998</v>
          </cell>
          <cell r="AE225">
            <v>24.945166999999998</v>
          </cell>
          <cell r="AF225">
            <v>43.306799999999996</v>
          </cell>
          <cell r="AG225">
            <v>34.982250999999998</v>
          </cell>
          <cell r="AH225">
            <v>34.338080999999995</v>
          </cell>
          <cell r="AI225">
            <v>21.265470000000001</v>
          </cell>
          <cell r="AJ225">
            <v>77.46102599999999</v>
          </cell>
          <cell r="AK225">
            <v>61.347054</v>
          </cell>
          <cell r="AL225">
            <v>46.048094999999996</v>
          </cell>
          <cell r="AM225">
            <v>29.489397999999998</v>
          </cell>
          <cell r="AN225">
            <v>101.01159299999999</v>
          </cell>
          <cell r="AO225">
            <v>103.44585699999999</v>
          </cell>
          <cell r="AP225">
            <v>94.890524999999997</v>
          </cell>
          <cell r="AQ225">
            <v>83.672174999999996</v>
          </cell>
          <cell r="AR225">
            <v>54.869791999999997</v>
          </cell>
          <cell r="AS225">
            <v>83.555971999999997</v>
          </cell>
          <cell r="AT225">
            <v>83.293589999999995</v>
          </cell>
          <cell r="AU225">
            <v>69.468572999999992</v>
          </cell>
          <cell r="AV225">
            <v>64.645085999999992</v>
          </cell>
          <cell r="AW225">
            <v>79.968784999999997</v>
          </cell>
          <cell r="AX225">
            <v>64.304642999999999</v>
          </cell>
          <cell r="AY225">
            <v>64.254684999999995</v>
          </cell>
        </row>
        <row r="231">
          <cell r="B231">
            <v>0.12583359899999999</v>
          </cell>
          <cell r="C231">
            <v>8.1558270000000002E-2</v>
          </cell>
          <cell r="D231">
            <v>0.1046896425</v>
          </cell>
          <cell r="E231">
            <v>9.2854070999999996E-2</v>
          </cell>
          <cell r="F231">
            <v>8.8641625500000001E-2</v>
          </cell>
          <cell r="G231">
            <v>6.7979087999999993E-2</v>
          </cell>
          <cell r="H231">
            <v>1.49645205E-2</v>
          </cell>
          <cell r="I231">
            <v>6.6613315499999992E-2</v>
          </cell>
          <cell r="J231">
            <v>7.7251697999999994E-2</v>
          </cell>
          <cell r="K231">
            <v>3.1995751499999996E-2</v>
          </cell>
          <cell r="L231">
            <v>2.0609383499999998E-2</v>
          </cell>
          <cell r="M231">
            <v>2.3219842499999997E-2</v>
          </cell>
          <cell r="N231">
            <v>1.2486051E-2</v>
          </cell>
          <cell r="O231">
            <v>1.8527026499999998E-2</v>
          </cell>
          <cell r="P231">
            <v>1.3354649999999999E-3</v>
          </cell>
          <cell r="Q231">
            <v>1.0229264999999999E-3</v>
          </cell>
          <cell r="T231">
            <v>4.4298944999999999E-3</v>
          </cell>
          <cell r="V231">
            <v>2.1887999999999999E-3</v>
          </cell>
          <cell r="W231">
            <v>3.0634105499999998E-2</v>
          </cell>
          <cell r="X231">
            <v>2.9979899999999997E-2</v>
          </cell>
          <cell r="AB231">
            <v>14.220264</v>
          </cell>
          <cell r="AC231">
            <v>7.7433069999999997</v>
          </cell>
          <cell r="AD231">
            <v>10.038008999999999</v>
          </cell>
          <cell r="AE231">
            <v>9.2384849999999989</v>
          </cell>
          <cell r="AF231">
            <v>9.0621829999999992</v>
          </cell>
          <cell r="AG231">
            <v>7.0591339999999994</v>
          </cell>
          <cell r="AH231">
            <v>1.8968069999999999</v>
          </cell>
          <cell r="AI231">
            <v>8.0546629999999997</v>
          </cell>
          <cell r="AJ231">
            <v>11.489984999999999</v>
          </cell>
          <cell r="AK231">
            <v>3.393688</v>
          </cell>
          <cell r="AL231">
            <v>3.0896669999999999</v>
          </cell>
          <cell r="AM231">
            <v>3.8179049999999997</v>
          </cell>
          <cell r="AN231">
            <v>1.6349829999999999</v>
          </cell>
          <cell r="AO231">
            <v>3.0573199999999998</v>
          </cell>
          <cell r="AP231">
            <v>0.25353700000000001</v>
          </cell>
          <cell r="AQ231">
            <v>0.183031</v>
          </cell>
          <cell r="AT231">
            <v>0.74815999999999994</v>
          </cell>
          <cell r="AV231">
            <v>0.32171299999999997</v>
          </cell>
          <cell r="AW231">
            <v>6.2371169999999996</v>
          </cell>
          <cell r="AX231">
            <v>6.3315719999999995</v>
          </cell>
        </row>
        <row r="247">
          <cell r="B247">
            <v>0.49112086499999996</v>
          </cell>
          <cell r="C247">
            <v>0.27513508049999996</v>
          </cell>
          <cell r="D247">
            <v>0.38850570449999999</v>
          </cell>
          <cell r="E247">
            <v>0.24852136499999999</v>
          </cell>
          <cell r="F247">
            <v>0.21744540449999999</v>
          </cell>
          <cell r="G247">
            <v>0.22811121899999998</v>
          </cell>
          <cell r="H247">
            <v>0.21798820349999998</v>
          </cell>
          <cell r="I247">
            <v>0.27901767599999999</v>
          </cell>
          <cell r="J247">
            <v>0.45883285650000005</v>
          </cell>
          <cell r="K247">
            <v>0.35670684599999997</v>
          </cell>
          <cell r="L247">
            <v>0.46782052199999996</v>
          </cell>
          <cell r="M247">
            <v>0.64201951800000001</v>
          </cell>
          <cell r="N247">
            <v>0.62902799999999992</v>
          </cell>
          <cell r="O247">
            <v>0.63692036099999993</v>
          </cell>
          <cell r="P247">
            <v>0.85312282949999996</v>
          </cell>
          <cell r="Q247">
            <v>1.0717047449999999</v>
          </cell>
          <cell r="R247">
            <v>1.3814306775</v>
          </cell>
          <cell r="S247">
            <v>1.5708049019999999</v>
          </cell>
          <cell r="T247">
            <v>1.761883938</v>
          </cell>
          <cell r="U247">
            <v>2.1003743385</v>
          </cell>
          <cell r="V247">
            <v>1.8764178434999998</v>
          </cell>
          <cell r="W247">
            <v>2.34753246</v>
          </cell>
          <cell r="X247">
            <v>2.1792291884999999</v>
          </cell>
          <cell r="Y247">
            <v>1.6219724309999999</v>
          </cell>
          <cell r="AB247">
            <v>72.315618999999998</v>
          </cell>
          <cell r="AC247">
            <v>33.434663</v>
          </cell>
          <cell r="AD247">
            <v>41.308304999999997</v>
          </cell>
          <cell r="AE247">
            <v>27.889026999999999</v>
          </cell>
          <cell r="AF247">
            <v>26.372167999999999</v>
          </cell>
          <cell r="AG247">
            <v>29.131118999999998</v>
          </cell>
          <cell r="AH247">
            <v>30.100422999999999</v>
          </cell>
          <cell r="AI247">
            <v>43.587877999999996</v>
          </cell>
          <cell r="AJ247">
            <v>77.660032000000001</v>
          </cell>
          <cell r="AK247">
            <v>48.575437999999998</v>
          </cell>
          <cell r="AL247">
            <v>84.132542999999998</v>
          </cell>
          <cell r="AM247">
            <v>120.571896</v>
          </cell>
          <cell r="AN247">
            <v>101.612358</v>
          </cell>
          <cell r="AO247">
            <v>102.50528899999999</v>
          </cell>
          <cell r="AP247">
            <v>140.558503</v>
          </cell>
          <cell r="AQ247">
            <v>185.76702699999998</v>
          </cell>
          <cell r="AR247">
            <v>230.49152699999999</v>
          </cell>
          <cell r="AS247">
            <v>281.32414399999999</v>
          </cell>
          <cell r="AT247">
            <v>328.404582</v>
          </cell>
          <cell r="AU247">
            <v>368.40749899999997</v>
          </cell>
          <cell r="AV247">
            <v>264.65425599999998</v>
          </cell>
          <cell r="AW247">
            <v>426.06876099999999</v>
          </cell>
          <cell r="AX247">
            <v>473.03331599999996</v>
          </cell>
          <cell r="AY247">
            <v>364.55341399999998</v>
          </cell>
        </row>
        <row r="263">
          <cell r="B263">
            <v>4.4386341929999986</v>
          </cell>
          <cell r="C263">
            <v>3.5393547959999996</v>
          </cell>
          <cell r="D263">
            <v>3.6896624054999996</v>
          </cell>
          <cell r="E263">
            <v>3.296001626999999</v>
          </cell>
          <cell r="F263">
            <v>3.9954593925000004</v>
          </cell>
          <cell r="G263">
            <v>3.9680300564999995</v>
          </cell>
          <cell r="H263">
            <v>4.126352602499999</v>
          </cell>
          <cell r="I263">
            <v>3.8612570175000012</v>
          </cell>
          <cell r="J263">
            <v>5.2121885715000005</v>
          </cell>
          <cell r="K263">
            <v>4.8063570029999987</v>
          </cell>
          <cell r="L263">
            <v>5.5512542745000006</v>
          </cell>
          <cell r="M263">
            <v>5.8701413564999996</v>
          </cell>
          <cell r="N263">
            <v>6.0067365389999994</v>
          </cell>
          <cell r="O263">
            <v>7.3343599289999988</v>
          </cell>
          <cell r="P263">
            <v>7.1964643769999999</v>
          </cell>
          <cell r="Q263">
            <v>5.8574619882239993</v>
          </cell>
          <cell r="R263">
            <v>6.3194296815</v>
          </cell>
          <cell r="S263">
            <v>6.6127475879999995</v>
          </cell>
          <cell r="T263">
            <v>6.7409595539999998</v>
          </cell>
          <cell r="U263">
            <v>6.4518920009999983</v>
          </cell>
          <cell r="V263">
            <v>5.9196194504999999</v>
          </cell>
          <cell r="W263">
            <v>6.0964954784999996</v>
          </cell>
          <cell r="X263">
            <v>6.0140587635000005</v>
          </cell>
          <cell r="Y263">
            <v>5.1594457455000002</v>
          </cell>
          <cell r="Z263">
            <v>0</v>
          </cell>
          <cell r="AA263">
            <v>0</v>
          </cell>
          <cell r="AB263">
            <v>652.60318600000005</v>
          </cell>
          <cell r="AC263">
            <v>403.20116700000005</v>
          </cell>
          <cell r="AD263">
            <v>366.45459299999987</v>
          </cell>
          <cell r="AE263">
            <v>355.00325599999991</v>
          </cell>
          <cell r="AF263">
            <v>505.03212699999989</v>
          </cell>
          <cell r="AG263">
            <v>490.066304</v>
          </cell>
          <cell r="AH263">
            <v>536.07587400000011</v>
          </cell>
          <cell r="AI263">
            <v>594.83778000000007</v>
          </cell>
          <cell r="AJ263">
            <v>944.06253199999958</v>
          </cell>
          <cell r="AK263">
            <v>606.11351199999979</v>
          </cell>
          <cell r="AL263">
            <v>1023.0158749999998</v>
          </cell>
          <cell r="AM263">
            <v>1163.4601180000002</v>
          </cell>
          <cell r="AN263">
            <v>1021.4454979999999</v>
          </cell>
          <cell r="AO263">
            <v>1241.1652119999997</v>
          </cell>
          <cell r="AP263">
            <v>1248.8255569999997</v>
          </cell>
          <cell r="AQ263">
            <v>946.54709300000002</v>
          </cell>
          <cell r="AR263">
            <v>960.75661699999989</v>
          </cell>
          <cell r="AS263">
            <v>1134.0302260000001</v>
          </cell>
          <cell r="AT263">
            <v>1247.2648569999999</v>
          </cell>
          <cell r="AU263">
            <v>1071.3630589999998</v>
          </cell>
          <cell r="AV263">
            <v>795.60632799999985</v>
          </cell>
          <cell r="AW263">
            <v>1054.6233560000003</v>
          </cell>
          <cell r="AX263">
            <v>1211.1452719999997</v>
          </cell>
          <cell r="AY263">
            <v>986.54097300000001</v>
          </cell>
          <cell r="AZ263">
            <v>0</v>
          </cell>
          <cell r="BA263">
            <v>0</v>
          </cell>
        </row>
        <row r="264">
          <cell r="B264">
            <v>0.20561324399999997</v>
          </cell>
          <cell r="C264">
            <v>0.31527962549999999</v>
          </cell>
          <cell r="D264">
            <v>0.25972342199999998</v>
          </cell>
          <cell r="E264">
            <v>0.26997981299999996</v>
          </cell>
          <cell r="F264">
            <v>0.38828502449999996</v>
          </cell>
          <cell r="G264">
            <v>0.32733231299999999</v>
          </cell>
          <cell r="H264">
            <v>0.41278056299999999</v>
          </cell>
          <cell r="I264">
            <v>0.26454140999999998</v>
          </cell>
          <cell r="J264">
            <v>0.78234370200000003</v>
          </cell>
          <cell r="K264">
            <v>0.75366913499999977</v>
          </cell>
          <cell r="L264">
            <v>0.65183251949999998</v>
          </cell>
          <cell r="M264">
            <v>0.96529424850000001</v>
          </cell>
          <cell r="N264">
            <v>1.424147976</v>
          </cell>
          <cell r="O264">
            <v>1.7878661639999998</v>
          </cell>
          <cell r="P264">
            <v>1.3236704639999999</v>
          </cell>
          <cell r="Q264">
            <v>1.2109039016199998</v>
          </cell>
          <cell r="R264">
            <v>1.0510010685</v>
          </cell>
          <cell r="S264">
            <v>0.86761255949999994</v>
          </cell>
          <cell r="T264">
            <v>0.69687673650000004</v>
          </cell>
          <cell r="U264">
            <v>1.0974254309999998</v>
          </cell>
          <cell r="V264">
            <v>1.3806060660000001</v>
          </cell>
          <cell r="W264">
            <v>0.95905780649999994</v>
          </cell>
          <cell r="X264">
            <v>0.67706917649999987</v>
          </cell>
          <cell r="Y264">
            <v>1.0254333195000001</v>
          </cell>
          <cell r="Z264">
            <v>0</v>
          </cell>
          <cell r="AA264">
            <v>0</v>
          </cell>
          <cell r="AB264">
            <v>27.784716999999997</v>
          </cell>
          <cell r="AC264">
            <v>37.217765</v>
          </cell>
          <cell r="AD264">
            <v>25.279543999999994</v>
          </cell>
          <cell r="AE264">
            <v>30.456460999999997</v>
          </cell>
          <cell r="AF264">
            <v>53.573761999999995</v>
          </cell>
          <cell r="AG264">
            <v>45.241005000000001</v>
          </cell>
          <cell r="AH264">
            <v>52.738717999999992</v>
          </cell>
          <cell r="AI264">
            <v>42.267885</v>
          </cell>
          <cell r="AJ264">
            <v>159.58261999999996</v>
          </cell>
          <cell r="AK264">
            <v>93.933023999999989</v>
          </cell>
          <cell r="AL264">
            <v>118.138513</v>
          </cell>
          <cell r="AM264">
            <v>189.304316</v>
          </cell>
          <cell r="AN264">
            <v>259.27676099999996</v>
          </cell>
          <cell r="AO264">
            <v>326.17755899999997</v>
          </cell>
          <cell r="AP264">
            <v>255.81594899999999</v>
          </cell>
          <cell r="AQ264">
            <v>211.55125899999999</v>
          </cell>
          <cell r="AR264">
            <v>178.40886699999999</v>
          </cell>
          <cell r="AS264">
            <v>159.55258199999997</v>
          </cell>
          <cell r="AT264">
            <v>134.51919199999998</v>
          </cell>
          <cell r="AU264">
            <v>173.03373599999998</v>
          </cell>
          <cell r="AV264">
            <v>191.13314600000001</v>
          </cell>
          <cell r="AW264">
            <v>166.20030199999997</v>
          </cell>
          <cell r="AX264">
            <v>137.82798399999999</v>
          </cell>
          <cell r="AY264">
            <v>184.09621799999996</v>
          </cell>
          <cell r="AZ264">
            <v>0</v>
          </cell>
          <cell r="BA264">
            <v>0</v>
          </cell>
        </row>
        <row r="266">
          <cell r="B266">
            <v>0.42265732499999997</v>
          </cell>
          <cell r="C266">
            <v>0.41198364449999997</v>
          </cell>
          <cell r="D266">
            <v>0.279438939</v>
          </cell>
          <cell r="E266">
            <v>0.36768680999999998</v>
          </cell>
          <cell r="F266">
            <v>0.60720196049999997</v>
          </cell>
          <cell r="G266">
            <v>0.64980823499999996</v>
          </cell>
          <cell r="H266">
            <v>0.55724814</v>
          </cell>
          <cell r="I266">
            <v>0.44183820599999996</v>
          </cell>
          <cell r="J266">
            <v>0.62099141849999995</v>
          </cell>
          <cell r="K266">
            <v>0.59937410699999993</v>
          </cell>
          <cell r="L266">
            <v>1.3105167929999997</v>
          </cell>
          <cell r="M266">
            <v>1.2705816735000002</v>
          </cell>
          <cell r="N266">
            <v>1.2666015854999999</v>
          </cell>
          <cell r="O266">
            <v>1.235860875</v>
          </cell>
          <cell r="P266">
            <v>0.88174155149999989</v>
          </cell>
          <cell r="Q266">
            <v>0.68267755349999992</v>
          </cell>
          <cell r="R266">
            <v>0.69885131849999993</v>
          </cell>
          <cell r="S266">
            <v>0.79830312299999995</v>
          </cell>
          <cell r="T266">
            <v>0.67065879149999996</v>
          </cell>
          <cell r="U266">
            <v>0.42930574649999997</v>
          </cell>
          <cell r="V266">
            <v>0.33377796900000001</v>
          </cell>
          <cell r="W266">
            <v>0.36913134599999997</v>
          </cell>
          <cell r="X266">
            <v>0.29850105599999999</v>
          </cell>
          <cell r="Y266">
            <v>0.10309779449999999</v>
          </cell>
          <cell r="Z266">
            <v>0</v>
          </cell>
          <cell r="AA266">
            <v>0</v>
          </cell>
          <cell r="AB266">
            <v>63.323476999999997</v>
          </cell>
          <cell r="AC266">
            <v>50.518479999999997</v>
          </cell>
          <cell r="AD266">
            <v>30.884956999999996</v>
          </cell>
          <cell r="AE266">
            <v>43.359814999999998</v>
          </cell>
          <cell r="AF266">
            <v>87.346358999999978</v>
          </cell>
          <cell r="AG266">
            <v>94.782151999999996</v>
          </cell>
          <cell r="AH266">
            <v>86.306871000000001</v>
          </cell>
          <cell r="AI266">
            <v>80.507578999999993</v>
          </cell>
          <cell r="AJ266">
            <v>125.33375899999999</v>
          </cell>
          <cell r="AK266">
            <v>93.073054000000013</v>
          </cell>
          <cell r="AL266">
            <v>287.487572</v>
          </cell>
          <cell r="AM266">
            <v>325.48823699999997</v>
          </cell>
          <cell r="AN266">
            <v>256.37625800000001</v>
          </cell>
          <cell r="AO266">
            <v>248.88700499999999</v>
          </cell>
          <cell r="AP266">
            <v>170.33312099999998</v>
          </cell>
          <cell r="AQ266">
            <v>122.054659</v>
          </cell>
          <cell r="AR266">
            <v>129.83099199999998</v>
          </cell>
          <cell r="AS266">
            <v>154.56725399999999</v>
          </cell>
          <cell r="AT266">
            <v>130.50433799999999</v>
          </cell>
          <cell r="AU266">
            <v>76.754661999999996</v>
          </cell>
          <cell r="AV266">
            <v>45.734054999999998</v>
          </cell>
          <cell r="AW266">
            <v>69.027322999999996</v>
          </cell>
          <cell r="AX266">
            <v>62.244036999999999</v>
          </cell>
          <cell r="AY266">
            <v>20.256073000000001</v>
          </cell>
          <cell r="AZ266">
            <v>0</v>
          </cell>
          <cell r="BA266">
            <v>0</v>
          </cell>
        </row>
        <row r="267">
          <cell r="B267">
            <v>0.34037964449999997</v>
          </cell>
          <cell r="C267">
            <v>0.25719120899999998</v>
          </cell>
          <cell r="D267">
            <v>0.25164674100000001</v>
          </cell>
          <cell r="E267">
            <v>0.18233283149999999</v>
          </cell>
          <cell r="F267">
            <v>0.15871221899999999</v>
          </cell>
          <cell r="G267">
            <v>0.21827653649999998</v>
          </cell>
          <cell r="H267">
            <v>0.19172506949999996</v>
          </cell>
          <cell r="I267">
            <v>0.17217157049999998</v>
          </cell>
          <cell r="J267">
            <v>0.58665217949999993</v>
          </cell>
          <cell r="K267">
            <v>0.1765350765</v>
          </cell>
          <cell r="L267">
            <v>0.15311329199999998</v>
          </cell>
          <cell r="M267">
            <v>0.18093191399999997</v>
          </cell>
          <cell r="N267">
            <v>8.1862424999999989E-2</v>
          </cell>
          <cell r="O267">
            <v>5.4775129499999992E-2</v>
          </cell>
          <cell r="P267">
            <v>6.6707828999999996E-2</v>
          </cell>
          <cell r="Q267">
            <v>6.066557999999999E-2</v>
          </cell>
          <cell r="R267">
            <v>1.8221485499999999E-2</v>
          </cell>
          <cell r="S267">
            <v>1.7180936999999997E-2</v>
          </cell>
          <cell r="T267">
            <v>2.3445243000000001E-2</v>
          </cell>
          <cell r="U267">
            <v>3.4983058499999997E-2</v>
          </cell>
          <cell r="V267">
            <v>3.6954683999999995E-2</v>
          </cell>
          <cell r="W267">
            <v>8.0039538000000007E-2</v>
          </cell>
          <cell r="X267">
            <v>0.16082033849999999</v>
          </cell>
          <cell r="Y267">
            <v>0.11102955299999999</v>
          </cell>
          <cell r="Z267">
            <v>0</v>
          </cell>
          <cell r="AA267">
            <v>0</v>
          </cell>
          <cell r="AB267">
            <v>47.583035000000002</v>
          </cell>
          <cell r="AC267">
            <v>25.421597999999996</v>
          </cell>
          <cell r="AD267">
            <v>23.637359999999997</v>
          </cell>
          <cell r="AE267">
            <v>18.273506999999999</v>
          </cell>
          <cell r="AF267">
            <v>16.803536999999999</v>
          </cell>
          <cell r="AG267">
            <v>25.127265999999999</v>
          </cell>
          <cell r="AH267">
            <v>24.851765999999994</v>
          </cell>
          <cell r="AI267">
            <v>23.335396999999997</v>
          </cell>
          <cell r="AJ267">
            <v>108.86429200000001</v>
          </cell>
          <cell r="AK267">
            <v>23.067996000000001</v>
          </cell>
          <cell r="AL267">
            <v>28.168488999999997</v>
          </cell>
          <cell r="AM267">
            <v>38.845275999999998</v>
          </cell>
          <cell r="AN267">
            <v>12.330416999999999</v>
          </cell>
          <cell r="AO267">
            <v>8.2345159999999993</v>
          </cell>
          <cell r="AP267">
            <v>9.6068510000000007</v>
          </cell>
          <cell r="AQ267">
            <v>9.0729209999999991</v>
          </cell>
          <cell r="AR267">
            <v>2.4231129999999999</v>
          </cell>
          <cell r="AS267">
            <v>2.4778609999999999</v>
          </cell>
          <cell r="AT267">
            <v>4.5467709999999997</v>
          </cell>
          <cell r="AU267">
            <v>5.3036069999999995</v>
          </cell>
          <cell r="AV267">
            <v>4.7885860000000005</v>
          </cell>
          <cell r="AW267">
            <v>15.600757</v>
          </cell>
          <cell r="AX267">
            <v>29.043831999999995</v>
          </cell>
          <cell r="AY267">
            <v>15.660718999999999</v>
          </cell>
          <cell r="AZ267">
            <v>0</v>
          </cell>
          <cell r="BA267">
            <v>0</v>
          </cell>
        </row>
        <row r="268">
          <cell r="B268">
            <v>2.2845351869999999</v>
          </cell>
          <cell r="C268">
            <v>1.4192591714999998</v>
          </cell>
          <cell r="D268">
            <v>1.7124119999999998</v>
          </cell>
          <cell r="E268">
            <v>1.3721884515</v>
          </cell>
          <cell r="F268">
            <v>1.6658826885</v>
          </cell>
          <cell r="G268">
            <v>1.6728628904999998</v>
          </cell>
          <cell r="H268">
            <v>1.7086946939999998</v>
          </cell>
          <cell r="I268">
            <v>1.8689887304999999</v>
          </cell>
          <cell r="J268">
            <v>2.060207739</v>
          </cell>
          <cell r="K268">
            <v>1.5264158129999998</v>
          </cell>
          <cell r="L268">
            <v>1.9370732625</v>
          </cell>
          <cell r="M268">
            <v>2.496066264</v>
          </cell>
          <cell r="N268">
            <v>2.2592693519999996</v>
          </cell>
          <cell r="O268">
            <v>2.9096490149999998</v>
          </cell>
          <cell r="P268">
            <v>3.8926743569999998</v>
          </cell>
          <cell r="Q268">
            <v>3.1123570274999999</v>
          </cell>
          <cell r="R268">
            <v>3.8143653435</v>
          </cell>
          <cell r="S268">
            <v>4.1524220070000002</v>
          </cell>
          <cell r="T268">
            <v>4.3956031544999998</v>
          </cell>
          <cell r="U268">
            <v>4.0438865699999997</v>
          </cell>
          <cell r="V268">
            <v>3.4362092925000001</v>
          </cell>
          <cell r="W268">
            <v>3.9177046664999997</v>
          </cell>
          <cell r="X268">
            <v>4.1341208040000001</v>
          </cell>
          <cell r="Y268">
            <v>3.0592835594999999</v>
          </cell>
          <cell r="Z268">
            <v>0</v>
          </cell>
          <cell r="AA268">
            <v>0</v>
          </cell>
          <cell r="AB268">
            <v>339.15776400000004</v>
          </cell>
          <cell r="AC268">
            <v>165.585138</v>
          </cell>
          <cell r="AD268">
            <v>170.46745099999998</v>
          </cell>
          <cell r="AE268">
            <v>145.56857299999999</v>
          </cell>
          <cell r="AF268">
            <v>199.55148199999999</v>
          </cell>
          <cell r="AG268">
            <v>190.12760900000001</v>
          </cell>
          <cell r="AH268">
            <v>213.746711</v>
          </cell>
          <cell r="AI268">
            <v>279.20411100000001</v>
          </cell>
          <cell r="AJ268">
            <v>352.707785</v>
          </cell>
          <cell r="AK268">
            <v>191.37746999999999</v>
          </cell>
          <cell r="AL268">
            <v>338.09904699999998</v>
          </cell>
          <cell r="AM268">
            <v>441.29673099999997</v>
          </cell>
          <cell r="AN268">
            <v>343.52113299999996</v>
          </cell>
          <cell r="AO268">
            <v>465.333642</v>
          </cell>
          <cell r="AP268">
            <v>667.55051399999991</v>
          </cell>
          <cell r="AQ268">
            <v>499.91404499999999</v>
          </cell>
          <cell r="AR268">
            <v>563.85163499999999</v>
          </cell>
          <cell r="AS268">
            <v>699.75288499999999</v>
          </cell>
          <cell r="AT268">
            <v>810.64290899999992</v>
          </cell>
          <cell r="AU268">
            <v>700.00486099999989</v>
          </cell>
          <cell r="AV268">
            <v>469.69482699999998</v>
          </cell>
          <cell r="AW268">
            <v>690.70325200000002</v>
          </cell>
          <cell r="AX268">
            <v>849.94374499999992</v>
          </cell>
          <cell r="AY268">
            <v>622.25936699999988</v>
          </cell>
          <cell r="AZ268">
            <v>0</v>
          </cell>
          <cell r="BA268">
            <v>0</v>
          </cell>
        </row>
        <row r="269">
          <cell r="B269">
            <v>0.71531134650000006</v>
          </cell>
          <cell r="C269">
            <v>0.70739826750000001</v>
          </cell>
          <cell r="D269">
            <v>0.69589423799999994</v>
          </cell>
          <cell r="E269">
            <v>0.75829375349999995</v>
          </cell>
          <cell r="F269">
            <v>0.72570258899999995</v>
          </cell>
          <cell r="G269">
            <v>0.65158402049999997</v>
          </cell>
          <cell r="H269">
            <v>0.78090200099999996</v>
          </cell>
          <cell r="I269">
            <v>0.86745021749999995</v>
          </cell>
          <cell r="J269">
            <v>0.70074599399999993</v>
          </cell>
          <cell r="K269">
            <v>1.110868083</v>
          </cell>
          <cell r="L269">
            <v>0.90994209749999988</v>
          </cell>
          <cell r="M269">
            <v>0.40650994799999995</v>
          </cell>
          <cell r="N269">
            <v>0.39680054999999997</v>
          </cell>
          <cell r="O269">
            <v>0.44394485849999998</v>
          </cell>
          <cell r="P269">
            <v>0.40794096149999998</v>
          </cell>
          <cell r="Q269">
            <v>0.313279306604</v>
          </cell>
          <cell r="R269">
            <v>0.29252652299999998</v>
          </cell>
          <cell r="S269">
            <v>0.26794824299999997</v>
          </cell>
          <cell r="T269">
            <v>0.333291483</v>
          </cell>
          <cell r="U269">
            <v>0.29768296049999998</v>
          </cell>
          <cell r="V269">
            <v>0.30621042900000001</v>
          </cell>
          <cell r="W269">
            <v>0.34160536799999996</v>
          </cell>
          <cell r="X269">
            <v>0.37045355399999996</v>
          </cell>
          <cell r="Y269">
            <v>0.55289992050000003</v>
          </cell>
          <cell r="Z269">
            <v>0</v>
          </cell>
          <cell r="AA269">
            <v>0</v>
          </cell>
          <cell r="AB269">
            <v>110.27257299999999</v>
          </cell>
          <cell r="AC269">
            <v>80.524097999999995</v>
          </cell>
          <cell r="AD269">
            <v>71.330923999999996</v>
          </cell>
          <cell r="AE269">
            <v>82.503895</v>
          </cell>
          <cell r="AF269">
            <v>88.702480999999992</v>
          </cell>
          <cell r="AG269">
            <v>75.777165999999994</v>
          </cell>
          <cell r="AH269">
            <v>99.152726999999999</v>
          </cell>
          <cell r="AI269">
            <v>134.80846499999998</v>
          </cell>
          <cell r="AJ269">
            <v>118.53715600000001</v>
          </cell>
          <cell r="AK269">
            <v>129.89056199999999</v>
          </cell>
          <cell r="AL269">
            <v>161.287825</v>
          </cell>
          <cell r="AM269">
            <v>84.430068000000006</v>
          </cell>
          <cell r="AN269">
            <v>72.095363999999989</v>
          </cell>
          <cell r="AO269">
            <v>70.970620999999994</v>
          </cell>
          <cell r="AP269">
            <v>61.339048999999996</v>
          </cell>
          <cell r="AQ269">
            <v>44.736311000000001</v>
          </cell>
          <cell r="AR269">
            <v>35.259081999999999</v>
          </cell>
          <cell r="AS269">
            <v>39.004225999999996</v>
          </cell>
          <cell r="AT269">
            <v>58.525378999999994</v>
          </cell>
          <cell r="AU269">
            <v>40.652763999999998</v>
          </cell>
          <cell r="AV269">
            <v>33.833111000000002</v>
          </cell>
          <cell r="AW269">
            <v>52.831976999999995</v>
          </cell>
          <cell r="AX269">
            <v>71.74974499999999</v>
          </cell>
          <cell r="AY269">
            <v>97.186315999999991</v>
          </cell>
          <cell r="AZ269">
            <v>0</v>
          </cell>
          <cell r="BA269">
            <v>0</v>
          </cell>
        </row>
      </sheetData>
      <sheetData sheetId="20">
        <row r="15">
          <cell r="B15">
            <v>3.3907377000000002E-2</v>
          </cell>
          <cell r="C15">
            <v>5.2400813499999997E-2</v>
          </cell>
          <cell r="D15">
            <v>6.2263523000000001E-2</v>
          </cell>
          <cell r="E15">
            <v>5.3366124000000001E-2</v>
          </cell>
          <cell r="F15">
            <v>7.1779501499999995E-2</v>
          </cell>
          <cell r="G15">
            <v>7.4882871000000004E-2</v>
          </cell>
          <cell r="H15">
            <v>6.0864436500000001E-2</v>
          </cell>
          <cell r="I15">
            <v>8.5168688499999992E-2</v>
          </cell>
          <cell r="J15">
            <v>7.5831125999999971E-2</v>
          </cell>
          <cell r="K15">
            <v>6.489151900000005E-2</v>
          </cell>
          <cell r="L15">
            <v>3.8887722999999999E-2</v>
          </cell>
          <cell r="M15">
            <v>5.15725525E-2</v>
          </cell>
          <cell r="N15">
            <v>3.821538E-2</v>
          </cell>
          <cell r="O15">
            <v>4.0666254999999998E-2</v>
          </cell>
          <cell r="P15">
            <v>3.1813337499999997E-2</v>
          </cell>
          <cell r="Q15">
            <v>3.9505987499999999E-2</v>
          </cell>
          <cell r="R15">
            <v>5.4307546999999998E-2</v>
          </cell>
          <cell r="S15">
            <v>7.9977831499999999E-2</v>
          </cell>
          <cell r="T15">
            <v>3.6911290499999999E-2</v>
          </cell>
          <cell r="U15">
            <v>6.0666210499999998E-2</v>
          </cell>
          <cell r="V15">
            <v>1.6951451999999999E-2</v>
          </cell>
          <cell r="W15">
            <v>1.0011572549999999E-2</v>
          </cell>
          <cell r="X15">
            <v>5.4302727500000002E-2</v>
          </cell>
          <cell r="Y15">
            <v>3.3903337999999998E-2</v>
          </cell>
          <cell r="AB15">
            <v>6.5467889999999995</v>
          </cell>
          <cell r="AC15">
            <v>9.3164929999999995</v>
          </cell>
          <cell r="AD15">
            <v>10.850662</v>
          </cell>
          <cell r="AE15">
            <v>9.3625689999999988</v>
          </cell>
          <cell r="AF15">
            <v>12.851939</v>
          </cell>
          <cell r="AG15">
            <v>14.257391999999999</v>
          </cell>
          <cell r="AH15">
            <v>10.429131</v>
          </cell>
          <cell r="AI15">
            <v>13.509889999999999</v>
          </cell>
          <cell r="AJ15">
            <v>14.258137999999999</v>
          </cell>
          <cell r="AK15">
            <v>12.876987999999999</v>
          </cell>
          <cell r="AL15">
            <v>7.7117019999999998</v>
          </cell>
          <cell r="AM15">
            <v>10.07705</v>
          </cell>
          <cell r="AN15">
            <v>7.3092559999999995</v>
          </cell>
          <cell r="AO15">
            <v>7.1693179999999996</v>
          </cell>
          <cell r="AP15">
            <v>6.3229419999999994</v>
          </cell>
          <cell r="AQ15">
            <v>8.1345010000000002</v>
          </cell>
          <cell r="AR15">
            <v>8.9865719999999989</v>
          </cell>
          <cell r="AS15">
            <v>13.417257999999999</v>
          </cell>
          <cell r="AT15">
            <v>8.9574909999999992</v>
          </cell>
          <cell r="AU15">
            <v>8.7346240000000002</v>
          </cell>
          <cell r="AV15">
            <v>3.1315469999999999</v>
          </cell>
          <cell r="AW15">
            <v>2.4832589999999999</v>
          </cell>
          <cell r="AX15">
            <v>16.399777999999998</v>
          </cell>
          <cell r="AY15">
            <v>7.8465469999999993</v>
          </cell>
        </row>
        <row r="16">
          <cell r="B16">
            <v>6.6643079999999999E-3</v>
          </cell>
          <cell r="C16">
            <v>7.3647909999999999E-3</v>
          </cell>
          <cell r="D16">
            <v>1.1083611E-2</v>
          </cell>
          <cell r="E16">
            <v>7.5053684999999998E-3</v>
          </cell>
          <cell r="F16">
            <v>1.1604326999999999E-2</v>
          </cell>
          <cell r="G16">
            <v>1.7915673999999999E-2</v>
          </cell>
          <cell r="H16">
            <v>1.8561532499999998E-2</v>
          </cell>
          <cell r="I16">
            <v>1.8739717499999999E-2</v>
          </cell>
          <cell r="J16">
            <v>2.8981603000000005E-2</v>
          </cell>
          <cell r="K16">
            <v>5.8271443999999999E-2</v>
          </cell>
          <cell r="L16">
            <v>6.1421667999999999E-2</v>
          </cell>
          <cell r="M16">
            <v>0.105070462</v>
          </cell>
          <cell r="N16">
            <v>4.2190218000000002E-2</v>
          </cell>
          <cell r="O16">
            <v>7.5143673499999994E-2</v>
          </cell>
          <cell r="P16">
            <v>4.22874585E-2</v>
          </cell>
          <cell r="Q16">
            <v>5.8947497000000001E-2</v>
          </cell>
          <cell r="R16">
            <v>3.8922621499999997E-2</v>
          </cell>
          <cell r="S16">
            <v>4.6301072999999998E-2</v>
          </cell>
          <cell r="T16">
            <v>3.7340698499999998E-2</v>
          </cell>
          <cell r="U16">
            <v>4.8948819499999997E-2</v>
          </cell>
          <cell r="V16">
            <v>5.2330873E-2</v>
          </cell>
          <cell r="W16">
            <v>3.6076631499999998E-2</v>
          </cell>
          <cell r="X16">
            <v>2.0455316000000001E-2</v>
          </cell>
          <cell r="Y16">
            <v>2.4515777999999998E-2</v>
          </cell>
          <cell r="AB16">
            <v>8.4066639999999992</v>
          </cell>
          <cell r="AC16">
            <v>9.2420600000000004</v>
          </cell>
          <cell r="AD16">
            <v>8.7576199999999993</v>
          </cell>
          <cell r="AE16">
            <v>8.193422</v>
          </cell>
          <cell r="AF16">
            <v>12.893763</v>
          </cell>
          <cell r="AG16">
            <v>17.225334999999998</v>
          </cell>
          <cell r="AH16">
            <v>19.361466999999998</v>
          </cell>
          <cell r="AI16">
            <v>20.853864999999999</v>
          </cell>
          <cell r="AJ16">
            <v>31.924152999999997</v>
          </cell>
          <cell r="AK16">
            <v>32.525908999999999</v>
          </cell>
          <cell r="AL16">
            <v>30.505931</v>
          </cell>
          <cell r="AM16">
            <v>56.027186</v>
          </cell>
          <cell r="AN16">
            <v>27.461081999999998</v>
          </cell>
          <cell r="AO16">
            <v>40.962592999999998</v>
          </cell>
          <cell r="AP16">
            <v>30.314547999999998</v>
          </cell>
          <cell r="AQ16">
            <v>31.378720999999999</v>
          </cell>
          <cell r="AR16">
            <v>24.426347</v>
          </cell>
          <cell r="AS16">
            <v>24.235607999999999</v>
          </cell>
          <cell r="AT16">
            <v>28.353522999999999</v>
          </cell>
          <cell r="AU16">
            <v>30.612281999999997</v>
          </cell>
          <cell r="AV16">
            <v>26.668223999999999</v>
          </cell>
          <cell r="AW16">
            <v>19.479604999999999</v>
          </cell>
          <cell r="AX16">
            <v>17.687452999999998</v>
          </cell>
          <cell r="AY16">
            <v>24.082742</v>
          </cell>
        </row>
        <row r="39">
          <cell r="B39">
            <v>3.0565213000000001E-2</v>
          </cell>
          <cell r="C39">
            <v>6.8913015499999994E-2</v>
          </cell>
          <cell r="D39">
            <v>2.683226E-2</v>
          </cell>
          <cell r="E39">
            <v>2.2643165999999999E-2</v>
          </cell>
          <cell r="F39">
            <v>3.1775264499999997E-2</v>
          </cell>
          <cell r="G39">
            <v>3.2777359999999998E-2</v>
          </cell>
          <cell r="H39">
            <v>3.1549591500000002E-2</v>
          </cell>
          <cell r="I39">
            <v>1.9062322999999999E-2</v>
          </cell>
          <cell r="J39">
            <v>1.9006014999999994E-2</v>
          </cell>
          <cell r="K39">
            <v>4.0793900000000004E-3</v>
          </cell>
          <cell r="L39">
            <v>4.0144789999999996E-3</v>
          </cell>
          <cell r="M39">
            <v>8.8033820000000002E-3</v>
          </cell>
          <cell r="N39">
            <v>4.8808235E-3</v>
          </cell>
          <cell r="O39">
            <v>8.1674600000000003E-4</v>
          </cell>
          <cell r="P39">
            <v>1.7093649999999999E-4</v>
          </cell>
          <cell r="Q39">
            <v>2.9424780000000001E-3</v>
          </cell>
          <cell r="R39">
            <v>2.3343529999999999E-3</v>
          </cell>
          <cell r="S39">
            <v>3.0032100000000001E-3</v>
          </cell>
          <cell r="T39">
            <v>1.2805309999999999E-3</v>
          </cell>
          <cell r="U39">
            <v>4.6935664999999994E-3</v>
          </cell>
          <cell r="V39">
            <v>1.32767145E-2</v>
          </cell>
          <cell r="W39">
            <v>1.6886702E-2</v>
          </cell>
          <cell r="X39">
            <v>7.1884645E-3</v>
          </cell>
          <cell r="Y39">
            <v>1.7114716499999998E-2</v>
          </cell>
          <cell r="AB39">
            <v>5.5867439999999995</v>
          </cell>
          <cell r="AC39">
            <v>13.082182</v>
          </cell>
          <cell r="AD39">
            <v>5.5896669999999995</v>
          </cell>
          <cell r="AE39">
            <v>4.4759839999999995</v>
          </cell>
          <cell r="AF39">
            <v>5.7930169999999999</v>
          </cell>
          <cell r="AG39">
            <v>6.7326589999999999</v>
          </cell>
          <cell r="AH39">
            <v>6.5821369999999995</v>
          </cell>
          <cell r="AI39">
            <v>4.184043</v>
          </cell>
          <cell r="AJ39">
            <v>5.4834009999999997</v>
          </cell>
          <cell r="AK39">
            <v>1.1065149999999999</v>
          </cell>
          <cell r="AL39">
            <v>1.482847</v>
          </cell>
          <cell r="AM39">
            <v>2.7779729999999998</v>
          </cell>
          <cell r="AN39">
            <v>1.618595</v>
          </cell>
          <cell r="AO39">
            <v>0.39729100000000001</v>
          </cell>
          <cell r="AP39">
            <v>0.35739199999999999</v>
          </cell>
          <cell r="AQ39">
            <v>0.68119399999999997</v>
          </cell>
          <cell r="AR39">
            <v>0.92447899999999994</v>
          </cell>
          <cell r="AS39">
            <v>0.89588899999999994</v>
          </cell>
          <cell r="AT39">
            <v>0.75422</v>
          </cell>
          <cell r="AU39">
            <v>1.5638859999999999</v>
          </cell>
          <cell r="AV39">
            <v>2.3082949999999998</v>
          </cell>
          <cell r="AW39">
            <v>2.8974929999999999</v>
          </cell>
          <cell r="AX39">
            <v>2.6945389999999998</v>
          </cell>
          <cell r="AY39">
            <v>5.7878639999999999</v>
          </cell>
        </row>
        <row r="47">
          <cell r="B47">
            <v>4.4476865999999997E-2</v>
          </cell>
          <cell r="C47">
            <v>3.9396220500000002E-2</v>
          </cell>
          <cell r="D47">
            <v>6.1923910999999998E-2</v>
          </cell>
          <cell r="E47">
            <v>0.111571012</v>
          </cell>
          <cell r="F47">
            <v>0.1481283545</v>
          </cell>
          <cell r="G47">
            <v>0.13822187399999999</v>
          </cell>
          <cell r="H47">
            <v>0.21352787049999999</v>
          </cell>
          <cell r="I47">
            <v>0.24725788849999999</v>
          </cell>
          <cell r="J47">
            <v>0.24578731450000016</v>
          </cell>
          <cell r="K47">
            <v>0.22344309749999997</v>
          </cell>
          <cell r="L47">
            <v>0.26516394449999997</v>
          </cell>
          <cell r="M47">
            <v>0.45374672699999996</v>
          </cell>
          <cell r="N47">
            <v>0.43573084449999999</v>
          </cell>
          <cell r="O47">
            <v>0.51050076700000002</v>
          </cell>
          <cell r="P47">
            <v>0.47310021149999998</v>
          </cell>
          <cell r="Q47">
            <v>0.39757911549999997</v>
          </cell>
          <cell r="R47">
            <v>0.56745992449999993</v>
          </cell>
          <cell r="S47">
            <v>0.61050456249999996</v>
          </cell>
          <cell r="T47">
            <v>0.71178874549999993</v>
          </cell>
          <cell r="U47">
            <v>0.770988267</v>
          </cell>
          <cell r="V47">
            <v>0.65122167600000003</v>
          </cell>
          <cell r="W47">
            <v>0.70674558499999995</v>
          </cell>
          <cell r="X47">
            <v>1.0894105599999999</v>
          </cell>
          <cell r="Y47">
            <v>1.071585781</v>
          </cell>
          <cell r="AB47">
            <v>7.7472589999999997</v>
          </cell>
          <cell r="AC47">
            <v>8.9755469999999988</v>
          </cell>
          <cell r="AD47">
            <v>18.952352999999999</v>
          </cell>
          <cell r="AE47">
            <v>30.964829999999999</v>
          </cell>
          <cell r="AF47">
            <v>38.087311999999997</v>
          </cell>
          <cell r="AG47">
            <v>40.041081999999996</v>
          </cell>
          <cell r="AH47">
            <v>46.802295000000001</v>
          </cell>
          <cell r="AI47">
            <v>73.616664999999998</v>
          </cell>
          <cell r="AJ47">
            <v>100.184004</v>
          </cell>
          <cell r="AK47">
            <v>93.123904999999993</v>
          </cell>
          <cell r="AL47">
            <v>119.67005599999999</v>
          </cell>
          <cell r="AM47">
            <v>210.07812999999999</v>
          </cell>
          <cell r="AN47">
            <v>199.23359399999998</v>
          </cell>
          <cell r="AO47">
            <v>233.62219499999998</v>
          </cell>
          <cell r="AP47">
            <v>221.996253</v>
          </cell>
          <cell r="AQ47">
            <v>208.77114999999998</v>
          </cell>
          <cell r="AR47">
            <v>250.00130399999998</v>
          </cell>
          <cell r="AS47">
            <v>274.35896299999996</v>
          </cell>
          <cell r="AT47">
            <v>363.163498</v>
          </cell>
          <cell r="AU47">
            <v>382.57239399999997</v>
          </cell>
          <cell r="AV47">
            <v>328.76916</v>
          </cell>
          <cell r="AW47">
            <v>407.14149799999996</v>
          </cell>
          <cell r="AX47">
            <v>509.43813699999998</v>
          </cell>
          <cell r="AY47">
            <v>497.430251</v>
          </cell>
        </row>
        <row r="84">
          <cell r="B84">
            <v>3.7211887999999999E-2</v>
          </cell>
          <cell r="C84">
            <v>3.3270758499999997E-2</v>
          </cell>
          <cell r="D84">
            <v>7.7499597000000003E-2</v>
          </cell>
          <cell r="E84">
            <v>4.09176495E-2</v>
          </cell>
          <cell r="F84">
            <v>7.5120713499999991E-2</v>
          </cell>
          <cell r="G84">
            <v>6.4920824500000002E-2</v>
          </cell>
          <cell r="H84">
            <v>7.4578787499999993E-2</v>
          </cell>
          <cell r="I84">
            <v>7.7397050499999995E-2</v>
          </cell>
          <cell r="J84">
            <v>7.6329197000000001E-2</v>
          </cell>
          <cell r="K84">
            <v>8.822560950000001E-2</v>
          </cell>
          <cell r="L84">
            <v>9.7804049000000004E-2</v>
          </cell>
          <cell r="M84">
            <v>9.5949003499999991E-2</v>
          </cell>
          <cell r="N84">
            <v>0.1022643895</v>
          </cell>
          <cell r="O84">
            <v>0.11083412199999999</v>
          </cell>
          <cell r="P84">
            <v>0.10900712899999999</v>
          </cell>
          <cell r="Q84">
            <v>9.6693338000000004E-2</v>
          </cell>
          <cell r="R84">
            <v>9.8914812499999991E-2</v>
          </cell>
          <cell r="S84">
            <v>0.1241502395</v>
          </cell>
          <cell r="T84">
            <v>0.170696141</v>
          </cell>
          <cell r="U84">
            <v>0.13294302</v>
          </cell>
          <cell r="V84">
            <v>0.12230915199999999</v>
          </cell>
          <cell r="W84">
            <v>9.3740597999999994E-2</v>
          </cell>
          <cell r="X84">
            <v>7.4985169000000004E-2</v>
          </cell>
          <cell r="Y84">
            <v>5.8654511999999999E-2</v>
          </cell>
          <cell r="AB84">
            <v>8.2764439999999997</v>
          </cell>
          <cell r="AC84">
            <v>6.3894339999999996</v>
          </cell>
          <cell r="AD84">
            <v>12.233514</v>
          </cell>
          <cell r="AE84">
            <v>8.2859669999999994</v>
          </cell>
          <cell r="AF84">
            <v>15.323215999999999</v>
          </cell>
          <cell r="AG84">
            <v>14.565956</v>
          </cell>
          <cell r="AH84">
            <v>17.298489999999997</v>
          </cell>
          <cell r="AI84">
            <v>17.276508</v>
          </cell>
          <cell r="AJ84">
            <v>20.131423999999999</v>
          </cell>
          <cell r="AK84">
            <v>24.117311999999998</v>
          </cell>
          <cell r="AL84">
            <v>28.795197999999999</v>
          </cell>
          <cell r="AM84">
            <v>30.463234999999997</v>
          </cell>
          <cell r="AN84">
            <v>29.459792999999998</v>
          </cell>
          <cell r="AO84">
            <v>30.647903999999997</v>
          </cell>
          <cell r="AP84">
            <v>29.795998999999998</v>
          </cell>
          <cell r="AQ84">
            <v>26.950284</v>
          </cell>
          <cell r="AR84">
            <v>25.511673999999999</v>
          </cell>
          <cell r="AS84">
            <v>30.508195999999998</v>
          </cell>
          <cell r="AT84">
            <v>44.50562</v>
          </cell>
          <cell r="AU84">
            <v>32.965860999999997</v>
          </cell>
          <cell r="AV84">
            <v>27.069858999999997</v>
          </cell>
          <cell r="AW84">
            <v>25.829660000000001</v>
          </cell>
          <cell r="AX84">
            <v>24.131170999999998</v>
          </cell>
          <cell r="AY84">
            <v>19.275827</v>
          </cell>
        </row>
        <row r="85">
          <cell r="B85">
            <v>9.9049334999999992E-3</v>
          </cell>
          <cell r="C85">
            <v>1.8399608500000001E-2</v>
          </cell>
          <cell r="D85">
            <v>3.0992772999999998E-2</v>
          </cell>
          <cell r="E85">
            <v>4.2083761999999997E-2</v>
          </cell>
          <cell r="F85">
            <v>4.5867223499999998E-2</v>
          </cell>
          <cell r="G85">
            <v>2.1644759499999999E-2</v>
          </cell>
          <cell r="H85">
            <v>2.1833812000000001E-2</v>
          </cell>
          <cell r="I85">
            <v>2.27877615E-2</v>
          </cell>
          <cell r="J85">
            <v>1.7917662000000004E-2</v>
          </cell>
          <cell r="K85">
            <v>1.4719484500000001E-2</v>
          </cell>
          <cell r="L85">
            <v>1.8518219999999998E-2</v>
          </cell>
          <cell r="M85">
            <v>1.6886621500000001E-2</v>
          </cell>
          <cell r="N85">
            <v>1.4294860999999999E-2</v>
          </cell>
          <cell r="O85">
            <v>2.6512986499999999E-2</v>
          </cell>
          <cell r="P85">
            <v>1.7045426999999998E-2</v>
          </cell>
          <cell r="Q85">
            <v>1.1849264E-2</v>
          </cell>
          <cell r="R85">
            <v>1.1212432E-2</v>
          </cell>
          <cell r="S85">
            <v>1.32201265E-2</v>
          </cell>
          <cell r="T85">
            <v>1.0208397499999999E-2</v>
          </cell>
          <cell r="U85">
            <v>8.8439295000000001E-3</v>
          </cell>
          <cell r="V85">
            <v>1.2001475499999999E-2</v>
          </cell>
          <cell r="W85">
            <v>2.1927947999999999E-2</v>
          </cell>
          <cell r="X85">
            <v>2.0836590655999999E-2</v>
          </cell>
          <cell r="Y85">
            <v>1.7526673499999999E-2</v>
          </cell>
          <cell r="AB85">
            <v>5.6909239999999999</v>
          </cell>
          <cell r="AC85">
            <v>8.4818230000000003</v>
          </cell>
          <cell r="AD85">
            <v>12.795012</v>
          </cell>
          <cell r="AE85">
            <v>15.081721</v>
          </cell>
          <cell r="AF85">
            <v>16.045437</v>
          </cell>
          <cell r="AG85">
            <v>10.805982</v>
          </cell>
          <cell r="AH85">
            <v>11.304957</v>
          </cell>
          <cell r="AI85">
            <v>11.419958999999999</v>
          </cell>
          <cell r="AJ85">
            <v>10.036792</v>
          </cell>
          <cell r="AK85">
            <v>9.4271060000000002</v>
          </cell>
          <cell r="AL85">
            <v>19.861775999999999</v>
          </cell>
          <cell r="AM85">
            <v>14.324826</v>
          </cell>
          <cell r="AN85">
            <v>15.688670999999999</v>
          </cell>
          <cell r="AO85">
            <v>36.837941999999998</v>
          </cell>
          <cell r="AP85">
            <v>13.268704</v>
          </cell>
          <cell r="AQ85">
            <v>9.9055569999999999</v>
          </cell>
          <cell r="AR85">
            <v>9.7984289999999987</v>
          </cell>
          <cell r="AS85">
            <v>9.1985139999999994</v>
          </cell>
          <cell r="AT85">
            <v>10.084365999999999</v>
          </cell>
          <cell r="AU85">
            <v>5.4320499999999994</v>
          </cell>
          <cell r="AV85">
            <v>5.8325109999999993</v>
          </cell>
          <cell r="AW85">
            <v>11.855402999999999</v>
          </cell>
          <cell r="AX85">
            <v>13.977492999999999</v>
          </cell>
          <cell r="AY85">
            <v>11.42826</v>
          </cell>
        </row>
        <row r="91">
          <cell r="B91">
            <v>2.2763905500000001E-2</v>
          </cell>
          <cell r="C91">
            <v>4.11070485E-2</v>
          </cell>
          <cell r="D91">
            <v>3.90128935E-2</v>
          </cell>
          <cell r="E91">
            <v>3.5935913999999999E-2</v>
          </cell>
          <cell r="F91">
            <v>4.3596969499999999E-2</v>
          </cell>
          <cell r="G91">
            <v>6.9369153000000003E-2</v>
          </cell>
          <cell r="H91">
            <v>5.4503781500000001E-2</v>
          </cell>
          <cell r="I91">
            <v>6.9431316499999993E-2</v>
          </cell>
          <cell r="J91">
            <v>9.7459537000000013E-2</v>
          </cell>
          <cell r="K91">
            <v>6.4421227499999997E-2</v>
          </cell>
          <cell r="L91">
            <v>4.8013766499999999E-2</v>
          </cell>
          <cell r="M91">
            <v>6.2041378000000001E-2</v>
          </cell>
          <cell r="N91">
            <v>0.1070887125</v>
          </cell>
          <cell r="O91">
            <v>8.9021495499999992E-2</v>
          </cell>
          <cell r="P91">
            <v>0.10842231049999999</v>
          </cell>
          <cell r="Q91">
            <v>8.2984747999999997E-2</v>
          </cell>
          <cell r="R91">
            <v>6.0020044000000002E-2</v>
          </cell>
          <cell r="S91">
            <v>6.4861447000000003E-2</v>
          </cell>
          <cell r="T91">
            <v>3.4458315499999996E-2</v>
          </cell>
          <cell r="U91">
            <v>4.0870259499999999E-2</v>
          </cell>
          <cell r="V91">
            <v>4.2771917999999999E-2</v>
          </cell>
          <cell r="W91">
            <v>3.9622075499999999E-2</v>
          </cell>
          <cell r="X91">
            <v>3.2098122062999994E-2</v>
          </cell>
          <cell r="Y91">
            <v>1.9541015588499997E-2</v>
          </cell>
          <cell r="AB91">
            <v>11.122150999999999</v>
          </cell>
          <cell r="AC91">
            <v>13.470073999999999</v>
          </cell>
          <cell r="AD91">
            <v>13.863638</v>
          </cell>
          <cell r="AE91">
            <v>17.888009999999998</v>
          </cell>
          <cell r="AF91">
            <v>15.983753</v>
          </cell>
          <cell r="AG91">
            <v>24.803194999999999</v>
          </cell>
          <cell r="AH91">
            <v>30.893160999999999</v>
          </cell>
          <cell r="AI91">
            <v>34.953680999999996</v>
          </cell>
          <cell r="AJ91">
            <v>51.098185000000001</v>
          </cell>
          <cell r="AK91">
            <v>40.047202999999996</v>
          </cell>
          <cell r="AL91">
            <v>49.074807</v>
          </cell>
          <cell r="AM91">
            <v>45.173541999999998</v>
          </cell>
          <cell r="AN91">
            <v>61.898395999999998</v>
          </cell>
          <cell r="AO91">
            <v>66.209384999999997</v>
          </cell>
          <cell r="AP91">
            <v>70.292912999999999</v>
          </cell>
          <cell r="AQ91">
            <v>55.755361999999998</v>
          </cell>
          <cell r="AR91">
            <v>36.468769000000002</v>
          </cell>
          <cell r="AS91">
            <v>51.933417999999996</v>
          </cell>
          <cell r="AT91">
            <v>31.512782999999999</v>
          </cell>
          <cell r="AU91">
            <v>32.843584</v>
          </cell>
          <cell r="AV91">
            <v>35.337116999999999</v>
          </cell>
          <cell r="AW91">
            <v>28.558156999999998</v>
          </cell>
          <cell r="AX91">
            <v>28.882735</v>
          </cell>
          <cell r="AY91">
            <v>23.228099999999998</v>
          </cell>
        </row>
        <row r="105">
          <cell r="B105">
            <v>5.8767765E-3</v>
          </cell>
          <cell r="C105">
            <v>1.2498752E-2</v>
          </cell>
          <cell r="D105">
            <v>5.3388719999999997E-3</v>
          </cell>
          <cell r="E105">
            <v>3.4917889999999999E-3</v>
          </cell>
          <cell r="F105">
            <v>5.1160164999999999E-3</v>
          </cell>
          <cell r="G105">
            <v>6.5003574999999997E-3</v>
          </cell>
          <cell r="H105">
            <v>3.8370324999999999E-3</v>
          </cell>
          <cell r="I105">
            <v>9.1064435000000003E-3</v>
          </cell>
          <cell r="J105">
            <v>2.3746254000000008E-2</v>
          </cell>
          <cell r="K105">
            <v>2.0988537500000005E-2</v>
          </cell>
          <cell r="L105">
            <v>2.6055851499999998E-2</v>
          </cell>
          <cell r="M105">
            <v>2.2992962999999998E-2</v>
          </cell>
          <cell r="N105">
            <v>2.9371601000000001E-2</v>
          </cell>
          <cell r="O105">
            <v>2.7656957999999999E-2</v>
          </cell>
          <cell r="P105">
            <v>8.0432540999999996E-2</v>
          </cell>
          <cell r="Q105">
            <v>0.13392018850000001</v>
          </cell>
          <cell r="R105">
            <v>5.7213292499999999E-2</v>
          </cell>
          <cell r="S105">
            <v>5.9166334500000001E-2</v>
          </cell>
          <cell r="T105">
            <v>3.9795612500000001E-2</v>
          </cell>
          <cell r="U105">
            <v>9.3228544499999996E-2</v>
          </cell>
          <cell r="V105">
            <v>5.7363778499999997E-2</v>
          </cell>
          <cell r="W105">
            <v>7.0040848500000003E-2</v>
          </cell>
          <cell r="X105">
            <v>9.0367763500000003E-2</v>
          </cell>
          <cell r="Y105">
            <v>6.698902338099999E-2</v>
          </cell>
          <cell r="AB105">
            <v>5.0294879999999997</v>
          </cell>
          <cell r="AC105">
            <v>6.5920709999999998</v>
          </cell>
          <cell r="AD105">
            <v>5.6358439999999996</v>
          </cell>
          <cell r="AE105">
            <v>5.250972</v>
          </cell>
          <cell r="AF105">
            <v>5.3165629999999995</v>
          </cell>
          <cell r="AG105">
            <v>4.2704420000000001</v>
          </cell>
          <cell r="AH105">
            <v>4.3286859999999994</v>
          </cell>
          <cell r="AI105">
            <v>6.0783199999999997</v>
          </cell>
          <cell r="AJ105">
            <v>34.415968999999997</v>
          </cell>
          <cell r="AK105">
            <v>30.499559999999999</v>
          </cell>
          <cell r="AL105">
            <v>46.112054000000001</v>
          </cell>
          <cell r="AM105">
            <v>52.651367999999998</v>
          </cell>
          <cell r="AN105">
            <v>57.256228999999998</v>
          </cell>
          <cell r="AO105">
            <v>59.987651</v>
          </cell>
          <cell r="AP105">
            <v>76.99891199999999</v>
          </cell>
          <cell r="AQ105">
            <v>85.148077999999998</v>
          </cell>
          <cell r="AR105">
            <v>65.27073</v>
          </cell>
          <cell r="AS105">
            <v>55.548837999999996</v>
          </cell>
          <cell r="AT105">
            <v>53.983590999999997</v>
          </cell>
          <cell r="AU105">
            <v>55.544049999999999</v>
          </cell>
          <cell r="AV105">
            <v>42.346033999999996</v>
          </cell>
          <cell r="AW105">
            <v>59.750733999999994</v>
          </cell>
          <cell r="AX105">
            <v>59.927690999999996</v>
          </cell>
          <cell r="AY105">
            <v>43.583534999999998</v>
          </cell>
        </row>
        <row r="108">
          <cell r="B108">
            <v>3.8329269999999999E-3</v>
          </cell>
          <cell r="C108">
            <v>1.7853149999999998E-4</v>
          </cell>
          <cell r="D108">
            <v>1.7183715499999998E-2</v>
          </cell>
          <cell r="E108">
            <v>7.8761199999999993E-4</v>
          </cell>
          <cell r="F108">
            <v>1.6287641999999998E-2</v>
          </cell>
          <cell r="G108">
            <v>2.0163976E-2</v>
          </cell>
          <cell r="H108">
            <v>1.89750575E-2</v>
          </cell>
          <cell r="I108">
            <v>1.2470003E-2</v>
          </cell>
          <cell r="J108">
            <v>1.0934395499999996E-2</v>
          </cell>
          <cell r="K108">
            <v>1.7736229000000006E-2</v>
          </cell>
          <cell r="L108">
            <v>1.16226075E-2</v>
          </cell>
          <cell r="M108">
            <v>3.8348544499999998E-2</v>
          </cell>
          <cell r="N108">
            <v>3.4257650000000001E-2</v>
          </cell>
          <cell r="O108">
            <v>2.0813663499999999E-2</v>
          </cell>
          <cell r="P108">
            <v>1.7109200500000001E-2</v>
          </cell>
          <cell r="Q108">
            <v>1.8131413999999998E-2</v>
          </cell>
          <cell r="R108">
            <v>1.6731326500000001E-2</v>
          </cell>
          <cell r="S108">
            <v>2.1738766E-2</v>
          </cell>
          <cell r="T108">
            <v>3.2435140500000001E-2</v>
          </cell>
          <cell r="U108">
            <v>2.9134238E-2</v>
          </cell>
          <cell r="V108">
            <v>4.7541844E-2</v>
          </cell>
          <cell r="W108">
            <v>6.7297352500000004E-2</v>
          </cell>
          <cell r="X108">
            <v>8.2530304499999999E-2</v>
          </cell>
          <cell r="Y108">
            <v>5.8535428E-2</v>
          </cell>
          <cell r="AB108">
            <v>1.133483</v>
          </cell>
          <cell r="AC108">
            <v>7.4313999999999991E-2</v>
          </cell>
          <cell r="AD108">
            <v>2.6084369999999999</v>
          </cell>
          <cell r="AE108">
            <v>0.44701799999999997</v>
          </cell>
          <cell r="AF108">
            <v>3.0174909999999997</v>
          </cell>
          <cell r="AG108">
            <v>5.9428549999999998</v>
          </cell>
          <cell r="AH108">
            <v>6.4118649999999997</v>
          </cell>
          <cell r="AI108">
            <v>9.9858700000000002</v>
          </cell>
          <cell r="AJ108">
            <v>4.8572939999999996</v>
          </cell>
          <cell r="AK108">
            <v>8.1394339999999996</v>
          </cell>
          <cell r="AL108">
            <v>7.5597769999999995</v>
          </cell>
          <cell r="AM108">
            <v>15.879909</v>
          </cell>
          <cell r="AN108">
            <v>15.517066</v>
          </cell>
          <cell r="AO108">
            <v>8.0948580000000003</v>
          </cell>
          <cell r="AP108">
            <v>10.495137999999999</v>
          </cell>
          <cell r="AQ108">
            <v>14.314603999999999</v>
          </cell>
          <cell r="AR108">
            <v>13.480862</v>
          </cell>
          <cell r="AS108">
            <v>11.067952999999999</v>
          </cell>
          <cell r="AT108">
            <v>20.756387</v>
          </cell>
          <cell r="AU108">
            <v>20.97261</v>
          </cell>
          <cell r="AV108">
            <v>20.602419999999999</v>
          </cell>
          <cell r="AW108">
            <v>30.610503999999999</v>
          </cell>
          <cell r="AX108">
            <v>34.924731999999999</v>
          </cell>
          <cell r="AY108">
            <v>24.467321999999999</v>
          </cell>
        </row>
        <row r="114">
          <cell r="B114">
            <v>1.88300245E-2</v>
          </cell>
          <cell r="C114">
            <v>5.7458064999999997E-3</v>
          </cell>
          <cell r="D114">
            <v>9.443959E-3</v>
          </cell>
          <cell r="E114">
            <v>8.4971984999999989E-3</v>
          </cell>
          <cell r="F114">
            <v>1.0579330999999999E-2</v>
          </cell>
          <cell r="G114">
            <v>1.0487071000000001E-2</v>
          </cell>
          <cell r="H114">
            <v>1.0831523499999999E-2</v>
          </cell>
          <cell r="I114">
            <v>9.930462499999999E-3</v>
          </cell>
          <cell r="J114">
            <v>1.4846996499999999E-2</v>
          </cell>
          <cell r="K114">
            <v>7.7839300000000014E-3</v>
          </cell>
          <cell r="L114">
            <v>1.02297545E-2</v>
          </cell>
          <cell r="M114">
            <v>9.2421629999999994E-3</v>
          </cell>
          <cell r="N114">
            <v>2.4577808499999999E-2</v>
          </cell>
          <cell r="O114">
            <v>1.0117526999999999E-2</v>
          </cell>
          <cell r="P114">
            <v>9.4669539999999996E-3</v>
          </cell>
          <cell r="Q114">
            <v>1.6609099499999998E-2</v>
          </cell>
          <cell r="R114">
            <v>1.2652745E-2</v>
          </cell>
          <cell r="S114">
            <v>1.5724569000000001E-2</v>
          </cell>
          <cell r="T114">
            <v>1.48750385E-2</v>
          </cell>
          <cell r="U114">
            <v>1.6098092500000001E-2</v>
          </cell>
          <cell r="V114">
            <v>7.5867295000000001E-3</v>
          </cell>
          <cell r="W114">
            <v>1.0543568E-2</v>
          </cell>
          <cell r="X114">
            <v>8.4927219999999994E-3</v>
          </cell>
          <cell r="Y114">
            <v>7.0231419999999996E-3</v>
          </cell>
          <cell r="AB114">
            <v>5.3939329999999996</v>
          </cell>
          <cell r="AC114">
            <v>3.851013</v>
          </cell>
          <cell r="AD114">
            <v>5.632142</v>
          </cell>
          <cell r="AE114">
            <v>3.5744689999999997</v>
          </cell>
          <cell r="AF114">
            <v>7.7260879999999998</v>
          </cell>
          <cell r="AG114">
            <v>12.319621999999999</v>
          </cell>
          <cell r="AH114">
            <v>12.229961999999999</v>
          </cell>
          <cell r="AI114">
            <v>14.935354999999999</v>
          </cell>
          <cell r="AJ114">
            <v>30.897461999999997</v>
          </cell>
          <cell r="AK114">
            <v>19.568645</v>
          </cell>
          <cell r="AL114">
            <v>20.948509999999999</v>
          </cell>
          <cell r="AM114">
            <v>7.9729289999999997</v>
          </cell>
          <cell r="AN114">
            <v>29.105134</v>
          </cell>
          <cell r="AO114">
            <v>10.227997</v>
          </cell>
          <cell r="AP114">
            <v>8.4686120000000003</v>
          </cell>
          <cell r="AQ114">
            <v>15.347104</v>
          </cell>
          <cell r="AR114">
            <v>15.688526999999999</v>
          </cell>
          <cell r="AS114">
            <v>16.559201999999999</v>
          </cell>
          <cell r="AT114">
            <v>17.766220999999998</v>
          </cell>
          <cell r="AU114">
            <v>20.693669</v>
          </cell>
          <cell r="AV114">
            <v>5.1976490000000002</v>
          </cell>
          <cell r="AW114">
            <v>7.1932469999999995</v>
          </cell>
          <cell r="AX114">
            <v>6.0683299999999996</v>
          </cell>
          <cell r="AY114">
            <v>7.8855879999999994</v>
          </cell>
        </row>
        <row r="116">
          <cell r="B116">
            <v>5.30320175E-2</v>
          </cell>
          <cell r="C116">
            <v>6.6157832999999999E-2</v>
          </cell>
          <cell r="D116">
            <v>0.1043385525</v>
          </cell>
          <cell r="E116">
            <v>0.1017310385</v>
          </cell>
          <cell r="F116">
            <v>0.1074745035</v>
          </cell>
          <cell r="G116">
            <v>7.7402626000000002E-2</v>
          </cell>
          <cell r="H116">
            <v>0.10258584699999999</v>
          </cell>
          <cell r="I116">
            <v>0.11796701699999999</v>
          </cell>
          <cell r="J116">
            <v>0.15099816550000003</v>
          </cell>
          <cell r="K116">
            <v>0.30954237650000016</v>
          </cell>
          <cell r="L116">
            <v>0.12878959800000001</v>
          </cell>
          <cell r="M116">
            <v>0.1458265305</v>
          </cell>
          <cell r="N116">
            <v>0.134590981</v>
          </cell>
          <cell r="O116">
            <v>0.25312086449999999</v>
          </cell>
          <cell r="P116">
            <v>0.16866386249999998</v>
          </cell>
          <cell r="Q116">
            <v>0.14707086799999999</v>
          </cell>
          <cell r="R116">
            <v>0.13005262200000001</v>
          </cell>
          <cell r="S116">
            <v>0.14692613599999998</v>
          </cell>
          <cell r="T116">
            <v>0.17514882349999999</v>
          </cell>
          <cell r="U116">
            <v>0.17073734999999998</v>
          </cell>
          <cell r="V116">
            <v>0.13689971400000001</v>
          </cell>
          <cell r="W116">
            <v>0.201265743</v>
          </cell>
          <cell r="X116">
            <v>0.30148412683433334</v>
          </cell>
          <cell r="Y116">
            <v>0.19788634915350001</v>
          </cell>
          <cell r="AB116">
            <v>30.938011999999997</v>
          </cell>
          <cell r="AC116">
            <v>29.025297999999999</v>
          </cell>
          <cell r="AD116">
            <v>39.840716</v>
          </cell>
          <cell r="AE116">
            <v>43.997146000000001</v>
          </cell>
          <cell r="AF116">
            <v>47.710578999999996</v>
          </cell>
          <cell r="AG116">
            <v>40.524980999999997</v>
          </cell>
          <cell r="AH116">
            <v>49.631121</v>
          </cell>
          <cell r="AI116">
            <v>57.389834</v>
          </cell>
          <cell r="AJ116">
            <v>93.896713999999989</v>
          </cell>
          <cell r="AK116">
            <v>82.727266999999998</v>
          </cell>
          <cell r="AL116">
            <v>105.28838499999999</v>
          </cell>
          <cell r="AM116">
            <v>133.20408799999998</v>
          </cell>
          <cell r="AN116">
            <v>107.63942999999999</v>
          </cell>
          <cell r="AO116">
            <v>112.43705299999999</v>
          </cell>
          <cell r="AP116">
            <v>94.989111999999992</v>
          </cell>
          <cell r="AQ116">
            <v>84.363942999999992</v>
          </cell>
          <cell r="AR116">
            <v>77.125542999999993</v>
          </cell>
          <cell r="AS116">
            <v>73.812000999999995</v>
          </cell>
          <cell r="AT116">
            <v>99.739938999999993</v>
          </cell>
          <cell r="AU116">
            <v>91.97365099999999</v>
          </cell>
          <cell r="AV116">
            <v>76.869224000000003</v>
          </cell>
          <cell r="AW116">
            <v>93.696871999999999</v>
          </cell>
          <cell r="AX116">
            <v>109.909674</v>
          </cell>
          <cell r="AY116">
            <v>87.463330999999997</v>
          </cell>
        </row>
        <row r="121">
          <cell r="B121">
            <v>2.2184084999999999E-2</v>
          </cell>
          <cell r="C121">
            <v>3.6767391499999996E-2</v>
          </cell>
          <cell r="D121">
            <v>4.5105318999999998E-2</v>
          </cell>
          <cell r="E121">
            <v>3.5763399000000001E-2</v>
          </cell>
          <cell r="F121">
            <v>0.1164251655</v>
          </cell>
          <cell r="G121">
            <v>7.6077518999999996E-2</v>
          </cell>
          <cell r="H121">
            <v>7.6927406500000003E-2</v>
          </cell>
          <cell r="I121">
            <v>6.3341306E-2</v>
          </cell>
          <cell r="J121">
            <v>8.4999144999999984E-2</v>
          </cell>
          <cell r="K121">
            <v>6.7894837500000041E-2</v>
          </cell>
          <cell r="L121">
            <v>8.0088525999999993E-2</v>
          </cell>
          <cell r="M121">
            <v>0.106525286</v>
          </cell>
          <cell r="N121">
            <v>0.18715836999999999</v>
          </cell>
          <cell r="O121">
            <v>0.16121342299999999</v>
          </cell>
          <cell r="P121">
            <v>0.193200336</v>
          </cell>
          <cell r="Q121">
            <v>0.18579172499999999</v>
          </cell>
          <cell r="R121">
            <v>0.35373618699999998</v>
          </cell>
          <cell r="S121">
            <v>0.44397547249999997</v>
          </cell>
          <cell r="T121">
            <v>0.41407138849999997</v>
          </cell>
          <cell r="U121">
            <v>0.53524618700000004</v>
          </cell>
          <cell r="V121">
            <v>0.39107299000000001</v>
          </cell>
          <cell r="W121">
            <v>0.32442210849999997</v>
          </cell>
          <cell r="X121">
            <v>0.42559962079249997</v>
          </cell>
          <cell r="Y121">
            <v>9.4499999999999993E-8</v>
          </cell>
          <cell r="AB121">
            <v>15.733440999999999</v>
          </cell>
          <cell r="AC121">
            <v>22.097702999999999</v>
          </cell>
          <cell r="AD121">
            <v>16.408954999999999</v>
          </cell>
          <cell r="AE121">
            <v>14.760653</v>
          </cell>
          <cell r="AF121">
            <v>34.48021</v>
          </cell>
          <cell r="AG121">
            <v>29.165986999999998</v>
          </cell>
          <cell r="AH121">
            <v>27.96527</v>
          </cell>
          <cell r="AI121">
            <v>34.629252000000001</v>
          </cell>
          <cell r="AJ121">
            <v>62.639396999999995</v>
          </cell>
          <cell r="AK121">
            <v>46.867077999999999</v>
          </cell>
          <cell r="AL121">
            <v>67.448560999999998</v>
          </cell>
          <cell r="AM121">
            <v>83.606088999999997</v>
          </cell>
          <cell r="AN121">
            <v>107.75584499999999</v>
          </cell>
          <cell r="AO121">
            <v>112.04581599999999</v>
          </cell>
          <cell r="AP121">
            <v>125.19715099999999</v>
          </cell>
          <cell r="AQ121">
            <v>116.45487799999999</v>
          </cell>
          <cell r="AR121">
            <v>129.60968399999999</v>
          </cell>
          <cell r="AS121">
            <v>147.594469</v>
          </cell>
          <cell r="AT121">
            <v>148.536509</v>
          </cell>
          <cell r="AU121">
            <v>168.73145099999999</v>
          </cell>
          <cell r="AV121">
            <v>123.48329199999999</v>
          </cell>
          <cell r="AW121">
            <v>143.06347399999999</v>
          </cell>
          <cell r="AX121">
            <v>162.031182</v>
          </cell>
          <cell r="AY121">
            <v>1.4189999999999999E-3</v>
          </cell>
        </row>
        <row r="138">
          <cell r="B138">
            <v>3.8594076499999998E-2</v>
          </cell>
          <cell r="C138">
            <v>1.7655897E-2</v>
          </cell>
          <cell r="D138">
            <v>4.3882793499999996E-2</v>
          </cell>
          <cell r="E138">
            <v>2.3722761999999998E-2</v>
          </cell>
          <cell r="F138">
            <v>8.2643389499999997E-2</v>
          </cell>
          <cell r="G138">
            <v>5.6622328E-2</v>
          </cell>
          <cell r="H138">
            <v>5.15686255E-2</v>
          </cell>
          <cell r="I138">
            <v>0.113079736</v>
          </cell>
          <cell r="J138">
            <v>0.15093711150000003</v>
          </cell>
          <cell r="K138">
            <v>0.11874413949999997</v>
          </cell>
          <cell r="L138">
            <v>0.13444798499999999</v>
          </cell>
          <cell r="M138">
            <v>0.17063985749999999</v>
          </cell>
          <cell r="N138">
            <v>0.17196871999999999</v>
          </cell>
          <cell r="O138">
            <v>0.14465266199999999</v>
          </cell>
          <cell r="P138">
            <v>0.1168064835</v>
          </cell>
          <cell r="Q138">
            <v>0.14610653399999998</v>
          </cell>
          <cell r="R138">
            <v>0.12831577499999999</v>
          </cell>
          <cell r="S138">
            <v>0.15043094499999998</v>
          </cell>
          <cell r="T138">
            <v>0.14372408749999999</v>
          </cell>
          <cell r="U138">
            <v>0.17239600350000001</v>
          </cell>
          <cell r="V138">
            <v>0.112588406</v>
          </cell>
          <cell r="W138">
            <v>0.11871741262499999</v>
          </cell>
          <cell r="X138">
            <v>0.23671733749999999</v>
          </cell>
          <cell r="Y138">
            <v>0.291705624</v>
          </cell>
          <cell r="AB138">
            <v>14.109059999999999</v>
          </cell>
          <cell r="AC138">
            <v>8.8808869999999995</v>
          </cell>
          <cell r="AD138">
            <v>12.037421</v>
          </cell>
          <cell r="AE138">
            <v>10.105319</v>
          </cell>
          <cell r="AF138">
            <v>23.573193999999997</v>
          </cell>
          <cell r="AG138">
            <v>17.996130000000001</v>
          </cell>
          <cell r="AH138">
            <v>19.054290999999999</v>
          </cell>
          <cell r="AI138">
            <v>32.609065999999999</v>
          </cell>
          <cell r="AJ138">
            <v>58.283142999999995</v>
          </cell>
          <cell r="AK138">
            <v>45.939104999999998</v>
          </cell>
          <cell r="AL138">
            <v>63.491795999999994</v>
          </cell>
          <cell r="AM138">
            <v>97.571944999999999</v>
          </cell>
          <cell r="AN138">
            <v>90.042390999999995</v>
          </cell>
          <cell r="AO138">
            <v>77.446955000000003</v>
          </cell>
          <cell r="AP138">
            <v>78.614671000000001</v>
          </cell>
          <cell r="AQ138">
            <v>80.542819999999992</v>
          </cell>
          <cell r="AR138">
            <v>70.222110999999998</v>
          </cell>
          <cell r="AS138">
            <v>79.972314999999995</v>
          </cell>
          <cell r="AT138">
            <v>82.825688999999997</v>
          </cell>
          <cell r="AU138">
            <v>83.597579999999994</v>
          </cell>
          <cell r="AV138">
            <v>60.980236999999995</v>
          </cell>
          <cell r="AW138">
            <v>70.678438999999997</v>
          </cell>
          <cell r="AX138">
            <v>103.368016</v>
          </cell>
          <cell r="AY138">
            <v>114.040212</v>
          </cell>
        </row>
        <row r="147">
          <cell r="B147">
            <v>1.94124E-4</v>
          </cell>
          <cell r="C147">
            <v>3.1746399999999999E-4</v>
          </cell>
          <cell r="D147">
            <v>3.498215E-4</v>
          </cell>
          <cell r="E147">
            <v>2.06066E-4</v>
          </cell>
          <cell r="F147">
            <v>2.2884749999999999E-4</v>
          </cell>
          <cell r="G147">
            <v>3.9573799999999997E-4</v>
          </cell>
          <cell r="I147">
            <v>2.7650175E-3</v>
          </cell>
          <cell r="J147">
            <v>3.2397819999999988E-3</v>
          </cell>
          <cell r="K147">
            <v>9.3159500000000001E-5</v>
          </cell>
          <cell r="L147">
            <v>9.8290500000000004E-5</v>
          </cell>
          <cell r="N147">
            <v>1.6523535E-3</v>
          </cell>
          <cell r="O147">
            <v>9.72958E-4</v>
          </cell>
          <cell r="P147">
            <v>5.3046349999999996E-4</v>
          </cell>
          <cell r="Q147">
            <v>4.2779450000000001E-4</v>
          </cell>
          <cell r="R147">
            <v>4.4096149999999998E-4</v>
          </cell>
          <cell r="S147">
            <v>1.8406500000000001E-5</v>
          </cell>
          <cell r="T147">
            <v>6.5920399999999993E-4</v>
          </cell>
          <cell r="U147">
            <v>2.07312E-4</v>
          </cell>
          <cell r="V147">
            <v>2.7716150000000001E-4</v>
          </cell>
          <cell r="W147">
            <v>1.8150754999999999E-3</v>
          </cell>
          <cell r="X147">
            <v>1.354339E-3</v>
          </cell>
          <cell r="Y147">
            <v>1.5836449999999998E-4</v>
          </cell>
          <cell r="AB147">
            <v>0.132628</v>
          </cell>
          <cell r="AC147">
            <v>0.14191999999999999</v>
          </cell>
          <cell r="AD147">
            <v>0.16304099999999999</v>
          </cell>
          <cell r="AE147">
            <v>0.11334599999999999</v>
          </cell>
          <cell r="AF147">
            <v>0.133909</v>
          </cell>
          <cell r="AG147">
            <v>0.17293599999999998</v>
          </cell>
          <cell r="AI147">
            <v>1.8924399999999999</v>
          </cell>
          <cell r="AJ147">
            <v>2.223522</v>
          </cell>
          <cell r="AK147">
            <v>7.9032999999999992E-2</v>
          </cell>
          <cell r="AL147">
            <v>8.6715E-2</v>
          </cell>
          <cell r="AN147">
            <v>1.0453049999999999</v>
          </cell>
          <cell r="AO147">
            <v>0.598302</v>
          </cell>
          <cell r="AP147">
            <v>0.35520299999999999</v>
          </cell>
          <cell r="AQ147">
            <v>0.28550700000000001</v>
          </cell>
          <cell r="AR147">
            <v>0.255386</v>
          </cell>
          <cell r="AS147">
            <v>2.2364999999999999E-2</v>
          </cell>
          <cell r="AT147">
            <v>0.334426</v>
          </cell>
          <cell r="AU147">
            <v>0.15068899999999999</v>
          </cell>
          <cell r="AV147">
            <v>0.35953799999999997</v>
          </cell>
          <cell r="AW147">
            <v>1.4846679999999999</v>
          </cell>
          <cell r="AX147">
            <v>1.7651519999999998</v>
          </cell>
          <cell r="AY147">
            <v>0.24750799999999998</v>
          </cell>
        </row>
        <row r="194">
          <cell r="B194">
            <v>4.9642250000000001E-4</v>
          </cell>
          <cell r="C194">
            <v>8.1117155E-3</v>
          </cell>
          <cell r="D194">
            <v>1.2016193E-2</v>
          </cell>
          <cell r="E194">
            <v>8.9113219999999993E-3</v>
          </cell>
          <cell r="F194">
            <v>1.47048335E-2</v>
          </cell>
          <cell r="G194">
            <v>1.7059000000000001E-2</v>
          </cell>
          <cell r="H194">
            <v>4.0963016499999998E-2</v>
          </cell>
          <cell r="I194">
            <v>5.4497022999999999E-2</v>
          </cell>
          <cell r="J194">
            <v>4.9560601999999995E-2</v>
          </cell>
          <cell r="K194">
            <v>5.8793014000000005E-2</v>
          </cell>
          <cell r="L194">
            <v>8.9026374499999991E-2</v>
          </cell>
          <cell r="M194">
            <v>0.10000408599999999</v>
          </cell>
          <cell r="N194">
            <v>7.2715268499999999E-2</v>
          </cell>
          <cell r="O194">
            <v>6.1466762000000001E-2</v>
          </cell>
          <cell r="P194">
            <v>7.6429083499999995E-2</v>
          </cell>
          <cell r="Q194">
            <v>6.5606953999999995E-2</v>
          </cell>
          <cell r="R194">
            <v>5.2876039999999999E-2</v>
          </cell>
          <cell r="S194">
            <v>8.8653491500000001E-2</v>
          </cell>
          <cell r="T194">
            <v>9.6200023499999995E-2</v>
          </cell>
          <cell r="U194">
            <v>0.127165682</v>
          </cell>
          <cell r="V194">
            <v>4.6239585E-2</v>
          </cell>
          <cell r="W194">
            <v>4.64370375E-2</v>
          </cell>
          <cell r="X194">
            <v>1.7318094499999999E-2</v>
          </cell>
          <cell r="Y194">
            <v>2.7763085000000001E-3</v>
          </cell>
          <cell r="AB194">
            <v>7.786499999999999E-2</v>
          </cell>
          <cell r="AC194">
            <v>1.2795099999999999</v>
          </cell>
          <cell r="AD194">
            <v>3.2347809999999999</v>
          </cell>
          <cell r="AE194">
            <v>1.8873329999999999</v>
          </cell>
          <cell r="AF194">
            <v>3.757841</v>
          </cell>
          <cell r="AG194">
            <v>11.625150999999999</v>
          </cell>
          <cell r="AH194">
            <v>11.599388999999999</v>
          </cell>
          <cell r="AI194">
            <v>17.950768999999998</v>
          </cell>
          <cell r="AJ194">
            <v>26.201718</v>
          </cell>
          <cell r="AK194">
            <v>32.265233000000002</v>
          </cell>
          <cell r="AL194">
            <v>37.580006999999995</v>
          </cell>
          <cell r="AM194">
            <v>36.272447</v>
          </cell>
          <cell r="AN194">
            <v>28.500239999999998</v>
          </cell>
          <cell r="AO194">
            <v>19.592012999999998</v>
          </cell>
          <cell r="AP194">
            <v>41.192330999999996</v>
          </cell>
          <cell r="AQ194">
            <v>31.977658999999999</v>
          </cell>
          <cell r="AR194">
            <v>18.849187999999998</v>
          </cell>
          <cell r="AS194">
            <v>38.461391999999996</v>
          </cell>
          <cell r="AT194">
            <v>29.198618999999997</v>
          </cell>
          <cell r="AU194">
            <v>45.844062999999998</v>
          </cell>
          <cell r="AV194">
            <v>13.586962</v>
          </cell>
          <cell r="AW194">
            <v>13.747727999999999</v>
          </cell>
          <cell r="AX194">
            <v>12.130428</v>
          </cell>
          <cell r="AY194">
            <v>2.907823</v>
          </cell>
        </row>
        <row r="206">
          <cell r="B206">
            <v>3.1114639499999999E-2</v>
          </cell>
          <cell r="C206">
            <v>4.1768153000000002E-2</v>
          </cell>
          <cell r="D206">
            <v>3.7761808000000001E-2</v>
          </cell>
          <cell r="E206">
            <v>3.3377533000000001E-2</v>
          </cell>
          <cell r="F206">
            <v>6.8539323999999999E-2</v>
          </cell>
          <cell r="G206">
            <v>9.7817751499999994E-2</v>
          </cell>
          <cell r="H206">
            <v>0.1196338745</v>
          </cell>
          <cell r="I206">
            <v>7.7968600499999999E-2</v>
          </cell>
          <cell r="J206">
            <v>0.18583213249999994</v>
          </cell>
          <cell r="K206">
            <v>0.13337045400000003</v>
          </cell>
          <cell r="L206">
            <v>0.16833009899999998</v>
          </cell>
          <cell r="M206">
            <v>0.15389106950000001</v>
          </cell>
          <cell r="N206">
            <v>0.23286380249999999</v>
          </cell>
          <cell r="O206">
            <v>0.182104657</v>
          </cell>
          <cell r="P206">
            <v>0.18917512249999999</v>
          </cell>
          <cell r="Q206">
            <v>0.18693082799999999</v>
          </cell>
          <cell r="R206">
            <v>0.17689904400000001</v>
          </cell>
          <cell r="S206">
            <v>0.166821256</v>
          </cell>
          <cell r="T206">
            <v>0.16040721899999999</v>
          </cell>
          <cell r="U206">
            <v>0.160277894</v>
          </cell>
          <cell r="V206">
            <v>0.159080208</v>
          </cell>
          <cell r="W206">
            <v>0.1661172625</v>
          </cell>
          <cell r="X206">
            <v>0.1688256185</v>
          </cell>
          <cell r="Y206">
            <v>0.13207704300000001</v>
          </cell>
          <cell r="AB206">
            <v>10.190901</v>
          </cell>
          <cell r="AC206">
            <v>11.736493999999999</v>
          </cell>
          <cell r="AD206">
            <v>16.591241</v>
          </cell>
          <cell r="AE206">
            <v>17.75985</v>
          </cell>
          <cell r="AF206">
            <v>35.020443999999998</v>
          </cell>
          <cell r="AG206">
            <v>46.776685999999998</v>
          </cell>
          <cell r="AH206">
            <v>51.571044000000001</v>
          </cell>
          <cell r="AI206">
            <v>53.501956999999997</v>
          </cell>
          <cell r="AJ206">
            <v>110.25840599999999</v>
          </cell>
          <cell r="AK206">
            <v>95.533523000000002</v>
          </cell>
          <cell r="AL206">
            <v>116.857587</v>
          </cell>
          <cell r="AM206">
            <v>136.68592999999998</v>
          </cell>
          <cell r="AN206">
            <v>192.878973</v>
          </cell>
          <cell r="AO206">
            <v>171.47145899999998</v>
          </cell>
          <cell r="AP206">
            <v>171.85008099999999</v>
          </cell>
          <cell r="AQ206">
            <v>177.31799899999999</v>
          </cell>
          <cell r="AR206">
            <v>141.038859</v>
          </cell>
          <cell r="AS206">
            <v>106.04520099999999</v>
          </cell>
          <cell r="AT206">
            <v>118.554761</v>
          </cell>
          <cell r="AU206">
            <v>135.58485299999998</v>
          </cell>
          <cell r="AV206">
            <v>112.92258799999999</v>
          </cell>
          <cell r="AW206">
            <v>119.56172799999999</v>
          </cell>
          <cell r="AX206">
            <v>107.312979</v>
          </cell>
          <cell r="AY206">
            <v>108.76663499999999</v>
          </cell>
        </row>
        <row r="225">
          <cell r="B225">
            <v>2.2019819499999999E-2</v>
          </cell>
          <cell r="C225">
            <v>0.1647507855</v>
          </cell>
          <cell r="D225">
            <v>0.15800884749999999</v>
          </cell>
          <cell r="E225">
            <v>0.13350909950000001</v>
          </cell>
          <cell r="F225">
            <v>0.1360020445</v>
          </cell>
          <cell r="G225">
            <v>0.10704018849999999</v>
          </cell>
          <cell r="H225">
            <v>0.12680761799999998</v>
          </cell>
          <cell r="I225">
            <v>0.1130913455</v>
          </cell>
          <cell r="J225">
            <v>0.11896961649999999</v>
          </cell>
          <cell r="K225">
            <v>0.10494705549999998</v>
          </cell>
          <cell r="L225">
            <v>0.14557604599999999</v>
          </cell>
          <cell r="M225">
            <v>0.1430822645</v>
          </cell>
          <cell r="N225">
            <v>0.202783455</v>
          </cell>
          <cell r="O225">
            <v>0.19179547450000001</v>
          </cell>
          <cell r="P225">
            <v>0.20725796699999999</v>
          </cell>
          <cell r="Q225">
            <v>0.22074221050000001</v>
          </cell>
          <cell r="R225">
            <v>0.21679783999999999</v>
          </cell>
          <cell r="S225">
            <v>0.2802901605</v>
          </cell>
          <cell r="T225">
            <v>0.218563233</v>
          </cell>
          <cell r="U225">
            <v>0.21970577299999999</v>
          </cell>
          <cell r="V225">
            <v>0.21032888799999999</v>
          </cell>
          <cell r="W225">
            <v>0.21324718100000001</v>
          </cell>
          <cell r="X225">
            <v>0.21488027967349999</v>
          </cell>
          <cell r="Y225">
            <v>0.1895508685</v>
          </cell>
          <cell r="AB225">
            <v>10.922058</v>
          </cell>
          <cell r="AC225">
            <v>36.640619999999998</v>
          </cell>
          <cell r="AD225">
            <v>33.532575999999999</v>
          </cell>
          <cell r="AE225">
            <v>30.921790999999999</v>
          </cell>
          <cell r="AF225">
            <v>30.698452</v>
          </cell>
          <cell r="AG225">
            <v>26.510769</v>
          </cell>
          <cell r="AH225">
            <v>28.396946999999997</v>
          </cell>
          <cell r="AI225">
            <v>27.796683999999999</v>
          </cell>
          <cell r="AJ225">
            <v>37.319823</v>
          </cell>
          <cell r="AK225">
            <v>27.203675</v>
          </cell>
          <cell r="AL225">
            <v>38.665915999999996</v>
          </cell>
          <cell r="AM225">
            <v>48.239578999999999</v>
          </cell>
          <cell r="AN225">
            <v>64.226118999999997</v>
          </cell>
          <cell r="AO225">
            <v>61.342216000000001</v>
          </cell>
          <cell r="AP225">
            <v>64.168756000000002</v>
          </cell>
          <cell r="AQ225">
            <v>56.654899</v>
          </cell>
          <cell r="AR225">
            <v>52.291312999999995</v>
          </cell>
          <cell r="AS225">
            <v>49.726790999999999</v>
          </cell>
          <cell r="AT225">
            <v>64.43325999999999</v>
          </cell>
          <cell r="AU225">
            <v>64.657107999999994</v>
          </cell>
          <cell r="AV225">
            <v>55.287138999999996</v>
          </cell>
          <cell r="AW225">
            <v>56.134622999999998</v>
          </cell>
          <cell r="AX225">
            <v>69.211235000000002</v>
          </cell>
          <cell r="AY225">
            <v>73.573678999999998</v>
          </cell>
        </row>
        <row r="228">
          <cell r="B228">
            <v>2.8843983E-2</v>
          </cell>
          <cell r="C228">
            <v>5.4395214999999997E-2</v>
          </cell>
          <cell r="D228">
            <v>6.4939014000000003E-2</v>
          </cell>
          <cell r="E228">
            <v>5.3525503500000002E-2</v>
          </cell>
          <cell r="F228">
            <v>7.3975646499999992E-2</v>
          </cell>
          <cell r="G228">
            <v>8.4728731500000001E-2</v>
          </cell>
          <cell r="H228">
            <v>8.2549141499999992E-2</v>
          </cell>
          <cell r="I228">
            <v>0.137685114</v>
          </cell>
          <cell r="J228">
            <v>0.13568221450000001</v>
          </cell>
          <cell r="K228">
            <v>0.17284156049999999</v>
          </cell>
          <cell r="L228">
            <v>0.15754961949999999</v>
          </cell>
          <cell r="M228">
            <v>0.18737525099999999</v>
          </cell>
          <cell r="N228">
            <v>0.17505734049999999</v>
          </cell>
          <cell r="O228">
            <v>0.16391484549999999</v>
          </cell>
          <cell r="P228">
            <v>0.13098325799999999</v>
          </cell>
          <cell r="Q228">
            <v>0.10501872499999999</v>
          </cell>
          <cell r="R228">
            <v>0.24883486599999999</v>
          </cell>
          <cell r="S228">
            <v>0.18532459399999998</v>
          </cell>
          <cell r="T228">
            <v>0.14107567599999998</v>
          </cell>
          <cell r="U228">
            <v>0.17261654199999998</v>
          </cell>
          <cell r="V228">
            <v>8.9522237000000005E-2</v>
          </cell>
          <cell r="W228">
            <v>9.2155055999999999E-2</v>
          </cell>
          <cell r="X228">
            <v>0.11869871367200001</v>
          </cell>
          <cell r="Y228">
            <v>0.12601056999999999</v>
          </cell>
          <cell r="AB228">
            <v>11.076706999999999</v>
          </cell>
          <cell r="AC228">
            <v>14.566129</v>
          </cell>
          <cell r="AD228">
            <v>18.345040000000001</v>
          </cell>
          <cell r="AE228">
            <v>17.875042999999998</v>
          </cell>
          <cell r="AF228">
            <v>20.255167999999998</v>
          </cell>
          <cell r="AG228">
            <v>23.455638</v>
          </cell>
          <cell r="AH228">
            <v>22.349982000000001</v>
          </cell>
          <cell r="AI228">
            <v>31.575953999999999</v>
          </cell>
          <cell r="AJ228">
            <v>54.642542999999996</v>
          </cell>
          <cell r="AK228">
            <v>51.820366</v>
          </cell>
          <cell r="AL228">
            <v>56.229208</v>
          </cell>
          <cell r="AM228">
            <v>65.359133</v>
          </cell>
          <cell r="AN228">
            <v>60.327785999999996</v>
          </cell>
          <cell r="AO228">
            <v>55.944347999999998</v>
          </cell>
          <cell r="AP228">
            <v>46.903779999999998</v>
          </cell>
          <cell r="AQ228">
            <v>37.376971999999995</v>
          </cell>
          <cell r="AR228">
            <v>51.110011</v>
          </cell>
          <cell r="AS228">
            <v>47.363385000000001</v>
          </cell>
          <cell r="AT228">
            <v>49.190833999999995</v>
          </cell>
          <cell r="AU228">
            <v>51.303722999999998</v>
          </cell>
          <cell r="AV228">
            <v>33.569459999999999</v>
          </cell>
          <cell r="AW228">
            <v>41.495165</v>
          </cell>
          <cell r="AX228">
            <v>47.858052000000001</v>
          </cell>
          <cell r="AY228">
            <v>38.065128000000001</v>
          </cell>
        </row>
        <row r="231">
          <cell r="B231">
            <v>2.6277524349999998E-2</v>
          </cell>
          <cell r="C231">
            <v>4.0760870499999997E-2</v>
          </cell>
          <cell r="D231">
            <v>5.4299622999999998E-2</v>
          </cell>
          <cell r="E231">
            <v>4.91974035E-2</v>
          </cell>
          <cell r="F231">
            <v>9.7759976999999998E-2</v>
          </cell>
          <cell r="G231">
            <v>6.6363947999999992E-2</v>
          </cell>
          <cell r="H231">
            <v>8.2059858999999999E-2</v>
          </cell>
          <cell r="I231">
            <v>0.122357333</v>
          </cell>
          <cell r="J231">
            <v>0.22654321550000012</v>
          </cell>
          <cell r="K231">
            <v>0.20896892449999996</v>
          </cell>
          <cell r="L231">
            <v>0.21348361999999999</v>
          </cell>
          <cell r="M231">
            <v>0.24528409499999998</v>
          </cell>
          <cell r="N231">
            <v>0.23236112549999999</v>
          </cell>
          <cell r="O231">
            <v>0.1662637445</v>
          </cell>
          <cell r="P231">
            <v>0.180921888</v>
          </cell>
          <cell r="Q231">
            <v>0.24444526749999998</v>
          </cell>
          <cell r="R231">
            <v>0.34692877099999997</v>
          </cell>
          <cell r="S231">
            <v>0.33442142999999996</v>
          </cell>
          <cell r="T231">
            <v>0.33477062149999998</v>
          </cell>
          <cell r="U231">
            <v>0.29199026849999998</v>
          </cell>
          <cell r="V231">
            <v>0.24856305249999999</v>
          </cell>
          <cell r="W231">
            <v>0.30220609999999998</v>
          </cell>
          <cell r="X231">
            <v>0.29079835662499998</v>
          </cell>
          <cell r="Y231">
            <v>0.2517694305</v>
          </cell>
          <cell r="AB231">
            <v>9.1593140000000002</v>
          </cell>
          <cell r="AC231">
            <v>15.692053</v>
          </cell>
          <cell r="AD231">
            <v>20.468363</v>
          </cell>
          <cell r="AE231">
            <v>27.077766999999998</v>
          </cell>
          <cell r="AF231">
            <v>44.198433999999999</v>
          </cell>
          <cell r="AG231">
            <v>36.259616999999999</v>
          </cell>
          <cell r="AH231">
            <v>48.723979</v>
          </cell>
          <cell r="AI231">
            <v>59.768557999999999</v>
          </cell>
          <cell r="AJ231">
            <v>95.566634999999991</v>
          </cell>
          <cell r="AK231">
            <v>105.69916699999999</v>
          </cell>
          <cell r="AL231">
            <v>124.58991599999999</v>
          </cell>
          <cell r="AM231">
            <v>134.030058</v>
          </cell>
          <cell r="AN231">
            <v>88.282659999999993</v>
          </cell>
          <cell r="AO231">
            <v>86.443766999999994</v>
          </cell>
          <cell r="AP231">
            <v>83.24783699999999</v>
          </cell>
          <cell r="AQ231">
            <v>104.904297</v>
          </cell>
          <cell r="AR231">
            <v>116.41254699999999</v>
          </cell>
          <cell r="AS231">
            <v>114.22443</v>
          </cell>
          <cell r="AT231">
            <v>143.26970900000001</v>
          </cell>
          <cell r="AU231">
            <v>139.35247699999999</v>
          </cell>
          <cell r="AV231">
            <v>114.3202</v>
          </cell>
          <cell r="AW231">
            <v>161.74041299999999</v>
          </cell>
          <cell r="AX231">
            <v>172.79523</v>
          </cell>
          <cell r="AY231">
            <v>144.434439</v>
          </cell>
        </row>
        <row r="246">
          <cell r="B246">
            <v>1.1378524499999999E-2</v>
          </cell>
          <cell r="C246">
            <v>1.23177215E-2</v>
          </cell>
          <cell r="D246">
            <v>1.4124596499999999E-2</v>
          </cell>
          <cell r="E246">
            <v>1.1307296E-2</v>
          </cell>
          <cell r="F246">
            <v>8.1689789999999998E-3</v>
          </cell>
          <cell r="G246">
            <v>8.5774149999999997E-3</v>
          </cell>
          <cell r="H246">
            <v>9.0157794999999995E-3</v>
          </cell>
          <cell r="I246">
            <v>1.19259525E-2</v>
          </cell>
          <cell r="J246">
            <v>8.6163909999999976E-3</v>
          </cell>
          <cell r="K246">
            <v>8.4552579999999985E-3</v>
          </cell>
          <cell r="L246">
            <v>9.2167074999999991E-3</v>
          </cell>
          <cell r="M246">
            <v>1.4876505E-2</v>
          </cell>
          <cell r="N246">
            <v>1.2689354999999999E-2</v>
          </cell>
          <cell r="O246">
            <v>1.5949289999999998E-2</v>
          </cell>
          <cell r="P246">
            <v>1.8975246500000001E-2</v>
          </cell>
          <cell r="Q246">
            <v>1.0468821999999999E-2</v>
          </cell>
          <cell r="R246">
            <v>6.2575449999999998E-3</v>
          </cell>
          <cell r="S246">
            <v>9.2154335E-3</v>
          </cell>
          <cell r="T246">
            <v>1.0626762999999999E-2</v>
          </cell>
          <cell r="U246">
            <v>1.5872555999999999E-2</v>
          </cell>
          <cell r="V246">
            <v>1.0144939E-2</v>
          </cell>
          <cell r="W246">
            <v>1.2334658E-2</v>
          </cell>
          <cell r="X246">
            <v>1.5732177999999999E-2</v>
          </cell>
          <cell r="Y246">
            <v>7.7309911804999999E-3</v>
          </cell>
          <cell r="AB246">
            <v>6.825113</v>
          </cell>
          <cell r="AC246">
            <v>8.7084530000000004</v>
          </cell>
          <cell r="AD246">
            <v>9.4139699999999991</v>
          </cell>
          <cell r="AE246">
            <v>8.2209760000000003</v>
          </cell>
          <cell r="AF246">
            <v>8.8283740000000002</v>
          </cell>
          <cell r="AG246">
            <v>9.6073679999999992</v>
          </cell>
          <cell r="AH246">
            <v>8.9980619999999991</v>
          </cell>
          <cell r="AI246">
            <v>15.843221</v>
          </cell>
          <cell r="AJ246">
            <v>11.521324</v>
          </cell>
          <cell r="AK246">
            <v>9.1157070000000004</v>
          </cell>
          <cell r="AL246">
            <v>12.819692</v>
          </cell>
          <cell r="AM246">
            <v>15.639849</v>
          </cell>
          <cell r="AN246">
            <v>15.008894</v>
          </cell>
          <cell r="AO246">
            <v>20.709768999999998</v>
          </cell>
          <cell r="AP246">
            <v>18.324303</v>
          </cell>
          <cell r="AQ246">
            <v>12.859703999999999</v>
          </cell>
          <cell r="AR246">
            <v>7.7076529999999996</v>
          </cell>
          <cell r="AS246">
            <v>7.7623069999999998</v>
          </cell>
          <cell r="AT246">
            <v>9.0405479999999994</v>
          </cell>
          <cell r="AU246">
            <v>12.564427999999999</v>
          </cell>
          <cell r="AV246">
            <v>9.3164619999999996</v>
          </cell>
          <cell r="AW246">
            <v>9.7828009999999992</v>
          </cell>
          <cell r="AX246">
            <v>14.060041</v>
          </cell>
          <cell r="AY246">
            <v>9.2793080000000003</v>
          </cell>
        </row>
        <row r="247">
          <cell r="B247">
            <v>7.9172824500000002E-2</v>
          </cell>
          <cell r="C247">
            <v>0.169832754</v>
          </cell>
          <cell r="D247">
            <v>0.12975779600000001</v>
          </cell>
          <cell r="E247">
            <v>0.12644395750000001</v>
          </cell>
          <cell r="F247">
            <v>0.15041717599999999</v>
          </cell>
          <cell r="G247">
            <v>0.156488402</v>
          </cell>
          <cell r="H247">
            <v>0.10152939999999999</v>
          </cell>
          <cell r="I247">
            <v>0.119474446</v>
          </cell>
          <cell r="J247">
            <v>0.22502446400000001</v>
          </cell>
          <cell r="K247">
            <v>0.15631421750000005</v>
          </cell>
          <cell r="L247">
            <v>0.217924231</v>
          </cell>
          <cell r="M247">
            <v>0.18075457749999999</v>
          </cell>
          <cell r="N247">
            <v>0.2115348235</v>
          </cell>
          <cell r="O247">
            <v>0.20186613649999999</v>
          </cell>
          <cell r="P247">
            <v>0.2194798375</v>
          </cell>
          <cell r="Q247">
            <v>0.18722167449999999</v>
          </cell>
          <cell r="R247">
            <v>0.176458702</v>
          </cell>
          <cell r="S247">
            <v>0.16311252649999999</v>
          </cell>
          <cell r="T247">
            <v>0.14711659199999999</v>
          </cell>
          <cell r="U247">
            <v>0.12962858299999999</v>
          </cell>
          <cell r="V247">
            <v>0.1049583885</v>
          </cell>
          <cell r="W247">
            <v>0.114087617</v>
          </cell>
          <cell r="X247">
            <v>0.1090958126965</v>
          </cell>
          <cell r="Y247">
            <v>8.1120031999999995E-2</v>
          </cell>
          <cell r="AB247">
            <v>44.403242999999996</v>
          </cell>
          <cell r="AC247">
            <v>53.857931999999998</v>
          </cell>
          <cell r="AD247">
            <v>42.661533999999996</v>
          </cell>
          <cell r="AE247">
            <v>34.165635999999999</v>
          </cell>
          <cell r="AF247">
            <v>37.761412999999997</v>
          </cell>
          <cell r="AG247">
            <v>37.863864</v>
          </cell>
          <cell r="AH247">
            <v>29.426765999999997</v>
          </cell>
          <cell r="AI247">
            <v>36.040517999999999</v>
          </cell>
          <cell r="AJ247">
            <v>72.506266999999994</v>
          </cell>
          <cell r="AK247">
            <v>46.739492999999996</v>
          </cell>
          <cell r="AL247">
            <v>67.049380999999997</v>
          </cell>
          <cell r="AM247">
            <v>74.608597000000003</v>
          </cell>
          <cell r="AN247">
            <v>79.196699999999993</v>
          </cell>
          <cell r="AO247">
            <v>76.407004999999998</v>
          </cell>
          <cell r="AP247">
            <v>87.751549999999995</v>
          </cell>
          <cell r="AQ247">
            <v>74.615078999999994</v>
          </cell>
          <cell r="AR247">
            <v>60.219029999999997</v>
          </cell>
          <cell r="AS247">
            <v>53.089361999999994</v>
          </cell>
          <cell r="AT247">
            <v>54.956727000000001</v>
          </cell>
          <cell r="AU247">
            <v>44.773820000000001</v>
          </cell>
          <cell r="AV247">
            <v>30.308315</v>
          </cell>
          <cell r="AW247">
            <v>39.861046999999999</v>
          </cell>
          <cell r="AX247">
            <v>39.590966000000002</v>
          </cell>
          <cell r="AY247">
            <v>31.941205</v>
          </cell>
        </row>
        <row r="263">
          <cell r="B263">
            <v>0.61549988464999994</v>
          </cell>
          <cell r="C263">
            <v>0.96024712700000014</v>
          </cell>
          <cell r="D263">
            <v>1.0827675354999999</v>
          </cell>
          <cell r="E263">
            <v>0.95352914999999983</v>
          </cell>
          <cell r="F263">
            <v>1.4120637055</v>
          </cell>
          <cell r="G263">
            <v>1.3507739595000003</v>
          </cell>
          <cell r="H263">
            <v>1.4348122529999996</v>
          </cell>
          <cell r="I263">
            <v>1.6025342585000002</v>
          </cell>
          <cell r="J263">
            <v>2.0626962335000001</v>
          </cell>
          <cell r="K263">
            <v>2.0702852519999992</v>
          </cell>
          <cell r="L263">
            <v>2.1083835114999991</v>
          </cell>
          <cell r="M263">
            <v>2.5149792710000001</v>
          </cell>
          <cell r="N263">
            <v>2.6536304655</v>
          </cell>
          <cell r="O263">
            <v>2.6230621619999996</v>
          </cell>
          <cell r="P263">
            <v>2.5321009034999995</v>
          </cell>
          <cell r="Q263">
            <v>2.4949584659999999</v>
          </cell>
          <cell r="R263">
            <v>2.941981066499999</v>
          </cell>
          <cell r="S263">
            <v>3.2708485389999993</v>
          </cell>
          <cell r="T263">
            <v>3.193045037000001</v>
          </cell>
          <cell r="U263">
            <v>3.5583638230000019</v>
          </cell>
          <cell r="V263">
            <v>2.8122552954999995</v>
          </cell>
          <cell r="W263">
            <v>3.029719531008332</v>
          </cell>
          <cell r="X263">
            <v>3.8137326559978306</v>
          </cell>
          <cell r="Y263">
            <v>3.0557432399794995</v>
          </cell>
          <cell r="Z263">
            <v>0</v>
          </cell>
          <cell r="AA263">
            <v>0</v>
          </cell>
          <cell r="AB263">
            <v>245.34653000000003</v>
          </cell>
          <cell r="AC263">
            <v>307.83730299999996</v>
          </cell>
          <cell r="AD263">
            <v>336.06867199999999</v>
          </cell>
          <cell r="AE263">
            <v>329.29981700000002</v>
          </cell>
          <cell r="AF263">
            <v>446.66100899999992</v>
          </cell>
          <cell r="AG263">
            <v>478.24642499999993</v>
          </cell>
          <cell r="AH263">
            <v>507.315584</v>
          </cell>
          <cell r="AI263">
            <v>602.57996899999989</v>
          </cell>
          <cell r="AJ263">
            <v>973.54489499999988</v>
          </cell>
          <cell r="AK263">
            <v>872.52984099999992</v>
          </cell>
          <cell r="AL263">
            <v>1083.9337239999995</v>
          </cell>
          <cell r="AM263">
            <v>1369.541003</v>
          </cell>
          <cell r="AN263">
            <v>1357.1247369999992</v>
          </cell>
          <cell r="AO263">
            <v>1381.8768240000002</v>
          </cell>
          <cell r="AP263">
            <v>1367.5998780000004</v>
          </cell>
          <cell r="AQ263">
            <v>1311.5242800000001</v>
          </cell>
          <cell r="AR263">
            <v>1277.1121820000003</v>
          </cell>
          <cell r="AS263">
            <v>1324.7469169999999</v>
          </cell>
          <cell r="AT263">
            <v>1524.5764030000005</v>
          </cell>
          <cell r="AU263">
            <v>1584.6179089999998</v>
          </cell>
          <cell r="AV263">
            <v>1265.5606960000005</v>
          </cell>
          <cell r="AW263">
            <v>1528.2042279999996</v>
          </cell>
          <cell r="AX263">
            <v>1794.7716619999999</v>
          </cell>
          <cell r="AY263">
            <v>1512.1251490000002</v>
          </cell>
          <cell r="AZ263">
            <v>0</v>
          </cell>
          <cell r="BA263">
            <v>0</v>
          </cell>
        </row>
        <row r="264">
          <cell r="B264">
            <v>0.17052528499999997</v>
          </cell>
          <cell r="C264">
            <v>0.31668933450000003</v>
          </cell>
          <cell r="D264">
            <v>0.39351375</v>
          </cell>
          <cell r="E264">
            <v>0.30409656550000003</v>
          </cell>
          <cell r="F264">
            <v>0.37480910950000002</v>
          </cell>
          <cell r="G264">
            <v>0.375594023</v>
          </cell>
          <cell r="H264">
            <v>0.36084327299999996</v>
          </cell>
          <cell r="I264">
            <v>0.38078232499999992</v>
          </cell>
          <cell r="J264">
            <v>0.41404055349999996</v>
          </cell>
          <cell r="K264">
            <v>0.3996281940000001</v>
          </cell>
          <cell r="L264">
            <v>0.43728576849999984</v>
          </cell>
          <cell r="M264">
            <v>0.52087047949999998</v>
          </cell>
          <cell r="N264">
            <v>0.57536910899999993</v>
          </cell>
          <cell r="O264">
            <v>0.57476723150000009</v>
          </cell>
          <cell r="P264">
            <v>0.56908424999999996</v>
          </cell>
          <cell r="Q264">
            <v>0.54926454800000002</v>
          </cell>
          <cell r="R264">
            <v>0.52076155599999996</v>
          </cell>
          <cell r="S264">
            <v>0.6307710675</v>
          </cell>
          <cell r="T264">
            <v>0.55790290499999995</v>
          </cell>
          <cell r="U264">
            <v>0.54008480400000003</v>
          </cell>
          <cell r="V264">
            <v>0.51023397599999998</v>
          </cell>
          <cell r="W264">
            <v>0.47123168633333334</v>
          </cell>
          <cell r="X264">
            <v>0.4312240081275</v>
          </cell>
          <cell r="Y264">
            <v>0.35579519826900002</v>
          </cell>
          <cell r="Z264">
            <v>0</v>
          </cell>
          <cell r="AA264">
            <v>0</v>
          </cell>
          <cell r="AB264">
            <v>70.897869999999998</v>
          </cell>
          <cell r="AC264">
            <v>104.27334200000001</v>
          </cell>
          <cell r="AD264">
            <v>116.49365999999998</v>
          </cell>
          <cell r="AE264">
            <v>104.091767</v>
          </cell>
          <cell r="AF264">
            <v>121.74334399999999</v>
          </cell>
          <cell r="AG264">
            <v>138.87990300000001</v>
          </cell>
          <cell r="AH264">
            <v>142.67198499999998</v>
          </cell>
          <cell r="AI264">
            <v>158.98287099999999</v>
          </cell>
          <cell r="AJ264">
            <v>218.18305800000002</v>
          </cell>
          <cell r="AK264">
            <v>195.36052600000005</v>
          </cell>
          <cell r="AL264">
            <v>230.67343799999995</v>
          </cell>
          <cell r="AM264">
            <v>273.10326399999997</v>
          </cell>
          <cell r="AN264">
            <v>279.05780199999998</v>
          </cell>
          <cell r="AO264">
            <v>312.33871399999992</v>
          </cell>
          <cell r="AP264">
            <v>267.893393</v>
          </cell>
          <cell r="AQ264">
            <v>236.62536099999997</v>
          </cell>
          <cell r="AR264">
            <v>202.150766</v>
          </cell>
          <cell r="AS264">
            <v>217.96542199999996</v>
          </cell>
          <cell r="AT264">
            <v>234.13321399999995</v>
          </cell>
          <cell r="AU264">
            <v>230.68590499999993</v>
          </cell>
          <cell r="AV264">
            <v>194.04318499999999</v>
          </cell>
          <cell r="AW264">
            <v>184.26993999999999</v>
          </cell>
          <cell r="AX264">
            <v>204.46259000000003</v>
          </cell>
          <cell r="AY264">
            <v>196.98959600000001</v>
          </cell>
          <cell r="AZ264">
            <v>0</v>
          </cell>
          <cell r="BA264">
            <v>0</v>
          </cell>
        </row>
        <row r="266">
          <cell r="B266">
            <v>1.8895939999999999E-3</v>
          </cell>
          <cell r="C266">
            <v>3.79785E-4</v>
          </cell>
          <cell r="D266">
            <v>1.0599329999999997E-3</v>
          </cell>
          <cell r="E266">
            <v>5.2785599999999994E-4</v>
          </cell>
          <cell r="F266">
            <v>2.6768700000000001E-4</v>
          </cell>
          <cell r="G266">
            <v>6.7174800000000011E-4</v>
          </cell>
          <cell r="H266">
            <v>2.2461075E-3</v>
          </cell>
          <cell r="I266">
            <v>1.9419505E-3</v>
          </cell>
          <cell r="J266">
            <v>2.0407590000000001E-3</v>
          </cell>
          <cell r="K266">
            <v>7.0496299999999994E-3</v>
          </cell>
          <cell r="L266">
            <v>2.7851775E-3</v>
          </cell>
          <cell r="M266">
            <v>5.7399649999999997E-4</v>
          </cell>
          <cell r="N266">
            <v>7.6767565000000005E-3</v>
          </cell>
          <cell r="O266">
            <v>7.4353299999999989E-4</v>
          </cell>
          <cell r="P266">
            <v>5.6874299999999992E-4</v>
          </cell>
          <cell r="Q266">
            <v>1.1621749999999998E-4</v>
          </cell>
          <cell r="R266">
            <v>2.8535499999999995E-5</v>
          </cell>
          <cell r="S266">
            <v>4.0054699999999996E-4</v>
          </cell>
          <cell r="T266">
            <v>3.0309999999999999E-6</v>
          </cell>
          <cell r="U266">
            <v>2.4601499999999998E-4</v>
          </cell>
          <cell r="V266">
            <v>2.3114000000000003E-5</v>
          </cell>
          <cell r="W266">
            <v>5.4064499999999997E-5</v>
          </cell>
          <cell r="X266">
            <v>4.6378499999999996E-5</v>
          </cell>
          <cell r="Y266">
            <v>1.4916389600000001E-4</v>
          </cell>
          <cell r="Z266">
            <v>0</v>
          </cell>
          <cell r="AA266">
            <v>0</v>
          </cell>
          <cell r="AB266">
            <v>0.76619199999999998</v>
          </cell>
          <cell r="AC266">
            <v>0.10223400000000001</v>
          </cell>
          <cell r="AD266">
            <v>0.38516</v>
          </cell>
          <cell r="AE266">
            <v>0.175511</v>
          </cell>
          <cell r="AF266">
            <v>0.10899299999999999</v>
          </cell>
          <cell r="AG266">
            <v>0.21443400000000001</v>
          </cell>
          <cell r="AH266">
            <v>1.0262910000000001</v>
          </cell>
          <cell r="AI266">
            <v>1.0085249999999999</v>
          </cell>
          <cell r="AJ266">
            <v>1.118933</v>
          </cell>
          <cell r="AK266">
            <v>2.8524819999999997</v>
          </cell>
          <cell r="AL266">
            <v>1.688974</v>
          </cell>
          <cell r="AM266">
            <v>0.39262899999999995</v>
          </cell>
          <cell r="AN266">
            <v>2.3528889999999998</v>
          </cell>
          <cell r="AO266">
            <v>0.607348</v>
          </cell>
          <cell r="AP266">
            <v>1.302176</v>
          </cell>
          <cell r="AQ266">
            <v>0.31356799999999996</v>
          </cell>
          <cell r="AR266">
            <v>3.8362E-2</v>
          </cell>
          <cell r="AS266">
            <v>8.5183999999999996E-2</v>
          </cell>
          <cell r="AT266">
            <v>1.1135999999999998E-2</v>
          </cell>
          <cell r="AU266">
            <v>7.5232999999999994E-2</v>
          </cell>
          <cell r="AV266">
            <v>6.1482999999999989E-2</v>
          </cell>
          <cell r="AW266">
            <v>6.6296999999999995E-2</v>
          </cell>
          <cell r="AX266">
            <v>0.16001499999999996</v>
          </cell>
          <cell r="AY266">
            <v>0.11250999999999997</v>
          </cell>
          <cell r="AZ266">
            <v>0</v>
          </cell>
          <cell r="BA266">
            <v>0</v>
          </cell>
        </row>
        <row r="267">
          <cell r="B267">
            <v>0.25905135655</v>
          </cell>
          <cell r="C267">
            <v>0.32580798949999995</v>
          </cell>
          <cell r="D267">
            <v>0.42265155100000001</v>
          </cell>
          <cell r="E267">
            <v>0.42045468499999999</v>
          </cell>
          <cell r="F267">
            <v>0.72363862899999987</v>
          </cell>
          <cell r="G267">
            <v>0.6378232385</v>
          </cell>
          <cell r="H267">
            <v>0.80393208699999996</v>
          </cell>
          <cell r="I267">
            <v>0.90944728000000008</v>
          </cell>
          <cell r="J267">
            <v>1.2215173320000003</v>
          </cell>
          <cell r="K267">
            <v>1.2676881245000002</v>
          </cell>
          <cell r="L267">
            <v>1.2023552835</v>
          </cell>
          <cell r="M267">
            <v>1.5455511854999999</v>
          </cell>
          <cell r="N267">
            <v>1.6523959689999999</v>
          </cell>
          <cell r="O267">
            <v>1.6788011204999997</v>
          </cell>
          <cell r="P267">
            <v>1.5879321254999998</v>
          </cell>
          <cell r="Q267">
            <v>1.6045224860000002</v>
          </cell>
          <cell r="R267">
            <v>2.064754065499999</v>
          </cell>
          <cell r="S267">
            <v>2.1987992914999994</v>
          </cell>
          <cell r="T267">
            <v>2.2563543135000002</v>
          </cell>
          <cell r="U267">
            <v>2.5946157054999999</v>
          </cell>
          <cell r="V267">
            <v>2.0325525325</v>
          </cell>
          <cell r="W267">
            <v>2.2741310261250001</v>
          </cell>
          <cell r="X267">
            <v>3.0773720426738329</v>
          </cell>
          <cell r="Y267">
            <v>2.4653270528144997</v>
          </cell>
          <cell r="Z267">
            <v>0</v>
          </cell>
          <cell r="AA267">
            <v>0</v>
          </cell>
          <cell r="AB267">
            <v>107.10755899999998</v>
          </cell>
          <cell r="AC267">
            <v>121.94467299999999</v>
          </cell>
          <cell r="AD267">
            <v>151.041574</v>
          </cell>
          <cell r="AE267">
            <v>171.26194399999997</v>
          </cell>
          <cell r="AF267">
            <v>255.90218199999998</v>
          </cell>
          <cell r="AG267">
            <v>256.49801299999996</v>
          </cell>
          <cell r="AH267">
            <v>295.73951700000003</v>
          </cell>
          <cell r="AI267">
            <v>355.18863500000003</v>
          </cell>
          <cell r="AJ267">
            <v>618.40274699999986</v>
          </cell>
          <cell r="AK267">
            <v>556.46977199999992</v>
          </cell>
          <cell r="AL267">
            <v>710.12791199999992</v>
          </cell>
          <cell r="AM267">
            <v>938.85943799999995</v>
          </cell>
          <cell r="AN267">
            <v>928.6507439999998</v>
          </cell>
          <cell r="AO267">
            <v>945.27109699999994</v>
          </cell>
          <cell r="AP267">
            <v>942.52382699999998</v>
          </cell>
          <cell r="AQ267">
            <v>934.44955200000004</v>
          </cell>
          <cell r="AR267">
            <v>938.71152999999993</v>
          </cell>
          <cell r="AS267">
            <v>953.51891699999987</v>
          </cell>
          <cell r="AT267">
            <v>1136.779904</v>
          </cell>
          <cell r="AU267">
            <v>1205.325996</v>
          </cell>
          <cell r="AV267">
            <v>986.76346100000001</v>
          </cell>
          <cell r="AW267">
            <v>1239.9231989999998</v>
          </cell>
          <cell r="AX267">
            <v>1450.0239730000001</v>
          </cell>
          <cell r="AY267">
            <v>1220.4138</v>
          </cell>
          <cell r="AZ267">
            <v>0</v>
          </cell>
          <cell r="BA267">
            <v>0</v>
          </cell>
        </row>
        <row r="268">
          <cell r="B268">
            <v>0.1099321615</v>
          </cell>
          <cell r="C268">
            <v>0.2390632335</v>
          </cell>
          <cell r="D268">
            <v>0.15693987750000002</v>
          </cell>
          <cell r="E268">
            <v>0.14929318950000001</v>
          </cell>
          <cell r="F268">
            <v>0.18242128799999999</v>
          </cell>
          <cell r="G268">
            <v>0.18966149999999998</v>
          </cell>
          <cell r="H268">
            <v>0.13307899149999999</v>
          </cell>
          <cell r="I268">
            <v>0.1413017865</v>
          </cell>
          <cell r="J268">
            <v>0.24727026099999999</v>
          </cell>
          <cell r="K268">
            <v>0.16048676700000006</v>
          </cell>
          <cell r="L268">
            <v>0.2220370005</v>
          </cell>
          <cell r="M268">
            <v>0.18955795949999998</v>
          </cell>
          <cell r="N268">
            <v>0.2180680005</v>
          </cell>
          <cell r="O268">
            <v>0.20365584049999999</v>
          </cell>
          <cell r="P268">
            <v>0.22018123749999999</v>
          </cell>
          <cell r="Q268">
            <v>0.19059194699999998</v>
          </cell>
          <cell r="R268">
            <v>0.17923401649999998</v>
          </cell>
          <cell r="S268">
            <v>0.16613414299999998</v>
          </cell>
          <cell r="T268">
            <v>0.14905632699999999</v>
          </cell>
          <cell r="U268">
            <v>0.1345294615</v>
          </cell>
          <cell r="V268">
            <v>0.11851226449999999</v>
          </cell>
          <cell r="W268">
            <v>0.13278939449999999</v>
          </cell>
          <cell r="X268">
            <v>0.1176386161965</v>
          </cell>
          <cell r="Y268">
            <v>9.839311299999999E-2</v>
          </cell>
          <cell r="Z268">
            <v>0</v>
          </cell>
          <cell r="AA268">
            <v>0</v>
          </cell>
          <cell r="AB268">
            <v>50.122614999999996</v>
          </cell>
          <cell r="AC268">
            <v>67.082033999999993</v>
          </cell>
          <cell r="AD268">
            <v>48.414241999999994</v>
          </cell>
          <cell r="AE268">
            <v>38.754965999999996</v>
          </cell>
          <cell r="AF268">
            <v>43.688338999999999</v>
          </cell>
          <cell r="AG268">
            <v>44.769458999999998</v>
          </cell>
          <cell r="AH268">
            <v>36.008902999999997</v>
          </cell>
          <cell r="AI268">
            <v>42.117001000000002</v>
          </cell>
          <cell r="AJ268">
            <v>80.213189999999997</v>
          </cell>
          <cell r="AK268">
            <v>47.925040999999993</v>
          </cell>
          <cell r="AL268">
            <v>68.618943000000002</v>
          </cell>
          <cell r="AM268">
            <v>77.386570000000006</v>
          </cell>
          <cell r="AN268">
            <v>81.860599999999991</v>
          </cell>
          <cell r="AO268">
            <v>77.402597999999998</v>
          </cell>
          <cell r="AP268">
            <v>88.464144999999988</v>
          </cell>
          <cell r="AQ268">
            <v>75.581779999999995</v>
          </cell>
          <cell r="AR268">
            <v>61.398894999999996</v>
          </cell>
          <cell r="AS268">
            <v>54.007615999999992</v>
          </cell>
          <cell r="AT268">
            <v>56.045372999999998</v>
          </cell>
          <cell r="AU268">
            <v>46.488394999999997</v>
          </cell>
          <cell r="AV268">
            <v>32.976148000000002</v>
          </cell>
          <cell r="AW268">
            <v>44.243207999999996</v>
          </cell>
          <cell r="AX268">
            <v>44.050657000000001</v>
          </cell>
          <cell r="AY268">
            <v>37.976576999999999</v>
          </cell>
          <cell r="AZ268">
            <v>0</v>
          </cell>
          <cell r="BA268">
            <v>0</v>
          </cell>
        </row>
        <row r="269">
          <cell r="B269">
            <v>1.4529284E-2</v>
          </cell>
          <cell r="C269">
            <v>1.3269899999999998E-4</v>
          </cell>
          <cell r="D269">
            <v>1.5784299999999999E-4</v>
          </cell>
          <cell r="E269">
            <v>4.8649300000000001E-4</v>
          </cell>
          <cell r="F269">
            <v>1.0498390000000001E-3</v>
          </cell>
          <cell r="G269">
            <v>9.6681200000000005E-4</v>
          </cell>
          <cell r="H269">
            <v>9.7073199999999998E-4</v>
          </cell>
          <cell r="I269">
            <v>1.8807004999999999E-3</v>
          </cell>
          <cell r="J269">
            <v>7.5760650000000003E-4</v>
          </cell>
          <cell r="K269">
            <v>4.5694144999999988E-3</v>
          </cell>
          <cell r="L269">
            <v>4.9087990000000001E-3</v>
          </cell>
          <cell r="M269">
            <v>7.0745289999999995E-3</v>
          </cell>
          <cell r="N269">
            <v>8.3343014999999968E-3</v>
          </cell>
          <cell r="O269">
            <v>1.7228119999999996E-3</v>
          </cell>
          <cell r="P269">
            <v>6.2237209999999998E-3</v>
          </cell>
          <cell r="Q269">
            <v>6.4598625E-3</v>
          </cell>
          <cell r="R269">
            <v>5.0541644999999987E-3</v>
          </cell>
          <cell r="S269">
            <v>1.4370418999999999E-2</v>
          </cell>
          <cell r="T269">
            <v>1.1113290999999999E-2</v>
          </cell>
          <cell r="U269">
            <v>2.0326792499999996E-2</v>
          </cell>
          <cell r="V269">
            <v>1.3326162499999999E-2</v>
          </cell>
          <cell r="W269">
            <v>8.8169829999999953E-3</v>
          </cell>
          <cell r="X269">
            <v>9.7199199999999997E-4</v>
          </cell>
          <cell r="Y269">
            <v>1.0502404499999998E-2</v>
          </cell>
          <cell r="Z269">
            <v>0</v>
          </cell>
          <cell r="AA269">
            <v>0</v>
          </cell>
          <cell r="AB269">
            <v>2.230105</v>
          </cell>
          <cell r="AC269">
            <v>0.10152</v>
          </cell>
          <cell r="AD269">
            <v>0.10732300000000002</v>
          </cell>
          <cell r="AE269">
            <v>0.20795199999999997</v>
          </cell>
          <cell r="AF269">
            <v>0.292153</v>
          </cell>
          <cell r="AG269">
            <v>0.13339699999999999</v>
          </cell>
          <cell r="AH269">
            <v>0.14541899999999999</v>
          </cell>
          <cell r="AI269">
            <v>0.66343599999999991</v>
          </cell>
          <cell r="AJ269">
            <v>0.324739</v>
          </cell>
          <cell r="AK269">
            <v>1.1886669999999999</v>
          </cell>
          <cell r="AL269">
            <v>1.2774259999999995</v>
          </cell>
          <cell r="AM269">
            <v>1.7063890000000002</v>
          </cell>
          <cell r="AN269">
            <v>1.6458699999999997</v>
          </cell>
          <cell r="AO269">
            <v>0.39472599999999997</v>
          </cell>
          <cell r="AP269">
            <v>0.79919700000000005</v>
          </cell>
          <cell r="AQ269">
            <v>0.77673699999999979</v>
          </cell>
          <cell r="AR269">
            <v>2.3444559999999997</v>
          </cell>
          <cell r="AS269">
            <v>2.3015649999999996</v>
          </cell>
          <cell r="AT269">
            <v>1.740105</v>
          </cell>
          <cell r="AU269">
            <v>2.1675449999999996</v>
          </cell>
          <cell r="AV269">
            <v>1.6049559999999998</v>
          </cell>
          <cell r="AW269">
            <v>1.1568759999999998</v>
          </cell>
          <cell r="AX269">
            <v>0.86531999999999998</v>
          </cell>
          <cell r="AY269">
            <v>1.4228839999999998</v>
          </cell>
          <cell r="AZ269">
            <v>0</v>
          </cell>
          <cell r="BA269">
            <v>0</v>
          </cell>
        </row>
      </sheetData>
      <sheetData sheetId="21" refreshError="1"/>
      <sheetData sheetId="22">
        <row r="15">
          <cell r="B15">
            <v>3.0394496215999999E-2</v>
          </cell>
          <cell r="C15">
            <v>7.055057471999999E-3</v>
          </cell>
          <cell r="D15">
            <v>1.2806176808000001E-2</v>
          </cell>
          <cell r="E15">
            <v>3.1313301635999997E-2</v>
          </cell>
          <cell r="F15">
            <v>8.2513302440000002E-3</v>
          </cell>
          <cell r="G15">
            <v>2.9877203439999996E-3</v>
          </cell>
          <cell r="H15">
            <v>8.8360386120000002E-3</v>
          </cell>
          <cell r="I15">
            <v>1.1158070444000001E-2</v>
          </cell>
          <cell r="J15">
            <v>5.4737807320000007E-3</v>
          </cell>
          <cell r="K15">
            <v>1.0994579291999998E-2</v>
          </cell>
          <cell r="L15">
            <v>1.0917069602000003E-2</v>
          </cell>
          <cell r="M15">
            <v>1.2622694925999999E-2</v>
          </cell>
          <cell r="N15">
            <v>6.5435152779999995E-3</v>
          </cell>
          <cell r="O15">
            <v>7.3983505400000002E-3</v>
          </cell>
          <cell r="P15">
            <v>7.8684789679999995E-3</v>
          </cell>
          <cell r="Q15">
            <v>1.2239651087999999E-2</v>
          </cell>
          <cell r="R15">
            <v>1.1693090359999997E-2</v>
          </cell>
          <cell r="S15">
            <v>1.4767857244000001E-2</v>
          </cell>
          <cell r="T15">
            <v>7.95202536E-3</v>
          </cell>
          <cell r="U15">
            <v>8.5105421240000007E-3</v>
          </cell>
          <cell r="V15">
            <v>1.0527940276E-2</v>
          </cell>
          <cell r="W15">
            <v>1.4348588295999999E-2</v>
          </cell>
          <cell r="X15">
            <v>7.9343024599999989E-3</v>
          </cell>
          <cell r="Y15">
            <v>5.7238451479999994E-3</v>
          </cell>
          <cell r="Z15">
            <v>0</v>
          </cell>
          <cell r="AA15">
            <v>0</v>
          </cell>
          <cell r="AB15">
            <v>6.5878359999999994</v>
          </cell>
          <cell r="AC15">
            <v>1.737484</v>
          </cell>
          <cell r="AD15">
            <v>3.0186749999999996</v>
          </cell>
          <cell r="AE15">
            <v>3.7585410000000001</v>
          </cell>
          <cell r="AF15">
            <v>2.0143629999999999</v>
          </cell>
          <cell r="AG15">
            <v>0.92993199999999998</v>
          </cell>
          <cell r="AH15">
            <v>1.6635519999999999</v>
          </cell>
          <cell r="AI15">
            <v>2.0091799999999997</v>
          </cell>
          <cell r="AJ15">
            <v>1.4034470000000001</v>
          </cell>
          <cell r="AK15">
            <v>2.8074360000000005</v>
          </cell>
          <cell r="AL15">
            <v>2.9179930000000001</v>
          </cell>
          <cell r="AM15">
            <v>3.8470789999999999</v>
          </cell>
          <cell r="AN15">
            <v>1.9161219999999999</v>
          </cell>
          <cell r="AO15">
            <v>2.4302630000000001</v>
          </cell>
          <cell r="AP15">
            <v>2.6974809999999998</v>
          </cell>
          <cell r="AQ15">
            <v>3.4932219999999998</v>
          </cell>
          <cell r="AR15">
            <v>2.5026039999999998</v>
          </cell>
          <cell r="AS15">
            <v>3.5907519999999997</v>
          </cell>
          <cell r="AT15">
            <v>3.0127999999999999</v>
          </cell>
          <cell r="AU15">
            <v>2.1041720000000002</v>
          </cell>
          <cell r="AV15">
            <v>2.174131</v>
          </cell>
          <cell r="AW15">
            <v>2.9381689999999998</v>
          </cell>
          <cell r="AX15">
            <v>1.8560190000000001</v>
          </cell>
          <cell r="AY15">
            <v>1.174507</v>
          </cell>
          <cell r="AZ15">
            <v>0</v>
          </cell>
          <cell r="BA15">
            <v>0</v>
          </cell>
        </row>
        <row r="31">
          <cell r="B31">
            <v>1.8246698120000003E-3</v>
          </cell>
          <cell r="C31">
            <v>2.4503719240000004E-3</v>
          </cell>
          <cell r="D31">
            <v>5.2728972519999985E-3</v>
          </cell>
          <cell r="E31">
            <v>1.1062615492000001E-2</v>
          </cell>
          <cell r="F31">
            <v>7.1921077040000012E-3</v>
          </cell>
          <cell r="G31">
            <v>9.9897134239999991E-3</v>
          </cell>
          <cell r="H31">
            <v>5.4490551919999996E-3</v>
          </cell>
          <cell r="I31">
            <v>1.711738384E-2</v>
          </cell>
          <cell r="J31">
            <v>1.8310270999999999E-2</v>
          </cell>
          <cell r="K31">
            <v>8.3299115200000003E-3</v>
          </cell>
          <cell r="L31">
            <v>1.1087744667999999E-2</v>
          </cell>
          <cell r="M31">
            <v>1.2274555440000001E-2</v>
          </cell>
          <cell r="N31">
            <v>6.2760675039999995E-3</v>
          </cell>
          <cell r="O31">
            <v>5.5079399760000003E-3</v>
          </cell>
          <cell r="P31">
            <v>3.8231610760000008E-3</v>
          </cell>
          <cell r="Q31">
            <v>8.1176958239999996E-3</v>
          </cell>
          <cell r="R31">
            <v>1.1262708184000001E-2</v>
          </cell>
          <cell r="S31">
            <v>7.7169451519999988E-3</v>
          </cell>
          <cell r="T31">
            <v>5.2838769480000013E-3</v>
          </cell>
          <cell r="U31">
            <v>9.085091428E-3</v>
          </cell>
          <cell r="V31">
            <v>6.7151609279999993E-3</v>
          </cell>
          <cell r="W31">
            <v>9.4717839439999989E-3</v>
          </cell>
          <cell r="X31">
            <v>1.4667545536E-2</v>
          </cell>
          <cell r="Y31">
            <v>2.6147687999999998E-3</v>
          </cell>
          <cell r="Z31">
            <v>0</v>
          </cell>
          <cell r="AA31">
            <v>0</v>
          </cell>
          <cell r="AB31">
            <v>0.30466599999999999</v>
          </cell>
          <cell r="AC31">
            <v>0.44318399999999997</v>
          </cell>
          <cell r="AD31">
            <v>1.104684</v>
          </cell>
          <cell r="AE31">
            <v>1.68337</v>
          </cell>
          <cell r="AF31">
            <v>2.2362009999999999</v>
          </cell>
          <cell r="AG31">
            <v>3.2357499999999999</v>
          </cell>
          <cell r="AH31">
            <v>2.3722689999999997</v>
          </cell>
          <cell r="AI31">
            <v>6.3012110000000003</v>
          </cell>
          <cell r="AJ31">
            <v>5.1476079999999991</v>
          </cell>
          <cell r="AK31">
            <v>3.5081429999999996</v>
          </cell>
          <cell r="AL31">
            <v>3.4698690000000001</v>
          </cell>
          <cell r="AM31">
            <v>3.6804949999999996</v>
          </cell>
          <cell r="AN31">
            <v>1.741395</v>
          </cell>
          <cell r="AO31">
            <v>1.5667679999999999</v>
          </cell>
          <cell r="AP31">
            <v>1.6426810000000001</v>
          </cell>
          <cell r="AQ31">
            <v>3.3788939999999998</v>
          </cell>
          <cell r="AR31">
            <v>4.1123029999999998</v>
          </cell>
          <cell r="AS31">
            <v>2.0358639999999997</v>
          </cell>
          <cell r="AT31">
            <v>1.5198109999999998</v>
          </cell>
          <cell r="AU31">
            <v>2.1098779999999997</v>
          </cell>
          <cell r="AV31">
            <v>1.3588480000000001</v>
          </cell>
          <cell r="AW31">
            <v>2.342835</v>
          </cell>
          <cell r="AX31">
            <v>4.2951209999999991</v>
          </cell>
          <cell r="AY31">
            <v>0.76780499999999996</v>
          </cell>
          <cell r="AZ31">
            <v>0</v>
          </cell>
          <cell r="BA31">
            <v>0</v>
          </cell>
        </row>
        <row r="39">
          <cell r="B39">
            <v>1.4387292080000002E-3</v>
          </cell>
          <cell r="C39">
            <v>1.5332900800000002E-3</v>
          </cell>
          <cell r="D39">
            <v>3.5067039880000003E-3</v>
          </cell>
          <cell r="E39">
            <v>2.9411791639999997E-3</v>
          </cell>
          <cell r="F39">
            <v>1.6000402640000001E-3</v>
          </cell>
          <cell r="G39">
            <v>9.1871506160000008E-3</v>
          </cell>
          <cell r="H39">
            <v>1.3213554764000003E-2</v>
          </cell>
          <cell r="I39">
            <v>2.6410500899999995E-2</v>
          </cell>
          <cell r="J39">
            <v>1.8457190932000003E-2</v>
          </cell>
          <cell r="K39">
            <v>8.2634848179999991E-3</v>
          </cell>
          <cell r="L39">
            <v>1.4580503392E-2</v>
          </cell>
          <cell r="M39">
            <v>2.3619126551999998E-2</v>
          </cell>
          <cell r="N39">
            <v>2.3004079027999998E-2</v>
          </cell>
          <cell r="O39">
            <v>1.1958523107999998E-2</v>
          </cell>
          <cell r="P39">
            <v>1.3098041068000001E-2</v>
          </cell>
          <cell r="Q39">
            <v>1.5850936556000002E-2</v>
          </cell>
          <cell r="R39">
            <v>1.8131847383999998E-2</v>
          </cell>
          <cell r="S39">
            <v>2.6183290615999999E-2</v>
          </cell>
          <cell r="T39">
            <v>2.8476230272000004E-2</v>
          </cell>
          <cell r="U39">
            <v>3.1211221383999999E-2</v>
          </cell>
          <cell r="V39">
            <v>3.2385622472000004E-2</v>
          </cell>
          <cell r="W39">
            <v>4.1394459176000001E-2</v>
          </cell>
          <cell r="X39">
            <v>4.2965989219999993E-2</v>
          </cell>
          <cell r="Y39">
            <v>2.1603240484000003E-2</v>
          </cell>
          <cell r="Z39">
            <v>0</v>
          </cell>
          <cell r="AA39">
            <v>0</v>
          </cell>
          <cell r="AB39">
            <v>1.377537</v>
          </cell>
          <cell r="AC39">
            <v>0.90079199999999993</v>
          </cell>
          <cell r="AD39">
            <v>1.4514130000000001</v>
          </cell>
          <cell r="AE39">
            <v>1.05202</v>
          </cell>
          <cell r="AF39">
            <v>0.98258599999999985</v>
          </cell>
          <cell r="AG39">
            <v>2.5123899999999999</v>
          </cell>
          <cell r="AH39">
            <v>3.6531459999999996</v>
          </cell>
          <cell r="AI39">
            <v>4.1304290000000004</v>
          </cell>
          <cell r="AJ39">
            <v>6.0071119999999993</v>
          </cell>
          <cell r="AK39">
            <v>3.6449829999999994</v>
          </cell>
          <cell r="AL39">
            <v>5.9601999999999995</v>
          </cell>
          <cell r="AM39">
            <v>7.9784069999999998</v>
          </cell>
          <cell r="AN39">
            <v>7.2776439999999996</v>
          </cell>
          <cell r="AO39">
            <v>5.2516089999999993</v>
          </cell>
          <cell r="AP39">
            <v>5.7921269999999998</v>
          </cell>
          <cell r="AQ39">
            <v>6.3973990000000001</v>
          </cell>
          <cell r="AR39">
            <v>6.0202129999999991</v>
          </cell>
          <cell r="AS39">
            <v>9.4049999999999994</v>
          </cell>
          <cell r="AT39">
            <v>10.607408</v>
          </cell>
          <cell r="AU39">
            <v>11.962013000000001</v>
          </cell>
          <cell r="AV39">
            <v>10.759791</v>
          </cell>
          <cell r="AW39">
            <v>16.739165</v>
          </cell>
          <cell r="AX39">
            <v>19.673005</v>
          </cell>
          <cell r="AY39">
            <v>6.7883009999999997</v>
          </cell>
          <cell r="AZ39">
            <v>0</v>
          </cell>
          <cell r="BA39">
            <v>0</v>
          </cell>
        </row>
        <row r="47">
          <cell r="B47">
            <v>9.1138954199999987E-3</v>
          </cell>
          <cell r="C47">
            <v>7.9952805719999999E-3</v>
          </cell>
          <cell r="D47">
            <v>7.8961185279999967E-3</v>
          </cell>
          <cell r="E47">
            <v>1.4394348215999997E-2</v>
          </cell>
          <cell r="F47">
            <v>3.1885484283999996E-2</v>
          </cell>
          <cell r="G47">
            <v>5.6502678875999988E-2</v>
          </cell>
          <cell r="H47">
            <v>0.18218570034400003</v>
          </cell>
          <cell r="I47">
            <v>0.22983992939599995</v>
          </cell>
          <cell r="J47">
            <v>0.19103421308999999</v>
          </cell>
          <cell r="K47">
            <v>0.13986254929800002</v>
          </cell>
          <cell r="L47">
            <v>0.22098052901399998</v>
          </cell>
          <cell r="M47">
            <v>0.44315862630799996</v>
          </cell>
          <cell r="N47">
            <v>0.45391656022399984</v>
          </cell>
          <cell r="O47">
            <v>0.27128765271999994</v>
          </cell>
          <cell r="P47">
            <v>0.24929663763199994</v>
          </cell>
          <cell r="Q47">
            <v>0.16767544172399995</v>
          </cell>
          <cell r="R47">
            <v>0.13113422383599999</v>
          </cell>
          <cell r="S47">
            <v>0.12317902693599998</v>
          </cell>
          <cell r="T47">
            <v>0.137218034436</v>
          </cell>
          <cell r="U47">
            <v>0.18136277944399992</v>
          </cell>
          <cell r="V47">
            <v>0.14667447622800001</v>
          </cell>
          <cell r="W47">
            <v>0.18035315043199995</v>
          </cell>
          <cell r="X47">
            <v>0.19004822171999999</v>
          </cell>
          <cell r="Y47">
            <v>0.15896547329599997</v>
          </cell>
          <cell r="Z47">
            <v>0</v>
          </cell>
          <cell r="AA47">
            <v>0</v>
          </cell>
          <cell r="AB47">
            <v>6.9879160000000002</v>
          </cell>
          <cell r="AC47">
            <v>5.7110719999999997</v>
          </cell>
          <cell r="AD47">
            <v>5.2557819999999991</v>
          </cell>
          <cell r="AE47">
            <v>5.4483630000000005</v>
          </cell>
          <cell r="AF47">
            <v>10.097564</v>
          </cell>
          <cell r="AG47">
            <v>12.941993</v>
          </cell>
          <cell r="AH47">
            <v>28.566901000000001</v>
          </cell>
          <cell r="AI47">
            <v>39.374516</v>
          </cell>
          <cell r="AJ47">
            <v>38.541954000000004</v>
          </cell>
          <cell r="AK47">
            <v>29.651108999999998</v>
          </cell>
          <cell r="AL47">
            <v>44.523491</v>
          </cell>
          <cell r="AM47">
            <v>85.258954999999986</v>
          </cell>
          <cell r="AN47">
            <v>82.287374999999997</v>
          </cell>
          <cell r="AO47">
            <v>61.146501000000001</v>
          </cell>
          <cell r="AP47">
            <v>55.704912</v>
          </cell>
          <cell r="AQ47">
            <v>48.399450999999999</v>
          </cell>
          <cell r="AR47">
            <v>33.419612000000001</v>
          </cell>
          <cell r="AS47">
            <v>36.806066999999999</v>
          </cell>
          <cell r="AT47">
            <v>50.899132999999992</v>
          </cell>
          <cell r="AU47">
            <v>64.772546000000006</v>
          </cell>
          <cell r="AV47">
            <v>67.455461999999997</v>
          </cell>
          <cell r="AW47">
            <v>101.195643</v>
          </cell>
          <cell r="AX47">
            <v>97.793749999999989</v>
          </cell>
          <cell r="AY47">
            <v>86.235365999999999</v>
          </cell>
          <cell r="AZ47">
            <v>0</v>
          </cell>
          <cell r="BA47">
            <v>0</v>
          </cell>
        </row>
        <row r="84">
          <cell r="B84">
            <v>6.7371668000000003E-5</v>
          </cell>
          <cell r="C84">
            <v>4.3999999999999999E-5</v>
          </cell>
          <cell r="D84">
            <v>2.4003036679999998E-3</v>
          </cell>
          <cell r="E84">
            <v>9.3561221600000017E-4</v>
          </cell>
          <cell r="F84">
            <v>6.3879229960000002E-3</v>
          </cell>
          <cell r="G84">
            <v>1.7515211895999999E-2</v>
          </cell>
          <cell r="H84">
            <v>1.6125222203999999E-2</v>
          </cell>
          <cell r="I84">
            <v>1.216852E-2</v>
          </cell>
          <cell r="J84">
            <v>5.2701761839999998E-3</v>
          </cell>
          <cell r="K84">
            <v>1.101147712E-3</v>
          </cell>
          <cell r="L84">
            <v>2.2056193979999995E-3</v>
          </cell>
          <cell r="M84">
            <v>3.8199947239999999E-3</v>
          </cell>
          <cell r="N84">
            <v>2.2210024199999998E-3</v>
          </cell>
          <cell r="O84">
            <v>3.7830432639999996E-3</v>
          </cell>
          <cell r="P84">
            <v>4.5024729959999999E-3</v>
          </cell>
          <cell r="Q84">
            <v>3.6158588760000004E-3</v>
          </cell>
          <cell r="R84">
            <v>4.1791659000000002E-3</v>
          </cell>
          <cell r="S84">
            <v>3.2648675919999992E-3</v>
          </cell>
          <cell r="T84">
            <v>5.6762956559999996E-3</v>
          </cell>
          <cell r="U84">
            <v>1.0809324568000002E-2</v>
          </cell>
          <cell r="V84">
            <v>5.5958712599999995E-3</v>
          </cell>
          <cell r="W84">
            <v>4.5252031160000006E-3</v>
          </cell>
          <cell r="X84">
            <v>1.3112351840000001E-3</v>
          </cell>
          <cell r="Y84">
            <v>9.5404436399999998E-4</v>
          </cell>
          <cell r="Z84">
            <v>0</v>
          </cell>
          <cell r="AA84">
            <v>0</v>
          </cell>
          <cell r="AB84">
            <v>2.4759E-2</v>
          </cell>
          <cell r="AC84">
            <v>5.2819999999999994E-3</v>
          </cell>
          <cell r="AD84">
            <v>0.34219699999999997</v>
          </cell>
          <cell r="AE84">
            <v>0.13684000000000002</v>
          </cell>
          <cell r="AF84">
            <v>0.87546199999999996</v>
          </cell>
          <cell r="AG84">
            <v>2.4376180000000001</v>
          </cell>
          <cell r="AH84">
            <v>2.3107899999999999</v>
          </cell>
          <cell r="AI84">
            <v>2.1037460000000001</v>
          </cell>
          <cell r="AJ84">
            <v>1.4365670000000001</v>
          </cell>
          <cell r="AK84">
            <v>0.22354199999999999</v>
          </cell>
          <cell r="AL84">
            <v>0.56127100000000008</v>
          </cell>
          <cell r="AM84">
            <v>1.066289</v>
          </cell>
          <cell r="AN84">
            <v>0.61141000000000001</v>
          </cell>
          <cell r="AO84">
            <v>1.0340319999999998</v>
          </cell>
          <cell r="AP84">
            <v>1.2737150000000002</v>
          </cell>
          <cell r="AQ84">
            <v>0.83810799999999985</v>
          </cell>
          <cell r="AR84">
            <v>0.94293099999999996</v>
          </cell>
          <cell r="AS84">
            <v>0.767015</v>
          </cell>
          <cell r="AT84">
            <v>1.4215139999999997</v>
          </cell>
          <cell r="AU84">
            <v>2.5076939999999999</v>
          </cell>
          <cell r="AV84">
            <v>1.1716739999999999</v>
          </cell>
          <cell r="AW84">
            <v>1.0598839999999998</v>
          </cell>
          <cell r="AX84">
            <v>0.37331799999999998</v>
          </cell>
          <cell r="AY84">
            <v>0.20016799999999998</v>
          </cell>
          <cell r="AZ84">
            <v>0</v>
          </cell>
          <cell r="BA84">
            <v>0</v>
          </cell>
        </row>
        <row r="91">
          <cell r="B91">
            <v>2.2688694392000001E-2</v>
          </cell>
          <cell r="C91">
            <v>2.8141696000000001E-2</v>
          </cell>
          <cell r="D91">
            <v>4.252426573999999E-2</v>
          </cell>
          <cell r="E91">
            <v>7.379698013200002E-2</v>
          </cell>
          <cell r="F91">
            <v>9.6699623759999978E-2</v>
          </cell>
          <cell r="G91">
            <v>9.6038894196000008E-2</v>
          </cell>
          <cell r="H91">
            <v>0.11294990582799999</v>
          </cell>
          <cell r="I91">
            <v>7.1988292555999991E-2</v>
          </cell>
          <cell r="J91">
            <v>9.9805145272000004E-2</v>
          </cell>
          <cell r="K91">
            <v>3.0751567520000002E-2</v>
          </cell>
          <cell r="L91">
            <v>3.0543461234000001E-2</v>
          </cell>
          <cell r="M91">
            <v>2.5242577595999995E-2</v>
          </cell>
          <cell r="N91">
            <v>2.7219992183999998E-2</v>
          </cell>
          <cell r="O91">
            <v>2.4309960275999996E-2</v>
          </cell>
          <cell r="P91">
            <v>2.5555792892000002E-2</v>
          </cell>
          <cell r="Q91">
            <v>3.0651749743999996E-2</v>
          </cell>
          <cell r="R91">
            <v>3.5487636044000001E-2</v>
          </cell>
          <cell r="S91">
            <v>3.7685417280000001E-2</v>
          </cell>
          <cell r="T91">
            <v>4.0386968971999997E-2</v>
          </cell>
          <cell r="U91">
            <v>4.1726309464000001E-2</v>
          </cell>
          <cell r="V91">
            <v>2.2425837363999997E-2</v>
          </cell>
          <cell r="W91">
            <v>2.9120488012000002E-2</v>
          </cell>
          <cell r="X91">
            <v>3.1476845987999998E-2</v>
          </cell>
          <cell r="Y91">
            <v>1.7225408872000001E-2</v>
          </cell>
          <cell r="Z91">
            <v>0</v>
          </cell>
          <cell r="AA91">
            <v>0</v>
          </cell>
          <cell r="AB91">
            <v>4.8162989999999999</v>
          </cell>
          <cell r="AC91">
            <v>5.5256389999999991</v>
          </cell>
          <cell r="AD91">
            <v>7.4032219999999995</v>
          </cell>
          <cell r="AE91">
            <v>11.212720000000001</v>
          </cell>
          <cell r="AF91">
            <v>18.601375999999995</v>
          </cell>
          <cell r="AG91">
            <v>18.347874000000001</v>
          </cell>
          <cell r="AH91">
            <v>20.377980999999998</v>
          </cell>
          <cell r="AI91">
            <v>17.677947</v>
          </cell>
          <cell r="AJ91">
            <v>25.534972</v>
          </cell>
          <cell r="AK91">
            <v>8.4811619999999994</v>
          </cell>
          <cell r="AL91">
            <v>9.5687230000000003</v>
          </cell>
          <cell r="AM91">
            <v>7.8076660000000002</v>
          </cell>
          <cell r="AN91">
            <v>7.8039369999999995</v>
          </cell>
          <cell r="AO91">
            <v>6.6778260000000005</v>
          </cell>
          <cell r="AP91">
            <v>7.9595279999999997</v>
          </cell>
          <cell r="AQ91">
            <v>8.1131339999999987</v>
          </cell>
          <cell r="AR91">
            <v>8.7331299999999992</v>
          </cell>
          <cell r="AS91">
            <v>11.724660999999999</v>
          </cell>
          <cell r="AT91">
            <v>13.367398999999997</v>
          </cell>
          <cell r="AU91">
            <v>12.453256</v>
          </cell>
          <cell r="AV91">
            <v>7.1569500000000001</v>
          </cell>
          <cell r="AW91">
            <v>9.8874699999999986</v>
          </cell>
          <cell r="AX91">
            <v>9.8425409999999989</v>
          </cell>
          <cell r="AY91">
            <v>7.4122309999999985</v>
          </cell>
          <cell r="AZ91">
            <v>0</v>
          </cell>
          <cell r="BA91">
            <v>0</v>
          </cell>
        </row>
        <row r="105">
          <cell r="B105">
            <v>4.6043493999999995E-4</v>
          </cell>
          <cell r="C105">
            <v>3.6873411999999991E-4</v>
          </cell>
          <cell r="D105">
            <v>3.8500668000000001E-4</v>
          </cell>
          <cell r="E105">
            <v>1.9226297999999997E-4</v>
          </cell>
          <cell r="F105">
            <v>1.7329094519999999E-3</v>
          </cell>
          <cell r="G105">
            <v>4.6653445999999995E-4</v>
          </cell>
          <cell r="H105">
            <v>2.6062030199999996E-3</v>
          </cell>
          <cell r="I105">
            <v>2.9423018560000001E-3</v>
          </cell>
          <cell r="J105">
            <v>2.6210243799999994E-4</v>
          </cell>
          <cell r="K105">
            <v>1.4985351400000001E-4</v>
          </cell>
          <cell r="L105">
            <v>4.5811519600000002E-4</v>
          </cell>
          <cell r="M105">
            <v>1.205440738E-3</v>
          </cell>
          <cell r="N105">
            <v>3.0303438199999998E-4</v>
          </cell>
          <cell r="O105">
            <v>7.5298616400000008E-4</v>
          </cell>
          <cell r="P105">
            <v>9.9124846799999999E-4</v>
          </cell>
          <cell r="Q105">
            <v>5.1511493599999995E-4</v>
          </cell>
          <cell r="R105">
            <v>3.7356185999999999E-4</v>
          </cell>
          <cell r="S105">
            <v>2.7807233999999997E-4</v>
          </cell>
          <cell r="T105">
            <v>1.0774273999999998E-4</v>
          </cell>
          <cell r="U105">
            <v>1.8715225199999997E-4</v>
          </cell>
          <cell r="V105">
            <v>2.7416463199999999E-4</v>
          </cell>
          <cell r="W105">
            <v>1.1044641999999997E-3</v>
          </cell>
          <cell r="X105">
            <v>3.5184548E-5</v>
          </cell>
          <cell r="Y105">
            <v>2.52868E-5</v>
          </cell>
          <cell r="Z105">
            <v>0</v>
          </cell>
          <cell r="AA105">
            <v>0</v>
          </cell>
          <cell r="AB105">
            <v>0.28670899999999999</v>
          </cell>
          <cell r="AC105">
            <v>0.41223899999999997</v>
          </cell>
          <cell r="AD105">
            <v>0.25016499999999997</v>
          </cell>
          <cell r="AE105">
            <v>3.4478999999999996E-2</v>
          </cell>
          <cell r="AF105">
            <v>0.61236000000000002</v>
          </cell>
          <cell r="AG105">
            <v>0.37402000000000002</v>
          </cell>
          <cell r="AH105">
            <v>0.6309499999999999</v>
          </cell>
          <cell r="AI105">
            <v>0.48054200000000002</v>
          </cell>
          <cell r="AJ105">
            <v>0.24252999999999997</v>
          </cell>
          <cell r="AK105">
            <v>7.532599999999999E-2</v>
          </cell>
          <cell r="AL105">
            <v>0.16189999999999999</v>
          </cell>
          <cell r="AM105">
            <v>0.6068349999999999</v>
          </cell>
          <cell r="AN105">
            <v>0.40779500000000002</v>
          </cell>
          <cell r="AO105">
            <v>0.68211299999999997</v>
          </cell>
          <cell r="AP105">
            <v>1.2202789999999999</v>
          </cell>
          <cell r="AQ105">
            <v>0.72495399999999999</v>
          </cell>
          <cell r="AR105">
            <v>0.69623399999999991</v>
          </cell>
          <cell r="AS105">
            <v>0.35378699999999996</v>
          </cell>
          <cell r="AT105">
            <v>0.18116199999999999</v>
          </cell>
          <cell r="AU105">
            <v>0.35406899999999997</v>
          </cell>
          <cell r="AV105">
            <v>0.37382000000000004</v>
          </cell>
          <cell r="AW105">
            <v>0.45891599999999999</v>
          </cell>
          <cell r="AX105">
            <v>7.1296999999999999E-2</v>
          </cell>
          <cell r="AY105">
            <v>1.8110000000000001E-2</v>
          </cell>
          <cell r="AZ105">
            <v>0</v>
          </cell>
          <cell r="BA105">
            <v>0</v>
          </cell>
        </row>
        <row r="138">
          <cell r="B138">
            <v>9.0367699479999997E-3</v>
          </cell>
          <cell r="C138">
            <v>1.0877083920000001E-2</v>
          </cell>
          <cell r="D138">
            <v>1.4857940943999996E-2</v>
          </cell>
          <cell r="E138">
            <v>6.2376663240000007E-3</v>
          </cell>
          <cell r="F138">
            <v>3.1771522495999995E-2</v>
          </cell>
          <cell r="G138">
            <v>5.6555885600000008E-2</v>
          </cell>
          <cell r="H138">
            <v>4.4931605591999997E-2</v>
          </cell>
          <cell r="I138">
            <v>6.7874102091999983E-2</v>
          </cell>
          <cell r="J138">
            <v>8.3609724440000005E-2</v>
          </cell>
          <cell r="K138">
            <v>5.9774119360000003E-2</v>
          </cell>
          <cell r="L138">
            <v>6.9359569407999991E-2</v>
          </cell>
          <cell r="M138">
            <v>4.2182325940000001E-2</v>
          </cell>
          <cell r="N138">
            <v>0.133745978726</v>
          </cell>
          <cell r="O138">
            <v>0.24030691952400002</v>
          </cell>
          <cell r="P138">
            <v>0.33988530388399996</v>
          </cell>
          <cell r="Q138">
            <v>0.64339411245200007</v>
          </cell>
          <cell r="R138">
            <v>0.44596175654799997</v>
          </cell>
          <cell r="S138">
            <v>1.10301734676</v>
          </cell>
          <cell r="T138">
            <v>1.0124223057200001</v>
          </cell>
          <cell r="U138">
            <v>0.8658859055</v>
          </cell>
          <cell r="V138">
            <v>0.57382109346800003</v>
          </cell>
          <cell r="W138">
            <v>5.6582895599999999E-3</v>
          </cell>
          <cell r="X138">
            <v>3.0555880683999996E-2</v>
          </cell>
          <cell r="Y138">
            <v>4.3165480539999995E-2</v>
          </cell>
          <cell r="Z138">
            <v>0</v>
          </cell>
          <cell r="AA138">
            <v>0</v>
          </cell>
          <cell r="AB138">
            <v>1.3504069999999999</v>
          </cell>
          <cell r="AC138">
            <v>1.7812759999999999</v>
          </cell>
          <cell r="AD138">
            <v>1.9167599999999998</v>
          </cell>
          <cell r="AE138">
            <v>0.92179899999999992</v>
          </cell>
          <cell r="AF138">
            <v>4.1566340000000004</v>
          </cell>
          <cell r="AG138">
            <v>6.1876339999999992</v>
          </cell>
          <cell r="AH138">
            <v>8.4199000000000002</v>
          </cell>
          <cell r="AI138">
            <v>14.584908</v>
          </cell>
          <cell r="AJ138">
            <v>18.312986000000002</v>
          </cell>
          <cell r="AK138">
            <v>13.133267</v>
          </cell>
          <cell r="AL138">
            <v>9.6712089999999993</v>
          </cell>
          <cell r="AM138">
            <v>9.1309979999999999</v>
          </cell>
          <cell r="AN138">
            <v>9.1169370000000001</v>
          </cell>
          <cell r="AO138">
            <v>15.820780999999998</v>
          </cell>
          <cell r="AP138">
            <v>19.768000000000001</v>
          </cell>
          <cell r="AQ138">
            <v>37.267035</v>
          </cell>
          <cell r="AR138">
            <v>25.947959000000001</v>
          </cell>
          <cell r="AS138">
            <v>159.09363699999997</v>
          </cell>
          <cell r="AT138">
            <v>55.276482999999999</v>
          </cell>
          <cell r="AU138">
            <v>51.423825000000001</v>
          </cell>
          <cell r="AV138">
            <v>28.900270000000003</v>
          </cell>
          <cell r="AW138">
            <v>2.7925489999999997</v>
          </cell>
          <cell r="AX138">
            <v>3.6950569999999998</v>
          </cell>
          <cell r="AY138">
            <v>4.6817450000000003</v>
          </cell>
          <cell r="AZ138">
            <v>0</v>
          </cell>
          <cell r="BA138">
            <v>0</v>
          </cell>
        </row>
        <row r="147">
          <cell r="B147">
            <v>0</v>
          </cell>
          <cell r="C147">
            <v>0</v>
          </cell>
          <cell r="D147">
            <v>3.8169039999999999E-6</v>
          </cell>
          <cell r="E147">
            <v>0</v>
          </cell>
          <cell r="F147">
            <v>0</v>
          </cell>
          <cell r="G147">
            <v>0</v>
          </cell>
          <cell r="H147">
            <v>3.8219999999999997E-5</v>
          </cell>
          <cell r="I147">
            <v>0</v>
          </cell>
          <cell r="J147">
            <v>5.860400000000001E-5</v>
          </cell>
          <cell r="K147">
            <v>1.0253916400000001E-4</v>
          </cell>
          <cell r="L147">
            <v>1.0326819999999999E-4</v>
          </cell>
          <cell r="M147">
            <v>0</v>
          </cell>
          <cell r="N147">
            <v>6.3700000000000003E-5</v>
          </cell>
          <cell r="O147">
            <v>0</v>
          </cell>
          <cell r="P147">
            <v>0</v>
          </cell>
          <cell r="Q147">
            <v>0</v>
          </cell>
          <cell r="R147">
            <v>0</v>
          </cell>
          <cell r="S147">
            <v>0</v>
          </cell>
          <cell r="T147">
            <v>2.7999999999999998E-9</v>
          </cell>
          <cell r="U147">
            <v>0</v>
          </cell>
          <cell r="V147">
            <v>0</v>
          </cell>
          <cell r="W147">
            <v>5.0959999999999998E-9</v>
          </cell>
          <cell r="X147">
            <v>2.0980399999999999E-7</v>
          </cell>
          <cell r="Y147">
            <v>0</v>
          </cell>
          <cell r="Z147">
            <v>0</v>
          </cell>
          <cell r="AA147">
            <v>0</v>
          </cell>
          <cell r="AB147">
            <v>0</v>
          </cell>
          <cell r="AC147">
            <v>0</v>
          </cell>
          <cell r="AD147">
            <v>3.3999999999999997E-4</v>
          </cell>
          <cell r="AE147">
            <v>0</v>
          </cell>
          <cell r="AF147">
            <v>0</v>
          </cell>
          <cell r="AG147">
            <v>0</v>
          </cell>
          <cell r="AH147">
            <v>6.5059999999999996E-3</v>
          </cell>
          <cell r="AI147">
            <v>0</v>
          </cell>
          <cell r="AJ147">
            <v>1.0888999999999999E-2</v>
          </cell>
          <cell r="AK147">
            <v>1.9220999999999999E-2</v>
          </cell>
          <cell r="AL147">
            <v>0.11523799999999999</v>
          </cell>
          <cell r="AM147">
            <v>0</v>
          </cell>
          <cell r="AN147">
            <v>1.0374E-2</v>
          </cell>
          <cell r="AO147">
            <v>0</v>
          </cell>
          <cell r="AP147">
            <v>0</v>
          </cell>
          <cell r="AQ147">
            <v>0</v>
          </cell>
          <cell r="AR147">
            <v>0</v>
          </cell>
          <cell r="AS147">
            <v>0</v>
          </cell>
          <cell r="AT147">
            <v>1.2E-5</v>
          </cell>
          <cell r="AU147">
            <v>0</v>
          </cell>
          <cell r="AV147">
            <v>0</v>
          </cell>
          <cell r="AW147">
            <v>3.4999999999999997E-5</v>
          </cell>
          <cell r="AX147">
            <v>4.5600000000000003E-4</v>
          </cell>
          <cell r="AY147">
            <v>0</v>
          </cell>
          <cell r="AZ147">
            <v>0</v>
          </cell>
          <cell r="BA147">
            <v>0</v>
          </cell>
        </row>
        <row r="163">
          <cell r="B163">
            <v>4.4683443624000008E-2</v>
          </cell>
          <cell r="C163">
            <v>1.7267723411999995E-2</v>
          </cell>
          <cell r="D163">
            <v>4.1367136551999993E-2</v>
          </cell>
          <cell r="E163">
            <v>2.8436148567999999E-2</v>
          </cell>
          <cell r="F163">
            <v>2.4713132180000003E-2</v>
          </cell>
          <cell r="G163">
            <v>5.8256188955999988E-2</v>
          </cell>
          <cell r="H163">
            <v>0.14829848370000001</v>
          </cell>
          <cell r="I163">
            <v>0.15734456660000001</v>
          </cell>
          <cell r="J163">
            <v>0.11822524565600002</v>
          </cell>
          <cell r="K163">
            <v>0.12284209929600001</v>
          </cell>
          <cell r="L163">
            <v>0.13851596900399998</v>
          </cell>
          <cell r="M163">
            <v>0.12833507664400001</v>
          </cell>
          <cell r="N163">
            <v>0.113170005564</v>
          </cell>
          <cell r="O163">
            <v>9.013396803599999E-2</v>
          </cell>
          <cell r="P163">
            <v>8.7987036703999974E-2</v>
          </cell>
          <cell r="Q163">
            <v>0.10278262584799998</v>
          </cell>
          <cell r="R163">
            <v>0.11087480840800001</v>
          </cell>
          <cell r="S163">
            <v>0.11709077027199999</v>
          </cell>
          <cell r="T163">
            <v>0.12734867328400001</v>
          </cell>
          <cell r="U163">
            <v>9.7126292171999987E-2</v>
          </cell>
          <cell r="V163">
            <v>9.2364340851999988E-2</v>
          </cell>
          <cell r="W163">
            <v>8.0404065672000008E-2</v>
          </cell>
          <cell r="X163">
            <v>6.8378205784000001E-2</v>
          </cell>
          <cell r="Y163">
            <v>8.7917151307999999E-2</v>
          </cell>
          <cell r="Z163">
            <v>0</v>
          </cell>
          <cell r="AA163">
            <v>0</v>
          </cell>
          <cell r="AB163">
            <v>5.9895769999999997</v>
          </cell>
          <cell r="AC163">
            <v>2.8256469999999996</v>
          </cell>
          <cell r="AD163">
            <v>5.9125409999999992</v>
          </cell>
          <cell r="AE163">
            <v>4.3076409999999994</v>
          </cell>
          <cell r="AF163">
            <v>3.9611709999999993</v>
          </cell>
          <cell r="AG163">
            <v>8.2131080000000001</v>
          </cell>
          <cell r="AH163">
            <v>21.105797999999997</v>
          </cell>
          <cell r="AI163">
            <v>22.720341000000001</v>
          </cell>
          <cell r="AJ163">
            <v>17.742811</v>
          </cell>
          <cell r="AK163">
            <v>17.965534999999999</v>
          </cell>
          <cell r="AL163">
            <v>21.711876999999998</v>
          </cell>
          <cell r="AM163">
            <v>23.017628999999999</v>
          </cell>
          <cell r="AN163">
            <v>21.644379999999998</v>
          </cell>
          <cell r="AO163">
            <v>18.054820999999997</v>
          </cell>
          <cell r="AP163">
            <v>19.483411</v>
          </cell>
          <cell r="AQ163">
            <v>21.933450999999994</v>
          </cell>
          <cell r="AR163">
            <v>22.297950999999998</v>
          </cell>
          <cell r="AS163">
            <v>25.974906999999998</v>
          </cell>
          <cell r="AT163">
            <v>26.382168</v>
          </cell>
          <cell r="AU163">
            <v>19.447551999999998</v>
          </cell>
          <cell r="AV163">
            <v>16.130087</v>
          </cell>
          <cell r="AW163">
            <v>18.313110999999999</v>
          </cell>
          <cell r="AX163">
            <v>18.140004000000001</v>
          </cell>
          <cell r="AY163">
            <v>16.787275999999999</v>
          </cell>
          <cell r="AZ163">
            <v>0</v>
          </cell>
          <cell r="BA163">
            <v>0</v>
          </cell>
        </row>
        <row r="184">
          <cell r="B184">
            <v>3.255518476E-3</v>
          </cell>
          <cell r="C184">
            <v>8.2971815240000003E-3</v>
          </cell>
          <cell r="D184">
            <v>5.2464271831999996E-2</v>
          </cell>
          <cell r="E184">
            <v>0</v>
          </cell>
          <cell r="F184">
            <v>0</v>
          </cell>
          <cell r="G184">
            <v>0</v>
          </cell>
          <cell r="H184">
            <v>1.0262140000000001E-4</v>
          </cell>
          <cell r="I184">
            <v>2.9E-5</v>
          </cell>
          <cell r="J184">
            <v>0</v>
          </cell>
          <cell r="K184">
            <v>7.6052704000000002E-5</v>
          </cell>
          <cell r="L184">
            <v>1.1167743999999998E-4</v>
          </cell>
          <cell r="M184">
            <v>5.9101870799999989E-4</v>
          </cell>
          <cell r="N184">
            <v>9.5656682799999983E-3</v>
          </cell>
          <cell r="O184">
            <v>0</v>
          </cell>
          <cell r="P184">
            <v>0</v>
          </cell>
          <cell r="Q184">
            <v>1.0380177443999999E-2</v>
          </cell>
          <cell r="R184">
            <v>0</v>
          </cell>
          <cell r="S184">
            <v>4.0816157200000008E-3</v>
          </cell>
          <cell r="T184">
            <v>4.5429667920000001E-3</v>
          </cell>
          <cell r="U184">
            <v>0</v>
          </cell>
          <cell r="V184">
            <v>1.402791208E-2</v>
          </cell>
          <cell r="W184">
            <v>1.1397909796000001E-2</v>
          </cell>
          <cell r="X184">
            <v>1.3550403999999999E-5</v>
          </cell>
          <cell r="Y184">
            <v>7.6136508000000007E-3</v>
          </cell>
          <cell r="Z184">
            <v>0</v>
          </cell>
          <cell r="AA184">
            <v>0</v>
          </cell>
          <cell r="AB184">
            <v>1.6588019999999999</v>
          </cell>
          <cell r="AC184">
            <v>2.0716399999999999</v>
          </cell>
          <cell r="AD184">
            <v>4.4414220000000002</v>
          </cell>
          <cell r="AE184">
            <v>0</v>
          </cell>
          <cell r="AF184">
            <v>0</v>
          </cell>
          <cell r="AG184">
            <v>0</v>
          </cell>
          <cell r="AH184">
            <v>9.2019999999999984E-3</v>
          </cell>
          <cell r="AI184">
            <v>1.5674999999999998E-2</v>
          </cell>
          <cell r="AJ184">
            <v>0</v>
          </cell>
          <cell r="AK184">
            <v>7.4208999999999997E-2</v>
          </cell>
          <cell r="AL184">
            <v>2.0098999999999999E-2</v>
          </cell>
          <cell r="AM184">
            <v>7.893E-2</v>
          </cell>
          <cell r="AN184">
            <v>1.3255699999999999</v>
          </cell>
          <cell r="AO184">
            <v>0</v>
          </cell>
          <cell r="AP184">
            <v>0</v>
          </cell>
          <cell r="AQ184">
            <v>1.6235679999999999</v>
          </cell>
          <cell r="AR184">
            <v>0</v>
          </cell>
          <cell r="AS184">
            <v>0.920211</v>
          </cell>
          <cell r="AT184">
            <v>0.84139399999999998</v>
          </cell>
          <cell r="AU184">
            <v>0</v>
          </cell>
          <cell r="AV184">
            <v>2.6415629999999997</v>
          </cell>
          <cell r="AW184">
            <v>2.4496569999999998</v>
          </cell>
          <cell r="AX184">
            <v>4.0730000000000002E-3</v>
          </cell>
          <cell r="AY184">
            <v>1.575968</v>
          </cell>
          <cell r="AZ184">
            <v>0</v>
          </cell>
          <cell r="BA184">
            <v>0</v>
          </cell>
        </row>
        <row r="206">
          <cell r="B206">
            <v>8.5020448800000002E-3</v>
          </cell>
          <cell r="C206">
            <v>1.5831409447999996E-2</v>
          </cell>
          <cell r="D206">
            <v>2.2212171799999999E-3</v>
          </cell>
          <cell r="E206">
            <v>4.5716620720000004E-3</v>
          </cell>
          <cell r="F206">
            <v>7.3613352960000007E-3</v>
          </cell>
          <cell r="G206">
            <v>2.3948839927999999E-2</v>
          </cell>
          <cell r="H206">
            <v>2.3784136211999991E-2</v>
          </cell>
          <cell r="I206">
            <v>6.564626151999999E-3</v>
          </cell>
          <cell r="J206">
            <v>1.4146956228E-2</v>
          </cell>
          <cell r="K206">
            <v>1.2150729032000002E-2</v>
          </cell>
          <cell r="L206">
            <v>1.5076144373999997E-2</v>
          </cell>
          <cell r="M206">
            <v>1.3752773623999997E-2</v>
          </cell>
          <cell r="N206">
            <v>9.1012127899999969E-3</v>
          </cell>
          <cell r="O206">
            <v>1.4236437011999999E-2</v>
          </cell>
          <cell r="P206">
            <v>1.007638324E-2</v>
          </cell>
          <cell r="Q206">
            <v>4.0415119999999997E-3</v>
          </cell>
          <cell r="R206">
            <v>9.4097021199999998E-4</v>
          </cell>
          <cell r="S206">
            <v>4.136106128E-3</v>
          </cell>
          <cell r="T206">
            <v>3.5967178519999993E-3</v>
          </cell>
          <cell r="U206">
            <v>3.3035823519999997E-3</v>
          </cell>
          <cell r="V206">
            <v>2.7900203319999994E-3</v>
          </cell>
          <cell r="W206">
            <v>6.083209E-3</v>
          </cell>
          <cell r="X206">
            <v>3.6266509159999989E-3</v>
          </cell>
          <cell r="Y206">
            <v>2.484620068E-3</v>
          </cell>
          <cell r="Z206">
            <v>0</v>
          </cell>
          <cell r="AA206">
            <v>0</v>
          </cell>
          <cell r="AB206">
            <v>2.2994279999999994</v>
          </cell>
          <cell r="AC206">
            <v>3.7543419999999998</v>
          </cell>
          <cell r="AD206">
            <v>1.2971709999999999</v>
          </cell>
          <cell r="AE206">
            <v>1.2357969999999998</v>
          </cell>
          <cell r="AF206">
            <v>1.6599710000000001</v>
          </cell>
          <cell r="AG206">
            <v>3.7300559999999998</v>
          </cell>
          <cell r="AH206">
            <v>3.5386539999999997</v>
          </cell>
          <cell r="AI206">
            <v>2.1224179999999997</v>
          </cell>
          <cell r="AJ206">
            <v>4.7299530000000001</v>
          </cell>
          <cell r="AK206">
            <v>3.8215169999999996</v>
          </cell>
          <cell r="AL206">
            <v>3.8011080000000002</v>
          </cell>
          <cell r="AM206">
            <v>3.2776579999999997</v>
          </cell>
          <cell r="AN206">
            <v>2.3418169999999998</v>
          </cell>
          <cell r="AO206">
            <v>3.3467089999999997</v>
          </cell>
          <cell r="AP206">
            <v>1.898047</v>
          </cell>
          <cell r="AQ206">
            <v>1.265979</v>
          </cell>
          <cell r="AR206">
            <v>0.30159600000000003</v>
          </cell>
          <cell r="AS206">
            <v>1.0155590000000001</v>
          </cell>
          <cell r="AT206">
            <v>0.95732099999999987</v>
          </cell>
          <cell r="AU206">
            <v>0.85079799999999994</v>
          </cell>
          <cell r="AV206">
            <v>0.45378099999999999</v>
          </cell>
          <cell r="AW206">
            <v>1.142703</v>
          </cell>
          <cell r="AX206">
            <v>0.66515099999999994</v>
          </cell>
          <cell r="AY206">
            <v>8.1905619999999999</v>
          </cell>
          <cell r="AZ206">
            <v>0</v>
          </cell>
          <cell r="BA206">
            <v>0</v>
          </cell>
        </row>
        <row r="247">
          <cell r="B247">
            <v>0.18225214377999999</v>
          </cell>
          <cell r="C247">
            <v>0.15767103289999998</v>
          </cell>
          <cell r="D247">
            <v>0.15747920155200007</v>
          </cell>
          <cell r="E247">
            <v>0.147117753144</v>
          </cell>
          <cell r="F247">
            <v>0.16581260917999999</v>
          </cell>
          <cell r="G247">
            <v>0.19643968710799994</v>
          </cell>
          <cell r="H247">
            <v>0.15998166944400002</v>
          </cell>
          <cell r="I247">
            <v>0.17648309592399999</v>
          </cell>
          <cell r="J247">
            <v>0.18898416754600003</v>
          </cell>
          <cell r="K247">
            <v>0.10309123002200002</v>
          </cell>
          <cell r="L247">
            <v>0.132259280358</v>
          </cell>
          <cell r="M247">
            <v>0.16327320909200002</v>
          </cell>
          <cell r="N247">
            <v>0.15020518158599999</v>
          </cell>
          <cell r="O247">
            <v>0.15026829535200001</v>
          </cell>
          <cell r="P247">
            <v>0.13908297017999999</v>
          </cell>
          <cell r="Q247">
            <v>0.12660194327199997</v>
          </cell>
          <cell r="R247">
            <v>0.13481494714799996</v>
          </cell>
          <cell r="S247">
            <v>0.121952284552</v>
          </cell>
          <cell r="T247">
            <v>0.13656135625999999</v>
          </cell>
          <cell r="U247">
            <v>0.113131791276</v>
          </cell>
          <cell r="V247">
            <v>8.9118549939999986E-2</v>
          </cell>
          <cell r="W247">
            <v>9.3539870227999991E-2</v>
          </cell>
          <cell r="X247">
            <v>0.10650626674799998</v>
          </cell>
          <cell r="Y247">
            <v>6.8400512767999994E-2</v>
          </cell>
          <cell r="Z247">
            <v>0</v>
          </cell>
          <cell r="AA247">
            <v>0</v>
          </cell>
          <cell r="AB247">
            <v>58.120653999999995</v>
          </cell>
          <cell r="AC247">
            <v>50.436524999999996</v>
          </cell>
          <cell r="AD247">
            <v>47.392856999999992</v>
          </cell>
          <cell r="AE247">
            <v>44.801971999999992</v>
          </cell>
          <cell r="AF247">
            <v>50.739525</v>
          </cell>
          <cell r="AG247">
            <v>58.337479999999992</v>
          </cell>
          <cell r="AH247">
            <v>47.300163000000005</v>
          </cell>
          <cell r="AI247">
            <v>49.862175000000001</v>
          </cell>
          <cell r="AJ247">
            <v>58.560387999999996</v>
          </cell>
          <cell r="AK247">
            <v>30.500181000000001</v>
          </cell>
          <cell r="AL247">
            <v>45.302965999999991</v>
          </cell>
          <cell r="AM247">
            <v>53.993352999999999</v>
          </cell>
          <cell r="AN247">
            <v>50.190905999999991</v>
          </cell>
          <cell r="AO247">
            <v>54.232627999999998</v>
          </cell>
          <cell r="AP247">
            <v>54.981257000000006</v>
          </cell>
          <cell r="AQ247">
            <v>51.83561499999999</v>
          </cell>
          <cell r="AR247">
            <v>55.865221999999996</v>
          </cell>
          <cell r="AS247">
            <v>53.047081999999996</v>
          </cell>
          <cell r="AT247">
            <v>62.215062999999994</v>
          </cell>
          <cell r="AU247">
            <v>49.051344999999998</v>
          </cell>
          <cell r="AV247">
            <v>38.503015999999995</v>
          </cell>
          <cell r="AW247">
            <v>52.239721999999993</v>
          </cell>
          <cell r="AX247">
            <v>62.044305000000001</v>
          </cell>
          <cell r="AY247">
            <v>37.859855999999994</v>
          </cell>
          <cell r="AZ247">
            <v>0</v>
          </cell>
          <cell r="BA247">
            <v>0</v>
          </cell>
        </row>
        <row r="263">
          <cell r="B263">
            <v>0.39855890673600003</v>
          </cell>
          <cell r="C263">
            <v>0.31750614059599996</v>
          </cell>
          <cell r="D263">
            <v>0.44814816033600002</v>
          </cell>
          <cell r="E263">
            <v>0.34680171876000004</v>
          </cell>
          <cell r="F263">
            <v>0.42674746820399989</v>
          </cell>
          <cell r="G263">
            <v>0.58624239817199986</v>
          </cell>
          <cell r="H263">
            <v>0.7671674795040001</v>
          </cell>
          <cell r="I263">
            <v>0.82427355807600011</v>
          </cell>
          <cell r="J263">
            <v>0.82473349965800014</v>
          </cell>
          <cell r="K263">
            <v>0.55260629485199986</v>
          </cell>
          <cell r="L263">
            <v>0.72238747441999973</v>
          </cell>
          <cell r="M263">
            <v>0.94758270032800018</v>
          </cell>
          <cell r="N263">
            <v>1.0471451834720003</v>
          </cell>
          <cell r="O263">
            <v>0.96638087414400009</v>
          </cell>
          <cell r="P263">
            <v>1.012663196384</v>
          </cell>
          <cell r="Q263">
            <v>1.2314411927200004</v>
          </cell>
          <cell r="R263">
            <v>1.0047224740080001</v>
          </cell>
          <cell r="S263">
            <v>1.6993324668320007</v>
          </cell>
          <cell r="T263">
            <v>1.6575400363080008</v>
          </cell>
          <cell r="U263">
            <v>1.5253827429679994</v>
          </cell>
          <cell r="V263">
            <v>1.1894648247520001</v>
          </cell>
          <cell r="W263">
            <v>0.66894574116399996</v>
          </cell>
          <cell r="X263">
            <v>0.71197155869643991</v>
          </cell>
          <cell r="Y263">
            <v>0.57451156153888028</v>
          </cell>
          <cell r="Z263">
            <v>0</v>
          </cell>
          <cell r="AA263">
            <v>0</v>
          </cell>
          <cell r="AB263">
            <v>110.085156</v>
          </cell>
          <cell r="AC263">
            <v>87.956677999999982</v>
          </cell>
          <cell r="AD263">
            <v>97.387280999999987</v>
          </cell>
          <cell r="AE263">
            <v>85.281690999999995</v>
          </cell>
          <cell r="AF263">
            <v>113.33107799999999</v>
          </cell>
          <cell r="AG263">
            <v>142.95476400000001</v>
          </cell>
          <cell r="AH263">
            <v>161.484453</v>
          </cell>
          <cell r="AI263">
            <v>180.54795099999998</v>
          </cell>
          <cell r="AJ263">
            <v>207.16763199999997</v>
          </cell>
          <cell r="AK263">
            <v>131.62248299999999</v>
          </cell>
          <cell r="AL263">
            <v>173.16493800000001</v>
          </cell>
          <cell r="AM263">
            <v>225.88157099999995</v>
          </cell>
          <cell r="AN263">
            <v>220.31469299999995</v>
          </cell>
          <cell r="AO263">
            <v>212.97198699999996</v>
          </cell>
          <cell r="AP263">
            <v>215.22484</v>
          </cell>
          <cell r="AQ263">
            <v>225.11477699999995</v>
          </cell>
          <cell r="AR263">
            <v>198.05983499999996</v>
          </cell>
          <cell r="AS263">
            <v>356.15157800000003</v>
          </cell>
          <cell r="AT263">
            <v>283.24084499999998</v>
          </cell>
          <cell r="AU263">
            <v>277.88383199999998</v>
          </cell>
          <cell r="AV263">
            <v>240.72217499999999</v>
          </cell>
          <cell r="AW263">
            <v>293.12281499999989</v>
          </cell>
          <cell r="AX263">
            <v>316.93724800000001</v>
          </cell>
          <cell r="AY263">
            <v>240.29683300000002</v>
          </cell>
          <cell r="AZ263">
            <v>0</v>
          </cell>
          <cell r="BA263">
            <v>0</v>
          </cell>
        </row>
        <row r="264">
          <cell r="B264">
            <v>4.2037168347999997E-2</v>
          </cell>
          <cell r="C264">
            <v>3.9229583155999996E-2</v>
          </cell>
          <cell r="D264">
            <v>7.2992629436000017E-2</v>
          </cell>
          <cell r="E264">
            <v>8.8806702756000055E-2</v>
          </cell>
          <cell r="F264">
            <v>0.12160103433599996</v>
          </cell>
          <cell r="G264">
            <v>0.13877063842000001</v>
          </cell>
          <cell r="H264">
            <v>0.14882983908399997</v>
          </cell>
          <cell r="I264">
            <v>0.10706084434399998</v>
          </cell>
          <cell r="J264">
            <v>0.13390386960799999</v>
          </cell>
          <cell r="K264">
            <v>4.6853900557999997E-2</v>
          </cell>
          <cell r="L264">
            <v>5.4236751092000005E-2</v>
          </cell>
          <cell r="M264">
            <v>4.5656227836000013E-2</v>
          </cell>
          <cell r="N264">
            <v>5.6957297922000001E-2</v>
          </cell>
          <cell r="O264">
            <v>4.7350833235999992E-2</v>
          </cell>
          <cell r="P264">
            <v>6.2573284031999993E-2</v>
          </cell>
          <cell r="Q264">
            <v>7.2970519608000009E-2</v>
          </cell>
          <cell r="R264">
            <v>7.6488633619999982E-2</v>
          </cell>
          <cell r="S264">
            <v>9.8296293283999997E-2</v>
          </cell>
          <cell r="T264">
            <v>0.103499020936</v>
          </cell>
          <cell r="U264">
            <v>9.8930884443999986E-2</v>
          </cell>
          <cell r="V264">
            <v>8.099258725599999E-2</v>
          </cell>
          <cell r="W264">
            <v>0.10208209922399999</v>
          </cell>
          <cell r="X264">
            <v>0.11772744171999999</v>
          </cell>
          <cell r="Y264">
            <v>5.126113168399999E-2</v>
          </cell>
          <cell r="Z264">
            <v>0</v>
          </cell>
          <cell r="AA264">
            <v>0</v>
          </cell>
          <cell r="AB264">
            <v>11.533916</v>
          </cell>
          <cell r="AC264">
            <v>8.9194889999999987</v>
          </cell>
          <cell r="AD264">
            <v>13.656541999999996</v>
          </cell>
          <cell r="AE264">
            <v>16.006456000000004</v>
          </cell>
          <cell r="AF264">
            <v>27.127243999999994</v>
          </cell>
          <cell r="AG264">
            <v>32.981999999999992</v>
          </cell>
          <cell r="AH264">
            <v>32.007730000000002</v>
          </cell>
          <cell r="AI264">
            <v>30.154323000000002</v>
          </cell>
          <cell r="AJ264">
            <v>39.813796000000004</v>
          </cell>
          <cell r="AK264">
            <v>14.982572999999999</v>
          </cell>
          <cell r="AL264">
            <v>17.988309999999998</v>
          </cell>
          <cell r="AM264">
            <v>15.530993000000002</v>
          </cell>
          <cell r="AN264">
            <v>17.629048999999998</v>
          </cell>
          <cell r="AO264">
            <v>17.037843000000002</v>
          </cell>
          <cell r="AP264">
            <v>24.583867999999999</v>
          </cell>
          <cell r="AQ264">
            <v>26.133109000000001</v>
          </cell>
          <cell r="AR264">
            <v>25.612952</v>
          </cell>
          <cell r="AS264">
            <v>35.445079999999997</v>
          </cell>
          <cell r="AT264">
            <v>38.666328999999998</v>
          </cell>
          <cell r="AU264">
            <v>33.711014000000006</v>
          </cell>
          <cell r="AV264">
            <v>27.811030999999996</v>
          </cell>
          <cell r="AW264">
            <v>40.269348000000001</v>
          </cell>
          <cell r="AX264">
            <v>47.796219999999998</v>
          </cell>
          <cell r="AY264">
            <v>30.880498999999997</v>
          </cell>
          <cell r="AZ264">
            <v>0</v>
          </cell>
          <cell r="BA264">
            <v>0</v>
          </cell>
        </row>
        <row r="266">
          <cell r="B266">
            <v>5.0960432012000005E-2</v>
          </cell>
          <cell r="C266">
            <v>3.7973086000000003E-2</v>
          </cell>
          <cell r="D266">
            <v>6.4789211499999999E-2</v>
          </cell>
          <cell r="E266">
            <v>4.3076833080000002E-3</v>
          </cell>
          <cell r="F266">
            <v>7.2695319880000005E-3</v>
          </cell>
          <cell r="G266">
            <v>1.2676422180000001E-2</v>
          </cell>
          <cell r="H266">
            <v>1.2337070975999998E-2</v>
          </cell>
          <cell r="I266">
            <v>7.8565777000000007E-3</v>
          </cell>
          <cell r="J266">
            <v>1.157197972E-2</v>
          </cell>
          <cell r="K266">
            <v>4.0248266519999996E-3</v>
          </cell>
          <cell r="L266">
            <v>3.79069592E-3</v>
          </cell>
          <cell r="M266">
            <v>5.9156900319999994E-3</v>
          </cell>
          <cell r="N266">
            <v>1.6089090808000001E-2</v>
          </cell>
          <cell r="O266">
            <v>1.3613351751999996E-2</v>
          </cell>
          <cell r="P266">
            <v>1.4665962723999997E-2</v>
          </cell>
          <cell r="Q266">
            <v>1.1588451756E-2</v>
          </cell>
          <cell r="R266">
            <v>2.3972991868000008E-2</v>
          </cell>
          <cell r="S266">
            <v>2.6269540556E-2</v>
          </cell>
          <cell r="T266">
            <v>2.1676974424E-2</v>
          </cell>
          <cell r="U266">
            <v>2.1306798632000006E-2</v>
          </cell>
          <cell r="V266">
            <v>1.1438382816000002E-2</v>
          </cell>
          <cell r="W266">
            <v>1.0553770107999998E-2</v>
          </cell>
          <cell r="X266">
            <v>2.0803827912E-2</v>
          </cell>
          <cell r="Y266">
            <v>1.5202532295999998E-2</v>
          </cell>
          <cell r="Z266">
            <v>0</v>
          </cell>
          <cell r="AA266">
            <v>0</v>
          </cell>
          <cell r="AB266">
            <v>3.6972990000000001</v>
          </cell>
          <cell r="AC266">
            <v>2.0808299999999997</v>
          </cell>
          <cell r="AD266">
            <v>5.9753539999999994</v>
          </cell>
          <cell r="AE266">
            <v>1.6295569999999997</v>
          </cell>
          <cell r="AF266">
            <v>2.7253150000000002</v>
          </cell>
          <cell r="AG266">
            <v>4.7463889999999989</v>
          </cell>
          <cell r="AH266">
            <v>5.1869770000000006</v>
          </cell>
          <cell r="AI266">
            <v>3.4794649999999994</v>
          </cell>
          <cell r="AJ266">
            <v>4.4839009999999995</v>
          </cell>
          <cell r="AK266">
            <v>1.5173779999999999</v>
          </cell>
          <cell r="AL266">
            <v>1.5938700000000001</v>
          </cell>
          <cell r="AM266">
            <v>2.5246729999999995</v>
          </cell>
          <cell r="AN266">
            <v>4.5675579999999991</v>
          </cell>
          <cell r="AO266">
            <v>4.0057119999999999</v>
          </cell>
          <cell r="AP266">
            <v>3.9298460000000004</v>
          </cell>
          <cell r="AQ266">
            <v>3.1284599999999996</v>
          </cell>
          <cell r="AR266">
            <v>6.4547910000000002</v>
          </cell>
          <cell r="AS266">
            <v>7.8241880000000004</v>
          </cell>
          <cell r="AT266">
            <v>6.3400700000000008</v>
          </cell>
          <cell r="AU266">
            <v>6.6092550000000001</v>
          </cell>
          <cell r="AV266">
            <v>3.5611629999999996</v>
          </cell>
          <cell r="AW266">
            <v>3.4781960000000001</v>
          </cell>
          <cell r="AX266">
            <v>7.8445490000000007</v>
          </cell>
          <cell r="AY266">
            <v>6.2014420000000001</v>
          </cell>
          <cell r="AZ266">
            <v>0</v>
          </cell>
          <cell r="BA266">
            <v>0</v>
          </cell>
        </row>
        <row r="267">
          <cell r="B267">
            <v>3.6000933243999993E-2</v>
          </cell>
          <cell r="C267">
            <v>4.2220567543999991E-2</v>
          </cell>
          <cell r="D267">
            <v>3.3834017855999987E-2</v>
          </cell>
          <cell r="E267">
            <v>3.0129941947999995E-2</v>
          </cell>
          <cell r="F267">
            <v>8.3756328864000001E-2</v>
          </cell>
          <cell r="G267">
            <v>0.14931663246400001</v>
          </cell>
          <cell r="H267">
            <v>0.26590149269200003</v>
          </cell>
          <cell r="I267">
            <v>0.31551275489199987</v>
          </cell>
          <cell r="J267">
            <v>0.31344773428800005</v>
          </cell>
          <cell r="K267">
            <v>0.22727228623400009</v>
          </cell>
          <cell r="L267">
            <v>0.33018179359399996</v>
          </cell>
          <cell r="M267">
            <v>0.52135706730599995</v>
          </cell>
          <cell r="N267">
            <v>0.62968451335399989</v>
          </cell>
          <cell r="O267">
            <v>0.592895921632</v>
          </cell>
          <cell r="P267">
            <v>0.63554603904399998</v>
          </cell>
          <cell r="Q267">
            <v>0.83349796269999998</v>
          </cell>
          <cell r="R267">
            <v>0.59625792840000003</v>
          </cell>
          <cell r="S267">
            <v>1.2538263808240002</v>
          </cell>
          <cell r="T267">
            <v>1.179152736244</v>
          </cell>
          <cell r="U267">
            <v>1.075864626592</v>
          </cell>
          <cell r="V267">
            <v>0.74827749052800008</v>
          </cell>
          <cell r="W267">
            <v>0.21780388238799997</v>
          </cell>
          <cell r="X267">
            <v>0.24945313295644</v>
          </cell>
          <cell r="Y267">
            <v>0.22323576517087995</v>
          </cell>
          <cell r="Z267">
            <v>0</v>
          </cell>
          <cell r="AA267">
            <v>0</v>
          </cell>
          <cell r="AB267">
            <v>18.874749000000001</v>
          </cell>
          <cell r="AC267">
            <v>17.202466999999999</v>
          </cell>
          <cell r="AD267">
            <v>13.411297999999999</v>
          </cell>
          <cell r="AE267">
            <v>11.216397000000001</v>
          </cell>
          <cell r="AF267">
            <v>21.619830000000004</v>
          </cell>
          <cell r="AG267">
            <v>29.613603000000005</v>
          </cell>
          <cell r="AH267">
            <v>46.874022999999994</v>
          </cell>
          <cell r="AI267">
            <v>60.592388000000007</v>
          </cell>
          <cell r="AJ267">
            <v>70.196855999999983</v>
          </cell>
          <cell r="AK267">
            <v>51.473738999999988</v>
          </cell>
          <cell r="AL267">
            <v>65.743802999999986</v>
          </cell>
          <cell r="AM267">
            <v>106.22545000000001</v>
          </cell>
          <cell r="AN267">
            <v>106.24989299999999</v>
          </cell>
          <cell r="AO267">
            <v>99.394702000000009</v>
          </cell>
          <cell r="AP267">
            <v>90.428156000000001</v>
          </cell>
          <cell r="AQ267">
            <v>98.188365000000033</v>
          </cell>
          <cell r="AR267">
            <v>70.13316300000001</v>
          </cell>
          <cell r="AS267">
            <v>209.97253199999997</v>
          </cell>
          <cell r="AT267">
            <v>122.24900199999999</v>
          </cell>
          <cell r="AU267">
            <v>133.54896100000002</v>
          </cell>
          <cell r="AV267">
            <v>113.91298300000001</v>
          </cell>
          <cell r="AW267">
            <v>127.29987899999999</v>
          </cell>
          <cell r="AX267">
            <v>124.05162599999998</v>
          </cell>
          <cell r="AY267">
            <v>113.65865500000002</v>
          </cell>
          <cell r="AZ267">
            <v>0</v>
          </cell>
          <cell r="BA267">
            <v>0</v>
          </cell>
        </row>
        <row r="268">
          <cell r="B268">
            <v>0.18369087298799999</v>
          </cell>
          <cell r="C268">
            <v>0.15920432297999998</v>
          </cell>
          <cell r="D268">
            <v>0.16098972244400006</v>
          </cell>
          <cell r="E268">
            <v>0.15005893230799999</v>
          </cell>
          <cell r="F268">
            <v>0.167412649444</v>
          </cell>
          <cell r="G268">
            <v>0.20562683772399995</v>
          </cell>
          <cell r="H268">
            <v>0.17323344420800002</v>
          </cell>
          <cell r="I268">
            <v>0.20289359682399999</v>
          </cell>
          <cell r="J268">
            <v>0.20749996247800004</v>
          </cell>
          <cell r="K268">
            <v>0.11145725400400001</v>
          </cell>
          <cell r="L268">
            <v>0.14694305194999999</v>
          </cell>
          <cell r="M268">
            <v>0.18689233564400001</v>
          </cell>
          <cell r="N268">
            <v>0.17327296061399999</v>
          </cell>
          <cell r="O268">
            <v>0.16222681846000001</v>
          </cell>
          <cell r="P268">
            <v>0.15218101124799999</v>
          </cell>
          <cell r="Q268">
            <v>0.14245287982799998</v>
          </cell>
          <cell r="R268">
            <v>0.15294679453199997</v>
          </cell>
          <cell r="S268">
            <v>0.14813557516799999</v>
          </cell>
          <cell r="T268">
            <v>0.165037589332</v>
          </cell>
          <cell r="U268">
            <v>0.14434301265999999</v>
          </cell>
          <cell r="V268">
            <v>0.12150417241199998</v>
          </cell>
          <cell r="W268">
            <v>0.13493433449999997</v>
          </cell>
          <cell r="X268">
            <v>0.14947246577199996</v>
          </cell>
          <cell r="Y268">
            <v>9.0003753251999996E-2</v>
          </cell>
          <cell r="Z268">
            <v>0</v>
          </cell>
          <cell r="AA268">
            <v>0</v>
          </cell>
          <cell r="AB268">
            <v>59.498190999999991</v>
          </cell>
          <cell r="AC268">
            <v>51.337316999999999</v>
          </cell>
          <cell r="AD268">
            <v>48.844609999999989</v>
          </cell>
          <cell r="AE268">
            <v>45.853991999999991</v>
          </cell>
          <cell r="AF268">
            <v>51.722110999999998</v>
          </cell>
          <cell r="AG268">
            <v>60.849869999999996</v>
          </cell>
          <cell r="AH268">
            <v>50.959815000000006</v>
          </cell>
          <cell r="AI268">
            <v>53.992604</v>
          </cell>
          <cell r="AJ268">
            <v>64.578389000000001</v>
          </cell>
          <cell r="AK268">
            <v>34.164385000000003</v>
          </cell>
          <cell r="AL268">
            <v>51.378403999999989</v>
          </cell>
          <cell r="AM268">
            <v>61.971759999999996</v>
          </cell>
          <cell r="AN268">
            <v>57.478923999999992</v>
          </cell>
          <cell r="AO268">
            <v>59.484237</v>
          </cell>
          <cell r="AP268">
            <v>60.773384000000007</v>
          </cell>
          <cell r="AQ268">
            <v>58.23301399999999</v>
          </cell>
          <cell r="AR268">
            <v>61.885434999999994</v>
          </cell>
          <cell r="AS268">
            <v>62.452081999999997</v>
          </cell>
          <cell r="AT268">
            <v>72.822482999999991</v>
          </cell>
          <cell r="AU268">
            <v>61.013357999999997</v>
          </cell>
          <cell r="AV268">
            <v>49.262806999999995</v>
          </cell>
          <cell r="AW268">
            <v>68.978921999999997</v>
          </cell>
          <cell r="AX268">
            <v>81.717765999999997</v>
          </cell>
          <cell r="AY268">
            <v>44.648156999999991</v>
          </cell>
          <cell r="AZ268">
            <v>0</v>
          </cell>
          <cell r="BA268">
            <v>0</v>
          </cell>
        </row>
        <row r="269">
          <cell r="B269">
            <v>2.7034037520000005E-3</v>
          </cell>
          <cell r="C269">
            <v>4.9581485320000004E-3</v>
          </cell>
          <cell r="D269">
            <v>7.309224403999998E-3</v>
          </cell>
          <cell r="E269">
            <v>1.3160666436000001E-2</v>
          </cell>
          <cell r="F269">
            <v>1.0915130552000003E-2</v>
          </cell>
          <cell r="G269">
            <v>1.4935693243999999E-2</v>
          </cell>
          <cell r="H269">
            <v>6.5856550920000007E-3</v>
          </cell>
          <cell r="I269">
            <v>2.0230637252000007E-2</v>
          </cell>
          <cell r="J269">
            <v>3.2446884680000003E-2</v>
          </cell>
          <cell r="K269">
            <v>2.8227686228000003E-2</v>
          </cell>
          <cell r="L269">
            <v>3.4938774779999994E-2</v>
          </cell>
          <cell r="M269">
            <v>4.2072646107999996E-2</v>
          </cell>
          <cell r="N269">
            <v>3.7758889019999999E-2</v>
          </cell>
          <cell r="O269">
            <v>4.9638435475999998E-2</v>
          </cell>
          <cell r="P269">
            <v>4.7600683844000007E-2</v>
          </cell>
          <cell r="Q269">
            <v>3.8285169915999992E-2</v>
          </cell>
          <cell r="R269">
            <v>2.8573195560000004E-2</v>
          </cell>
          <cell r="S269">
            <v>3.0449081996000001E-2</v>
          </cell>
          <cell r="T269">
            <v>3.9637503471999999E-2</v>
          </cell>
          <cell r="U269">
            <v>6.7926922727999994E-2</v>
          </cell>
          <cell r="V269">
            <v>0.10090686468800002</v>
          </cell>
          <cell r="W269">
            <v>8.5330729092000013E-2</v>
          </cell>
          <cell r="X269">
            <v>8.6555852796000005E-2</v>
          </cell>
          <cell r="Y269">
            <v>8.8869911451999989E-2</v>
          </cell>
          <cell r="Z269">
            <v>0</v>
          </cell>
          <cell r="AA269">
            <v>0</v>
          </cell>
          <cell r="AB269">
            <v>0.47928199999999999</v>
          </cell>
          <cell r="AC269">
            <v>1.0642769999999999</v>
          </cell>
          <cell r="AD269">
            <v>1.4078440000000001</v>
          </cell>
          <cell r="AE269">
            <v>2.1703889999999997</v>
          </cell>
          <cell r="AF269">
            <v>3.1900799999999996</v>
          </cell>
          <cell r="AG269">
            <v>4.5023549999999997</v>
          </cell>
          <cell r="AH269">
            <v>2.8140339999999995</v>
          </cell>
          <cell r="AI269">
            <v>7.0098120000000002</v>
          </cell>
          <cell r="AJ269">
            <v>8.0881720000000001</v>
          </cell>
          <cell r="AK269">
            <v>8.2598849999999988</v>
          </cell>
          <cell r="AL269">
            <v>10.415815</v>
          </cell>
          <cell r="AM269">
            <v>11.172046</v>
          </cell>
          <cell r="AN269">
            <v>8.2721009999999993</v>
          </cell>
          <cell r="AO269">
            <v>11.453678</v>
          </cell>
          <cell r="AP269">
            <v>11.952802999999999</v>
          </cell>
          <cell r="AQ269">
            <v>10.208720999999997</v>
          </cell>
          <cell r="AR269">
            <v>7.8761389999999993</v>
          </cell>
          <cell r="AS269">
            <v>7.7061650000000004</v>
          </cell>
          <cell r="AT269">
            <v>9.3464299999999998</v>
          </cell>
          <cell r="AU269">
            <v>15.823993999999999</v>
          </cell>
          <cell r="AV269">
            <v>20.651605999999997</v>
          </cell>
          <cell r="AW269">
            <v>22.341805999999998</v>
          </cell>
          <cell r="AX269">
            <v>27.735429</v>
          </cell>
          <cell r="AY269">
            <v>22.551758999999997</v>
          </cell>
          <cell r="AZ269">
            <v>0</v>
          </cell>
          <cell r="BA269">
            <v>0</v>
          </cell>
        </row>
      </sheetData>
      <sheetData sheetId="23">
        <row r="15">
          <cell r="B15">
            <v>1.3194010480000001E-2</v>
          </cell>
          <cell r="C15">
            <v>1.5297190200000012E-2</v>
          </cell>
          <cell r="D15">
            <v>2.4076537960000002E-2</v>
          </cell>
          <cell r="E15">
            <v>2.2148373699999991E-2</v>
          </cell>
          <cell r="F15">
            <v>1.4540494159999999E-2</v>
          </cell>
          <cell r="G15">
            <v>1.3709087139999999E-2</v>
          </cell>
          <cell r="H15">
            <v>1.3917746659999999E-2</v>
          </cell>
          <cell r="I15">
            <v>9.690286060000013E-3</v>
          </cell>
          <cell r="J15">
            <v>1.0953992910000003E-2</v>
          </cell>
          <cell r="K15">
            <v>1.3804863380000004E-2</v>
          </cell>
          <cell r="L15">
            <v>2.0422980199999996E-2</v>
          </cell>
          <cell r="M15">
            <v>1.6660482020000002E-2</v>
          </cell>
          <cell r="N15">
            <v>1.2751389560000007E-2</v>
          </cell>
          <cell r="O15">
            <v>2.9516905600000015E-3</v>
          </cell>
          <cell r="P15">
            <v>7.2044267400000004E-3</v>
          </cell>
          <cell r="Q15">
            <v>5.9481087399999967E-3</v>
          </cell>
          <cell r="R15">
            <v>4.1194647200000012E-3</v>
          </cell>
          <cell r="S15">
            <v>2.8649221999999964E-3</v>
          </cell>
          <cell r="T15">
            <v>2.6235670999999994E-3</v>
          </cell>
          <cell r="U15">
            <v>2.6945967999999977E-3</v>
          </cell>
          <cell r="V15">
            <v>1.8016549600000009E-3</v>
          </cell>
          <cell r="W15">
            <v>2.1081183199999996E-3</v>
          </cell>
          <cell r="X15">
            <v>1.6475054400000022E-3</v>
          </cell>
          <cell r="Y15">
            <v>2.9056683599999991E-3</v>
          </cell>
          <cell r="Z15">
            <v>0</v>
          </cell>
          <cell r="AA15">
            <v>0</v>
          </cell>
          <cell r="AB15">
            <v>1.9690689999999971</v>
          </cell>
          <cell r="AC15">
            <v>2.3384999999999994</v>
          </cell>
          <cell r="AD15">
            <v>3.3359080000000003</v>
          </cell>
          <cell r="AE15">
            <v>3.1424379999999998</v>
          </cell>
          <cell r="AF15">
            <v>2.7001199999999996</v>
          </cell>
          <cell r="AG15">
            <v>2.7989960000000003</v>
          </cell>
          <cell r="AH15">
            <v>2.1806519999999998</v>
          </cell>
          <cell r="AI15">
            <v>2.048384</v>
          </cell>
          <cell r="AJ15">
            <v>2.4796459999999994</v>
          </cell>
          <cell r="AK15">
            <v>3.0546899999999995</v>
          </cell>
          <cell r="AL15">
            <v>3.811779</v>
          </cell>
          <cell r="AM15">
            <v>3.3501329999999996</v>
          </cell>
          <cell r="AN15">
            <v>2.8453239999999997</v>
          </cell>
          <cell r="AO15">
            <v>0.84224999999999961</v>
          </cell>
          <cell r="AP15">
            <v>1.5821530000000001</v>
          </cell>
          <cell r="AQ15">
            <v>1.270837</v>
          </cell>
          <cell r="AR15">
            <v>0.84611300000000023</v>
          </cell>
          <cell r="AS15">
            <v>0.84988000000000019</v>
          </cell>
          <cell r="AT15">
            <v>0.80715199999999965</v>
          </cell>
          <cell r="AU15">
            <v>0.84497499999999981</v>
          </cell>
          <cell r="AV15">
            <v>0.51525099999999968</v>
          </cell>
          <cell r="AW15">
            <v>0.67463300000000004</v>
          </cell>
          <cell r="AX15">
            <v>0.53389199999999992</v>
          </cell>
          <cell r="AY15">
            <v>0.96017299999999972</v>
          </cell>
          <cell r="AZ15">
            <v>0</v>
          </cell>
          <cell r="BA15">
            <v>0</v>
          </cell>
        </row>
        <row r="16">
          <cell r="B16">
            <v>1.0603977999999999E-4</v>
          </cell>
          <cell r="C16">
            <v>6.3693070000000009E-4</v>
          </cell>
          <cell r="D16">
            <v>2.0372860199999992E-3</v>
          </cell>
          <cell r="E16">
            <v>2.5751490799999993E-3</v>
          </cell>
          <cell r="F16">
            <v>5.9586844799999986E-3</v>
          </cell>
          <cell r="G16">
            <v>7.7443076200000016E-3</v>
          </cell>
          <cell r="H16">
            <v>6.273889999999999E-3</v>
          </cell>
          <cell r="I16">
            <v>5.1460667599999982E-3</v>
          </cell>
          <cell r="J16">
            <v>5.7146749800000016E-3</v>
          </cell>
          <cell r="K16">
            <v>1.6841526799999998E-3</v>
          </cell>
          <cell r="L16">
            <v>7.633242399999997E-4</v>
          </cell>
          <cell r="M16">
            <v>6.8893131999999996E-4</v>
          </cell>
          <cell r="N16">
            <v>1.8439936199999994E-3</v>
          </cell>
          <cell r="O16">
            <v>3.5832081599999985E-3</v>
          </cell>
          <cell r="P16">
            <v>3.3794090399999997E-3</v>
          </cell>
          <cell r="Q16">
            <v>3.7266642000000007E-3</v>
          </cell>
          <cell r="R16">
            <v>7.0819279999999978E-3</v>
          </cell>
          <cell r="S16">
            <v>6.4467654999999999E-3</v>
          </cell>
          <cell r="T16">
            <v>5.1629362399999998E-3</v>
          </cell>
          <cell r="U16">
            <v>1.6719442599999999E-3</v>
          </cell>
          <cell r="V16">
            <v>1.2722305399999999E-3</v>
          </cell>
          <cell r="W16">
            <v>1.7108173600000002E-3</v>
          </cell>
          <cell r="X16">
            <v>1.6607057600000002E-3</v>
          </cell>
          <cell r="Y16">
            <v>2.5002508999999989E-3</v>
          </cell>
          <cell r="Z16">
            <v>0</v>
          </cell>
          <cell r="AA16">
            <v>0</v>
          </cell>
          <cell r="AB16">
            <v>2.0479000000000001E-2</v>
          </cell>
          <cell r="AC16">
            <v>0.110364</v>
          </cell>
          <cell r="AD16">
            <v>0.42148799999999997</v>
          </cell>
          <cell r="AE16">
            <v>0.48732500000000001</v>
          </cell>
          <cell r="AF16">
            <v>1.2807249999999999</v>
          </cell>
          <cell r="AG16">
            <v>1.6743479999999999</v>
          </cell>
          <cell r="AH16">
            <v>1.3584320000000001</v>
          </cell>
          <cell r="AI16">
            <v>1.2586649999999997</v>
          </cell>
          <cell r="AJ16">
            <v>1.6298699999999999</v>
          </cell>
          <cell r="AK16">
            <v>0.42958500000000011</v>
          </cell>
          <cell r="AL16">
            <v>0.25536500000000001</v>
          </cell>
          <cell r="AM16">
            <v>0.33710000000000001</v>
          </cell>
          <cell r="AN16">
            <v>0.6333129999999999</v>
          </cell>
          <cell r="AO16">
            <v>1.2058939999999998</v>
          </cell>
          <cell r="AP16">
            <v>1.2026190000000003</v>
          </cell>
          <cell r="AQ16">
            <v>1.1375429999999997</v>
          </cell>
          <cell r="AR16">
            <v>2.1326739999999997</v>
          </cell>
          <cell r="AS16">
            <v>1.8215810000000001</v>
          </cell>
          <cell r="AT16">
            <v>1.7435719999999999</v>
          </cell>
          <cell r="AU16">
            <v>0.63371999999999995</v>
          </cell>
          <cell r="AV16">
            <v>0.43604800000000005</v>
          </cell>
          <cell r="AW16">
            <v>0.67184499999999991</v>
          </cell>
          <cell r="AX16">
            <v>0.74486800000000009</v>
          </cell>
          <cell r="AY16">
            <v>2.8698009999999998</v>
          </cell>
          <cell r="AZ16">
            <v>0</v>
          </cell>
          <cell r="BA16">
            <v>0</v>
          </cell>
        </row>
        <row r="47">
          <cell r="B47">
            <v>5.1845900400000018E-3</v>
          </cell>
          <cell r="C47">
            <v>5.8218801599999983E-3</v>
          </cell>
          <cell r="D47">
            <v>1.2380188300000001E-2</v>
          </cell>
          <cell r="E47">
            <v>1.9655617220000005E-2</v>
          </cell>
          <cell r="F47">
            <v>4.6688248939999996E-2</v>
          </cell>
          <cell r="G47">
            <v>4.8469623519999963E-2</v>
          </cell>
          <cell r="H47">
            <v>6.8544927480000045E-2</v>
          </cell>
          <cell r="I47">
            <v>9.0306290320000121E-2</v>
          </cell>
          <cell r="J47">
            <v>7.2625139300000016E-2</v>
          </cell>
          <cell r="K47">
            <v>6.9318193559999908E-2</v>
          </cell>
          <cell r="L47">
            <v>9.9802517640000032E-2</v>
          </cell>
          <cell r="M47">
            <v>0.15163656074000009</v>
          </cell>
          <cell r="N47">
            <v>0.15150554916000011</v>
          </cell>
          <cell r="O47">
            <v>0.14756307201999996</v>
          </cell>
          <cell r="P47">
            <v>0.15208538688000001</v>
          </cell>
          <cell r="Q47">
            <v>0.15809598139999992</v>
          </cell>
          <cell r="R47">
            <v>0.12637813678000004</v>
          </cell>
          <cell r="S47">
            <v>0.19753691159999998</v>
          </cell>
          <cell r="T47">
            <v>0.24557360911999992</v>
          </cell>
          <cell r="U47">
            <v>0.27613977635999998</v>
          </cell>
          <cell r="V47">
            <v>0.23480026541999993</v>
          </cell>
          <cell r="W47">
            <v>0.36124723445999996</v>
          </cell>
          <cell r="X47">
            <v>0.5157238462599999</v>
          </cell>
          <cell r="Y47">
            <v>0.35247641827999998</v>
          </cell>
          <cell r="Z47">
            <v>0</v>
          </cell>
          <cell r="AA47">
            <v>0</v>
          </cell>
          <cell r="AB47">
            <v>1.7294490000000011</v>
          </cell>
          <cell r="AC47">
            <v>1.8037049999999999</v>
          </cell>
          <cell r="AD47">
            <v>3.9913360000000004</v>
          </cell>
          <cell r="AE47">
            <v>6.2968849999999978</v>
          </cell>
          <cell r="AF47">
            <v>13.071938999999999</v>
          </cell>
          <cell r="AG47">
            <v>14.941198999999999</v>
          </cell>
          <cell r="AH47">
            <v>21.987911999999994</v>
          </cell>
          <cell r="AI47">
            <v>28.963504</v>
          </cell>
          <cell r="AJ47">
            <v>37.763356999999999</v>
          </cell>
          <cell r="AK47">
            <v>29.241290000000003</v>
          </cell>
          <cell r="AL47">
            <v>46.899529000000001</v>
          </cell>
          <cell r="AM47">
            <v>71.743417000000008</v>
          </cell>
          <cell r="AN47">
            <v>88.126677000000001</v>
          </cell>
          <cell r="AO47">
            <v>83.229854999999986</v>
          </cell>
          <cell r="AP47">
            <v>84.702173999999985</v>
          </cell>
          <cell r="AQ47">
            <v>82.407712000000004</v>
          </cell>
          <cell r="AR47">
            <v>80.020283000000006</v>
          </cell>
          <cell r="AS47">
            <v>101.754154</v>
          </cell>
          <cell r="AT47">
            <v>140.60255999999998</v>
          </cell>
          <cell r="AU47">
            <v>160.25049100000001</v>
          </cell>
          <cell r="AV47">
            <v>144.377184</v>
          </cell>
          <cell r="AW47">
            <v>191.51227299999999</v>
          </cell>
          <cell r="AX47">
            <v>180.42265600000002</v>
          </cell>
          <cell r="AY47">
            <v>171.82335</v>
          </cell>
          <cell r="AZ47">
            <v>0</v>
          </cell>
          <cell r="BA47">
            <v>0</v>
          </cell>
        </row>
        <row r="105">
          <cell r="B105">
            <v>4.6839783200000006E-3</v>
          </cell>
          <cell r="C105">
            <v>2.6304418800000024E-3</v>
          </cell>
          <cell r="D105">
            <v>1.4977008599999998E-3</v>
          </cell>
          <cell r="E105">
            <v>1.47226536E-3</v>
          </cell>
          <cell r="F105">
            <v>1.9020677199999994E-3</v>
          </cell>
          <cell r="G105">
            <v>1.9390138599999999E-3</v>
          </cell>
          <cell r="H105">
            <v>4.8533646000000033E-4</v>
          </cell>
          <cell r="I105">
            <v>1.6357746400000005E-3</v>
          </cell>
          <cell r="J105">
            <v>1.3636151199999998E-3</v>
          </cell>
          <cell r="K105">
            <v>3.0117035200000002E-3</v>
          </cell>
          <cell r="L105">
            <v>1.2601869000000003E-3</v>
          </cell>
          <cell r="M105">
            <v>5.6974987999999999E-4</v>
          </cell>
          <cell r="N105">
            <v>1.0497904199999997E-3</v>
          </cell>
          <cell r="O105">
            <v>1.6949406599999993E-3</v>
          </cell>
          <cell r="P105">
            <v>4.6139309999999981E-4</v>
          </cell>
          <cell r="Q105">
            <v>3.5829611999999998E-4</v>
          </cell>
          <cell r="R105">
            <v>3.8880701999999999E-4</v>
          </cell>
          <cell r="S105">
            <v>9.1927583999999989E-4</v>
          </cell>
          <cell r="T105">
            <v>7.9107112000000002E-4</v>
          </cell>
          <cell r="U105">
            <v>5.4541158000000016E-4</v>
          </cell>
          <cell r="V105">
            <v>4.8062475999999981E-4</v>
          </cell>
          <cell r="W105">
            <v>7.628773600000001E-4</v>
          </cell>
          <cell r="X105">
            <v>2.1490593599999999E-3</v>
          </cell>
          <cell r="Y105">
            <v>2.7711221999999997E-4</v>
          </cell>
          <cell r="Z105">
            <v>0</v>
          </cell>
          <cell r="AA105">
            <v>0</v>
          </cell>
          <cell r="AB105">
            <v>0.77609199999999989</v>
          </cell>
          <cell r="AC105">
            <v>0.6173559999999999</v>
          </cell>
          <cell r="AD105">
            <v>0.58394000000000001</v>
          </cell>
          <cell r="AE105">
            <v>0.36477599999999999</v>
          </cell>
          <cell r="AF105">
            <v>0.72527099999999989</v>
          </cell>
          <cell r="AG105">
            <v>1.0483609999999999</v>
          </cell>
          <cell r="AH105">
            <v>0.37827699999999997</v>
          </cell>
          <cell r="AI105">
            <v>0.59630799999999984</v>
          </cell>
          <cell r="AJ105">
            <v>1.014667</v>
          </cell>
          <cell r="AK105">
            <v>1.5510289999999998</v>
          </cell>
          <cell r="AL105">
            <v>0.85476099999999988</v>
          </cell>
          <cell r="AM105">
            <v>1.1231300000000002</v>
          </cell>
          <cell r="AN105">
            <v>0.87749199999999994</v>
          </cell>
          <cell r="AO105">
            <v>0.81625499999999995</v>
          </cell>
          <cell r="AP105">
            <v>6.3406650000000004</v>
          </cell>
          <cell r="AQ105">
            <v>0.44522100000000009</v>
          </cell>
          <cell r="AR105">
            <v>0.73960300000000012</v>
          </cell>
          <cell r="AS105">
            <v>1.001871</v>
          </cell>
          <cell r="AT105">
            <v>1.194607</v>
          </cell>
          <cell r="AU105">
            <v>0.59169199999999988</v>
          </cell>
          <cell r="AV105">
            <v>0.83146299999999995</v>
          </cell>
          <cell r="AW105">
            <v>0.59595299999999995</v>
          </cell>
          <cell r="AX105">
            <v>0.70128400000000002</v>
          </cell>
          <cell r="AY105">
            <v>0.38858999999999999</v>
          </cell>
          <cell r="AZ105">
            <v>0</v>
          </cell>
          <cell r="BA105">
            <v>0</v>
          </cell>
        </row>
        <row r="114">
          <cell r="B114">
            <v>3.3118951599999994E-3</v>
          </cell>
          <cell r="C114">
            <v>4.3475716200000007E-3</v>
          </cell>
          <cell r="D114">
            <v>6.5157512299999998E-2</v>
          </cell>
          <cell r="E114">
            <v>2.5762740340000007E-2</v>
          </cell>
          <cell r="F114">
            <v>9.9673870199999907E-3</v>
          </cell>
          <cell r="G114">
            <v>4.4520728199999998E-3</v>
          </cell>
          <cell r="H114">
            <v>2.1438067600000016E-3</v>
          </cell>
          <cell r="I114">
            <v>2.1677531600000008E-3</v>
          </cell>
          <cell r="J114">
            <v>1.4410092900000004E-3</v>
          </cell>
          <cell r="K114">
            <v>1.7323066599999994E-3</v>
          </cell>
          <cell r="L114">
            <v>1.2448492E-3</v>
          </cell>
          <cell r="M114">
            <v>1.1666422599999999E-3</v>
          </cell>
          <cell r="N114">
            <v>1.7889577999999991E-3</v>
          </cell>
          <cell r="O114">
            <v>2.2922751599999997E-3</v>
          </cell>
          <cell r="P114">
            <v>2.8926868599999994E-3</v>
          </cell>
          <cell r="Q114">
            <v>4.1040563200000005E-3</v>
          </cell>
          <cell r="R114">
            <v>3.4737072999999996E-3</v>
          </cell>
          <cell r="S114">
            <v>6.5764750800000014E-3</v>
          </cell>
          <cell r="T114">
            <v>6.5590497000000006E-3</v>
          </cell>
          <cell r="U114">
            <v>7.2294495000000012E-3</v>
          </cell>
          <cell r="V114">
            <v>5.4910531200000005E-3</v>
          </cell>
          <cell r="W114">
            <v>5.9000494000000011E-3</v>
          </cell>
          <cell r="X114">
            <v>2.598974812E-2</v>
          </cell>
          <cell r="Y114">
            <v>2.4427629799999998E-3</v>
          </cell>
          <cell r="Z114">
            <v>0</v>
          </cell>
          <cell r="AA114">
            <v>0</v>
          </cell>
          <cell r="AB114">
            <v>0.56191099999999994</v>
          </cell>
          <cell r="AC114">
            <v>1.1522249999999998</v>
          </cell>
          <cell r="AD114">
            <v>4.5848389999999997</v>
          </cell>
          <cell r="AE114">
            <v>2.5169319999999997</v>
          </cell>
          <cell r="AF114">
            <v>2.115415</v>
          </cell>
          <cell r="AG114">
            <v>1.3641719999999999</v>
          </cell>
          <cell r="AH114">
            <v>1.6320609999999998</v>
          </cell>
          <cell r="AI114">
            <v>1.6003339999999997</v>
          </cell>
          <cell r="AJ114">
            <v>2.303321</v>
          </cell>
          <cell r="AK114">
            <v>1.5375459999999999</v>
          </cell>
          <cell r="AL114">
            <v>1.0974059999999999</v>
          </cell>
          <cell r="AM114">
            <v>1.7112619999999998</v>
          </cell>
          <cell r="AN114">
            <v>1.4821439999999999</v>
          </cell>
          <cell r="AO114">
            <v>1.6209309999999997</v>
          </cell>
          <cell r="AP114">
            <v>1.8007539999999997</v>
          </cell>
          <cell r="AQ114">
            <v>3.0268619999999995</v>
          </cell>
          <cell r="AR114">
            <v>2.9415310000000003</v>
          </cell>
          <cell r="AS114">
            <v>6.3534920000000001</v>
          </cell>
          <cell r="AT114">
            <v>10.019622999999999</v>
          </cell>
          <cell r="AU114">
            <v>8.6780029999999986</v>
          </cell>
          <cell r="AV114">
            <v>6.4759899999999995</v>
          </cell>
          <cell r="AW114">
            <v>8.0615199999999998</v>
          </cell>
          <cell r="AX114">
            <v>7.3367559999999994</v>
          </cell>
          <cell r="AY114">
            <v>8.5241519999999991</v>
          </cell>
          <cell r="AZ114">
            <v>0</v>
          </cell>
          <cell r="BA114">
            <v>0</v>
          </cell>
        </row>
        <row r="138">
          <cell r="B138">
            <v>2.1516363680000011E-2</v>
          </cell>
          <cell r="C138">
            <v>1.4070280500000008E-2</v>
          </cell>
          <cell r="D138">
            <v>2.2536729579999987E-2</v>
          </cell>
          <cell r="E138">
            <v>2.0410408059999989E-2</v>
          </cell>
          <cell r="F138">
            <v>5.1678190239999991E-2</v>
          </cell>
          <cell r="G138">
            <v>0.11745277349999997</v>
          </cell>
          <cell r="H138">
            <v>0.19129627433999999</v>
          </cell>
          <cell r="I138">
            <v>0.26335600185999986</v>
          </cell>
          <cell r="J138">
            <v>0.46823177968000013</v>
          </cell>
          <cell r="K138">
            <v>0.34742090053999997</v>
          </cell>
          <cell r="L138">
            <v>0.4019593324600001</v>
          </cell>
          <cell r="M138">
            <v>0.43431956708000019</v>
          </cell>
          <cell r="N138">
            <v>0.36008962919999998</v>
          </cell>
          <cell r="O138">
            <v>0.3885214254599999</v>
          </cell>
          <cell r="P138">
            <v>0.26477955475999987</v>
          </cell>
          <cell r="Q138">
            <v>0.18151624917999984</v>
          </cell>
          <cell r="R138">
            <v>0.11709132190000018</v>
          </cell>
          <cell r="S138">
            <v>0.14545191780000002</v>
          </cell>
          <cell r="T138">
            <v>0.1567423027799994</v>
          </cell>
          <cell r="U138">
            <v>0.14769752969999989</v>
          </cell>
          <cell r="V138">
            <v>0.11289587077999978</v>
          </cell>
          <cell r="W138">
            <v>0.11427660509999998</v>
          </cell>
          <cell r="X138">
            <v>7.4458146344400025E-2</v>
          </cell>
          <cell r="Y138">
            <v>4.0338271119999984E-2</v>
          </cell>
          <cell r="Z138">
            <v>0</v>
          </cell>
          <cell r="AA138">
            <v>0</v>
          </cell>
          <cell r="AB138">
            <v>3.1872790000000011</v>
          </cell>
          <cell r="AC138">
            <v>2.5513389999999996</v>
          </cell>
          <cell r="AD138">
            <v>3.3931419999999992</v>
          </cell>
          <cell r="AE138">
            <v>3.1659869999999994</v>
          </cell>
          <cell r="AF138">
            <v>6.8411969999999993</v>
          </cell>
          <cell r="AG138">
            <v>13.703967</v>
          </cell>
          <cell r="AH138">
            <v>23.510862000000003</v>
          </cell>
          <cell r="AI138">
            <v>32.324286000000001</v>
          </cell>
          <cell r="AJ138">
            <v>66.397582999999997</v>
          </cell>
          <cell r="AK138">
            <v>43.995067000000006</v>
          </cell>
          <cell r="AL138">
            <v>55.083159000000002</v>
          </cell>
          <cell r="AM138">
            <v>67.30253900000001</v>
          </cell>
          <cell r="AN138">
            <v>59.265779999999999</v>
          </cell>
          <cell r="AO138">
            <v>59.245366999999995</v>
          </cell>
          <cell r="AP138">
            <v>42.203809999999997</v>
          </cell>
          <cell r="AQ138">
            <v>30.715723999999998</v>
          </cell>
          <cell r="AR138">
            <v>20.582292999999996</v>
          </cell>
          <cell r="AS138">
            <v>31.679024000000016</v>
          </cell>
          <cell r="AT138">
            <v>27.94152699999999</v>
          </cell>
          <cell r="AU138">
            <v>26.670345999999995</v>
          </cell>
          <cell r="AV138">
            <v>20.938364999999997</v>
          </cell>
          <cell r="AW138">
            <v>22.753516999999995</v>
          </cell>
          <cell r="AX138">
            <v>19.512432999999998</v>
          </cell>
          <cell r="AY138">
            <v>15.518646</v>
          </cell>
          <cell r="AZ138">
            <v>0</v>
          </cell>
          <cell r="BA138">
            <v>0</v>
          </cell>
        </row>
        <row r="163">
          <cell r="B163">
            <v>5.2612975800000062E-3</v>
          </cell>
          <cell r="C163">
            <v>1.5597536560000014E-2</v>
          </cell>
          <cell r="D163">
            <v>2.4032538920000009E-2</v>
          </cell>
          <cell r="E163">
            <v>2.1269811659999999E-2</v>
          </cell>
          <cell r="F163">
            <v>2.436579421999999E-2</v>
          </cell>
          <cell r="G163">
            <v>2.3250122820000038E-2</v>
          </cell>
          <cell r="H163">
            <v>1.879071207999999E-2</v>
          </cell>
          <cell r="I163">
            <v>8.8051068000000281E-3</v>
          </cell>
          <cell r="J163">
            <v>3.0883170052000003E-2</v>
          </cell>
          <cell r="K163">
            <v>2.7209570780000008E-2</v>
          </cell>
          <cell r="L163">
            <v>4.4681110599999976E-2</v>
          </cell>
          <cell r="M163">
            <v>8.0997675920000012E-2</v>
          </cell>
          <cell r="N163">
            <v>9.404987116000002E-2</v>
          </cell>
          <cell r="O163">
            <v>9.5622048340000043E-2</v>
          </cell>
          <cell r="P163">
            <v>8.0647535080000013E-2</v>
          </cell>
          <cell r="Q163">
            <v>9.6790961959999991E-2</v>
          </cell>
          <cell r="R163">
            <v>9.9000371399999954E-2</v>
          </cell>
          <cell r="S163">
            <v>9.741737880000001E-2</v>
          </cell>
          <cell r="T163">
            <v>9.1314161960000029E-2</v>
          </cell>
          <cell r="U163">
            <v>8.5294635719999984E-2</v>
          </cell>
          <cell r="V163">
            <v>7.3238627979999971E-2</v>
          </cell>
          <cell r="W163">
            <v>0.10811556573999997</v>
          </cell>
          <cell r="X163">
            <v>9.3101511020000027E-2</v>
          </cell>
          <cell r="Y163">
            <v>5.756746477999998E-2</v>
          </cell>
          <cell r="Z163">
            <v>0</v>
          </cell>
          <cell r="AA163">
            <v>0</v>
          </cell>
          <cell r="AB163">
            <v>0.80839700000000192</v>
          </cell>
          <cell r="AC163">
            <v>2.5199180000000001</v>
          </cell>
          <cell r="AD163">
            <v>3.7958630000000002</v>
          </cell>
          <cell r="AE163">
            <v>3.3970630000000002</v>
          </cell>
          <cell r="AF163">
            <v>3.975454</v>
          </cell>
          <cell r="AG163">
            <v>4.3322169999999982</v>
          </cell>
          <cell r="AH163">
            <v>3.4413030000000031</v>
          </cell>
          <cell r="AI163">
            <v>2.012947999999998</v>
          </cell>
          <cell r="AJ163">
            <v>6.1420659999999989</v>
          </cell>
          <cell r="AK163">
            <v>4.8537559999999988</v>
          </cell>
          <cell r="AL163">
            <v>8.5240209999999994</v>
          </cell>
          <cell r="AM163">
            <v>15.644091999999997</v>
          </cell>
          <cell r="AN163">
            <v>19.683267000000001</v>
          </cell>
          <cell r="AO163">
            <v>20.864906000000005</v>
          </cell>
          <cell r="AP163">
            <v>17.313680000000002</v>
          </cell>
          <cell r="AQ163">
            <v>18.866462000000006</v>
          </cell>
          <cell r="AR163">
            <v>18.683376000000003</v>
          </cell>
          <cell r="AS163">
            <v>20.839772999999997</v>
          </cell>
          <cell r="AT163">
            <v>17.911654999999996</v>
          </cell>
          <cell r="AU163">
            <v>16.520689999999998</v>
          </cell>
          <cell r="AV163">
            <v>13.359068999999998</v>
          </cell>
          <cell r="AW163">
            <v>20.463178999999997</v>
          </cell>
          <cell r="AX163">
            <v>22.622042999999994</v>
          </cell>
          <cell r="AY163">
            <v>13.987978000000002</v>
          </cell>
          <cell r="AZ163">
            <v>0</v>
          </cell>
          <cell r="BA163">
            <v>0</v>
          </cell>
        </row>
        <row r="206">
          <cell r="B206">
            <v>2.0365914800000028E-3</v>
          </cell>
          <cell r="C206">
            <v>1.9083261200000074E-3</v>
          </cell>
          <cell r="D206">
            <v>2.1650629599999989E-3</v>
          </cell>
          <cell r="E206">
            <v>2.1718889399999974E-3</v>
          </cell>
          <cell r="F206">
            <v>7.7361352199999973E-3</v>
          </cell>
          <cell r="G206">
            <v>3.0054875600000003E-2</v>
          </cell>
          <cell r="H206">
            <v>2.918635302000001E-2</v>
          </cell>
          <cell r="I206">
            <v>4.5980138399999995E-2</v>
          </cell>
          <cell r="J206">
            <v>2.3786700699999993E-2</v>
          </cell>
          <cell r="K206">
            <v>2.030093128E-2</v>
          </cell>
          <cell r="L206">
            <v>3.461866156E-2</v>
          </cell>
          <cell r="M206">
            <v>2.7103234200000006E-2</v>
          </cell>
          <cell r="N206">
            <v>7.3284378999999992E-3</v>
          </cell>
          <cell r="O206">
            <v>8.249142999999997E-3</v>
          </cell>
          <cell r="P206">
            <v>7.9355106600000058E-3</v>
          </cell>
          <cell r="Q206">
            <v>3.3679157399999987E-3</v>
          </cell>
          <cell r="R206">
            <v>2.2938934199999992E-3</v>
          </cell>
          <cell r="S206">
            <v>3.7101878799999984E-3</v>
          </cell>
          <cell r="T206">
            <v>3.8688126399999984E-3</v>
          </cell>
          <cell r="U206">
            <v>6.6722147799999961E-3</v>
          </cell>
          <cell r="V206">
            <v>2.9324845199999987E-3</v>
          </cell>
          <cell r="W206">
            <v>2.2486045399999995E-3</v>
          </cell>
          <cell r="X206">
            <v>1.9596735200000004E-3</v>
          </cell>
          <cell r="Y206">
            <v>2.4184825979999998E-3</v>
          </cell>
          <cell r="Z206">
            <v>0</v>
          </cell>
          <cell r="AA206">
            <v>0</v>
          </cell>
          <cell r="AB206">
            <v>0.768316</v>
          </cell>
          <cell r="AC206">
            <v>0.72890600000000028</v>
          </cell>
          <cell r="AD206">
            <v>0.73411400000000004</v>
          </cell>
          <cell r="AE206">
            <v>0.836059</v>
          </cell>
          <cell r="AF206">
            <v>1.666893</v>
          </cell>
          <cell r="AG206">
            <v>8.5662529999999997</v>
          </cell>
          <cell r="AH206">
            <v>9.288456</v>
          </cell>
          <cell r="AI206">
            <v>12.716502999999999</v>
          </cell>
          <cell r="AJ206">
            <v>11.559525999999998</v>
          </cell>
          <cell r="AK206">
            <v>9.6070619999999991</v>
          </cell>
          <cell r="AL206">
            <v>29.865270999999996</v>
          </cell>
          <cell r="AM206">
            <v>10.178361000000001</v>
          </cell>
          <cell r="AN206">
            <v>3.4138209999999996</v>
          </cell>
          <cell r="AO206">
            <v>3.2695210000000001</v>
          </cell>
          <cell r="AP206">
            <v>4.0462529999999992</v>
          </cell>
          <cell r="AQ206">
            <v>1.5621929999999999</v>
          </cell>
          <cell r="AR206">
            <v>1.4297529999999998</v>
          </cell>
          <cell r="AS206">
            <v>2.7721159999999996</v>
          </cell>
          <cell r="AT206">
            <v>6.004848</v>
          </cell>
          <cell r="AU206">
            <v>2.2957159999999996</v>
          </cell>
          <cell r="AV206">
            <v>1.37856</v>
          </cell>
          <cell r="AW206">
            <v>1.3514949999999999</v>
          </cell>
          <cell r="AX206">
            <v>1.388363</v>
          </cell>
          <cell r="AY206">
            <v>2.130317999999999</v>
          </cell>
          <cell r="AZ206">
            <v>0</v>
          </cell>
          <cell r="BA206">
            <v>0</v>
          </cell>
        </row>
        <row r="231">
          <cell r="B231">
            <v>6.375005280000001E-3</v>
          </cell>
          <cell r="C231">
            <v>1.0059867039999993E-2</v>
          </cell>
          <cell r="D231">
            <v>4.4001297199999997E-3</v>
          </cell>
          <cell r="E231">
            <v>1.2604382200000005E-2</v>
          </cell>
          <cell r="F231">
            <v>5.8919010919999994E-2</v>
          </cell>
          <cell r="G231">
            <v>7.5140554399999962E-2</v>
          </cell>
          <cell r="H231">
            <v>0.11560324865999999</v>
          </cell>
          <cell r="I231">
            <v>0.17382504658000011</v>
          </cell>
          <cell r="J231">
            <v>0.1690519534199999</v>
          </cell>
          <cell r="K231">
            <v>0.17775587704000001</v>
          </cell>
          <cell r="L231">
            <v>0.19199134556</v>
          </cell>
          <cell r="M231">
            <v>0.31006833214000001</v>
          </cell>
          <cell r="N231">
            <v>0.38975144039999993</v>
          </cell>
          <cell r="O231">
            <v>0.45303984977999984</v>
          </cell>
          <cell r="P231">
            <v>0.39939522083999984</v>
          </cell>
          <cell r="Q231">
            <v>0.28404430235999989</v>
          </cell>
          <cell r="R231">
            <v>0.31751095656</v>
          </cell>
          <cell r="S231">
            <v>0.26974575431999998</v>
          </cell>
          <cell r="T231">
            <v>0.12980771565999999</v>
          </cell>
          <cell r="U231">
            <v>0.22942486184000002</v>
          </cell>
          <cell r="V231">
            <v>0.17145258201999997</v>
          </cell>
          <cell r="W231">
            <v>0.25669611673999998</v>
          </cell>
          <cell r="X231">
            <v>0.20511003491999996</v>
          </cell>
          <cell r="Y231">
            <v>0.12002734758</v>
          </cell>
          <cell r="Z231">
            <v>0</v>
          </cell>
          <cell r="AA231">
            <v>0</v>
          </cell>
          <cell r="AB231">
            <v>0.85332299999999994</v>
          </cell>
          <cell r="AC231">
            <v>1.011134</v>
          </cell>
          <cell r="AD231">
            <v>0.54562299999999997</v>
          </cell>
          <cell r="AE231">
            <v>2.0748379999999997</v>
          </cell>
          <cell r="AF231">
            <v>6.4531040000000006</v>
          </cell>
          <cell r="AG231">
            <v>8.0948700000000002</v>
          </cell>
          <cell r="AH231">
            <v>14.434431999999999</v>
          </cell>
          <cell r="AI231">
            <v>21.515476</v>
          </cell>
          <cell r="AJ231">
            <v>25.789987</v>
          </cell>
          <cell r="AK231">
            <v>23.943880999999998</v>
          </cell>
          <cell r="AL231">
            <v>27.195973999999996</v>
          </cell>
          <cell r="AM231">
            <v>48.471766000000002</v>
          </cell>
          <cell r="AN231">
            <v>57.864984999999997</v>
          </cell>
          <cell r="AO231">
            <v>60.686307999999997</v>
          </cell>
          <cell r="AP231">
            <v>55.215910000000001</v>
          </cell>
          <cell r="AQ231">
            <v>38.506428999999997</v>
          </cell>
          <cell r="AR231">
            <v>38.638647999999996</v>
          </cell>
          <cell r="AS231">
            <v>46.647692999999997</v>
          </cell>
          <cell r="AT231">
            <v>18.818404999999998</v>
          </cell>
          <cell r="AU231">
            <v>28.367692999999999</v>
          </cell>
          <cell r="AV231">
            <v>21.689150999999995</v>
          </cell>
          <cell r="AW231">
            <v>39.278335999999996</v>
          </cell>
          <cell r="AX231">
            <v>33.737055999999995</v>
          </cell>
          <cell r="AY231">
            <v>17.121624999999998</v>
          </cell>
          <cell r="AZ231">
            <v>0</v>
          </cell>
          <cell r="BA231">
            <v>0</v>
          </cell>
        </row>
        <row r="263">
          <cell r="B263">
            <v>8.3581875160000041E-2</v>
          </cell>
          <cell r="C263">
            <v>9.2846381199999883E-2</v>
          </cell>
          <cell r="D263">
            <v>0.17936458914000014</v>
          </cell>
          <cell r="E263">
            <v>0.14637816694</v>
          </cell>
          <cell r="F263">
            <v>0.2623758842399998</v>
          </cell>
          <cell r="G263">
            <v>0.34856474806000004</v>
          </cell>
          <cell r="H263">
            <v>0.47159826170000002</v>
          </cell>
          <cell r="I263">
            <v>0.61858115402000002</v>
          </cell>
          <cell r="J263">
            <v>0.82152184874199963</v>
          </cell>
          <cell r="K263">
            <v>0.68416512611999991</v>
          </cell>
          <cell r="L263">
            <v>0.82938090144000021</v>
          </cell>
          <cell r="M263">
            <v>1.0641492257200009</v>
          </cell>
          <cell r="N263">
            <v>1.0747887217199998</v>
          </cell>
          <cell r="O263">
            <v>1.1689048765685714</v>
          </cell>
          <cell r="P263">
            <v>0.99032878156285697</v>
          </cell>
          <cell r="Q263">
            <v>0.8166663454599995</v>
          </cell>
          <cell r="R263">
            <v>0.76843009090400027</v>
          </cell>
          <cell r="S263">
            <v>0.86556260427733334</v>
          </cell>
          <cell r="T263">
            <v>0.75748077881999942</v>
          </cell>
          <cell r="U263">
            <v>0.86404588243999969</v>
          </cell>
          <cell r="V263">
            <v>0.70218726498799955</v>
          </cell>
          <cell r="W263">
            <v>0.9699851062999999</v>
          </cell>
          <cell r="X263">
            <v>1.0675336316113</v>
          </cell>
          <cell r="Y263">
            <v>0.65778635731759993</v>
          </cell>
          <cell r="Z263">
            <v>0</v>
          </cell>
          <cell r="AA263">
            <v>0</v>
          </cell>
          <cell r="AB263">
            <v>18.166922000000007</v>
          </cell>
          <cell r="AC263">
            <v>21.414556000000005</v>
          </cell>
          <cell r="AD263">
            <v>27.257629000000001</v>
          </cell>
          <cell r="AE263">
            <v>29.744157999999999</v>
          </cell>
          <cell r="AF263">
            <v>49.188916999999996</v>
          </cell>
          <cell r="AG263">
            <v>67.342845000000011</v>
          </cell>
          <cell r="AH263">
            <v>89.982708000000031</v>
          </cell>
          <cell r="AI263">
            <v>112.01403199999996</v>
          </cell>
          <cell r="AJ263">
            <v>180.32903400000004</v>
          </cell>
          <cell r="AK263">
            <v>134.25388600000002</v>
          </cell>
          <cell r="AL263">
            <v>190.948001</v>
          </cell>
          <cell r="AM263">
            <v>246.27450499999998</v>
          </cell>
          <cell r="AN263">
            <v>263.11758999999995</v>
          </cell>
          <cell r="AO263">
            <v>260.39368799999994</v>
          </cell>
          <cell r="AP263">
            <v>243.85254400000011</v>
          </cell>
          <cell r="AQ263">
            <v>208.20873000000012</v>
          </cell>
          <cell r="AR263">
            <v>197.23586000000003</v>
          </cell>
          <cell r="AS263">
            <v>254.34209100000001</v>
          </cell>
          <cell r="AT263">
            <v>268.23585899999995</v>
          </cell>
          <cell r="AU263">
            <v>287.47633400000001</v>
          </cell>
          <cell r="AV263">
            <v>246.72259200000002</v>
          </cell>
          <cell r="AW263">
            <v>325.65127299999989</v>
          </cell>
          <cell r="AX263">
            <v>307.23270700000006</v>
          </cell>
          <cell r="AY263">
            <v>269.84242799999993</v>
          </cell>
          <cell r="AZ263">
            <v>0</v>
          </cell>
          <cell r="BA263">
            <v>0</v>
          </cell>
        </row>
        <row r="264">
          <cell r="B264">
            <v>1.1280378199999995E-2</v>
          </cell>
          <cell r="C264">
            <v>1.0756923139999998E-2</v>
          </cell>
          <cell r="D264">
            <v>7.6499113120000017E-2</v>
          </cell>
          <cell r="E264">
            <v>3.7307714199999967E-2</v>
          </cell>
          <cell r="F264">
            <v>3.8589785799999929E-2</v>
          </cell>
          <cell r="G264">
            <v>1.8376030759999981E-2</v>
          </cell>
          <cell r="H264">
            <v>1.7293325100000003E-2</v>
          </cell>
          <cell r="I264">
            <v>1.4893410740000107E-2</v>
          </cell>
          <cell r="J264">
            <v>1.6543548909999983E-2</v>
          </cell>
          <cell r="K264">
            <v>1.0691259600000006E-2</v>
          </cell>
          <cell r="L264">
            <v>1.261434033999999E-2</v>
          </cell>
          <cell r="M264">
            <v>1.9673238060000008E-2</v>
          </cell>
          <cell r="N264">
            <v>2.583102507999999E-2</v>
          </cell>
          <cell r="O264">
            <v>2.7391608719999998E-2</v>
          </cell>
          <cell r="P264">
            <v>3.1861419660000001E-2</v>
          </cell>
          <cell r="Q264">
            <v>4.2687181880000008E-2</v>
          </cell>
          <cell r="R264">
            <v>3.7643314519999999E-2</v>
          </cell>
          <cell r="S264">
            <v>6.3948990279999993E-2</v>
          </cell>
          <cell r="T264">
            <v>4.3747529919999986E-2</v>
          </cell>
          <cell r="U264">
            <v>3.9692302720000024E-2</v>
          </cell>
          <cell r="V264">
            <v>2.9033008899999997E-2</v>
          </cell>
          <cell r="W264">
            <v>3.4876103080000012E-2</v>
          </cell>
          <cell r="X264">
            <v>6.9873168400000005E-2</v>
          </cell>
          <cell r="Y264">
            <v>1.4886358359599991E-2</v>
          </cell>
          <cell r="Z264">
            <v>0</v>
          </cell>
          <cell r="AA264">
            <v>0</v>
          </cell>
          <cell r="AB264">
            <v>2.8823670000000003</v>
          </cell>
          <cell r="AC264">
            <v>4.4815560000000012</v>
          </cell>
          <cell r="AD264">
            <v>6.8438830000000008</v>
          </cell>
          <cell r="AE264">
            <v>5.7254609999999984</v>
          </cell>
          <cell r="AF264">
            <v>7.5702020000000037</v>
          </cell>
          <cell r="AG264">
            <v>5.7410879999999977</v>
          </cell>
          <cell r="AH264">
            <v>7.1153640000000022</v>
          </cell>
          <cell r="AI264">
            <v>6.4247589999999999</v>
          </cell>
          <cell r="AJ264">
            <v>11.491094000000002</v>
          </cell>
          <cell r="AK264">
            <v>8.1920470000000005</v>
          </cell>
          <cell r="AL264">
            <v>8.5237279999999984</v>
          </cell>
          <cell r="AM264">
            <v>13.462000999999994</v>
          </cell>
          <cell r="AN264">
            <v>14.964718000000001</v>
          </cell>
          <cell r="AO264">
            <v>14.737579999999999</v>
          </cell>
          <cell r="AP264">
            <v>17.777819000000001</v>
          </cell>
          <cell r="AQ264">
            <v>19.456771</v>
          </cell>
          <cell r="AR264">
            <v>19.102495000000001</v>
          </cell>
          <cell r="AS264">
            <v>25.991728999999999</v>
          </cell>
          <cell r="AT264">
            <v>29.247854000000004</v>
          </cell>
          <cell r="AU264">
            <v>25.081573999999993</v>
          </cell>
          <cell r="AV264">
            <v>17.664919000000001</v>
          </cell>
          <cell r="AW264">
            <v>22.199390999999995</v>
          </cell>
          <cell r="AX264">
            <v>18.299932000000002</v>
          </cell>
          <cell r="AY264">
            <v>20.214537000000004</v>
          </cell>
          <cell r="AZ264">
            <v>0</v>
          </cell>
          <cell r="BA264">
            <v>0</v>
          </cell>
        </row>
        <row r="266">
          <cell r="B266">
            <v>3.7247279999999997E-5</v>
          </cell>
          <cell r="C266">
            <v>1.9312649999999999E-4</v>
          </cell>
          <cell r="D266">
            <v>9.8006764000000009E-4</v>
          </cell>
          <cell r="E266">
            <v>0</v>
          </cell>
          <cell r="F266">
            <v>1.1476132000000001E-3</v>
          </cell>
          <cell r="G266">
            <v>2.8028699999998155E-5</v>
          </cell>
          <cell r="H266">
            <v>1.7519488000000043E-4</v>
          </cell>
          <cell r="I266">
            <v>2.1150639999999954E-4</v>
          </cell>
          <cell r="J266">
            <v>6.3876546999999976E-4</v>
          </cell>
          <cell r="K266">
            <v>3.5893171999999994E-4</v>
          </cell>
          <cell r="L266">
            <v>3.6311127999999948E-4</v>
          </cell>
          <cell r="M266">
            <v>4.9645749999999991E-4</v>
          </cell>
          <cell r="N266">
            <v>3.2106886000000153E-4</v>
          </cell>
          <cell r="O266">
            <v>3.5738080000000149E-4</v>
          </cell>
          <cell r="P266">
            <v>2.8304332000000042E-4</v>
          </cell>
          <cell r="Q266">
            <v>3.977959999999999E-4</v>
          </cell>
          <cell r="R266">
            <v>1.5107833999999828E-4</v>
          </cell>
          <cell r="S266">
            <v>2.3626399999998263E-5</v>
          </cell>
          <cell r="T266">
            <v>2.1925399999982649E-6</v>
          </cell>
          <cell r="U266">
            <v>3.2656399999999019E-5</v>
          </cell>
          <cell r="V266">
            <v>2.0085799999996773E-6</v>
          </cell>
          <cell r="W266">
            <v>2.1868000000004608E-6</v>
          </cell>
          <cell r="X266">
            <v>1.6095335899999997E-2</v>
          </cell>
          <cell r="Y266">
            <v>1.3179599999980856E-6</v>
          </cell>
          <cell r="Z266">
            <v>0</v>
          </cell>
          <cell r="AA266">
            <v>0</v>
          </cell>
          <cell r="AB266">
            <v>1.3397999999999998E-2</v>
          </cell>
          <cell r="AC266">
            <v>3.9688000000000001E-2</v>
          </cell>
          <cell r="AD266">
            <v>0.12714299999999989</v>
          </cell>
          <cell r="AE266">
            <v>1.3877787807814457E-17</v>
          </cell>
          <cell r="AF266">
            <v>0.178173</v>
          </cell>
          <cell r="AG266">
            <v>4.7850999999999991E-2</v>
          </cell>
          <cell r="AH266">
            <v>3.6819999999999992E-2</v>
          </cell>
          <cell r="AI266">
            <v>3.0584000000000049E-2</v>
          </cell>
          <cell r="AJ266">
            <v>0.27737699999999998</v>
          </cell>
          <cell r="AK266">
            <v>0.32671899999999982</v>
          </cell>
          <cell r="AL266">
            <v>0.1242409999999998</v>
          </cell>
          <cell r="AM266">
            <v>0.25988899999999998</v>
          </cell>
          <cell r="AN266">
            <v>8.0483000000000068E-2</v>
          </cell>
          <cell r="AO266">
            <v>4.6261999999999991E-2</v>
          </cell>
          <cell r="AP266">
            <v>7.8888999999999987E-2</v>
          </cell>
          <cell r="AQ266">
            <v>4.4650000000000453E-2</v>
          </cell>
          <cell r="AR266">
            <v>2.4145999999999113E-2</v>
          </cell>
          <cell r="AS266">
            <v>9.4799999999999433E-3</v>
          </cell>
          <cell r="AT266">
            <v>8.9689999999995121E-3</v>
          </cell>
          <cell r="AU266">
            <v>2.1078000000000003E-2</v>
          </cell>
          <cell r="AV266">
            <v>1.8449999999999751E-3</v>
          </cell>
          <cell r="AW266">
            <v>1.645E-3</v>
          </cell>
          <cell r="AX266">
            <v>0.80952599999999986</v>
          </cell>
          <cell r="AY266">
            <v>1.0230000000001119E-3</v>
          </cell>
          <cell r="AZ266">
            <v>0</v>
          </cell>
          <cell r="BA266">
            <v>0</v>
          </cell>
        </row>
        <row r="267">
          <cell r="B267">
            <v>4.528201510000001E-2</v>
          </cell>
          <cell r="C267">
            <v>4.4927961259999996E-2</v>
          </cell>
          <cell r="D267">
            <v>4.9033493980000002E-2</v>
          </cell>
          <cell r="E267">
            <v>6.1149630439999998E-2</v>
          </cell>
          <cell r="F267">
            <v>0.17604510577999999</v>
          </cell>
          <cell r="G267">
            <v>0.28230924703999993</v>
          </cell>
          <cell r="H267">
            <v>0.41353221022000003</v>
          </cell>
          <cell r="I267">
            <v>0.58043357200000001</v>
          </cell>
          <cell r="J267">
            <v>0.75109607678000001</v>
          </cell>
          <cell r="K267">
            <v>0.62754547813999983</v>
          </cell>
          <cell r="L267">
            <v>0.74833691254000012</v>
          </cell>
          <cell r="M267">
            <v>0.93813627740000027</v>
          </cell>
          <cell r="N267">
            <v>0.9317553956200002</v>
          </cell>
          <cell r="O267">
            <v>1.0305907266199998</v>
          </cell>
          <cell r="P267">
            <v>0.8615903778999997</v>
          </cell>
          <cell r="Q267">
            <v>0.66398789001999958</v>
          </cell>
          <cell r="R267">
            <v>0.60856014632000033</v>
          </cell>
          <cell r="S267">
            <v>0.66285977575999988</v>
          </cell>
          <cell r="T267">
            <v>0.59033300535999933</v>
          </cell>
          <cell r="U267">
            <v>0.72024199297999991</v>
          </cell>
          <cell r="V267">
            <v>0.58444315777999967</v>
          </cell>
          <cell r="W267">
            <v>0.81239042975999998</v>
          </cell>
          <cell r="X267">
            <v>0.87903531146689995</v>
          </cell>
          <cell r="Y267">
            <v>0.57893556359799991</v>
          </cell>
          <cell r="Z267">
            <v>0</v>
          </cell>
          <cell r="AA267">
            <v>0</v>
          </cell>
          <cell r="AB267">
            <v>9.3676880000000011</v>
          </cell>
          <cell r="AC267">
            <v>9.4441570000000006</v>
          </cell>
          <cell r="AD267">
            <v>11.388838000000002</v>
          </cell>
          <cell r="AE267">
            <v>15.676439999999998</v>
          </cell>
          <cell r="AF267">
            <v>31.994418999999994</v>
          </cell>
          <cell r="AG267">
            <v>49.942763000000006</v>
          </cell>
          <cell r="AH267">
            <v>72.361937999999995</v>
          </cell>
          <cell r="AI267">
            <v>98.574905000000001</v>
          </cell>
          <cell r="AJ267">
            <v>152.607721</v>
          </cell>
          <cell r="AK267">
            <v>115.219959</v>
          </cell>
          <cell r="AL267">
            <v>167.204061</v>
          </cell>
          <cell r="AM267">
            <v>208.09337100000002</v>
          </cell>
          <cell r="AN267">
            <v>220.47413900000004</v>
          </cell>
          <cell r="AO267">
            <v>219.20701899999997</v>
          </cell>
          <cell r="AP267">
            <v>204.175006</v>
          </cell>
          <cell r="AQ267">
            <v>165.12413300000003</v>
          </cell>
          <cell r="AR267">
            <v>154.06154100000001</v>
          </cell>
          <cell r="AS267">
            <v>198.25279600000002</v>
          </cell>
          <cell r="AT267">
            <v>212.75107399999996</v>
          </cell>
          <cell r="AU267">
            <v>240.225336</v>
          </cell>
          <cell r="AV267">
            <v>211.08906400000001</v>
          </cell>
          <cell r="AW267">
            <v>278.55222699999996</v>
          </cell>
          <cell r="AX267">
            <v>262.33851799999997</v>
          </cell>
          <cell r="AY267">
            <v>232.57897799999998</v>
          </cell>
          <cell r="AZ267">
            <v>0</v>
          </cell>
          <cell r="BA267">
            <v>0</v>
          </cell>
        </row>
        <row r="268">
          <cell r="B268">
            <v>1.1354942200000068E-3</v>
          </cell>
          <cell r="C268">
            <v>2.8072377999998639E-3</v>
          </cell>
          <cell r="D268">
            <v>3.7750771600000331E-3</v>
          </cell>
          <cell r="E268">
            <v>3.0933531399999973E-3</v>
          </cell>
          <cell r="F268">
            <v>4.5471913199999388E-3</v>
          </cell>
          <cell r="G268">
            <v>8.4073692200000612E-3</v>
          </cell>
          <cell r="H268">
            <v>4.3545251400000208E-3</v>
          </cell>
          <cell r="I268">
            <v>3.0593926999999427E-3</v>
          </cell>
          <cell r="J268">
            <v>5.4469354099999992E-3</v>
          </cell>
          <cell r="K268">
            <v>1.5837226999999964E-3</v>
          </cell>
          <cell r="L268">
            <v>1.4798551600000091E-3</v>
          </cell>
          <cell r="M268">
            <v>5.6006165599999068E-3</v>
          </cell>
          <cell r="N268">
            <v>1.2900343400000158E-3</v>
          </cell>
          <cell r="O268">
            <v>2.4770048799999719E-3</v>
          </cell>
          <cell r="P268">
            <v>9.3791431999990741E-4</v>
          </cell>
          <cell r="Q268">
            <v>1.0806206600000162E-3</v>
          </cell>
          <cell r="R268">
            <v>7.2973012000006137E-4</v>
          </cell>
          <cell r="S268">
            <v>1.3219469199999756E-3</v>
          </cell>
          <cell r="T268">
            <v>1.7005788800000567E-3</v>
          </cell>
          <cell r="U268">
            <v>9.2467507999995286E-4</v>
          </cell>
          <cell r="V268">
            <v>9.4282873999999666E-4</v>
          </cell>
          <cell r="W268">
            <v>8.3243230000000761E-4</v>
          </cell>
          <cell r="X268">
            <v>1.0056155843999807E-3</v>
          </cell>
          <cell r="Y268">
            <v>4.6343877999998077E-4</v>
          </cell>
          <cell r="Z268">
            <v>0</v>
          </cell>
          <cell r="AA268">
            <v>0</v>
          </cell>
          <cell r="AB268">
            <v>0.51715200000000094</v>
          </cell>
          <cell r="AC268">
            <v>1.0584340000000014</v>
          </cell>
          <cell r="AD268">
            <v>1.4841500000000036</v>
          </cell>
          <cell r="AE268">
            <v>1.3692630000000023</v>
          </cell>
          <cell r="AF268">
            <v>1.8685540000000007</v>
          </cell>
          <cell r="AG268">
            <v>3.4201860000000073</v>
          </cell>
          <cell r="AH268">
            <v>2.1759359999999965</v>
          </cell>
          <cell r="AI268">
            <v>1.9733849999999986</v>
          </cell>
          <cell r="AJ268">
            <v>3.9090180000000019</v>
          </cell>
          <cell r="AK268">
            <v>1.1046499999999984</v>
          </cell>
          <cell r="AL268">
            <v>2.3037620000000083</v>
          </cell>
          <cell r="AM268">
            <v>4.6517890000000017</v>
          </cell>
          <cell r="AN268">
            <v>2.2958800000000061</v>
          </cell>
          <cell r="AO268">
            <v>2.1266779999999983</v>
          </cell>
          <cell r="AP268">
            <v>0.76547399999999233</v>
          </cell>
          <cell r="AQ268">
            <v>1.0354290000000097</v>
          </cell>
          <cell r="AR268">
            <v>0.61785900000000193</v>
          </cell>
          <cell r="AS268">
            <v>1.0473620000000023</v>
          </cell>
          <cell r="AT268">
            <v>1.6951520000000015</v>
          </cell>
          <cell r="AU268">
            <v>1.2403829999999982</v>
          </cell>
          <cell r="AV268">
            <v>0.95283300000000293</v>
          </cell>
          <cell r="AW268">
            <v>0.93125000000000469</v>
          </cell>
          <cell r="AX268">
            <v>0.522975999999995</v>
          </cell>
          <cell r="AY268">
            <v>0.73180500000000626</v>
          </cell>
          <cell r="AZ268">
            <v>0</v>
          </cell>
          <cell r="BA268">
            <v>0</v>
          </cell>
        </row>
        <row r="269">
          <cell r="B269">
            <v>2.4354436400000007E-3</v>
          </cell>
          <cell r="C269">
            <v>1.1899543599999997E-3</v>
          </cell>
          <cell r="D269">
            <v>5.2777732000000024E-4</v>
          </cell>
          <cell r="E269">
            <v>5.2714773999999807E-4</v>
          </cell>
          <cell r="F269">
            <v>7.8679731999999785E-4</v>
          </cell>
          <cell r="G269">
            <v>1.2094420800000021E-3</v>
          </cell>
          <cell r="H269">
            <v>3.0994646199999981E-3</v>
          </cell>
          <cell r="I269">
            <v>1.069993820000001E-3</v>
          </cell>
          <cell r="J269">
            <v>2.0731136300000024E-3</v>
          </cell>
          <cell r="K269">
            <v>8.9740154000000178E-4</v>
          </cell>
          <cell r="L269">
            <v>5.2180743999999824E-4</v>
          </cell>
          <cell r="M269">
            <v>1.9057161199999982E-3</v>
          </cell>
          <cell r="N269">
            <v>7.4548496399999987E-3</v>
          </cell>
          <cell r="O269">
            <v>8.3904237085714282E-3</v>
          </cell>
          <cell r="P269">
            <v>6.3922339828571435E-3</v>
          </cell>
          <cell r="Q269">
            <v>4.0806639999999986E-3</v>
          </cell>
          <cell r="R269">
            <v>9.6105977799999954E-3</v>
          </cell>
          <cell r="S269">
            <v>3.0330374873333323E-2</v>
          </cell>
          <cell r="T269">
            <v>2.3009395780000001E-2</v>
          </cell>
          <cell r="U269">
            <v>8.7462660599999988E-3</v>
          </cell>
          <cell r="V269">
            <v>7.5681284000000014E-3</v>
          </cell>
          <cell r="W269">
            <v>2.6239312400000011E-3</v>
          </cell>
          <cell r="X269">
            <v>2.9937437600000066E-3</v>
          </cell>
          <cell r="Y269">
            <v>1.6912693000000006E-3</v>
          </cell>
          <cell r="Z269">
            <v>0</v>
          </cell>
          <cell r="AA269">
            <v>0</v>
          </cell>
          <cell r="AB269">
            <v>0.49544199999999999</v>
          </cell>
          <cell r="AC269">
            <v>0.241198</v>
          </cell>
          <cell r="AD269">
            <v>9.1290999999999872E-2</v>
          </cell>
          <cell r="AE269">
            <v>0.15640199999999982</v>
          </cell>
          <cell r="AF269">
            <v>0.12883800000000017</v>
          </cell>
          <cell r="AG269">
            <v>0.58548199999999995</v>
          </cell>
          <cell r="AH269">
            <v>2.5242840000000006</v>
          </cell>
          <cell r="AI269">
            <v>0.81018199999999962</v>
          </cell>
          <cell r="AJ269">
            <v>1.0250830000000009</v>
          </cell>
          <cell r="AK269">
            <v>0.68547300000000122</v>
          </cell>
          <cell r="AL269">
            <v>0.10649099999999877</v>
          </cell>
          <cell r="AM269">
            <v>0.35111500000000034</v>
          </cell>
          <cell r="AN269">
            <v>1.7818989999999997</v>
          </cell>
          <cell r="AO269">
            <v>1.6194989999999998</v>
          </cell>
          <cell r="AP269">
            <v>1.3993600000000002</v>
          </cell>
          <cell r="AQ269">
            <v>1.0040129999999998</v>
          </cell>
          <cell r="AR269">
            <v>1.7108680000000001</v>
          </cell>
          <cell r="AS269">
            <v>5.6355429999999984</v>
          </cell>
          <cell r="AT269">
            <v>3.6997020000000003</v>
          </cell>
          <cell r="AU269">
            <v>1.6225490000000009</v>
          </cell>
          <cell r="AV269">
            <v>1.4924960000000014</v>
          </cell>
          <cell r="AW269">
            <v>0.77755899999999956</v>
          </cell>
          <cell r="AX269">
            <v>0.97965200000000019</v>
          </cell>
          <cell r="AY269">
            <v>0.48932099999999995</v>
          </cell>
          <cell r="AZ269">
            <v>0</v>
          </cell>
          <cell r="BA269">
            <v>0</v>
          </cell>
        </row>
      </sheetData>
      <sheetData sheetId="24" refreshError="1"/>
      <sheetData sheetId="25" refreshError="1"/>
      <sheetData sheetId="26">
        <row r="15">
          <cell r="B15">
            <v>4.2216692139999998E-2</v>
          </cell>
          <cell r="C15">
            <v>5.4333923499999999E-2</v>
          </cell>
          <cell r="D15">
            <v>7.0214237910000005E-2</v>
          </cell>
          <cell r="E15">
            <v>6.0762931270000001E-2</v>
          </cell>
          <cell r="F15">
            <v>7.2410081859999989E-2</v>
          </cell>
          <cell r="G15">
            <v>7.517957468E-2</v>
          </cell>
          <cell r="H15">
            <v>6.1107361499999999E-2</v>
          </cell>
          <cell r="I15">
            <v>8.8259594499999997E-2</v>
          </cell>
          <cell r="J15">
            <v>8.3473232999999966E-2</v>
          </cell>
          <cell r="K15">
            <v>6.5002219000000055E-2</v>
          </cell>
          <cell r="L15">
            <v>4.8511130499999999E-2</v>
          </cell>
          <cell r="M15">
            <v>6.7301231500000003E-2</v>
          </cell>
          <cell r="N15">
            <v>5.3275912500000001E-2</v>
          </cell>
          <cell r="O15">
            <v>5.2325736999999997E-2</v>
          </cell>
          <cell r="P15">
            <v>6.1985630629999997E-2</v>
          </cell>
          <cell r="Q15">
            <v>4.710827586E-2</v>
          </cell>
          <cell r="R15">
            <v>5.5200464599999999E-2</v>
          </cell>
          <cell r="S15">
            <v>7.9983658999999999E-2</v>
          </cell>
          <cell r="T15">
            <v>0.18664451532999998</v>
          </cell>
          <cell r="U15">
            <v>0.19379389372</v>
          </cell>
          <cell r="V15">
            <v>1.6951451999999999E-2</v>
          </cell>
          <cell r="W15">
            <v>1.0011593479999999E-2</v>
          </cell>
          <cell r="X15">
            <v>5.4302727500000002E-2</v>
          </cell>
          <cell r="Y15">
            <v>8.8558162559999987E-2</v>
          </cell>
          <cell r="Z15">
            <v>0</v>
          </cell>
          <cell r="AA15">
            <v>0</v>
          </cell>
          <cell r="AB15">
            <v>7.3771899999999997</v>
          </cell>
          <cell r="AC15">
            <v>9.3820699999999988</v>
          </cell>
          <cell r="AD15">
            <v>11.559649</v>
          </cell>
          <cell r="AE15">
            <v>9.6289359999999995</v>
          </cell>
          <cell r="AF15">
            <v>12.943298</v>
          </cell>
          <cell r="AG15">
            <v>14.392581999999999</v>
          </cell>
          <cell r="AH15">
            <v>10.507716</v>
          </cell>
          <cell r="AI15">
            <v>13.918857999999998</v>
          </cell>
          <cell r="AJ15">
            <v>15.240053999999999</v>
          </cell>
          <cell r="AK15">
            <v>12.886581999999999</v>
          </cell>
          <cell r="AL15">
            <v>9.2053239999999992</v>
          </cell>
          <cell r="AM15">
            <v>12.620659999999999</v>
          </cell>
          <cell r="AN15">
            <v>9.3970409999999998</v>
          </cell>
          <cell r="AO15">
            <v>8.8152829999999991</v>
          </cell>
          <cell r="AP15">
            <v>6.3279889999999996</v>
          </cell>
          <cell r="AQ15">
            <v>9.4504850000000005</v>
          </cell>
          <cell r="AR15">
            <v>9.1376989999999996</v>
          </cell>
          <cell r="AS15">
            <v>13.418133999999998</v>
          </cell>
          <cell r="AT15">
            <v>17.21181</v>
          </cell>
          <cell r="AU15">
            <v>18.186683000000002</v>
          </cell>
          <cell r="AV15">
            <v>3.1315469999999999</v>
          </cell>
          <cell r="AW15">
            <v>2.4832669999999997</v>
          </cell>
          <cell r="AX15">
            <v>16.399777999999998</v>
          </cell>
          <cell r="AY15">
            <v>11.808244999999999</v>
          </cell>
          <cell r="AZ15">
            <v>0</v>
          </cell>
          <cell r="BA15">
            <v>0</v>
          </cell>
        </row>
        <row r="16">
          <cell r="B16">
            <v>3.6666649499999995E-2</v>
          </cell>
          <cell r="C16">
            <v>9.0443507499999992E-2</v>
          </cell>
          <cell r="D16">
            <v>1.8132888E-2</v>
          </cell>
          <cell r="E16">
            <v>9.7449465000000006E-3</v>
          </cell>
          <cell r="F16">
            <v>1.1604326999999999E-2</v>
          </cell>
          <cell r="G16">
            <v>1.7915673999999999E-2</v>
          </cell>
          <cell r="H16">
            <v>1.9643966999999998E-2</v>
          </cell>
          <cell r="I16">
            <v>2.0070227999999999E-2</v>
          </cell>
          <cell r="J16">
            <v>7.2901981000000005E-2</v>
          </cell>
          <cell r="K16">
            <v>5.8271443999999999E-2</v>
          </cell>
          <cell r="L16">
            <v>6.1421667999999999E-2</v>
          </cell>
          <cell r="M16">
            <v>0.188796877</v>
          </cell>
          <cell r="N16">
            <v>5.5813193999999997E-2</v>
          </cell>
          <cell r="O16">
            <v>7.9310619499999999E-2</v>
          </cell>
          <cell r="P16">
            <v>4.22874585E-2</v>
          </cell>
          <cell r="Q16">
            <v>0.173244546</v>
          </cell>
          <cell r="R16">
            <v>0.21817282800000001</v>
          </cell>
          <cell r="S16">
            <v>7.0352578499999999E-2</v>
          </cell>
          <cell r="T16">
            <v>6.8331838499999992E-2</v>
          </cell>
          <cell r="U16">
            <v>6.7857954499999998E-2</v>
          </cell>
          <cell r="V16">
            <v>0.16779911349999999</v>
          </cell>
          <cell r="W16">
            <v>0.15319782100000001</v>
          </cell>
          <cell r="X16">
            <v>6.8547472999999998E-2</v>
          </cell>
          <cell r="Y16">
            <v>9.7793665500000002E-2</v>
          </cell>
          <cell r="Z16">
            <v>0</v>
          </cell>
          <cell r="AA16">
            <v>0</v>
          </cell>
          <cell r="AB16">
            <v>12.427171999999999</v>
          </cell>
          <cell r="AC16">
            <v>19.381799999999998</v>
          </cell>
          <cell r="AD16">
            <v>9.497793999999999</v>
          </cell>
          <cell r="AE16">
            <v>8.4148910000000008</v>
          </cell>
          <cell r="AF16">
            <v>12.893763</v>
          </cell>
          <cell r="AG16">
            <v>17.225334999999998</v>
          </cell>
          <cell r="AH16">
            <v>19.475723999999996</v>
          </cell>
          <cell r="AI16">
            <v>21.025352999999999</v>
          </cell>
          <cell r="AJ16">
            <v>40.778151999999999</v>
          </cell>
          <cell r="AK16">
            <v>32.525908999999999</v>
          </cell>
          <cell r="AL16">
            <v>30.505931</v>
          </cell>
          <cell r="AM16">
            <v>74.495090000000005</v>
          </cell>
          <cell r="AN16">
            <v>29.974437999999999</v>
          </cell>
          <cell r="AO16">
            <v>41.787687999999996</v>
          </cell>
          <cell r="AP16">
            <v>35.890574000000001</v>
          </cell>
          <cell r="AQ16">
            <v>52.318396999999997</v>
          </cell>
          <cell r="AR16">
            <v>58.545169999999999</v>
          </cell>
          <cell r="AS16">
            <v>29.471723999999998</v>
          </cell>
          <cell r="AT16">
            <v>34.872614999999996</v>
          </cell>
          <cell r="AU16">
            <v>34.221793999999996</v>
          </cell>
          <cell r="AV16">
            <v>43.776567</v>
          </cell>
          <cell r="AW16">
            <v>40.304198999999997</v>
          </cell>
          <cell r="AX16">
            <v>29.387293</v>
          </cell>
          <cell r="AY16">
            <v>40.503861999999998</v>
          </cell>
          <cell r="AZ16">
            <v>0</v>
          </cell>
          <cell r="BA16">
            <v>0</v>
          </cell>
        </row>
        <row r="23">
          <cell r="B23">
            <v>4.1414162999999997E-2</v>
          </cell>
          <cell r="C23">
            <v>2.6201021499999998E-2</v>
          </cell>
          <cell r="D23">
            <v>4.1511821999999997E-2</v>
          </cell>
          <cell r="E23">
            <v>7.2782444999999994E-3</v>
          </cell>
          <cell r="F23">
            <v>7.8669249800000004E-3</v>
          </cell>
          <cell r="G23">
            <v>4.187652E-3</v>
          </cell>
          <cell r="H23">
            <v>1.273293E-3</v>
          </cell>
          <cell r="I23">
            <v>3.4132169999999996E-3</v>
          </cell>
          <cell r="J23">
            <v>7.3300320000000002E-3</v>
          </cell>
          <cell r="K23">
            <v>2.9963836000000001E-2</v>
          </cell>
          <cell r="L23">
            <v>7.7300609999999999E-3</v>
          </cell>
          <cell r="M23">
            <v>7.7507499999999996E-4</v>
          </cell>
          <cell r="N23">
            <v>4.1526007599999998E-3</v>
          </cell>
          <cell r="O23">
            <v>1.0811429999999999E-3</v>
          </cell>
          <cell r="P23">
            <v>2.4300254999999999E-3</v>
          </cell>
          <cell r="Q23">
            <v>1.1625541200000002E-2</v>
          </cell>
          <cell r="R23">
            <v>2.5150741E-3</v>
          </cell>
          <cell r="S23">
            <v>5.8835699999999996E-4</v>
          </cell>
          <cell r="T23">
            <v>8.4582050000000001E-4</v>
          </cell>
          <cell r="U23">
            <v>3.7322419899999998E-3</v>
          </cell>
          <cell r="V23">
            <v>9.4851684999999984E-3</v>
          </cell>
          <cell r="W23">
            <v>7.1340038799999998E-3</v>
          </cell>
          <cell r="X23">
            <v>8.4074882999999993E-4</v>
          </cell>
          <cell r="Y23">
            <v>3.9911539999999994E-3</v>
          </cell>
          <cell r="Z23">
            <v>0</v>
          </cell>
          <cell r="AA23">
            <v>0</v>
          </cell>
          <cell r="AB23">
            <v>7.4634129999999992</v>
          </cell>
          <cell r="AC23">
            <v>4.3360389999999995</v>
          </cell>
          <cell r="AD23">
            <v>5.5252280000000003</v>
          </cell>
          <cell r="AE23">
            <v>1.5130520000000001</v>
          </cell>
          <cell r="AF23">
            <v>1.216593</v>
          </cell>
          <cell r="AG23">
            <v>0.88270999999999999</v>
          </cell>
          <cell r="AH23">
            <v>0.62634699999999999</v>
          </cell>
          <cell r="AI23">
            <v>0.73660400000000004</v>
          </cell>
          <cell r="AJ23">
            <v>2.7808450000000002</v>
          </cell>
          <cell r="AK23">
            <v>4.5594159999999997</v>
          </cell>
          <cell r="AL23">
            <v>3.3506149999999999</v>
          </cell>
          <cell r="AM23">
            <v>0.71369199999999999</v>
          </cell>
          <cell r="AN23">
            <v>1.098136</v>
          </cell>
          <cell r="AO23">
            <v>0.82791700000000001</v>
          </cell>
          <cell r="AP23">
            <v>0.90663299999999991</v>
          </cell>
          <cell r="AQ23">
            <v>3.7737579999999999</v>
          </cell>
          <cell r="AR23">
            <v>1.0004519999999999</v>
          </cell>
          <cell r="AS23">
            <v>0.22699899999999998</v>
          </cell>
          <cell r="AT23">
            <v>0.86667399999999994</v>
          </cell>
          <cell r="AU23">
            <v>1.4612909999999999</v>
          </cell>
          <cell r="AV23">
            <v>3.215554</v>
          </cell>
          <cell r="AW23">
            <v>1.521129</v>
          </cell>
          <cell r="AX23">
            <v>0.81206499999999993</v>
          </cell>
          <cell r="AY23">
            <v>1.2911679999999999</v>
          </cell>
          <cell r="AZ23">
            <v>0</v>
          </cell>
          <cell r="BA23">
            <v>0</v>
          </cell>
        </row>
        <row r="31">
          <cell r="B31">
            <v>0.41743780050000001</v>
          </cell>
          <cell r="C31">
            <v>0.50351222099999993</v>
          </cell>
          <cell r="D31">
            <v>0.449529823</v>
          </cell>
          <cell r="E31">
            <v>0.42818458899999995</v>
          </cell>
          <cell r="F31">
            <v>0.45945451300000001</v>
          </cell>
          <cell r="G31">
            <v>0.35277705649999996</v>
          </cell>
          <cell r="H31">
            <v>0.404352141</v>
          </cell>
          <cell r="I31">
            <v>0.34505006099999996</v>
          </cell>
          <cell r="J31">
            <v>0.2315476155</v>
          </cell>
          <cell r="K31">
            <v>0.2566916695</v>
          </cell>
          <cell r="L31">
            <v>0.28640274599999999</v>
          </cell>
          <cell r="M31">
            <v>0.16679001299999999</v>
          </cell>
          <cell r="N31">
            <v>0.200261099</v>
          </cell>
          <cell r="O31">
            <v>0.11844648549999999</v>
          </cell>
          <cell r="P31">
            <v>0.12965559599999998</v>
          </cell>
          <cell r="Q31">
            <v>0.1306187785</v>
          </cell>
          <cell r="R31">
            <v>0.18217357229</v>
          </cell>
          <cell r="S31">
            <v>0.17411068999999998</v>
          </cell>
          <cell r="T31">
            <v>0.26986764441999994</v>
          </cell>
          <cell r="U31">
            <v>0.20892722328999999</v>
          </cell>
          <cell r="V31">
            <v>0.18998712199999998</v>
          </cell>
          <cell r="W31">
            <v>0.18265445850000001</v>
          </cell>
          <cell r="X31">
            <v>0.21418052391</v>
          </cell>
          <cell r="Y31">
            <v>0.53228030400000004</v>
          </cell>
          <cell r="Z31">
            <v>0</v>
          </cell>
          <cell r="AA31">
            <v>0</v>
          </cell>
          <cell r="AB31">
            <v>62.855989999999998</v>
          </cell>
          <cell r="AC31">
            <v>61.282482999999999</v>
          </cell>
          <cell r="AD31">
            <v>47.094067999999993</v>
          </cell>
          <cell r="AE31">
            <v>46.811025999999998</v>
          </cell>
          <cell r="AF31">
            <v>55.878595999999995</v>
          </cell>
          <cell r="AG31">
            <v>41.258365999999995</v>
          </cell>
          <cell r="AH31">
            <v>50.578831999999998</v>
          </cell>
          <cell r="AI31">
            <v>49.573353999999995</v>
          </cell>
          <cell r="AJ31">
            <v>41.007979999999996</v>
          </cell>
          <cell r="AK31">
            <v>31.089015</v>
          </cell>
          <cell r="AL31">
            <v>61.805768999999998</v>
          </cell>
          <cell r="AM31">
            <v>41.909453999999997</v>
          </cell>
          <cell r="AN31">
            <v>39.464928999999998</v>
          </cell>
          <cell r="AO31">
            <v>22.977795</v>
          </cell>
          <cell r="AP31">
            <v>17.568552999999998</v>
          </cell>
          <cell r="AQ31">
            <v>18.624596</v>
          </cell>
          <cell r="AR31">
            <v>22.940581999999999</v>
          </cell>
          <cell r="AS31">
            <v>25.845368000000001</v>
          </cell>
          <cell r="AT31">
            <v>46.54478799999999</v>
          </cell>
          <cell r="AU31">
            <v>27.443414999999995</v>
          </cell>
          <cell r="AV31">
            <v>19.837389999999999</v>
          </cell>
          <cell r="AW31">
            <v>24.899647999999999</v>
          </cell>
          <cell r="AX31">
            <v>42.489857999999991</v>
          </cell>
          <cell r="AY31">
            <v>91.017157999999995</v>
          </cell>
          <cell r="AZ31">
            <v>0</v>
          </cell>
          <cell r="BA31">
            <v>0</v>
          </cell>
        </row>
        <row r="39">
          <cell r="B39">
            <v>1.8195045685</v>
          </cell>
          <cell r="C39">
            <v>1.2130371064999999</v>
          </cell>
          <cell r="D39">
            <v>1.3507385554999998</v>
          </cell>
          <cell r="E39">
            <v>1.1463102525</v>
          </cell>
          <cell r="F39">
            <v>1.4802125484999999</v>
          </cell>
          <cell r="G39">
            <v>1.4775290315</v>
          </cell>
          <cell r="H39">
            <v>1.5222560819999997</v>
          </cell>
          <cell r="I39">
            <v>1.6090333774999999</v>
          </cell>
          <cell r="J39">
            <v>1.6203808975</v>
          </cell>
          <cell r="K39">
            <v>1.1737883569999998</v>
          </cell>
          <cell r="L39">
            <v>1.4732672195000001</v>
          </cell>
          <cell r="M39">
            <v>1.8628541368999998</v>
          </cell>
          <cell r="N39">
            <v>1.6351311013399998</v>
          </cell>
          <cell r="O39">
            <v>2.2735453999999997</v>
          </cell>
          <cell r="P39">
            <v>3.0397443599999998</v>
          </cell>
          <cell r="Q39">
            <v>2.0435947605</v>
          </cell>
          <cell r="R39">
            <v>2.4352690190000001</v>
          </cell>
          <cell r="S39">
            <v>2.5847497332399998</v>
          </cell>
          <cell r="T39">
            <v>2.6349997474999998</v>
          </cell>
          <cell r="U39">
            <v>1.948205798</v>
          </cell>
          <cell r="V39">
            <v>1.5730681634999999</v>
          </cell>
          <cell r="W39">
            <v>1.5870793555</v>
          </cell>
          <cell r="X39">
            <v>1.9620800799999998</v>
          </cell>
          <cell r="Y39">
            <v>1.4544258450000001</v>
          </cell>
          <cell r="Z39">
            <v>0</v>
          </cell>
          <cell r="AA39">
            <v>0</v>
          </cell>
          <cell r="AB39">
            <v>271.73288600000001</v>
          </cell>
          <cell r="AC39">
            <v>145.23265699999999</v>
          </cell>
          <cell r="AD39">
            <v>134.74881299999998</v>
          </cell>
          <cell r="AE39">
            <v>122.15552999999998</v>
          </cell>
          <cell r="AF39">
            <v>178.972331</v>
          </cell>
          <cell r="AG39">
            <v>167.72914900000001</v>
          </cell>
          <cell r="AH39">
            <v>190.22842499999999</v>
          </cell>
          <cell r="AI39">
            <v>239.800276</v>
          </cell>
          <cell r="AJ39">
            <v>280.53115400000002</v>
          </cell>
          <cell r="AK39">
            <v>143.908547</v>
          </cell>
          <cell r="AL39">
            <v>255.44935099999998</v>
          </cell>
          <cell r="AM39">
            <v>323.50710399999997</v>
          </cell>
          <cell r="AN39">
            <v>243.532375</v>
          </cell>
          <cell r="AO39">
            <v>363.22564399999999</v>
          </cell>
          <cell r="AP39">
            <v>527.36439999999993</v>
          </cell>
          <cell r="AQ39">
            <v>314.82821200000001</v>
          </cell>
          <cell r="AR39">
            <v>334.28458699999999</v>
          </cell>
          <cell r="AS39">
            <v>419.38410300000004</v>
          </cell>
          <cell r="AT39">
            <v>482.99254699999995</v>
          </cell>
          <cell r="AU39">
            <v>333.161248</v>
          </cell>
          <cell r="AV39">
            <v>207.34886599999999</v>
          </cell>
          <cell r="AW39">
            <v>267.54407999999995</v>
          </cell>
          <cell r="AX39">
            <v>379.60496799999999</v>
          </cell>
          <cell r="AY39">
            <v>263.49381699999998</v>
          </cell>
          <cell r="AZ39">
            <v>0</v>
          </cell>
          <cell r="BA39">
            <v>0</v>
          </cell>
        </row>
        <row r="46">
          <cell r="B46">
            <v>0.312379821</v>
          </cell>
          <cell r="C46">
            <v>0.1994281725</v>
          </cell>
          <cell r="D46">
            <v>0.23748686149999998</v>
          </cell>
          <cell r="E46">
            <v>0.33040684300000001</v>
          </cell>
          <cell r="F46">
            <v>0.26708841899999997</v>
          </cell>
          <cell r="G46">
            <v>0.29976178850000001</v>
          </cell>
          <cell r="H46">
            <v>0.37750226249999996</v>
          </cell>
          <cell r="I46">
            <v>0.52428083250000002</v>
          </cell>
          <cell r="J46">
            <v>0.45885479899999992</v>
          </cell>
          <cell r="K46">
            <v>0.85827155349999995</v>
          </cell>
          <cell r="L46">
            <v>0.62836252999999997</v>
          </cell>
          <cell r="M46">
            <v>0.24678829349999998</v>
          </cell>
          <cell r="N46">
            <v>0.15555612499999999</v>
          </cell>
          <cell r="O46">
            <v>0.24672260399999998</v>
          </cell>
          <cell r="P46">
            <v>0.2487747105</v>
          </cell>
          <cell r="Q46">
            <v>0.13518395</v>
          </cell>
          <cell r="R46">
            <v>9.8852705999999999E-2</v>
          </cell>
          <cell r="S46">
            <v>7.1792840499999996E-2</v>
          </cell>
          <cell r="T46">
            <v>7.4497863499999997E-2</v>
          </cell>
          <cell r="U46">
            <v>0.10904209749999999</v>
          </cell>
          <cell r="V46">
            <v>0.12506012950000001</v>
          </cell>
          <cell r="W46">
            <v>0.16013828450000001</v>
          </cell>
          <cell r="X46">
            <v>0.14723049500000002</v>
          </cell>
          <cell r="Y46">
            <v>8.7121905999999985E-2</v>
          </cell>
          <cell r="Z46">
            <v>0</v>
          </cell>
          <cell r="AA46">
            <v>0</v>
          </cell>
          <cell r="AB46">
            <v>49.635377999999996</v>
          </cell>
          <cell r="AC46">
            <v>18.902323000000003</v>
          </cell>
          <cell r="AD46">
            <v>23.427645999999999</v>
          </cell>
          <cell r="AE46">
            <v>35.769398999999993</v>
          </cell>
          <cell r="AF46">
            <v>33.044824999999996</v>
          </cell>
          <cell r="AG46">
            <v>34.637146999999999</v>
          </cell>
          <cell r="AH46">
            <v>48.718226999999999</v>
          </cell>
          <cell r="AI46">
            <v>85.898448000000002</v>
          </cell>
          <cell r="AJ46">
            <v>75.776451000000009</v>
          </cell>
          <cell r="AK46">
            <v>99.658063999999996</v>
          </cell>
          <cell r="AL46">
            <v>100.70449799999999</v>
          </cell>
          <cell r="AM46">
            <v>44.203727000000001</v>
          </cell>
          <cell r="AN46">
            <v>27.738025999999998</v>
          </cell>
          <cell r="AO46">
            <v>36.146315999999999</v>
          </cell>
          <cell r="AP46">
            <v>39.421340999999998</v>
          </cell>
          <cell r="AQ46">
            <v>19.151292999999999</v>
          </cell>
          <cell r="AR46">
            <v>12.631243999999999</v>
          </cell>
          <cell r="AS46">
            <v>10.183262999999998</v>
          </cell>
          <cell r="AT46">
            <v>13.649625</v>
          </cell>
          <cell r="AU46">
            <v>15.354404000000001</v>
          </cell>
          <cell r="AV46">
            <v>15.095795999999998</v>
          </cell>
          <cell r="AW46">
            <v>27.886800000000001</v>
          </cell>
          <cell r="AX46">
            <v>28.355682000000002</v>
          </cell>
          <cell r="AY46">
            <v>13.551584999999999</v>
          </cell>
          <cell r="AZ46">
            <v>0</v>
          </cell>
          <cell r="BA46">
            <v>0</v>
          </cell>
        </row>
        <row r="47">
          <cell r="B47">
            <v>7.1631076500000002E-2</v>
          </cell>
          <cell r="C47">
            <v>4.6694449499999999E-2</v>
          </cell>
          <cell r="D47">
            <v>6.4985868500000002E-2</v>
          </cell>
          <cell r="E47">
            <v>0.11505204150999999</v>
          </cell>
          <cell r="F47">
            <v>0.15032148110000002</v>
          </cell>
          <cell r="G47">
            <v>0.17464840424</v>
          </cell>
          <cell r="H47">
            <v>0.22058975888999999</v>
          </cell>
          <cell r="I47">
            <v>0.25618764253999998</v>
          </cell>
          <cell r="J47">
            <v>0.24714269650000015</v>
          </cell>
          <cell r="K47">
            <v>0.22631012549999996</v>
          </cell>
          <cell r="L47">
            <v>0.29694549078999999</v>
          </cell>
          <cell r="M47">
            <v>0.54846429391999996</v>
          </cell>
          <cell r="N47">
            <v>0.4722357781</v>
          </cell>
          <cell r="O47">
            <v>0.51859977700000004</v>
          </cell>
          <cell r="P47">
            <v>0.48124969641999998</v>
          </cell>
          <cell r="Q47">
            <v>0.40801837071999997</v>
          </cell>
          <cell r="R47">
            <v>0.57331548250999997</v>
          </cell>
          <cell r="S47">
            <v>0.61240630411999997</v>
          </cell>
          <cell r="T47">
            <v>0.71713941164999995</v>
          </cell>
          <cell r="U47">
            <v>0.77770113298999999</v>
          </cell>
          <cell r="V47">
            <v>0.66078392850000001</v>
          </cell>
          <cell r="W47">
            <v>0.71375242613000001</v>
          </cell>
          <cell r="X47">
            <v>1.15529644148</v>
          </cell>
          <cell r="Y47">
            <v>1.12995023017</v>
          </cell>
          <cell r="Z47">
            <v>0</v>
          </cell>
          <cell r="AA47">
            <v>0</v>
          </cell>
          <cell r="AB47">
            <v>12.197240999999998</v>
          </cell>
          <cell r="AC47">
            <v>10.381449999999999</v>
          </cell>
          <cell r="AD47">
            <v>19.452050999999997</v>
          </cell>
          <cell r="AE47">
            <v>31.386029000000001</v>
          </cell>
          <cell r="AF47">
            <v>38.436718999999997</v>
          </cell>
          <cell r="AG47">
            <v>44.827270999999996</v>
          </cell>
          <cell r="AH47">
            <v>47.898710999999999</v>
          </cell>
          <cell r="AI47">
            <v>75.019570000000002</v>
          </cell>
          <cell r="AJ47">
            <v>100.739909</v>
          </cell>
          <cell r="AK47">
            <v>94.054997</v>
          </cell>
          <cell r="AL47">
            <v>126.36271599999999</v>
          </cell>
          <cell r="AM47">
            <v>232.70094899999998</v>
          </cell>
          <cell r="AN47">
            <v>203.91738099999998</v>
          </cell>
          <cell r="AO47">
            <v>234.55512299999998</v>
          </cell>
          <cell r="AP47">
            <v>223.16363999999999</v>
          </cell>
          <cell r="AQ47">
            <v>210.93608099999997</v>
          </cell>
          <cell r="AR47">
            <v>250.85527199999999</v>
          </cell>
          <cell r="AS47">
            <v>274.61024399999997</v>
          </cell>
          <cell r="AT47">
            <v>364.18321400000002</v>
          </cell>
          <cell r="AU47">
            <v>383.60351099999997</v>
          </cell>
          <cell r="AV47">
            <v>330.25148000000002</v>
          </cell>
          <cell r="AW47">
            <v>409.48393399999998</v>
          </cell>
          <cell r="AX47">
            <v>519.64579200000003</v>
          </cell>
          <cell r="AY47">
            <v>504.44494099999997</v>
          </cell>
          <cell r="AZ47">
            <v>0</v>
          </cell>
          <cell r="BA47">
            <v>0</v>
          </cell>
        </row>
        <row r="67">
          <cell r="B67">
            <v>0</v>
          </cell>
          <cell r="C67">
            <v>6.9313055000000002E-3</v>
          </cell>
          <cell r="D67">
            <v>9.1313284999999991E-3</v>
          </cell>
          <cell r="E67">
            <v>4.2554749999999999E-3</v>
          </cell>
          <cell r="F67">
            <v>1.5661894499999999E-2</v>
          </cell>
          <cell r="G67">
            <v>4.3361335500000001E-2</v>
          </cell>
          <cell r="H67">
            <v>2.1465625999999998E-2</v>
          </cell>
          <cell r="I67">
            <v>3.3114361000000002E-2</v>
          </cell>
          <cell r="J67">
            <v>2.3138317999999998E-2</v>
          </cell>
          <cell r="K67">
            <v>1.00512055E-2</v>
          </cell>
          <cell r="L67">
            <v>3.9681984999999998E-3</v>
          </cell>
          <cell r="M67">
            <v>6.0248130499999997E-2</v>
          </cell>
          <cell r="N67">
            <v>0.16768228399999999</v>
          </cell>
          <cell r="O67">
            <v>0.42483471999999994</v>
          </cell>
          <cell r="P67">
            <v>0.41748915049999996</v>
          </cell>
          <cell r="Q67">
            <v>0.35559386199999998</v>
          </cell>
          <cell r="R67">
            <v>0.283201763</v>
          </cell>
          <cell r="S67">
            <v>0.20380113799999999</v>
          </cell>
          <cell r="T67">
            <v>1.68319E-2</v>
          </cell>
          <cell r="U67">
            <v>5.689894E-3</v>
          </cell>
          <cell r="V67">
            <v>1.8317940500000001E-2</v>
          </cell>
          <cell r="W67">
            <v>4.6324435499999997E-2</v>
          </cell>
          <cell r="X67">
            <v>9.8511922499999988E-2</v>
          </cell>
          <cell r="Y67">
            <v>0.13900731299999999</v>
          </cell>
          <cell r="Z67">
            <v>0</v>
          </cell>
          <cell r="AA67">
            <v>0</v>
          </cell>
          <cell r="AB67">
            <v>0</v>
          </cell>
          <cell r="AC67">
            <v>1.1781889999999999</v>
          </cell>
          <cell r="AD67">
            <v>1.5115149999999999</v>
          </cell>
          <cell r="AE67">
            <v>1.249744</v>
          </cell>
          <cell r="AF67">
            <v>2.7484769999999998</v>
          </cell>
          <cell r="AG67">
            <v>7.8986339999999995</v>
          </cell>
          <cell r="AH67">
            <v>4.2244820000000001</v>
          </cell>
          <cell r="AI67">
            <v>7.6247369999999997</v>
          </cell>
          <cell r="AJ67">
            <v>7.8523059999999996</v>
          </cell>
          <cell r="AK67">
            <v>2.6024050000000001</v>
          </cell>
          <cell r="AL67">
            <v>0.93551399999999996</v>
          </cell>
          <cell r="AM67">
            <v>14.482451000000001</v>
          </cell>
          <cell r="AN67">
            <v>31.895337999999999</v>
          </cell>
          <cell r="AO67">
            <v>84.192158000000006</v>
          </cell>
          <cell r="AP67">
            <v>83.332512999999992</v>
          </cell>
          <cell r="AQ67">
            <v>65.212018</v>
          </cell>
          <cell r="AR67">
            <v>55.376809000000002</v>
          </cell>
          <cell r="AS67">
            <v>40.866158999999996</v>
          </cell>
          <cell r="AT67">
            <v>3.9738789999999997</v>
          </cell>
          <cell r="AU67">
            <v>2.633013</v>
          </cell>
          <cell r="AV67">
            <v>3.7522690000000001</v>
          </cell>
          <cell r="AW67">
            <v>9.9796839999999989</v>
          </cell>
          <cell r="AX67">
            <v>23.038258999999996</v>
          </cell>
          <cell r="AY67">
            <v>28.397667999999996</v>
          </cell>
          <cell r="AZ67">
            <v>0</v>
          </cell>
          <cell r="BA67">
            <v>0</v>
          </cell>
        </row>
        <row r="84">
          <cell r="B84">
            <v>5.6400450499999998E-2</v>
          </cell>
          <cell r="C84">
            <v>3.6005763999999996E-2</v>
          </cell>
          <cell r="D84">
            <v>9.4673932500000002E-2</v>
          </cell>
          <cell r="E84">
            <v>5.4927900000000002E-2</v>
          </cell>
          <cell r="F84">
            <v>0.11140582449999999</v>
          </cell>
          <cell r="G84">
            <v>7.7246905000000005E-2</v>
          </cell>
          <cell r="H84">
            <v>0.18821452449999998</v>
          </cell>
          <cell r="I84">
            <v>0.15601413399999997</v>
          </cell>
          <cell r="J84">
            <v>0.16650764000000001</v>
          </cell>
          <cell r="K84">
            <v>0.15823566900000002</v>
          </cell>
          <cell r="L84">
            <v>0.14191177999999999</v>
          </cell>
          <cell r="M84">
            <v>0.16335789649999999</v>
          </cell>
          <cell r="N84">
            <v>0.15765833199999998</v>
          </cell>
          <cell r="O84">
            <v>0.18499189449999998</v>
          </cell>
          <cell r="P84">
            <v>0.12941468749999999</v>
          </cell>
          <cell r="Q84">
            <v>0.10756805600000001</v>
          </cell>
          <cell r="R84">
            <v>0.12333108799999999</v>
          </cell>
          <cell r="S84">
            <v>0.13553421799999998</v>
          </cell>
          <cell r="T84">
            <v>0.22070071529999999</v>
          </cell>
          <cell r="U84">
            <v>0.23705232449999999</v>
          </cell>
          <cell r="V84">
            <v>0.24628312599999996</v>
          </cell>
          <cell r="W84">
            <v>0.25914837149999997</v>
          </cell>
          <cell r="X84">
            <v>0.2172920485</v>
          </cell>
          <cell r="Y84">
            <v>0.29940214500000001</v>
          </cell>
          <cell r="Z84">
            <v>0</v>
          </cell>
          <cell r="AA84">
            <v>0</v>
          </cell>
          <cell r="AB84">
            <v>10.265774</v>
          </cell>
          <cell r="AC84">
            <v>6.6142819999999993</v>
          </cell>
          <cell r="AD84">
            <v>13.718527999999999</v>
          </cell>
          <cell r="AE84">
            <v>9.7997389999999989</v>
          </cell>
          <cell r="AF84">
            <v>19.607979</v>
          </cell>
          <cell r="AG84">
            <v>15.826257999999999</v>
          </cell>
          <cell r="AH84">
            <v>30.559805999999995</v>
          </cell>
          <cell r="AI84">
            <v>29.827283999999999</v>
          </cell>
          <cell r="AJ84">
            <v>34.969479</v>
          </cell>
          <cell r="AK84">
            <v>31.955261</v>
          </cell>
          <cell r="AL84">
            <v>35.625295000000001</v>
          </cell>
          <cell r="AM84">
            <v>43.499950999999996</v>
          </cell>
          <cell r="AN84">
            <v>37.851405999999997</v>
          </cell>
          <cell r="AO84">
            <v>42.000242</v>
          </cell>
          <cell r="AP84">
            <v>33.578396999999995</v>
          </cell>
          <cell r="AQ84">
            <v>28.744450999999998</v>
          </cell>
          <cell r="AR84">
            <v>28.530584999999999</v>
          </cell>
          <cell r="AS84">
            <v>32.240161000000001</v>
          </cell>
          <cell r="AT84">
            <v>54.813962000000004</v>
          </cell>
          <cell r="AU84">
            <v>50.513719999999992</v>
          </cell>
          <cell r="AV84">
            <v>44.300027</v>
          </cell>
          <cell r="AW84">
            <v>53.341498999999999</v>
          </cell>
          <cell r="AX84">
            <v>53.513481999999996</v>
          </cell>
          <cell r="AY84">
            <v>62.841260999999996</v>
          </cell>
          <cell r="AZ84">
            <v>0</v>
          </cell>
          <cell r="BA84">
            <v>0</v>
          </cell>
        </row>
        <row r="85">
          <cell r="B85">
            <v>1.49699625E-2</v>
          </cell>
          <cell r="C85">
            <v>2.3722339000000002E-2</v>
          </cell>
          <cell r="D85">
            <v>3.7554519999999994E-2</v>
          </cell>
          <cell r="E85">
            <v>5.2929612499999994E-2</v>
          </cell>
          <cell r="F85">
            <v>6.07288515E-2</v>
          </cell>
          <cell r="G85">
            <v>3.6117879999999998E-2</v>
          </cell>
          <cell r="H85">
            <v>2.6526695500000003E-2</v>
          </cell>
          <cell r="I85">
            <v>2.797369811E-2</v>
          </cell>
          <cell r="J85">
            <v>2.3483280000000002E-2</v>
          </cell>
          <cell r="K85">
            <v>1.6380029500000001E-2</v>
          </cell>
          <cell r="L85">
            <v>0.26664143849999999</v>
          </cell>
          <cell r="M85">
            <v>0.5506064934999999</v>
          </cell>
          <cell r="N85">
            <v>0.67591160449999999</v>
          </cell>
          <cell r="O85">
            <v>0.67789461499999992</v>
          </cell>
          <cell r="P85">
            <v>0.34872955501999997</v>
          </cell>
          <cell r="Q85">
            <v>0.25799186203999996</v>
          </cell>
          <cell r="R85">
            <v>0.24751604154999998</v>
          </cell>
          <cell r="S85">
            <v>0.19221798857</v>
          </cell>
          <cell r="T85">
            <v>0.18121216804999998</v>
          </cell>
          <cell r="U85">
            <v>0.50337269432999998</v>
          </cell>
          <cell r="V85">
            <v>0.61815012549999993</v>
          </cell>
          <cell r="W85">
            <v>0.19581295504000001</v>
          </cell>
          <cell r="X85">
            <v>7.9580958655999998E-2</v>
          </cell>
          <cell r="Y85">
            <v>0.207114981</v>
          </cell>
          <cell r="Z85">
            <v>0</v>
          </cell>
          <cell r="AA85">
            <v>0</v>
          </cell>
          <cell r="AB85">
            <v>6.4989539999999995</v>
          </cell>
          <cell r="AC85">
            <v>9.2817959999999999</v>
          </cell>
          <cell r="AD85">
            <v>13.696479</v>
          </cell>
          <cell r="AE85">
            <v>16.464186999999999</v>
          </cell>
          <cell r="AF85">
            <v>18.128330999999999</v>
          </cell>
          <cell r="AG85">
            <v>13.34698</v>
          </cell>
          <cell r="AH85">
            <v>12.181195000000001</v>
          </cell>
          <cell r="AI85">
            <v>12.596499999999999</v>
          </cell>
          <cell r="AJ85">
            <v>12.058572999999999</v>
          </cell>
          <cell r="AK85">
            <v>9.9223590000000002</v>
          </cell>
          <cell r="AL85">
            <v>65.132194999999996</v>
          </cell>
          <cell r="AM85">
            <v>115.414936</v>
          </cell>
          <cell r="AN85">
            <v>122.04675399999999</v>
          </cell>
          <cell r="AO85">
            <v>140.84373599999998</v>
          </cell>
          <cell r="AP85">
            <v>69.366490999999996</v>
          </cell>
          <cell r="AQ85">
            <v>46.866923999999997</v>
          </cell>
          <cell r="AR85">
            <v>42.458008999999997</v>
          </cell>
          <cell r="AS85">
            <v>35.069896</v>
          </cell>
          <cell r="AT85">
            <v>39.835245999999998</v>
          </cell>
          <cell r="AU85">
            <v>80.018266999999994</v>
          </cell>
          <cell r="AV85">
            <v>89.921150999999995</v>
          </cell>
          <cell r="AW85">
            <v>40.805212999999995</v>
          </cell>
          <cell r="AX85">
            <v>24.450962999999998</v>
          </cell>
          <cell r="AY85">
            <v>42.327453999999996</v>
          </cell>
          <cell r="AZ85">
            <v>0</v>
          </cell>
          <cell r="BA85">
            <v>0</v>
          </cell>
        </row>
        <row r="91">
          <cell r="B91">
            <v>2.4996481500000001E-2</v>
          </cell>
          <cell r="C91">
            <v>5.3885250629999999E-2</v>
          </cell>
          <cell r="D91">
            <v>4.9622228499999997E-2</v>
          </cell>
          <cell r="E91">
            <v>3.9204538499999997E-2</v>
          </cell>
          <cell r="F91">
            <v>6.7909101499999999E-2</v>
          </cell>
          <cell r="G91">
            <v>0.12178659380000001</v>
          </cell>
          <cell r="H91">
            <v>7.6766831450000003E-2</v>
          </cell>
          <cell r="I91">
            <v>8.2899996799999986E-2</v>
          </cell>
          <cell r="J91">
            <v>0.27280421636999996</v>
          </cell>
          <cell r="K91">
            <v>0.21542742907000001</v>
          </cell>
          <cell r="L91">
            <v>0.13715003040000001</v>
          </cell>
          <cell r="M91">
            <v>0.10508642491</v>
          </cell>
          <cell r="N91">
            <v>0.17102070099</v>
          </cell>
          <cell r="O91">
            <v>0.22276307049999999</v>
          </cell>
          <cell r="P91">
            <v>0.20175374313</v>
          </cell>
          <cell r="Q91">
            <v>0.10282581961999999</v>
          </cell>
          <cell r="R91">
            <v>6.7145770029999996E-2</v>
          </cell>
          <cell r="S91">
            <v>7.3500890280000009E-2</v>
          </cell>
          <cell r="T91">
            <v>3.4793368039999995E-2</v>
          </cell>
          <cell r="U91">
            <v>4.2641711399999997E-2</v>
          </cell>
          <cell r="V91">
            <v>5.5601665499999994E-2</v>
          </cell>
          <cell r="W91">
            <v>4.412525741E-2</v>
          </cell>
          <cell r="X91">
            <v>3.7248172242999991E-2</v>
          </cell>
          <cell r="Y91">
            <v>2.4305282888499997E-2</v>
          </cell>
          <cell r="Z91">
            <v>0</v>
          </cell>
          <cell r="AA91">
            <v>0</v>
          </cell>
          <cell r="AB91">
            <v>11.882750999999999</v>
          </cell>
          <cell r="AC91">
            <v>14.247576999999998</v>
          </cell>
          <cell r="AD91">
            <v>15.182862999999999</v>
          </cell>
          <cell r="AE91">
            <v>18.340798999999997</v>
          </cell>
          <cell r="AF91">
            <v>18.780532000000001</v>
          </cell>
          <cell r="AG91">
            <v>30.492621</v>
          </cell>
          <cell r="AH91">
            <v>33.392212999999998</v>
          </cell>
          <cell r="AI91">
            <v>36.722332999999999</v>
          </cell>
          <cell r="AJ91">
            <v>94.345339999999993</v>
          </cell>
          <cell r="AK91">
            <v>59.502165999999995</v>
          </cell>
          <cell r="AL91">
            <v>64.403396999999998</v>
          </cell>
          <cell r="AM91">
            <v>52.923372999999998</v>
          </cell>
          <cell r="AN91">
            <v>71.428691000000001</v>
          </cell>
          <cell r="AO91">
            <v>87.422077000000002</v>
          </cell>
          <cell r="AP91">
            <v>86.418657999999994</v>
          </cell>
          <cell r="AQ91">
            <v>59.083207999999999</v>
          </cell>
          <cell r="AR91">
            <v>37.617850000000004</v>
          </cell>
          <cell r="AS91">
            <v>53.564348999999993</v>
          </cell>
          <cell r="AT91">
            <v>31.626348</v>
          </cell>
          <cell r="AU91">
            <v>33.193803000000003</v>
          </cell>
          <cell r="AV91">
            <v>37.053845000000003</v>
          </cell>
          <cell r="AW91">
            <v>29.442713999999999</v>
          </cell>
          <cell r="AX91">
            <v>29.906596</v>
          </cell>
          <cell r="AY91">
            <v>24.309256999999999</v>
          </cell>
          <cell r="AZ91">
            <v>0</v>
          </cell>
          <cell r="BA91">
            <v>0</v>
          </cell>
        </row>
        <row r="105">
          <cell r="B105">
            <v>9.021146549999999E-2</v>
          </cell>
          <cell r="C105">
            <v>1.5891806000000001E-2</v>
          </cell>
          <cell r="D105">
            <v>7.0593569999999996E-3</v>
          </cell>
          <cell r="E105">
            <v>5.6596865000000003E-3</v>
          </cell>
          <cell r="F105">
            <v>5.5519944999999999E-3</v>
          </cell>
          <cell r="G105">
            <v>9.2401554999999996E-3</v>
          </cell>
          <cell r="H105">
            <v>5.5875009999999999E-3</v>
          </cell>
          <cell r="I105">
            <v>1.0666220000000001E-2</v>
          </cell>
          <cell r="J105">
            <v>0.36724960950000002</v>
          </cell>
          <cell r="K105">
            <v>2.3142476000000006E-2</v>
          </cell>
          <cell r="L105">
            <v>3.5673111999999993E-2</v>
          </cell>
          <cell r="M105">
            <v>2.5044962999999996E-2</v>
          </cell>
          <cell r="N105">
            <v>3.0436003999999999E-2</v>
          </cell>
          <cell r="O105">
            <v>2.7867913499999997E-2</v>
          </cell>
          <cell r="P105">
            <v>8.1616598999999998E-2</v>
          </cell>
          <cell r="Q105">
            <v>0.13727338604</v>
          </cell>
          <cell r="R105">
            <v>5.7905873999999996E-2</v>
          </cell>
          <cell r="S105">
            <v>5.9172644090000004E-2</v>
          </cell>
          <cell r="T105">
            <v>4.0359863000000003E-2</v>
          </cell>
          <cell r="U105">
            <v>9.4345093719999995E-2</v>
          </cell>
          <cell r="V105">
            <v>5.8246664999999996E-2</v>
          </cell>
          <cell r="W105">
            <v>7.0043332400000005E-2</v>
          </cell>
          <cell r="X105">
            <v>9.0368573330000007E-2</v>
          </cell>
          <cell r="Y105">
            <v>6.6990533560999987E-2</v>
          </cell>
          <cell r="Z105">
            <v>0</v>
          </cell>
          <cell r="AA105">
            <v>0</v>
          </cell>
          <cell r="AB105">
            <v>18.724868000000001</v>
          </cell>
          <cell r="AC105">
            <v>7.181781</v>
          </cell>
          <cell r="AD105">
            <v>5.9165129999999992</v>
          </cell>
          <cell r="AE105">
            <v>5.8723650000000003</v>
          </cell>
          <cell r="AF105">
            <v>5.4060139999999999</v>
          </cell>
          <cell r="AG105">
            <v>4.7037810000000002</v>
          </cell>
          <cell r="AH105">
            <v>4.6883719999999993</v>
          </cell>
          <cell r="AI105">
            <v>6.3703219999999998</v>
          </cell>
          <cell r="AJ105">
            <v>101.91675999999998</v>
          </cell>
          <cell r="AK105">
            <v>31.650969</v>
          </cell>
          <cell r="AL105">
            <v>48.536293999999998</v>
          </cell>
          <cell r="AM105">
            <v>53.859767999999995</v>
          </cell>
          <cell r="AN105">
            <v>57.930524999999996</v>
          </cell>
          <cell r="AO105">
            <v>60.022553000000002</v>
          </cell>
          <cell r="AP105">
            <v>77.229532999999989</v>
          </cell>
          <cell r="AQ105">
            <v>85.811877999999993</v>
          </cell>
          <cell r="AR105">
            <v>65.402578000000005</v>
          </cell>
          <cell r="AS105">
            <v>55.570397</v>
          </cell>
          <cell r="AT105">
            <v>54.086409999999994</v>
          </cell>
          <cell r="AU105">
            <v>55.775736000000002</v>
          </cell>
          <cell r="AV105">
            <v>42.492854999999999</v>
          </cell>
          <cell r="AW105">
            <v>59.762578999999995</v>
          </cell>
          <cell r="AX105">
            <v>59.932770999999995</v>
          </cell>
          <cell r="AY105">
            <v>43.591943000000001</v>
          </cell>
          <cell r="AZ105">
            <v>0</v>
          </cell>
          <cell r="BA105">
            <v>0</v>
          </cell>
        </row>
        <row r="108">
          <cell r="B108">
            <v>8.3280398499999998E-3</v>
          </cell>
          <cell r="C108">
            <v>1.7853149999999998E-4</v>
          </cell>
          <cell r="D108">
            <v>1.7183715499999998E-2</v>
          </cell>
          <cell r="E108">
            <v>7.8761199999999993E-4</v>
          </cell>
          <cell r="F108">
            <v>1.6287641999999998E-2</v>
          </cell>
          <cell r="G108">
            <v>2.0163976E-2</v>
          </cell>
          <cell r="H108">
            <v>2.347643E-2</v>
          </cell>
          <cell r="I108">
            <v>1.2470003E-2</v>
          </cell>
          <cell r="J108">
            <v>1.0934395499999996E-2</v>
          </cell>
          <cell r="K108">
            <v>1.7752168000000006E-2</v>
          </cell>
          <cell r="L108">
            <v>1.16226075E-2</v>
          </cell>
          <cell r="M108">
            <v>3.8839049E-2</v>
          </cell>
          <cell r="N108">
            <v>3.4581649999999999E-2</v>
          </cell>
          <cell r="O108">
            <v>2.0813663499999999E-2</v>
          </cell>
          <cell r="P108">
            <v>1.7109200500000001E-2</v>
          </cell>
          <cell r="Q108">
            <v>1.8131413999999998E-2</v>
          </cell>
          <cell r="R108">
            <v>1.6731326500000001E-2</v>
          </cell>
          <cell r="S108">
            <v>2.1738766E-2</v>
          </cell>
          <cell r="T108">
            <v>3.2435140500000001E-2</v>
          </cell>
          <cell r="U108">
            <v>2.9134238E-2</v>
          </cell>
          <cell r="V108">
            <v>4.7590444000000003E-2</v>
          </cell>
          <cell r="W108">
            <v>6.7297354109999999E-2</v>
          </cell>
          <cell r="X108">
            <v>8.2530304499999999E-2</v>
          </cell>
          <cell r="Y108">
            <v>5.8535428E-2</v>
          </cell>
          <cell r="Z108">
            <v>0</v>
          </cell>
          <cell r="AA108">
            <v>0</v>
          </cell>
          <cell r="AB108">
            <v>1.8489710000000001</v>
          </cell>
          <cell r="AC108">
            <v>7.4313999999999991E-2</v>
          </cell>
          <cell r="AD108">
            <v>2.6084369999999999</v>
          </cell>
          <cell r="AE108">
            <v>0.44701799999999997</v>
          </cell>
          <cell r="AF108">
            <v>3.0174909999999997</v>
          </cell>
          <cell r="AG108">
            <v>5.9428549999999998</v>
          </cell>
          <cell r="AH108">
            <v>7.0370559999999998</v>
          </cell>
          <cell r="AI108">
            <v>9.9858700000000002</v>
          </cell>
          <cell r="AJ108">
            <v>4.8572939999999996</v>
          </cell>
          <cell r="AK108">
            <v>8.1518040000000003</v>
          </cell>
          <cell r="AL108">
            <v>7.5597769999999995</v>
          </cell>
          <cell r="AM108">
            <v>16.157820999999998</v>
          </cell>
          <cell r="AN108">
            <v>15.698326</v>
          </cell>
          <cell r="AO108">
            <v>8.0948580000000003</v>
          </cell>
          <cell r="AP108">
            <v>10.495137999999999</v>
          </cell>
          <cell r="AQ108">
            <v>14.314603999999999</v>
          </cell>
          <cell r="AR108">
            <v>13.480862</v>
          </cell>
          <cell r="AS108">
            <v>11.067952999999999</v>
          </cell>
          <cell r="AT108">
            <v>20.756387</v>
          </cell>
          <cell r="AU108">
            <v>20.97261</v>
          </cell>
          <cell r="AV108">
            <v>20.632119999999997</v>
          </cell>
          <cell r="AW108">
            <v>30.610509999999998</v>
          </cell>
          <cell r="AX108">
            <v>34.924731999999999</v>
          </cell>
          <cell r="AY108">
            <v>24.467321999999999</v>
          </cell>
          <cell r="AZ108">
            <v>0</v>
          </cell>
          <cell r="BA108">
            <v>0</v>
          </cell>
        </row>
        <row r="109">
          <cell r="B109">
            <v>0</v>
          </cell>
          <cell r="C109">
            <v>2.5067125409999998E-2</v>
          </cell>
          <cell r="D109">
            <v>2.9150575999999997E-2</v>
          </cell>
          <cell r="E109">
            <v>1.9566811E-2</v>
          </cell>
          <cell r="F109">
            <v>4.4410951400000002E-3</v>
          </cell>
          <cell r="G109">
            <v>4.8057595999999994E-2</v>
          </cell>
          <cell r="H109">
            <v>0.14960115781</v>
          </cell>
          <cell r="I109">
            <v>0</v>
          </cell>
          <cell r="J109">
            <v>5.8992500000000004E-4</v>
          </cell>
          <cell r="K109">
            <v>1.9284999999999998E-6</v>
          </cell>
          <cell r="L109">
            <v>5.065515E-4</v>
          </cell>
          <cell r="M109">
            <v>8.0371899999999994E-4</v>
          </cell>
          <cell r="N109">
            <v>3.9328480000000001E-3</v>
          </cell>
          <cell r="O109">
            <v>6.0283860000000002E-3</v>
          </cell>
          <cell r="P109">
            <v>5.6737303899999994E-3</v>
          </cell>
          <cell r="Q109">
            <v>7.3670939999999994E-3</v>
          </cell>
          <cell r="R109">
            <v>2.8099645E-3</v>
          </cell>
          <cell r="S109">
            <v>3.2816699999999998E-4</v>
          </cell>
          <cell r="T109">
            <v>6.5640399999999997E-4</v>
          </cell>
          <cell r="U109">
            <v>0</v>
          </cell>
          <cell r="V109">
            <v>0</v>
          </cell>
          <cell r="W109">
            <v>8.2792849999999997E-4</v>
          </cell>
          <cell r="X109">
            <v>1.3811839999999999E-3</v>
          </cell>
          <cell r="Y109">
            <v>1.7471894999999999E-3</v>
          </cell>
          <cell r="Z109">
            <v>0</v>
          </cell>
          <cell r="AA109">
            <v>0</v>
          </cell>
          <cell r="AB109">
            <v>0</v>
          </cell>
          <cell r="AC109">
            <v>2.5155439999999998</v>
          </cell>
          <cell r="AD109">
            <v>1.5813899999999999</v>
          </cell>
          <cell r="AE109">
            <v>1.687521</v>
          </cell>
          <cell r="AF109">
            <v>1.082341</v>
          </cell>
          <cell r="AG109">
            <v>9.3134069999999998</v>
          </cell>
          <cell r="AH109">
            <v>27.028348999999999</v>
          </cell>
          <cell r="AI109">
            <v>0</v>
          </cell>
          <cell r="AJ109">
            <v>0.17281099999999999</v>
          </cell>
          <cell r="AK109">
            <v>6.9909999999999998E-3</v>
          </cell>
          <cell r="AL109">
            <v>0.49919599999999997</v>
          </cell>
          <cell r="AM109">
            <v>0.82053100000000001</v>
          </cell>
          <cell r="AN109">
            <v>1.814697</v>
          </cell>
          <cell r="AO109">
            <v>3.042789</v>
          </cell>
          <cell r="AP109">
            <v>1.8606879999999999</v>
          </cell>
          <cell r="AQ109">
            <v>2.8550979999999999</v>
          </cell>
          <cell r="AR109">
            <v>1.282799</v>
          </cell>
          <cell r="AS109">
            <v>0.14580499999999999</v>
          </cell>
          <cell r="AT109">
            <v>0.20455799999999999</v>
          </cell>
          <cell r="AU109">
            <v>0</v>
          </cell>
          <cell r="AV109">
            <v>0</v>
          </cell>
          <cell r="AW109">
            <v>0.47273899999999996</v>
          </cell>
          <cell r="AX109">
            <v>0.48982799999999999</v>
          </cell>
          <cell r="AY109">
            <v>0.334866</v>
          </cell>
          <cell r="AZ109">
            <v>0</v>
          </cell>
          <cell r="BA109">
            <v>0</v>
          </cell>
        </row>
        <row r="114">
          <cell r="B114">
            <v>2.38698985E-2</v>
          </cell>
          <cell r="C114">
            <v>5.8714625999999994E-3</v>
          </cell>
          <cell r="D114">
            <v>9.8576945999999995E-3</v>
          </cell>
          <cell r="E114">
            <v>9.3223319999999991E-3</v>
          </cell>
          <cell r="F114">
            <v>1.0848529999999999E-2</v>
          </cell>
          <cell r="G114">
            <v>1.061009104E-2</v>
          </cell>
          <cell r="H114">
            <v>1.09896445E-2</v>
          </cell>
          <cell r="I114">
            <v>9.9775054999999991E-3</v>
          </cell>
          <cell r="J114">
            <v>1.49472745E-2</v>
          </cell>
          <cell r="K114">
            <v>7.9070815000000013E-3</v>
          </cell>
          <cell r="L114">
            <v>1.0539053E-2</v>
          </cell>
          <cell r="M114">
            <v>9.5829254999999988E-3</v>
          </cell>
          <cell r="N114">
            <v>2.4913324000000001E-2</v>
          </cell>
          <cell r="O114">
            <v>1.0476500999999999E-2</v>
          </cell>
          <cell r="P114">
            <v>9.7438569999999999E-3</v>
          </cell>
          <cell r="Q114">
            <v>1.6838851499999998E-2</v>
          </cell>
          <cell r="R114">
            <v>1.2932687999999999E-2</v>
          </cell>
          <cell r="S114">
            <v>1.59936195E-2</v>
          </cell>
          <cell r="T114">
            <v>1.5803384E-2</v>
          </cell>
          <cell r="U114">
            <v>1.6468942E-2</v>
          </cell>
          <cell r="V114">
            <v>8.1251724999999997E-3</v>
          </cell>
          <cell r="W114">
            <v>1.0912086499999999E-2</v>
          </cell>
          <cell r="X114">
            <v>1.16361565E-2</v>
          </cell>
          <cell r="Y114">
            <v>7.0501419999999997E-3</v>
          </cell>
          <cell r="Z114">
            <v>0</v>
          </cell>
          <cell r="AA114">
            <v>0</v>
          </cell>
          <cell r="AB114">
            <v>6.1466479999999999</v>
          </cell>
          <cell r="AC114">
            <v>3.9127209999999999</v>
          </cell>
          <cell r="AD114">
            <v>5.729832</v>
          </cell>
          <cell r="AE114">
            <v>3.7391759999999996</v>
          </cell>
          <cell r="AF114">
            <v>7.8128659999999996</v>
          </cell>
          <cell r="AG114">
            <v>12.365711999999998</v>
          </cell>
          <cell r="AH114">
            <v>12.298359999999999</v>
          </cell>
          <cell r="AI114">
            <v>14.959529999999999</v>
          </cell>
          <cell r="AJ114">
            <v>30.940404999999998</v>
          </cell>
          <cell r="AK114">
            <v>19.612012</v>
          </cell>
          <cell r="AL114">
            <v>21.058564999999998</v>
          </cell>
          <cell r="AM114">
            <v>8.0977189999999997</v>
          </cell>
          <cell r="AN114">
            <v>29.164037</v>
          </cell>
          <cell r="AO114">
            <v>10.335629000000001</v>
          </cell>
          <cell r="AP114">
            <v>8.6360939999999999</v>
          </cell>
          <cell r="AQ114">
            <v>15.516081</v>
          </cell>
          <cell r="AR114">
            <v>15.794892999999998</v>
          </cell>
          <cell r="AS114">
            <v>16.601174999999998</v>
          </cell>
          <cell r="AT114">
            <v>17.924098999999998</v>
          </cell>
          <cell r="AU114">
            <v>20.765308999999998</v>
          </cell>
          <cell r="AV114">
            <v>5.2722170000000004</v>
          </cell>
          <cell r="AW114">
            <v>7.3167679999999997</v>
          </cell>
          <cell r="AX114">
            <v>6.7528939999999995</v>
          </cell>
          <cell r="AY114">
            <v>7.897352999999999</v>
          </cell>
          <cell r="AZ114">
            <v>0</v>
          </cell>
          <cell r="BA114">
            <v>0</v>
          </cell>
        </row>
        <row r="116">
          <cell r="B116">
            <v>0.1330373195</v>
          </cell>
          <cell r="C116">
            <v>0.12870340949999998</v>
          </cell>
          <cell r="D116">
            <v>0.1598970915</v>
          </cell>
          <cell r="E116">
            <v>0.15478087654</v>
          </cell>
          <cell r="F116">
            <v>0.16251756977000001</v>
          </cell>
          <cell r="G116">
            <v>0.13899846973000002</v>
          </cell>
          <cell r="H116">
            <v>0.15964404027000001</v>
          </cell>
          <cell r="I116">
            <v>0.17986702733999999</v>
          </cell>
          <cell r="J116">
            <v>0.17484963394000003</v>
          </cell>
          <cell r="K116">
            <v>0.30961088734000014</v>
          </cell>
          <cell r="L116">
            <v>0.1350493005</v>
          </cell>
          <cell r="M116">
            <v>0.14718070434</v>
          </cell>
          <cell r="N116">
            <v>0.13530830830999999</v>
          </cell>
          <cell r="O116">
            <v>0.25484528699999998</v>
          </cell>
          <cell r="P116">
            <v>0.17218227971</v>
          </cell>
          <cell r="Q116">
            <v>0.15900781662999999</v>
          </cell>
          <cell r="R116">
            <v>0.14184275885</v>
          </cell>
          <cell r="S116">
            <v>0.1590328026</v>
          </cell>
          <cell r="T116">
            <v>0.18775941373999999</v>
          </cell>
          <cell r="U116">
            <v>0.19488178496999997</v>
          </cell>
          <cell r="V116">
            <v>0.16029971400000001</v>
          </cell>
          <cell r="W116">
            <v>0.23459275749</v>
          </cell>
          <cell r="X116">
            <v>0.34397725114433336</v>
          </cell>
          <cell r="Y116">
            <v>0.25068788227350003</v>
          </cell>
          <cell r="Z116">
            <v>0</v>
          </cell>
          <cell r="AA116">
            <v>0</v>
          </cell>
          <cell r="AB116">
            <v>43.279587999999997</v>
          </cell>
          <cell r="AC116">
            <v>35.485557</v>
          </cell>
          <cell r="AD116">
            <v>45.714753000000002</v>
          </cell>
          <cell r="AE116">
            <v>49.528312</v>
          </cell>
          <cell r="AF116">
            <v>53.395965999999994</v>
          </cell>
          <cell r="AG116">
            <v>47.725765999999993</v>
          </cell>
          <cell r="AH116">
            <v>56.849468999999999</v>
          </cell>
          <cell r="AI116">
            <v>65.645940999999993</v>
          </cell>
          <cell r="AJ116">
            <v>98.005319999999983</v>
          </cell>
          <cell r="AK116">
            <v>82.786135000000002</v>
          </cell>
          <cell r="AL116">
            <v>106.37636499999999</v>
          </cell>
          <cell r="AM116">
            <v>133.47070899999997</v>
          </cell>
          <cell r="AN116">
            <v>107.88700499999999</v>
          </cell>
          <cell r="AO116">
            <v>112.70817</v>
          </cell>
          <cell r="AP116">
            <v>95.690098999999989</v>
          </cell>
          <cell r="AQ116">
            <v>85.931521999999987</v>
          </cell>
          <cell r="AR116">
            <v>78.559342999999998</v>
          </cell>
          <cell r="AS116">
            <v>75.474803999999992</v>
          </cell>
          <cell r="AT116">
            <v>102.15730799999999</v>
          </cell>
          <cell r="AU116">
            <v>95.461487999999989</v>
          </cell>
          <cell r="AV116">
            <v>79.587524000000002</v>
          </cell>
          <cell r="AW116">
            <v>99.414630000000002</v>
          </cell>
          <cell r="AX116">
            <v>117.79838099999999</v>
          </cell>
          <cell r="AY116">
            <v>96.139027999999996</v>
          </cell>
          <cell r="AZ116">
            <v>0</v>
          </cell>
          <cell r="BA116">
            <v>0</v>
          </cell>
        </row>
        <row r="121">
          <cell r="B121">
            <v>2.2186631999999998E-2</v>
          </cell>
          <cell r="C121">
            <v>6.8161794499999998E-2</v>
          </cell>
          <cell r="D121">
            <v>5.1072735349999995E-2</v>
          </cell>
          <cell r="E121">
            <v>3.5889939000000003E-2</v>
          </cell>
          <cell r="F121">
            <v>0.1187927505</v>
          </cell>
          <cell r="G121">
            <v>8.0580398999999997E-2</v>
          </cell>
          <cell r="H121">
            <v>8.2651406499999996E-2</v>
          </cell>
          <cell r="I121">
            <v>7.0680398179999993E-2</v>
          </cell>
          <cell r="J121">
            <v>8.6549501799999984E-2</v>
          </cell>
          <cell r="K121">
            <v>6.8029846500000046E-2</v>
          </cell>
          <cell r="L121">
            <v>9.1501812999999987E-2</v>
          </cell>
          <cell r="M121">
            <v>0.111049838</v>
          </cell>
          <cell r="N121">
            <v>0.18716025999999999</v>
          </cell>
          <cell r="O121">
            <v>0.161263778</v>
          </cell>
          <cell r="P121">
            <v>0.19552656855</v>
          </cell>
          <cell r="Q121">
            <v>0.18591474611</v>
          </cell>
          <cell r="R121">
            <v>0.35376793974999998</v>
          </cell>
          <cell r="S121">
            <v>0.44406266461999999</v>
          </cell>
          <cell r="T121">
            <v>0.41407141908999995</v>
          </cell>
          <cell r="U121">
            <v>0.53536360580000009</v>
          </cell>
          <cell r="V121">
            <v>0.3910783135</v>
          </cell>
          <cell r="W121">
            <v>0.32442210849999997</v>
          </cell>
          <cell r="X121">
            <v>0.42560040379249997</v>
          </cell>
          <cell r="Y121">
            <v>2.2859999999999998E-6</v>
          </cell>
          <cell r="Z121">
            <v>0</v>
          </cell>
          <cell r="AA121">
            <v>0</v>
          </cell>
          <cell r="AB121">
            <v>15.735628999999999</v>
          </cell>
          <cell r="AC121">
            <v>25.168693999999999</v>
          </cell>
          <cell r="AD121">
            <v>17.022759000000001</v>
          </cell>
          <cell r="AE121">
            <v>14.781179999999999</v>
          </cell>
          <cell r="AF121">
            <v>34.736145999999998</v>
          </cell>
          <cell r="AG121">
            <v>29.662994999999999</v>
          </cell>
          <cell r="AH121">
            <v>28.914228999999999</v>
          </cell>
          <cell r="AI121">
            <v>35.396163000000001</v>
          </cell>
          <cell r="AJ121">
            <v>62.886771999999993</v>
          </cell>
          <cell r="AK121">
            <v>46.967577999999996</v>
          </cell>
          <cell r="AL121">
            <v>69.265883000000002</v>
          </cell>
          <cell r="AM121">
            <v>84.356410999999994</v>
          </cell>
          <cell r="AN121">
            <v>107.76263499999999</v>
          </cell>
          <cell r="AO121">
            <v>112.11094799999999</v>
          </cell>
          <cell r="AP121">
            <v>125.64016099999999</v>
          </cell>
          <cell r="AQ121">
            <v>116.564049</v>
          </cell>
          <cell r="AR121">
            <v>129.63047399999999</v>
          </cell>
          <cell r="AS121">
            <v>147.624706</v>
          </cell>
          <cell r="AT121">
            <v>148.53663</v>
          </cell>
          <cell r="AU121">
            <v>168.74661699999999</v>
          </cell>
          <cell r="AV121">
            <v>123.494851</v>
          </cell>
          <cell r="AW121">
            <v>143.06347399999999</v>
          </cell>
          <cell r="AX121">
            <v>162.034595</v>
          </cell>
          <cell r="AY121">
            <v>9.023999999999999E-3</v>
          </cell>
          <cell r="AZ121">
            <v>0</v>
          </cell>
          <cell r="BA121">
            <v>0</v>
          </cell>
        </row>
        <row r="138">
          <cell r="B138">
            <v>3.8594076499999998E-2</v>
          </cell>
          <cell r="C138">
            <v>1.7687003499999999E-2</v>
          </cell>
          <cell r="D138">
            <v>4.4027738499999997E-2</v>
          </cell>
          <cell r="E138">
            <v>3.330501491E-2</v>
          </cell>
          <cell r="F138">
            <v>8.2816315269999996E-2</v>
          </cell>
          <cell r="G138">
            <v>5.8589133609999997E-2</v>
          </cell>
          <cell r="H138">
            <v>5.3932971089999997E-2</v>
          </cell>
          <cell r="I138">
            <v>0.11315906952</v>
          </cell>
          <cell r="J138">
            <v>0.18856098031000001</v>
          </cell>
          <cell r="K138">
            <v>0.16004273199999997</v>
          </cell>
          <cell r="L138">
            <v>0.13914145865999999</v>
          </cell>
          <cell r="M138">
            <v>0.17571325716</v>
          </cell>
          <cell r="N138">
            <v>0.17438118349999998</v>
          </cell>
          <cell r="O138">
            <v>0.147638457</v>
          </cell>
          <cell r="P138">
            <v>0.1176882621</v>
          </cell>
          <cell r="Q138">
            <v>0.14613925724999999</v>
          </cell>
          <cell r="R138">
            <v>0.12833557800000001</v>
          </cell>
          <cell r="S138">
            <v>0.15056284299999997</v>
          </cell>
          <cell r="T138">
            <v>0.47022242749999993</v>
          </cell>
          <cell r="U138">
            <v>0.43020084540999998</v>
          </cell>
          <cell r="V138">
            <v>0.112588406</v>
          </cell>
          <cell r="W138">
            <v>0.11871741262499999</v>
          </cell>
          <cell r="X138">
            <v>0.38724753369999998</v>
          </cell>
          <cell r="Y138">
            <v>0.38221055362</v>
          </cell>
          <cell r="Z138">
            <v>0</v>
          </cell>
          <cell r="AA138">
            <v>0</v>
          </cell>
          <cell r="AB138">
            <v>14.109059999999999</v>
          </cell>
          <cell r="AC138">
            <v>8.8850850000000001</v>
          </cell>
          <cell r="AD138">
            <v>12.057392</v>
          </cell>
          <cell r="AE138">
            <v>11.033788999999999</v>
          </cell>
          <cell r="AF138">
            <v>23.614454999999996</v>
          </cell>
          <cell r="AG138">
            <v>18.263399</v>
          </cell>
          <cell r="AH138">
            <v>19.426857999999999</v>
          </cell>
          <cell r="AI138">
            <v>32.628645999999996</v>
          </cell>
          <cell r="AJ138">
            <v>65.295373999999995</v>
          </cell>
          <cell r="AK138">
            <v>50.814124</v>
          </cell>
          <cell r="AL138">
            <v>64.399597</v>
          </cell>
          <cell r="AM138">
            <v>98.544239000000005</v>
          </cell>
          <cell r="AN138">
            <v>90.400532999999996</v>
          </cell>
          <cell r="AO138">
            <v>78.018949000000006</v>
          </cell>
          <cell r="AP138">
            <v>78.773083999999997</v>
          </cell>
          <cell r="AQ138">
            <v>80.566803999999991</v>
          </cell>
          <cell r="AR138">
            <v>70.235641000000001</v>
          </cell>
          <cell r="AS138">
            <v>80.026361999999992</v>
          </cell>
          <cell r="AT138">
            <v>99.319581999999997</v>
          </cell>
          <cell r="AU138">
            <v>97.632787999999991</v>
          </cell>
          <cell r="AV138">
            <v>60.980236999999995</v>
          </cell>
          <cell r="AW138">
            <v>70.678438999999997</v>
          </cell>
          <cell r="AX138">
            <v>115.52949799999999</v>
          </cell>
          <cell r="AY138">
            <v>120.95689899999999</v>
          </cell>
          <cell r="AZ138">
            <v>0</v>
          </cell>
          <cell r="BA138">
            <v>0</v>
          </cell>
        </row>
        <row r="147">
          <cell r="B147">
            <v>4.6690905000000005E-3</v>
          </cell>
          <cell r="C147">
            <v>3.1746399999999999E-4</v>
          </cell>
          <cell r="D147">
            <v>3.498215E-4</v>
          </cell>
          <cell r="E147">
            <v>2.06066E-4</v>
          </cell>
          <cell r="F147">
            <v>2.2884749999999999E-4</v>
          </cell>
          <cell r="G147">
            <v>3.9573799999999997E-4</v>
          </cell>
          <cell r="H147">
            <v>0</v>
          </cell>
          <cell r="I147">
            <v>2.7650175E-3</v>
          </cell>
          <cell r="J147">
            <v>3.2397819999999988E-3</v>
          </cell>
          <cell r="K147">
            <v>9.3159500000000001E-5</v>
          </cell>
          <cell r="L147">
            <v>9.8290500000000004E-5</v>
          </cell>
          <cell r="M147">
            <v>0</v>
          </cell>
          <cell r="N147">
            <v>1.6523535E-3</v>
          </cell>
          <cell r="O147">
            <v>9.72958E-4</v>
          </cell>
          <cell r="P147">
            <v>5.3046349999999996E-4</v>
          </cell>
          <cell r="Q147">
            <v>4.2779450000000001E-4</v>
          </cell>
          <cell r="R147">
            <v>4.4096149999999998E-4</v>
          </cell>
          <cell r="S147">
            <v>1.8406500000000001E-5</v>
          </cell>
          <cell r="T147">
            <v>6.5920399999999993E-4</v>
          </cell>
          <cell r="U147">
            <v>2.07312E-4</v>
          </cell>
          <cell r="V147">
            <v>2.7716150000000001E-4</v>
          </cell>
          <cell r="W147">
            <v>1.8150754999999999E-3</v>
          </cell>
          <cell r="X147">
            <v>1.354339E-3</v>
          </cell>
          <cell r="Y147">
            <v>1.5836449999999998E-4</v>
          </cell>
          <cell r="Z147">
            <v>0</v>
          </cell>
          <cell r="AA147">
            <v>0</v>
          </cell>
          <cell r="AB147">
            <v>0.8286309999999999</v>
          </cell>
          <cell r="AC147">
            <v>0.14191999999999999</v>
          </cell>
          <cell r="AD147">
            <v>0.16304099999999999</v>
          </cell>
          <cell r="AE147">
            <v>0.11334599999999999</v>
          </cell>
          <cell r="AF147">
            <v>0.133909</v>
          </cell>
          <cell r="AG147">
            <v>0.17293599999999998</v>
          </cell>
          <cell r="AH147">
            <v>0</v>
          </cell>
          <cell r="AI147">
            <v>1.8924399999999999</v>
          </cell>
          <cell r="AJ147">
            <v>2.223522</v>
          </cell>
          <cell r="AK147">
            <v>7.9032999999999992E-2</v>
          </cell>
          <cell r="AL147">
            <v>8.6715E-2</v>
          </cell>
          <cell r="AM147">
            <v>0</v>
          </cell>
          <cell r="AN147">
            <v>1.0453049999999999</v>
          </cell>
          <cell r="AO147">
            <v>0.598302</v>
          </cell>
          <cell r="AP147">
            <v>0.35520299999999999</v>
          </cell>
          <cell r="AQ147">
            <v>0.28550700000000001</v>
          </cell>
          <cell r="AR147">
            <v>0.255386</v>
          </cell>
          <cell r="AS147">
            <v>2.2364999999999999E-2</v>
          </cell>
          <cell r="AT147">
            <v>0.334426</v>
          </cell>
          <cell r="AU147">
            <v>0.15068899999999999</v>
          </cell>
          <cell r="AV147">
            <v>0.35953799999999997</v>
          </cell>
          <cell r="AW147">
            <v>1.4846679999999999</v>
          </cell>
          <cell r="AX147">
            <v>1.7651519999999998</v>
          </cell>
          <cell r="AY147">
            <v>0.24750799999999998</v>
          </cell>
          <cell r="AZ147">
            <v>0</v>
          </cell>
          <cell r="BA147">
            <v>0</v>
          </cell>
        </row>
        <row r="160">
          <cell r="B160">
            <v>2.1102330500000002E-2</v>
          </cell>
          <cell r="C160">
            <v>1.20443215E-2</v>
          </cell>
          <cell r="D160">
            <v>2.2962608499999999E-2</v>
          </cell>
          <cell r="E160">
            <v>1.6391437499999998E-2</v>
          </cell>
          <cell r="F160">
            <v>1.6587811500000001E-2</v>
          </cell>
          <cell r="G160">
            <v>1.81461885E-2</v>
          </cell>
          <cell r="H160">
            <v>1.2896043999999999E-2</v>
          </cell>
          <cell r="I160">
            <v>1.1750492E-2</v>
          </cell>
          <cell r="J160">
            <v>1.56102485E-2</v>
          </cell>
          <cell r="K160">
            <v>1.7818565000000001E-2</v>
          </cell>
          <cell r="L160">
            <v>1.7118096999999999E-2</v>
          </cell>
          <cell r="M160">
            <v>3.5616257499999998E-2</v>
          </cell>
          <cell r="N160">
            <v>2.2771482999999999E-2</v>
          </cell>
          <cell r="O160">
            <v>1.537613E-2</v>
          </cell>
          <cell r="P160">
            <v>2.2896626E-2</v>
          </cell>
          <cell r="Q160">
            <v>9.9380365000000005E-3</v>
          </cell>
          <cell r="R160">
            <v>1.5899639E-2</v>
          </cell>
          <cell r="S160">
            <v>1.6222615499999999E-2</v>
          </cell>
          <cell r="T160">
            <v>1.631207782E-2</v>
          </cell>
          <cell r="U160">
            <v>8.0450183800000012E-3</v>
          </cell>
          <cell r="V160">
            <v>7.5930554999999993E-3</v>
          </cell>
          <cell r="W160">
            <v>1.2316082999999999E-2</v>
          </cell>
          <cell r="X160">
            <v>7.5438919219999985E-3</v>
          </cell>
          <cell r="Y160">
            <v>2.5302275599999998E-3</v>
          </cell>
          <cell r="Z160">
            <v>0</v>
          </cell>
          <cell r="AA160">
            <v>0</v>
          </cell>
          <cell r="AB160">
            <v>3.530424</v>
          </cell>
          <cell r="AC160">
            <v>7.9914040000000002</v>
          </cell>
          <cell r="AD160">
            <v>9.1736590000000007</v>
          </cell>
          <cell r="AE160">
            <v>6.0733290000000002</v>
          </cell>
          <cell r="AF160">
            <v>4.9155509999999998</v>
          </cell>
          <cell r="AG160">
            <v>8.6379940000000008</v>
          </cell>
          <cell r="AH160">
            <v>5.0087070000000002</v>
          </cell>
          <cell r="AI160">
            <v>3.3421120000000002</v>
          </cell>
          <cell r="AJ160">
            <v>8.5264600000000002</v>
          </cell>
          <cell r="AK160">
            <v>9.2520819999999997</v>
          </cell>
          <cell r="AL160">
            <v>7.5739059999999991</v>
          </cell>
          <cell r="AM160">
            <v>24.013385</v>
          </cell>
          <cell r="AN160">
            <v>11.375337999999999</v>
          </cell>
          <cell r="AO160">
            <v>14.997570999999999</v>
          </cell>
          <cell r="AP160">
            <v>9.509936999999999</v>
          </cell>
          <cell r="AQ160">
            <v>5.413176</v>
          </cell>
          <cell r="AR160">
            <v>7.7774989999999997</v>
          </cell>
          <cell r="AS160">
            <v>6.5855119999999996</v>
          </cell>
          <cell r="AT160">
            <v>7.1434569999999997</v>
          </cell>
          <cell r="AU160">
            <v>3.7827139999999995</v>
          </cell>
          <cell r="AV160">
            <v>4.3618319999999997</v>
          </cell>
          <cell r="AW160">
            <v>5.4163279999999991</v>
          </cell>
          <cell r="AX160">
            <v>2.8315389999999998</v>
          </cell>
          <cell r="AY160">
            <v>1.993158</v>
          </cell>
          <cell r="AZ160">
            <v>0</v>
          </cell>
          <cell r="BA160">
            <v>0</v>
          </cell>
        </row>
        <row r="163">
          <cell r="B163">
            <v>0.40985613082</v>
          </cell>
          <cell r="C163">
            <v>0.31788905499999998</v>
          </cell>
          <cell r="D163">
            <v>0.22222233949999998</v>
          </cell>
          <cell r="E163">
            <v>0.21211894199999998</v>
          </cell>
          <cell r="F163">
            <v>0.22064098600000001</v>
          </cell>
          <cell r="G163">
            <v>0.24654535649999998</v>
          </cell>
          <cell r="H163">
            <v>0.365245074</v>
          </cell>
          <cell r="I163">
            <v>0.20675807299999999</v>
          </cell>
          <cell r="J163">
            <v>0.34327214299999997</v>
          </cell>
          <cell r="K163">
            <v>0.62502026899999996</v>
          </cell>
          <cell r="L163">
            <v>0.54443404649999994</v>
          </cell>
          <cell r="M163">
            <v>0.46180011700000001</v>
          </cell>
          <cell r="N163">
            <v>0.42000039549999996</v>
          </cell>
          <cell r="O163">
            <v>0.66841278649999991</v>
          </cell>
          <cell r="P163">
            <v>0.48560183399999995</v>
          </cell>
          <cell r="Q163">
            <v>0.39549394650000003</v>
          </cell>
          <cell r="R163">
            <v>0.36449086799999997</v>
          </cell>
          <cell r="S163">
            <v>0.49403388349999999</v>
          </cell>
          <cell r="T163">
            <v>0.57787014699999995</v>
          </cell>
          <cell r="U163">
            <v>0.50807960900000004</v>
          </cell>
          <cell r="V163">
            <v>0.39551028399999999</v>
          </cell>
          <cell r="W163">
            <v>0.41204550899999998</v>
          </cell>
          <cell r="X163">
            <v>0.35589547449999998</v>
          </cell>
          <cell r="Y163">
            <v>0.31234289299999995</v>
          </cell>
          <cell r="Z163">
            <v>0</v>
          </cell>
          <cell r="AA163">
            <v>0</v>
          </cell>
          <cell r="AB163">
            <v>57.112762000000004</v>
          </cell>
          <cell r="AC163">
            <v>31.133167999999998</v>
          </cell>
          <cell r="AD163">
            <v>19.506293999999997</v>
          </cell>
          <cell r="AE163">
            <v>20.918528999999999</v>
          </cell>
          <cell r="AF163">
            <v>26.055130999999999</v>
          </cell>
          <cell r="AG163">
            <v>26.374855</v>
          </cell>
          <cell r="AH163">
            <v>44.071253999999996</v>
          </cell>
          <cell r="AI163">
            <v>29.364675999999999</v>
          </cell>
          <cell r="AJ163">
            <v>53.701670999999997</v>
          </cell>
          <cell r="AK163">
            <v>71.905402999999993</v>
          </cell>
          <cell r="AL163">
            <v>82.860821000000001</v>
          </cell>
          <cell r="AM163">
            <v>70.162612999999993</v>
          </cell>
          <cell r="AN163">
            <v>58.49524199999999</v>
          </cell>
          <cell r="AO163">
            <v>90.66590699999999</v>
          </cell>
          <cell r="AP163">
            <v>69.596541999999999</v>
          </cell>
          <cell r="AQ163">
            <v>50.94679</v>
          </cell>
          <cell r="AR163">
            <v>44.780518999999998</v>
          </cell>
          <cell r="AS163">
            <v>78.15789199999999</v>
          </cell>
          <cell r="AT163">
            <v>103.471249</v>
          </cell>
          <cell r="AU163">
            <v>72.366308000000004</v>
          </cell>
          <cell r="AV163">
            <v>50.717062999999996</v>
          </cell>
          <cell r="AW163">
            <v>60.296322000000004</v>
          </cell>
          <cell r="AX163">
            <v>59.827510999999994</v>
          </cell>
          <cell r="AY163">
            <v>50.770992999999997</v>
          </cell>
          <cell r="AZ163">
            <v>0</v>
          </cell>
          <cell r="BA163">
            <v>0</v>
          </cell>
        </row>
        <row r="171">
          <cell r="B171">
            <v>2.3055378999999997E-2</v>
          </cell>
          <cell r="C171">
            <v>2.0860552999999997E-2</v>
          </cell>
          <cell r="D171">
            <v>5.4046599999999995E-3</v>
          </cell>
          <cell r="E171">
            <v>1.670684E-3</v>
          </cell>
          <cell r="F171">
            <v>9.5096910000000007E-3</v>
          </cell>
          <cell r="G171">
            <v>1.6804683500000001E-2</v>
          </cell>
          <cell r="H171">
            <v>1.3903210229999997E-2</v>
          </cell>
          <cell r="I171">
            <v>1.84394E-4</v>
          </cell>
          <cell r="J171">
            <v>2.8257669999999999E-3</v>
          </cell>
          <cell r="K171">
            <v>1.8926380999999999E-2</v>
          </cell>
          <cell r="L171">
            <v>3.4572045499999995E-2</v>
          </cell>
          <cell r="M171">
            <v>5.3103732499999994E-2</v>
          </cell>
          <cell r="N171">
            <v>6.4229694500000004E-2</v>
          </cell>
          <cell r="O171">
            <v>0.13900035250000001</v>
          </cell>
          <cell r="P171">
            <v>2.2571303499999997E-2</v>
          </cell>
          <cell r="Q171">
            <v>1.1549631499999999E-2</v>
          </cell>
          <cell r="R171">
            <v>1.5783117499999999E-2</v>
          </cell>
          <cell r="S171">
            <v>2.0364469999999998E-3</v>
          </cell>
          <cell r="T171">
            <v>1.23059895E-2</v>
          </cell>
          <cell r="U171">
            <v>4.9353299999999999E-3</v>
          </cell>
          <cell r="V171">
            <v>1.7949484999999999E-3</v>
          </cell>
          <cell r="W171">
            <v>1.9314899999999999E-4</v>
          </cell>
          <cell r="X171">
            <v>2.7999999999999999E-8</v>
          </cell>
          <cell r="Y171">
            <v>1.2391529E-2</v>
          </cell>
          <cell r="Z171">
            <v>0</v>
          </cell>
          <cell r="AA171">
            <v>0</v>
          </cell>
          <cell r="AB171">
            <v>3.7465619999999999</v>
          </cell>
          <cell r="AC171">
            <v>4.1261570000000001</v>
          </cell>
          <cell r="AD171">
            <v>0.46945399999999998</v>
          </cell>
          <cell r="AE171">
            <v>0.31067699999999998</v>
          </cell>
          <cell r="AF171">
            <v>1.1818599999999999</v>
          </cell>
          <cell r="AG171">
            <v>2.8655040000000001</v>
          </cell>
          <cell r="AH171">
            <v>2.228583</v>
          </cell>
          <cell r="AI171">
            <v>7.8223000000000001E-2</v>
          </cell>
          <cell r="AJ171">
            <v>0.727765</v>
          </cell>
          <cell r="AK171">
            <v>2.9883629999999997</v>
          </cell>
          <cell r="AL171">
            <v>6.7252119999999991</v>
          </cell>
          <cell r="AM171">
            <v>10.268988999999999</v>
          </cell>
          <cell r="AN171">
            <v>10.271044</v>
          </cell>
          <cell r="AO171">
            <v>21.604581</v>
          </cell>
          <cell r="AP171">
            <v>3.4915819999999997</v>
          </cell>
          <cell r="AQ171">
            <v>1.3763169999999998</v>
          </cell>
          <cell r="AR171">
            <v>1.7091229999999999</v>
          </cell>
          <cell r="AS171">
            <v>0.42955599999999999</v>
          </cell>
          <cell r="AT171">
            <v>1.8312469999999998</v>
          </cell>
          <cell r="AU171">
            <v>0.51696500000000001</v>
          </cell>
          <cell r="AV171">
            <v>0.19452999999999998</v>
          </cell>
          <cell r="AW171">
            <v>4.4932E-2</v>
          </cell>
          <cell r="AX171">
            <v>1.65E-4</v>
          </cell>
          <cell r="AY171">
            <v>1.611453</v>
          </cell>
          <cell r="AZ171">
            <v>0</v>
          </cell>
          <cell r="BA171">
            <v>0</v>
          </cell>
        </row>
        <row r="187">
          <cell r="B187">
            <v>8.424400700000001E-3</v>
          </cell>
          <cell r="C187">
            <v>3.827628E-3</v>
          </cell>
          <cell r="D187">
            <v>2.5531069999999998E-3</v>
          </cell>
          <cell r="E187">
            <v>3.1292413699999999E-3</v>
          </cell>
          <cell r="F187">
            <v>7.0497210000000001E-3</v>
          </cell>
          <cell r="G187">
            <v>1.2276932499999999E-2</v>
          </cell>
          <cell r="H187">
            <v>1.7051406999999998E-2</v>
          </cell>
          <cell r="I187">
            <v>1.4864398499999999E-2</v>
          </cell>
          <cell r="J187">
            <v>1.04897375E-2</v>
          </cell>
          <cell r="K187">
            <v>7.2669393099999997E-3</v>
          </cell>
          <cell r="L187">
            <v>2.12876265E-2</v>
          </cell>
          <cell r="M187">
            <v>3.6281619500000001E-2</v>
          </cell>
          <cell r="N187">
            <v>1.5518601E-2</v>
          </cell>
          <cell r="O187">
            <v>2.61656675E-2</v>
          </cell>
          <cell r="P187">
            <v>9.9466149999999989E-3</v>
          </cell>
          <cell r="Q187">
            <v>5.341686E-3</v>
          </cell>
          <cell r="R187">
            <v>7.923877499999999E-3</v>
          </cell>
          <cell r="S187">
            <v>1.3337422E-2</v>
          </cell>
          <cell r="T187">
            <v>1.4248664499999999E-2</v>
          </cell>
          <cell r="U187">
            <v>2.179262232E-2</v>
          </cell>
          <cell r="V187">
            <v>5.0387794999999999E-3</v>
          </cell>
          <cell r="W187">
            <v>7.5542005000000002E-3</v>
          </cell>
          <cell r="X187">
            <v>1.7177072499999998E-2</v>
          </cell>
          <cell r="Y187">
            <v>5.4843634999999996E-3</v>
          </cell>
          <cell r="Z187">
            <v>0</v>
          </cell>
          <cell r="AA187">
            <v>0</v>
          </cell>
          <cell r="AB187">
            <v>2.9772049999999997</v>
          </cell>
          <cell r="AC187">
            <v>2.014494</v>
          </cell>
          <cell r="AD187">
            <v>1.4073910000000001</v>
          </cell>
          <cell r="AE187">
            <v>1.9657119999999999</v>
          </cell>
          <cell r="AF187">
            <v>2.585766</v>
          </cell>
          <cell r="AG187">
            <v>8.2463309999999996</v>
          </cell>
          <cell r="AH187">
            <v>8.3950359999999993</v>
          </cell>
          <cell r="AI187">
            <v>3.4222669999999997</v>
          </cell>
          <cell r="AJ187">
            <v>2.9906439999999996</v>
          </cell>
          <cell r="AK187">
            <v>1.1851579999999999</v>
          </cell>
          <cell r="AL187">
            <v>5.4571709999999998</v>
          </cell>
          <cell r="AM187">
            <v>15.363809999999999</v>
          </cell>
          <cell r="AN187">
            <v>5.2279739999999997</v>
          </cell>
          <cell r="AO187">
            <v>6.6268370000000001</v>
          </cell>
          <cell r="AP187">
            <v>5.932499</v>
          </cell>
          <cell r="AQ187">
            <v>7.0919809999999996</v>
          </cell>
          <cell r="AR187">
            <v>9.3284749999999992</v>
          </cell>
          <cell r="AS187">
            <v>10.492355999999999</v>
          </cell>
          <cell r="AT187">
            <v>14.840878999999999</v>
          </cell>
          <cell r="AU187">
            <v>15.549109999999999</v>
          </cell>
          <cell r="AV187">
            <v>8.8784839999999985</v>
          </cell>
          <cell r="AW187">
            <v>10.669933</v>
          </cell>
          <cell r="AX187">
            <v>10.391605</v>
          </cell>
          <cell r="AY187">
            <v>8.5293499999999991</v>
          </cell>
          <cell r="AZ187">
            <v>0</v>
          </cell>
          <cell r="BA187">
            <v>0</v>
          </cell>
        </row>
        <row r="194">
          <cell r="B194">
            <v>1.4468179999999999E-3</v>
          </cell>
          <cell r="C194">
            <v>0.1117607105</v>
          </cell>
          <cell r="D194">
            <v>0.28032494450000001</v>
          </cell>
          <cell r="E194">
            <v>0.13527272599999998</v>
          </cell>
          <cell r="F194">
            <v>0.24645066649999997</v>
          </cell>
          <cell r="G194">
            <v>0.21552743649999997</v>
          </cell>
          <cell r="H194">
            <v>0.13038131049999999</v>
          </cell>
          <cell r="I194">
            <v>0.10008265750000001</v>
          </cell>
          <cell r="J194">
            <v>0.13153028899999999</v>
          </cell>
          <cell r="K194">
            <v>0.11951102799999999</v>
          </cell>
          <cell r="L194">
            <v>0.16470098449999998</v>
          </cell>
          <cell r="M194">
            <v>0.16816279149999999</v>
          </cell>
          <cell r="N194">
            <v>0.18016543149999997</v>
          </cell>
          <cell r="O194">
            <v>0.17930175949999999</v>
          </cell>
          <cell r="P194">
            <v>0.17378150749999999</v>
          </cell>
          <cell r="Q194">
            <v>0.14190171800000001</v>
          </cell>
          <cell r="R194">
            <v>0.12916970150000001</v>
          </cell>
          <cell r="S194">
            <v>0.116579803</v>
          </cell>
          <cell r="T194">
            <v>0.143851644</v>
          </cell>
          <cell r="U194">
            <v>0.18955900549999999</v>
          </cell>
          <cell r="V194">
            <v>9.1044320999999998E-2</v>
          </cell>
          <cell r="W194">
            <v>6.8477551499999997E-2</v>
          </cell>
          <cell r="X194">
            <v>4.6840443499999995E-2</v>
          </cell>
          <cell r="Y194">
            <v>5.0444345000000002E-3</v>
          </cell>
          <cell r="Z194">
            <v>0</v>
          </cell>
          <cell r="AA194">
            <v>0</v>
          </cell>
          <cell r="AB194">
            <v>0.15142999999999998</v>
          </cell>
          <cell r="AC194">
            <v>12.941450999999999</v>
          </cell>
          <cell r="AD194">
            <v>29.198231999999997</v>
          </cell>
          <cell r="AE194">
            <v>16.026333999999999</v>
          </cell>
          <cell r="AF194">
            <v>37.407001999999999</v>
          </cell>
          <cell r="AG194">
            <v>43.582628</v>
          </cell>
          <cell r="AH194">
            <v>24.254919999999998</v>
          </cell>
          <cell r="AI194">
            <v>24.599044999999997</v>
          </cell>
          <cell r="AJ194">
            <v>39.611997000000002</v>
          </cell>
          <cell r="AK194">
            <v>41.332888000000004</v>
          </cell>
          <cell r="AL194">
            <v>49.048727999999997</v>
          </cell>
          <cell r="AM194">
            <v>45.781182999999999</v>
          </cell>
          <cell r="AN194">
            <v>42.295314999999995</v>
          </cell>
          <cell r="AO194">
            <v>34.373705000000001</v>
          </cell>
          <cell r="AP194">
            <v>55.579592999999996</v>
          </cell>
          <cell r="AQ194">
            <v>41.418908999999999</v>
          </cell>
          <cell r="AR194">
            <v>27.384497999999997</v>
          </cell>
          <cell r="AS194">
            <v>43.006585999999999</v>
          </cell>
          <cell r="AT194">
            <v>37.882971999999995</v>
          </cell>
          <cell r="AU194">
            <v>55.130696</v>
          </cell>
          <cell r="AV194">
            <v>18.730519999999999</v>
          </cell>
          <cell r="AW194">
            <v>17.336535999999999</v>
          </cell>
          <cell r="AX194">
            <v>17.420608999999999</v>
          </cell>
          <cell r="AY194">
            <v>3.347051</v>
          </cell>
          <cell r="AZ194">
            <v>0</v>
          </cell>
          <cell r="BA194">
            <v>0</v>
          </cell>
        </row>
        <row r="206">
          <cell r="B206">
            <v>5.3393842999999996E-2</v>
          </cell>
          <cell r="C206">
            <v>8.5004467289999996E-2</v>
          </cell>
          <cell r="D206">
            <v>8.367609761E-2</v>
          </cell>
          <cell r="E206">
            <v>3.8205906259999999E-2</v>
          </cell>
          <cell r="F206">
            <v>7.1013953259999998E-2</v>
          </cell>
          <cell r="G206">
            <v>0.10210426475999999</v>
          </cell>
          <cell r="H206">
            <v>0.120258425</v>
          </cell>
          <cell r="I206">
            <v>0.10059802938</v>
          </cell>
          <cell r="J206">
            <v>0.27703794677999993</v>
          </cell>
          <cell r="K206">
            <v>0.22495609635000002</v>
          </cell>
          <cell r="L206">
            <v>0.21024572160999999</v>
          </cell>
          <cell r="M206">
            <v>0.18723510148</v>
          </cell>
          <cell r="N206">
            <v>0.24095598052</v>
          </cell>
          <cell r="O206">
            <v>0.18436710850000002</v>
          </cell>
          <cell r="P206">
            <v>0.19903221998999998</v>
          </cell>
          <cell r="Q206">
            <v>0.18713795412000001</v>
          </cell>
          <cell r="R206">
            <v>0.17721555050000001</v>
          </cell>
          <cell r="S206">
            <v>0.16978619555999999</v>
          </cell>
          <cell r="T206">
            <v>0.16095344637</v>
          </cell>
          <cell r="U206">
            <v>0.16347028500999999</v>
          </cell>
          <cell r="V206">
            <v>0.159995625</v>
          </cell>
          <cell r="W206">
            <v>0.1666530306</v>
          </cell>
          <cell r="X206">
            <v>0.16882569446000001</v>
          </cell>
          <cell r="Y206">
            <v>0.13207710831</v>
          </cell>
          <cell r="Z206">
            <v>0</v>
          </cell>
          <cell r="AA206">
            <v>0</v>
          </cell>
          <cell r="AB206">
            <v>12.874477000000001</v>
          </cell>
          <cell r="AC206">
            <v>15.639071999999999</v>
          </cell>
          <cell r="AD206">
            <v>21.101165999999999</v>
          </cell>
          <cell r="AE206">
            <v>18.330791999999999</v>
          </cell>
          <cell r="AF206">
            <v>35.340083</v>
          </cell>
          <cell r="AG206">
            <v>47.291148</v>
          </cell>
          <cell r="AH206">
            <v>51.691530999999998</v>
          </cell>
          <cell r="AI206">
            <v>56.719746999999998</v>
          </cell>
          <cell r="AJ206">
            <v>126.59993999999999</v>
          </cell>
          <cell r="AK206">
            <v>107.32284</v>
          </cell>
          <cell r="AL206">
            <v>124.591268</v>
          </cell>
          <cell r="AM206">
            <v>143.49344699999997</v>
          </cell>
          <cell r="AN206">
            <v>194.98669100000001</v>
          </cell>
          <cell r="AO206">
            <v>171.84350599999999</v>
          </cell>
          <cell r="AP206">
            <v>173.60373799999999</v>
          </cell>
          <cell r="AQ206">
            <v>177.43057599999997</v>
          </cell>
          <cell r="AR206">
            <v>141.145297</v>
          </cell>
          <cell r="AS206">
            <v>106.55379299999998</v>
          </cell>
          <cell r="AT206">
            <v>118.763842</v>
          </cell>
          <cell r="AU206">
            <v>136.27445099999997</v>
          </cell>
          <cell r="AV206">
            <v>113.03042199999999</v>
          </cell>
          <cell r="AW206">
            <v>119.70239099999999</v>
          </cell>
          <cell r="AX206">
            <v>107.31400599999999</v>
          </cell>
          <cell r="AY206">
            <v>108.76704199999999</v>
          </cell>
          <cell r="AZ206">
            <v>0</v>
          </cell>
          <cell r="BA206">
            <v>0</v>
          </cell>
        </row>
        <row r="211">
          <cell r="B211">
            <v>0.38726067899999994</v>
          </cell>
          <cell r="C211">
            <v>0.41222288349999997</v>
          </cell>
          <cell r="D211">
            <v>0.277520084</v>
          </cell>
          <cell r="E211">
            <v>0.364264217</v>
          </cell>
          <cell r="F211">
            <v>0.6026553604999999</v>
          </cell>
          <cell r="G211">
            <v>0.63335445599999995</v>
          </cell>
          <cell r="H211">
            <v>0.52223345600000004</v>
          </cell>
          <cell r="I211">
            <v>0.39360475099999997</v>
          </cell>
          <cell r="J211">
            <v>0.59464014450000002</v>
          </cell>
          <cell r="K211">
            <v>0.54045970849999991</v>
          </cell>
          <cell r="L211">
            <v>1.3029143004999999</v>
          </cell>
          <cell r="M211">
            <v>1.2661479469999999</v>
          </cell>
          <cell r="N211">
            <v>1.2695093364999999</v>
          </cell>
          <cell r="O211">
            <v>1.2334574439999999</v>
          </cell>
          <cell r="P211">
            <v>0.87507797099999995</v>
          </cell>
          <cell r="Q211">
            <v>0.68166888449999996</v>
          </cell>
          <cell r="R211">
            <v>0.69885180499999988</v>
          </cell>
          <cell r="S211">
            <v>0.79839077699999994</v>
          </cell>
          <cell r="T211">
            <v>0.67065993599999996</v>
          </cell>
          <cell r="U211">
            <v>0.5205753165</v>
          </cell>
          <cell r="V211">
            <v>0.33377843099999999</v>
          </cell>
          <cell r="W211">
            <v>0.36916240149999996</v>
          </cell>
          <cell r="X211">
            <v>0.49719985249999998</v>
          </cell>
          <cell r="Y211">
            <v>0.10319972149999999</v>
          </cell>
          <cell r="Z211">
            <v>0</v>
          </cell>
          <cell r="AA211">
            <v>0</v>
          </cell>
          <cell r="AB211">
            <v>59.329462999999997</v>
          </cell>
          <cell r="AC211">
            <v>50.614278999999996</v>
          </cell>
          <cell r="AD211">
            <v>30.981964999999999</v>
          </cell>
          <cell r="AE211">
            <v>43.037633</v>
          </cell>
          <cell r="AF211">
            <v>86.864194999999995</v>
          </cell>
          <cell r="AG211">
            <v>93.092589999999987</v>
          </cell>
          <cell r="AH211">
            <v>82.697072000000006</v>
          </cell>
          <cell r="AI211">
            <v>73.533715000000001</v>
          </cell>
          <cell r="AJ211">
            <v>121.72563599999999</v>
          </cell>
          <cell r="AK211">
            <v>86.082346000000001</v>
          </cell>
          <cell r="AL211">
            <v>285.07936699999999</v>
          </cell>
          <cell r="AM211">
            <v>323.54287399999998</v>
          </cell>
          <cell r="AN211">
            <v>256.18792400000001</v>
          </cell>
          <cell r="AO211">
            <v>248.12053199999997</v>
          </cell>
          <cell r="AP211">
            <v>169.01647299999999</v>
          </cell>
          <cell r="AQ211">
            <v>121.700191</v>
          </cell>
          <cell r="AR211">
            <v>129.84835199999998</v>
          </cell>
          <cell r="AS211">
            <v>154.58652899999998</v>
          </cell>
          <cell r="AT211">
            <v>130.510471</v>
          </cell>
          <cell r="AU211">
            <v>85.75457999999999</v>
          </cell>
          <cell r="AV211">
            <v>45.738617999999995</v>
          </cell>
          <cell r="AW211">
            <v>69.05829</v>
          </cell>
          <cell r="AX211">
            <v>81.650280999999993</v>
          </cell>
          <cell r="AY211">
            <v>20.272529000000002</v>
          </cell>
          <cell r="AZ211">
            <v>0</v>
          </cell>
          <cell r="BA211">
            <v>0</v>
          </cell>
        </row>
        <row r="212">
          <cell r="B212">
            <v>2.4186771499999999E-2</v>
          </cell>
          <cell r="C212">
            <v>8.2519094999999997E-3</v>
          </cell>
          <cell r="D212">
            <v>1.1836620499999999E-2</v>
          </cell>
          <cell r="E212">
            <v>4.2005994999999999E-3</v>
          </cell>
          <cell r="F212">
            <v>7.7413809999999994E-3</v>
          </cell>
          <cell r="G212">
            <v>4.8923364999999995E-3</v>
          </cell>
          <cell r="H212">
            <v>4.4854314999999995E-3</v>
          </cell>
          <cell r="I212">
            <v>4.2133634999999992E-3</v>
          </cell>
          <cell r="J212">
            <v>7.190419499999998E-3</v>
          </cell>
          <cell r="K212">
            <v>7.0565985000000005E-3</v>
          </cell>
          <cell r="L212">
            <v>2.7537133499999998E-2</v>
          </cell>
          <cell r="M212">
            <v>4.701494833E-2</v>
          </cell>
          <cell r="N212">
            <v>3.0417791E-2</v>
          </cell>
          <cell r="O212">
            <v>3.7476558E-2</v>
          </cell>
          <cell r="P212">
            <v>2.4388440999999997E-2</v>
          </cell>
          <cell r="Q212">
            <v>2.2031614499999998E-2</v>
          </cell>
          <cell r="R212">
            <v>1.0187926E-2</v>
          </cell>
          <cell r="S212">
            <v>2.3271959500000002E-2</v>
          </cell>
          <cell r="T212">
            <v>3.3785031729999998E-2</v>
          </cell>
          <cell r="U212">
            <v>6.2058428999999998E-2</v>
          </cell>
          <cell r="V212">
            <v>3.9665325000000001E-2</v>
          </cell>
          <cell r="W212">
            <v>1.1426947699999999E-2</v>
          </cell>
          <cell r="X212">
            <v>1.4496565118E-2</v>
          </cell>
          <cell r="Y212">
            <v>1.7573990800000001E-2</v>
          </cell>
          <cell r="Z212">
            <v>0</v>
          </cell>
          <cell r="AA212">
            <v>0</v>
          </cell>
          <cell r="AB212">
            <v>9.2286390000000011</v>
          </cell>
          <cell r="AC212">
            <v>5.4426860000000001</v>
          </cell>
          <cell r="AD212">
            <v>6.6433140000000002</v>
          </cell>
          <cell r="AE212">
            <v>2.8039350000000001</v>
          </cell>
          <cell r="AF212">
            <v>5.2871779999999999</v>
          </cell>
          <cell r="AG212">
            <v>3.4015759999999999</v>
          </cell>
          <cell r="AH212">
            <v>3.5025519999999997</v>
          </cell>
          <cell r="AI212">
            <v>3.143383</v>
          </cell>
          <cell r="AJ212">
            <v>5.4159279999999992</v>
          </cell>
          <cell r="AK212">
            <v>7.7056909999999998</v>
          </cell>
          <cell r="AL212">
            <v>14.951681000000001</v>
          </cell>
          <cell r="AM212">
            <v>21.385109</v>
          </cell>
          <cell r="AN212">
            <v>17.659509999999997</v>
          </cell>
          <cell r="AO212">
            <v>24.932680999999999</v>
          </cell>
          <cell r="AP212">
            <v>17.284734</v>
          </cell>
          <cell r="AQ212">
            <v>15.031565999999998</v>
          </cell>
          <cell r="AR212">
            <v>10.426601</v>
          </cell>
          <cell r="AS212">
            <v>11.793367999999999</v>
          </cell>
          <cell r="AT212">
            <v>15.641577</v>
          </cell>
          <cell r="AU212">
            <v>19.877039</v>
          </cell>
          <cell r="AV212">
            <v>15.82269</v>
          </cell>
          <cell r="AW212">
            <v>11.227960999999999</v>
          </cell>
          <cell r="AX212">
            <v>16.284911000000001</v>
          </cell>
          <cell r="AY212">
            <v>14.83403</v>
          </cell>
          <cell r="AZ212">
            <v>0</v>
          </cell>
          <cell r="BA212">
            <v>0</v>
          </cell>
        </row>
        <row r="224">
          <cell r="B224">
            <v>3.7024398E-2</v>
          </cell>
          <cell r="C224">
            <v>5.3276999999999998E-5</v>
          </cell>
          <cell r="D224">
            <v>1.8161729999999999E-3</v>
          </cell>
          <cell r="E224">
            <v>5.4565000000000002E-6</v>
          </cell>
          <cell r="F224">
            <v>2.2149975E-3</v>
          </cell>
          <cell r="G224">
            <v>1.4715840999999999E-2</v>
          </cell>
          <cell r="H224">
            <v>3.5092393999999999E-2</v>
          </cell>
          <cell r="I224">
            <v>4.7778385E-2</v>
          </cell>
          <cell r="J224">
            <v>2.5249155499999999E-2</v>
          </cell>
          <cell r="K224">
            <v>5.5793339999999997E-2</v>
          </cell>
          <cell r="L224">
            <v>2.7373279999999998E-3</v>
          </cell>
          <cell r="M224">
            <v>2.7999999999999999E-8</v>
          </cell>
          <cell r="N224">
            <v>2.6075E-6</v>
          </cell>
          <cell r="O224">
            <v>2.0999999999999999E-8</v>
          </cell>
          <cell r="P224">
            <v>6.9999999999999998E-9</v>
          </cell>
          <cell r="Q224">
            <v>0</v>
          </cell>
          <cell r="R224">
            <v>0</v>
          </cell>
          <cell r="S224">
            <v>0</v>
          </cell>
          <cell r="T224">
            <v>0</v>
          </cell>
          <cell r="U224">
            <v>1.4E-8</v>
          </cell>
          <cell r="V224">
            <v>0</v>
          </cell>
          <cell r="W224">
            <v>0</v>
          </cell>
          <cell r="X224">
            <v>5.9500000000000002E-7</v>
          </cell>
          <cell r="Y224">
            <v>0</v>
          </cell>
          <cell r="Z224">
            <v>0</v>
          </cell>
          <cell r="AA224">
            <v>0</v>
          </cell>
          <cell r="AB224">
            <v>4.5755379999999999</v>
          </cell>
          <cell r="AC224">
            <v>6.3070000000000001E-3</v>
          </cell>
          <cell r="AD224">
            <v>0.16658699999999999</v>
          </cell>
          <cell r="AE224">
            <v>1.5434E-2</v>
          </cell>
          <cell r="AF224">
            <v>0.257878</v>
          </cell>
          <cell r="AG224">
            <v>1.483128</v>
          </cell>
          <cell r="AH224">
            <v>3.7160899999999999</v>
          </cell>
          <cell r="AI224">
            <v>6.7457719999999997</v>
          </cell>
          <cell r="AJ224">
            <v>3.0842860000000001</v>
          </cell>
          <cell r="AK224">
            <v>5.3958579999999996</v>
          </cell>
          <cell r="AL224">
            <v>0.36736599999999997</v>
          </cell>
          <cell r="AM224">
            <v>3.4219999999999997E-3</v>
          </cell>
          <cell r="AN224">
            <v>6.0159999999999996E-3</v>
          </cell>
          <cell r="AO224">
            <v>1.5999999999999999E-5</v>
          </cell>
          <cell r="AP224">
            <v>4.8000000000000001E-5</v>
          </cell>
          <cell r="AQ224">
            <v>0</v>
          </cell>
          <cell r="AR224">
            <v>0</v>
          </cell>
          <cell r="AS224">
            <v>0</v>
          </cell>
          <cell r="AT224">
            <v>0</v>
          </cell>
          <cell r="AU224">
            <v>1.94E-4</v>
          </cell>
          <cell r="AV224">
            <v>0</v>
          </cell>
          <cell r="AW224">
            <v>0</v>
          </cell>
          <cell r="AX224">
            <v>5.8959999999999993E-3</v>
          </cell>
          <cell r="AY224">
            <v>0</v>
          </cell>
          <cell r="AZ224">
            <v>0</v>
          </cell>
          <cell r="BA224">
            <v>0</v>
          </cell>
        </row>
        <row r="225">
          <cell r="B225">
            <v>0.11173383099999999</v>
          </cell>
          <cell r="C225">
            <v>0.34803097500000002</v>
          </cell>
          <cell r="D225">
            <v>0.33605855200000001</v>
          </cell>
          <cell r="E225">
            <v>0.34933846400000002</v>
          </cell>
          <cell r="F225">
            <v>0.43930335850000002</v>
          </cell>
          <cell r="G225">
            <v>0.34816605999999994</v>
          </cell>
          <cell r="H225">
            <v>0.38434516949999997</v>
          </cell>
          <cell r="I225">
            <v>0.25121108749999999</v>
          </cell>
          <cell r="J225">
            <v>0.5454077289999999</v>
          </cell>
          <cell r="K225">
            <v>0.59381747949999986</v>
          </cell>
          <cell r="L225">
            <v>0.38755660699999994</v>
          </cell>
          <cell r="M225">
            <v>0.28869151849999997</v>
          </cell>
          <cell r="N225">
            <v>0.66452971049999998</v>
          </cell>
          <cell r="O225">
            <v>0.68728942150000005</v>
          </cell>
          <cell r="P225">
            <v>0.68629621049999989</v>
          </cell>
          <cell r="Q225">
            <v>0.692368918</v>
          </cell>
          <cell r="R225">
            <v>0.55275398899999995</v>
          </cell>
          <cell r="S225">
            <v>0.71567465100000005</v>
          </cell>
          <cell r="T225">
            <v>0.64022765100000001</v>
          </cell>
          <cell r="U225">
            <v>0.65334603199999997</v>
          </cell>
          <cell r="V225">
            <v>0.69035515149999993</v>
          </cell>
          <cell r="W225">
            <v>0.66841629049999995</v>
          </cell>
          <cell r="X225">
            <v>0.54214264017349989</v>
          </cell>
          <cell r="Y225">
            <v>0.55753698249999994</v>
          </cell>
          <cell r="Z225">
            <v>0</v>
          </cell>
          <cell r="AA225">
            <v>0</v>
          </cell>
          <cell r="AB225">
            <v>22.986159000000001</v>
          </cell>
          <cell r="AC225">
            <v>58.847941999999996</v>
          </cell>
          <cell r="AD225">
            <v>50.67474</v>
          </cell>
          <cell r="AE225">
            <v>55.866957999999997</v>
          </cell>
          <cell r="AF225">
            <v>74.005251999999999</v>
          </cell>
          <cell r="AG225">
            <v>61.493020000000001</v>
          </cell>
          <cell r="AH225">
            <v>62.735027999999993</v>
          </cell>
          <cell r="AI225">
            <v>49.062154</v>
          </cell>
          <cell r="AJ225">
            <v>114.78084899999999</v>
          </cell>
          <cell r="AK225">
            <v>88.550729000000004</v>
          </cell>
          <cell r="AL225">
            <v>84.714010999999999</v>
          </cell>
          <cell r="AM225">
            <v>77.728977</v>
          </cell>
          <cell r="AN225">
            <v>165.23771199999999</v>
          </cell>
          <cell r="AO225">
            <v>164.788073</v>
          </cell>
          <cell r="AP225">
            <v>159.059281</v>
          </cell>
          <cell r="AQ225">
            <v>140.32707399999998</v>
          </cell>
          <cell r="AR225">
            <v>107.16110499999999</v>
          </cell>
          <cell r="AS225">
            <v>133.28276299999999</v>
          </cell>
          <cell r="AT225">
            <v>147.72684999999998</v>
          </cell>
          <cell r="AU225">
            <v>134.12568099999999</v>
          </cell>
          <cell r="AV225">
            <v>119.93222499999999</v>
          </cell>
          <cell r="AW225">
            <v>136.103408</v>
          </cell>
          <cell r="AX225">
            <v>133.51587799999999</v>
          </cell>
          <cell r="AY225">
            <v>137.82836399999999</v>
          </cell>
          <cell r="AZ225">
            <v>0</v>
          </cell>
          <cell r="BA225">
            <v>0</v>
          </cell>
        </row>
        <row r="226">
          <cell r="B226">
            <v>3.4963261500000002E-2</v>
          </cell>
          <cell r="C226">
            <v>6.3150149999999998E-4</v>
          </cell>
          <cell r="D226">
            <v>5.4191899999999997E-4</v>
          </cell>
          <cell r="E226">
            <v>5.7102960000000001E-3</v>
          </cell>
          <cell r="F226">
            <v>9.5379479999999992E-3</v>
          </cell>
          <cell r="G226">
            <v>1.4793988999999999E-2</v>
          </cell>
          <cell r="H226">
            <v>3.8268544999999999E-3</v>
          </cell>
          <cell r="I226">
            <v>1.1914574999999999E-3</v>
          </cell>
          <cell r="J226">
            <v>6.2947643999999997E-2</v>
          </cell>
          <cell r="K226">
            <v>1.5686993E-2</v>
          </cell>
          <cell r="L226">
            <v>1.3810086499999999E-2</v>
          </cell>
          <cell r="M226">
            <v>9.9122910000000002E-3</v>
          </cell>
          <cell r="N226">
            <v>9.962252999999999E-3</v>
          </cell>
          <cell r="O226">
            <v>1.6519515E-3</v>
          </cell>
          <cell r="P226">
            <v>4.4115594999999995E-3</v>
          </cell>
          <cell r="Q226">
            <v>4.7037199999999999E-4</v>
          </cell>
          <cell r="R226">
            <v>3.2294849999999999E-4</v>
          </cell>
          <cell r="S226">
            <v>1.9543649999999998E-4</v>
          </cell>
          <cell r="T226">
            <v>3.3564404999999998E-3</v>
          </cell>
          <cell r="U226">
            <v>5.4173404999999994E-3</v>
          </cell>
          <cell r="V226">
            <v>2.0594954999999999E-3</v>
          </cell>
          <cell r="W226">
            <v>9.4818161000000004E-4</v>
          </cell>
          <cell r="X226">
            <v>8.5275679999999993E-3</v>
          </cell>
          <cell r="Y226">
            <v>2.9013529999999997E-3</v>
          </cell>
          <cell r="Z226">
            <v>0</v>
          </cell>
          <cell r="AA226">
            <v>0</v>
          </cell>
          <cell r="AB226">
            <v>6.3838699999999999</v>
          </cell>
          <cell r="AC226">
            <v>0.20972299999999999</v>
          </cell>
          <cell r="AD226">
            <v>0.387048</v>
          </cell>
          <cell r="AE226">
            <v>0.99883699999999997</v>
          </cell>
          <cell r="AF226">
            <v>1.6238749999999997</v>
          </cell>
          <cell r="AG226">
            <v>2.4343009999999996</v>
          </cell>
          <cell r="AH226">
            <v>0.84947399999999995</v>
          </cell>
          <cell r="AI226">
            <v>0.55592799999999998</v>
          </cell>
          <cell r="AJ226">
            <v>18.058411</v>
          </cell>
          <cell r="AK226">
            <v>2.7144489999999997</v>
          </cell>
          <cell r="AL226">
            <v>3.3283700000000001</v>
          </cell>
          <cell r="AM226">
            <v>5.5008900000000001</v>
          </cell>
          <cell r="AN226">
            <v>3.0277970000000001</v>
          </cell>
          <cell r="AO226">
            <v>1.6222189999999999</v>
          </cell>
          <cell r="AP226">
            <v>1.6385829999999999</v>
          </cell>
          <cell r="AQ226">
            <v>0.83264399999999994</v>
          </cell>
          <cell r="AR226">
            <v>0.39261599999999997</v>
          </cell>
          <cell r="AS226">
            <v>0.24453699999999998</v>
          </cell>
          <cell r="AT226">
            <v>5.6932729999999996</v>
          </cell>
          <cell r="AU226">
            <v>8.0511770000000009</v>
          </cell>
          <cell r="AV226">
            <v>3.0496269999999996</v>
          </cell>
          <cell r="AW226">
            <v>1.606004</v>
          </cell>
          <cell r="AX226">
            <v>17.338718999999998</v>
          </cell>
          <cell r="AY226">
            <v>6.5592489999999994</v>
          </cell>
          <cell r="AZ226">
            <v>0</v>
          </cell>
          <cell r="BA226">
            <v>0</v>
          </cell>
        </row>
        <row r="228">
          <cell r="B228">
            <v>2.961150257E-2</v>
          </cell>
          <cell r="C228">
            <v>7.0645064100000002E-2</v>
          </cell>
          <cell r="D228">
            <v>7.2987732440000008E-2</v>
          </cell>
          <cell r="E228">
            <v>5.3576224640000003E-2</v>
          </cell>
          <cell r="F228">
            <v>7.9320490229999985E-2</v>
          </cell>
          <cell r="G228">
            <v>8.6292317300000004E-2</v>
          </cell>
          <cell r="H228">
            <v>8.2647728349999991E-2</v>
          </cell>
          <cell r="I228">
            <v>0.16625901813999999</v>
          </cell>
          <cell r="J228">
            <v>0.14046758650000002</v>
          </cell>
          <cell r="K228">
            <v>0.17919435449999999</v>
          </cell>
          <cell r="L228">
            <v>0.18351645549999998</v>
          </cell>
          <cell r="M228">
            <v>0.20428143599999998</v>
          </cell>
          <cell r="N228">
            <v>0.19574210349999999</v>
          </cell>
          <cell r="O228">
            <v>0.18482995899999999</v>
          </cell>
          <cell r="P228">
            <v>0.16635096599999999</v>
          </cell>
          <cell r="Q228">
            <v>0.1386258755</v>
          </cell>
          <cell r="R228">
            <v>0.24883486599999999</v>
          </cell>
          <cell r="S228">
            <v>0.18554322649999999</v>
          </cell>
          <cell r="T228">
            <v>0.14116751649999998</v>
          </cell>
          <cell r="U228">
            <v>0.17261654682999999</v>
          </cell>
          <cell r="V228">
            <v>8.9522237000000005E-2</v>
          </cell>
          <cell r="W228">
            <v>9.2155096500000006E-2</v>
          </cell>
          <cell r="X228">
            <v>0.11869871367200001</v>
          </cell>
          <cell r="Y228">
            <v>0.12601056999999999</v>
          </cell>
          <cell r="Z228">
            <v>0</v>
          </cell>
          <cell r="AA228">
            <v>0</v>
          </cell>
          <cell r="AB228">
            <v>11.260601999999999</v>
          </cell>
          <cell r="AC228">
            <v>16.240577000000002</v>
          </cell>
          <cell r="AD228">
            <v>19.176033</v>
          </cell>
          <cell r="AE228">
            <v>17.913601999999997</v>
          </cell>
          <cell r="AF228">
            <v>20.974099999999996</v>
          </cell>
          <cell r="AG228">
            <v>23.700191</v>
          </cell>
          <cell r="AH228">
            <v>22.410605</v>
          </cell>
          <cell r="AI228">
            <v>35.565278999999997</v>
          </cell>
          <cell r="AJ228">
            <v>55.375083999999994</v>
          </cell>
          <cell r="AK228">
            <v>52.596097</v>
          </cell>
          <cell r="AL228">
            <v>60.653491000000002</v>
          </cell>
          <cell r="AM228">
            <v>67.916359999999997</v>
          </cell>
          <cell r="AN228">
            <v>63.075904999999999</v>
          </cell>
          <cell r="AO228">
            <v>58.873424</v>
          </cell>
          <cell r="AP228">
            <v>51.538669999999996</v>
          </cell>
          <cell r="AQ228">
            <v>41.753476999999997</v>
          </cell>
          <cell r="AR228">
            <v>51.110011</v>
          </cell>
          <cell r="AS228">
            <v>47.395811000000002</v>
          </cell>
          <cell r="AT228">
            <v>49.289713999999996</v>
          </cell>
          <cell r="AU228">
            <v>51.303806999999999</v>
          </cell>
          <cell r="AV228">
            <v>33.569459999999999</v>
          </cell>
          <cell r="AW228">
            <v>41.495618</v>
          </cell>
          <cell r="AX228">
            <v>47.858052000000001</v>
          </cell>
          <cell r="AY228">
            <v>38.065128000000001</v>
          </cell>
          <cell r="AZ228">
            <v>0</v>
          </cell>
          <cell r="BA228">
            <v>0</v>
          </cell>
        </row>
        <row r="231">
          <cell r="B231">
            <v>0.15211112334999999</v>
          </cell>
          <cell r="C231">
            <v>0.12233860218000001</v>
          </cell>
          <cell r="D231">
            <v>0.1589892655</v>
          </cell>
          <cell r="E231">
            <v>0.14213647928000001</v>
          </cell>
          <cell r="F231">
            <v>0.18640160249999999</v>
          </cell>
          <cell r="G231">
            <v>0.13434303599999997</v>
          </cell>
          <cell r="H231">
            <v>9.7024379499999994E-2</v>
          </cell>
          <cell r="I231">
            <v>0.1889706485</v>
          </cell>
          <cell r="J231">
            <v>0.3037949135000001</v>
          </cell>
          <cell r="K231">
            <v>0.24096467599999996</v>
          </cell>
          <cell r="L231">
            <v>0.23409300349999998</v>
          </cell>
          <cell r="M231">
            <v>0.26850393749999996</v>
          </cell>
          <cell r="N231">
            <v>0.24484717649999999</v>
          </cell>
          <cell r="O231">
            <v>0.18479077099999999</v>
          </cell>
          <cell r="P231">
            <v>0.18225735300000001</v>
          </cell>
          <cell r="Q231">
            <v>0.24546819399999997</v>
          </cell>
          <cell r="R231">
            <v>0.34692877099999997</v>
          </cell>
          <cell r="S231">
            <v>0.33442142999999996</v>
          </cell>
          <cell r="T231">
            <v>0.33920051599999995</v>
          </cell>
          <cell r="U231">
            <v>0.40874441432999997</v>
          </cell>
          <cell r="V231">
            <v>0.25075185249999998</v>
          </cell>
          <cell r="W231">
            <v>0.33284020549999999</v>
          </cell>
          <cell r="X231">
            <v>0.61890839662499997</v>
          </cell>
          <cell r="Y231">
            <v>0.8000520324999999</v>
          </cell>
          <cell r="Z231">
            <v>0</v>
          </cell>
          <cell r="AA231">
            <v>0</v>
          </cell>
          <cell r="AB231">
            <v>23.379578000000002</v>
          </cell>
          <cell r="AC231">
            <v>23.440449999999998</v>
          </cell>
          <cell r="AD231">
            <v>30.506371999999999</v>
          </cell>
          <cell r="AE231">
            <v>36.339757999999996</v>
          </cell>
          <cell r="AF231">
            <v>53.260616999999996</v>
          </cell>
          <cell r="AG231">
            <v>43.318750999999999</v>
          </cell>
          <cell r="AH231">
            <v>50.620786000000003</v>
          </cell>
          <cell r="AI231">
            <v>67.823221000000004</v>
          </cell>
          <cell r="AJ231">
            <v>107.05662</v>
          </cell>
          <cell r="AK231">
            <v>109.09285499999999</v>
          </cell>
          <cell r="AL231">
            <v>127.67958299999999</v>
          </cell>
          <cell r="AM231">
            <v>137.84796299999999</v>
          </cell>
          <cell r="AN231">
            <v>89.917642999999998</v>
          </cell>
          <cell r="AO231">
            <v>89.501086999999998</v>
          </cell>
          <cell r="AP231">
            <v>83.501373999999984</v>
          </cell>
          <cell r="AQ231">
            <v>105.087328</v>
          </cell>
          <cell r="AR231">
            <v>116.41254699999999</v>
          </cell>
          <cell r="AS231">
            <v>114.22443</v>
          </cell>
          <cell r="AT231">
            <v>144.01786900000002</v>
          </cell>
          <cell r="AU231">
            <v>146.275599</v>
          </cell>
          <cell r="AV231">
            <v>114.641913</v>
          </cell>
          <cell r="AW231">
            <v>167.97753</v>
          </cell>
          <cell r="AX231">
            <v>200.419421</v>
          </cell>
          <cell r="AY231">
            <v>182.84892300000001</v>
          </cell>
          <cell r="AZ231">
            <v>0</v>
          </cell>
          <cell r="BA231">
            <v>0</v>
          </cell>
        </row>
        <row r="246">
          <cell r="B246">
            <v>2.0458399499999998E-2</v>
          </cell>
          <cell r="C246">
            <v>1.34393015E-2</v>
          </cell>
          <cell r="D246">
            <v>1.48009015E-2</v>
          </cell>
          <cell r="E246">
            <v>2.5584270499999999E-2</v>
          </cell>
          <cell r="F246">
            <v>9.363388319999999E-3</v>
          </cell>
          <cell r="G246">
            <v>9.8780949999999999E-3</v>
          </cell>
          <cell r="H246">
            <v>9.0157794999999995E-3</v>
          </cell>
          <cell r="I246">
            <v>1.298822245E-2</v>
          </cell>
          <cell r="J246">
            <v>4.0877440000000001E-2</v>
          </cell>
          <cell r="K246">
            <v>1.3788468999999998E-2</v>
          </cell>
          <cell r="L246">
            <v>1.1955321999999999E-2</v>
          </cell>
          <cell r="M246">
            <v>1.4876505E-2</v>
          </cell>
          <cell r="N246">
            <v>1.2689354999999999E-2</v>
          </cell>
          <cell r="O246">
            <v>1.5949289999999998E-2</v>
          </cell>
          <cell r="P246">
            <v>1.8975246500000001E-2</v>
          </cell>
          <cell r="Q246">
            <v>1.0468821999999999E-2</v>
          </cell>
          <cell r="R246">
            <v>6.2575449999999998E-3</v>
          </cell>
          <cell r="S246">
            <v>9.2162336700000007E-3</v>
          </cell>
          <cell r="T246">
            <v>1.062679198E-2</v>
          </cell>
          <cell r="U246">
            <v>2.03517262E-2</v>
          </cell>
          <cell r="V246">
            <v>1.0144975000000001E-2</v>
          </cell>
          <cell r="W246">
            <v>1.2334658E-2</v>
          </cell>
          <cell r="X246">
            <v>1.5732177999999999E-2</v>
          </cell>
          <cell r="Y246">
            <v>7.7309911804999999E-3</v>
          </cell>
          <cell r="Z246">
            <v>0</v>
          </cell>
          <cell r="AA246">
            <v>0</v>
          </cell>
          <cell r="AB246">
            <v>7.9701640000000005</v>
          </cell>
          <cell r="AC246">
            <v>8.7396080000000005</v>
          </cell>
          <cell r="AD246">
            <v>9.4300509999999989</v>
          </cell>
          <cell r="AE246">
            <v>9.5205400000000004</v>
          </cell>
          <cell r="AF246">
            <v>8.8675250000000005</v>
          </cell>
          <cell r="AG246">
            <v>9.7591139999999985</v>
          </cell>
          <cell r="AH246">
            <v>8.9980619999999991</v>
          </cell>
          <cell r="AI246">
            <v>16.139823</v>
          </cell>
          <cell r="AJ246">
            <v>21.230819</v>
          </cell>
          <cell r="AK246">
            <v>9.6816200000000006</v>
          </cell>
          <cell r="AL246">
            <v>13.172668999999999</v>
          </cell>
          <cell r="AM246">
            <v>15.639849</v>
          </cell>
          <cell r="AN246">
            <v>15.008894</v>
          </cell>
          <cell r="AO246">
            <v>20.709768999999998</v>
          </cell>
          <cell r="AP246">
            <v>18.324303</v>
          </cell>
          <cell r="AQ246">
            <v>12.859703999999999</v>
          </cell>
          <cell r="AR246">
            <v>7.7076529999999996</v>
          </cell>
          <cell r="AS246">
            <v>7.7624759999999995</v>
          </cell>
          <cell r="AT246">
            <v>9.040832</v>
          </cell>
          <cell r="AU246">
            <v>13.314912999999999</v>
          </cell>
          <cell r="AV246">
            <v>9.3165049999999994</v>
          </cell>
          <cell r="AW246">
            <v>9.7828009999999992</v>
          </cell>
          <cell r="AX246">
            <v>14.060041</v>
          </cell>
          <cell r="AY246">
            <v>9.2793080000000003</v>
          </cell>
          <cell r="AZ246">
            <v>0</v>
          </cell>
          <cell r="BA246">
            <v>0</v>
          </cell>
        </row>
        <row r="247">
          <cell r="B247">
            <v>0.57040675175</v>
          </cell>
          <cell r="C247">
            <v>0.44496783449999999</v>
          </cell>
          <cell r="D247">
            <v>0.51826350050000003</v>
          </cell>
          <cell r="E247">
            <v>0.37503066757000003</v>
          </cell>
          <cell r="F247">
            <v>0.36788291640999998</v>
          </cell>
          <cell r="G247">
            <v>0.384599621</v>
          </cell>
          <cell r="H247">
            <v>0.31953786695999997</v>
          </cell>
          <cell r="I247">
            <v>0.39955447889000001</v>
          </cell>
          <cell r="J247">
            <v>0.68385764894000001</v>
          </cell>
          <cell r="K247">
            <v>0.51303685920999997</v>
          </cell>
          <cell r="L247">
            <v>0.68576666670999997</v>
          </cell>
          <cell r="M247">
            <v>0.8227768325</v>
          </cell>
          <cell r="N247">
            <v>0.84061697101999988</v>
          </cell>
          <cell r="O247">
            <v>0.83878649749999989</v>
          </cell>
          <cell r="P247">
            <v>1.07274749777</v>
          </cell>
          <cell r="Q247">
            <v>1.2598023899099999</v>
          </cell>
          <cell r="R247">
            <v>1.55789378446</v>
          </cell>
          <cell r="S247">
            <v>1.7339638737799998</v>
          </cell>
          <cell r="T247">
            <v>1.9090022446499999</v>
          </cell>
          <cell r="U247">
            <v>2.2300505372499999</v>
          </cell>
          <cell r="V247">
            <v>1.9813762319999999</v>
          </cell>
          <cell r="W247">
            <v>2.4617200757100002</v>
          </cell>
          <cell r="X247">
            <v>2.2883558665064996</v>
          </cell>
          <cell r="Y247">
            <v>1.70311239802</v>
          </cell>
          <cell r="Z247">
            <v>0</v>
          </cell>
          <cell r="AA247">
            <v>0</v>
          </cell>
          <cell r="AB247">
            <v>116.74209299999998</v>
          </cell>
          <cell r="AC247">
            <v>87.292595000000006</v>
          </cell>
          <cell r="AD247">
            <v>83.969838999999993</v>
          </cell>
          <cell r="AE247">
            <v>62.085847000000001</v>
          </cell>
          <cell r="AF247">
            <v>64.138151999999991</v>
          </cell>
          <cell r="AG247">
            <v>66.994982999999991</v>
          </cell>
          <cell r="AH247">
            <v>59.529687999999993</v>
          </cell>
          <cell r="AI247">
            <v>79.924946000000006</v>
          </cell>
          <cell r="AJ247">
            <v>150.16662700000001</v>
          </cell>
          <cell r="AK247">
            <v>95.320258999999993</v>
          </cell>
          <cell r="AL247">
            <v>151.18588499999998</v>
          </cell>
          <cell r="AM247">
            <v>195.18191300000001</v>
          </cell>
          <cell r="AN247">
            <v>180.84198199999997</v>
          </cell>
          <cell r="AO247">
            <v>178.91229399999997</v>
          </cell>
          <cell r="AP247">
            <v>228.376214</v>
          </cell>
          <cell r="AQ247">
            <v>260.59681799999998</v>
          </cell>
          <cell r="AR247">
            <v>290.72543999999999</v>
          </cell>
          <cell r="AS247">
            <v>334.42795999999998</v>
          </cell>
          <cell r="AT247">
            <v>383.36418600000002</v>
          </cell>
          <cell r="AU247">
            <v>413.22224199999999</v>
          </cell>
          <cell r="AV247">
            <v>294.96257099999997</v>
          </cell>
          <cell r="AW247">
            <v>466.03672399999999</v>
          </cell>
          <cell r="AX247">
            <v>512.65207299999997</v>
          </cell>
          <cell r="AY247">
            <v>396.50260200000002</v>
          </cell>
          <cell r="AZ247">
            <v>0</v>
          </cell>
          <cell r="BA247">
            <v>0</v>
          </cell>
        </row>
        <row r="263">
          <cell r="B263">
            <v>5.0563430378299987</v>
          </cell>
          <cell r="C263">
            <v>4.5012199907099992</v>
          </cell>
          <cell r="D263">
            <v>4.7742730384099987</v>
          </cell>
          <cell r="E263">
            <v>4.250753303129998</v>
          </cell>
          <cell r="F263">
            <v>5.4083263173399985</v>
          </cell>
          <cell r="G263">
            <v>5.3204049678000018</v>
          </cell>
          <cell r="H263">
            <v>5.5698115585299988</v>
          </cell>
          <cell r="I263">
            <v>5.5045675109399959</v>
          </cell>
          <cell r="J263">
            <v>7.2919176504100003</v>
          </cell>
          <cell r="K263">
            <v>6.8875188482800009</v>
          </cell>
          <cell r="L263">
            <v>7.6702323732200037</v>
          </cell>
          <cell r="M263">
            <v>8.4051914129899998</v>
          </cell>
          <cell r="N263">
            <v>8.6650371459899986</v>
          </cell>
          <cell r="O263">
            <v>9.9564429380000004</v>
          </cell>
          <cell r="P263">
            <v>9.7472371512000002</v>
          </cell>
          <cell r="Q263">
            <v>8.3622347173539975</v>
          </cell>
          <cell r="R263">
            <v>9.2761452498099999</v>
          </cell>
          <cell r="S263">
            <v>9.8854842853000005</v>
          </cell>
          <cell r="T263">
            <v>10.762309929700001</v>
          </cell>
          <cell r="U263">
            <v>12.284134927229998</v>
          </cell>
          <cell r="V263">
            <v>8.731874742499997</v>
          </cell>
          <cell r="W263">
            <v>9.1694063988083343</v>
          </cell>
          <cell r="X263">
            <v>10.887151242607835</v>
          </cell>
          <cell r="Y263">
            <v>10.505423106059503</v>
          </cell>
          <cell r="Z263">
            <v>0</v>
          </cell>
          <cell r="AA263">
            <v>0</v>
          </cell>
          <cell r="AB263">
            <v>898.86069100000043</v>
          </cell>
          <cell r="AC263">
            <v>711.07227399999977</v>
          </cell>
          <cell r="AD263">
            <v>702.78836799999988</v>
          </cell>
          <cell r="AE263">
            <v>684.58264700000007</v>
          </cell>
          <cell r="AF263">
            <v>951.9128350000002</v>
          </cell>
          <cell r="AG263">
            <v>968.79610400000024</v>
          </cell>
          <cell r="AH263">
            <v>1044.848459</v>
          </cell>
          <cell r="AI263">
            <v>1202.3488590000002</v>
          </cell>
          <cell r="AJ263">
            <v>1919.2037889999992</v>
          </cell>
          <cell r="AK263">
            <v>1479.7075930000003</v>
          </cell>
          <cell r="AL263">
            <v>2108.4271840000015</v>
          </cell>
          <cell r="AM263">
            <v>2535.2346900000011</v>
          </cell>
          <cell r="AN263">
            <v>2378.5197420000004</v>
          </cell>
          <cell r="AO263">
            <v>2622.7677700000004</v>
          </cell>
          <cell r="AP263">
            <v>2619.9238289999994</v>
          </cell>
          <cell r="AQ263">
            <v>2259.2851800000008</v>
          </cell>
          <cell r="AR263">
            <v>2240.6025469999995</v>
          </cell>
          <cell r="AS263">
            <v>2459.1976680000002</v>
          </cell>
          <cell r="AT263">
            <v>2813.4861129999999</v>
          </cell>
          <cell r="AU263">
            <v>2789.2573209999991</v>
          </cell>
          <cell r="AV263">
            <v>2061.1669720000014</v>
          </cell>
          <cell r="AW263">
            <v>2585.9456789999995</v>
          </cell>
          <cell r="AX263">
            <v>3090.1735819999999</v>
          </cell>
          <cell r="AY263">
            <v>2657.5298170000001</v>
          </cell>
          <cell r="AZ263">
            <v>0</v>
          </cell>
          <cell r="BA263">
            <v>0</v>
          </cell>
        </row>
        <row r="264">
          <cell r="B264">
            <v>0.376138529</v>
          </cell>
          <cell r="C264">
            <v>0.63196927072999998</v>
          </cell>
          <cell r="D264">
            <v>0.6535359235999999</v>
          </cell>
          <cell r="E264">
            <v>0.57476787027999998</v>
          </cell>
          <cell r="F264">
            <v>0.7633282763</v>
          </cell>
          <cell r="G264">
            <v>0.7030542408399999</v>
          </cell>
          <cell r="H264">
            <v>0.77364612644999997</v>
          </cell>
          <cell r="I264">
            <v>0.64643580385999988</v>
          </cell>
          <cell r="J264">
            <v>1.1964181733699997</v>
          </cell>
          <cell r="K264">
            <v>1.1539114425699997</v>
          </cell>
          <cell r="L264">
            <v>1.0893575983999999</v>
          </cell>
          <cell r="M264">
            <v>1.4862300956099996</v>
          </cell>
          <cell r="N264">
            <v>1.9995618027500002</v>
          </cell>
          <cell r="O264">
            <v>2.3626333954999996</v>
          </cell>
          <cell r="P264">
            <v>1.9141059238099993</v>
          </cell>
          <cell r="Q264">
            <v>1.7746557271099994</v>
          </cell>
          <cell r="R264">
            <v>1.5863752871799994</v>
          </cell>
          <cell r="S264">
            <v>1.4997788240200001</v>
          </cell>
          <cell r="T264">
            <v>1.25510811692</v>
          </cell>
          <cell r="U264">
            <v>1.6379952957999999</v>
          </cell>
          <cell r="V264">
            <v>1.8908400419999998</v>
          </cell>
          <cell r="W264">
            <v>1.4312470773633332</v>
          </cell>
          <cell r="X264">
            <v>1.1084875776374998</v>
          </cell>
          <cell r="Y264">
            <v>1.381459562429</v>
          </cell>
          <cell r="Z264">
            <v>0</v>
          </cell>
          <cell r="AA264">
            <v>0</v>
          </cell>
          <cell r="AB264">
            <v>98.682586999999998</v>
          </cell>
          <cell r="AC264">
            <v>141.491747</v>
          </cell>
          <cell r="AD264">
            <v>141.83749699999998</v>
          </cell>
          <cell r="AE264">
            <v>134.68102399999998</v>
          </cell>
          <cell r="AF264">
            <v>175.365712</v>
          </cell>
          <cell r="AG264">
            <v>184.15322800000001</v>
          </cell>
          <cell r="AH264">
            <v>195.41820099999998</v>
          </cell>
          <cell r="AI264">
            <v>201.56207599999999</v>
          </cell>
          <cell r="AJ264">
            <v>377.77847800000001</v>
          </cell>
          <cell r="AK264">
            <v>289.38636200000002</v>
          </cell>
          <cell r="AL264">
            <v>348.8568239999999</v>
          </cell>
          <cell r="AM264">
            <v>462.43402200000014</v>
          </cell>
          <cell r="AN264">
            <v>538.35129200000006</v>
          </cell>
          <cell r="AO264">
            <v>638.51627299999996</v>
          </cell>
          <cell r="AP264">
            <v>527.69269300000008</v>
          </cell>
          <cell r="AQ264">
            <v>450.45188400000001</v>
          </cell>
          <cell r="AR264">
            <v>382.920187</v>
          </cell>
          <cell r="AS264">
            <v>377.782782</v>
          </cell>
          <cell r="AT264">
            <v>368.80787399999997</v>
          </cell>
          <cell r="AU264">
            <v>403.854829</v>
          </cell>
          <cell r="AV264">
            <v>385.17633099999995</v>
          </cell>
          <cell r="AW264">
            <v>351.32705099999993</v>
          </cell>
          <cell r="AX264">
            <v>342.39881999999994</v>
          </cell>
          <cell r="AY264">
            <v>381.234283</v>
          </cell>
          <cell r="AZ264">
            <v>0</v>
          </cell>
          <cell r="BA264">
            <v>0</v>
          </cell>
        </row>
        <row r="266">
          <cell r="B266">
            <v>0.42454691899999997</v>
          </cell>
          <cell r="C266">
            <v>0.41236342949999999</v>
          </cell>
          <cell r="D266">
            <v>0.28049887199999995</v>
          </cell>
          <cell r="E266">
            <v>0.36821466600000002</v>
          </cell>
          <cell r="F266">
            <v>0.60746964749999988</v>
          </cell>
          <cell r="G266">
            <v>0.65047998299999998</v>
          </cell>
          <cell r="H266">
            <v>0.55949424749999999</v>
          </cell>
          <cell r="I266">
            <v>0.44378015649999997</v>
          </cell>
          <cell r="J266">
            <v>0.62303217749999995</v>
          </cell>
          <cell r="K266">
            <v>0.60642373699999996</v>
          </cell>
          <cell r="L266">
            <v>1.3133019704999997</v>
          </cell>
          <cell r="M266">
            <v>1.27115567</v>
          </cell>
          <cell r="N266">
            <v>1.2743053835599998</v>
          </cell>
          <cell r="O266">
            <v>1.2366044079999996</v>
          </cell>
          <cell r="P266">
            <v>0.88231029449999998</v>
          </cell>
          <cell r="Q266">
            <v>0.682793757</v>
          </cell>
          <cell r="R266">
            <v>0.69885405766999997</v>
          </cell>
          <cell r="S266">
            <v>0.79870366650000002</v>
          </cell>
          <cell r="T266">
            <v>0.67066182250000006</v>
          </cell>
          <cell r="U266">
            <v>0.52080153549999997</v>
          </cell>
          <cell r="V266">
            <v>0.33380108300000005</v>
          </cell>
          <cell r="W266">
            <v>0.36918541049999998</v>
          </cell>
          <cell r="X266">
            <v>0.49724175449999997</v>
          </cell>
          <cell r="Y266">
            <v>0.10324695839600001</v>
          </cell>
          <cell r="Z266">
            <v>0</v>
          </cell>
          <cell r="AA266">
            <v>0</v>
          </cell>
          <cell r="AB266">
            <v>64.089669000000001</v>
          </cell>
          <cell r="AC266">
            <v>50.620713999999992</v>
          </cell>
          <cell r="AD266">
            <v>31.270116999999995</v>
          </cell>
          <cell r="AE266">
            <v>43.535325999999998</v>
          </cell>
          <cell r="AF266">
            <v>87.455351999999991</v>
          </cell>
          <cell r="AG266">
            <v>94.996585999999979</v>
          </cell>
          <cell r="AH266">
            <v>87.333162000000002</v>
          </cell>
          <cell r="AI266">
            <v>81.516103999999999</v>
          </cell>
          <cell r="AJ266">
            <v>126.452692</v>
          </cell>
          <cell r="AK266">
            <v>95.925536000000008</v>
          </cell>
          <cell r="AL266">
            <v>289.17654599999997</v>
          </cell>
          <cell r="AM266">
            <v>325.88086599999991</v>
          </cell>
          <cell r="AN266">
            <v>258.74689000000001</v>
          </cell>
          <cell r="AO266">
            <v>249.49435299999993</v>
          </cell>
          <cell r="AP266">
            <v>171.63529699999998</v>
          </cell>
          <cell r="AQ266">
            <v>122.36821200000001</v>
          </cell>
          <cell r="AR266">
            <v>129.87002799999996</v>
          </cell>
          <cell r="AS266">
            <v>154.652186</v>
          </cell>
          <cell r="AT266">
            <v>130.51547399999998</v>
          </cell>
          <cell r="AU266">
            <v>85.802324999999982</v>
          </cell>
          <cell r="AV266">
            <v>45.795537999999993</v>
          </cell>
          <cell r="AW266">
            <v>69.093619999999987</v>
          </cell>
          <cell r="AX266">
            <v>81.802542000000003</v>
          </cell>
          <cell r="AY266">
            <v>20.368583000000001</v>
          </cell>
          <cell r="AZ266">
            <v>0</v>
          </cell>
          <cell r="BA266">
            <v>0</v>
          </cell>
        </row>
        <row r="267">
          <cell r="B267">
            <v>0.59932357211999987</v>
          </cell>
          <cell r="C267">
            <v>0.58461695548000003</v>
          </cell>
          <cell r="D267">
            <v>0.67575033490000003</v>
          </cell>
          <cell r="E267">
            <v>0.60321222000999997</v>
          </cell>
          <cell r="F267">
            <v>0.88275802827000005</v>
          </cell>
          <cell r="G267">
            <v>0.85727611827999983</v>
          </cell>
          <cell r="H267">
            <v>0.99796643423999987</v>
          </cell>
          <cell r="I267">
            <v>1.1142730218399999</v>
          </cell>
          <cell r="J267">
            <v>1.8109670315399999</v>
          </cell>
          <cell r="K267">
            <v>1.4464198849999998</v>
          </cell>
          <cell r="L267">
            <v>1.3593619419</v>
          </cell>
          <cell r="M267">
            <v>1.7294267075800001</v>
          </cell>
          <cell r="N267">
            <v>1.7306863079299997</v>
          </cell>
          <cell r="O267">
            <v>1.7325970970000002</v>
          </cell>
          <cell r="P267">
            <v>1.6517932719899999</v>
          </cell>
          <cell r="Q267">
            <v>1.6596123273700001</v>
          </cell>
          <cell r="R267">
            <v>2.0827442971099996</v>
          </cell>
          <cell r="S267">
            <v>2.2162166714899993</v>
          </cell>
          <cell r="T267">
            <v>2.95803628063</v>
          </cell>
          <cell r="U267">
            <v>4.6776332285599995</v>
          </cell>
          <cell r="V267">
            <v>2.0695072130000001</v>
          </cell>
          <cell r="W267">
            <v>2.3962838944850002</v>
          </cell>
          <cell r="X267">
            <v>4.098599176603833</v>
          </cell>
          <cell r="Y267">
            <v>4.7491218627144995</v>
          </cell>
          <cell r="Z267">
            <v>0</v>
          </cell>
          <cell r="AA267">
            <v>0</v>
          </cell>
          <cell r="AB267">
            <v>154.590461</v>
          </cell>
          <cell r="AC267">
            <v>147.39943500000001</v>
          </cell>
          <cell r="AD267">
            <v>174.84520699999999</v>
          </cell>
          <cell r="AE267">
            <v>189.62545499999999</v>
          </cell>
          <cell r="AF267">
            <v>272.80682699999994</v>
          </cell>
          <cell r="AG267">
            <v>281.94114399999995</v>
          </cell>
          <cell r="AH267">
            <v>321.91507999999999</v>
          </cell>
          <cell r="AI267">
            <v>382.52821999999998</v>
          </cell>
          <cell r="AJ267">
            <v>727.84208899999987</v>
          </cell>
          <cell r="AK267">
            <v>580.06952199999989</v>
          </cell>
          <cell r="AL267">
            <v>739.35380199999997</v>
          </cell>
          <cell r="AM267">
            <v>978.88816799999972</v>
          </cell>
          <cell r="AN267">
            <v>940.22816</v>
          </cell>
          <cell r="AO267">
            <v>953.23134699999991</v>
          </cell>
          <cell r="AP267">
            <v>951.55951599999992</v>
          </cell>
          <cell r="AQ267">
            <v>942.22321499999987</v>
          </cell>
          <cell r="AR267">
            <v>941.06823199999997</v>
          </cell>
          <cell r="AS267">
            <v>956.07986199999993</v>
          </cell>
          <cell r="AT267">
            <v>1174.5125879999998</v>
          </cell>
          <cell r="AU267">
            <v>1325.2134190000002</v>
          </cell>
          <cell r="AV267">
            <v>991.55199500000015</v>
          </cell>
          <cell r="AW267">
            <v>1257.6661250000002</v>
          </cell>
          <cell r="AX267">
            <v>1544.1840530000002</v>
          </cell>
          <cell r="AY267">
            <v>1384.0664289999997</v>
          </cell>
          <cell r="AZ267">
            <v>0</v>
          </cell>
          <cell r="BA267">
            <v>0</v>
          </cell>
        </row>
        <row r="268">
          <cell r="B268">
            <v>2.3945804107499997</v>
          </cell>
          <cell r="C268">
            <v>1.6583224049999998</v>
          </cell>
          <cell r="D268">
            <v>1.8693518774999998</v>
          </cell>
          <cell r="E268">
            <v>1.5215469860700002</v>
          </cell>
          <cell r="F268">
            <v>1.8483243124099999</v>
          </cell>
          <cell r="G268">
            <v>1.8625243905</v>
          </cell>
          <cell r="H268">
            <v>1.8417939489599997</v>
          </cell>
          <cell r="I268">
            <v>2.0113528738899999</v>
          </cell>
          <cell r="J268">
            <v>2.3074783284400002</v>
          </cell>
          <cell r="K268">
            <v>1.6869183757099999</v>
          </cell>
          <cell r="L268">
            <v>2.15913217671</v>
          </cell>
          <cell r="M268">
            <v>2.6856309694</v>
          </cell>
          <cell r="N268">
            <v>2.4774004258599995</v>
          </cell>
          <cell r="O268">
            <v>3.1133048555</v>
          </cell>
          <cell r="P268">
            <v>4.1130223212699999</v>
          </cell>
          <cell r="Q268">
            <v>3.3038249449100001</v>
          </cell>
          <cell r="R268">
            <v>3.99360376496</v>
          </cell>
          <cell r="S268">
            <v>4.31873201352</v>
          </cell>
          <cell r="T268">
            <v>4.5446611961499999</v>
          </cell>
          <cell r="U268">
            <v>4.1784636472500001</v>
          </cell>
          <cell r="V268">
            <v>3.5547215569999997</v>
          </cell>
          <cell r="W268">
            <v>4.0506145067099997</v>
          </cell>
          <cell r="X268">
            <v>4.2517902855064991</v>
          </cell>
          <cell r="Y268">
            <v>3.1576966075200001</v>
          </cell>
          <cell r="Z268">
            <v>0</v>
          </cell>
          <cell r="AA268">
            <v>0</v>
          </cell>
          <cell r="AB268">
            <v>389.30360999999994</v>
          </cell>
          <cell r="AC268">
            <v>232.66717199999999</v>
          </cell>
          <cell r="AD268">
            <v>218.88169299999998</v>
          </cell>
          <cell r="AE268">
            <v>184.35472299999998</v>
          </cell>
          <cell r="AF268">
            <v>243.24439199999998</v>
          </cell>
          <cell r="AG268">
            <v>234.89706799999999</v>
          </cell>
          <cell r="AH268">
            <v>249.75811299999998</v>
          </cell>
          <cell r="AI268">
            <v>321.617662</v>
          </cell>
          <cell r="AJ268">
            <v>432.92130300000002</v>
          </cell>
          <cell r="AK268">
            <v>239.307839</v>
          </cell>
          <cell r="AL268">
            <v>406.72195099999999</v>
          </cell>
          <cell r="AM268">
            <v>518.68901699999992</v>
          </cell>
          <cell r="AN268">
            <v>425.41966200000002</v>
          </cell>
          <cell r="AO268">
            <v>542.73623999999995</v>
          </cell>
          <cell r="AP268">
            <v>756.0958169999999</v>
          </cell>
          <cell r="AQ268">
            <v>575.71053699999993</v>
          </cell>
          <cell r="AR268">
            <v>625.26541299999997</v>
          </cell>
          <cell r="AS268">
            <v>753.834428</v>
          </cell>
          <cell r="AT268">
            <v>866.69115899999997</v>
          </cell>
          <cell r="AU268">
            <v>746.53417899999999</v>
          </cell>
          <cell r="AV268">
            <v>502.67097499999994</v>
          </cell>
          <cell r="AW268">
            <v>735.065472</v>
          </cell>
          <cell r="AX268">
            <v>894.02219300000002</v>
          </cell>
          <cell r="AY268">
            <v>660.24392699999999</v>
          </cell>
          <cell r="AZ268">
            <v>0</v>
          </cell>
          <cell r="BA268">
            <v>0</v>
          </cell>
        </row>
        <row r="269">
          <cell r="B269">
            <v>0.72984063050000014</v>
          </cell>
          <cell r="C269">
            <v>0.70753096650000002</v>
          </cell>
          <cell r="D269">
            <v>0.69612292099999984</v>
          </cell>
          <cell r="E269">
            <v>0.75878024649999998</v>
          </cell>
          <cell r="F269">
            <v>0.72675242799999995</v>
          </cell>
          <cell r="G269">
            <v>0.65255083250000001</v>
          </cell>
          <cell r="H269">
            <v>0.78187273299999993</v>
          </cell>
          <cell r="I269">
            <v>0.86933091800000006</v>
          </cell>
          <cell r="J269">
            <v>0.70184894549999999</v>
          </cell>
          <cell r="K269">
            <v>1.1154374975000001</v>
          </cell>
          <cell r="L269">
            <v>0.91485089649999973</v>
          </cell>
          <cell r="M269">
            <v>0.41358447700000001</v>
          </cell>
          <cell r="N269">
            <v>0.40531291750000004</v>
          </cell>
          <cell r="O269">
            <v>0.44566767049999989</v>
          </cell>
          <cell r="P269">
            <v>0.41416468249999994</v>
          </cell>
          <cell r="Q269">
            <v>0.31973916910399997</v>
          </cell>
          <cell r="R269">
            <v>0.29794686428999995</v>
          </cell>
          <cell r="S269">
            <v>0.282318662</v>
          </cell>
          <cell r="T269">
            <v>0.34440480941999985</v>
          </cell>
          <cell r="U269">
            <v>0.31801029879000009</v>
          </cell>
          <cell r="V269">
            <v>0.31953659150000002</v>
          </cell>
          <cell r="W269">
            <v>0.35042235100000002</v>
          </cell>
          <cell r="X269">
            <v>0.37145823544000006</v>
          </cell>
          <cell r="Y269">
            <v>0.62596386599999987</v>
          </cell>
          <cell r="Z269">
            <v>0</v>
          </cell>
          <cell r="AA269">
            <v>0</v>
          </cell>
          <cell r="AB269">
            <v>112.502678</v>
          </cell>
          <cell r="AC269">
            <v>80.625618000000003</v>
          </cell>
          <cell r="AD269">
            <v>71.460246999999981</v>
          </cell>
          <cell r="AE269">
            <v>82.711846999999992</v>
          </cell>
          <cell r="AF269">
            <v>88.994634000000005</v>
          </cell>
          <cell r="AG269">
            <v>75.910562999999996</v>
          </cell>
          <cell r="AH269">
            <v>99.298146000000017</v>
          </cell>
          <cell r="AI269">
            <v>135.47190099999997</v>
          </cell>
          <cell r="AJ269">
            <v>118.93346100000002</v>
          </cell>
          <cell r="AK269">
            <v>131.079229</v>
          </cell>
          <cell r="AL269">
            <v>162.56525099999999</v>
          </cell>
          <cell r="AM269">
            <v>86.136456999999965</v>
          </cell>
          <cell r="AN269">
            <v>73.771980999999982</v>
          </cell>
          <cell r="AO269">
            <v>71.365346999999986</v>
          </cell>
          <cell r="AP269">
            <v>62.138246000000002</v>
          </cell>
          <cell r="AQ269">
            <v>45.513047999999991</v>
          </cell>
          <cell r="AR269">
            <v>38.005408999999993</v>
          </cell>
          <cell r="AS269">
            <v>41.305790999999992</v>
          </cell>
          <cell r="AT269">
            <v>60.265605999999984</v>
          </cell>
          <cell r="AU269">
            <v>42.822159999999997</v>
          </cell>
          <cell r="AV269">
            <v>35.438066999999997</v>
          </cell>
          <cell r="AW269">
            <v>53.988853000000006</v>
          </cell>
          <cell r="AX269">
            <v>72.656013999999999</v>
          </cell>
          <cell r="AY269">
            <v>105.361085</v>
          </cell>
          <cell r="AZ269">
            <v>0</v>
          </cell>
          <cell r="BA269">
            <v>0</v>
          </cell>
        </row>
      </sheetData>
      <sheetData sheetId="27" refreshError="1"/>
      <sheetData sheetId="28">
        <row r="47">
          <cell r="B47">
            <v>0.1416963674</v>
          </cell>
          <cell r="C47">
            <v>0.18674883800000003</v>
          </cell>
          <cell r="D47">
            <v>2.4666578400000003E-2</v>
          </cell>
          <cell r="E47">
            <v>9.6900000000000003E-4</v>
          </cell>
          <cell r="F47">
            <v>2.1139599999999998E-4</v>
          </cell>
          <cell r="G47">
            <v>0</v>
          </cell>
          <cell r="H47">
            <v>1.5E-5</v>
          </cell>
          <cell r="I47">
            <v>4.3007999999999995E-6</v>
          </cell>
          <cell r="J47">
            <v>0</v>
          </cell>
          <cell r="K47">
            <v>6.9827799999999996E-5</v>
          </cell>
          <cell r="L47">
            <v>0</v>
          </cell>
          <cell r="M47">
            <v>0</v>
          </cell>
          <cell r="N47">
            <v>0</v>
          </cell>
          <cell r="O47">
            <v>0</v>
          </cell>
          <cell r="P47">
            <v>0</v>
          </cell>
          <cell r="Q47">
            <v>0</v>
          </cell>
          <cell r="R47">
            <v>0</v>
          </cell>
          <cell r="S47">
            <v>0</v>
          </cell>
          <cell r="T47">
            <v>0</v>
          </cell>
          <cell r="U47">
            <v>3.49118E-5</v>
          </cell>
          <cell r="V47">
            <v>1.3705999999999999E-5</v>
          </cell>
          <cell r="W47">
            <v>2.4394999999999999E-5</v>
          </cell>
          <cell r="X47">
            <v>3.3788999999999998E-4</v>
          </cell>
          <cell r="Y47">
            <v>3.8031979999999995E-4</v>
          </cell>
          <cell r="AB47">
            <v>15.794772999999998</v>
          </cell>
          <cell r="AC47">
            <v>21.514398</v>
          </cell>
          <cell r="AD47">
            <v>4.4698259999999994</v>
          </cell>
          <cell r="AE47">
            <v>0.16247200000000001</v>
          </cell>
          <cell r="AF47">
            <v>4.8079999999999998E-2</v>
          </cell>
          <cell r="AG47">
            <v>0</v>
          </cell>
          <cell r="AH47">
            <v>8.4099999999999995E-4</v>
          </cell>
          <cell r="AI47">
            <v>7.1400000000000001E-4</v>
          </cell>
          <cell r="AJ47">
            <v>0</v>
          </cell>
          <cell r="AK47">
            <v>1.8700999999999999E-2</v>
          </cell>
          <cell r="AL47">
            <v>0</v>
          </cell>
          <cell r="AM47">
            <v>0</v>
          </cell>
          <cell r="AN47">
            <v>0</v>
          </cell>
          <cell r="AO47">
            <v>0</v>
          </cell>
          <cell r="AP47">
            <v>0</v>
          </cell>
          <cell r="AQ47">
            <v>0</v>
          </cell>
          <cell r="AR47">
            <v>0</v>
          </cell>
          <cell r="AS47">
            <v>0</v>
          </cell>
          <cell r="AT47">
            <v>0</v>
          </cell>
          <cell r="AU47">
            <v>0.48915999999999998</v>
          </cell>
          <cell r="AV47">
            <v>0.15650500000000001</v>
          </cell>
          <cell r="AW47">
            <v>0.44635599999999998</v>
          </cell>
          <cell r="AX47">
            <v>0.68935199999999996</v>
          </cell>
          <cell r="AY47">
            <v>1.2688960749999998</v>
          </cell>
        </row>
        <row r="105">
          <cell r="B105">
            <v>8.2021841999999987E-3</v>
          </cell>
          <cell r="C105">
            <v>1.2794160000000001E-2</v>
          </cell>
          <cell r="D105">
            <v>2.2133459999999999E-4</v>
          </cell>
          <cell r="E105">
            <v>2.4644400000000001E-4</v>
          </cell>
          <cell r="F105">
            <v>2.3800000000000001E-8</v>
          </cell>
          <cell r="G105">
            <v>1.3299999999999999E-7</v>
          </cell>
          <cell r="H105">
            <v>0</v>
          </cell>
          <cell r="I105">
            <v>0</v>
          </cell>
          <cell r="J105">
            <v>2.7999999999999998E-9</v>
          </cell>
          <cell r="K105">
            <v>1.3999999999999999E-9</v>
          </cell>
          <cell r="L105">
            <v>0</v>
          </cell>
          <cell r="M105">
            <v>0</v>
          </cell>
          <cell r="N105">
            <v>0</v>
          </cell>
          <cell r="O105">
            <v>0</v>
          </cell>
          <cell r="P105">
            <v>0</v>
          </cell>
          <cell r="Q105">
            <v>0</v>
          </cell>
          <cell r="R105">
            <v>0</v>
          </cell>
          <cell r="S105">
            <v>0</v>
          </cell>
          <cell r="T105">
            <v>0</v>
          </cell>
          <cell r="U105">
            <v>0</v>
          </cell>
          <cell r="V105">
            <v>5.5999999999999993E-7</v>
          </cell>
          <cell r="W105">
            <v>1.5399999999999999E-6</v>
          </cell>
          <cell r="X105">
            <v>0</v>
          </cell>
          <cell r="Y105">
            <v>0</v>
          </cell>
          <cell r="AB105">
            <v>1.664836</v>
          </cell>
          <cell r="AC105">
            <v>1.6754899999999999</v>
          </cell>
          <cell r="AD105">
            <v>0.103892</v>
          </cell>
          <cell r="AE105">
            <v>8.5516999999999996E-2</v>
          </cell>
          <cell r="AF105">
            <v>2.6499999999999999E-4</v>
          </cell>
          <cell r="AG105">
            <v>5.0660000000000002E-3</v>
          </cell>
          <cell r="AH105">
            <v>0</v>
          </cell>
          <cell r="AI105">
            <v>0</v>
          </cell>
          <cell r="AJ105">
            <v>1.9999999999999998E-5</v>
          </cell>
          <cell r="AK105">
            <v>6.0000000000000002E-6</v>
          </cell>
          <cell r="AL105">
            <v>0</v>
          </cell>
          <cell r="AM105">
            <v>0</v>
          </cell>
          <cell r="AN105">
            <v>0</v>
          </cell>
          <cell r="AO105">
            <v>0</v>
          </cell>
          <cell r="AP105">
            <v>0</v>
          </cell>
          <cell r="AQ105">
            <v>0</v>
          </cell>
          <cell r="AR105">
            <v>0</v>
          </cell>
          <cell r="AS105">
            <v>0</v>
          </cell>
          <cell r="AT105">
            <v>0</v>
          </cell>
          <cell r="AU105">
            <v>0</v>
          </cell>
          <cell r="AV105">
            <v>3.1999999999999997E-3</v>
          </cell>
          <cell r="AW105">
            <v>6.8999999999999999E-3</v>
          </cell>
          <cell r="AX105">
            <v>0</v>
          </cell>
          <cell r="AY105">
            <v>0</v>
          </cell>
        </row>
        <row r="108">
          <cell r="B108">
            <v>0.10976069719999998</v>
          </cell>
          <cell r="C108">
            <v>0.10311279280000001</v>
          </cell>
          <cell r="D108">
            <v>2.56448162E-2</v>
          </cell>
          <cell r="E108">
            <v>0</v>
          </cell>
          <cell r="F108">
            <v>0</v>
          </cell>
          <cell r="G108">
            <v>8.5000000000000006E-5</v>
          </cell>
          <cell r="H108">
            <v>2.7999999999999998E-9</v>
          </cell>
          <cell r="I108">
            <v>1.2599999999999999E-8</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cell r="Y108">
            <v>0</v>
          </cell>
          <cell r="AB108">
            <v>12.571195000000001</v>
          </cell>
          <cell r="AC108">
            <v>14.289401</v>
          </cell>
          <cell r="AD108">
            <v>2.7621180000000001</v>
          </cell>
          <cell r="AE108">
            <v>0</v>
          </cell>
          <cell r="AF108">
            <v>0</v>
          </cell>
          <cell r="AG108">
            <v>2.13E-4</v>
          </cell>
          <cell r="AH108">
            <v>9.9999999999999991E-6</v>
          </cell>
          <cell r="AI108">
            <v>9.9999999999999991E-6</v>
          </cell>
          <cell r="AJ108">
            <v>0</v>
          </cell>
          <cell r="AK108">
            <v>0</v>
          </cell>
          <cell r="AL108">
            <v>0</v>
          </cell>
          <cell r="AM108">
            <v>0</v>
          </cell>
          <cell r="AN108">
            <v>0</v>
          </cell>
          <cell r="AO108">
            <v>0</v>
          </cell>
          <cell r="AP108">
            <v>0</v>
          </cell>
          <cell r="AQ108">
            <v>0</v>
          </cell>
          <cell r="AR108">
            <v>0</v>
          </cell>
          <cell r="AS108">
            <v>0</v>
          </cell>
          <cell r="AT108">
            <v>0</v>
          </cell>
          <cell r="AU108">
            <v>0</v>
          </cell>
          <cell r="AV108">
            <v>0</v>
          </cell>
          <cell r="AW108">
            <v>0</v>
          </cell>
          <cell r="AX108">
            <v>0</v>
          </cell>
          <cell r="AY108">
            <v>0</v>
          </cell>
        </row>
        <row r="116">
          <cell r="B116">
            <v>2.8004156600000003E-2</v>
          </cell>
          <cell r="C116">
            <v>9.7498647400000013E-2</v>
          </cell>
          <cell r="D116">
            <v>1.4768498000000004E-3</v>
          </cell>
          <cell r="E116">
            <v>4.4079540000000009E-4</v>
          </cell>
          <cell r="F116">
            <v>6.1262599999999999E-5</v>
          </cell>
          <cell r="G116">
            <v>1.5554E-5</v>
          </cell>
          <cell r="H116">
            <v>2.2677199999999997E-5</v>
          </cell>
          <cell r="I116">
            <v>2.9258199999999997E-5</v>
          </cell>
          <cell r="J116">
            <v>7.7699999999999991E-5</v>
          </cell>
          <cell r="K116">
            <v>1.8563999999999999E-6</v>
          </cell>
          <cell r="L116">
            <v>1.4195999999999999E-6</v>
          </cell>
          <cell r="M116">
            <v>0</v>
          </cell>
          <cell r="N116">
            <v>0</v>
          </cell>
          <cell r="O116">
            <v>0</v>
          </cell>
          <cell r="P116">
            <v>0</v>
          </cell>
          <cell r="Q116">
            <v>0</v>
          </cell>
          <cell r="R116">
            <v>0</v>
          </cell>
          <cell r="S116">
            <v>0</v>
          </cell>
          <cell r="T116">
            <v>0</v>
          </cell>
          <cell r="U116">
            <v>0</v>
          </cell>
          <cell r="V116">
            <v>0</v>
          </cell>
          <cell r="W116">
            <v>0</v>
          </cell>
          <cell r="X116">
            <v>0</v>
          </cell>
          <cell r="Y116">
            <v>0</v>
          </cell>
          <cell r="AB116">
            <v>4.5756019999999991</v>
          </cell>
          <cell r="AC116">
            <v>11.346686</v>
          </cell>
          <cell r="AD116">
            <v>0.50459599999999993</v>
          </cell>
          <cell r="AE116">
            <v>0.200873</v>
          </cell>
          <cell r="AF116">
            <v>2.3237999999999998E-2</v>
          </cell>
          <cell r="AG116">
            <v>3.7475000000000001E-2</v>
          </cell>
          <cell r="AH116">
            <v>5.7669999999999996E-3</v>
          </cell>
          <cell r="AI116">
            <v>1.1431E-2</v>
          </cell>
          <cell r="AJ116">
            <v>1.3607999999999999E-2</v>
          </cell>
          <cell r="AK116">
            <v>3.1280999999999996E-2</v>
          </cell>
          <cell r="AL116">
            <v>1.9033999999999999E-2</v>
          </cell>
          <cell r="AM116">
            <v>0</v>
          </cell>
          <cell r="AN116">
            <v>0</v>
          </cell>
          <cell r="AO116">
            <v>0</v>
          </cell>
          <cell r="AP116">
            <v>0</v>
          </cell>
          <cell r="AQ116">
            <v>0</v>
          </cell>
          <cell r="AR116">
            <v>0</v>
          </cell>
          <cell r="AS116">
            <v>0</v>
          </cell>
          <cell r="AT116">
            <v>0</v>
          </cell>
          <cell r="AU116">
            <v>0</v>
          </cell>
          <cell r="AV116">
            <v>0</v>
          </cell>
          <cell r="AW116">
            <v>0</v>
          </cell>
          <cell r="AX116">
            <v>0</v>
          </cell>
          <cell r="AY116">
            <v>0</v>
          </cell>
        </row>
        <row r="121">
          <cell r="B121">
            <v>6.2540337999999985E-3</v>
          </cell>
          <cell r="C121">
            <v>6.2819670999999994E-2</v>
          </cell>
          <cell r="D121">
            <v>1.1978542E-3</v>
          </cell>
          <cell r="E121">
            <v>5.6089000000000005E-5</v>
          </cell>
          <cell r="F121">
            <v>1.162952E-4</v>
          </cell>
          <cell r="G121">
            <v>2.7999999999999998E-9</v>
          </cell>
          <cell r="H121">
            <v>3.3319999999999999E-5</v>
          </cell>
          <cell r="I121">
            <v>6.8039999999999987E-7</v>
          </cell>
          <cell r="J121">
            <v>0</v>
          </cell>
          <cell r="K121">
            <v>1.7532199999999998E-5</v>
          </cell>
          <cell r="L121">
            <v>0</v>
          </cell>
          <cell r="M121">
            <v>0</v>
          </cell>
          <cell r="N121">
            <v>0</v>
          </cell>
          <cell r="O121">
            <v>0</v>
          </cell>
          <cell r="P121">
            <v>0</v>
          </cell>
          <cell r="Q121">
            <v>0</v>
          </cell>
          <cell r="R121">
            <v>0</v>
          </cell>
          <cell r="S121">
            <v>0</v>
          </cell>
          <cell r="T121">
            <v>0</v>
          </cell>
          <cell r="U121">
            <v>0</v>
          </cell>
          <cell r="V121">
            <v>0</v>
          </cell>
          <cell r="W121">
            <v>6.9999999999999998E-9</v>
          </cell>
          <cell r="X121">
            <v>0</v>
          </cell>
          <cell r="Y121">
            <v>0</v>
          </cell>
          <cell r="AB121">
            <v>1.2964879999999996</v>
          </cell>
          <cell r="AC121">
            <v>6.130198</v>
          </cell>
          <cell r="AD121">
            <v>0.25980799999999998</v>
          </cell>
          <cell r="AE121">
            <v>1.4976999999999999E-2</v>
          </cell>
          <cell r="AF121">
            <v>8.8855999999999991E-2</v>
          </cell>
          <cell r="AG121">
            <v>3.0000000000000001E-6</v>
          </cell>
          <cell r="AH121">
            <v>1.0232E-2</v>
          </cell>
          <cell r="AI121">
            <v>1.444E-3</v>
          </cell>
          <cell r="AJ121">
            <v>0</v>
          </cell>
          <cell r="AK121">
            <v>7.5199999999999996E-4</v>
          </cell>
          <cell r="AL121">
            <v>0</v>
          </cell>
          <cell r="AM121">
            <v>0</v>
          </cell>
          <cell r="AN121">
            <v>0</v>
          </cell>
          <cell r="AO121">
            <v>0</v>
          </cell>
          <cell r="AP121">
            <v>0</v>
          </cell>
          <cell r="AQ121">
            <v>0</v>
          </cell>
          <cell r="AR121">
            <v>0</v>
          </cell>
          <cell r="AS121">
            <v>0</v>
          </cell>
          <cell r="AT121">
            <v>0</v>
          </cell>
          <cell r="AU121">
            <v>0</v>
          </cell>
          <cell r="AV121">
            <v>0</v>
          </cell>
          <cell r="AW121">
            <v>1.25E-4</v>
          </cell>
          <cell r="AX121">
            <v>0</v>
          </cell>
          <cell r="AY121">
            <v>0</v>
          </cell>
        </row>
        <row r="138">
          <cell r="B138">
            <v>3.2272062199999993E-2</v>
          </cell>
          <cell r="C138">
            <v>2.9288651200000002E-2</v>
          </cell>
          <cell r="D138">
            <v>3.1921560000000001E-4</v>
          </cell>
          <cell r="E138">
            <v>8.2000000000000001E-5</v>
          </cell>
          <cell r="F138">
            <v>4.1856860000000001E-4</v>
          </cell>
          <cell r="G138">
            <v>1.8815299999999999E-4</v>
          </cell>
          <cell r="H138">
            <v>3.6259999999999998E-7</v>
          </cell>
          <cell r="I138">
            <v>0</v>
          </cell>
          <cell r="J138">
            <v>0</v>
          </cell>
          <cell r="K138">
            <v>4.7586419999999996E-4</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AB138">
            <v>4.8771799999999992</v>
          </cell>
          <cell r="AC138">
            <v>3.1439969999999997</v>
          </cell>
          <cell r="AD138">
            <v>9.0566999999999995E-2</v>
          </cell>
          <cell r="AE138">
            <v>1.7455999999999999E-2</v>
          </cell>
          <cell r="AF138">
            <v>9.2233999999999997E-2</v>
          </cell>
          <cell r="AG138">
            <v>0.11514199999999999</v>
          </cell>
          <cell r="AH138">
            <v>4.2199999999999996E-4</v>
          </cell>
          <cell r="AI138">
            <v>0</v>
          </cell>
          <cell r="AJ138">
            <v>0</v>
          </cell>
          <cell r="AK138">
            <v>2.9588000000000003E-2</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row>
        <row r="253">
          <cell r="B253">
            <v>9.8116871999999987E-3</v>
          </cell>
          <cell r="C253">
            <v>2.1428500000000003E-2</v>
          </cell>
          <cell r="D253">
            <v>2.5199999999999999E-5</v>
          </cell>
          <cell r="E253">
            <v>1.9641999999999999E-5</v>
          </cell>
          <cell r="F253">
            <v>0</v>
          </cell>
          <cell r="G253">
            <v>0</v>
          </cell>
          <cell r="H253">
            <v>0</v>
          </cell>
          <cell r="I253">
            <v>2.5199999999999997E-8</v>
          </cell>
          <cell r="J253">
            <v>1.3999999999999998E-8</v>
          </cell>
          <cell r="K253">
            <v>0</v>
          </cell>
          <cell r="L253">
            <v>0</v>
          </cell>
          <cell r="M253">
            <v>0</v>
          </cell>
          <cell r="N253">
            <v>0</v>
          </cell>
          <cell r="O253">
            <v>0</v>
          </cell>
          <cell r="P253">
            <v>0</v>
          </cell>
          <cell r="Q253">
            <v>0</v>
          </cell>
          <cell r="R253">
            <v>0</v>
          </cell>
          <cell r="S253">
            <v>0</v>
          </cell>
          <cell r="T253">
            <v>0</v>
          </cell>
          <cell r="U253">
            <v>4.1719999999999992E-6</v>
          </cell>
          <cell r="V253">
            <v>9.1503999999999997E-6</v>
          </cell>
          <cell r="W253">
            <v>1.1904199999999999E-5</v>
          </cell>
          <cell r="X253">
            <v>4.0263999999999993E-6</v>
          </cell>
          <cell r="Y253">
            <v>3.4300000000000002E-6</v>
          </cell>
          <cell r="AB253">
            <v>1.0722499999999999</v>
          </cell>
          <cell r="AC253">
            <v>2.347766</v>
          </cell>
          <cell r="AD253">
            <v>6.6929999999999993E-3</v>
          </cell>
          <cell r="AE253">
            <v>3.6336E-2</v>
          </cell>
          <cell r="AF253">
            <v>0</v>
          </cell>
          <cell r="AG253">
            <v>0</v>
          </cell>
          <cell r="AH253">
            <v>0</v>
          </cell>
          <cell r="AI253">
            <v>2.6800000000000001E-4</v>
          </cell>
          <cell r="AJ253">
            <v>7.4999999999999993E-5</v>
          </cell>
          <cell r="AK253">
            <v>0</v>
          </cell>
          <cell r="AL253">
            <v>0</v>
          </cell>
          <cell r="AM253">
            <v>0</v>
          </cell>
          <cell r="AN253">
            <v>0</v>
          </cell>
          <cell r="AO253">
            <v>0</v>
          </cell>
          <cell r="AP253">
            <v>0</v>
          </cell>
          <cell r="AQ253">
            <v>0</v>
          </cell>
          <cell r="AR253">
            <v>0</v>
          </cell>
          <cell r="AS253">
            <v>0</v>
          </cell>
          <cell r="AT253">
            <v>0</v>
          </cell>
          <cell r="AU253">
            <v>1.694E-2</v>
          </cell>
          <cell r="AV253">
            <v>4.0827999999999996E-2</v>
          </cell>
          <cell r="AW253">
            <v>6.0048999999999998E-2</v>
          </cell>
          <cell r="AX253">
            <v>1.9109999999999999E-2</v>
          </cell>
          <cell r="AY253">
            <v>2.9249999999999998E-2</v>
          </cell>
        </row>
        <row r="263">
          <cell r="B263">
            <v>0.34802788439999988</v>
          </cell>
          <cell r="C263">
            <v>0.58125115080000012</v>
          </cell>
          <cell r="D263">
            <v>5.9059440800000002E-2</v>
          </cell>
          <cell r="E263">
            <v>2.6811830000000006E-3</v>
          </cell>
          <cell r="F263">
            <v>1.2954737999999997E-3</v>
          </cell>
          <cell r="G263">
            <v>4.2949839999999997E-4</v>
          </cell>
          <cell r="H263">
            <v>1.3339939999999998E-4</v>
          </cell>
          <cell r="I263">
            <v>8.2409999999999992E-5</v>
          </cell>
          <cell r="J263">
            <v>1.181054E-4</v>
          </cell>
          <cell r="K263">
            <v>5.9308899999999999E-4</v>
          </cell>
          <cell r="L263">
            <v>1.4195999999999999E-6</v>
          </cell>
          <cell r="M263">
            <v>0</v>
          </cell>
          <cell r="N263">
            <v>0</v>
          </cell>
          <cell r="O263">
            <v>0</v>
          </cell>
          <cell r="P263">
            <v>0</v>
          </cell>
          <cell r="Q263">
            <v>0</v>
          </cell>
          <cell r="R263">
            <v>0</v>
          </cell>
          <cell r="S263">
            <v>0</v>
          </cell>
          <cell r="T263">
            <v>0</v>
          </cell>
          <cell r="U263">
            <v>6.6680600000000007E-5</v>
          </cell>
          <cell r="V263">
            <v>3.0347799999999998E-5</v>
          </cell>
          <cell r="W263">
            <v>6.3275799999999995E-5</v>
          </cell>
          <cell r="X263">
            <v>3.9377673999999989E-4</v>
          </cell>
          <cell r="Y263">
            <v>4.1042679999999998E-4</v>
          </cell>
          <cell r="Z263">
            <v>0</v>
          </cell>
          <cell r="AA263">
            <v>0</v>
          </cell>
          <cell r="AB263">
            <v>45.278055999999992</v>
          </cell>
          <cell r="AC263">
            <v>67.76995100000002</v>
          </cell>
          <cell r="AD263">
            <v>10.083561999999995</v>
          </cell>
          <cell r="AE263">
            <v>0.87850800000000007</v>
          </cell>
          <cell r="AF263">
            <v>0.73139699999999996</v>
          </cell>
          <cell r="AG263">
            <v>0.31036799999999998</v>
          </cell>
          <cell r="AH263">
            <v>4.7497999999999999E-2</v>
          </cell>
          <cell r="AI263">
            <v>4.2442999999999995E-2</v>
          </cell>
          <cell r="AJ263">
            <v>3.6401000000000003E-2</v>
          </cell>
          <cell r="AK263">
            <v>8.116799999999999E-2</v>
          </cell>
          <cell r="AL263">
            <v>1.9033999999999999E-2</v>
          </cell>
          <cell r="AM263">
            <v>0</v>
          </cell>
          <cell r="AN263">
            <v>0</v>
          </cell>
          <cell r="AO263">
            <v>0</v>
          </cell>
          <cell r="AP263">
            <v>0</v>
          </cell>
          <cell r="AQ263">
            <v>0</v>
          </cell>
          <cell r="AR263">
            <v>0</v>
          </cell>
          <cell r="AS263">
            <v>0</v>
          </cell>
          <cell r="AT263">
            <v>0</v>
          </cell>
          <cell r="AU263">
            <v>0.66362500000000002</v>
          </cell>
          <cell r="AV263">
            <v>0.27738400000000002</v>
          </cell>
          <cell r="AW263">
            <v>0.70312999999999992</v>
          </cell>
          <cell r="AX263">
            <v>1.0888899999999997</v>
          </cell>
          <cell r="AY263">
            <v>1.5381473049999996</v>
          </cell>
          <cell r="AZ263">
            <v>0</v>
          </cell>
          <cell r="BA263">
            <v>0</v>
          </cell>
        </row>
        <row r="264">
          <cell r="B264">
            <v>1.5783166E-3</v>
          </cell>
          <cell r="C264">
            <v>3.4734859999999997E-4</v>
          </cell>
          <cell r="D264">
            <v>1.3707399999999998E-3</v>
          </cell>
          <cell r="E264">
            <v>2.399046E-4</v>
          </cell>
          <cell r="F264">
            <v>2.0594500000000002E-4</v>
          </cell>
          <cell r="G264">
            <v>4.7039999999999998E-7</v>
          </cell>
          <cell r="H264">
            <v>1.6801399999999998E-5</v>
          </cell>
          <cell r="I264">
            <v>1.5063999999999999E-6</v>
          </cell>
          <cell r="J264">
            <v>0</v>
          </cell>
          <cell r="K264">
            <v>0</v>
          </cell>
          <cell r="L264">
            <v>0</v>
          </cell>
          <cell r="M264">
            <v>0</v>
          </cell>
          <cell r="N264">
            <v>0</v>
          </cell>
          <cell r="O264">
            <v>0</v>
          </cell>
          <cell r="P264">
            <v>0</v>
          </cell>
          <cell r="Q264">
            <v>0</v>
          </cell>
          <cell r="R264">
            <v>0</v>
          </cell>
          <cell r="S264">
            <v>0</v>
          </cell>
          <cell r="T264">
            <v>0</v>
          </cell>
          <cell r="U264">
            <v>0</v>
          </cell>
          <cell r="V264">
            <v>0</v>
          </cell>
          <cell r="W264">
            <v>0</v>
          </cell>
          <cell r="X264">
            <v>0</v>
          </cell>
          <cell r="Y264">
            <v>0</v>
          </cell>
          <cell r="Z264">
            <v>0</v>
          </cell>
          <cell r="AA264">
            <v>0</v>
          </cell>
          <cell r="AB264">
            <v>0.97527600000000003</v>
          </cell>
          <cell r="AC264">
            <v>0.273561</v>
          </cell>
          <cell r="AD264">
            <v>0.67714200000000002</v>
          </cell>
          <cell r="AE264">
            <v>0.133689</v>
          </cell>
          <cell r="AF264">
            <v>0.15453400000000003</v>
          </cell>
          <cell r="AG264">
            <v>1.163E-3</v>
          </cell>
          <cell r="AH264">
            <v>1.1139E-2</v>
          </cell>
          <cell r="AI264">
            <v>5.7989999999999995E-3</v>
          </cell>
          <cell r="AJ264">
            <v>0</v>
          </cell>
          <cell r="AK264">
            <v>0</v>
          </cell>
          <cell r="AL264">
            <v>0</v>
          </cell>
          <cell r="AM264">
            <v>0</v>
          </cell>
          <cell r="AN264">
            <v>0</v>
          </cell>
          <cell r="AO264">
            <v>0</v>
          </cell>
          <cell r="AP264">
            <v>0</v>
          </cell>
          <cell r="AQ264">
            <v>0</v>
          </cell>
          <cell r="AR264">
            <v>0</v>
          </cell>
          <cell r="AS264">
            <v>0</v>
          </cell>
          <cell r="AT264">
            <v>0</v>
          </cell>
          <cell r="AU264">
            <v>0</v>
          </cell>
          <cell r="AV264">
            <v>0</v>
          </cell>
          <cell r="AW264">
            <v>0</v>
          </cell>
          <cell r="AX264">
            <v>0</v>
          </cell>
          <cell r="AY264">
            <v>0</v>
          </cell>
          <cell r="AZ264">
            <v>0</v>
          </cell>
          <cell r="BA264">
            <v>0</v>
          </cell>
        </row>
        <row r="265">
          <cell r="B265">
            <v>9.8755999999999991E-6</v>
          </cell>
          <cell r="C265">
            <v>1.7887799999999998E-5</v>
          </cell>
          <cell r="D265">
            <v>3.4792799999999997E-5</v>
          </cell>
          <cell r="E265">
            <v>0</v>
          </cell>
          <cell r="F265">
            <v>1.1566799999999999E-5</v>
          </cell>
          <cell r="G265">
            <v>2.3463999999999997E-6</v>
          </cell>
          <cell r="H265">
            <v>3.2759999999999994E-7</v>
          </cell>
          <cell r="I265">
            <v>2.8816200000000004E-5</v>
          </cell>
          <cell r="J265">
            <v>0</v>
          </cell>
          <cell r="K265">
            <v>1.3999999999999999E-9</v>
          </cell>
          <cell r="L265">
            <v>0</v>
          </cell>
          <cell r="M265">
            <v>0</v>
          </cell>
          <cell r="N265">
            <v>0</v>
          </cell>
          <cell r="O265">
            <v>0</v>
          </cell>
          <cell r="P265">
            <v>0</v>
          </cell>
          <cell r="Q265">
            <v>0</v>
          </cell>
          <cell r="R265">
            <v>0</v>
          </cell>
          <cell r="S265">
            <v>0</v>
          </cell>
          <cell r="T265">
            <v>0</v>
          </cell>
          <cell r="U265">
            <v>7.1400000000000004E-8</v>
          </cell>
          <cell r="V265">
            <v>1.1479999999999999E-6</v>
          </cell>
          <cell r="W265">
            <v>1.9879999999999998E-7</v>
          </cell>
          <cell r="X265">
            <v>3.3053999999999994E-7</v>
          </cell>
          <cell r="Y265">
            <v>1.7723999999999998E-6</v>
          </cell>
          <cell r="Z265">
            <v>0</v>
          </cell>
          <cell r="AA265">
            <v>0</v>
          </cell>
          <cell r="AB265">
            <v>1.2082999999999998E-2</v>
          </cell>
          <cell r="AC265">
            <v>1.4142999999999999E-2</v>
          </cell>
          <cell r="AD265">
            <v>9.8875000000000005E-2</v>
          </cell>
          <cell r="AE265">
            <v>0</v>
          </cell>
          <cell r="AF265">
            <v>0.17114199999999999</v>
          </cell>
          <cell r="AG265">
            <v>3.9994999999999996E-2</v>
          </cell>
          <cell r="AH265">
            <v>7.646E-3</v>
          </cell>
          <cell r="AI265">
            <v>1.0754E-2</v>
          </cell>
          <cell r="AJ265">
            <v>0</v>
          </cell>
          <cell r="AK265">
            <v>4.9999999999999996E-6</v>
          </cell>
          <cell r="AL265">
            <v>0</v>
          </cell>
          <cell r="AM265">
            <v>0</v>
          </cell>
          <cell r="AN265">
            <v>0</v>
          </cell>
          <cell r="AO265">
            <v>0</v>
          </cell>
          <cell r="AP265">
            <v>0</v>
          </cell>
          <cell r="AQ265">
            <v>0</v>
          </cell>
          <cell r="AR265">
            <v>0</v>
          </cell>
          <cell r="AS265">
            <v>0</v>
          </cell>
          <cell r="AT265">
            <v>0</v>
          </cell>
          <cell r="AU265">
            <v>6.3499999999999993E-4</v>
          </cell>
          <cell r="AV265">
            <v>9.3999999999999986E-3</v>
          </cell>
          <cell r="AW265">
            <v>1.3259999999999999E-3</v>
          </cell>
          <cell r="AX265">
            <v>1.243E-3</v>
          </cell>
          <cell r="AY265">
            <v>1.2451999999999998E-2</v>
          </cell>
          <cell r="AZ265">
            <v>0</v>
          </cell>
          <cell r="BA265">
            <v>0</v>
          </cell>
        </row>
        <row r="266">
          <cell r="B266">
            <v>6.2332199999999999E-5</v>
          </cell>
          <cell r="C266">
            <v>1.8559100000000001E-4</v>
          </cell>
          <cell r="D266">
            <v>1.9716999999999998E-3</v>
          </cell>
          <cell r="E266">
            <v>4.1999999999999996E-6</v>
          </cell>
          <cell r="F266">
            <v>0</v>
          </cell>
          <cell r="G266">
            <v>4.3999999999999999E-5</v>
          </cell>
          <cell r="H266">
            <v>0</v>
          </cell>
          <cell r="I266">
            <v>0</v>
          </cell>
          <cell r="J266">
            <v>0</v>
          </cell>
          <cell r="K266">
            <v>0</v>
          </cell>
          <cell r="L266">
            <v>0</v>
          </cell>
          <cell r="M266">
            <v>0</v>
          </cell>
          <cell r="N266">
            <v>0</v>
          </cell>
          <cell r="O266">
            <v>0</v>
          </cell>
          <cell r="P266">
            <v>0</v>
          </cell>
          <cell r="Q266">
            <v>0</v>
          </cell>
          <cell r="R266">
            <v>0</v>
          </cell>
          <cell r="S266">
            <v>0</v>
          </cell>
          <cell r="T266">
            <v>0</v>
          </cell>
          <cell r="U266">
            <v>0</v>
          </cell>
          <cell r="V266">
            <v>0</v>
          </cell>
          <cell r="W266">
            <v>0</v>
          </cell>
          <cell r="X266">
            <v>0</v>
          </cell>
          <cell r="Y266">
            <v>0</v>
          </cell>
          <cell r="Z266">
            <v>0</v>
          </cell>
          <cell r="AA266">
            <v>0</v>
          </cell>
          <cell r="AB266">
            <v>2.5690000000000001E-2</v>
          </cell>
          <cell r="AC266">
            <v>6.501599999999999E-2</v>
          </cell>
          <cell r="AD266">
            <v>0.54772999999999994</v>
          </cell>
          <cell r="AE266">
            <v>4.0179999999999999E-3</v>
          </cell>
          <cell r="AF266">
            <v>0</v>
          </cell>
          <cell r="AG266">
            <v>1.5361999999999999E-2</v>
          </cell>
          <cell r="AH266">
            <v>0</v>
          </cell>
          <cell r="AI266">
            <v>0</v>
          </cell>
          <cell r="AJ266">
            <v>0</v>
          </cell>
          <cell r="AK266">
            <v>0</v>
          </cell>
          <cell r="AL266">
            <v>0</v>
          </cell>
          <cell r="AM266">
            <v>0</v>
          </cell>
          <cell r="AN266">
            <v>0</v>
          </cell>
          <cell r="AO266">
            <v>0</v>
          </cell>
          <cell r="AP266">
            <v>0</v>
          </cell>
          <cell r="AQ266">
            <v>0</v>
          </cell>
          <cell r="AR266">
            <v>0</v>
          </cell>
          <cell r="AS266">
            <v>0</v>
          </cell>
          <cell r="AT266">
            <v>0</v>
          </cell>
          <cell r="AU266">
            <v>0</v>
          </cell>
          <cell r="AV266">
            <v>0</v>
          </cell>
          <cell r="AW266">
            <v>0</v>
          </cell>
          <cell r="AX266">
            <v>0</v>
          </cell>
          <cell r="AY266">
            <v>0</v>
          </cell>
          <cell r="AZ266">
            <v>0</v>
          </cell>
          <cell r="BA266">
            <v>0</v>
          </cell>
        </row>
        <row r="267">
          <cell r="B267">
            <v>0.22991739679999998</v>
          </cell>
          <cell r="C267">
            <v>0.44893803140000005</v>
          </cell>
          <cell r="D267">
            <v>2.8959078800000003E-2</v>
          </cell>
          <cell r="E267">
            <v>2.3337856000000003E-3</v>
          </cell>
          <cell r="F267">
            <v>1.0174691999999999E-3</v>
          </cell>
          <cell r="G267">
            <v>2.9711459999999995E-4</v>
          </cell>
          <cell r="H267">
            <v>1.1070819999999998E-4</v>
          </cell>
          <cell r="I267">
            <v>5.2067799999999996E-5</v>
          </cell>
          <cell r="J267">
            <v>9.6630800000000003E-5</v>
          </cell>
          <cell r="K267">
            <v>5.9308759999999994E-4</v>
          </cell>
          <cell r="L267">
            <v>1.4195999999999999E-6</v>
          </cell>
          <cell r="M267">
            <v>0</v>
          </cell>
          <cell r="N267">
            <v>0</v>
          </cell>
          <cell r="O267">
            <v>0</v>
          </cell>
          <cell r="P267">
            <v>0</v>
          </cell>
          <cell r="Q267">
            <v>0</v>
          </cell>
          <cell r="R267">
            <v>0</v>
          </cell>
          <cell r="S267">
            <v>0</v>
          </cell>
          <cell r="T267">
            <v>0</v>
          </cell>
          <cell r="U267">
            <v>6.6609199999999999E-5</v>
          </cell>
          <cell r="V267">
            <v>2.9199800000000001E-5</v>
          </cell>
          <cell r="W267">
            <v>6.3076999999999993E-5</v>
          </cell>
          <cell r="X267">
            <v>3.9344619999999995E-4</v>
          </cell>
          <cell r="Y267">
            <v>4.0865439999999997E-4</v>
          </cell>
          <cell r="Z267">
            <v>0</v>
          </cell>
          <cell r="AA267">
            <v>0</v>
          </cell>
          <cell r="AB267">
            <v>30.189484999999998</v>
          </cell>
          <cell r="AC267">
            <v>50.793966000000005</v>
          </cell>
          <cell r="AD267">
            <v>5.7401459999999993</v>
          </cell>
          <cell r="AE267">
            <v>0.67287500000000011</v>
          </cell>
          <cell r="AF267">
            <v>0.32299499999999998</v>
          </cell>
          <cell r="AG267">
            <v>0.24835799999999997</v>
          </cell>
          <cell r="AH267">
            <v>2.7569999999999997E-2</v>
          </cell>
          <cell r="AI267">
            <v>2.5791000000000001E-2</v>
          </cell>
          <cell r="AJ267">
            <v>1.5699999999999999E-2</v>
          </cell>
          <cell r="AK267">
            <v>8.1162999999999985E-2</v>
          </cell>
          <cell r="AL267">
            <v>1.9033999999999999E-2</v>
          </cell>
          <cell r="AM267">
            <v>0</v>
          </cell>
          <cell r="AN267">
            <v>0</v>
          </cell>
          <cell r="AO267">
            <v>0</v>
          </cell>
          <cell r="AP267">
            <v>0</v>
          </cell>
          <cell r="AQ267">
            <v>0</v>
          </cell>
          <cell r="AR267">
            <v>0</v>
          </cell>
          <cell r="AS267">
            <v>0</v>
          </cell>
          <cell r="AT267">
            <v>0</v>
          </cell>
          <cell r="AU267">
            <v>0.66298999999999997</v>
          </cell>
          <cell r="AV267">
            <v>0.267984</v>
          </cell>
          <cell r="AW267">
            <v>0.70180399999999998</v>
          </cell>
          <cell r="AX267">
            <v>1.0876469999999998</v>
          </cell>
          <cell r="AY267">
            <v>1.5256953049999997</v>
          </cell>
          <cell r="AZ267">
            <v>0</v>
          </cell>
          <cell r="BA267">
            <v>0</v>
          </cell>
        </row>
        <row r="268">
          <cell r="B268">
            <v>2.8219379999999997E-4</v>
          </cell>
          <cell r="C268">
            <v>3.9180399999999995E-5</v>
          </cell>
          <cell r="D268">
            <v>2.4410300000000002E-4</v>
          </cell>
          <cell r="E268">
            <v>2.0251E-5</v>
          </cell>
          <cell r="F268">
            <v>4.9631600000000001E-5</v>
          </cell>
          <cell r="G268">
            <v>9.0999999999999981E-8</v>
          </cell>
          <cell r="H268">
            <v>5.5566000000000003E-6</v>
          </cell>
          <cell r="I268">
            <v>6.9999999999999998E-9</v>
          </cell>
          <cell r="J268">
            <v>0</v>
          </cell>
          <cell r="K268">
            <v>0</v>
          </cell>
          <cell r="L268">
            <v>0</v>
          </cell>
          <cell r="M268">
            <v>0</v>
          </cell>
          <cell r="N268">
            <v>0</v>
          </cell>
          <cell r="O268">
            <v>0</v>
          </cell>
          <cell r="P268">
            <v>0</v>
          </cell>
          <cell r="Q268">
            <v>0</v>
          </cell>
          <cell r="R268">
            <v>0</v>
          </cell>
          <cell r="S268">
            <v>0</v>
          </cell>
          <cell r="T268">
            <v>0</v>
          </cell>
          <cell r="U268">
            <v>0</v>
          </cell>
          <cell r="V268">
            <v>0</v>
          </cell>
          <cell r="W268">
            <v>0</v>
          </cell>
          <cell r="X268">
            <v>0</v>
          </cell>
          <cell r="Y268">
            <v>0</v>
          </cell>
          <cell r="Z268">
            <v>0</v>
          </cell>
          <cell r="AA268">
            <v>0</v>
          </cell>
          <cell r="AB268">
            <v>0.23261499999999999</v>
          </cell>
          <cell r="AC268">
            <v>4.1470999999999994E-2</v>
          </cell>
          <cell r="AD268">
            <v>7.4192999999999995E-2</v>
          </cell>
          <cell r="AE268">
            <v>4.1215999999999996E-2</v>
          </cell>
          <cell r="AF268">
            <v>7.3994999999999991E-2</v>
          </cell>
          <cell r="AG268">
            <v>5.8799999999999998E-4</v>
          </cell>
          <cell r="AH268">
            <v>1.1049999999999999E-3</v>
          </cell>
          <cell r="AI268">
            <v>8.8999999999999995E-5</v>
          </cell>
          <cell r="AJ268">
            <v>0</v>
          </cell>
          <cell r="AK268">
            <v>0</v>
          </cell>
          <cell r="AL268">
            <v>0</v>
          </cell>
          <cell r="AM268">
            <v>0</v>
          </cell>
          <cell r="AN268">
            <v>0</v>
          </cell>
          <cell r="AO268">
            <v>0</v>
          </cell>
          <cell r="AP268">
            <v>0</v>
          </cell>
          <cell r="AQ268">
            <v>0</v>
          </cell>
          <cell r="AR268">
            <v>0</v>
          </cell>
          <cell r="AS268">
            <v>0</v>
          </cell>
          <cell r="AT268">
            <v>0</v>
          </cell>
          <cell r="AU268">
            <v>0</v>
          </cell>
          <cell r="AV268">
            <v>0</v>
          </cell>
          <cell r="AW268">
            <v>0</v>
          </cell>
          <cell r="AX268">
            <v>0</v>
          </cell>
          <cell r="AY268">
            <v>0</v>
          </cell>
          <cell r="AZ268">
            <v>0</v>
          </cell>
          <cell r="BA268">
            <v>0</v>
          </cell>
        </row>
        <row r="269">
          <cell r="B269">
            <v>4.6150999999999999E-5</v>
          </cell>
          <cell r="C269">
            <v>0</v>
          </cell>
          <cell r="D269">
            <v>5.9499999999999991E-7</v>
          </cell>
          <cell r="E269">
            <v>4.8383999999999993E-6</v>
          </cell>
          <cell r="F269">
            <v>1.0387999999999999E-6</v>
          </cell>
          <cell r="G269">
            <v>0</v>
          </cell>
          <cell r="H269">
            <v>0</v>
          </cell>
          <cell r="I269">
            <v>0</v>
          </cell>
          <cell r="J269">
            <v>1.2459999999999999E-7</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B269">
            <v>1.3374999999999998E-2</v>
          </cell>
          <cell r="AC269">
            <v>0</v>
          </cell>
          <cell r="AD269">
            <v>1.093E-3</v>
          </cell>
          <cell r="AE269">
            <v>3.3669999999999998E-3</v>
          </cell>
          <cell r="AF269">
            <v>1.433E-3</v>
          </cell>
          <cell r="AG269">
            <v>0</v>
          </cell>
          <cell r="AH269">
            <v>0</v>
          </cell>
          <cell r="AI269">
            <v>0</v>
          </cell>
          <cell r="AJ269">
            <v>1.2319999999999999E-2</v>
          </cell>
          <cell r="AK269">
            <v>0</v>
          </cell>
          <cell r="AL269">
            <v>0</v>
          </cell>
          <cell r="AM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29">
        <row r="15">
          <cell r="B15">
            <v>8.2596528559999993E-3</v>
          </cell>
          <cell r="C15">
            <v>3.9595559640000005E-3</v>
          </cell>
          <cell r="D15">
            <v>1.7095944319999998E-3</v>
          </cell>
          <cell r="E15">
            <v>2.4531281319999992E-3</v>
          </cell>
          <cell r="F15">
            <v>2.1450611000000007E-3</v>
          </cell>
          <cell r="G15">
            <v>4.8386519999999995E-6</v>
          </cell>
          <cell r="H15">
            <v>4.1989387439999998E-3</v>
          </cell>
          <cell r="I15">
            <v>4.349753772E-3</v>
          </cell>
          <cell r="J15">
            <v>4.3561550760000001E-3</v>
          </cell>
          <cell r="K15">
            <v>2.6437334560000005E-3</v>
          </cell>
          <cell r="L15">
            <v>1.351125412E-3</v>
          </cell>
          <cell r="M15">
            <v>2.2659593319999997E-3</v>
          </cell>
          <cell r="N15">
            <v>2.2661657199999998E-3</v>
          </cell>
          <cell r="O15">
            <v>2.0981378600000004E-3</v>
          </cell>
          <cell r="P15">
            <v>2.3361388959999996E-3</v>
          </cell>
          <cell r="Q15">
            <v>2.4426886119999999E-3</v>
          </cell>
          <cell r="R15">
            <v>3.0590574560000004E-3</v>
          </cell>
          <cell r="S15">
            <v>3.1765661200000004E-3</v>
          </cell>
          <cell r="T15">
            <v>3.27216708E-3</v>
          </cell>
          <cell r="U15">
            <v>2.853036368E-3</v>
          </cell>
          <cell r="V15">
            <v>5.7855932679999993E-3</v>
          </cell>
          <cell r="W15">
            <v>3.2224454080000001E-3</v>
          </cell>
          <cell r="X15">
            <v>2.5383040191600003E-3</v>
          </cell>
          <cell r="Y15">
            <v>2.6207975575599997E-3</v>
          </cell>
          <cell r="AB15">
            <v>2.0187330000000001</v>
          </cell>
          <cell r="AC15">
            <v>0.84813499999999997</v>
          </cell>
          <cell r="AD15">
            <v>0.37740699999999999</v>
          </cell>
          <cell r="AE15">
            <v>0.54900300000000002</v>
          </cell>
          <cell r="AF15">
            <v>0.86641299999999999</v>
          </cell>
          <cell r="AG15">
            <v>1.9063999999999998E-2</v>
          </cell>
          <cell r="AH15">
            <v>2.293104</v>
          </cell>
          <cell r="AI15">
            <v>2.322533</v>
          </cell>
          <cell r="AJ15">
            <v>2.8687629999999995</v>
          </cell>
          <cell r="AK15">
            <v>1.6368489999999998</v>
          </cell>
          <cell r="AL15">
            <v>0.75262499999999999</v>
          </cell>
          <cell r="AM15">
            <v>1.0725309999999999</v>
          </cell>
          <cell r="AN15">
            <v>1.27051</v>
          </cell>
          <cell r="AO15">
            <v>1.241249</v>
          </cell>
          <cell r="AP15">
            <v>1.2562679999999999</v>
          </cell>
          <cell r="AQ15">
            <v>1.4092499999999999</v>
          </cell>
          <cell r="AR15">
            <v>1.6072219999999999</v>
          </cell>
          <cell r="AS15">
            <v>1.6578029999999999</v>
          </cell>
          <cell r="AT15">
            <v>1.8606589999999998</v>
          </cell>
          <cell r="AU15">
            <v>1.49339</v>
          </cell>
          <cell r="AV15">
            <v>2.55871</v>
          </cell>
          <cell r="AW15">
            <v>1.6453499999999999</v>
          </cell>
          <cell r="AX15">
            <v>1.4030989999999999</v>
          </cell>
          <cell r="AY15">
            <v>1.4281432639999998</v>
          </cell>
        </row>
        <row r="47">
          <cell r="B47">
            <v>4.1778332959999991E-2</v>
          </cell>
          <cell r="C47">
            <v>0.20029793492799994</v>
          </cell>
          <cell r="D47">
            <v>0.58545733355199991</v>
          </cell>
          <cell r="E47">
            <v>0.28700326745999999</v>
          </cell>
          <cell r="F47">
            <v>6.4480119340000003E-2</v>
          </cell>
          <cell r="G47">
            <v>1.4099720544000001E-2</v>
          </cell>
          <cell r="H47">
            <v>1.8516068479999998E-2</v>
          </cell>
          <cell r="I47">
            <v>2.3413815152E-2</v>
          </cell>
          <cell r="J47">
            <v>1.7846658284000002E-2</v>
          </cell>
          <cell r="K47">
            <v>1.1105289832000001E-2</v>
          </cell>
          <cell r="L47">
            <v>1.8630716103999998E-2</v>
          </cell>
          <cell r="M47">
            <v>3.5831102215999999E-2</v>
          </cell>
          <cell r="N47">
            <v>5.4733852992000002E-2</v>
          </cell>
          <cell r="O47">
            <v>7.7711732279999973E-2</v>
          </cell>
          <cell r="P47">
            <v>0.11154766386400002</v>
          </cell>
          <cell r="Q47">
            <v>7.6881086827999975E-2</v>
          </cell>
          <cell r="R47">
            <v>0.10238558584800002</v>
          </cell>
          <cell r="S47">
            <v>8.271282947200001E-2</v>
          </cell>
          <cell r="T47">
            <v>0.17007984593599998</v>
          </cell>
          <cell r="U47">
            <v>0.119364005488</v>
          </cell>
          <cell r="V47">
            <v>0.128949288468</v>
          </cell>
          <cell r="W47">
            <v>7.7642485284000001E-2</v>
          </cell>
          <cell r="X47">
            <v>6.4476665562400004E-2</v>
          </cell>
          <cell r="Y47">
            <v>5.6259877557520009E-2</v>
          </cell>
          <cell r="AB47">
            <v>7.4515229999999999</v>
          </cell>
          <cell r="AC47">
            <v>28.375564999999998</v>
          </cell>
          <cell r="AD47">
            <v>63.348185999999998</v>
          </cell>
          <cell r="AE47">
            <v>34.146569</v>
          </cell>
          <cell r="AF47">
            <v>7.1394439999999992</v>
          </cell>
          <cell r="AG47">
            <v>2.2414229999999997</v>
          </cell>
          <cell r="AH47">
            <v>3.1516599999999997</v>
          </cell>
          <cell r="AI47">
            <v>5.5159699999999994</v>
          </cell>
          <cell r="AJ47">
            <v>5.3794370000000002</v>
          </cell>
          <cell r="AK47">
            <v>2.9636669999999996</v>
          </cell>
          <cell r="AL47">
            <v>4.2297739999999999</v>
          </cell>
          <cell r="AM47">
            <v>8.8967449999999992</v>
          </cell>
          <cell r="AN47">
            <v>14.318207999999998</v>
          </cell>
          <cell r="AO47">
            <v>16.962422999999998</v>
          </cell>
          <cell r="AP47">
            <v>24.733148</v>
          </cell>
          <cell r="AQ47">
            <v>20.329509999999999</v>
          </cell>
          <cell r="AR47">
            <v>24.057040000000001</v>
          </cell>
          <cell r="AS47">
            <v>26.711957999999999</v>
          </cell>
          <cell r="AT47">
            <v>37.995471999999999</v>
          </cell>
          <cell r="AU47">
            <v>27.537009999999999</v>
          </cell>
          <cell r="AV47">
            <v>33.196146999999996</v>
          </cell>
          <cell r="AW47">
            <v>18.206571999999998</v>
          </cell>
          <cell r="AX47">
            <v>13.650943</v>
          </cell>
          <cell r="AY47">
            <v>11.166056582999998</v>
          </cell>
        </row>
        <row r="105">
          <cell r="B105">
            <v>3.2177295696000002E-2</v>
          </cell>
          <cell r="C105">
            <v>3.7089500447999996E-2</v>
          </cell>
          <cell r="D105">
            <v>0.10368532865599998</v>
          </cell>
          <cell r="E105">
            <v>3.6971853463999997E-2</v>
          </cell>
          <cell r="F105">
            <v>1.4798351932000001E-2</v>
          </cell>
          <cell r="G105">
            <v>0</v>
          </cell>
          <cell r="H105">
            <v>2.2477702519999995E-3</v>
          </cell>
          <cell r="I105">
            <v>5.812905279999999E-3</v>
          </cell>
          <cell r="J105">
            <v>3.4805909320000002E-3</v>
          </cell>
          <cell r="K105">
            <v>3.7498457360000004E-3</v>
          </cell>
          <cell r="L105">
            <v>2.6879641879999998E-3</v>
          </cell>
          <cell r="M105">
            <v>1.037120084E-3</v>
          </cell>
          <cell r="N105">
            <v>6.9678627200000002E-4</v>
          </cell>
          <cell r="O105">
            <v>2.6695395999999996E-4</v>
          </cell>
          <cell r="P105">
            <v>2.0353933599999999E-4</v>
          </cell>
          <cell r="Q105">
            <v>4.94663624E-4</v>
          </cell>
          <cell r="R105">
            <v>7.6936859999999997E-4</v>
          </cell>
          <cell r="S105">
            <v>7.7636540799999999E-4</v>
          </cell>
          <cell r="T105">
            <v>1.4269640840000001E-3</v>
          </cell>
          <cell r="U105">
            <v>3.1307785599999998E-4</v>
          </cell>
          <cell r="V105">
            <v>2.8680542799999997E-4</v>
          </cell>
          <cell r="W105">
            <v>4.3641379599999999E-4</v>
          </cell>
          <cell r="X105">
            <v>5.4764928399999994E-4</v>
          </cell>
          <cell r="Y105">
            <v>4.1710581639999998E-4</v>
          </cell>
          <cell r="AB105">
            <v>6.6953589999999981</v>
          </cell>
          <cell r="AC105">
            <v>7.549029</v>
          </cell>
          <cell r="AD105">
            <v>15.248724999999999</v>
          </cell>
          <cell r="AE105">
            <v>6.9141589999999997</v>
          </cell>
          <cell r="AF105">
            <v>3.0747429999999998</v>
          </cell>
          <cell r="AG105">
            <v>0</v>
          </cell>
          <cell r="AH105">
            <v>0.44864499999999996</v>
          </cell>
          <cell r="AI105">
            <v>1.2002409999999999</v>
          </cell>
          <cell r="AJ105">
            <v>1.1040959999999997</v>
          </cell>
          <cell r="AK105">
            <v>0.91369599999999995</v>
          </cell>
          <cell r="AL105">
            <v>0.61292199999999997</v>
          </cell>
          <cell r="AM105">
            <v>0.31421299999999996</v>
          </cell>
          <cell r="AN105">
            <v>0.21072099999999999</v>
          </cell>
          <cell r="AO105">
            <v>8.1375000000000003E-2</v>
          </cell>
          <cell r="AP105">
            <v>4.1451999999999996E-2</v>
          </cell>
          <cell r="AQ105">
            <v>8.5656999999999997E-2</v>
          </cell>
          <cell r="AR105">
            <v>0.126247</v>
          </cell>
          <cell r="AS105">
            <v>0.22098499999999999</v>
          </cell>
          <cell r="AT105">
            <v>0.233704</v>
          </cell>
          <cell r="AU105">
            <v>5.4397000000000001E-2</v>
          </cell>
          <cell r="AV105">
            <v>6.7432999999999993E-2</v>
          </cell>
          <cell r="AW105">
            <v>0.103061</v>
          </cell>
          <cell r="AX105">
            <v>0.144123</v>
          </cell>
          <cell r="AY105">
            <v>0.12254359799999999</v>
          </cell>
        </row>
        <row r="116">
          <cell r="B116">
            <v>7.1719391744000008E-2</v>
          </cell>
          <cell r="C116">
            <v>7.2695637195999974E-2</v>
          </cell>
          <cell r="D116">
            <v>7.1301781823999988E-2</v>
          </cell>
          <cell r="E116">
            <v>6.9434422875999977E-2</v>
          </cell>
          <cell r="F116">
            <v>2.263015190800001E-2</v>
          </cell>
          <cell r="G116">
            <v>9.3944759999999993E-5</v>
          </cell>
          <cell r="H116">
            <v>3.4672384656000005E-2</v>
          </cell>
          <cell r="I116">
            <v>4.4131656113999988E-2</v>
          </cell>
          <cell r="J116">
            <v>2.8442980020000001E-2</v>
          </cell>
          <cell r="K116">
            <v>2.4554780432000003E-2</v>
          </cell>
          <cell r="L116">
            <v>1.9336896851999998E-2</v>
          </cell>
          <cell r="M116">
            <v>2.7604825611999995E-2</v>
          </cell>
          <cell r="N116">
            <v>2.6305067880000001E-2</v>
          </cell>
          <cell r="O116">
            <v>2.3963015076000002E-2</v>
          </cell>
          <cell r="P116">
            <v>2.4037602679999999E-2</v>
          </cell>
          <cell r="Q116">
            <v>2.3008761047999999E-2</v>
          </cell>
          <cell r="R116">
            <v>2.4396468096000001E-2</v>
          </cell>
          <cell r="S116">
            <v>2.4384540908000001E-2</v>
          </cell>
          <cell r="T116">
            <v>1.9693565891999998E-2</v>
          </cell>
          <cell r="U116">
            <v>2.3305401755999999E-2</v>
          </cell>
          <cell r="V116">
            <v>1.9509228284000001E-2</v>
          </cell>
          <cell r="W116">
            <v>2.0919714452000002E-2</v>
          </cell>
          <cell r="X116">
            <v>2.1932480242399997E-2</v>
          </cell>
          <cell r="Y116">
            <v>1.8018074525360004E-2</v>
          </cell>
          <cell r="AB116">
            <v>25.016484000000002</v>
          </cell>
          <cell r="AC116">
            <v>22.076846</v>
          </cell>
          <cell r="AD116">
            <v>19.534265999999999</v>
          </cell>
          <cell r="AE116">
            <v>23.423392</v>
          </cell>
          <cell r="AF116">
            <v>6.938199</v>
          </cell>
          <cell r="AG116">
            <v>2.3375999999999997E-2</v>
          </cell>
          <cell r="AH116">
            <v>12.273952999999999</v>
          </cell>
          <cell r="AI116">
            <v>17.605274999999999</v>
          </cell>
          <cell r="AJ116">
            <v>14.264337999999999</v>
          </cell>
          <cell r="AK116">
            <v>14.194896000000002</v>
          </cell>
          <cell r="AL116">
            <v>11.813972999999999</v>
          </cell>
          <cell r="AM116">
            <v>17.184708000000001</v>
          </cell>
          <cell r="AN116">
            <v>17.136210999999999</v>
          </cell>
          <cell r="AO116">
            <v>14.974981</v>
          </cell>
          <cell r="AP116">
            <v>14.543937999999999</v>
          </cell>
          <cell r="AQ116">
            <v>13.548867</v>
          </cell>
          <cell r="AR116">
            <v>13.576124</v>
          </cell>
          <cell r="AS116">
            <v>12.603966</v>
          </cell>
          <cell r="AT116">
            <v>11.786232999999999</v>
          </cell>
          <cell r="AU116">
            <v>13.771676999999999</v>
          </cell>
          <cell r="AV116">
            <v>11.19792</v>
          </cell>
          <cell r="AW116">
            <v>12.693971999999999</v>
          </cell>
          <cell r="AX116">
            <v>13.475190999999999</v>
          </cell>
          <cell r="AY116">
            <v>11.223965181999999</v>
          </cell>
        </row>
        <row r="121">
          <cell r="B121">
            <v>1.9308356703999989E-2</v>
          </cell>
          <cell r="C121">
            <v>3.4241667460000007E-2</v>
          </cell>
          <cell r="D121">
            <v>3.3889918244000006E-2</v>
          </cell>
          <cell r="E121">
            <v>2.4980557784000018E-2</v>
          </cell>
          <cell r="F121">
            <v>1.1594268504000006E-2</v>
          </cell>
          <cell r="G121">
            <v>5.1925619200000005E-4</v>
          </cell>
          <cell r="H121">
            <v>1.7964895676000001E-2</v>
          </cell>
          <cell r="I121">
            <v>3.6741925584000003E-2</v>
          </cell>
          <cell r="J121">
            <v>1.6737169904E-2</v>
          </cell>
          <cell r="K121">
            <v>8.2224061920000008E-3</v>
          </cell>
          <cell r="L121">
            <v>5.4935542480000002E-3</v>
          </cell>
          <cell r="M121">
            <v>5.5624623599999992E-3</v>
          </cell>
          <cell r="N121">
            <v>7.8915585839999993E-3</v>
          </cell>
          <cell r="O121">
            <v>3.7965582199999998E-3</v>
          </cell>
          <cell r="P121">
            <v>2.9839806359999999E-3</v>
          </cell>
          <cell r="Q121">
            <v>3.9290491239999999E-3</v>
          </cell>
          <cell r="R121">
            <v>3.1677908079999996E-3</v>
          </cell>
          <cell r="S121">
            <v>2.6131625519999996E-3</v>
          </cell>
          <cell r="T121">
            <v>3.2719734320000005E-3</v>
          </cell>
          <cell r="U121">
            <v>3.6222444439999997E-3</v>
          </cell>
          <cell r="V121">
            <v>3.4454565599999994E-3</v>
          </cell>
          <cell r="W121">
            <v>2.2505948919999998E-3</v>
          </cell>
          <cell r="X121">
            <v>2.1885469642400003E-3</v>
          </cell>
          <cell r="Y121">
            <v>1.7955161551600001E-3</v>
          </cell>
          <cell r="AB121">
            <v>4.2075760000000004</v>
          </cell>
          <cell r="AC121">
            <v>5.8581880000000002</v>
          </cell>
          <cell r="AD121">
            <v>5.6619529999999996</v>
          </cell>
          <cell r="AE121">
            <v>4.1965669999999999</v>
          </cell>
          <cell r="AF121">
            <v>1.97925</v>
          </cell>
          <cell r="AG121">
            <v>0.13882700000000001</v>
          </cell>
          <cell r="AH121">
            <v>3.8112949999999999</v>
          </cell>
          <cell r="AI121">
            <v>7.7580260000000001</v>
          </cell>
          <cell r="AJ121">
            <v>4.9207669999999997</v>
          </cell>
          <cell r="AK121">
            <v>2.5663929999999997</v>
          </cell>
          <cell r="AL121">
            <v>1.8617859999999999</v>
          </cell>
          <cell r="AM121">
            <v>2.1731180000000001</v>
          </cell>
          <cell r="AN121">
            <v>3.645858</v>
          </cell>
          <cell r="AO121">
            <v>1.497811</v>
          </cell>
          <cell r="AP121">
            <v>1.1970129999999999</v>
          </cell>
          <cell r="AQ121">
            <v>1.6413469999999999</v>
          </cell>
          <cell r="AR121">
            <v>1.349955</v>
          </cell>
          <cell r="AS121">
            <v>1.2702290000000001</v>
          </cell>
          <cell r="AT121">
            <v>1.2226349999999999</v>
          </cell>
          <cell r="AU121">
            <v>1.3256349999999999</v>
          </cell>
          <cell r="AV121">
            <v>1.1564189999999999</v>
          </cell>
          <cell r="AW121">
            <v>0.82431999999999994</v>
          </cell>
          <cell r="AX121">
            <v>0.90293199999999996</v>
          </cell>
          <cell r="AY121">
            <v>0.87790362</v>
          </cell>
        </row>
        <row r="138">
          <cell r="B138">
            <v>1.3975056367999995E-2</v>
          </cell>
          <cell r="C138">
            <v>1.0177109124000001E-2</v>
          </cell>
          <cell r="D138">
            <v>1.6713568508000001E-2</v>
          </cell>
          <cell r="E138">
            <v>2.8810373956000002E-2</v>
          </cell>
          <cell r="F138">
            <v>2.1522097324000008E-2</v>
          </cell>
          <cell r="G138">
            <v>5.4329504319999989E-3</v>
          </cell>
          <cell r="H138">
            <v>6.8741629319999994E-3</v>
          </cell>
          <cell r="I138">
            <v>7.145052096000002E-3</v>
          </cell>
          <cell r="J138">
            <v>1.8018650832000001E-2</v>
          </cell>
          <cell r="K138">
            <v>1.9567246243999997E-2</v>
          </cell>
          <cell r="L138">
            <v>1.2303028192000002E-2</v>
          </cell>
          <cell r="M138">
            <v>1.6239853812E-2</v>
          </cell>
          <cell r="N138">
            <v>1.9491073784000001E-2</v>
          </cell>
          <cell r="O138">
            <v>1.2073496708E-2</v>
          </cell>
          <cell r="P138">
            <v>1.3903032052000002E-2</v>
          </cell>
          <cell r="Q138">
            <v>5.5514346160000002E-3</v>
          </cell>
          <cell r="R138">
            <v>4.8590283560000008E-3</v>
          </cell>
          <cell r="S138">
            <v>8.3520637199999983E-4</v>
          </cell>
          <cell r="T138">
            <v>2.6124440160000002E-3</v>
          </cell>
          <cell r="U138">
            <v>4.0618203080000003E-3</v>
          </cell>
          <cell r="V138">
            <v>1.2887034888000002E-2</v>
          </cell>
          <cell r="W138">
            <v>1.7447577784000003E-2</v>
          </cell>
          <cell r="X138">
            <v>1.6706690728E-2</v>
          </cell>
          <cell r="Y138">
            <v>5.0916333650000006E-3</v>
          </cell>
          <cell r="AB138">
            <v>1.3390859999999998</v>
          </cell>
          <cell r="AC138">
            <v>1.50329</v>
          </cell>
          <cell r="AD138">
            <v>2.0436540000000001</v>
          </cell>
          <cell r="AE138">
            <v>3.1843279999999998</v>
          </cell>
          <cell r="AF138">
            <v>2.2747669999999998</v>
          </cell>
          <cell r="AG138">
            <v>0.70953699999999997</v>
          </cell>
          <cell r="AH138">
            <v>1.1857979999999999</v>
          </cell>
          <cell r="AI138">
            <v>1.6332059999999999</v>
          </cell>
          <cell r="AJ138">
            <v>4.4784249999999997</v>
          </cell>
          <cell r="AK138">
            <v>3.6440849999999996</v>
          </cell>
          <cell r="AL138">
            <v>2.6662659999999998</v>
          </cell>
          <cell r="AM138">
            <v>4.2331880000000002</v>
          </cell>
          <cell r="AN138">
            <v>5.8633829999999998</v>
          </cell>
          <cell r="AO138">
            <v>3.754324</v>
          </cell>
          <cell r="AP138">
            <v>3.1741069999999998</v>
          </cell>
          <cell r="AQ138">
            <v>1.3134379999999999</v>
          </cell>
          <cell r="AR138">
            <v>1.0568759999999999</v>
          </cell>
          <cell r="AS138">
            <v>0.29757</v>
          </cell>
          <cell r="AT138">
            <v>0.69569300000000001</v>
          </cell>
          <cell r="AU138">
            <v>0.83891299999999991</v>
          </cell>
          <cell r="AV138">
            <v>2.612876</v>
          </cell>
          <cell r="AW138">
            <v>4.0642849999999999</v>
          </cell>
          <cell r="AX138">
            <v>3.9055799999999996</v>
          </cell>
          <cell r="AY138">
            <v>1.5958389609999999</v>
          </cell>
        </row>
        <row r="160">
          <cell r="B160">
            <v>9.4580485999999995E-3</v>
          </cell>
          <cell r="C160">
            <v>7.3802892799999997E-3</v>
          </cell>
          <cell r="D160">
            <v>3.4353366320000007E-3</v>
          </cell>
          <cell r="E160">
            <v>2.9628649959999999E-3</v>
          </cell>
          <cell r="F160">
            <v>1.4599406640000002E-3</v>
          </cell>
          <cell r="G160">
            <v>9.6460000000000008E-5</v>
          </cell>
          <cell r="H160">
            <v>7.6305658519999998E-3</v>
          </cell>
          <cell r="I160">
            <v>1.3105263808000006E-2</v>
          </cell>
          <cell r="J160">
            <v>1.2831967511999999E-2</v>
          </cell>
          <cell r="K160">
            <v>5.2965709159999994E-3</v>
          </cell>
          <cell r="L160">
            <v>2.7719641039999996E-3</v>
          </cell>
          <cell r="M160">
            <v>2.1402945199999997E-3</v>
          </cell>
          <cell r="N160">
            <v>2.7718341559999997E-3</v>
          </cell>
          <cell r="O160">
            <v>1.0799723479999999E-3</v>
          </cell>
          <cell r="P160">
            <v>1.430735124E-3</v>
          </cell>
          <cell r="Q160">
            <v>1.1530209600000001E-3</v>
          </cell>
          <cell r="R160">
            <v>1.3784832880000002E-3</v>
          </cell>
          <cell r="S160">
            <v>3.464406036E-3</v>
          </cell>
          <cell r="T160">
            <v>4.6939765600000002E-3</v>
          </cell>
          <cell r="U160">
            <v>2.2925528080000005E-3</v>
          </cell>
          <cell r="V160">
            <v>2.4713612559999995E-3</v>
          </cell>
          <cell r="W160">
            <v>1.2326077399999998E-3</v>
          </cell>
          <cell r="X160">
            <v>1.1873122752399999E-3</v>
          </cell>
          <cell r="Y160">
            <v>8.3090707554399996E-4</v>
          </cell>
          <cell r="AB160">
            <v>2.507053</v>
          </cell>
          <cell r="AC160">
            <v>2.1798009999999999</v>
          </cell>
          <cell r="AD160">
            <v>1.0417689999999999</v>
          </cell>
          <cell r="AE160">
            <v>0.67575200000000002</v>
          </cell>
          <cell r="AF160">
            <v>0.38157799999999997</v>
          </cell>
          <cell r="AG160">
            <v>3.1009999999999999E-2</v>
          </cell>
          <cell r="AH160">
            <v>4.6382589999999997</v>
          </cell>
          <cell r="AI160">
            <v>7.9874700000000001</v>
          </cell>
          <cell r="AJ160">
            <v>12.721389</v>
          </cell>
          <cell r="AK160">
            <v>4.8045169999999997</v>
          </cell>
          <cell r="AL160">
            <v>2.3471470000000001</v>
          </cell>
          <cell r="AM160">
            <v>1.576103</v>
          </cell>
          <cell r="AN160">
            <v>2.0003069999999998</v>
          </cell>
          <cell r="AO160">
            <v>0.79185799999999995</v>
          </cell>
          <cell r="AP160">
            <v>0.79909799999999997</v>
          </cell>
          <cell r="AQ160">
            <v>0.81920599999999999</v>
          </cell>
          <cell r="AR160">
            <v>0.91241299999999992</v>
          </cell>
          <cell r="AS160">
            <v>1.7996329999999998</v>
          </cell>
          <cell r="AT160">
            <v>3.3262779999999998</v>
          </cell>
          <cell r="AU160">
            <v>2.0328789999999999</v>
          </cell>
          <cell r="AV160">
            <v>2.05863</v>
          </cell>
          <cell r="AW160">
            <v>1.3427249999999999</v>
          </cell>
          <cell r="AX160">
            <v>1.4048849999999999</v>
          </cell>
          <cell r="AY160">
            <v>1.0593640230000001</v>
          </cell>
        </row>
        <row r="206">
          <cell r="B206">
            <v>2.2276070907999997E-2</v>
          </cell>
          <cell r="C206">
            <v>1.4772870475999997E-2</v>
          </cell>
          <cell r="D206">
            <v>3.334825676E-2</v>
          </cell>
          <cell r="E206">
            <v>2.5801771996000002E-2</v>
          </cell>
          <cell r="F206">
            <v>4.8596759119999998E-3</v>
          </cell>
          <cell r="G206">
            <v>5.6310799999999996E-5</v>
          </cell>
          <cell r="H206">
            <v>4.2279812119999996E-3</v>
          </cell>
          <cell r="I206">
            <v>4.6967116560000018E-3</v>
          </cell>
          <cell r="J206">
            <v>4.3897682920000002E-3</v>
          </cell>
          <cell r="K206">
            <v>1.9925920560000003E-3</v>
          </cell>
          <cell r="L206">
            <v>1.6267298319999999E-3</v>
          </cell>
          <cell r="M206">
            <v>2.0482964319999998E-3</v>
          </cell>
          <cell r="N206">
            <v>1.893064628E-3</v>
          </cell>
          <cell r="O206">
            <v>1.6226759640000001E-3</v>
          </cell>
          <cell r="P206">
            <v>6.6712245600000005E-4</v>
          </cell>
          <cell r="Q206">
            <v>5.8125740399999997E-4</v>
          </cell>
          <cell r="R206">
            <v>1.11955298E-3</v>
          </cell>
          <cell r="S206">
            <v>9.1578323199999992E-4</v>
          </cell>
          <cell r="T206">
            <v>1.4609518560000001E-3</v>
          </cell>
          <cell r="U206">
            <v>7.2719155599999992E-4</v>
          </cell>
          <cell r="V206">
            <v>3.6680498400000001E-4</v>
          </cell>
          <cell r="W206">
            <v>1.6115008000000003E-5</v>
          </cell>
          <cell r="X206">
            <v>1.5465794344E-4</v>
          </cell>
          <cell r="Y206">
            <v>2.3072292879999996E-4</v>
          </cell>
          <cell r="AB206">
            <v>3.1813729999999993</v>
          </cell>
          <cell r="AC206">
            <v>2.8354599999999999</v>
          </cell>
          <cell r="AD206">
            <v>4.3512339999999998</v>
          </cell>
          <cell r="AE206">
            <v>3.3388969999999998</v>
          </cell>
          <cell r="AF206">
            <v>0.57320099999999996</v>
          </cell>
          <cell r="AG206">
            <v>3.2744999999999996E-2</v>
          </cell>
          <cell r="AH206">
            <v>0.9578009999999999</v>
          </cell>
          <cell r="AI206">
            <v>0.83891399999999994</v>
          </cell>
          <cell r="AJ206">
            <v>1.0739639999999999</v>
          </cell>
          <cell r="AK206">
            <v>0.56245100000000003</v>
          </cell>
          <cell r="AL206">
            <v>0.42233499999999996</v>
          </cell>
          <cell r="AM206">
            <v>0.50875799999999993</v>
          </cell>
          <cell r="AN206">
            <v>0.51618599999999992</v>
          </cell>
          <cell r="AO206">
            <v>0.45282799999999995</v>
          </cell>
          <cell r="AP206">
            <v>0.16961399999999999</v>
          </cell>
          <cell r="AQ206">
            <v>0.12158999999999999</v>
          </cell>
          <cell r="AR206">
            <v>0.26321</v>
          </cell>
          <cell r="AS206">
            <v>0.30179600000000001</v>
          </cell>
          <cell r="AT206">
            <v>0.26398099999999997</v>
          </cell>
          <cell r="AU206">
            <v>0.151731</v>
          </cell>
          <cell r="AV206">
            <v>8.3984000000000003E-2</v>
          </cell>
          <cell r="AW206">
            <v>3.0601999999999997E-2</v>
          </cell>
          <cell r="AX206">
            <v>6.6506999999999997E-2</v>
          </cell>
          <cell r="AY206">
            <v>8.5753839999999998E-2</v>
          </cell>
        </row>
        <row r="228">
          <cell r="B228">
            <v>1.0967229E-2</v>
          </cell>
          <cell r="C228">
            <v>1.8164648684000008E-2</v>
          </cell>
          <cell r="D228">
            <v>1.7839418323999993E-2</v>
          </cell>
          <cell r="E228">
            <v>1.5182912107999992E-2</v>
          </cell>
          <cell r="F228">
            <v>5.8173886680000005E-3</v>
          </cell>
          <cell r="G228">
            <v>4.0421508400000002E-4</v>
          </cell>
          <cell r="H228">
            <v>4.1917340920000004E-3</v>
          </cell>
          <cell r="I228">
            <v>3.3122496679999997E-3</v>
          </cell>
          <cell r="J228">
            <v>1.79233964E-3</v>
          </cell>
          <cell r="K228">
            <v>9.5800723200000003E-4</v>
          </cell>
          <cell r="L228">
            <v>8.2664763999999995E-4</v>
          </cell>
          <cell r="M228">
            <v>1.2830275639999999E-3</v>
          </cell>
          <cell r="N228">
            <v>1.183767676E-3</v>
          </cell>
          <cell r="O228">
            <v>9.5195573199999999E-4</v>
          </cell>
          <cell r="P228">
            <v>1.0425142000000001E-3</v>
          </cell>
          <cell r="Q228">
            <v>7.8298256400000002E-4</v>
          </cell>
          <cell r="R228">
            <v>1.768049556E-3</v>
          </cell>
          <cell r="S228">
            <v>3.7613575999999999E-4</v>
          </cell>
          <cell r="T228">
            <v>1.3422762080000001E-3</v>
          </cell>
          <cell r="U228">
            <v>6.3311684800000005E-4</v>
          </cell>
          <cell r="V228">
            <v>4.9352721600000001E-4</v>
          </cell>
          <cell r="W228">
            <v>5.8646806399999989E-4</v>
          </cell>
          <cell r="X228">
            <v>1.2325884516399999E-3</v>
          </cell>
          <cell r="Y228">
            <v>9.8297235764000001E-4</v>
          </cell>
          <cell r="AB228">
            <v>2.6422029999999994</v>
          </cell>
          <cell r="AC228">
            <v>3.6218349999999999</v>
          </cell>
          <cell r="AD228">
            <v>3.1807309999999998</v>
          </cell>
          <cell r="AE228">
            <v>2.7227959999999998</v>
          </cell>
          <cell r="AF228">
            <v>1.053852</v>
          </cell>
          <cell r="AG228">
            <v>0.112592</v>
          </cell>
          <cell r="AH228">
            <v>0.628274</v>
          </cell>
          <cell r="AI228">
            <v>0.73548499999999994</v>
          </cell>
          <cell r="AJ228">
            <v>0.60636000000000001</v>
          </cell>
          <cell r="AK228">
            <v>0.20983399999999999</v>
          </cell>
          <cell r="AL228">
            <v>0.208096</v>
          </cell>
          <cell r="AM228">
            <v>0.39841499999999996</v>
          </cell>
          <cell r="AN228">
            <v>0.46726099999999998</v>
          </cell>
          <cell r="AO228">
            <v>0.32536299999999996</v>
          </cell>
          <cell r="AP228">
            <v>0.41268099999999996</v>
          </cell>
          <cell r="AQ228">
            <v>0.339366</v>
          </cell>
          <cell r="AR228">
            <v>0.69713899999999995</v>
          </cell>
          <cell r="AS228">
            <v>0.204544</v>
          </cell>
          <cell r="AT228">
            <v>0.50086699999999995</v>
          </cell>
          <cell r="AU228">
            <v>0.24864399999999998</v>
          </cell>
          <cell r="AV228">
            <v>0.16669100000000001</v>
          </cell>
          <cell r="AW228">
            <v>0.25118099999999999</v>
          </cell>
          <cell r="AX228">
            <v>0.41496299999999997</v>
          </cell>
          <cell r="AY228">
            <v>0.37708179000000003</v>
          </cell>
        </row>
        <row r="247">
          <cell r="B247">
            <v>2.2257368588000002E-2</v>
          </cell>
          <cell r="C247">
            <v>1.8090188480000002E-2</v>
          </cell>
          <cell r="D247">
            <v>1.0391754464000003E-2</v>
          </cell>
          <cell r="E247">
            <v>3.8146235400000009E-3</v>
          </cell>
          <cell r="F247">
            <v>1.0632469119999999E-3</v>
          </cell>
          <cell r="G247">
            <v>0</v>
          </cell>
          <cell r="H247">
            <v>3.8395524440000004E-3</v>
          </cell>
          <cell r="I247">
            <v>1.3318604208000002E-2</v>
          </cell>
          <cell r="J247">
            <v>6.5948406160000004E-3</v>
          </cell>
          <cell r="K247">
            <v>4.5667396319999994E-3</v>
          </cell>
          <cell r="L247">
            <v>7.4275040840000011E-3</v>
          </cell>
          <cell r="M247">
            <v>6.8472811680000004E-3</v>
          </cell>
          <cell r="N247">
            <v>7.0072471559999997E-3</v>
          </cell>
          <cell r="O247">
            <v>5.6975216480000005E-3</v>
          </cell>
          <cell r="P247">
            <v>5.6392845600000008E-3</v>
          </cell>
          <cell r="Q247">
            <v>6.9940969280000006E-3</v>
          </cell>
          <cell r="R247">
            <v>1.0892164919999999E-2</v>
          </cell>
          <cell r="S247">
            <v>6.3815347959999998E-3</v>
          </cell>
          <cell r="T247">
            <v>6.5198045640000009E-3</v>
          </cell>
          <cell r="U247">
            <v>8.4359107559999983E-3</v>
          </cell>
          <cell r="V247">
            <v>9.4269222319999998E-3</v>
          </cell>
          <cell r="W247">
            <v>8.0987695879999998E-3</v>
          </cell>
          <cell r="X247">
            <v>5.80328627424E-3</v>
          </cell>
          <cell r="Y247">
            <v>1.0529532739544E-2</v>
          </cell>
          <cell r="AB247">
            <v>4.9931010000000002</v>
          </cell>
          <cell r="AC247">
            <v>3.7819379999999998</v>
          </cell>
          <cell r="AD247">
            <v>2.6778309999999999</v>
          </cell>
          <cell r="AE247">
            <v>1.0129109999999999</v>
          </cell>
          <cell r="AF247">
            <v>0.24954699999999999</v>
          </cell>
          <cell r="AG247">
            <v>0</v>
          </cell>
          <cell r="AH247">
            <v>0.85337199999999991</v>
          </cell>
          <cell r="AI247">
            <v>2.1446939999999999</v>
          </cell>
          <cell r="AJ247">
            <v>1.0885359999999999</v>
          </cell>
          <cell r="AK247">
            <v>0.89997899999999997</v>
          </cell>
          <cell r="AL247">
            <v>1.811596</v>
          </cell>
          <cell r="AM247">
            <v>1.7897149999999999</v>
          </cell>
          <cell r="AN247">
            <v>2.5964469999999999</v>
          </cell>
          <cell r="AO247">
            <v>1.7739669999999998</v>
          </cell>
          <cell r="AP247">
            <v>1.6784479999999999</v>
          </cell>
          <cell r="AQ247">
            <v>2.0866359999999999</v>
          </cell>
          <cell r="AR247">
            <v>2.973433</v>
          </cell>
          <cell r="AS247">
            <v>2.631564</v>
          </cell>
          <cell r="AT247">
            <v>1.8986559999999999</v>
          </cell>
          <cell r="AU247">
            <v>2.6644889999999997</v>
          </cell>
          <cell r="AV247">
            <v>2.8212729999999997</v>
          </cell>
          <cell r="AW247">
            <v>2.5756950000000001</v>
          </cell>
          <cell r="AX247">
            <v>2.2067160000000001</v>
          </cell>
          <cell r="AY247">
            <v>3.6323642300000003</v>
          </cell>
        </row>
        <row r="263">
          <cell r="B263">
            <v>0.28314872949999986</v>
          </cell>
          <cell r="C263">
            <v>0.47944710850400007</v>
          </cell>
          <cell r="D263">
            <v>0.90937248219999989</v>
          </cell>
          <cell r="E263">
            <v>0.52482677629200003</v>
          </cell>
          <cell r="F263">
            <v>0.16151190619199998</v>
          </cell>
          <cell r="G263">
            <v>2.1023653196000001E-2</v>
          </cell>
          <cell r="H263">
            <v>0.12176925524400002</v>
          </cell>
          <cell r="I263">
            <v>0.17765902645400006</v>
          </cell>
          <cell r="J263">
            <v>0.12971898576000004</v>
          </cell>
          <cell r="K263">
            <v>9.0227505732000002E-2</v>
          </cell>
          <cell r="L263">
            <v>8.2049674251999993E-2</v>
          </cell>
          <cell r="M263">
            <v>0.11030058348399997</v>
          </cell>
          <cell r="N263">
            <v>0.13623732522400001</v>
          </cell>
          <cell r="O263">
            <v>0.13885173119999997</v>
          </cell>
          <cell r="P263">
            <v>0.17223062038000009</v>
          </cell>
          <cell r="Q263">
            <v>0.12981062457999995</v>
          </cell>
          <cell r="R263">
            <v>0.16709400271200006</v>
          </cell>
          <cell r="S263">
            <v>0.13529243145600003</v>
          </cell>
          <cell r="T263">
            <v>0.225636715668</v>
          </cell>
          <cell r="U263">
            <v>0.17758482960399993</v>
          </cell>
          <cell r="V263">
            <v>0.19289259189199998</v>
          </cell>
          <cell r="W263">
            <v>0.144971782592</v>
          </cell>
          <cell r="X263">
            <v>0.12836854739071998</v>
          </cell>
          <cell r="Y263">
            <v>0.10438863310220799</v>
          </cell>
          <cell r="Z263">
            <v>0</v>
          </cell>
          <cell r="AA263">
            <v>0</v>
          </cell>
          <cell r="AB263">
            <v>68.253704000000013</v>
          </cell>
          <cell r="AC263">
            <v>89.484145000000012</v>
          </cell>
          <cell r="AD263">
            <v>124.75355900000004</v>
          </cell>
          <cell r="AE263">
            <v>85.839012999999994</v>
          </cell>
          <cell r="AF263">
            <v>26.876306999999997</v>
          </cell>
          <cell r="AG263">
            <v>3.4088809999999996</v>
          </cell>
          <cell r="AH263">
            <v>37.008626999999997</v>
          </cell>
          <cell r="AI263">
            <v>56.042482000000021</v>
          </cell>
          <cell r="AJ263">
            <v>55.202967999999998</v>
          </cell>
          <cell r="AK263">
            <v>36.002020000000002</v>
          </cell>
          <cell r="AL263">
            <v>30.893500999999997</v>
          </cell>
          <cell r="AM263">
            <v>42.086461</v>
          </cell>
          <cell r="AN263">
            <v>53.969445999999991</v>
          </cell>
          <cell r="AO263">
            <v>46.659022999999983</v>
          </cell>
          <cell r="AP263">
            <v>51.865760999999999</v>
          </cell>
          <cell r="AQ263">
            <v>45.871964999999989</v>
          </cell>
          <cell r="AR263">
            <v>51.352703999999996</v>
          </cell>
          <cell r="AS263">
            <v>51.73781799999999</v>
          </cell>
          <cell r="AT263">
            <v>65.472310000000007</v>
          </cell>
          <cell r="AU263">
            <v>55.793712999999997</v>
          </cell>
          <cell r="AV263">
            <v>61.915332999999997</v>
          </cell>
          <cell r="AW263">
            <v>48.431697999999997</v>
          </cell>
          <cell r="AX263">
            <v>44.714218000000002</v>
          </cell>
          <cell r="AY263">
            <v>37.26451231099999</v>
          </cell>
          <cell r="AZ263">
            <v>0</v>
          </cell>
          <cell r="BA263">
            <v>0</v>
          </cell>
        </row>
        <row r="264">
          <cell r="B264">
            <v>2.4201752484000003E-2</v>
          </cell>
          <cell r="C264">
            <v>2.6253277960000002E-2</v>
          </cell>
          <cell r="D264">
            <v>1.8512162031999995E-2</v>
          </cell>
          <cell r="E264">
            <v>1.8121583843999995E-2</v>
          </cell>
          <cell r="F264">
            <v>6.6798491760000018E-3</v>
          </cell>
          <cell r="G264">
            <v>3.2942072800000005E-4</v>
          </cell>
          <cell r="H264">
            <v>1.5069851887999999E-2</v>
          </cell>
          <cell r="I264">
            <v>2.5081493164000004E-2</v>
          </cell>
          <cell r="J264">
            <v>1.9471678407999998E-2</v>
          </cell>
          <cell r="K264">
            <v>9.4667805960000004E-3</v>
          </cell>
          <cell r="L264">
            <v>6.8427584679999999E-3</v>
          </cell>
          <cell r="M264">
            <v>5.4172875119999995E-3</v>
          </cell>
          <cell r="N264">
            <v>6.0959192839999997E-3</v>
          </cell>
          <cell r="O264">
            <v>3.8138336599999999E-3</v>
          </cell>
          <cell r="P264">
            <v>3.3801385799999998E-3</v>
          </cell>
          <cell r="Q264">
            <v>3.6987608840000005E-3</v>
          </cell>
          <cell r="R264">
            <v>4.178590052E-3</v>
          </cell>
          <cell r="S264">
            <v>5.3971608599999998E-3</v>
          </cell>
          <cell r="T264">
            <v>6.6953872439999996E-3</v>
          </cell>
          <cell r="U264">
            <v>4.5088694560000003E-3</v>
          </cell>
          <cell r="V264">
            <v>5.1333893519999998E-3</v>
          </cell>
          <cell r="W264">
            <v>3.3132291919999997E-3</v>
          </cell>
          <cell r="X264">
            <v>3.8685335379600007E-3</v>
          </cell>
          <cell r="Y264">
            <v>3.3513324411840002E-3</v>
          </cell>
          <cell r="Z264">
            <v>0</v>
          </cell>
          <cell r="AA264">
            <v>0</v>
          </cell>
          <cell r="AB264">
            <v>7.7957030000000005</v>
          </cell>
          <cell r="AC264">
            <v>7.9124509999999999</v>
          </cell>
          <cell r="AD264">
            <v>5.549912</v>
          </cell>
          <cell r="AE264">
            <v>3.9566449999999991</v>
          </cell>
          <cell r="AF264">
            <v>1.8008310000000001</v>
          </cell>
          <cell r="AG264">
            <v>0.10747600000000002</v>
          </cell>
          <cell r="AH264">
            <v>8.484964999999999</v>
          </cell>
          <cell r="AI264">
            <v>13.873335000000001</v>
          </cell>
          <cell r="AJ264">
            <v>17.054258000000001</v>
          </cell>
          <cell r="AK264">
            <v>7.4197829999999989</v>
          </cell>
          <cell r="AL264">
            <v>4.874053</v>
          </cell>
          <cell r="AM264">
            <v>3.627694</v>
          </cell>
          <cell r="AN264">
            <v>4.7083029999999999</v>
          </cell>
          <cell r="AO264">
            <v>2.9003489999999994</v>
          </cell>
          <cell r="AP264">
            <v>2.3012879999999996</v>
          </cell>
          <cell r="AQ264">
            <v>2.8794739999999996</v>
          </cell>
          <cell r="AR264">
            <v>2.9090489999999996</v>
          </cell>
          <cell r="AS264">
            <v>3.0649039999999994</v>
          </cell>
          <cell r="AT264">
            <v>6.4652760000000002</v>
          </cell>
          <cell r="AU264">
            <v>4.4382739999999998</v>
          </cell>
          <cell r="AV264">
            <v>5.8285710000000002</v>
          </cell>
          <cell r="AW264">
            <v>5.0222909999999983</v>
          </cell>
          <cell r="AX264">
            <v>6.2101189999999988</v>
          </cell>
          <cell r="AY264">
            <v>4.6892261610000006</v>
          </cell>
          <cell r="AZ264">
            <v>0</v>
          </cell>
          <cell r="BA264">
            <v>0</v>
          </cell>
        </row>
        <row r="265">
          <cell r="B265">
            <v>3.0765494760000003E-3</v>
          </cell>
          <cell r="C265">
            <v>4.5792000799999997E-4</v>
          </cell>
          <cell r="D265">
            <v>6.4470114799999997E-4</v>
          </cell>
          <cell r="E265">
            <v>1.007307392E-3</v>
          </cell>
          <cell r="F265">
            <v>1.5640279199999997E-3</v>
          </cell>
          <cell r="G265">
            <v>5.096E-6</v>
          </cell>
          <cell r="H265">
            <v>1.5815800000000001E-4</v>
          </cell>
          <cell r="I265">
            <v>8.3720000000000005E-5</v>
          </cell>
          <cell r="J265">
            <v>2.4421305999999999E-4</v>
          </cell>
          <cell r="K265">
            <v>2.6316508400000004E-4</v>
          </cell>
          <cell r="L265">
            <v>4.5351852000000004E-5</v>
          </cell>
          <cell r="M265">
            <v>7.6439999999999994E-7</v>
          </cell>
          <cell r="N265">
            <v>4.8656608E-5</v>
          </cell>
          <cell r="O265">
            <v>2.3579192000000001E-5</v>
          </cell>
          <cell r="P265">
            <v>1.87278E-6</v>
          </cell>
          <cell r="Q265">
            <v>6.2094759999999998E-6</v>
          </cell>
          <cell r="R265">
            <v>1.2304292E-5</v>
          </cell>
          <cell r="S265">
            <v>2.0980232E-5</v>
          </cell>
          <cell r="T265">
            <v>5.9070284000000006E-5</v>
          </cell>
          <cell r="U265">
            <v>2.438436E-6</v>
          </cell>
          <cell r="V265">
            <v>0</v>
          </cell>
          <cell r="W265">
            <v>1.6709783999999997E-5</v>
          </cell>
          <cell r="X265">
            <v>2.238418E-5</v>
          </cell>
          <cell r="Y265">
            <v>1.2277461559999999E-5</v>
          </cell>
          <cell r="Z265">
            <v>0</v>
          </cell>
          <cell r="AA265">
            <v>0</v>
          </cell>
          <cell r="AB265">
            <v>0.54595399999999994</v>
          </cell>
          <cell r="AC265">
            <v>8.5619000000000001E-2</v>
          </cell>
          <cell r="AD265">
            <v>0.19936199999999998</v>
          </cell>
          <cell r="AE265">
            <v>0.138907</v>
          </cell>
          <cell r="AF265">
            <v>0.22383399999999998</v>
          </cell>
          <cell r="AG265">
            <v>9.4999999999999998E-3</v>
          </cell>
          <cell r="AH265">
            <v>0.21634599999999998</v>
          </cell>
          <cell r="AI265">
            <v>1.9335999999999999E-2</v>
          </cell>
          <cell r="AJ265">
            <v>8.6841000000000002E-2</v>
          </cell>
          <cell r="AK265">
            <v>5.6494999999999997E-2</v>
          </cell>
          <cell r="AL265">
            <v>3.0769999999999999E-3</v>
          </cell>
          <cell r="AM265">
            <v>2.8399999999999996E-4</v>
          </cell>
          <cell r="AN265">
            <v>1.2814999999999998E-2</v>
          </cell>
          <cell r="AO265">
            <v>2.1731E-2</v>
          </cell>
          <cell r="AP265">
            <v>2.3600000000000001E-3</v>
          </cell>
          <cell r="AQ265">
            <v>4.0379999999999999E-3</v>
          </cell>
          <cell r="AR265">
            <v>1.0197000000000001E-2</v>
          </cell>
          <cell r="AS265">
            <v>1.1606999999999999E-2</v>
          </cell>
          <cell r="AT265">
            <v>3.4973999999999998E-2</v>
          </cell>
          <cell r="AU265">
            <v>7.0339999999999995E-3</v>
          </cell>
          <cell r="AV265">
            <v>0</v>
          </cell>
          <cell r="AW265">
            <v>2.1428999999999997E-2</v>
          </cell>
          <cell r="AX265">
            <v>2.5160999999999996E-2</v>
          </cell>
          <cell r="AY265">
            <v>1.2728521E-2</v>
          </cell>
          <cell r="AZ265">
            <v>0</v>
          </cell>
          <cell r="BA265">
            <v>0</v>
          </cell>
        </row>
        <row r="266">
          <cell r="B266">
            <v>3.2485190920000001E-3</v>
          </cell>
          <cell r="C266">
            <v>3.6316582119999999E-3</v>
          </cell>
          <cell r="D266">
            <v>3.8649876720000002E-3</v>
          </cell>
          <cell r="E266">
            <v>2.7676830999999995E-3</v>
          </cell>
          <cell r="F266">
            <v>3.0374853599999998E-4</v>
          </cell>
          <cell r="G266">
            <v>0</v>
          </cell>
          <cell r="H266">
            <v>7.9662371880000003E-3</v>
          </cell>
          <cell r="I266">
            <v>3.7633574160000002E-3</v>
          </cell>
          <cell r="J266">
            <v>9.9575075600000012E-4</v>
          </cell>
          <cell r="K266">
            <v>2.9274226800000004E-4</v>
          </cell>
          <cell r="L266">
            <v>3.6828537200000002E-4</v>
          </cell>
          <cell r="M266">
            <v>2.6962935999999993E-4</v>
          </cell>
          <cell r="N266">
            <v>1.35026164E-3</v>
          </cell>
          <cell r="O266">
            <v>2.7754344799999999E-4</v>
          </cell>
          <cell r="P266">
            <v>2.54173192E-4</v>
          </cell>
          <cell r="Q266">
            <v>5.2352991599999993E-4</v>
          </cell>
          <cell r="R266">
            <v>4.4161936E-5</v>
          </cell>
          <cell r="S266">
            <v>5.7862531999999998E-5</v>
          </cell>
          <cell r="T266">
            <v>6.7998476000000004E-5</v>
          </cell>
          <cell r="U266">
            <v>1.6862154400000001E-4</v>
          </cell>
          <cell r="V266">
            <v>2.1865152400000001E-4</v>
          </cell>
          <cell r="W266">
            <v>1.92824996E-4</v>
          </cell>
          <cell r="X266">
            <v>2.4544374399999998E-4</v>
          </cell>
          <cell r="Y266">
            <v>2.4958694487999997E-4</v>
          </cell>
          <cell r="Z266">
            <v>0</v>
          </cell>
          <cell r="AA266">
            <v>0</v>
          </cell>
          <cell r="AB266">
            <v>1.0555569999999996</v>
          </cell>
          <cell r="AC266">
            <v>0.83351199999999992</v>
          </cell>
          <cell r="AD266">
            <v>0.79429799999999995</v>
          </cell>
          <cell r="AE266">
            <v>0.65120099999999992</v>
          </cell>
          <cell r="AF266">
            <v>8.5932999999999995E-2</v>
          </cell>
          <cell r="AG266">
            <v>0</v>
          </cell>
          <cell r="AH266">
            <v>2.3995990000000003</v>
          </cell>
          <cell r="AI266">
            <v>1.219884</v>
          </cell>
          <cell r="AJ266">
            <v>0.53414699999999993</v>
          </cell>
          <cell r="AK266">
            <v>0.16002</v>
          </cell>
          <cell r="AL266">
            <v>0.17635299999999998</v>
          </cell>
          <cell r="AM266">
            <v>0.14152499999999998</v>
          </cell>
          <cell r="AN266">
            <v>0.90161499999999994</v>
          </cell>
          <cell r="AO266">
            <v>0.18856200000000001</v>
          </cell>
          <cell r="AP266">
            <v>0.16541399999999998</v>
          </cell>
          <cell r="AQ266">
            <v>0.31440799999999997</v>
          </cell>
          <cell r="AR266">
            <v>4.0542999999999996E-2</v>
          </cell>
          <cell r="AS266">
            <v>2.7529000000000001E-2</v>
          </cell>
          <cell r="AT266">
            <v>4.1632000000000002E-2</v>
          </cell>
          <cell r="AU266">
            <v>0.10031999999999999</v>
          </cell>
          <cell r="AV266">
            <v>8.8150999999999993E-2</v>
          </cell>
          <cell r="AW266">
            <v>0.105253</v>
          </cell>
          <cell r="AX266">
            <v>0.14573399999999997</v>
          </cell>
          <cell r="AY266">
            <v>0.14863780999999998</v>
          </cell>
          <cell r="AZ266">
            <v>0</v>
          </cell>
          <cell r="BA266">
            <v>0</v>
          </cell>
        </row>
        <row r="267">
          <cell r="B267">
            <v>0.21783391156799997</v>
          </cell>
          <cell r="C267">
            <v>0.39399655385999993</v>
          </cell>
          <cell r="D267">
            <v>0.86657448331999998</v>
          </cell>
          <cell r="E267">
            <v>0.491071927528</v>
          </cell>
          <cell r="F267">
            <v>0.14762399797600004</v>
          </cell>
          <cell r="G267">
            <v>2.0606397812E-2</v>
          </cell>
          <cell r="H267">
            <v>9.0061496980000003E-2</v>
          </cell>
          <cell r="I267">
            <v>0.12991418895000001</v>
          </cell>
          <cell r="J267">
            <v>9.6760284712000003E-2</v>
          </cell>
          <cell r="K267">
            <v>7.2359828996000006E-2</v>
          </cell>
          <cell r="L267">
            <v>6.4958151439999987E-2</v>
          </cell>
          <cell r="M267">
            <v>9.3972558680000012E-2</v>
          </cell>
          <cell r="N267">
            <v>0.116616973564</v>
          </cell>
          <cell r="O267">
            <v>0.12321767967599996</v>
          </cell>
          <cell r="P267">
            <v>0.157298150464</v>
          </cell>
          <cell r="Q267">
            <v>0.11191855583999996</v>
          </cell>
          <cell r="R267">
            <v>0.141602019468</v>
          </cell>
          <cell r="S267">
            <v>0.11811604495600003</v>
          </cell>
          <cell r="T267">
            <v>0.20218267123599998</v>
          </cell>
          <cell r="U267">
            <v>0.15428093626400002</v>
          </cell>
          <cell r="V267">
            <v>0.16728318152000002</v>
          </cell>
          <cell r="W267">
            <v>0.12189263195200001</v>
          </cell>
          <cell r="X267">
            <v>0.10818713084452</v>
          </cell>
          <cell r="Y267">
            <v>8.4025621956639998E-2</v>
          </cell>
          <cell r="Z267">
            <v>0</v>
          </cell>
          <cell r="AA267">
            <v>0</v>
          </cell>
          <cell r="AB267">
            <v>51.21380700000001</v>
          </cell>
          <cell r="AC267">
            <v>72.638845000000003</v>
          </cell>
          <cell r="AD267">
            <v>113.92190000000001</v>
          </cell>
          <cell r="AE267">
            <v>78.311437999999981</v>
          </cell>
          <cell r="AF267">
            <v>23.237051000000001</v>
          </cell>
          <cell r="AG267">
            <v>3.2584999999999993</v>
          </cell>
          <cell r="AH267">
            <v>22.658335999999998</v>
          </cell>
          <cell r="AI267">
            <v>36.182490000000008</v>
          </cell>
          <cell r="AJ267">
            <v>33.205415999999992</v>
          </cell>
          <cell r="AK267">
            <v>25.663372000000003</v>
          </cell>
          <cell r="AL267">
            <v>22.941555000000001</v>
          </cell>
          <cell r="AM267">
            <v>35.057201999999997</v>
          </cell>
          <cell r="AN267">
            <v>43.471543999999994</v>
          </cell>
          <cell r="AO267">
            <v>39.193747999999992</v>
          </cell>
          <cell r="AP267">
            <v>45.216318999999999</v>
          </cell>
          <cell r="AQ267">
            <v>37.710740000000001</v>
          </cell>
          <cell r="AR267">
            <v>42.197005000000011</v>
          </cell>
          <cell r="AS267">
            <v>43.497286999999993</v>
          </cell>
          <cell r="AT267">
            <v>53.435918000000001</v>
          </cell>
          <cell r="AU267">
            <v>45.059204999999992</v>
          </cell>
          <cell r="AV267">
            <v>48.916782000000005</v>
          </cell>
          <cell r="AW267">
            <v>36.985582000000001</v>
          </cell>
          <cell r="AX267">
            <v>32.961762999999998</v>
          </cell>
          <cell r="AY267">
            <v>25.840266347999997</v>
          </cell>
          <cell r="AZ267">
            <v>0</v>
          </cell>
          <cell r="BA267">
            <v>0</v>
          </cell>
        </row>
        <row r="268">
          <cell r="B268">
            <v>2.2578648456000001E-2</v>
          </cell>
          <cell r="C268">
            <v>1.8658047408000002E-2</v>
          </cell>
          <cell r="D268">
            <v>1.1065154464000002E-2</v>
          </cell>
          <cell r="E268">
            <v>3.9378164280000011E-3</v>
          </cell>
          <cell r="F268">
            <v>1.1888269119999999E-3</v>
          </cell>
          <cell r="G268">
            <v>0</v>
          </cell>
          <cell r="H268">
            <v>4.0179124440000002E-3</v>
          </cell>
          <cell r="I268">
            <v>1.3464204208000001E-2</v>
          </cell>
          <cell r="J268">
            <v>6.6074506680000008E-3</v>
          </cell>
          <cell r="K268">
            <v>4.5850546559999998E-3</v>
          </cell>
          <cell r="L268">
            <v>7.4354589400000013E-3</v>
          </cell>
          <cell r="M268">
            <v>6.8773297320000003E-3</v>
          </cell>
          <cell r="N268">
            <v>7.0189017079999999E-3</v>
          </cell>
          <cell r="O268">
            <v>5.6997766280000002E-3</v>
          </cell>
          <cell r="P268">
            <v>5.6392845600000008E-3</v>
          </cell>
          <cell r="Q268">
            <v>6.9940969280000006E-3</v>
          </cell>
          <cell r="R268">
            <v>1.1041681559999999E-2</v>
          </cell>
          <cell r="S268">
            <v>6.7122091399999997E-3</v>
          </cell>
          <cell r="T268">
            <v>6.8096930720000009E-3</v>
          </cell>
          <cell r="U268">
            <v>9.063763435999999E-3</v>
          </cell>
          <cell r="V268">
            <v>1.05654094E-2</v>
          </cell>
          <cell r="W268">
            <v>8.5461015639999999E-3</v>
          </cell>
          <cell r="X268">
            <v>5.9808120590399997E-3</v>
          </cell>
          <cell r="Y268">
            <v>1.0853344274864E-2</v>
          </cell>
          <cell r="Z268">
            <v>0</v>
          </cell>
          <cell r="AA268">
            <v>0</v>
          </cell>
          <cell r="AB268">
            <v>5.0829360000000001</v>
          </cell>
          <cell r="AC268">
            <v>3.860077</v>
          </cell>
          <cell r="AD268">
            <v>2.8140649999999998</v>
          </cell>
          <cell r="AE268">
            <v>1.04026</v>
          </cell>
          <cell r="AF268">
            <v>0.27729599999999999</v>
          </cell>
          <cell r="AG268">
            <v>0</v>
          </cell>
          <cell r="AH268">
            <v>0.88150099999999987</v>
          </cell>
          <cell r="AI268">
            <v>2.1713419999999997</v>
          </cell>
          <cell r="AJ268">
            <v>1.0944769999999999</v>
          </cell>
          <cell r="AK268">
            <v>0.908003</v>
          </cell>
          <cell r="AL268">
            <v>1.815269</v>
          </cell>
          <cell r="AM268">
            <v>1.808236</v>
          </cell>
          <cell r="AN268">
            <v>2.6076169999999999</v>
          </cell>
          <cell r="AO268">
            <v>1.7765039999999999</v>
          </cell>
          <cell r="AP268">
            <v>1.6784479999999999</v>
          </cell>
          <cell r="AQ268">
            <v>2.0866359999999999</v>
          </cell>
          <cell r="AR268">
            <v>3.038726</v>
          </cell>
          <cell r="AS268">
            <v>2.7882910000000001</v>
          </cell>
          <cell r="AT268">
            <v>2.0354269999999999</v>
          </cell>
          <cell r="AU268">
            <v>2.9146209999999995</v>
          </cell>
          <cell r="AV268">
            <v>3.2406669999999997</v>
          </cell>
          <cell r="AW268">
            <v>2.7706390000000001</v>
          </cell>
          <cell r="AX268">
            <v>2.2956510000000003</v>
          </cell>
          <cell r="AY268">
            <v>3.8850388900000001</v>
          </cell>
          <cell r="AZ268">
            <v>0</v>
          </cell>
          <cell r="BA268">
            <v>0</v>
          </cell>
        </row>
        <row r="269">
          <cell r="B269">
            <v>2.6179426000000003E-4</v>
          </cell>
          <cell r="C269">
            <v>6.7340000000000002E-5</v>
          </cell>
          <cell r="D269">
            <v>0</v>
          </cell>
          <cell r="E269">
            <v>0</v>
          </cell>
          <cell r="F269">
            <v>0</v>
          </cell>
          <cell r="G269">
            <v>0</v>
          </cell>
          <cell r="H269">
            <v>0</v>
          </cell>
          <cell r="I269">
            <v>0</v>
          </cell>
          <cell r="J269">
            <v>2.6527227999999999E-5</v>
          </cell>
          <cell r="K269">
            <v>0</v>
          </cell>
          <cell r="L269">
            <v>0</v>
          </cell>
          <cell r="M269">
            <v>0</v>
          </cell>
          <cell r="N269">
            <v>6.37E-6</v>
          </cell>
          <cell r="O269">
            <v>0</v>
          </cell>
          <cell r="P269">
            <v>0</v>
          </cell>
          <cell r="Q269">
            <v>5.0323000000000001E-6</v>
          </cell>
          <cell r="R269">
            <v>0</v>
          </cell>
          <cell r="S269">
            <v>3.2288256E-5</v>
          </cell>
          <cell r="T269">
            <v>3.8169039999999999E-6</v>
          </cell>
          <cell r="U269">
            <v>0</v>
          </cell>
          <cell r="V269">
            <v>0</v>
          </cell>
          <cell r="W269">
            <v>0</v>
          </cell>
          <cell r="X269">
            <v>0</v>
          </cell>
          <cell r="Y269">
            <v>3.838686852E-5</v>
          </cell>
          <cell r="Z269">
            <v>0</v>
          </cell>
          <cell r="AA269">
            <v>0</v>
          </cell>
          <cell r="AB269">
            <v>7.3973999999999998E-2</v>
          </cell>
          <cell r="AC269">
            <v>6.8719999999999996E-3</v>
          </cell>
          <cell r="AD269">
            <v>0</v>
          </cell>
          <cell r="AE269">
            <v>0</v>
          </cell>
          <cell r="AF269">
            <v>0</v>
          </cell>
          <cell r="AG269">
            <v>0</v>
          </cell>
          <cell r="AH269">
            <v>0</v>
          </cell>
          <cell r="AI269">
            <v>0</v>
          </cell>
          <cell r="AJ269">
            <v>1.3665999999999999E-2</v>
          </cell>
          <cell r="AK269">
            <v>0</v>
          </cell>
          <cell r="AL269">
            <v>0</v>
          </cell>
          <cell r="AM269">
            <v>0</v>
          </cell>
          <cell r="AN269">
            <v>1.5227999999999998E-2</v>
          </cell>
          <cell r="AO269">
            <v>0</v>
          </cell>
          <cell r="AP269">
            <v>0</v>
          </cell>
          <cell r="AQ269">
            <v>1.348E-3</v>
          </cell>
          <cell r="AR269">
            <v>0</v>
          </cell>
          <cell r="AS269">
            <v>8.1300000000000001E-3</v>
          </cell>
          <cell r="AT269">
            <v>3.2679999999999996E-3</v>
          </cell>
          <cell r="AU269">
            <v>0</v>
          </cell>
          <cell r="AV269">
            <v>0</v>
          </cell>
          <cell r="AW269">
            <v>0</v>
          </cell>
          <cell r="AX269">
            <v>0</v>
          </cell>
          <cell r="AY269">
            <v>1.2398935E-2</v>
          </cell>
          <cell r="AZ269">
            <v>0</v>
          </cell>
          <cell r="BA269">
            <v>0</v>
          </cell>
        </row>
      </sheetData>
      <sheetData sheetId="30">
        <row r="91">
          <cell r="B91">
            <v>3.4113169999999991E-4</v>
          </cell>
          <cell r="C91">
            <v>0</v>
          </cell>
          <cell r="D91">
            <v>1.7023999999999999E-7</v>
          </cell>
          <cell r="E91">
            <v>6.7530065999999995E-4</v>
          </cell>
          <cell r="F91">
            <v>9.0371561999999994E-4</v>
          </cell>
          <cell r="G91">
            <v>2.1214617199999996E-3</v>
          </cell>
          <cell r="H91">
            <v>3.2453417400000002E-3</v>
          </cell>
          <cell r="I91">
            <v>5.9568518799999973E-3</v>
          </cell>
          <cell r="J91">
            <v>6.7529207199999979E-3</v>
          </cell>
          <cell r="K91">
            <v>4.4949477999999994E-3</v>
          </cell>
          <cell r="L91">
            <v>8.3999927199999991E-3</v>
          </cell>
          <cell r="M91">
            <v>1.0467735739999999E-2</v>
          </cell>
          <cell r="N91">
            <v>8.2035889599999991E-3</v>
          </cell>
          <cell r="O91">
            <v>1.0293838239999999E-2</v>
          </cell>
          <cell r="P91">
            <v>9.7223159600000001E-3</v>
          </cell>
          <cell r="Q91">
            <v>7.2886101399999995E-3</v>
          </cell>
          <cell r="R91">
            <v>8.4877886799999986E-3</v>
          </cell>
          <cell r="S91">
            <v>1.4439387059999996E-2</v>
          </cell>
          <cell r="T91">
            <v>6.4318427599999997E-3</v>
          </cell>
          <cell r="U91">
            <v>4.9353560199999992E-3</v>
          </cell>
          <cell r="V91">
            <v>4.615400579999999E-3</v>
          </cell>
          <cell r="W91">
            <v>5.5605890199999985E-3</v>
          </cell>
          <cell r="X91">
            <v>4.7370214989999994E-3</v>
          </cell>
          <cell r="Y91">
            <v>2.1802720855999998E-3</v>
          </cell>
          <cell r="AB91">
            <v>0.10351399999999999</v>
          </cell>
          <cell r="AC91">
            <v>0</v>
          </cell>
          <cell r="AD91">
            <v>5.5499999999999994E-4</v>
          </cell>
          <cell r="AE91">
            <v>0.151145</v>
          </cell>
          <cell r="AF91">
            <v>0.22597399999999998</v>
          </cell>
          <cell r="AG91">
            <v>2.5961919999999998</v>
          </cell>
          <cell r="AH91">
            <v>4.27745</v>
          </cell>
          <cell r="AI91">
            <v>8.1768689999999999</v>
          </cell>
          <cell r="AJ91">
            <v>9.8994029999999995</v>
          </cell>
          <cell r="AK91">
            <v>6.4091760000000004</v>
          </cell>
          <cell r="AL91">
            <v>11.262468</v>
          </cell>
          <cell r="AM91">
            <v>14.195319999999999</v>
          </cell>
          <cell r="AN91">
            <v>11.699197</v>
          </cell>
          <cell r="AO91">
            <v>12.373251</v>
          </cell>
          <cell r="AP91">
            <v>13.630270999999999</v>
          </cell>
          <cell r="AQ91">
            <v>10.362069999999999</v>
          </cell>
          <cell r="AR91">
            <v>12.288413</v>
          </cell>
          <cell r="AS91">
            <v>11.164123</v>
          </cell>
          <cell r="AT91">
            <v>9.8688129999999994</v>
          </cell>
          <cell r="AU91">
            <v>7.2906610000000001</v>
          </cell>
          <cell r="AV91">
            <v>7.0765729999999998</v>
          </cell>
          <cell r="AW91">
            <v>9.3649170000000002</v>
          </cell>
          <cell r="AX91">
            <v>10.112261999999999</v>
          </cell>
          <cell r="AY91">
            <v>4.469463255</v>
          </cell>
        </row>
        <row r="108">
          <cell r="B108">
            <v>0</v>
          </cell>
          <cell r="C108">
            <v>0</v>
          </cell>
          <cell r="D108">
            <v>3.2132799999999998E-5</v>
          </cell>
          <cell r="E108">
            <v>9.5000000000000005E-5</v>
          </cell>
          <cell r="F108">
            <v>0</v>
          </cell>
          <cell r="G108">
            <v>0</v>
          </cell>
          <cell r="H108">
            <v>0</v>
          </cell>
          <cell r="I108">
            <v>8.6311680000000001E-5</v>
          </cell>
          <cell r="J108">
            <v>2.8770559999999999E-5</v>
          </cell>
          <cell r="K108">
            <v>0</v>
          </cell>
          <cell r="L108">
            <v>0</v>
          </cell>
          <cell r="M108">
            <v>0</v>
          </cell>
          <cell r="N108">
            <v>2.6035547999999996E-4</v>
          </cell>
          <cell r="O108">
            <v>3.2409972E-4</v>
          </cell>
          <cell r="P108">
            <v>2.3695519399999998E-3</v>
          </cell>
          <cell r="Q108">
            <v>3.3373900139999996E-2</v>
          </cell>
          <cell r="R108">
            <v>4.1351750860000001E-2</v>
          </cell>
          <cell r="S108">
            <v>7.9815467900000006E-2</v>
          </cell>
          <cell r="T108">
            <v>0.20144141163999998</v>
          </cell>
          <cell r="U108">
            <v>0.18372683573999998</v>
          </cell>
          <cell r="V108">
            <v>0.18455892895999998</v>
          </cell>
          <cell r="W108">
            <v>0.25735667845999993</v>
          </cell>
          <cell r="X108">
            <v>0.20228133058</v>
          </cell>
          <cell r="Y108">
            <v>0.29201045409199994</v>
          </cell>
          <cell r="AB108">
            <v>0</v>
          </cell>
          <cell r="AC108">
            <v>0</v>
          </cell>
          <cell r="AD108">
            <v>1.1778E-2</v>
          </cell>
          <cell r="AE108">
            <v>8.1499999999999993E-3</v>
          </cell>
          <cell r="AF108">
            <v>0</v>
          </cell>
          <cell r="AG108">
            <v>0</v>
          </cell>
          <cell r="AH108">
            <v>0</v>
          </cell>
          <cell r="AI108">
            <v>8.3573999999999996E-2</v>
          </cell>
          <cell r="AJ108">
            <v>1.5368999999999999E-2</v>
          </cell>
          <cell r="AK108">
            <v>0</v>
          </cell>
          <cell r="AL108">
            <v>0</v>
          </cell>
          <cell r="AM108">
            <v>0</v>
          </cell>
          <cell r="AN108">
            <v>7.8647999999999996E-2</v>
          </cell>
          <cell r="AO108">
            <v>9.9667999999999993E-2</v>
          </cell>
          <cell r="AP108">
            <v>1.12473</v>
          </cell>
          <cell r="AQ108">
            <v>11.350204999999999</v>
          </cell>
          <cell r="AR108">
            <v>14.134715999999999</v>
          </cell>
          <cell r="AS108">
            <v>41.271001999999996</v>
          </cell>
          <cell r="AT108">
            <v>73.063014999999993</v>
          </cell>
          <cell r="AU108">
            <v>62.717171999999998</v>
          </cell>
          <cell r="AV108">
            <v>57.463482999999997</v>
          </cell>
          <cell r="AW108">
            <v>86.703207999999989</v>
          </cell>
          <cell r="AX108">
            <v>75.669825000000003</v>
          </cell>
          <cell r="AY108">
            <v>106.428344008</v>
          </cell>
        </row>
        <row r="116">
          <cell r="B116">
            <v>8.2062329999999981E-4</v>
          </cell>
          <cell r="C116">
            <v>4.0473837999999997E-4</v>
          </cell>
          <cell r="D116">
            <v>8.3059943999999988E-4</v>
          </cell>
          <cell r="E116">
            <v>3.9107551800000003E-3</v>
          </cell>
          <cell r="F116">
            <v>7.2169702219999965E-2</v>
          </cell>
          <cell r="G116">
            <v>3.300324319999999E-3</v>
          </cell>
          <cell r="H116">
            <v>2.0039900399999996E-3</v>
          </cell>
          <cell r="I116">
            <v>5.4780457999999994E-3</v>
          </cell>
          <cell r="J116">
            <v>4.5947297199999985E-3</v>
          </cell>
          <cell r="K116">
            <v>4.0993419599999999E-3</v>
          </cell>
          <cell r="L116">
            <v>3.0696798999999999E-3</v>
          </cell>
          <cell r="M116">
            <v>3.3752261199999998E-3</v>
          </cell>
          <cell r="N116">
            <v>5.6812572599999993E-3</v>
          </cell>
          <cell r="O116">
            <v>3.0013897199999999E-3</v>
          </cell>
          <cell r="P116">
            <v>4.1740693400000002E-3</v>
          </cell>
          <cell r="Q116">
            <v>1.0865544059999998E-2</v>
          </cell>
          <cell r="R116">
            <v>1.4506270099999998E-2</v>
          </cell>
          <cell r="S116">
            <v>8.4493835999999971E-3</v>
          </cell>
          <cell r="T116">
            <v>1.5145859119999997E-2</v>
          </cell>
          <cell r="U116">
            <v>1.277308592E-2</v>
          </cell>
          <cell r="V116">
            <v>5.45235628E-3</v>
          </cell>
          <cell r="W116">
            <v>6.0298502599999988E-3</v>
          </cell>
          <cell r="X116">
            <v>1.0659396374199999E-2</v>
          </cell>
          <cell r="Y116">
            <v>6.8882930941999978E-3</v>
          </cell>
          <cell r="AB116">
            <v>0.35100100000000001</v>
          </cell>
          <cell r="AC116">
            <v>0.14497599999999999</v>
          </cell>
          <cell r="AD116">
            <v>0.27312599999999998</v>
          </cell>
          <cell r="AE116">
            <v>1.1293679999999999</v>
          </cell>
          <cell r="AF116">
            <v>16.833652999999998</v>
          </cell>
          <cell r="AG116">
            <v>1.6744869999999998</v>
          </cell>
          <cell r="AH116">
            <v>1.359645</v>
          </cell>
          <cell r="AI116">
            <v>2.7154210000000001</v>
          </cell>
          <cell r="AJ116">
            <v>4.0775899999999998</v>
          </cell>
          <cell r="AK116">
            <v>3.5311009999999996</v>
          </cell>
          <cell r="AL116">
            <v>2.7652829999999997</v>
          </cell>
          <cell r="AM116">
            <v>3.20818</v>
          </cell>
          <cell r="AN116">
            <v>4.5338159999999998</v>
          </cell>
          <cell r="AO116">
            <v>3.2743389999999999</v>
          </cell>
          <cell r="AP116">
            <v>3.9313829999999998</v>
          </cell>
          <cell r="AQ116">
            <v>6.8809849999999999</v>
          </cell>
          <cell r="AR116">
            <v>8.9342399999999991</v>
          </cell>
          <cell r="AS116">
            <v>8.3435620000000004</v>
          </cell>
          <cell r="AT116">
            <v>11.003059</v>
          </cell>
          <cell r="AU116">
            <v>8.9901229999999988</v>
          </cell>
          <cell r="AV116">
            <v>5.2837139999999998</v>
          </cell>
          <cell r="AW116">
            <v>5.6790249999999993</v>
          </cell>
          <cell r="AX116">
            <v>9.1568819999999995</v>
          </cell>
          <cell r="AY116">
            <v>6.4913110700000001</v>
          </cell>
        </row>
        <row r="247">
          <cell r="B247">
            <v>5.3241761999999989E-4</v>
          </cell>
          <cell r="C247">
            <v>5.0038589999999998E-4</v>
          </cell>
          <cell r="D247">
            <v>1.8998974E-4</v>
          </cell>
          <cell r="E247">
            <v>4.5145519999999998E-5</v>
          </cell>
          <cell r="F247">
            <v>1.772314946E-2</v>
          </cell>
          <cell r="G247">
            <v>2.4810804199999993E-3</v>
          </cell>
          <cell r="H247">
            <v>5.3091259199999994E-3</v>
          </cell>
          <cell r="I247">
            <v>7.4819636399999986E-3</v>
          </cell>
          <cell r="J247">
            <v>5.5078385599999988E-3</v>
          </cell>
          <cell r="K247">
            <v>2.2055203800000001E-3</v>
          </cell>
          <cell r="L247">
            <v>1.7313230666666667E-4</v>
          </cell>
          <cell r="M247">
            <v>6.2278845999999999E-4</v>
          </cell>
          <cell r="N247">
            <v>2.2283883999999997E-4</v>
          </cell>
          <cell r="O247">
            <v>2.2817213999999997E-4</v>
          </cell>
          <cell r="P247">
            <v>3.8756199999999993E-4</v>
          </cell>
          <cell r="Q247">
            <v>5.8394219999999991E-4</v>
          </cell>
          <cell r="R247">
            <v>1.11041434E-3</v>
          </cell>
          <cell r="S247">
            <v>5.4255487999999995E-4</v>
          </cell>
          <cell r="T247">
            <v>2.6218556E-4</v>
          </cell>
          <cell r="U247">
            <v>2.4628142E-4</v>
          </cell>
          <cell r="V247">
            <v>1.6229218599999999E-3</v>
          </cell>
          <cell r="W247">
            <v>2.8141469999999998E-4</v>
          </cell>
          <cell r="X247">
            <v>3.9212496399999999E-4</v>
          </cell>
          <cell r="Y247">
            <v>8.238699896E-5</v>
          </cell>
          <cell r="AB247">
            <v>0.25351199999999996</v>
          </cell>
          <cell r="AC247">
            <v>0.14532499999999998</v>
          </cell>
          <cell r="AD247">
            <v>6.7795999999999995E-2</v>
          </cell>
          <cell r="AE247">
            <v>2.0721999999999997E-2</v>
          </cell>
          <cell r="AF247">
            <v>3.7063199999999998</v>
          </cell>
          <cell r="AG247">
            <v>2.1770269999999998</v>
          </cell>
          <cell r="AH247">
            <v>4.9933969999999999</v>
          </cell>
          <cell r="AI247">
            <v>7.8733809999999993</v>
          </cell>
          <cell r="AJ247">
            <v>5.4875809999999996</v>
          </cell>
          <cell r="AK247">
            <v>2.7193509999999996</v>
          </cell>
          <cell r="AL247">
            <v>0.14605299999999999</v>
          </cell>
          <cell r="AM247">
            <v>0.779254</v>
          </cell>
          <cell r="AN247">
            <v>0.23688999999999999</v>
          </cell>
          <cell r="AO247">
            <v>0.248669</v>
          </cell>
          <cell r="AP247">
            <v>0.60995599999999994</v>
          </cell>
          <cell r="AQ247">
            <v>0.89445799999999998</v>
          </cell>
          <cell r="AR247">
            <v>1.530991</v>
          </cell>
          <cell r="AS247">
            <v>0.42027399999999998</v>
          </cell>
          <cell r="AT247">
            <v>0.27452599999999999</v>
          </cell>
          <cell r="AU247">
            <v>0.307836</v>
          </cell>
          <cell r="AV247">
            <v>2.9583429999999997</v>
          </cell>
          <cell r="AW247">
            <v>0.47314099999999998</v>
          </cell>
          <cell r="AX247">
            <v>0.53226299999999993</v>
          </cell>
          <cell r="AY247">
            <v>0.20113269</v>
          </cell>
        </row>
        <row r="263">
          <cell r="B263">
            <v>7.4781271599999987E-3</v>
          </cell>
          <cell r="C263">
            <v>1.5762360479999998E-2</v>
          </cell>
          <cell r="D263">
            <v>1.1053698779999998E-2</v>
          </cell>
          <cell r="E263">
            <v>1.5503410619999998E-2</v>
          </cell>
          <cell r="F263">
            <v>0.15867423031999994</v>
          </cell>
          <cell r="G263">
            <v>1.0687577899999997E-2</v>
          </cell>
          <cell r="H263">
            <v>2.2807907799999999E-2</v>
          </cell>
          <cell r="I263">
            <v>3.1006780579999997E-2</v>
          </cell>
          <cell r="J263">
            <v>3.0675895123999989E-2</v>
          </cell>
          <cell r="K263">
            <v>2.0742594880000003E-2</v>
          </cell>
          <cell r="L263">
            <v>2.6157746626666666E-2</v>
          </cell>
          <cell r="M263">
            <v>3.2691038239999998E-2</v>
          </cell>
          <cell r="N263">
            <v>3.6185286060000002E-2</v>
          </cell>
          <cell r="O263">
            <v>3.6495729720000002E-2</v>
          </cell>
          <cell r="P263">
            <v>2.8352298939999999E-2</v>
          </cell>
          <cell r="Q263">
            <v>6.3611197820000007E-2</v>
          </cell>
          <cell r="R263">
            <v>8.7916492579999977E-2</v>
          </cell>
          <cell r="S263">
            <v>0.12261672192000002</v>
          </cell>
          <cell r="T263">
            <v>0.2589210978</v>
          </cell>
          <cell r="U263">
            <v>0.21582789129999999</v>
          </cell>
          <cell r="V263">
            <v>0.20630907217999991</v>
          </cell>
          <cell r="W263">
            <v>0.29805624633999989</v>
          </cell>
          <cell r="X263">
            <v>0.25359236357980003</v>
          </cell>
          <cell r="Y263">
            <v>0.33588021919535993</v>
          </cell>
          <cell r="Z263">
            <v>0</v>
          </cell>
          <cell r="AA263">
            <v>0</v>
          </cell>
          <cell r="AB263">
            <v>1.8957769999999998</v>
          </cell>
          <cell r="AC263">
            <v>2.0485259999999998</v>
          </cell>
          <cell r="AD263">
            <v>1.6515169999999997</v>
          </cell>
          <cell r="AE263">
            <v>2.9442309999999994</v>
          </cell>
          <cell r="AF263">
            <v>33.098651999999994</v>
          </cell>
          <cell r="AG263">
            <v>9.316986</v>
          </cell>
          <cell r="AH263">
            <v>19.951920999999999</v>
          </cell>
          <cell r="AI263">
            <v>29.979828999999999</v>
          </cell>
          <cell r="AJ263">
            <v>30.112942999999991</v>
          </cell>
          <cell r="AK263">
            <v>21.405158</v>
          </cell>
          <cell r="AL263">
            <v>26.285951999999998</v>
          </cell>
          <cell r="AM263">
            <v>34.993138999999992</v>
          </cell>
          <cell r="AN263">
            <v>33.905744999999996</v>
          </cell>
          <cell r="AO263">
            <v>31.446328000000001</v>
          </cell>
          <cell r="AP263">
            <v>30.274348999999994</v>
          </cell>
          <cell r="AQ263">
            <v>41.316284999999993</v>
          </cell>
          <cell r="AR263">
            <v>54.214376999999992</v>
          </cell>
          <cell r="AS263">
            <v>76.524473</v>
          </cell>
          <cell r="AT263">
            <v>113.352717</v>
          </cell>
          <cell r="AU263">
            <v>90.426419999999979</v>
          </cell>
          <cell r="AV263">
            <v>80.494568999999998</v>
          </cell>
          <cell r="AW263">
            <v>114.58498700000001</v>
          </cell>
          <cell r="AX263">
            <v>114.84138000000002</v>
          </cell>
          <cell r="AY263">
            <v>132.80254620600005</v>
          </cell>
          <cell r="AZ263">
            <v>0</v>
          </cell>
          <cell r="BA263">
            <v>0</v>
          </cell>
        </row>
        <row r="264">
          <cell r="B264">
            <v>1.07370368E-3</v>
          </cell>
          <cell r="C264">
            <v>4.8122968199999991E-3</v>
          </cell>
          <cell r="D264">
            <v>1.1992495999999999E-3</v>
          </cell>
          <cell r="E264">
            <v>2.0240593599999998E-3</v>
          </cell>
          <cell r="F264">
            <v>1.6071012440000001E-2</v>
          </cell>
          <cell r="G264">
            <v>3.9679672199999993E-3</v>
          </cell>
          <cell r="H264">
            <v>7.3306035599999993E-3</v>
          </cell>
          <cell r="I264">
            <v>1.0923592099999997E-2</v>
          </cell>
          <cell r="J264">
            <v>1.0243333883999999E-2</v>
          </cell>
          <cell r="K264">
            <v>6.5817284399999985E-3</v>
          </cell>
          <cell r="L264">
            <v>1.0634140019999998E-2</v>
          </cell>
          <cell r="M264">
            <v>1.2671168019999998E-2</v>
          </cell>
          <cell r="N264">
            <v>9.9932635599999983E-3</v>
          </cell>
          <cell r="O264">
            <v>1.1415187839999999E-2</v>
          </cell>
          <cell r="P264">
            <v>1.0697362899999998E-2</v>
          </cell>
          <cell r="Q264">
            <v>8.4086776199999991E-3</v>
          </cell>
          <cell r="R264">
            <v>9.8538609400000005E-3</v>
          </cell>
          <cell r="S264">
            <v>1.7769092599999998E-2</v>
          </cell>
          <cell r="T264">
            <v>7.1293639199999986E-3</v>
          </cell>
          <cell r="U264">
            <v>5.6898836399999989E-3</v>
          </cell>
          <cell r="V264">
            <v>5.4450416599999994E-3</v>
          </cell>
          <cell r="W264">
            <v>6.8210433199999984E-3</v>
          </cell>
          <cell r="X264">
            <v>5.9452865191999991E-3</v>
          </cell>
          <cell r="Y264">
            <v>3.9174413977999993E-3</v>
          </cell>
          <cell r="Z264">
            <v>0</v>
          </cell>
          <cell r="AA264">
            <v>0</v>
          </cell>
          <cell r="AB264">
            <v>0.45038999999999996</v>
          </cell>
          <cell r="AC264">
            <v>0.78748899999999999</v>
          </cell>
          <cell r="AD264">
            <v>0.25429399999999996</v>
          </cell>
          <cell r="AE264">
            <v>0.58330400000000004</v>
          </cell>
          <cell r="AF264">
            <v>3.1544379999999999</v>
          </cell>
          <cell r="AG264">
            <v>4.7566040000000003</v>
          </cell>
          <cell r="AH264">
            <v>9.371694999999999</v>
          </cell>
          <cell r="AI264">
            <v>15.117045999999998</v>
          </cell>
          <cell r="AJ264">
            <v>15.176863000000001</v>
          </cell>
          <cell r="AK264">
            <v>9.8895480000000013</v>
          </cell>
          <cell r="AL264">
            <v>14.973345</v>
          </cell>
          <cell r="AM264">
            <v>18.201587999999997</v>
          </cell>
          <cell r="AN264">
            <v>15.518287000000001</v>
          </cell>
          <cell r="AO264">
            <v>14.644289000000001</v>
          </cell>
          <cell r="AP264">
            <v>15.521785999999999</v>
          </cell>
          <cell r="AQ264">
            <v>12.406476000000001</v>
          </cell>
          <cell r="AR264">
            <v>14.705707000000002</v>
          </cell>
          <cell r="AS264">
            <v>13.721956</v>
          </cell>
          <cell r="AT264">
            <v>11.458034</v>
          </cell>
          <cell r="AU264">
            <v>9.3722989999999999</v>
          </cell>
          <cell r="AV264">
            <v>8.9399850000000001</v>
          </cell>
          <cell r="AW264">
            <v>12.165605999999999</v>
          </cell>
          <cell r="AX264">
            <v>12.986234</v>
          </cell>
          <cell r="AY264">
            <v>8.6259007139999984</v>
          </cell>
          <cell r="AZ264">
            <v>0</v>
          </cell>
          <cell r="BA264">
            <v>0</v>
          </cell>
        </row>
        <row r="265">
          <cell r="B265">
            <v>0</v>
          </cell>
          <cell r="C265">
            <v>0</v>
          </cell>
          <cell r="D265">
            <v>0</v>
          </cell>
          <cell r="E265">
            <v>0</v>
          </cell>
          <cell r="F265">
            <v>9.7175275799999995E-3</v>
          </cell>
          <cell r="G265">
            <v>0</v>
          </cell>
          <cell r="H265">
            <v>4.9019999999999999E-4</v>
          </cell>
          <cell r="I265">
            <v>9.3158139999999982E-4</v>
          </cell>
          <cell r="J265">
            <v>1.1229988000000001E-3</v>
          </cell>
          <cell r="K265">
            <v>1.3619678799999997E-3</v>
          </cell>
          <cell r="L265">
            <v>1.2713895599999997E-3</v>
          </cell>
          <cell r="M265">
            <v>1.8987771599999997E-3</v>
          </cell>
          <cell r="N265">
            <v>1.2278373799999999E-3</v>
          </cell>
          <cell r="O265">
            <v>2.3764998599999994E-3</v>
          </cell>
          <cell r="P265">
            <v>1.7978009000000001E-3</v>
          </cell>
          <cell r="Q265">
            <v>8.5386797999999989E-4</v>
          </cell>
          <cell r="R265">
            <v>1.01997434E-3</v>
          </cell>
          <cell r="S265">
            <v>6.3020719999999988E-4</v>
          </cell>
          <cell r="T265">
            <v>1.5593079599999999E-3</v>
          </cell>
          <cell r="U265">
            <v>1.4999473999999999E-3</v>
          </cell>
          <cell r="V265">
            <v>6.3430359999999992E-5</v>
          </cell>
          <cell r="W265">
            <v>2.3780399999999998E-6</v>
          </cell>
          <cell r="X265">
            <v>3.1030229999999998E-4</v>
          </cell>
          <cell r="Y265">
            <v>2.600703812E-4</v>
          </cell>
          <cell r="Z265">
            <v>0</v>
          </cell>
          <cell r="AA265">
            <v>0</v>
          </cell>
          <cell r="AB265">
            <v>0</v>
          </cell>
          <cell r="AC265">
            <v>0</v>
          </cell>
          <cell r="AD265">
            <v>0</v>
          </cell>
          <cell r="AE265">
            <v>0</v>
          </cell>
          <cell r="AF265">
            <v>1.6280589999999999</v>
          </cell>
          <cell r="AG265">
            <v>0</v>
          </cell>
          <cell r="AH265">
            <v>0.173289</v>
          </cell>
          <cell r="AI265">
            <v>0.32421</v>
          </cell>
          <cell r="AJ265">
            <v>0.32164299999999996</v>
          </cell>
          <cell r="AK265">
            <v>0.43370499999999995</v>
          </cell>
          <cell r="AL265">
            <v>0.41735699999999998</v>
          </cell>
          <cell r="AM265">
            <v>0.61929699999999999</v>
          </cell>
          <cell r="AN265">
            <v>0.45619299999999996</v>
          </cell>
          <cell r="AO265">
            <v>0.94444399999999995</v>
          </cell>
          <cell r="AP265">
            <v>0.65655799999999986</v>
          </cell>
          <cell r="AQ265">
            <v>0.487564</v>
          </cell>
          <cell r="AR265">
            <v>0.58817799999999998</v>
          </cell>
          <cell r="AS265">
            <v>0.74732699999999996</v>
          </cell>
          <cell r="AT265">
            <v>1.2679339999999999</v>
          </cell>
          <cell r="AU265">
            <v>1.1614</v>
          </cell>
          <cell r="AV265">
            <v>5.3442000000000003E-2</v>
          </cell>
          <cell r="AW265">
            <v>3.728E-3</v>
          </cell>
          <cell r="AX265">
            <v>0.26386300000000001</v>
          </cell>
          <cell r="AY265">
            <v>0.20684309000000001</v>
          </cell>
          <cell r="AZ265">
            <v>0</v>
          </cell>
          <cell r="BA265">
            <v>0</v>
          </cell>
        </row>
        <row r="266">
          <cell r="B266">
            <v>2.4065019999999995E-5</v>
          </cell>
          <cell r="C266">
            <v>3.8000000000000002E-5</v>
          </cell>
          <cell r="D266">
            <v>1.1076239999999998E-5</v>
          </cell>
          <cell r="E266">
            <v>6.0488399999999981E-5</v>
          </cell>
          <cell r="F266">
            <v>3.8531999999999998E-3</v>
          </cell>
          <cell r="G266">
            <v>0</v>
          </cell>
          <cell r="H266">
            <v>0</v>
          </cell>
          <cell r="I266">
            <v>0</v>
          </cell>
          <cell r="J266">
            <v>0</v>
          </cell>
          <cell r="K266">
            <v>5.719E-5</v>
          </cell>
          <cell r="L266">
            <v>4.2559999999999995E-7</v>
          </cell>
          <cell r="M266">
            <v>0</v>
          </cell>
          <cell r="N266">
            <v>7.4772599999999993E-6</v>
          </cell>
          <cell r="O266">
            <v>3.3781999999999994E-7</v>
          </cell>
          <cell r="P266">
            <v>0</v>
          </cell>
          <cell r="Q266">
            <v>4.2738219999999998E-5</v>
          </cell>
          <cell r="R266">
            <v>2.8940799999999996E-5</v>
          </cell>
          <cell r="S266">
            <v>0</v>
          </cell>
          <cell r="T266">
            <v>0</v>
          </cell>
          <cell r="U266">
            <v>0</v>
          </cell>
          <cell r="V266">
            <v>2.6599999999999997E-7</v>
          </cell>
          <cell r="W266">
            <v>8.8311999999999988E-7</v>
          </cell>
          <cell r="X266">
            <v>6.1775839999999988E-5</v>
          </cell>
          <cell r="Y266">
            <v>4.4395399999999993E-4</v>
          </cell>
          <cell r="Z266">
            <v>0</v>
          </cell>
          <cell r="AA266">
            <v>0</v>
          </cell>
          <cell r="AB266">
            <v>7.0569999999999999E-3</v>
          </cell>
          <cell r="AC266">
            <v>7.7689999999999999E-3</v>
          </cell>
          <cell r="AD266">
            <v>3.0239999999999998E-3</v>
          </cell>
          <cell r="AE266">
            <v>3.1343999999999997E-2</v>
          </cell>
          <cell r="AF266">
            <v>0.499</v>
          </cell>
          <cell r="AG266">
            <v>0</v>
          </cell>
          <cell r="AH266">
            <v>0</v>
          </cell>
          <cell r="AI266">
            <v>0</v>
          </cell>
          <cell r="AJ266">
            <v>0</v>
          </cell>
          <cell r="AK266">
            <v>5.7079999999999995E-3</v>
          </cell>
          <cell r="AL266">
            <v>1.14E-3</v>
          </cell>
          <cell r="AM266">
            <v>0</v>
          </cell>
          <cell r="AN266">
            <v>1.8076999999999999E-2</v>
          </cell>
          <cell r="AO266">
            <v>1.45E-4</v>
          </cell>
          <cell r="AP266">
            <v>0</v>
          </cell>
          <cell r="AQ266">
            <v>2.7227000000000001E-2</v>
          </cell>
          <cell r="AR266">
            <v>1.4277E-2</v>
          </cell>
          <cell r="AS266">
            <v>0</v>
          </cell>
          <cell r="AT266">
            <v>0</v>
          </cell>
          <cell r="AU266">
            <v>0</v>
          </cell>
          <cell r="AV266">
            <v>2.3040000000000001E-3</v>
          </cell>
          <cell r="AW266">
            <v>4.6769999999999997E-3</v>
          </cell>
          <cell r="AX266">
            <v>8.3610000000000004E-3</v>
          </cell>
          <cell r="AY266">
            <v>6.9444999999999993E-2</v>
          </cell>
          <cell r="AZ266">
            <v>0</v>
          </cell>
          <cell r="BA266">
            <v>0</v>
          </cell>
        </row>
        <row r="267">
          <cell r="B267">
            <v>5.608046079999999E-3</v>
          </cell>
          <cell r="C267">
            <v>1.0257010539999997E-2</v>
          </cell>
          <cell r="D267">
            <v>9.3021009399999986E-3</v>
          </cell>
          <cell r="E267">
            <v>1.31331287E-2</v>
          </cell>
          <cell r="F267">
            <v>0.10622570045999996</v>
          </cell>
          <cell r="G267">
            <v>3.587611919999999E-3</v>
          </cell>
          <cell r="H267">
            <v>3.6960494799999988E-3</v>
          </cell>
          <cell r="I267">
            <v>9.8119971000000007E-3</v>
          </cell>
          <cell r="J267">
            <v>1.3024530399999996E-2</v>
          </cell>
          <cell r="K267">
            <v>9.422855820000001E-3</v>
          </cell>
          <cell r="L267">
            <v>1.025278646E-2</v>
          </cell>
          <cell r="M267">
            <v>1.3177413899999999E-2</v>
          </cell>
          <cell r="N267">
            <v>1.9421080279999999E-2</v>
          </cell>
          <cell r="O267">
            <v>1.5175252119999995E-2</v>
          </cell>
          <cell r="P267">
            <v>9.601966919999998E-3</v>
          </cell>
          <cell r="Q267">
            <v>1.7573380439999998E-2</v>
          </cell>
          <cell r="R267">
            <v>3.1943221799999991E-2</v>
          </cell>
          <cell r="S267">
            <v>2.3049040979999991E-2</v>
          </cell>
          <cell r="T267">
            <v>4.6471486299999989E-2</v>
          </cell>
          <cell r="U267">
            <v>2.3030660379999998E-2</v>
          </cell>
          <cell r="V267">
            <v>1.1295531540000001E-2</v>
          </cell>
          <cell r="W267">
            <v>2.6252311019999995E-2</v>
          </cell>
          <cell r="X267">
            <v>4.0330987803399998E-2</v>
          </cell>
          <cell r="Y267">
            <v>3.4528827983999991E-2</v>
          </cell>
          <cell r="Z267">
            <v>0</v>
          </cell>
          <cell r="AA267">
            <v>0</v>
          </cell>
          <cell r="AB267">
            <v>1.0849770000000001</v>
          </cell>
          <cell r="AC267">
            <v>1.0766549999999999</v>
          </cell>
          <cell r="AD267">
            <v>1.215708</v>
          </cell>
          <cell r="AE267">
            <v>2.2371319999999999</v>
          </cell>
          <cell r="AF267">
            <v>22.845248999999999</v>
          </cell>
          <cell r="AG267">
            <v>1.8327990000000001</v>
          </cell>
          <cell r="AH267">
            <v>2.26092</v>
          </cell>
          <cell r="AI267">
            <v>4.7108829999999999</v>
          </cell>
          <cell r="AJ267">
            <v>8.7046139999999994</v>
          </cell>
          <cell r="AK267">
            <v>7.0384969999999996</v>
          </cell>
          <cell r="AL267">
            <v>6.9888859999999999</v>
          </cell>
          <cell r="AM267">
            <v>9.387302</v>
          </cell>
          <cell r="AN267">
            <v>13.760921</v>
          </cell>
          <cell r="AO267">
            <v>9.9700439999999997</v>
          </cell>
          <cell r="AP267">
            <v>8.9488559999999975</v>
          </cell>
          <cell r="AQ267">
            <v>13.200095000000003</v>
          </cell>
          <cell r="AR267">
            <v>21.314326999999995</v>
          </cell>
          <cell r="AS267">
            <v>20.050831000000002</v>
          </cell>
          <cell r="AT267">
            <v>26.344770000000004</v>
          </cell>
          <cell r="AU267">
            <v>16.162650999999997</v>
          </cell>
          <cell r="AV267">
            <v>9.6775909999999996</v>
          </cell>
          <cell r="AW267">
            <v>12.277547999999999</v>
          </cell>
          <cell r="AX267">
            <v>23.094836999999995</v>
          </cell>
          <cell r="AY267">
            <v>14.693091153999999</v>
          </cell>
          <cell r="AZ267">
            <v>0</v>
          </cell>
          <cell r="BA267">
            <v>0</v>
          </cell>
        </row>
        <row r="268">
          <cell r="B268">
            <v>5.3241761999999989E-4</v>
          </cell>
          <cell r="C268">
            <v>5.5168589999999998E-4</v>
          </cell>
          <cell r="D268">
            <v>2.3406061999999998E-4</v>
          </cell>
          <cell r="E268">
            <v>4.6323899999999999E-5</v>
          </cell>
          <cell r="F268">
            <v>2.204826956E-2</v>
          </cell>
          <cell r="G268">
            <v>2.6851981799999995E-3</v>
          </cell>
          <cell r="H268">
            <v>7.0249881799999995E-3</v>
          </cell>
          <cell r="I268">
            <v>8.5535712399999984E-3</v>
          </cell>
          <cell r="J268">
            <v>5.6906337599999983E-3</v>
          </cell>
          <cell r="K268">
            <v>2.8159132400000001E-3</v>
          </cell>
          <cell r="L268">
            <v>2.5363454666666664E-3</v>
          </cell>
          <cell r="M268">
            <v>3.6723108800000002E-3</v>
          </cell>
          <cell r="N268">
            <v>2.4826498199999997E-3</v>
          </cell>
          <cell r="O268">
            <v>3.9183373199999996E-3</v>
          </cell>
          <cell r="P268">
            <v>1.3246533999999998E-3</v>
          </cell>
          <cell r="Q268">
            <v>1.50129906E-3</v>
          </cell>
          <cell r="R268">
            <v>1.7900789200000001E-3</v>
          </cell>
          <cell r="S268">
            <v>6.3236711999999995E-4</v>
          </cell>
          <cell r="T268">
            <v>2.6218556E-4</v>
          </cell>
          <cell r="U268">
            <v>2.4629471999999998E-4</v>
          </cell>
          <cell r="V268">
            <v>1.6264676399999998E-3</v>
          </cell>
          <cell r="W268">
            <v>2.8141469999999998E-4</v>
          </cell>
          <cell r="X268">
            <v>3.9212629399999998E-4</v>
          </cell>
          <cell r="Y268">
            <v>8.238699896E-5</v>
          </cell>
          <cell r="Z268">
            <v>0</v>
          </cell>
          <cell r="AA268">
            <v>0</v>
          </cell>
          <cell r="AB268">
            <v>0.25351199999999996</v>
          </cell>
          <cell r="AC268">
            <v>0.15609899999999999</v>
          </cell>
          <cell r="AD268">
            <v>7.8597E-2</v>
          </cell>
          <cell r="AE268">
            <v>2.2123999999999998E-2</v>
          </cell>
          <cell r="AF268">
            <v>4.7448929999999994</v>
          </cell>
          <cell r="AG268">
            <v>2.3934849999999996</v>
          </cell>
          <cell r="AH268">
            <v>6.8542799999999993</v>
          </cell>
          <cell r="AI268">
            <v>9.2663949999999993</v>
          </cell>
          <cell r="AJ268">
            <v>5.6348049999999992</v>
          </cell>
          <cell r="AK268">
            <v>3.6779519999999994</v>
          </cell>
          <cell r="AL268">
            <v>2.982259</v>
          </cell>
          <cell r="AM268">
            <v>5.2919919999999996</v>
          </cell>
          <cell r="AN268">
            <v>3.2220669999999996</v>
          </cell>
          <cell r="AO268">
            <v>4.7079739999999992</v>
          </cell>
          <cell r="AP268">
            <v>1.7847169999999999</v>
          </cell>
          <cell r="AQ268">
            <v>2.3656869999999999</v>
          </cell>
          <cell r="AR268">
            <v>2.4882339999999998</v>
          </cell>
          <cell r="AS268">
            <v>0.46164299999999997</v>
          </cell>
          <cell r="AT268">
            <v>0.27452599999999999</v>
          </cell>
          <cell r="AU268">
            <v>0.307861</v>
          </cell>
          <cell r="AV268">
            <v>2.9612139999999996</v>
          </cell>
          <cell r="AW268">
            <v>0.47314099999999998</v>
          </cell>
          <cell r="AX268">
            <v>0.53226399999999996</v>
          </cell>
          <cell r="AY268">
            <v>0.20113269</v>
          </cell>
          <cell r="AZ268">
            <v>0</v>
          </cell>
          <cell r="BA268">
            <v>0</v>
          </cell>
        </row>
        <row r="269">
          <cell r="B269">
            <v>0</v>
          </cell>
          <cell r="C269">
            <v>1.0202658E-4</v>
          </cell>
          <cell r="D269">
            <v>0</v>
          </cell>
          <cell r="E269">
            <v>0</v>
          </cell>
          <cell r="F269">
            <v>7.9404419999999989E-5</v>
          </cell>
          <cell r="G269">
            <v>1.1628987999999999E-4</v>
          </cell>
          <cell r="H269">
            <v>0</v>
          </cell>
          <cell r="I269">
            <v>0</v>
          </cell>
          <cell r="J269">
            <v>3.9527599999999994E-6</v>
          </cell>
          <cell r="K269">
            <v>1.6419381999999998E-4</v>
          </cell>
          <cell r="L269">
            <v>8.132125399999998E-4</v>
          </cell>
          <cell r="M269">
            <v>7.4043228000000003E-4</v>
          </cell>
          <cell r="N269">
            <v>1.72651024E-3</v>
          </cell>
          <cell r="O269">
            <v>2.7614949600000003E-3</v>
          </cell>
          <cell r="P269">
            <v>6.470449999999999E-5</v>
          </cell>
          <cell r="Q269">
            <v>1.4363999999999999E-6</v>
          </cell>
          <cell r="R269">
            <v>4.4273571999999992E-4</v>
          </cell>
          <cell r="S269">
            <v>0</v>
          </cell>
          <cell r="T269">
            <v>0</v>
          </cell>
          <cell r="U269">
            <v>6.0381999999999986E-7</v>
          </cell>
          <cell r="V269">
            <v>9.6557999999999978E-7</v>
          </cell>
          <cell r="W269">
            <v>0</v>
          </cell>
          <cell r="X269">
            <v>0</v>
          </cell>
          <cell r="Y269">
            <v>0</v>
          </cell>
          <cell r="Z269">
            <v>0</v>
          </cell>
          <cell r="AA269">
            <v>0</v>
          </cell>
          <cell r="AB269">
            <v>0</v>
          </cell>
          <cell r="AC269">
            <v>1.9959999999999999E-2</v>
          </cell>
          <cell r="AD269">
            <v>0</v>
          </cell>
          <cell r="AE269">
            <v>0</v>
          </cell>
          <cell r="AF269">
            <v>1.6175999999999999E-2</v>
          </cell>
          <cell r="AG269">
            <v>0.12776899999999999</v>
          </cell>
          <cell r="AH269">
            <v>0</v>
          </cell>
          <cell r="AI269">
            <v>0</v>
          </cell>
          <cell r="AJ269">
            <v>3.5959999999999998E-3</v>
          </cell>
          <cell r="AK269">
            <v>0.13663500000000001</v>
          </cell>
          <cell r="AL269">
            <v>0.65903299999999998</v>
          </cell>
          <cell r="AM269">
            <v>0.98396099999999986</v>
          </cell>
          <cell r="AN269">
            <v>0.38739699999999999</v>
          </cell>
          <cell r="AO269">
            <v>0.80376799999999993</v>
          </cell>
          <cell r="AP269">
            <v>0.10789</v>
          </cell>
          <cell r="AQ269">
            <v>1.601E-3</v>
          </cell>
          <cell r="AR269">
            <v>0.48259599999999997</v>
          </cell>
          <cell r="AS269">
            <v>0</v>
          </cell>
          <cell r="AT269">
            <v>0</v>
          </cell>
          <cell r="AU269">
            <v>6.5200000000000002E-4</v>
          </cell>
          <cell r="AV269">
            <v>1.4729999999999999E-3</v>
          </cell>
          <cell r="AW269">
            <v>0</v>
          </cell>
          <cell r="AX269">
            <v>0</v>
          </cell>
          <cell r="AY269">
            <v>0</v>
          </cell>
          <cell r="AZ269">
            <v>0</v>
          </cell>
          <cell r="BA269">
            <v>0</v>
          </cell>
        </row>
      </sheetData>
      <sheetData sheetId="31">
        <row r="6">
          <cell r="B6">
            <v>9.3751989810000005E-2</v>
          </cell>
          <cell r="C6">
            <v>0.18946020643999997</v>
          </cell>
          <cell r="D6">
            <v>0.19268753906999997</v>
          </cell>
          <cell r="E6">
            <v>0.26129009952999999</v>
          </cell>
          <cell r="F6">
            <v>0.17792411046999995</v>
          </cell>
          <cell r="G6">
            <v>0.19736785553000002</v>
          </cell>
          <cell r="H6">
            <v>5.689777029999999E-2</v>
          </cell>
          <cell r="I6">
            <v>0.10176585083</v>
          </cell>
          <cell r="J6">
            <v>0.10265384771000001</v>
          </cell>
          <cell r="K6">
            <v>9.5374182339999988E-2</v>
          </cell>
          <cell r="L6">
            <v>8.0249176259999971E-2</v>
          </cell>
          <cell r="M6">
            <v>4.993491106999999E-2</v>
          </cell>
          <cell r="N6">
            <v>8.0693934849999982E-2</v>
          </cell>
          <cell r="O6">
            <v>1.5523919459999997E-2</v>
          </cell>
          <cell r="P6">
            <v>2.9580391539999997E-2</v>
          </cell>
          <cell r="Q6">
            <v>1.9433849539999996E-2</v>
          </cell>
          <cell r="R6">
            <v>3.5337007719999994E-2</v>
          </cell>
          <cell r="S6">
            <v>3.0732967999999999E-3</v>
          </cell>
          <cell r="T6">
            <v>2.2772603139999997E-2</v>
          </cell>
          <cell r="U6">
            <v>1.4649196799999997E-2</v>
          </cell>
          <cell r="V6">
            <v>1.652197456E-2</v>
          </cell>
          <cell r="W6">
            <v>2.0320776000000001E-4</v>
          </cell>
          <cell r="X6">
            <v>1.056164508E-3</v>
          </cell>
          <cell r="Y6">
            <v>8.40358498E-3</v>
          </cell>
          <cell r="AB6">
            <v>11.937272999999999</v>
          </cell>
          <cell r="AC6">
            <v>20.826302999999999</v>
          </cell>
          <cell r="AD6">
            <v>20.260448</v>
          </cell>
          <cell r="AE6">
            <v>27.874461</v>
          </cell>
          <cell r="AF6">
            <v>24.045068999999998</v>
          </cell>
          <cell r="AG6">
            <v>27.557195999999998</v>
          </cell>
          <cell r="AH6">
            <v>6.3398859999999999</v>
          </cell>
          <cell r="AI6">
            <v>18.392506999999998</v>
          </cell>
          <cell r="AJ6">
            <v>23.058761999999998</v>
          </cell>
          <cell r="AK6">
            <v>19.243628999999999</v>
          </cell>
          <cell r="AL6">
            <v>18.969615999999998</v>
          </cell>
          <cell r="AM6">
            <v>13.224328</v>
          </cell>
          <cell r="AN6">
            <v>21.753525</v>
          </cell>
          <cell r="AO6">
            <v>5.0802360000000002</v>
          </cell>
          <cell r="AP6">
            <v>9.3565690000000004</v>
          </cell>
          <cell r="AQ6">
            <v>5.9676469999999995</v>
          </cell>
          <cell r="AR6">
            <v>9.841569999999999</v>
          </cell>
          <cell r="AS6">
            <v>1.053787</v>
          </cell>
          <cell r="AT6">
            <v>6.4083559999999995</v>
          </cell>
          <cell r="AU6">
            <v>3.9842149999999998</v>
          </cell>
          <cell r="AV6">
            <v>3.9966249999999999</v>
          </cell>
          <cell r="AW6">
            <v>5.3433999999999995E-2</v>
          </cell>
          <cell r="AX6">
            <v>0.28127399999999997</v>
          </cell>
          <cell r="AY6">
            <v>2.1568520899999997</v>
          </cell>
        </row>
        <row r="15">
          <cell r="B15">
            <v>6.5213048389999986E-2</v>
          </cell>
          <cell r="C15">
            <v>7.670272828999998E-2</v>
          </cell>
          <cell r="D15">
            <v>6.9765707949999992E-2</v>
          </cell>
          <cell r="E15">
            <v>6.4715711800000006E-2</v>
          </cell>
          <cell r="F15">
            <v>7.6826261979999977E-2</v>
          </cell>
          <cell r="G15">
            <v>7.5148878649999987E-2</v>
          </cell>
          <cell r="H15">
            <v>9.7524237290000024E-2</v>
          </cell>
          <cell r="I15">
            <v>8.1974060569999979E-2</v>
          </cell>
          <cell r="J15">
            <v>8.3373324909999991E-2</v>
          </cell>
          <cell r="K15">
            <v>5.6742498679999996E-2</v>
          </cell>
          <cell r="L15">
            <v>9.7076596339999974E-2</v>
          </cell>
          <cell r="M15">
            <v>8.7895185169999987E-2</v>
          </cell>
          <cell r="N15">
            <v>9.1480354099999994E-2</v>
          </cell>
          <cell r="O15">
            <v>6.702041668E-2</v>
          </cell>
          <cell r="P15">
            <v>8.637615223999999E-2</v>
          </cell>
          <cell r="Q15">
            <v>8.46523993E-2</v>
          </cell>
          <cell r="R15">
            <v>0.10284478749999999</v>
          </cell>
          <cell r="S15">
            <v>9.9952960239999999E-2</v>
          </cell>
          <cell r="T15">
            <v>0.11606654864000002</v>
          </cell>
          <cell r="U15">
            <v>9.1868322700000005E-2</v>
          </cell>
          <cell r="V15">
            <v>9.6119630739999989E-2</v>
          </cell>
          <cell r="W15">
            <v>0.13220008815999998</v>
          </cell>
          <cell r="X15">
            <v>8.3057972701199995E-2</v>
          </cell>
          <cell r="Y15">
            <v>7.1034314763999989E-2</v>
          </cell>
          <cell r="AB15">
            <v>12.777863999999999</v>
          </cell>
          <cell r="AC15">
            <v>13.647444999999999</v>
          </cell>
          <cell r="AD15">
            <v>12.258350999999999</v>
          </cell>
          <cell r="AE15">
            <v>11.320022999999999</v>
          </cell>
          <cell r="AF15">
            <v>16.719138999999998</v>
          </cell>
          <cell r="AG15">
            <v>16.565618000000001</v>
          </cell>
          <cell r="AH15">
            <v>26.543793999999998</v>
          </cell>
          <cell r="AI15">
            <v>26.654807999999999</v>
          </cell>
          <cell r="AJ15">
            <v>27.991641999999995</v>
          </cell>
          <cell r="AK15">
            <v>16.822149999999997</v>
          </cell>
          <cell r="AL15">
            <v>30.094139999999999</v>
          </cell>
          <cell r="AM15">
            <v>32.553770999999998</v>
          </cell>
          <cell r="AN15">
            <v>33.564912999999997</v>
          </cell>
          <cell r="AO15">
            <v>29.112159999999999</v>
          </cell>
          <cell r="AP15">
            <v>36.862249999999996</v>
          </cell>
          <cell r="AQ15">
            <v>37.025683000000001</v>
          </cell>
          <cell r="AR15">
            <v>45.426423</v>
          </cell>
          <cell r="AS15">
            <v>44.465863999999996</v>
          </cell>
          <cell r="AT15">
            <v>52.249648999999998</v>
          </cell>
          <cell r="AU15">
            <v>43.400304999999996</v>
          </cell>
          <cell r="AV15">
            <v>44.424442999999997</v>
          </cell>
          <cell r="AW15">
            <v>61.335825999999997</v>
          </cell>
          <cell r="AX15">
            <v>39.990988999999999</v>
          </cell>
          <cell r="AY15">
            <v>33.438494046000002</v>
          </cell>
        </row>
        <row r="19">
          <cell r="B19">
            <v>3.2045499800000002E-2</v>
          </cell>
          <cell r="C19">
            <v>3.6891425689999986E-2</v>
          </cell>
          <cell r="D19">
            <v>2.4429107759999999E-2</v>
          </cell>
          <cell r="E19">
            <v>4.5492524089999986E-2</v>
          </cell>
          <cell r="F19">
            <v>3.0270081040000004E-2</v>
          </cell>
          <cell r="G19">
            <v>1.8242763950000001E-2</v>
          </cell>
          <cell r="H19">
            <v>1.8732855079999996E-2</v>
          </cell>
          <cell r="I19">
            <v>1.7887906149999994E-2</v>
          </cell>
          <cell r="J19">
            <v>1.1724541640000001E-2</v>
          </cell>
          <cell r="K19">
            <v>9.839178740000001E-3</v>
          </cell>
          <cell r="L19">
            <v>7.7478370399999994E-3</v>
          </cell>
          <cell r="M19">
            <v>7.609297919999999E-3</v>
          </cell>
          <cell r="N19">
            <v>2.0374071599999996E-3</v>
          </cell>
          <cell r="O19">
            <v>3.9969473599999993E-3</v>
          </cell>
          <cell r="P19">
            <v>3.3352695599999996E-3</v>
          </cell>
          <cell r="Q19">
            <v>1.8721305399999999E-3</v>
          </cell>
          <cell r="R19">
            <v>2.1287516599999999E-3</v>
          </cell>
          <cell r="S19">
            <v>2.2179746399999998E-3</v>
          </cell>
          <cell r="T19">
            <v>2.0146992599999998E-3</v>
          </cell>
          <cell r="U19">
            <v>1.7294491199999998E-3</v>
          </cell>
          <cell r="V19">
            <v>3.4907762399999996E-3</v>
          </cell>
          <cell r="W19">
            <v>3.7009617399999997E-3</v>
          </cell>
          <cell r="X19">
            <v>2.6247298699999997E-3</v>
          </cell>
          <cell r="Y19">
            <v>2.9781651199999996E-3</v>
          </cell>
          <cell r="AB19">
            <v>4.294753</v>
          </cell>
          <cell r="AC19">
            <v>3.915667</v>
          </cell>
          <cell r="AD19">
            <v>2.7766759999999997</v>
          </cell>
          <cell r="AE19">
            <v>4.6341139999999994</v>
          </cell>
          <cell r="AF19">
            <v>4.3617340000000002</v>
          </cell>
          <cell r="AG19">
            <v>3.1164559999999999</v>
          </cell>
          <cell r="AH19">
            <v>3.3425639999999999</v>
          </cell>
          <cell r="AI19">
            <v>3.4465479999999999</v>
          </cell>
          <cell r="AJ19">
            <v>2.6024539999999998</v>
          </cell>
          <cell r="AK19">
            <v>1.897203</v>
          </cell>
          <cell r="AL19">
            <v>1.5738569999999998</v>
          </cell>
          <cell r="AM19">
            <v>1.369362</v>
          </cell>
          <cell r="AN19">
            <v>0.41791</v>
          </cell>
          <cell r="AO19">
            <v>1.2932649999999999</v>
          </cell>
          <cell r="AP19">
            <v>0.94070399999999998</v>
          </cell>
          <cell r="AQ19">
            <v>0.57007099999999999</v>
          </cell>
          <cell r="AR19">
            <v>0.61623600000000001</v>
          </cell>
          <cell r="AS19">
            <v>0.71917599999999993</v>
          </cell>
          <cell r="AT19">
            <v>0.56631199999999993</v>
          </cell>
          <cell r="AU19">
            <v>0.47711599999999998</v>
          </cell>
          <cell r="AV19">
            <v>0.77929099999999996</v>
          </cell>
          <cell r="AW19">
            <v>0.96804599999999996</v>
          </cell>
          <cell r="AX19">
            <v>0.67564599999999997</v>
          </cell>
          <cell r="AY19">
            <v>0.70550102000000003</v>
          </cell>
        </row>
        <row r="23">
          <cell r="B23">
            <v>0.50380080600999999</v>
          </cell>
          <cell r="C23">
            <v>0.59353423650999981</v>
          </cell>
          <cell r="D23">
            <v>0.38756927492000004</v>
          </cell>
          <cell r="E23">
            <v>0.36949854797999998</v>
          </cell>
          <cell r="F23">
            <v>0.22051247768999999</v>
          </cell>
          <cell r="G23">
            <v>0.15957902388999998</v>
          </cell>
          <cell r="H23">
            <v>0.13437419121999997</v>
          </cell>
          <cell r="I23">
            <v>0.1481848853000001</v>
          </cell>
          <cell r="J23">
            <v>0.16821659086000001</v>
          </cell>
          <cell r="K23">
            <v>0.11910660377</v>
          </cell>
          <cell r="L23">
            <v>0.13858115249999997</v>
          </cell>
          <cell r="M23">
            <v>0.10957473147999998</v>
          </cell>
          <cell r="N23">
            <v>8.118476496999999E-2</v>
          </cell>
          <cell r="O23">
            <v>4.3522981879999999E-2</v>
          </cell>
          <cell r="P23">
            <v>8.1533278680000001E-2</v>
          </cell>
          <cell r="Q23">
            <v>6.8287921379999977E-2</v>
          </cell>
          <cell r="R23">
            <v>7.6063593479999997E-2</v>
          </cell>
          <cell r="S23">
            <v>5.4807648979999998E-2</v>
          </cell>
          <cell r="T23">
            <v>5.8349938779999992E-2</v>
          </cell>
          <cell r="U23">
            <v>3.5328323379999992E-2</v>
          </cell>
          <cell r="V23">
            <v>3.8170549759999998E-2</v>
          </cell>
          <cell r="W23">
            <v>2.4839807719999996E-2</v>
          </cell>
          <cell r="X23">
            <v>4.2037836510599995E-2</v>
          </cell>
          <cell r="Y23">
            <v>3.6598925719999988E-2</v>
          </cell>
          <cell r="AB23">
            <v>71.803662999999986</v>
          </cell>
          <cell r="AC23">
            <v>73.773609999999991</v>
          </cell>
          <cell r="AD23">
            <v>46.079533999999995</v>
          </cell>
          <cell r="AE23">
            <v>48.702579999999998</v>
          </cell>
          <cell r="AF23">
            <v>34.80724</v>
          </cell>
          <cell r="AG23">
            <v>27.471321999999997</v>
          </cell>
          <cell r="AH23">
            <v>27.923096999999999</v>
          </cell>
          <cell r="AI23">
            <v>35.001703999999997</v>
          </cell>
          <cell r="AJ23">
            <v>43.861429999999999</v>
          </cell>
          <cell r="AK23">
            <v>27.900069000000002</v>
          </cell>
          <cell r="AL23">
            <v>31.621088</v>
          </cell>
          <cell r="AM23">
            <v>30.357066999999997</v>
          </cell>
          <cell r="AN23">
            <v>23.100373999999999</v>
          </cell>
          <cell r="AO23">
            <v>15.146137999999999</v>
          </cell>
          <cell r="AP23">
            <v>26.601730999999997</v>
          </cell>
          <cell r="AQ23">
            <v>23.268685999999999</v>
          </cell>
          <cell r="AR23">
            <v>23.361338</v>
          </cell>
          <cell r="AS23">
            <v>18.416933</v>
          </cell>
          <cell r="AT23">
            <v>18.483163999999999</v>
          </cell>
          <cell r="AU23">
            <v>10.407729</v>
          </cell>
          <cell r="AV23">
            <v>11.125641999999999</v>
          </cell>
          <cell r="AW23">
            <v>7.3823449999999999</v>
          </cell>
          <cell r="AX23">
            <v>16.364429999999999</v>
          </cell>
          <cell r="AY23">
            <v>12.112876809000001</v>
          </cell>
        </row>
        <row r="39">
          <cell r="B39">
            <v>2.3087072020000002E-2</v>
          </cell>
          <cell r="C39">
            <v>2.8518415070000001E-2</v>
          </cell>
          <cell r="D39">
            <v>2.3173527639999997E-2</v>
          </cell>
          <cell r="E39">
            <v>2.7916385699999997E-2</v>
          </cell>
          <cell r="F39">
            <v>2.8073345749999992E-2</v>
          </cell>
          <cell r="G39">
            <v>2.2191217189999998E-2</v>
          </cell>
          <cell r="H39">
            <v>1.6599264910000001E-2</v>
          </cell>
          <cell r="I39">
            <v>1.6077679649999999E-2</v>
          </cell>
          <cell r="J39">
            <v>1.2469705529999998E-2</v>
          </cell>
          <cell r="K39">
            <v>1.5757436850000001E-2</v>
          </cell>
          <cell r="L39">
            <v>2.2232330379999991E-2</v>
          </cell>
          <cell r="M39">
            <v>1.9190667089999995E-2</v>
          </cell>
          <cell r="N39">
            <v>3.8539227799999991E-3</v>
          </cell>
          <cell r="O39">
            <v>3.7904326599999994E-3</v>
          </cell>
          <cell r="P39">
            <v>2.9232061599999996E-3</v>
          </cell>
          <cell r="Q39">
            <v>2.0628930000000001E-3</v>
          </cell>
          <cell r="R39">
            <v>3.2967583599999998E-3</v>
          </cell>
          <cell r="S39">
            <v>4.5364422599999997E-3</v>
          </cell>
          <cell r="T39">
            <v>5.9843538999999986E-3</v>
          </cell>
          <cell r="U39">
            <v>7.954011799999999E-3</v>
          </cell>
          <cell r="V39">
            <v>2.8178529119999997E-2</v>
          </cell>
          <cell r="W39">
            <v>3.512752739999999E-2</v>
          </cell>
          <cell r="X39">
            <v>1.2428887337999996E-2</v>
          </cell>
          <cell r="Y39">
            <v>6.2436705463999997E-3</v>
          </cell>
          <cell r="AB39">
            <v>4.4409089999999996</v>
          </cell>
          <cell r="AC39">
            <v>4.1823699999999997</v>
          </cell>
          <cell r="AD39">
            <v>3.8037239999999999</v>
          </cell>
          <cell r="AE39">
            <v>4.0202289999999996</v>
          </cell>
          <cell r="AF39">
            <v>4.8433679999999999</v>
          </cell>
          <cell r="AG39">
            <v>3.8243449999999997</v>
          </cell>
          <cell r="AH39">
            <v>3.2468589999999997</v>
          </cell>
          <cell r="AI39">
            <v>4.34504</v>
          </cell>
          <cell r="AJ39">
            <v>3.7256709999999997</v>
          </cell>
          <cell r="AK39">
            <v>7.0540389999999995</v>
          </cell>
          <cell r="AL39">
            <v>11.058356999999999</v>
          </cell>
          <cell r="AM39">
            <v>11.724371999999999</v>
          </cell>
          <cell r="AN39">
            <v>1.248238</v>
          </cell>
          <cell r="AO39">
            <v>1.459403</v>
          </cell>
          <cell r="AP39">
            <v>1.10497</v>
          </cell>
          <cell r="AQ39">
            <v>0.76737699999999998</v>
          </cell>
          <cell r="AR39">
            <v>1.07474</v>
          </cell>
          <cell r="AS39">
            <v>1.7532319999999999</v>
          </cell>
          <cell r="AT39">
            <v>2.1714639999999998</v>
          </cell>
          <cell r="AU39">
            <v>2.843016</v>
          </cell>
          <cell r="AV39">
            <v>10.181324999999999</v>
          </cell>
          <cell r="AW39">
            <v>13.895574999999999</v>
          </cell>
          <cell r="AX39">
            <v>6.2185699999999997</v>
          </cell>
          <cell r="AY39">
            <v>2.4294571400000002</v>
          </cell>
        </row>
        <row r="47">
          <cell r="B47">
            <v>1.1144718629699999</v>
          </cell>
          <cell r="C47">
            <v>0.83166499824999973</v>
          </cell>
          <cell r="D47">
            <v>0.77404104021000009</v>
          </cell>
          <cell r="E47">
            <v>0.99665464932000014</v>
          </cell>
          <cell r="F47">
            <v>0.84622717455000007</v>
          </cell>
          <cell r="G47">
            <v>0.57350331571000002</v>
          </cell>
          <cell r="H47">
            <v>0.45874018258999999</v>
          </cell>
          <cell r="I47">
            <v>0.4245501358799999</v>
          </cell>
          <cell r="J47">
            <v>0.47319529273999994</v>
          </cell>
          <cell r="K47">
            <v>0.30091575831999995</v>
          </cell>
          <cell r="L47">
            <v>0.57202300603999989</v>
          </cell>
          <cell r="M47">
            <v>1.1058535660899997</v>
          </cell>
          <cell r="N47">
            <v>1.5369549405499996</v>
          </cell>
          <cell r="O47">
            <v>1.5672939449999999</v>
          </cell>
          <cell r="P47">
            <v>1.9551000352799999</v>
          </cell>
          <cell r="Q47">
            <v>2.2455897335199997</v>
          </cell>
          <cell r="R47">
            <v>2.2018517200399996</v>
          </cell>
          <cell r="S47">
            <v>9.399805323999999E-2</v>
          </cell>
          <cell r="T47">
            <v>0.12959100588</v>
          </cell>
          <cell r="U47">
            <v>0.11322454121999997</v>
          </cell>
          <cell r="V47">
            <v>0.15673800799999996</v>
          </cell>
          <cell r="W47">
            <v>0.12689460685999998</v>
          </cell>
          <cell r="X47">
            <v>2.3175720027599999E-2</v>
          </cell>
          <cell r="Y47">
            <v>2.1416815848119993E-2</v>
          </cell>
          <cell r="AB47">
            <v>142.18959699999999</v>
          </cell>
          <cell r="AC47">
            <v>88.120722999999998</v>
          </cell>
          <cell r="AD47">
            <v>93.374446999999989</v>
          </cell>
          <cell r="AE47">
            <v>134.56125900000001</v>
          </cell>
          <cell r="AF47">
            <v>129.858169</v>
          </cell>
          <cell r="AG47">
            <v>93.214958999999993</v>
          </cell>
          <cell r="AH47">
            <v>83.351868999999994</v>
          </cell>
          <cell r="AI47">
            <v>78.258963999999992</v>
          </cell>
          <cell r="AJ47">
            <v>80.307243999999997</v>
          </cell>
          <cell r="AK47">
            <v>48.316078999999995</v>
          </cell>
          <cell r="AL47">
            <v>97.742952000000002</v>
          </cell>
          <cell r="AM47">
            <v>207.97543099999999</v>
          </cell>
          <cell r="AN47">
            <v>313.75351599999999</v>
          </cell>
          <cell r="AO47">
            <v>426.412734</v>
          </cell>
          <cell r="AP47">
            <v>532.11325499999998</v>
          </cell>
          <cell r="AQ47">
            <v>554.62898599999994</v>
          </cell>
          <cell r="AR47">
            <v>526.30776500000002</v>
          </cell>
          <cell r="AS47">
            <v>30.834277999999998</v>
          </cell>
          <cell r="AT47">
            <v>29.874008</v>
          </cell>
          <cell r="AU47">
            <v>26.80762</v>
          </cell>
          <cell r="AV47">
            <v>38.021716999999995</v>
          </cell>
          <cell r="AW47">
            <v>28.342357</v>
          </cell>
          <cell r="AX47">
            <v>8.7398039999999995</v>
          </cell>
          <cell r="AY47">
            <v>7.5357540959999989</v>
          </cell>
        </row>
        <row r="69">
          <cell r="B69">
            <v>2.6857375539999999E-2</v>
          </cell>
          <cell r="C69">
            <v>4.2562124449999995E-2</v>
          </cell>
          <cell r="D69">
            <v>2.8164797659999991E-2</v>
          </cell>
          <cell r="E69">
            <v>2.2427404419999998E-2</v>
          </cell>
          <cell r="F69">
            <v>1.3508459129999997E-2</v>
          </cell>
          <cell r="G69">
            <v>5.7420585599999999E-3</v>
          </cell>
          <cell r="H69">
            <v>1.2466000000000001E-3</v>
          </cell>
          <cell r="I69">
            <v>6.6494545599999995E-3</v>
          </cell>
          <cell r="J69">
            <v>4.2531024999999997E-3</v>
          </cell>
          <cell r="K69">
            <v>3.9246703199999995E-3</v>
          </cell>
          <cell r="L69">
            <v>1.4735030499999997E-3</v>
          </cell>
          <cell r="M69">
            <v>5.9911365999999982E-4</v>
          </cell>
          <cell r="N69">
            <v>1.1429555599999999E-3</v>
          </cell>
          <cell r="O69">
            <v>9.0310051999999987E-4</v>
          </cell>
          <cell r="P69">
            <v>7.5640697999999993E-4</v>
          </cell>
          <cell r="Q69">
            <v>7.1661743999999988E-4</v>
          </cell>
          <cell r="R69">
            <v>4.4189992E-4</v>
          </cell>
          <cell r="S69">
            <v>8.724783199999998E-4</v>
          </cell>
          <cell r="T69">
            <v>1.1692560599999998E-3</v>
          </cell>
          <cell r="U69">
            <v>1.5902291999999997E-4</v>
          </cell>
          <cell r="V69">
            <v>3.4937643999999996E-4</v>
          </cell>
          <cell r="W69">
            <v>3.4277221999999991E-4</v>
          </cell>
          <cell r="X69">
            <v>3.7440871999999995E-4</v>
          </cell>
          <cell r="Y69">
            <v>6.3036297799999987E-4</v>
          </cell>
          <cell r="AB69">
            <v>4.6618399999999998</v>
          </cell>
          <cell r="AC69">
            <v>7.2082699999999997</v>
          </cell>
          <cell r="AD69">
            <v>4.2919909999999994</v>
          </cell>
          <cell r="AE69">
            <v>3.8923729999999996</v>
          </cell>
          <cell r="AF69">
            <v>2.6467389999999997</v>
          </cell>
          <cell r="AG69">
            <v>1.286327</v>
          </cell>
          <cell r="AH69">
            <v>0.274366</v>
          </cell>
          <cell r="AI69">
            <v>1.876352</v>
          </cell>
          <cell r="AJ69">
            <v>1.8460679999999998</v>
          </cell>
          <cell r="AK69">
            <v>1.5159079999999998</v>
          </cell>
          <cell r="AL69">
            <v>0.52592899999999998</v>
          </cell>
          <cell r="AM69">
            <v>0.28756699999999996</v>
          </cell>
          <cell r="AN69">
            <v>0.458343</v>
          </cell>
          <cell r="AO69">
            <v>0.56358699999999995</v>
          </cell>
          <cell r="AP69">
            <v>0.39608199999999999</v>
          </cell>
          <cell r="AQ69">
            <v>0.43174399999999996</v>
          </cell>
          <cell r="AR69">
            <v>0.25333699999999998</v>
          </cell>
          <cell r="AS69">
            <v>0.21733</v>
          </cell>
          <cell r="AT69">
            <v>0.54658200000000001</v>
          </cell>
          <cell r="AU69">
            <v>0.12160699999999999</v>
          </cell>
          <cell r="AV69">
            <v>0.12325</v>
          </cell>
          <cell r="AW69">
            <v>0.11775999999999999</v>
          </cell>
          <cell r="AX69">
            <v>0.11140399999999999</v>
          </cell>
          <cell r="AY69">
            <v>0.17516014999999999</v>
          </cell>
        </row>
        <row r="75">
          <cell r="B75">
            <v>0.28360854996000001</v>
          </cell>
          <cell r="C75">
            <v>0.27082146972999988</v>
          </cell>
          <cell r="D75">
            <v>0.14741428755000002</v>
          </cell>
          <cell r="E75">
            <v>0.14042973425999994</v>
          </cell>
          <cell r="F75">
            <v>6.8065702050000024E-2</v>
          </cell>
          <cell r="G75">
            <v>7.8951688759999972E-2</v>
          </cell>
          <cell r="H75">
            <v>4.0852792280000001E-2</v>
          </cell>
          <cell r="I75">
            <v>6.2178776380000002E-2</v>
          </cell>
          <cell r="J75">
            <v>7.2304932099999997E-2</v>
          </cell>
          <cell r="K75">
            <v>0.14179800724999997</v>
          </cell>
          <cell r="L75">
            <v>0.10027988729999998</v>
          </cell>
          <cell r="M75">
            <v>6.6757736899999989E-2</v>
          </cell>
          <cell r="N75">
            <v>7.7902374709999986E-2</v>
          </cell>
          <cell r="O75">
            <v>4.2570792459999986E-2</v>
          </cell>
          <cell r="P75">
            <v>6.295491873999999E-2</v>
          </cell>
          <cell r="Q75">
            <v>3.5177785159999996E-2</v>
          </cell>
          <cell r="R75">
            <v>1.826680562E-2</v>
          </cell>
          <cell r="S75">
            <v>1.1298667659999999E-2</v>
          </cell>
          <cell r="T75">
            <v>3.0319088519999995E-2</v>
          </cell>
          <cell r="U75">
            <v>2.2588026299999998E-2</v>
          </cell>
          <cell r="V75">
            <v>1.3637736839999999E-2</v>
          </cell>
          <cell r="W75">
            <v>1.5853901839999997E-2</v>
          </cell>
          <cell r="X75">
            <v>2.7810914599999993E-3</v>
          </cell>
          <cell r="Y75">
            <v>2.1825691299999996E-3</v>
          </cell>
          <cell r="AB75">
            <v>31.772453000000002</v>
          </cell>
          <cell r="AC75">
            <v>27.17381</v>
          </cell>
          <cell r="AD75">
            <v>15.356601</v>
          </cell>
          <cell r="AE75">
            <v>13.119748</v>
          </cell>
          <cell r="AF75">
            <v>8.254503999999999</v>
          </cell>
          <cell r="AG75">
            <v>10.272897</v>
          </cell>
          <cell r="AH75">
            <v>5.8721959999999997</v>
          </cell>
          <cell r="AI75">
            <v>11.478418999999999</v>
          </cell>
          <cell r="AJ75">
            <v>15.292084999999998</v>
          </cell>
          <cell r="AK75">
            <v>28.421492999999998</v>
          </cell>
          <cell r="AL75">
            <v>21.325388</v>
          </cell>
          <cell r="AM75">
            <v>16.503726</v>
          </cell>
          <cell r="AN75">
            <v>19.434487999999998</v>
          </cell>
          <cell r="AO75">
            <v>13.367647</v>
          </cell>
          <cell r="AP75">
            <v>18.856590000000001</v>
          </cell>
          <cell r="AQ75">
            <v>10.376797</v>
          </cell>
          <cell r="AR75">
            <v>5.0048189999999995</v>
          </cell>
          <cell r="AS75">
            <v>3.6806669999999997</v>
          </cell>
          <cell r="AT75">
            <v>8.3969609999999992</v>
          </cell>
          <cell r="AU75">
            <v>5.5470389999999998</v>
          </cell>
          <cell r="AV75">
            <v>3.147891</v>
          </cell>
          <cell r="AW75">
            <v>3.5496619999999997</v>
          </cell>
          <cell r="AX75">
            <v>0.94832899999999998</v>
          </cell>
          <cell r="AY75">
            <v>0.47152295</v>
          </cell>
        </row>
        <row r="85">
          <cell r="B85">
            <v>8.6866409430000013E-2</v>
          </cell>
          <cell r="C85">
            <v>9.0807711280000022E-2</v>
          </cell>
          <cell r="D85">
            <v>6.9203959860000011E-2</v>
          </cell>
          <cell r="E85">
            <v>6.4359809569999982E-2</v>
          </cell>
          <cell r="F85">
            <v>3.5610107649999993E-2</v>
          </cell>
          <cell r="G85">
            <v>2.0625904809999998E-2</v>
          </cell>
          <cell r="H85">
            <v>9.246075900000001E-3</v>
          </cell>
          <cell r="I85">
            <v>2.047747615E-2</v>
          </cell>
          <cell r="J85">
            <v>2.0808292739999998E-2</v>
          </cell>
          <cell r="K85">
            <v>1.8074260429999999E-2</v>
          </cell>
          <cell r="L85">
            <v>2.6033554179999994E-2</v>
          </cell>
          <cell r="M85">
            <v>1.9337792569999998E-2</v>
          </cell>
          <cell r="N85">
            <v>1.9676422029999998E-2</v>
          </cell>
          <cell r="O85">
            <v>1.2000373279999999E-2</v>
          </cell>
          <cell r="P85">
            <v>1.0054176299999999E-2</v>
          </cell>
          <cell r="Q85">
            <v>6.0359221999999992E-3</v>
          </cell>
          <cell r="R85">
            <v>5.9499739599999987E-3</v>
          </cell>
          <cell r="S85">
            <v>5.6998282599999978E-3</v>
          </cell>
          <cell r="T85">
            <v>1.9768095199999996E-3</v>
          </cell>
          <cell r="U85">
            <v>7.3986584000000004E-4</v>
          </cell>
          <cell r="V85">
            <v>1.7137677199999997E-3</v>
          </cell>
          <cell r="W85">
            <v>7.830009599999998E-4</v>
          </cell>
          <cell r="X85">
            <v>5.5428113999999995E-6</v>
          </cell>
          <cell r="Y85">
            <v>4.4487842000000001E-4</v>
          </cell>
          <cell r="AB85">
            <v>12.231530999999999</v>
          </cell>
          <cell r="AC85">
            <v>10.887979</v>
          </cell>
          <cell r="AD85">
            <v>8.3701329999999992</v>
          </cell>
          <cell r="AE85">
            <v>8.6286749999999994</v>
          </cell>
          <cell r="AF85">
            <v>5.5320010000000002</v>
          </cell>
          <cell r="AG85">
            <v>3.8061129999999999</v>
          </cell>
          <cell r="AH85">
            <v>1.8761949999999998</v>
          </cell>
          <cell r="AI85">
            <v>5.5018399999999996</v>
          </cell>
          <cell r="AJ85">
            <v>6.4687909999999995</v>
          </cell>
          <cell r="AK85">
            <v>6.4587199999999996</v>
          </cell>
          <cell r="AL85">
            <v>8.6349359999999997</v>
          </cell>
          <cell r="AM85">
            <v>7.5249069999999998</v>
          </cell>
          <cell r="AN85">
            <v>8.3203259999999997</v>
          </cell>
          <cell r="AO85">
            <v>6.1798630000000001</v>
          </cell>
          <cell r="AP85">
            <v>4.6731959999999999</v>
          </cell>
          <cell r="AQ85">
            <v>2.6081639999999999</v>
          </cell>
          <cell r="AR85">
            <v>2.1779099999999998</v>
          </cell>
          <cell r="AS85">
            <v>2.1396699999999997</v>
          </cell>
          <cell r="AT85">
            <v>0.93074699999999999</v>
          </cell>
          <cell r="AU85">
            <v>0.627996</v>
          </cell>
          <cell r="AV85">
            <v>0.80820399999999992</v>
          </cell>
          <cell r="AW85">
            <v>0.22875399999999999</v>
          </cell>
          <cell r="AX85">
            <v>3.9899999999999996E-3</v>
          </cell>
          <cell r="AY85">
            <v>0.15188242599999999</v>
          </cell>
        </row>
        <row r="91">
          <cell r="B91">
            <v>0.22838345581000002</v>
          </cell>
          <cell r="C91">
            <v>0.23752033391999994</v>
          </cell>
          <cell r="D91">
            <v>0.16858861263999994</v>
          </cell>
          <cell r="E91">
            <v>0.15460382557999997</v>
          </cell>
          <cell r="F91">
            <v>0.11193116197999999</v>
          </cell>
          <cell r="G91">
            <v>0.10620969118</v>
          </cell>
          <cell r="H91">
            <v>7.7674611000000005E-2</v>
          </cell>
          <cell r="I91">
            <v>0.15879950811999993</v>
          </cell>
          <cell r="J91">
            <v>0.18002496680999999</v>
          </cell>
          <cell r="K91">
            <v>0.12160785814</v>
          </cell>
          <cell r="L91">
            <v>0.15998731160999996</v>
          </cell>
          <cell r="M91">
            <v>0.13082601939999999</v>
          </cell>
          <cell r="N91">
            <v>0.1374891677</v>
          </cell>
          <cell r="O91">
            <v>9.0027419719999988E-2</v>
          </cell>
          <cell r="P91">
            <v>0.10697366469999998</v>
          </cell>
          <cell r="Q91">
            <v>8.4313671399999984E-2</v>
          </cell>
          <cell r="R91">
            <v>9.4213951019999992E-2</v>
          </cell>
          <cell r="S91">
            <v>7.7880893859999994E-2</v>
          </cell>
          <cell r="T91">
            <v>7.1424149860000008E-2</v>
          </cell>
          <cell r="U91">
            <v>6.7411202320000002E-2</v>
          </cell>
          <cell r="V91">
            <v>4.3931983059999992E-2</v>
          </cell>
          <cell r="W91">
            <v>5.2848697579999993E-2</v>
          </cell>
          <cell r="X91">
            <v>2.8366653594999999E-2</v>
          </cell>
          <cell r="Y91">
            <v>2.5136831435799999E-2</v>
          </cell>
          <cell r="AB91">
            <v>37.534447999999998</v>
          </cell>
          <cell r="AC91">
            <v>32.764234000000002</v>
          </cell>
          <cell r="AD91">
            <v>27.757752</v>
          </cell>
          <cell r="AE91">
            <v>24.529100999999997</v>
          </cell>
          <cell r="AF91">
            <v>20.239128999999998</v>
          </cell>
          <cell r="AG91">
            <v>20.029487</v>
          </cell>
          <cell r="AH91">
            <v>18.598851</v>
          </cell>
          <cell r="AI91">
            <v>55.001989999999999</v>
          </cell>
          <cell r="AJ91">
            <v>72.365107999999992</v>
          </cell>
          <cell r="AK91">
            <v>48.356762999999994</v>
          </cell>
          <cell r="AL91">
            <v>60.759535999999997</v>
          </cell>
          <cell r="AM91">
            <v>56.562753000000001</v>
          </cell>
          <cell r="AN91">
            <v>62.733575999999999</v>
          </cell>
          <cell r="AO91">
            <v>46.275402</v>
          </cell>
          <cell r="AP91">
            <v>51.245108999999999</v>
          </cell>
          <cell r="AQ91">
            <v>41.511376999999996</v>
          </cell>
          <cell r="AR91">
            <v>42.641776999999998</v>
          </cell>
          <cell r="AS91">
            <v>33.173735000000001</v>
          </cell>
          <cell r="AT91">
            <v>33.109972999999997</v>
          </cell>
          <cell r="AU91">
            <v>30.434621</v>
          </cell>
          <cell r="AV91">
            <v>19.166460000000001</v>
          </cell>
          <cell r="AW91">
            <v>25.578673999999999</v>
          </cell>
          <cell r="AX91">
            <v>16.791695999999998</v>
          </cell>
          <cell r="AY91">
            <v>11.259145825999999</v>
          </cell>
        </row>
        <row r="105">
          <cell r="B105">
            <v>0.4245325822799999</v>
          </cell>
          <cell r="C105">
            <v>0.35676059160999996</v>
          </cell>
          <cell r="D105">
            <v>0.26332118720999997</v>
          </cell>
          <cell r="E105">
            <v>0.19323412050000002</v>
          </cell>
          <cell r="F105">
            <v>0.20422871228999995</v>
          </cell>
          <cell r="G105">
            <v>0.13463897503999991</v>
          </cell>
          <cell r="H105">
            <v>9.1570441189999963E-2</v>
          </cell>
          <cell r="I105">
            <v>6.2547470979999992E-2</v>
          </cell>
          <cell r="J105">
            <v>5.0140217349999995E-2</v>
          </cell>
          <cell r="K105">
            <v>3.6256679279999995E-2</v>
          </cell>
          <cell r="L105">
            <v>4.1030284889999991E-2</v>
          </cell>
          <cell r="M105">
            <v>3.7354098979999993E-2</v>
          </cell>
          <cell r="N105">
            <v>4.8150512189999994E-2</v>
          </cell>
          <cell r="O105">
            <v>4.0345031859999991E-2</v>
          </cell>
          <cell r="P105">
            <v>4.6672370499999997E-2</v>
          </cell>
          <cell r="Q105">
            <v>5.2031532419999998E-2</v>
          </cell>
          <cell r="R105">
            <v>5.4265764839999987E-2</v>
          </cell>
          <cell r="S105">
            <v>4.3157470019999991E-2</v>
          </cell>
          <cell r="T105">
            <v>4.9460988479999989E-2</v>
          </cell>
          <cell r="U105">
            <v>4.7528343099999988E-2</v>
          </cell>
          <cell r="V105">
            <v>3.7755195519999993E-2</v>
          </cell>
          <cell r="W105">
            <v>4.8108191039999991E-2</v>
          </cell>
          <cell r="X105">
            <v>2.0536417789999997E-2</v>
          </cell>
          <cell r="Y105">
            <v>1.2726430954999998E-2</v>
          </cell>
          <cell r="AB105">
            <v>49.074838999999997</v>
          </cell>
          <cell r="AC105">
            <v>35.998505999999999</v>
          </cell>
          <cell r="AD105">
            <v>26.066862999999998</v>
          </cell>
          <cell r="AE105">
            <v>20.353762</v>
          </cell>
          <cell r="AF105">
            <v>26.308996999999998</v>
          </cell>
          <cell r="AG105">
            <v>17.792928</v>
          </cell>
          <cell r="AH105">
            <v>16.538031</v>
          </cell>
          <cell r="AI105">
            <v>11.959313999999999</v>
          </cell>
          <cell r="AJ105">
            <v>9.4505129999999991</v>
          </cell>
          <cell r="AK105">
            <v>6.0952540000000006</v>
          </cell>
          <cell r="AL105">
            <v>7.9342739999999994</v>
          </cell>
          <cell r="AM105">
            <v>7.9459659999999994</v>
          </cell>
          <cell r="AN105">
            <v>10.571534</v>
          </cell>
          <cell r="AO105">
            <v>11.816207</v>
          </cell>
          <cell r="AP105">
            <v>12.807608</v>
          </cell>
          <cell r="AQ105">
            <v>14.173012999999999</v>
          </cell>
          <cell r="AR105">
            <v>13.549882999999999</v>
          </cell>
          <cell r="AS105">
            <v>15.022297</v>
          </cell>
          <cell r="AT105">
            <v>12.765326999999999</v>
          </cell>
          <cell r="AU105">
            <v>11.856584999999999</v>
          </cell>
          <cell r="AV105">
            <v>8.9199400000000004</v>
          </cell>
          <cell r="AW105">
            <v>12.029987999999999</v>
          </cell>
          <cell r="AX105">
            <v>6.0982729999999998</v>
          </cell>
          <cell r="AY105">
            <v>3.4682273700000001</v>
          </cell>
        </row>
        <row r="108">
          <cell r="B108">
            <v>1.436138308E-2</v>
          </cell>
          <cell r="C108">
            <v>1.0022583959999996E-2</v>
          </cell>
          <cell r="D108">
            <v>9.8255999999999986E-3</v>
          </cell>
          <cell r="E108">
            <v>7.0936043399999985E-3</v>
          </cell>
          <cell r="F108">
            <v>7.1873523399999997E-3</v>
          </cell>
          <cell r="G108">
            <v>4.0841698000000006E-3</v>
          </cell>
          <cell r="H108">
            <v>8.9264531799999984E-3</v>
          </cell>
          <cell r="I108">
            <v>6.7501340699999994E-3</v>
          </cell>
          <cell r="J108">
            <v>2.6668862709999994E-2</v>
          </cell>
          <cell r="K108">
            <v>2.1498787009999999E-2</v>
          </cell>
          <cell r="L108">
            <v>5.8039148519999993E-2</v>
          </cell>
          <cell r="M108">
            <v>5.9600266849999993E-2</v>
          </cell>
          <cell r="N108">
            <v>6.308281000999999E-2</v>
          </cell>
          <cell r="O108">
            <v>5.224562055999999E-2</v>
          </cell>
          <cell r="P108">
            <v>6.2664130199999987E-2</v>
          </cell>
          <cell r="Q108">
            <v>8.9053076699999983E-2</v>
          </cell>
          <cell r="R108">
            <v>0.10249947469999998</v>
          </cell>
          <cell r="S108">
            <v>8.1926888259999997E-2</v>
          </cell>
          <cell r="T108">
            <v>0.1313898621</v>
          </cell>
          <cell r="U108">
            <v>0.11186335383999997</v>
          </cell>
          <cell r="V108">
            <v>9.3257620679999986E-2</v>
          </cell>
          <cell r="W108">
            <v>0.10944171741999999</v>
          </cell>
          <cell r="X108">
            <v>7.6191325116199984E-2</v>
          </cell>
          <cell r="Y108">
            <v>9.4507609513799981E-2</v>
          </cell>
          <cell r="AB108">
            <v>2.1819310000000001</v>
          </cell>
          <cell r="AC108">
            <v>1.335467</v>
          </cell>
          <cell r="AD108">
            <v>1.272821</v>
          </cell>
          <cell r="AE108">
            <v>0.85938700000000001</v>
          </cell>
          <cell r="AF108">
            <v>1.082298</v>
          </cell>
          <cell r="AG108">
            <v>0.59748400000000002</v>
          </cell>
          <cell r="AH108">
            <v>1.5038279999999999</v>
          </cell>
          <cell r="AI108">
            <v>1.2591779999999999</v>
          </cell>
          <cell r="AJ108">
            <v>6.2485800000000005</v>
          </cell>
          <cell r="AK108">
            <v>4.1223429999999999</v>
          </cell>
          <cell r="AL108">
            <v>12.096107999999999</v>
          </cell>
          <cell r="AM108">
            <v>14.253079</v>
          </cell>
          <cell r="AN108">
            <v>16.607402999999998</v>
          </cell>
          <cell r="AO108">
            <v>15.615615999999999</v>
          </cell>
          <cell r="AP108">
            <v>17.585687</v>
          </cell>
          <cell r="AQ108">
            <v>24.314226999999999</v>
          </cell>
          <cell r="AR108">
            <v>26.505044999999999</v>
          </cell>
          <cell r="AS108">
            <v>31.024680999999998</v>
          </cell>
          <cell r="AT108">
            <v>38.107813</v>
          </cell>
          <cell r="AU108">
            <v>31.244629999999997</v>
          </cell>
          <cell r="AV108">
            <v>21.839299</v>
          </cell>
          <cell r="AW108">
            <v>30.782302999999999</v>
          </cell>
          <cell r="AX108">
            <v>26.086165999999999</v>
          </cell>
          <cell r="AY108">
            <v>28.215038207999999</v>
          </cell>
        </row>
        <row r="114">
          <cell r="B114">
            <v>3.8770234509999994E-2</v>
          </cell>
          <cell r="C114">
            <v>6.7398357049999982E-2</v>
          </cell>
          <cell r="D114">
            <v>6.8212338089999977E-2</v>
          </cell>
          <cell r="E114">
            <v>4.8745632129999987E-2</v>
          </cell>
          <cell r="F114">
            <v>3.3421494579999995E-2</v>
          </cell>
          <cell r="G114">
            <v>2.7940059140000001E-2</v>
          </cell>
          <cell r="H114">
            <v>1.7091755399999995E-2</v>
          </cell>
          <cell r="I114">
            <v>4.4836474389999985E-2</v>
          </cell>
          <cell r="J114">
            <v>2.7521516409999999E-2</v>
          </cell>
          <cell r="K114">
            <v>1.6605992869999999E-2</v>
          </cell>
          <cell r="L114">
            <v>1.9653102789999995E-2</v>
          </cell>
          <cell r="M114">
            <v>9.8456529179999974E-2</v>
          </cell>
          <cell r="N114">
            <v>1.1552431259999997E-2</v>
          </cell>
          <cell r="O114">
            <v>8.6162949599999997E-3</v>
          </cell>
          <cell r="P114">
            <v>1.0205110579999998E-2</v>
          </cell>
          <cell r="Q114">
            <v>1.0092813079999999E-2</v>
          </cell>
          <cell r="R114">
            <v>1.7322588919999996E-2</v>
          </cell>
          <cell r="S114">
            <v>9.4988872999999981E-3</v>
          </cell>
          <cell r="T114">
            <v>1.542594452E-2</v>
          </cell>
          <cell r="U114">
            <v>1.2227853399999999E-2</v>
          </cell>
          <cell r="V114">
            <v>1.5173081139999999E-2</v>
          </cell>
          <cell r="W114">
            <v>2.1407696659999993E-2</v>
          </cell>
          <cell r="X114">
            <v>1.5752835055999996E-2</v>
          </cell>
          <cell r="Y114">
            <v>1.2986692735799998E-2</v>
          </cell>
          <cell r="AB114">
            <v>4.5851210000000009</v>
          </cell>
          <cell r="AC114">
            <v>7.0108319999999997</v>
          </cell>
          <cell r="AD114">
            <v>6.7569979999999994</v>
          </cell>
          <cell r="AE114">
            <v>7.3937349999999995</v>
          </cell>
          <cell r="AF114">
            <v>5.3894659999999996</v>
          </cell>
          <cell r="AG114">
            <v>4.658442</v>
          </cell>
          <cell r="AH114">
            <v>3.6363399999999997</v>
          </cell>
          <cell r="AI114">
            <v>14.273817999999999</v>
          </cell>
          <cell r="AJ114">
            <v>10.616135</v>
          </cell>
          <cell r="AK114">
            <v>6.7159080000000007</v>
          </cell>
          <cell r="AL114">
            <v>7.2887639999999996</v>
          </cell>
          <cell r="AM114">
            <v>6.1314570000000002</v>
          </cell>
          <cell r="AN114">
            <v>4.3005119999999994</v>
          </cell>
          <cell r="AO114">
            <v>3.0411889999999997</v>
          </cell>
          <cell r="AP114">
            <v>4.2295689999999997</v>
          </cell>
          <cell r="AQ114">
            <v>3.565064</v>
          </cell>
          <cell r="AR114">
            <v>5.6003369999999997</v>
          </cell>
          <cell r="AS114">
            <v>3.8241859999999996</v>
          </cell>
          <cell r="AT114">
            <v>5.4845839999999999</v>
          </cell>
          <cell r="AU114">
            <v>4.282953</v>
          </cell>
          <cell r="AV114">
            <v>4.803115</v>
          </cell>
          <cell r="AW114">
            <v>7.6383760000000001</v>
          </cell>
          <cell r="AX114">
            <v>6.3157139999999998</v>
          </cell>
          <cell r="AY114">
            <v>4.4590602229999998</v>
          </cell>
        </row>
        <row r="116">
          <cell r="B116">
            <v>6.0459372597399987</v>
          </cell>
          <cell r="C116">
            <v>6.090186547810001</v>
          </cell>
          <cell r="D116">
            <v>5.805757611309998</v>
          </cell>
          <cell r="E116">
            <v>4.5352119745900028</v>
          </cell>
          <cell r="F116">
            <v>4.1438972299399985</v>
          </cell>
          <cell r="G116">
            <v>3.4784848488699995</v>
          </cell>
          <cell r="H116">
            <v>3.5207439844299993</v>
          </cell>
          <cell r="I116">
            <v>2.6478781296099996</v>
          </cell>
          <cell r="J116">
            <v>2.2011866320299998</v>
          </cell>
          <cell r="K116">
            <v>2.0715065984399996</v>
          </cell>
          <cell r="L116">
            <v>2.3863309031899993</v>
          </cell>
          <cell r="M116">
            <v>2.5970283850299993</v>
          </cell>
          <cell r="N116">
            <v>2.4443799322799991</v>
          </cell>
          <cell r="O116">
            <v>2.1594162963799994</v>
          </cell>
          <cell r="P116">
            <v>2.0720925013599998</v>
          </cell>
          <cell r="Q116">
            <v>1.7605481021799998</v>
          </cell>
          <cell r="R116">
            <v>1.8192724786599996</v>
          </cell>
          <cell r="S116">
            <v>1.8337340934399997</v>
          </cell>
          <cell r="T116">
            <v>1.9205862173399995</v>
          </cell>
          <cell r="U116">
            <v>1.6941285922399998</v>
          </cell>
          <cell r="V116">
            <v>1.4889485661399997</v>
          </cell>
          <cell r="W116">
            <v>1.6512416827199998</v>
          </cell>
          <cell r="X116">
            <v>1.2516371872521996</v>
          </cell>
          <cell r="Y116">
            <v>0.92555508467379966</v>
          </cell>
          <cell r="AB116">
            <v>845.79672199999982</v>
          </cell>
          <cell r="AC116">
            <v>753.00976500000002</v>
          </cell>
          <cell r="AD116">
            <v>743.75091999999995</v>
          </cell>
          <cell r="AE116">
            <v>628.59728299999995</v>
          </cell>
          <cell r="AF116">
            <v>686.54931899999997</v>
          </cell>
          <cell r="AG116">
            <v>578.68027299999994</v>
          </cell>
          <cell r="AH116">
            <v>808.74607099999992</v>
          </cell>
          <cell r="AI116">
            <v>618.45592699999997</v>
          </cell>
          <cell r="AJ116">
            <v>539.00821899999994</v>
          </cell>
          <cell r="AK116">
            <v>441.22528599999998</v>
          </cell>
          <cell r="AL116">
            <v>594.02032399999996</v>
          </cell>
          <cell r="AM116">
            <v>819.05835999999999</v>
          </cell>
          <cell r="AN116">
            <v>738.53867400000001</v>
          </cell>
          <cell r="AO116">
            <v>788.59994599999993</v>
          </cell>
          <cell r="AP116">
            <v>743.476045</v>
          </cell>
          <cell r="AQ116">
            <v>598.66770999999994</v>
          </cell>
          <cell r="AR116">
            <v>576.35678699999994</v>
          </cell>
          <cell r="AS116">
            <v>575.72178899999994</v>
          </cell>
          <cell r="AT116">
            <v>735.43007899999998</v>
          </cell>
          <cell r="AU116">
            <v>570.85704499999997</v>
          </cell>
          <cell r="AV116">
            <v>473.823667</v>
          </cell>
          <cell r="AW116">
            <v>650.06643999999994</v>
          </cell>
          <cell r="AX116">
            <v>632.00119999999993</v>
          </cell>
          <cell r="AY116">
            <v>345.33451794899997</v>
          </cell>
        </row>
        <row r="117">
          <cell r="B117">
            <v>0.174767225</v>
          </cell>
          <cell r="C117">
            <v>0.16593810367999995</v>
          </cell>
          <cell r="D117">
            <v>0.14132491564999997</v>
          </cell>
          <cell r="E117">
            <v>0.21550621811000001</v>
          </cell>
          <cell r="F117">
            <v>0.16164599111000003</v>
          </cell>
          <cell r="G117">
            <v>0.18709946390000001</v>
          </cell>
          <cell r="H117">
            <v>0.12972655476999997</v>
          </cell>
          <cell r="I117">
            <v>0.13769087471000002</v>
          </cell>
          <cell r="J117">
            <v>0.14869716706</v>
          </cell>
          <cell r="K117">
            <v>0.17549183401999999</v>
          </cell>
          <cell r="L117">
            <v>0.17287031977999998</v>
          </cell>
          <cell r="M117">
            <v>0.14406457950999998</v>
          </cell>
          <cell r="N117">
            <v>0.16174109518999996</v>
          </cell>
          <cell r="O117">
            <v>0.13081091253999999</v>
          </cell>
          <cell r="P117">
            <v>0.11943992689999998</v>
          </cell>
          <cell r="Q117">
            <v>0.10767786903999998</v>
          </cell>
          <cell r="R117">
            <v>0.11355794323999999</v>
          </cell>
          <cell r="S117">
            <v>0.10541049315999998</v>
          </cell>
          <cell r="T117">
            <v>8.7769877719999972E-2</v>
          </cell>
          <cell r="U117">
            <v>8.9638720639999989E-2</v>
          </cell>
          <cell r="V117">
            <v>9.1328972699999997E-2</v>
          </cell>
          <cell r="W117">
            <v>7.6941758319999984E-2</v>
          </cell>
          <cell r="X117">
            <v>1.0239514347999997E-2</v>
          </cell>
          <cell r="Y117">
            <v>1.4551466257999997E-2</v>
          </cell>
          <cell r="AB117">
            <v>20.922986000000002</v>
          </cell>
          <cell r="AC117">
            <v>17.110258999999999</v>
          </cell>
          <cell r="AD117">
            <v>15.530894</v>
          </cell>
          <cell r="AE117">
            <v>23.795020999999998</v>
          </cell>
          <cell r="AF117">
            <v>25.301434999999998</v>
          </cell>
          <cell r="AG117">
            <v>31.956769999999999</v>
          </cell>
          <cell r="AH117">
            <v>23.861865999999999</v>
          </cell>
          <cell r="AI117">
            <v>26.623086999999998</v>
          </cell>
          <cell r="AJ117">
            <v>36.057648999999998</v>
          </cell>
          <cell r="AK117">
            <v>37.169567999999998</v>
          </cell>
          <cell r="AL117">
            <v>37.205261999999998</v>
          </cell>
          <cell r="AM117">
            <v>36.614855999999996</v>
          </cell>
          <cell r="AN117">
            <v>40.436302999999995</v>
          </cell>
          <cell r="AO117">
            <v>43.346111999999998</v>
          </cell>
          <cell r="AP117">
            <v>39.274833999999998</v>
          </cell>
          <cell r="AQ117">
            <v>32.505263999999997</v>
          </cell>
          <cell r="AR117">
            <v>33.772672</v>
          </cell>
          <cell r="AS117">
            <v>35.586405999999997</v>
          </cell>
          <cell r="AT117">
            <v>24.493314999999999</v>
          </cell>
          <cell r="AU117">
            <v>23.071825</v>
          </cell>
          <cell r="AV117">
            <v>22.197879</v>
          </cell>
          <cell r="AW117">
            <v>18.762328</v>
          </cell>
          <cell r="AX117">
            <v>2.9826449999999998</v>
          </cell>
          <cell r="AY117">
            <v>3.7124837299999998</v>
          </cell>
        </row>
        <row r="121">
          <cell r="B121">
            <v>0.91070926660999985</v>
          </cell>
          <cell r="C121">
            <v>1.1088404845499997</v>
          </cell>
          <cell r="D121">
            <v>1.0868069463899999</v>
          </cell>
          <cell r="E121">
            <v>1.1828449775000005</v>
          </cell>
          <cell r="F121">
            <v>0.66708258816999988</v>
          </cell>
          <cell r="G121">
            <v>0.55514691611999978</v>
          </cell>
          <cell r="H121">
            <v>0.71876020119000006</v>
          </cell>
          <cell r="I121">
            <v>0.44999479230999995</v>
          </cell>
          <cell r="J121">
            <v>0.38738161562000001</v>
          </cell>
          <cell r="K121">
            <v>0.35201953260999991</v>
          </cell>
          <cell r="L121">
            <v>0.32075006223999991</v>
          </cell>
          <cell r="M121">
            <v>0.32923038303999996</v>
          </cell>
          <cell r="N121">
            <v>0.2911305454</v>
          </cell>
          <cell r="O121">
            <v>0.29943361531999996</v>
          </cell>
          <cell r="P121">
            <v>0.42370667205999996</v>
          </cell>
          <cell r="Q121">
            <v>0.62648283613999978</v>
          </cell>
          <cell r="R121">
            <v>0.80500748650000009</v>
          </cell>
          <cell r="S121">
            <v>0.84814116945999973</v>
          </cell>
          <cell r="T121">
            <v>0.90052590459999993</v>
          </cell>
          <cell r="U121">
            <v>0.95055502527999991</v>
          </cell>
          <cell r="V121">
            <v>1.0329086923399999</v>
          </cell>
          <cell r="W121">
            <v>1.1180868532399999</v>
          </cell>
          <cell r="X121">
            <v>0.83332599797159979</v>
          </cell>
          <cell r="Y121">
            <v>0.77511691983361986</v>
          </cell>
          <cell r="AB121">
            <v>102.41682999999996</v>
          </cell>
          <cell r="AC121">
            <v>115.031144</v>
          </cell>
          <cell r="AD121">
            <v>124.99808999999999</v>
          </cell>
          <cell r="AE121">
            <v>137.42853199999999</v>
          </cell>
          <cell r="AF121">
            <v>96.437027</v>
          </cell>
          <cell r="AG121">
            <v>84.659173999999993</v>
          </cell>
          <cell r="AH121">
            <v>67.974378000000002</v>
          </cell>
          <cell r="AI121">
            <v>86.757741999999993</v>
          </cell>
          <cell r="AJ121">
            <v>82.801755999999997</v>
          </cell>
          <cell r="AK121">
            <v>70.953651000000008</v>
          </cell>
          <cell r="AL121">
            <v>69.40455</v>
          </cell>
          <cell r="AM121">
            <v>84.447324999999992</v>
          </cell>
          <cell r="AN121">
            <v>80.123966999999993</v>
          </cell>
          <cell r="AO121">
            <v>95.128197</v>
          </cell>
          <cell r="AP121">
            <v>129.21463800000001</v>
          </cell>
          <cell r="AQ121">
            <v>176.05577099999999</v>
          </cell>
          <cell r="AR121">
            <v>214.498278</v>
          </cell>
          <cell r="AS121">
            <v>245.71890099999999</v>
          </cell>
          <cell r="AT121">
            <v>290.53692999999998</v>
          </cell>
          <cell r="AU121">
            <v>251.65442899999999</v>
          </cell>
          <cell r="AV121">
            <v>256.06863499999997</v>
          </cell>
          <cell r="AW121">
            <v>323.47109599999999</v>
          </cell>
          <cell r="AX121">
            <v>256.01603499999999</v>
          </cell>
          <cell r="AY121">
            <v>197.34477909499998</v>
          </cell>
        </row>
        <row r="123">
          <cell r="B123">
            <v>0.14281964333</v>
          </cell>
          <cell r="C123">
            <v>0.15147525425999997</v>
          </cell>
          <cell r="D123">
            <v>0.17291306275000001</v>
          </cell>
          <cell r="E123">
            <v>0.20522455478999999</v>
          </cell>
          <cell r="F123">
            <v>9.3852441159999966E-2</v>
          </cell>
          <cell r="G123">
            <v>0.12019212143000001</v>
          </cell>
          <cell r="H123">
            <v>8.3345700759999988E-2</v>
          </cell>
          <cell r="I123">
            <v>8.2552619819999978E-2</v>
          </cell>
          <cell r="J123">
            <v>7.4734066520000003E-2</v>
          </cell>
          <cell r="K123">
            <v>6.1209822259999991E-2</v>
          </cell>
          <cell r="L123">
            <v>5.0738474719999989E-2</v>
          </cell>
          <cell r="M123">
            <v>4.9707204399999982E-2</v>
          </cell>
          <cell r="N123">
            <v>4.4810285209999995E-2</v>
          </cell>
          <cell r="O123">
            <v>4.9099847999999995E-2</v>
          </cell>
          <cell r="P123">
            <v>4.77404606E-2</v>
          </cell>
          <cell r="Q123">
            <v>4.892802235999999E-2</v>
          </cell>
          <cell r="R123">
            <v>4.1322227799999993E-2</v>
          </cell>
          <cell r="S123">
            <v>4.3614813059999993E-2</v>
          </cell>
          <cell r="T123">
            <v>4.2222852139999996E-2</v>
          </cell>
          <cell r="U123">
            <v>3.8350496239999997E-2</v>
          </cell>
          <cell r="V123">
            <v>2.6921785659999996E-2</v>
          </cell>
          <cell r="W123">
            <v>3.6049529320000002E-2</v>
          </cell>
          <cell r="X123">
            <v>1.2929497839999998E-2</v>
          </cell>
          <cell r="Y123">
            <v>1.2319161587599999E-2</v>
          </cell>
          <cell r="AB123">
            <v>21.614694000000004</v>
          </cell>
          <cell r="AC123">
            <v>20.927758000000001</v>
          </cell>
          <cell r="AD123">
            <v>24.405683999999997</v>
          </cell>
          <cell r="AE123">
            <v>27.615285</v>
          </cell>
          <cell r="AF123">
            <v>16.298622999999999</v>
          </cell>
          <cell r="AG123">
            <v>21.793070999999998</v>
          </cell>
          <cell r="AH123">
            <v>17.090378999999999</v>
          </cell>
          <cell r="AI123">
            <v>18.778138999999999</v>
          </cell>
          <cell r="AJ123">
            <v>19.984268999999998</v>
          </cell>
          <cell r="AK123">
            <v>14.124538999999999</v>
          </cell>
          <cell r="AL123">
            <v>12.784708</v>
          </cell>
          <cell r="AM123">
            <v>12.897843</v>
          </cell>
          <cell r="AN123">
            <v>12.621452999999999</v>
          </cell>
          <cell r="AO123">
            <v>16.860859999999999</v>
          </cell>
          <cell r="AP123">
            <v>16.068664999999999</v>
          </cell>
          <cell r="AQ123">
            <v>15.394459999999999</v>
          </cell>
          <cell r="AR123">
            <v>12.603346</v>
          </cell>
          <cell r="AS123">
            <v>14.429502999999999</v>
          </cell>
          <cell r="AT123">
            <v>11.899331999999999</v>
          </cell>
          <cell r="AU123">
            <v>10.739913999999999</v>
          </cell>
          <cell r="AV123">
            <v>6.6054360000000001</v>
          </cell>
          <cell r="AW123">
            <v>8.9173080000000002</v>
          </cell>
          <cell r="AX123">
            <v>4.320926</v>
          </cell>
          <cell r="AY123">
            <v>3.4189604599999996</v>
          </cell>
        </row>
        <row r="127">
          <cell r="B127">
            <v>3.6680218300000005E-2</v>
          </cell>
          <cell r="C127">
            <v>3.5952657690000007E-2</v>
          </cell>
          <cell r="D127">
            <v>2.3650899999999996E-2</v>
          </cell>
          <cell r="E127">
            <v>5.4447161930000001E-2</v>
          </cell>
          <cell r="F127">
            <v>3.0020617289999999E-2</v>
          </cell>
          <cell r="G127">
            <v>2.4034004789999997E-2</v>
          </cell>
          <cell r="H127">
            <v>1.0090099999999999E-2</v>
          </cell>
          <cell r="I127">
            <v>1.3007858610000001E-2</v>
          </cell>
          <cell r="J127">
            <v>1.8040200419999999E-2</v>
          </cell>
          <cell r="K127">
            <v>3.3261572359999998E-2</v>
          </cell>
          <cell r="L127">
            <v>1.9990543609999994E-2</v>
          </cell>
          <cell r="M127">
            <v>3.4166999329999989E-2</v>
          </cell>
          <cell r="N127">
            <v>1.8033416569999995E-2</v>
          </cell>
          <cell r="O127">
            <v>1.4702101399999999E-2</v>
          </cell>
          <cell r="P127">
            <v>1.7490634279999997E-2</v>
          </cell>
          <cell r="Q127">
            <v>1.5675388259999999E-2</v>
          </cell>
          <cell r="R127">
            <v>1.5088330739999999E-2</v>
          </cell>
          <cell r="S127">
            <v>1.0599834279999998E-2</v>
          </cell>
          <cell r="T127">
            <v>1.0427886279999998E-2</v>
          </cell>
          <cell r="U127">
            <v>5.8620486399999991E-3</v>
          </cell>
          <cell r="V127">
            <v>1.7629499999999997E-3</v>
          </cell>
          <cell r="W127">
            <v>1.3041032199999998E-3</v>
          </cell>
          <cell r="X127">
            <v>2.6708933999999997E-4</v>
          </cell>
          <cell r="Y127">
            <v>9.6827074399999998E-4</v>
          </cell>
          <cell r="AB127">
            <v>4.530308999999999</v>
          </cell>
          <cell r="AC127">
            <v>4.3010820000000001</v>
          </cell>
          <cell r="AD127">
            <v>2.3562059999999998</v>
          </cell>
          <cell r="AE127">
            <v>6.2857449999999995</v>
          </cell>
          <cell r="AF127">
            <v>3.5402769999999997</v>
          </cell>
          <cell r="AG127">
            <v>2.7293620000000001</v>
          </cell>
          <cell r="AH127">
            <v>1.3883809999999999</v>
          </cell>
          <cell r="AI127">
            <v>2.163411</v>
          </cell>
          <cell r="AJ127">
            <v>4.3775899999999996</v>
          </cell>
          <cell r="AK127">
            <v>7.1438719999999991</v>
          </cell>
          <cell r="AL127">
            <v>4.3412920000000002</v>
          </cell>
          <cell r="AM127">
            <v>8.9413900000000002</v>
          </cell>
          <cell r="AN127">
            <v>4.4449309999999995</v>
          </cell>
          <cell r="AO127">
            <v>4.9623010000000001</v>
          </cell>
          <cell r="AP127">
            <v>5.7087329999999996</v>
          </cell>
          <cell r="AQ127">
            <v>4.6556799999999994</v>
          </cell>
          <cell r="AR127">
            <v>4.090014</v>
          </cell>
          <cell r="AS127">
            <v>3.5330899999999996</v>
          </cell>
          <cell r="AT127">
            <v>2.742397</v>
          </cell>
          <cell r="AU127">
            <v>1.4092339999999999</v>
          </cell>
          <cell r="AV127">
            <v>0.379803</v>
          </cell>
          <cell r="AW127">
            <v>0.28544399999999998</v>
          </cell>
          <cell r="AX127">
            <v>8.1032999999999994E-2</v>
          </cell>
          <cell r="AY127">
            <v>0.23599917999999998</v>
          </cell>
        </row>
        <row r="138">
          <cell r="B138">
            <v>4.0268702909999995E-2</v>
          </cell>
          <cell r="C138">
            <v>4.7403417680000004E-2</v>
          </cell>
          <cell r="D138">
            <v>1.8381175189999998E-2</v>
          </cell>
          <cell r="E138">
            <v>2.6580134689999993E-2</v>
          </cell>
          <cell r="F138">
            <v>1.62456245E-2</v>
          </cell>
          <cell r="G138">
            <v>8.757943449999998E-3</v>
          </cell>
          <cell r="H138">
            <v>2.1189798799999996E-2</v>
          </cell>
          <cell r="I138">
            <v>7.6802870519999997E-2</v>
          </cell>
          <cell r="J138">
            <v>0.10115293947000001</v>
          </cell>
          <cell r="K138">
            <v>5.6903101929999998E-2</v>
          </cell>
          <cell r="L138">
            <v>0.11178799870999996</v>
          </cell>
          <cell r="M138">
            <v>0.15183019531999997</v>
          </cell>
          <cell r="N138">
            <v>0.15382217609999999</v>
          </cell>
          <cell r="O138">
            <v>0.15692714757999998</v>
          </cell>
          <cell r="P138">
            <v>0.20829795210000002</v>
          </cell>
          <cell r="Q138">
            <v>0.25941825671999996</v>
          </cell>
          <cell r="R138">
            <v>0.25526367748000001</v>
          </cell>
          <cell r="S138">
            <v>0.21117412049999995</v>
          </cell>
          <cell r="T138">
            <v>0.37687082537999994</v>
          </cell>
          <cell r="U138">
            <v>0.38358955823999991</v>
          </cell>
          <cell r="V138">
            <v>0.30352116381999994</v>
          </cell>
          <cell r="W138">
            <v>0.48498775429999996</v>
          </cell>
          <cell r="X138">
            <v>0.39052012717199991</v>
          </cell>
          <cell r="Y138">
            <v>0.47083289289819996</v>
          </cell>
          <cell r="AB138">
            <v>4.8437359999999998</v>
          </cell>
          <cell r="AC138">
            <v>5.8203589999999998</v>
          </cell>
          <cell r="AD138">
            <v>2.409859</v>
          </cell>
          <cell r="AE138">
            <v>3.6448829999999997</v>
          </cell>
          <cell r="AF138">
            <v>2.3612709999999999</v>
          </cell>
          <cell r="AG138">
            <v>1.4979579999999999</v>
          </cell>
          <cell r="AH138">
            <v>5.5570259999999996</v>
          </cell>
          <cell r="AI138">
            <v>18.492683</v>
          </cell>
          <cell r="AJ138">
            <v>17.707788999999998</v>
          </cell>
          <cell r="AK138">
            <v>9.2556170000000009</v>
          </cell>
          <cell r="AL138">
            <v>21.520339</v>
          </cell>
          <cell r="AM138">
            <v>33.181875999999995</v>
          </cell>
          <cell r="AN138">
            <v>37.279015000000001</v>
          </cell>
          <cell r="AO138">
            <v>44.388200999999995</v>
          </cell>
          <cell r="AP138">
            <v>58.35454</v>
          </cell>
          <cell r="AQ138">
            <v>66.558846000000003</v>
          </cell>
          <cell r="AR138">
            <v>62.447174999999994</v>
          </cell>
          <cell r="AS138">
            <v>71.879260000000002</v>
          </cell>
          <cell r="AT138">
            <v>95.750236999999998</v>
          </cell>
          <cell r="AU138">
            <v>92.106843999999995</v>
          </cell>
          <cell r="AV138">
            <v>65.184325000000001</v>
          </cell>
          <cell r="AW138">
            <v>121.26073</v>
          </cell>
          <cell r="AX138">
            <v>104.277608</v>
          </cell>
          <cell r="AY138">
            <v>107.08017185199999</v>
          </cell>
        </row>
        <row r="147">
          <cell r="B147">
            <v>0.18557477779999998</v>
          </cell>
          <cell r="C147">
            <v>0.18141919323</v>
          </cell>
          <cell r="D147">
            <v>0.12070573442999999</v>
          </cell>
          <cell r="E147">
            <v>0.12849725698000003</v>
          </cell>
          <cell r="F147">
            <v>4.843412863999999E-2</v>
          </cell>
          <cell r="G147">
            <v>3.9078506729999997E-2</v>
          </cell>
          <cell r="H147">
            <v>3.1248980129999993E-2</v>
          </cell>
          <cell r="I147">
            <v>2.1126886209999998E-2</v>
          </cell>
          <cell r="J147">
            <v>2.9249896719999991E-2</v>
          </cell>
          <cell r="K147">
            <v>2.792911436E-2</v>
          </cell>
          <cell r="L147">
            <v>2.6588801549999996E-2</v>
          </cell>
          <cell r="M147">
            <v>2.8378443739999995E-2</v>
          </cell>
          <cell r="N147">
            <v>1.7560474699999998E-2</v>
          </cell>
          <cell r="O147">
            <v>2.3270276679999997E-2</v>
          </cell>
          <cell r="P147">
            <v>2.0669852979999997E-2</v>
          </cell>
          <cell r="Q147">
            <v>2.1145501719999994E-2</v>
          </cell>
          <cell r="R147">
            <v>4.4226027019999989E-2</v>
          </cell>
          <cell r="S147">
            <v>2.8469552719999996E-2</v>
          </cell>
          <cell r="T147">
            <v>4.4401317379999992E-2</v>
          </cell>
          <cell r="U147">
            <v>4.1967367679999992E-2</v>
          </cell>
          <cell r="V147">
            <v>6.0151786379999996E-2</v>
          </cell>
          <cell r="W147">
            <v>6.4456246959999991E-2</v>
          </cell>
          <cell r="X147">
            <v>1.8814324759999997E-2</v>
          </cell>
          <cell r="Y147">
            <v>8.0025532999999979E-3</v>
          </cell>
          <cell r="AB147">
            <v>26.400811999999998</v>
          </cell>
          <cell r="AC147">
            <v>21.432582</v>
          </cell>
          <cell r="AD147">
            <v>14.499919</v>
          </cell>
          <cell r="AE147">
            <v>14.965575999999999</v>
          </cell>
          <cell r="AF147">
            <v>8.1712969999999991</v>
          </cell>
          <cell r="AG147">
            <v>6.6758609999999994</v>
          </cell>
          <cell r="AH147">
            <v>5.4990949999999996</v>
          </cell>
          <cell r="AI147">
            <v>4.8421949999999994</v>
          </cell>
          <cell r="AJ147">
            <v>6.9244629999999994</v>
          </cell>
          <cell r="AK147">
            <v>5.7314499999999997</v>
          </cell>
          <cell r="AL147">
            <v>5.9233709999999995</v>
          </cell>
          <cell r="AM147">
            <v>7.528187</v>
          </cell>
          <cell r="AN147">
            <v>4.4006689999999997</v>
          </cell>
          <cell r="AO147">
            <v>7.5880789999999996</v>
          </cell>
          <cell r="AP147">
            <v>6.7936389999999998</v>
          </cell>
          <cell r="AQ147">
            <v>6.6655789999999993</v>
          </cell>
          <cell r="AR147">
            <v>12.666207</v>
          </cell>
          <cell r="AS147">
            <v>9.6313389999999988</v>
          </cell>
          <cell r="AT147">
            <v>12.891345999999999</v>
          </cell>
          <cell r="AU147">
            <v>12.314772999999999</v>
          </cell>
          <cell r="AV147">
            <v>15.608569999999999</v>
          </cell>
          <cell r="AW147">
            <v>17.178705999999998</v>
          </cell>
          <cell r="AX147">
            <v>6.4755880000000001</v>
          </cell>
          <cell r="AY147">
            <v>2.48110981</v>
          </cell>
        </row>
        <row r="160">
          <cell r="B160">
            <v>0.15256166248</v>
          </cell>
          <cell r="C160">
            <v>0.20135308806999991</v>
          </cell>
          <cell r="D160">
            <v>0.15840497715999999</v>
          </cell>
          <cell r="E160">
            <v>0.12339150376999997</v>
          </cell>
          <cell r="F160">
            <v>0.12478100966999997</v>
          </cell>
          <cell r="G160">
            <v>0.14872225362000002</v>
          </cell>
          <cell r="H160">
            <v>8.4425491879999981E-2</v>
          </cell>
          <cell r="I160">
            <v>9.3121107629999991E-2</v>
          </cell>
          <cell r="J160">
            <v>8.0611856129999993E-2</v>
          </cell>
          <cell r="K160">
            <v>6.5139638139999997E-2</v>
          </cell>
          <cell r="L160">
            <v>5.5254450429999998E-2</v>
          </cell>
          <cell r="M160">
            <v>5.8406371809999982E-2</v>
          </cell>
          <cell r="N160">
            <v>5.4933822609999988E-2</v>
          </cell>
          <cell r="O160">
            <v>3.6923904219999998E-2</v>
          </cell>
          <cell r="P160">
            <v>4.740707789999999E-2</v>
          </cell>
          <cell r="Q160">
            <v>5.2486135239999995E-2</v>
          </cell>
          <cell r="R160">
            <v>6.467017731999998E-2</v>
          </cell>
          <cell r="S160">
            <v>7.4684341899999993E-2</v>
          </cell>
          <cell r="T160">
            <v>5.4692131479999989E-2</v>
          </cell>
          <cell r="U160">
            <v>4.1900117979999991E-2</v>
          </cell>
          <cell r="V160">
            <v>5.1086143639999998E-2</v>
          </cell>
          <cell r="W160">
            <v>5.7675841439999986E-2</v>
          </cell>
          <cell r="X160">
            <v>3.1476520385800004E-2</v>
          </cell>
          <cell r="Y160">
            <v>4.0430151980399995E-2</v>
          </cell>
          <cell r="AB160">
            <v>25.016435999999999</v>
          </cell>
          <cell r="AC160">
            <v>28.063853999999999</v>
          </cell>
          <cell r="AD160">
            <v>22.576964999999998</v>
          </cell>
          <cell r="AE160">
            <v>20.319101999999997</v>
          </cell>
          <cell r="AF160">
            <v>22.709702</v>
          </cell>
          <cell r="AG160">
            <v>28.405481999999999</v>
          </cell>
          <cell r="AH160">
            <v>18.394538999999998</v>
          </cell>
          <cell r="AI160">
            <v>31.337021999999997</v>
          </cell>
          <cell r="AJ160">
            <v>29.581833</v>
          </cell>
          <cell r="AK160">
            <v>22.631550999999998</v>
          </cell>
          <cell r="AL160">
            <v>20.259145999999998</v>
          </cell>
          <cell r="AM160">
            <v>23.602255</v>
          </cell>
          <cell r="AN160">
            <v>21.561813999999998</v>
          </cell>
          <cell r="AO160">
            <v>17.216601999999998</v>
          </cell>
          <cell r="AP160">
            <v>22.320751999999999</v>
          </cell>
          <cell r="AQ160">
            <v>25.534452999999999</v>
          </cell>
          <cell r="AR160">
            <v>32.169466</v>
          </cell>
          <cell r="AS160">
            <v>32.113157999999999</v>
          </cell>
          <cell r="AT160">
            <v>23.338227</v>
          </cell>
          <cell r="AU160">
            <v>15.774683</v>
          </cell>
          <cell r="AV160">
            <v>17.575787999999999</v>
          </cell>
          <cell r="AW160">
            <v>20.472182</v>
          </cell>
          <cell r="AX160">
            <v>14.643073999999999</v>
          </cell>
          <cell r="AY160">
            <v>17.693640379999998</v>
          </cell>
        </row>
        <row r="172">
          <cell r="B172">
            <v>1.3971603E-4</v>
          </cell>
          <cell r="C172">
            <v>2.5681799999999998E-2</v>
          </cell>
          <cell r="D172">
            <v>2.3563848219999999E-2</v>
          </cell>
          <cell r="E172">
            <v>1.9566672009999994E-2</v>
          </cell>
          <cell r="F172">
            <v>1.132638588E-2</v>
          </cell>
          <cell r="G172">
            <v>8.2336545399999995E-3</v>
          </cell>
          <cell r="H172">
            <v>4.0122834839999989E-2</v>
          </cell>
          <cell r="I172">
            <v>3.2826105309999992E-2</v>
          </cell>
          <cell r="J172">
            <v>3.2617943349999998E-2</v>
          </cell>
          <cell r="K172">
            <v>8.0206580720000004E-2</v>
          </cell>
          <cell r="L172">
            <v>7.9783565639999998E-2</v>
          </cell>
          <cell r="M172">
            <v>7.8411108719999983E-2</v>
          </cell>
          <cell r="N172">
            <v>0.11114563262999998</v>
          </cell>
          <cell r="O172">
            <v>9.0302011659999973E-2</v>
          </cell>
          <cell r="P172">
            <v>0.11511889941999998</v>
          </cell>
          <cell r="Q172">
            <v>8.2737140080000007E-2</v>
          </cell>
          <cell r="R172">
            <v>8.9558410619999973E-2</v>
          </cell>
          <cell r="S172">
            <v>8.820046899999999E-2</v>
          </cell>
          <cell r="T172">
            <v>3.4571513899999996E-2</v>
          </cell>
          <cell r="U172">
            <v>3.3068395359999996E-2</v>
          </cell>
          <cell r="V172">
            <v>2.5737926899999996E-2</v>
          </cell>
          <cell r="W172">
            <v>1.7120392239999997E-2</v>
          </cell>
          <cell r="X172">
            <v>1.1675395101999999E-2</v>
          </cell>
          <cell r="Y172">
            <v>6.9464480399999999E-3</v>
          </cell>
          <cell r="AB172">
            <v>2.8558999999999998E-2</v>
          </cell>
          <cell r="AC172">
            <v>2.961058</v>
          </cell>
          <cell r="AD172">
            <v>2.9462449999999998</v>
          </cell>
          <cell r="AE172">
            <v>2.6571099999999999</v>
          </cell>
          <cell r="AF172">
            <v>1.517981</v>
          </cell>
          <cell r="AG172">
            <v>1.223195</v>
          </cell>
          <cell r="AH172">
            <v>6.8994949999999999</v>
          </cell>
          <cell r="AI172">
            <v>7.3148010000000001</v>
          </cell>
          <cell r="AJ172">
            <v>8.0717540000000003</v>
          </cell>
          <cell r="AK172">
            <v>17.995858999999999</v>
          </cell>
          <cell r="AL172">
            <v>18.457720999999999</v>
          </cell>
          <cell r="AM172">
            <v>19.143190999999998</v>
          </cell>
          <cell r="AN172">
            <v>29.643383999999998</v>
          </cell>
          <cell r="AO172">
            <v>27.732901999999999</v>
          </cell>
          <cell r="AP172">
            <v>35.611716000000001</v>
          </cell>
          <cell r="AQ172">
            <v>25.561637999999999</v>
          </cell>
          <cell r="AR172">
            <v>23.668885</v>
          </cell>
          <cell r="AS172">
            <v>22.467008999999997</v>
          </cell>
          <cell r="AT172">
            <v>9.4946669999999997</v>
          </cell>
          <cell r="AU172">
            <v>8.9528639999999999</v>
          </cell>
          <cell r="AV172">
            <v>6.6923749999999993</v>
          </cell>
          <cell r="AW172">
            <v>4.7501899999999999</v>
          </cell>
          <cell r="AX172">
            <v>4.6222099999999999</v>
          </cell>
          <cell r="AY172">
            <v>2.0568533699999998</v>
          </cell>
        </row>
        <row r="191">
          <cell r="B191">
            <v>2.1412117950000004E-2</v>
          </cell>
          <cell r="C191">
            <v>6.0593685379999956E-2</v>
          </cell>
          <cell r="D191">
            <v>6.3984774099999975E-2</v>
          </cell>
          <cell r="E191">
            <v>7.5707541979999973E-2</v>
          </cell>
          <cell r="F191">
            <v>4.7240067769999998E-2</v>
          </cell>
          <cell r="G191">
            <v>5.5530538059999988E-2</v>
          </cell>
          <cell r="H191">
            <v>7.0527570530000014E-2</v>
          </cell>
          <cell r="I191">
            <v>7.177025431999999E-2</v>
          </cell>
          <cell r="J191">
            <v>4.873425172999999E-2</v>
          </cell>
          <cell r="K191">
            <v>4.9644171289999997E-2</v>
          </cell>
          <cell r="L191">
            <v>7.5991119789999992E-2</v>
          </cell>
          <cell r="M191">
            <v>6.9475843779999991E-2</v>
          </cell>
          <cell r="N191">
            <v>3.9725087789999988E-2</v>
          </cell>
          <cell r="O191">
            <v>2.1365978339999998E-2</v>
          </cell>
          <cell r="P191">
            <v>2.6769901479999993E-2</v>
          </cell>
          <cell r="Q191">
            <v>3.537194472E-2</v>
          </cell>
          <cell r="R191">
            <v>2.3696897699999997E-2</v>
          </cell>
          <cell r="S191">
            <v>2.0038864999999996E-2</v>
          </cell>
          <cell r="T191">
            <v>6.3446879999999976E-3</v>
          </cell>
          <cell r="U191">
            <v>8.828821399999999E-3</v>
          </cell>
          <cell r="V191">
            <v>7.6733598199999996E-3</v>
          </cell>
          <cell r="W191">
            <v>5.6709802799999997E-3</v>
          </cell>
          <cell r="X191">
            <v>5.0442231223999986E-3</v>
          </cell>
          <cell r="Y191">
            <v>7.9537767399999997E-3</v>
          </cell>
          <cell r="AB191">
            <v>3.0877670000000004</v>
          </cell>
          <cell r="AC191">
            <v>7.2988159999999995</v>
          </cell>
          <cell r="AD191">
            <v>7.6887429999999997</v>
          </cell>
          <cell r="AE191">
            <v>8.7811319999999995</v>
          </cell>
          <cell r="AF191">
            <v>6.9419449999999996</v>
          </cell>
          <cell r="AG191">
            <v>8.6765519999999992</v>
          </cell>
          <cell r="AH191">
            <v>12.619123</v>
          </cell>
          <cell r="AI191">
            <v>15.779636</v>
          </cell>
          <cell r="AJ191">
            <v>12.064204999999998</v>
          </cell>
          <cell r="AK191">
            <v>10.552503999999999</v>
          </cell>
          <cell r="AL191">
            <v>16.6694</v>
          </cell>
          <cell r="AM191">
            <v>15.909526</v>
          </cell>
          <cell r="AN191">
            <v>10.224781</v>
          </cell>
          <cell r="AO191">
            <v>6.7068139999999996</v>
          </cell>
          <cell r="AP191">
            <v>8.4056800000000003</v>
          </cell>
          <cell r="AQ191">
            <v>11.17501</v>
          </cell>
          <cell r="AR191">
            <v>6.2112619999999996</v>
          </cell>
          <cell r="AS191">
            <v>5.288748</v>
          </cell>
          <cell r="AT191">
            <v>1.742084</v>
          </cell>
          <cell r="AU191">
            <v>2.2775590000000001</v>
          </cell>
          <cell r="AV191">
            <v>1.9225639999999999</v>
          </cell>
          <cell r="AW191">
            <v>1.4512319999999999</v>
          </cell>
          <cell r="AX191">
            <v>1.2987929999999999</v>
          </cell>
          <cell r="AY191">
            <v>1.8486946200000001</v>
          </cell>
        </row>
        <row r="200">
          <cell r="B200">
            <v>0.46445055428000004</v>
          </cell>
          <cell r="C200">
            <v>0.49948050463999999</v>
          </cell>
          <cell r="D200">
            <v>0.4992738022599999</v>
          </cell>
          <cell r="E200">
            <v>0.75931093124999949</v>
          </cell>
          <cell r="F200">
            <v>0.38528243942999996</v>
          </cell>
          <cell r="G200">
            <v>0.39465397941000002</v>
          </cell>
          <cell r="H200">
            <v>0.56485510180999987</v>
          </cell>
          <cell r="I200">
            <v>0.29902519465999983</v>
          </cell>
          <cell r="J200">
            <v>0.38173776131000009</v>
          </cell>
          <cell r="K200">
            <v>0.31535501295999996</v>
          </cell>
          <cell r="L200">
            <v>0.82259920738999992</v>
          </cell>
          <cell r="M200">
            <v>0.67374502254999979</v>
          </cell>
          <cell r="N200">
            <v>0.72112460785999999</v>
          </cell>
          <cell r="O200">
            <v>0.53873457749999987</v>
          </cell>
          <cell r="P200">
            <v>0.53291719669999993</v>
          </cell>
          <cell r="Q200">
            <v>0.63716151855999981</v>
          </cell>
          <cell r="R200">
            <v>0.27384062705999995</v>
          </cell>
          <cell r="S200">
            <v>0.25291487101999999</v>
          </cell>
          <cell r="T200">
            <v>0.23100322181999997</v>
          </cell>
          <cell r="U200">
            <v>0.26236525546</v>
          </cell>
          <cell r="V200">
            <v>0.33926705680000002</v>
          </cell>
          <cell r="W200">
            <v>0.17647504629999997</v>
          </cell>
          <cell r="X200">
            <v>0.14286596785999997</v>
          </cell>
          <cell r="Y200">
            <v>0.187739443822</v>
          </cell>
          <cell r="AB200">
            <v>69.689327999999989</v>
          </cell>
          <cell r="AC200">
            <v>65.016626000000002</v>
          </cell>
          <cell r="AD200">
            <v>63.031050999999998</v>
          </cell>
          <cell r="AE200">
            <v>93.042097999999996</v>
          </cell>
          <cell r="AF200">
            <v>57.362075999999995</v>
          </cell>
          <cell r="AG200">
            <v>65.968902999999997</v>
          </cell>
          <cell r="AH200">
            <v>93.857198999999994</v>
          </cell>
          <cell r="AI200">
            <v>60.205289</v>
          </cell>
          <cell r="AJ200">
            <v>86.53523899999999</v>
          </cell>
          <cell r="AK200">
            <v>64.008043999999998</v>
          </cell>
          <cell r="AL200">
            <v>161.48956200000001</v>
          </cell>
          <cell r="AM200">
            <v>153.89672299999998</v>
          </cell>
          <cell r="AN200">
            <v>162.372694</v>
          </cell>
          <cell r="AO200">
            <v>156.942452</v>
          </cell>
          <cell r="AP200">
            <v>151.06902199999999</v>
          </cell>
          <cell r="AQ200">
            <v>179.94713199999998</v>
          </cell>
          <cell r="AR200">
            <v>73.924228999999997</v>
          </cell>
          <cell r="AS200">
            <v>79.847979999999993</v>
          </cell>
          <cell r="AT200">
            <v>63.587506999999995</v>
          </cell>
          <cell r="AU200">
            <v>66.272663999999992</v>
          </cell>
          <cell r="AV200">
            <v>87.021546999999998</v>
          </cell>
          <cell r="AW200">
            <v>45.718350000000001</v>
          </cell>
          <cell r="AX200">
            <v>48.194489999999995</v>
          </cell>
          <cell r="AY200">
            <v>53.436773420000002</v>
          </cell>
        </row>
        <row r="206">
          <cell r="B206">
            <v>0.27557737868000004</v>
          </cell>
          <cell r="C206">
            <v>0.30208348649000005</v>
          </cell>
          <cell r="D206">
            <v>0.29302149913999992</v>
          </cell>
          <cell r="E206">
            <v>0.31760912152000009</v>
          </cell>
          <cell r="F206">
            <v>0.13571131508000006</v>
          </cell>
          <cell r="G206">
            <v>0.11683094788999998</v>
          </cell>
          <cell r="H206">
            <v>0.10267652662999999</v>
          </cell>
          <cell r="I206">
            <v>7.4276641369999993E-2</v>
          </cell>
          <cell r="J206">
            <v>0.11513990876999999</v>
          </cell>
          <cell r="K206">
            <v>0.11052420851</v>
          </cell>
          <cell r="L206">
            <v>0.14174124186999995</v>
          </cell>
          <cell r="M206">
            <v>0.16739671859999997</v>
          </cell>
          <cell r="N206">
            <v>0.13775536049999998</v>
          </cell>
          <cell r="O206">
            <v>0.13319256943999999</v>
          </cell>
          <cell r="P206">
            <v>0.14505970555999997</v>
          </cell>
          <cell r="Q206">
            <v>0.16559139799999995</v>
          </cell>
          <cell r="R206">
            <v>0.16281335265999999</v>
          </cell>
          <cell r="S206">
            <v>0.14545413209999999</v>
          </cell>
          <cell r="T206">
            <v>0.16949536463999998</v>
          </cell>
          <cell r="U206">
            <v>0.13898940663999998</v>
          </cell>
          <cell r="V206">
            <v>0.10824804409999997</v>
          </cell>
          <cell r="W206">
            <v>0.17726375953999998</v>
          </cell>
          <cell r="X206">
            <v>0.12899721801259997</v>
          </cell>
          <cell r="Y206">
            <v>0.27803312177424</v>
          </cell>
          <cell r="AB206">
            <v>28.498967999999998</v>
          </cell>
          <cell r="AC206">
            <v>27.343629999999997</v>
          </cell>
          <cell r="AD206">
            <v>27.824776</v>
          </cell>
          <cell r="AE206">
            <v>32.819969</v>
          </cell>
          <cell r="AF206">
            <v>18.692819</v>
          </cell>
          <cell r="AG206">
            <v>14.418405</v>
          </cell>
          <cell r="AH206">
            <v>15.669072999999999</v>
          </cell>
          <cell r="AI206">
            <v>14.156385</v>
          </cell>
          <cell r="AJ206">
            <v>24.184832</v>
          </cell>
          <cell r="AK206">
            <v>20.693587999999998</v>
          </cell>
          <cell r="AL206">
            <v>28.792466999999998</v>
          </cell>
          <cell r="AM206">
            <v>36.001564000000002</v>
          </cell>
          <cell r="AN206">
            <v>32.804769999999998</v>
          </cell>
          <cell r="AO206">
            <v>40.275759999999998</v>
          </cell>
          <cell r="AP206">
            <v>43.908065999999998</v>
          </cell>
          <cell r="AQ206">
            <v>45.597411000000001</v>
          </cell>
          <cell r="AR206">
            <v>42.215888999999997</v>
          </cell>
          <cell r="AS206">
            <v>42.882534</v>
          </cell>
          <cell r="AT206">
            <v>45.668903999999998</v>
          </cell>
          <cell r="AU206">
            <v>36.063795999999996</v>
          </cell>
          <cell r="AV206">
            <v>25.355373</v>
          </cell>
          <cell r="AW206">
            <v>44.515659999999997</v>
          </cell>
          <cell r="AX206">
            <v>33.377763999999999</v>
          </cell>
          <cell r="AY206">
            <v>29.763058504999997</v>
          </cell>
        </row>
        <row r="228">
          <cell r="B228">
            <v>0.93877604816000004</v>
          </cell>
          <cell r="C228">
            <v>0.77138596965999973</v>
          </cell>
          <cell r="D228">
            <v>0.72717904299000002</v>
          </cell>
          <cell r="E228">
            <v>0.89541688515999951</v>
          </cell>
          <cell r="F228">
            <v>0.7272433295999996</v>
          </cell>
          <cell r="G228">
            <v>0.5538014653400003</v>
          </cell>
          <cell r="H228">
            <v>0.37946461610999982</v>
          </cell>
          <cell r="I228">
            <v>0.59682818979000007</v>
          </cell>
          <cell r="J228">
            <v>0.56334697410000001</v>
          </cell>
          <cell r="K228">
            <v>0.52838468076999989</v>
          </cell>
          <cell r="L228">
            <v>0.60339127819999994</v>
          </cell>
          <cell r="M228">
            <v>0.53958778871999979</v>
          </cell>
          <cell r="N228">
            <v>0.54344075354999988</v>
          </cell>
          <cell r="O228">
            <v>0.48656583765999994</v>
          </cell>
          <cell r="P228">
            <v>0.56402258345999989</v>
          </cell>
          <cell r="Q228">
            <v>0.49617411479999995</v>
          </cell>
          <cell r="R228">
            <v>0.60717737443999986</v>
          </cell>
          <cell r="S228">
            <v>0.17668105131999995</v>
          </cell>
          <cell r="T228">
            <v>0.21607818049999994</v>
          </cell>
          <cell r="U228">
            <v>0.30477408191999994</v>
          </cell>
          <cell r="V228">
            <v>0.34815706785999995</v>
          </cell>
          <cell r="W228">
            <v>0.23594722591999995</v>
          </cell>
          <cell r="X228">
            <v>0.19878442587499998</v>
          </cell>
          <cell r="Y228">
            <v>0.28417995045999994</v>
          </cell>
          <cell r="AB228">
            <v>100.06092699999998</v>
          </cell>
          <cell r="AC228">
            <v>71.700116999999992</v>
          </cell>
          <cell r="AD228">
            <v>70.338667999999998</v>
          </cell>
          <cell r="AE228">
            <v>83.846151999999989</v>
          </cell>
          <cell r="AF228">
            <v>83.587282999999999</v>
          </cell>
          <cell r="AG228">
            <v>65.603960999999998</v>
          </cell>
          <cell r="AH228">
            <v>56.358700999999996</v>
          </cell>
          <cell r="AI228">
            <v>90.056704999999994</v>
          </cell>
          <cell r="AJ228">
            <v>92.129766999999987</v>
          </cell>
          <cell r="AK228">
            <v>80.096507000000003</v>
          </cell>
          <cell r="AL228">
            <v>102.592495</v>
          </cell>
          <cell r="AM228">
            <v>105.226089</v>
          </cell>
          <cell r="AN228">
            <v>108.307154</v>
          </cell>
          <cell r="AO228">
            <v>131.53859</v>
          </cell>
          <cell r="AP228">
            <v>147.47852899999998</v>
          </cell>
          <cell r="AQ228">
            <v>117.901259</v>
          </cell>
          <cell r="AR228">
            <v>135.22939499999998</v>
          </cell>
          <cell r="AS228">
            <v>50.924757999999997</v>
          </cell>
          <cell r="AT228">
            <v>54.247471999999995</v>
          </cell>
          <cell r="AU228">
            <v>66.891942</v>
          </cell>
          <cell r="AV228">
            <v>74.465158000000002</v>
          </cell>
          <cell r="AW228">
            <v>58.381411</v>
          </cell>
          <cell r="AX228">
            <v>58.738332</v>
          </cell>
          <cell r="AY228">
            <v>66.358937529999992</v>
          </cell>
        </row>
        <row r="231">
          <cell r="B231">
            <v>1.61743406E-2</v>
          </cell>
          <cell r="C231">
            <v>1.533875704E-2</v>
          </cell>
          <cell r="D231">
            <v>2.1167379089999994E-2</v>
          </cell>
          <cell r="E231">
            <v>6.4926700000000018E-2</v>
          </cell>
          <cell r="F231">
            <v>4.1091992510000001E-2</v>
          </cell>
          <cell r="G231">
            <v>5.6451083159999992E-2</v>
          </cell>
          <cell r="H231">
            <v>6.6332234139999988E-2</v>
          </cell>
          <cell r="I231">
            <v>2.9203609909999994E-2</v>
          </cell>
          <cell r="J231">
            <v>3.258604557E-2</v>
          </cell>
          <cell r="K231">
            <v>2.2199494199999996E-2</v>
          </cell>
          <cell r="L231">
            <v>3.1894827949999996E-2</v>
          </cell>
          <cell r="M231">
            <v>1.3704452249999995E-2</v>
          </cell>
          <cell r="N231">
            <v>3.3797046859999992E-2</v>
          </cell>
          <cell r="O231">
            <v>1.8081848819999996E-2</v>
          </cell>
          <cell r="P231">
            <v>2.93343127E-2</v>
          </cell>
          <cell r="Q231">
            <v>4.1635933079999993E-2</v>
          </cell>
          <cell r="R231">
            <v>4.3397334259999996E-2</v>
          </cell>
          <cell r="S231">
            <v>4.0268537539999996E-2</v>
          </cell>
          <cell r="T231">
            <v>3.6994264440000001E-2</v>
          </cell>
          <cell r="U231">
            <v>4.625707099999999E-2</v>
          </cell>
          <cell r="V231">
            <v>8.5597607759999986E-2</v>
          </cell>
          <cell r="W231">
            <v>6.7298656879999988E-2</v>
          </cell>
          <cell r="X231">
            <v>5.3666036941999999E-2</v>
          </cell>
          <cell r="Y231">
            <v>3.76669235992E-2</v>
          </cell>
          <cell r="AB231">
            <v>2.14744</v>
          </cell>
          <cell r="AC231">
            <v>2.363766</v>
          </cell>
          <cell r="AD231">
            <v>2.1229389999999997</v>
          </cell>
          <cell r="AE231">
            <v>5.635548</v>
          </cell>
          <cell r="AF231">
            <v>5.6086510000000001</v>
          </cell>
          <cell r="AG231">
            <v>6.2439419999999997</v>
          </cell>
          <cell r="AH231">
            <v>6.8273539999999997</v>
          </cell>
          <cell r="AI231">
            <v>4.5556539999999996</v>
          </cell>
          <cell r="AJ231">
            <v>5.9928649999999992</v>
          </cell>
          <cell r="AK231">
            <v>3.7287490000000001</v>
          </cell>
          <cell r="AL231">
            <v>5.4229409999999998</v>
          </cell>
          <cell r="AM231">
            <v>2.7068829999999999</v>
          </cell>
          <cell r="AN231">
            <v>6.5808499999999999</v>
          </cell>
          <cell r="AO231">
            <v>4.8945239999999997</v>
          </cell>
          <cell r="AP231">
            <v>7.4622189999999993</v>
          </cell>
          <cell r="AQ231">
            <v>9.4467739999999996</v>
          </cell>
          <cell r="AR231">
            <v>9.3331079999999993</v>
          </cell>
          <cell r="AS231">
            <v>10.554088</v>
          </cell>
          <cell r="AT231">
            <v>10.065650999999999</v>
          </cell>
          <cell r="AU231">
            <v>11.848867</v>
          </cell>
          <cell r="AV231">
            <v>20.165113999999999</v>
          </cell>
          <cell r="AW231">
            <v>18.281410999999999</v>
          </cell>
          <cell r="AX231">
            <v>16.845513999999998</v>
          </cell>
          <cell r="AY231">
            <v>11.747644829999997</v>
          </cell>
        </row>
        <row r="238">
          <cell r="B238">
            <v>1.9391770119999999E-2</v>
          </cell>
          <cell r="C238">
            <v>5.8511999999999991E-3</v>
          </cell>
          <cell r="D238">
            <v>1.4322100000000001E-2</v>
          </cell>
          <cell r="E238">
            <v>2.15307577E-2</v>
          </cell>
          <cell r="F238">
            <v>3.5682044979999994E-2</v>
          </cell>
          <cell r="G238">
            <v>2.0127299999999997E-2</v>
          </cell>
          <cell r="H238">
            <v>1.9632799999999999E-2</v>
          </cell>
          <cell r="I238">
            <v>7.3885485429999981E-2</v>
          </cell>
          <cell r="J238">
            <v>6.7993738729999975E-2</v>
          </cell>
          <cell r="K238">
            <v>1.6284993600000001E-3</v>
          </cell>
          <cell r="L238">
            <v>6.298396129999999E-3</v>
          </cell>
          <cell r="M238">
            <v>3.9323065499999995E-3</v>
          </cell>
          <cell r="N238">
            <v>1.5894149999999996E-3</v>
          </cell>
          <cell r="O238">
            <v>2.9042242599999998E-3</v>
          </cell>
          <cell r="P238">
            <v>1.9670142799999998E-3</v>
          </cell>
          <cell r="Q238">
            <v>6.5704099999999992E-4</v>
          </cell>
          <cell r="R238">
            <v>1.7434045999999999E-4</v>
          </cell>
          <cell r="S238">
            <v>3.9160029999999992E-4</v>
          </cell>
          <cell r="T238">
            <v>5.4944147999999994E-4</v>
          </cell>
          <cell r="U238">
            <v>2.9325827999999993E-4</v>
          </cell>
          <cell r="V238">
            <v>1.5045449999999999E-4</v>
          </cell>
          <cell r="W238">
            <v>2.9583749999999997E-4</v>
          </cell>
          <cell r="X238">
            <v>2.7437941999999999E-5</v>
          </cell>
          <cell r="Y238">
            <v>2.7018302905999995E-3</v>
          </cell>
          <cell r="AB238">
            <v>3.185927</v>
          </cell>
          <cell r="AC238">
            <v>1.0174619999999999</v>
          </cell>
          <cell r="AD238">
            <v>2.1515559999999998</v>
          </cell>
          <cell r="AE238">
            <v>3.3593329999999999</v>
          </cell>
          <cell r="AF238">
            <v>6.348433</v>
          </cell>
          <cell r="AG238">
            <v>3.8888239999999996</v>
          </cell>
          <cell r="AH238">
            <v>3.8728159999999998</v>
          </cell>
          <cell r="AI238">
            <v>15.917897999999999</v>
          </cell>
          <cell r="AJ238">
            <v>17.166065000000003</v>
          </cell>
          <cell r="AK238">
            <v>0.43572299999999997</v>
          </cell>
          <cell r="AL238">
            <v>1.7132499999999999</v>
          </cell>
          <cell r="AM238">
            <v>1.256556</v>
          </cell>
          <cell r="AN238">
            <v>0.45084299999999999</v>
          </cell>
          <cell r="AO238">
            <v>1.065172</v>
          </cell>
          <cell r="AP238">
            <v>0.75891599999999992</v>
          </cell>
          <cell r="AQ238">
            <v>0.29877699999999996</v>
          </cell>
          <cell r="AR238">
            <v>6.9764999999999994E-2</v>
          </cell>
          <cell r="AS238">
            <v>0.142731</v>
          </cell>
          <cell r="AT238">
            <v>0.22173099999999998</v>
          </cell>
          <cell r="AU238">
            <v>0.105103</v>
          </cell>
          <cell r="AV238">
            <v>5.8830999999999994E-2</v>
          </cell>
          <cell r="AW238">
            <v>0.10047399999999999</v>
          </cell>
          <cell r="AX238">
            <v>6.084E-3</v>
          </cell>
          <cell r="AY238">
            <v>0.63539355399999997</v>
          </cell>
        </row>
        <row r="245">
          <cell r="B245">
            <v>0.36245353182999995</v>
          </cell>
          <cell r="C245">
            <v>0.52762241775999996</v>
          </cell>
          <cell r="D245">
            <v>0.47576958084999993</v>
          </cell>
          <cell r="E245">
            <v>0.47334962020999999</v>
          </cell>
          <cell r="F245">
            <v>0.38146962500999992</v>
          </cell>
          <cell r="G245">
            <v>0.38365113498999986</v>
          </cell>
          <cell r="H245">
            <v>0.47957091160000009</v>
          </cell>
          <cell r="I245">
            <v>0.41776352127999983</v>
          </cell>
          <cell r="J245">
            <v>0.43585052692999998</v>
          </cell>
          <cell r="K245">
            <v>0.21731480103</v>
          </cell>
          <cell r="L245">
            <v>0.32978733125999998</v>
          </cell>
          <cell r="M245">
            <v>0.18880712396999999</v>
          </cell>
          <cell r="N245">
            <v>0.14663178775999997</v>
          </cell>
          <cell r="O245">
            <v>8.5000036939999982E-2</v>
          </cell>
          <cell r="P245">
            <v>0.13888939021999999</v>
          </cell>
          <cell r="Q245">
            <v>0.11187444996</v>
          </cell>
          <cell r="R245">
            <v>9.5383638559999984E-2</v>
          </cell>
          <cell r="S245">
            <v>7.5116913479999992E-2</v>
          </cell>
          <cell r="T245">
            <v>5.5154446199999999E-2</v>
          </cell>
          <cell r="U245">
            <v>5.865284417999999E-2</v>
          </cell>
          <cell r="V245">
            <v>4.753094486E-2</v>
          </cell>
          <cell r="W245">
            <v>3.8742689019999998E-2</v>
          </cell>
          <cell r="X245">
            <v>4.211986366E-2</v>
          </cell>
          <cell r="Y245">
            <v>6.5964647050259978E-2</v>
          </cell>
          <cell r="AB245">
            <v>51.158037999999998</v>
          </cell>
          <cell r="AC245">
            <v>65.284089999999992</v>
          </cell>
          <cell r="AD245">
            <v>59.041495999999995</v>
          </cell>
          <cell r="AE245">
            <v>58.854866999999999</v>
          </cell>
          <cell r="AF245">
            <v>54.515855999999999</v>
          </cell>
          <cell r="AG245">
            <v>58.591901</v>
          </cell>
          <cell r="AH245">
            <v>83.096716999999998</v>
          </cell>
          <cell r="AI245">
            <v>87.087820999999991</v>
          </cell>
          <cell r="AJ245">
            <v>96.752853000000002</v>
          </cell>
          <cell r="AK245">
            <v>45.719287999999999</v>
          </cell>
          <cell r="AL245">
            <v>70.353387999999995</v>
          </cell>
          <cell r="AM245">
            <v>41.710605000000001</v>
          </cell>
          <cell r="AN245">
            <v>36.294633999999995</v>
          </cell>
          <cell r="AO245">
            <v>25.894625999999999</v>
          </cell>
          <cell r="AP245">
            <v>41.915818999999999</v>
          </cell>
          <cell r="AQ245">
            <v>34.036290000000001</v>
          </cell>
          <cell r="AR245">
            <v>25.270347999999998</v>
          </cell>
          <cell r="AS245">
            <v>21.965767</v>
          </cell>
          <cell r="AT245">
            <v>15.160155999999999</v>
          </cell>
          <cell r="AU245">
            <v>14.889401999999999</v>
          </cell>
          <cell r="AV245">
            <v>11.920698999999999</v>
          </cell>
          <cell r="AW245">
            <v>10.303365999999999</v>
          </cell>
          <cell r="AX245">
            <v>13.640454</v>
          </cell>
          <cell r="AY245">
            <v>16.438724175999997</v>
          </cell>
        </row>
        <row r="246">
          <cell r="B246">
            <v>0.43981681529</v>
          </cell>
          <cell r="C246">
            <v>0.72467744684000002</v>
          </cell>
          <cell r="D246">
            <v>0.54667011753999994</v>
          </cell>
          <cell r="E246">
            <v>0.2668379173399999</v>
          </cell>
          <cell r="F246">
            <v>0.24589083845999998</v>
          </cell>
          <cell r="G246">
            <v>0.15692966975999995</v>
          </cell>
          <cell r="H246">
            <v>7.0504340069999977E-2</v>
          </cell>
          <cell r="I246">
            <v>7.6246681759999976E-2</v>
          </cell>
          <cell r="J246">
            <v>7.5474123949999999E-2</v>
          </cell>
          <cell r="K246">
            <v>5.0574985889999993E-2</v>
          </cell>
          <cell r="L246">
            <v>5.5736095959999989E-2</v>
          </cell>
          <cell r="M246">
            <v>6.3671233729999985E-2</v>
          </cell>
          <cell r="N246">
            <v>6.709682773999999E-2</v>
          </cell>
          <cell r="O246">
            <v>4.2923308399999992E-2</v>
          </cell>
          <cell r="P246">
            <v>5.385494435999999E-2</v>
          </cell>
          <cell r="Q246">
            <v>7.4750110399999972E-2</v>
          </cell>
          <cell r="R246">
            <v>0.10201312268</v>
          </cell>
          <cell r="S246">
            <v>8.4186700359999977E-2</v>
          </cell>
          <cell r="T246">
            <v>0.12985540651999999</v>
          </cell>
          <cell r="U246">
            <v>0.10424096339999998</v>
          </cell>
          <cell r="V246">
            <v>7.4827232620000003E-2</v>
          </cell>
          <cell r="W246">
            <v>0.14154004591999997</v>
          </cell>
          <cell r="X246">
            <v>9.6016563917399989E-2</v>
          </cell>
          <cell r="Y246">
            <v>9.2993236465219981E-2</v>
          </cell>
          <cell r="AB246">
            <v>61.393667999999991</v>
          </cell>
          <cell r="AC246">
            <v>83.948982000000001</v>
          </cell>
          <cell r="AD246">
            <v>70.339287999999996</v>
          </cell>
          <cell r="AE246">
            <v>35.400033000000001</v>
          </cell>
          <cell r="AF246">
            <v>40.010912999999995</v>
          </cell>
          <cell r="AG246">
            <v>25.566777999999999</v>
          </cell>
          <cell r="AH246">
            <v>14.260532</v>
          </cell>
          <cell r="AI246">
            <v>20.820129999999999</v>
          </cell>
          <cell r="AJ246">
            <v>23.302982</v>
          </cell>
          <cell r="AK246">
            <v>15.309769999999999</v>
          </cell>
          <cell r="AL246">
            <v>16.361813999999999</v>
          </cell>
          <cell r="AM246">
            <v>23.251685999999999</v>
          </cell>
          <cell r="AN246">
            <v>25.876576</v>
          </cell>
          <cell r="AO246">
            <v>17.762035999999998</v>
          </cell>
          <cell r="AP246">
            <v>21.629521999999998</v>
          </cell>
          <cell r="AQ246">
            <v>29.699628999999998</v>
          </cell>
          <cell r="AR246">
            <v>37.137509999999999</v>
          </cell>
          <cell r="AS246">
            <v>37.705300999999999</v>
          </cell>
          <cell r="AT246">
            <v>48.888521999999995</v>
          </cell>
          <cell r="AU246">
            <v>38.364005999999996</v>
          </cell>
          <cell r="AV246">
            <v>24.419079</v>
          </cell>
          <cell r="AW246">
            <v>56.618603999999998</v>
          </cell>
          <cell r="AX246">
            <v>50.234501999999999</v>
          </cell>
          <cell r="AY246">
            <v>39.072477489999997</v>
          </cell>
        </row>
        <row r="247">
          <cell r="B247">
            <v>1.3474902914300002</v>
          </cell>
          <cell r="C247">
            <v>1.4223248978500005</v>
          </cell>
          <cell r="D247">
            <v>1.4167991857999997</v>
          </cell>
          <cell r="E247">
            <v>0.9925380807999995</v>
          </cell>
          <cell r="F247">
            <v>0.82500897489000002</v>
          </cell>
          <cell r="G247">
            <v>0.75522775528000008</v>
          </cell>
          <cell r="H247">
            <v>0.59192442580000026</v>
          </cell>
          <cell r="I247">
            <v>0.4564324697699999</v>
          </cell>
          <cell r="J247">
            <v>0.35181462515</v>
          </cell>
          <cell r="K247">
            <v>0.33902512071999996</v>
          </cell>
          <cell r="L247">
            <v>0.46919022499999996</v>
          </cell>
          <cell r="M247">
            <v>0.35987366690999989</v>
          </cell>
          <cell r="N247">
            <v>0.43601578308</v>
          </cell>
          <cell r="O247">
            <v>0.43065044427999988</v>
          </cell>
          <cell r="P247">
            <v>0.43243964371999999</v>
          </cell>
          <cell r="Q247">
            <v>0.61683952217999993</v>
          </cell>
          <cell r="R247">
            <v>0.56348938687999983</v>
          </cell>
          <cell r="S247">
            <v>0.5325091904999999</v>
          </cell>
          <cell r="T247">
            <v>0.89075920345999982</v>
          </cell>
          <cell r="U247">
            <v>0.83043123155999998</v>
          </cell>
          <cell r="V247">
            <v>1.3846152144999999</v>
          </cell>
          <cell r="W247">
            <v>2.1370339668999994</v>
          </cell>
          <cell r="X247">
            <v>1.0578799829639998</v>
          </cell>
          <cell r="Y247">
            <v>0.98426316040933981</v>
          </cell>
          <cell r="AB247">
            <v>209.32401999999999</v>
          </cell>
          <cell r="AC247">
            <v>191.980007</v>
          </cell>
          <cell r="AD247">
            <v>194.00464699999998</v>
          </cell>
          <cell r="AE247">
            <v>140.943747</v>
          </cell>
          <cell r="AF247">
            <v>135.17896400000001</v>
          </cell>
          <cell r="AG247">
            <v>122.13224899999999</v>
          </cell>
          <cell r="AH247">
            <v>127.78352299999999</v>
          </cell>
          <cell r="AI247">
            <v>112.24548999999999</v>
          </cell>
          <cell r="AJ247">
            <v>88.247766999999996</v>
          </cell>
          <cell r="AK247">
            <v>78.260238000000001</v>
          </cell>
          <cell r="AL247">
            <v>117.574866</v>
          </cell>
          <cell r="AM247">
            <v>106.90166699999999</v>
          </cell>
          <cell r="AN247">
            <v>129.30410000000001</v>
          </cell>
          <cell r="AO247">
            <v>155.50920299999999</v>
          </cell>
          <cell r="AP247">
            <v>151.45236399999999</v>
          </cell>
          <cell r="AQ247">
            <v>218.86092399999998</v>
          </cell>
          <cell r="AR247">
            <v>176.01412199999999</v>
          </cell>
          <cell r="AS247">
            <v>209.770107</v>
          </cell>
          <cell r="AT247">
            <v>357.370316</v>
          </cell>
          <cell r="AU247">
            <v>249.27496699999998</v>
          </cell>
          <cell r="AV247">
            <v>422.79825899999997</v>
          </cell>
          <cell r="AW247">
            <v>881.30603999999994</v>
          </cell>
          <cell r="AX247">
            <v>461.09960799999999</v>
          </cell>
          <cell r="AY247">
            <v>288.32036714500003</v>
          </cell>
        </row>
        <row r="259">
          <cell r="B259">
            <v>1.1058262000000001E-2</v>
          </cell>
          <cell r="C259">
            <v>1.8160799999999998E-2</v>
          </cell>
          <cell r="D259">
            <v>4.5936652710000005E-2</v>
          </cell>
          <cell r="E259">
            <v>0.10023746126999998</v>
          </cell>
          <cell r="F259">
            <v>7.5720599999999985E-2</v>
          </cell>
          <cell r="G259">
            <v>4.9119846039999998E-2</v>
          </cell>
          <cell r="H259">
            <v>1.9258817009999995E-2</v>
          </cell>
          <cell r="I259">
            <v>1.0527099999999999E-2</v>
          </cell>
          <cell r="J259">
            <v>0</v>
          </cell>
          <cell r="K259">
            <v>4.9362967999999998E-4</v>
          </cell>
          <cell r="L259">
            <v>1.3657794219999995E-2</v>
          </cell>
          <cell r="M259">
            <v>8.3127381999999986E-4</v>
          </cell>
          <cell r="N259">
            <v>4.0164301999999995E-4</v>
          </cell>
          <cell r="P259">
            <v>1.7126352459999997E-2</v>
          </cell>
          <cell r="Q259">
            <v>1.3846E-4</v>
          </cell>
          <cell r="R259">
            <v>0</v>
          </cell>
          <cell r="S259">
            <v>0</v>
          </cell>
          <cell r="T259">
            <v>3.1961719999999997E-4</v>
          </cell>
          <cell r="U259">
            <v>1.4853248199999996E-3</v>
          </cell>
          <cell r="V259">
            <v>9.1070937999999989E-4</v>
          </cell>
          <cell r="W259">
            <v>0</v>
          </cell>
          <cell r="X259">
            <v>0</v>
          </cell>
          <cell r="Y259">
            <v>4.4258899999999992E-3</v>
          </cell>
          <cell r="AB259">
            <v>1.7055829999999998</v>
          </cell>
          <cell r="AC259">
            <v>1.2707649999999999</v>
          </cell>
          <cell r="AD259">
            <v>4.1725919999999999</v>
          </cell>
          <cell r="AE259">
            <v>9.6575509999999998</v>
          </cell>
          <cell r="AF259">
            <v>8.7611369999999997</v>
          </cell>
          <cell r="AG259">
            <v>5.8011529999999993</v>
          </cell>
          <cell r="AH259">
            <v>2.609807</v>
          </cell>
          <cell r="AI259">
            <v>1.595955</v>
          </cell>
          <cell r="AJ259">
            <v>0</v>
          </cell>
          <cell r="AK259">
            <v>9.0264999999999998E-2</v>
          </cell>
          <cell r="AL259">
            <v>1.765566</v>
          </cell>
          <cell r="AM259">
            <v>0.20677199999999998</v>
          </cell>
          <cell r="AN259">
            <v>9.1335E-2</v>
          </cell>
          <cell r="AP259">
            <v>3.2049759999999998</v>
          </cell>
          <cell r="AQ259">
            <v>4.2103000000000002E-2</v>
          </cell>
          <cell r="AR259">
            <v>0</v>
          </cell>
          <cell r="AS259">
            <v>0</v>
          </cell>
          <cell r="AT259">
            <v>0.12739400000000001</v>
          </cell>
          <cell r="AU259">
            <v>0.29411300000000001</v>
          </cell>
          <cell r="AV259">
            <v>0.20283599999999999</v>
          </cell>
          <cell r="AW259">
            <v>0</v>
          </cell>
          <cell r="AX259">
            <v>0</v>
          </cell>
          <cell r="AY259">
            <v>0.87105549999999998</v>
          </cell>
        </row>
        <row r="263">
          <cell r="B263">
            <v>14.699698508350002</v>
          </cell>
          <cell r="C263">
            <v>15.409424507339994</v>
          </cell>
          <cell r="D263">
            <v>14.11711212717</v>
          </cell>
          <cell r="E263">
            <v>12.986742837390004</v>
          </cell>
          <cell r="F263">
            <v>10.133031100340002</v>
          </cell>
          <cell r="G263">
            <v>8.5970702476199978</v>
          </cell>
          <cell r="H263">
            <v>8.0593685948300013</v>
          </cell>
          <cell r="I263">
            <v>6.885760046799998</v>
          </cell>
          <cell r="J263">
            <v>6.4881389247900021</v>
          </cell>
          <cell r="K263">
            <v>5.5929939253899992</v>
          </cell>
          <cell r="L263">
            <v>7.1733887821699982</v>
          </cell>
          <cell r="M263">
            <v>7.3945935561799994</v>
          </cell>
          <cell r="N263">
            <v>7.6253578070799968</v>
          </cell>
          <cell r="O263">
            <v>6.7065825184399994</v>
          </cell>
          <cell r="P263">
            <v>7.5373415556599968</v>
          </cell>
          <cell r="Q263">
            <v>7.9422476781199993</v>
          </cell>
          <cell r="R263">
            <v>7.9338611881200007</v>
          </cell>
          <cell r="S263">
            <v>5.158101436590588</v>
          </cell>
          <cell r="T263">
            <v>5.9830221283550005</v>
          </cell>
          <cell r="U263">
            <v>5.7119374692799996</v>
          </cell>
          <cell r="V263">
            <v>6.1794823216599992</v>
          </cell>
          <cell r="W263">
            <v>7.1914637164999986</v>
          </cell>
          <cell r="X263">
            <v>4.7269143884681597</v>
          </cell>
          <cell r="Y263">
            <v>4.6141403901021789</v>
          </cell>
          <cell r="Z263">
            <v>0</v>
          </cell>
          <cell r="AA263">
            <v>0</v>
          </cell>
          <cell r="AB263">
            <v>1988.9277149999996</v>
          </cell>
          <cell r="AC263">
            <v>1837.9061320000005</v>
          </cell>
          <cell r="AD263">
            <v>1748.3095830000002</v>
          </cell>
          <cell r="AE263">
            <v>1662.9109350000001</v>
          </cell>
          <cell r="AF263">
            <v>1576.8742929999999</v>
          </cell>
          <cell r="AG263">
            <v>1374.6702709999995</v>
          </cell>
          <cell r="AH263">
            <v>1576.4843849999993</v>
          </cell>
          <cell r="AI263">
            <v>1524.5987069999999</v>
          </cell>
          <cell r="AJ263">
            <v>1527.2533699999992</v>
          </cell>
          <cell r="AK263">
            <v>1189.5108990000006</v>
          </cell>
          <cell r="AL263">
            <v>1635.371721</v>
          </cell>
          <cell r="AM263">
            <v>1953.4700980000002</v>
          </cell>
          <cell r="AN263">
            <v>2011.5181519999999</v>
          </cell>
          <cell r="AO263">
            <v>2176.2128919999996</v>
          </cell>
          <cell r="AP263">
            <v>2372.4708949999999</v>
          </cell>
          <cell r="AQ263">
            <v>2345.9471959999992</v>
          </cell>
          <cell r="AR263">
            <v>2211.6102299999998</v>
          </cell>
          <cell r="AS263">
            <v>1694.4452109999995</v>
          </cell>
          <cell r="AT263">
            <v>2059.601443</v>
          </cell>
          <cell r="AU263">
            <v>1690.8042780000005</v>
          </cell>
          <cell r="AV263">
            <v>1744.3215489999998</v>
          </cell>
          <cell r="AW263">
            <v>2517.8155919999999</v>
          </cell>
          <cell r="AX263">
            <v>1888.5835730000006</v>
          </cell>
          <cell r="AY263">
            <v>1333.0598256330004</v>
          </cell>
          <cell r="AZ263">
            <v>0</v>
          </cell>
          <cell r="BA263">
            <v>0</v>
          </cell>
        </row>
        <row r="264">
          <cell r="B264">
            <v>1.4878634360299998</v>
          </cell>
          <cell r="C264">
            <v>1.9726497261999998</v>
          </cell>
          <cell r="D264">
            <v>1.4314221101599998</v>
          </cell>
          <cell r="E264">
            <v>1.0579177717799999</v>
          </cell>
          <cell r="F264">
            <v>0.79841974623</v>
          </cell>
          <cell r="G264">
            <v>0.63097731374999988</v>
          </cell>
          <cell r="H264">
            <v>0.39848084199999989</v>
          </cell>
          <cell r="I264">
            <v>0.57872288579999998</v>
          </cell>
          <cell r="J264">
            <v>0.5927652002299999</v>
          </cell>
          <cell r="K264">
            <v>0.41288202956999992</v>
          </cell>
          <cell r="L264">
            <v>0.47025776838999989</v>
          </cell>
          <cell r="M264">
            <v>0.49145127823999984</v>
          </cell>
          <cell r="N264">
            <v>0.3803869970699999</v>
          </cell>
          <cell r="O264">
            <v>0.24113226955999997</v>
          </cell>
          <cell r="P264">
            <v>0.31827172300000001</v>
          </cell>
          <cell r="Q264">
            <v>0.30340733037999995</v>
          </cell>
          <cell r="R264">
            <v>0.37047076947999996</v>
          </cell>
          <cell r="S264">
            <v>0.32021409783999999</v>
          </cell>
          <cell r="T264">
            <v>0.33941655461500003</v>
          </cell>
          <cell r="U264">
            <v>0.26605810601999996</v>
          </cell>
          <cell r="V264">
            <v>0.22920174084</v>
          </cell>
          <cell r="W264">
            <v>0.30282752429999993</v>
          </cell>
          <cell r="X264">
            <v>0.21704295483919997</v>
          </cell>
          <cell r="Y264">
            <v>0.21516540298161996</v>
          </cell>
          <cell r="Z264">
            <v>0</v>
          </cell>
          <cell r="AA264">
            <v>0</v>
          </cell>
          <cell r="AB264">
            <v>218.97308699999996</v>
          </cell>
          <cell r="AC264">
            <v>245.67259299999995</v>
          </cell>
          <cell r="AD264">
            <v>186.92779400000001</v>
          </cell>
          <cell r="AE264">
            <v>150.12946499999998</v>
          </cell>
          <cell r="AF264">
            <v>133.29797299999998</v>
          </cell>
          <cell r="AG264">
            <v>112.302823</v>
          </cell>
          <cell r="AH264">
            <v>85.856945999999994</v>
          </cell>
          <cell r="AI264">
            <v>174.15321800000001</v>
          </cell>
          <cell r="AJ264">
            <v>203.70994200000001</v>
          </cell>
          <cell r="AK264">
            <v>137.305981</v>
          </cell>
          <cell r="AL264">
            <v>151.85050999999999</v>
          </cell>
          <cell r="AM264">
            <v>153.04810600000002</v>
          </cell>
          <cell r="AN264">
            <v>149.98897899999997</v>
          </cell>
          <cell r="AO264">
            <v>109.54372100000002</v>
          </cell>
          <cell r="AP264">
            <v>135.02743699999999</v>
          </cell>
          <cell r="AQ264">
            <v>130.19493299999996</v>
          </cell>
          <cell r="AR264">
            <v>147.82808699999998</v>
          </cell>
          <cell r="AS264">
            <v>132.93579099999999</v>
          </cell>
          <cell r="AT264">
            <v>133.76597699999996</v>
          </cell>
          <cell r="AU264">
            <v>101.62026399999999</v>
          </cell>
          <cell r="AV264">
            <v>79.572908000000012</v>
          </cell>
          <cell r="AW264">
            <v>119.58833100000001</v>
          </cell>
          <cell r="AX264">
            <v>105.57155699999998</v>
          </cell>
          <cell r="AY264">
            <v>86.878288354999995</v>
          </cell>
          <cell r="AZ264">
            <v>0</v>
          </cell>
          <cell r="BA264">
            <v>0</v>
          </cell>
        </row>
        <row r="265">
          <cell r="B265">
            <v>1.2532342244200001</v>
          </cell>
          <cell r="C265">
            <v>1.5716582242099999</v>
          </cell>
          <cell r="D265">
            <v>1.54052487198</v>
          </cell>
          <cell r="E265">
            <v>1.9791108036299994</v>
          </cell>
          <cell r="F265">
            <v>1.2520962874599997</v>
          </cell>
          <cell r="G265">
            <v>1.26390470711</v>
          </cell>
          <cell r="H265">
            <v>1.4221644464000003</v>
          </cell>
          <cell r="I265">
            <v>1.0916093507599998</v>
          </cell>
          <cell r="J265">
            <v>1.16636003409</v>
          </cell>
          <cell r="K265">
            <v>0.95023517508999999</v>
          </cell>
          <cell r="L265">
            <v>1.5805073201099997</v>
          </cell>
          <cell r="M265">
            <v>1.2483836739199998</v>
          </cell>
          <cell r="N265">
            <v>1.2478799173400001</v>
          </cell>
          <cell r="O265">
            <v>0.93443112965999986</v>
          </cell>
          <cell r="P265">
            <v>1.04691976242</v>
          </cell>
          <cell r="Q265">
            <v>1.0805418979599999</v>
          </cell>
          <cell r="R265">
            <v>0.69423722283999989</v>
          </cell>
          <cell r="S265">
            <v>0.63337876560000006</v>
          </cell>
          <cell r="T265">
            <v>0.50553744653999988</v>
          </cell>
          <cell r="U265">
            <v>0.53637930527999989</v>
          </cell>
          <cell r="V265">
            <v>0.58780901648000006</v>
          </cell>
          <cell r="W265">
            <v>0.37249631369999991</v>
          </cell>
          <cell r="X265">
            <v>0.24470126642639997</v>
          </cell>
          <cell r="Y265">
            <v>0.32181386600985989</v>
          </cell>
          <cell r="Z265">
            <v>0</v>
          </cell>
          <cell r="AA265">
            <v>0</v>
          </cell>
          <cell r="AB265">
            <v>178.14057499999998</v>
          </cell>
          <cell r="AC265">
            <v>196.27165000000002</v>
          </cell>
          <cell r="AD265">
            <v>191.955004</v>
          </cell>
          <cell r="AE265">
            <v>239.45276999999999</v>
          </cell>
          <cell r="AF265">
            <v>184.22798599999996</v>
          </cell>
          <cell r="AG265">
            <v>203.132229</v>
          </cell>
          <cell r="AH265">
            <v>245.75128599999999</v>
          </cell>
          <cell r="AI265">
            <v>224.78036799999998</v>
          </cell>
          <cell r="AJ265">
            <v>269.92497700000001</v>
          </cell>
          <cell r="AK265">
            <v>200.67404599999998</v>
          </cell>
          <cell r="AL265">
            <v>326.74441999999993</v>
          </cell>
          <cell r="AM265">
            <v>291.05390599999998</v>
          </cell>
          <cell r="AN265">
            <v>297.29634599999997</v>
          </cell>
          <cell r="AO265">
            <v>283.90947499999999</v>
          </cell>
          <cell r="AP265">
            <v>310.39138999999994</v>
          </cell>
          <cell r="AQ265">
            <v>314.08907899999997</v>
          </cell>
          <cell r="AR265">
            <v>190.43199600000003</v>
          </cell>
          <cell r="AS265">
            <v>194.86374800000002</v>
          </cell>
          <cell r="AT265">
            <v>140.23929199999998</v>
          </cell>
          <cell r="AU265">
            <v>137.31322900000001</v>
          </cell>
          <cell r="AV265">
            <v>147.46390199999996</v>
          </cell>
          <cell r="AW265">
            <v>94.90190699999998</v>
          </cell>
          <cell r="AX265">
            <v>80.823059999999998</v>
          </cell>
          <cell r="AY265">
            <v>86.615007405999989</v>
          </cell>
          <cell r="AZ265">
            <v>0</v>
          </cell>
          <cell r="BA265">
            <v>0</v>
          </cell>
        </row>
        <row r="266">
          <cell r="B266">
            <v>0.39598273196</v>
          </cell>
          <cell r="C266">
            <v>0.48456193666999986</v>
          </cell>
          <cell r="D266">
            <v>0.38037967962000002</v>
          </cell>
          <cell r="E266">
            <v>0.42792226454999993</v>
          </cell>
          <cell r="F266">
            <v>0.25263537064999997</v>
          </cell>
          <cell r="G266">
            <v>0.28784652927000004</v>
          </cell>
          <cell r="H266">
            <v>0.10460621007</v>
          </cell>
          <cell r="I266">
            <v>0.17789819200000001</v>
          </cell>
          <cell r="J266">
            <v>0.20803833776000002</v>
          </cell>
          <cell r="K266">
            <v>0.27161655649999994</v>
          </cell>
          <cell r="L266">
            <v>0.19953565957999994</v>
          </cell>
          <cell r="M266">
            <v>0.12351821375999998</v>
          </cell>
          <cell r="N266">
            <v>0.16920428031999998</v>
          </cell>
          <cell r="O266">
            <v>7.9948729559999973E-2</v>
          </cell>
          <cell r="P266">
            <v>0.10099703557999999</v>
          </cell>
          <cell r="Q266">
            <v>5.9348502639999995E-2</v>
          </cell>
          <cell r="R266">
            <v>5.7166859259999994E-2</v>
          </cell>
          <cell r="S266">
            <v>1.7973566659999999E-2</v>
          </cell>
          <cell r="T266">
            <v>6.7882590999999992E-2</v>
          </cell>
          <cell r="U266">
            <v>6.6690038239999999E-2</v>
          </cell>
          <cell r="V266">
            <v>4.5035763640000004E-2</v>
          </cell>
          <cell r="W266">
            <v>2.647527148E-2</v>
          </cell>
          <cell r="X266">
            <v>9.8699697599999997E-3</v>
          </cell>
          <cell r="Y266">
            <v>1.7773084629999998E-2</v>
          </cell>
          <cell r="Z266">
            <v>0</v>
          </cell>
          <cell r="AA266">
            <v>0</v>
          </cell>
          <cell r="AB266">
            <v>46.336733000000002</v>
          </cell>
          <cell r="AC266">
            <v>51.352468999999999</v>
          </cell>
          <cell r="AD266">
            <v>39.784511999999999</v>
          </cell>
          <cell r="AE266">
            <v>43.839108000000003</v>
          </cell>
          <cell r="AF266">
            <v>33.070254999999996</v>
          </cell>
          <cell r="AG266">
            <v>39.518457999999995</v>
          </cell>
          <cell r="AH266">
            <v>13.379694000000001</v>
          </cell>
          <cell r="AI266">
            <v>33.250236000000001</v>
          </cell>
          <cell r="AJ266">
            <v>46.210957999999998</v>
          </cell>
          <cell r="AK266">
            <v>55.301825999999991</v>
          </cell>
          <cell r="AL266">
            <v>44.486866999999997</v>
          </cell>
          <cell r="AM266">
            <v>31.635952</v>
          </cell>
          <cell r="AN266">
            <v>44.222242999999999</v>
          </cell>
          <cell r="AO266">
            <v>25.692473</v>
          </cell>
          <cell r="AP266">
            <v>31.075626</v>
          </cell>
          <cell r="AQ266">
            <v>18.180107</v>
          </cell>
          <cell r="AR266">
            <v>16.134352999999997</v>
          </cell>
          <cell r="AS266">
            <v>6.0268730000000001</v>
          </cell>
          <cell r="AT266">
            <v>18.926428999999999</v>
          </cell>
          <cell r="AU266">
            <v>17.680438000000002</v>
          </cell>
          <cell r="AV266">
            <v>11.189981</v>
          </cell>
          <cell r="AW266">
            <v>6.6404920000000001</v>
          </cell>
          <cell r="AX266">
            <v>3.2715529999999995</v>
          </cell>
          <cell r="AY266">
            <v>4.8278821899999986</v>
          </cell>
          <cell r="AZ266">
            <v>0</v>
          </cell>
          <cell r="BA266">
            <v>0</v>
          </cell>
        </row>
        <row r="267">
          <cell r="B267">
            <v>9.8524627968699967</v>
          </cell>
          <cell r="C267">
            <v>9.5981199995999997</v>
          </cell>
          <cell r="D267">
            <v>9.0738914981799983</v>
          </cell>
          <cell r="E267">
            <v>8.2454998176100034</v>
          </cell>
          <cell r="F267">
            <v>6.7899722480999971</v>
          </cell>
          <cell r="G267">
            <v>5.479347666749999</v>
          </cell>
          <cell r="H267">
            <v>5.360356585079999</v>
          </cell>
          <cell r="I267">
            <v>4.3729177346899988</v>
          </cell>
          <cell r="J267">
            <v>3.939869913239999</v>
          </cell>
          <cell r="K267">
            <v>3.4912610289399995</v>
          </cell>
          <cell r="L267">
            <v>4.2385103526299996</v>
          </cell>
          <cell r="M267">
            <v>4.9679401875799991</v>
          </cell>
          <cell r="N267">
            <v>5.2103349328899995</v>
          </cell>
          <cell r="O267">
            <v>4.8678610369199991</v>
          </cell>
          <cell r="P267">
            <v>5.4575989074599986</v>
          </cell>
          <cell r="Q267">
            <v>5.6738032024799985</v>
          </cell>
          <cell r="R267">
            <v>5.9894796054799988</v>
          </cell>
          <cell r="S267">
            <v>3.4341100838399994</v>
          </cell>
          <cell r="T267">
            <v>3.8750407985599997</v>
          </cell>
          <cell r="U267">
            <v>3.7520977646599984</v>
          </cell>
          <cell r="V267">
            <v>3.6467144795799995</v>
          </cell>
          <cell r="W267">
            <v>3.9979776150999995</v>
          </cell>
          <cell r="X267">
            <v>3.0033755846569994</v>
          </cell>
          <cell r="Y267">
            <v>2.8853282771315802</v>
          </cell>
          <cell r="Z267">
            <v>0</v>
          </cell>
          <cell r="AA267">
            <v>0</v>
          </cell>
          <cell r="AB267">
            <v>1279.222593</v>
          </cell>
          <cell r="AC267">
            <v>1103.9408310000003</v>
          </cell>
          <cell r="AD267">
            <v>1096.9382030000002</v>
          </cell>
          <cell r="AE267">
            <v>1049.4100599999999</v>
          </cell>
          <cell r="AF267">
            <v>1050.093149</v>
          </cell>
          <cell r="AG267">
            <v>862.53128600000002</v>
          </cell>
          <cell r="AH267">
            <v>1061.2351939999999</v>
          </cell>
          <cell r="AI267">
            <v>924.52049099999999</v>
          </cell>
          <cell r="AJ267">
            <v>854.32568100000003</v>
          </cell>
          <cell r="AK267">
            <v>682.59688800000004</v>
          </cell>
          <cell r="AL267">
            <v>932.31245499999989</v>
          </cell>
          <cell r="AM267">
            <v>1301.9947730000001</v>
          </cell>
          <cell r="AN267">
            <v>1332.9883380000001</v>
          </cell>
          <cell r="AO267">
            <v>1545.251029</v>
          </cell>
          <cell r="AP267">
            <v>1678.9372829999998</v>
          </cell>
          <cell r="AQ267">
            <v>1592.1188949999996</v>
          </cell>
          <cell r="AR267">
            <v>1593.4330580000001</v>
          </cell>
          <cell r="AS267">
            <v>1062.036701</v>
          </cell>
          <cell r="AT267">
            <v>1301.3967249999998</v>
          </cell>
          <cell r="AU267">
            <v>1092.5775530000001</v>
          </cell>
          <cell r="AV267">
            <v>988.46681599999988</v>
          </cell>
          <cell r="AW267">
            <v>1287.2182310000003</v>
          </cell>
          <cell r="AX267">
            <v>1157.6948769999999</v>
          </cell>
          <cell r="AY267">
            <v>796.2560915009999</v>
          </cell>
          <cell r="AZ267">
            <v>0</v>
          </cell>
          <cell r="BA267">
            <v>0</v>
          </cell>
        </row>
        <row r="268">
          <cell r="B268">
            <v>1.5561521412500001</v>
          </cell>
          <cell r="C268">
            <v>1.6322625061500005</v>
          </cell>
          <cell r="D268">
            <v>1.5606784478699998</v>
          </cell>
          <cell r="E268">
            <v>1.1489517234799995</v>
          </cell>
          <cell r="F268">
            <v>0.90151644927999997</v>
          </cell>
          <cell r="G268">
            <v>0.81649747920000004</v>
          </cell>
          <cell r="H268">
            <v>0.63977267084000022</v>
          </cell>
          <cell r="I268">
            <v>0.49363703562999989</v>
          </cell>
          <cell r="J268">
            <v>0.39353422739999999</v>
          </cell>
          <cell r="K268">
            <v>0.38271167192999994</v>
          </cell>
          <cell r="L268">
            <v>0.51801135693</v>
          </cell>
          <cell r="M268">
            <v>0.40744277773999987</v>
          </cell>
          <cell r="N268">
            <v>0.45743018056000001</v>
          </cell>
          <cell r="O268">
            <v>0.45771115361999987</v>
          </cell>
          <cell r="P268">
            <v>0.45603270285999997</v>
          </cell>
          <cell r="Q268">
            <v>0.64004791689999996</v>
          </cell>
          <cell r="R268">
            <v>0.61101217225999982</v>
          </cell>
          <cell r="S268">
            <v>0.5655151854799999</v>
          </cell>
          <cell r="T268">
            <v>0.94114487473999975</v>
          </cell>
          <cell r="U268">
            <v>0.88035261103999995</v>
          </cell>
          <cell r="V268">
            <v>1.4729455299999998</v>
          </cell>
          <cell r="W268">
            <v>2.2366177412599995</v>
          </cell>
          <cell r="X268">
            <v>1.0891231950619997</v>
          </cell>
          <cell r="Y268">
            <v>0.99850938425573976</v>
          </cell>
          <cell r="Z268">
            <v>0</v>
          </cell>
          <cell r="AA268">
            <v>0</v>
          </cell>
          <cell r="AB268">
            <v>240.165741</v>
          </cell>
          <cell r="AC268">
            <v>217.59495899999999</v>
          </cell>
          <cell r="AD268">
            <v>212.30828999999997</v>
          </cell>
          <cell r="AE268">
            <v>159.929552</v>
          </cell>
          <cell r="AF268">
            <v>148.19362900000002</v>
          </cell>
          <cell r="AG268">
            <v>132.63245499999999</v>
          </cell>
          <cell r="AH268">
            <v>136.52947699999999</v>
          </cell>
          <cell r="AI268">
            <v>121.43272499999999</v>
          </cell>
          <cell r="AJ268">
            <v>98.89790099999999</v>
          </cell>
          <cell r="AK268">
            <v>91.045726999999999</v>
          </cell>
          <cell r="AL268">
            <v>134.55659399999999</v>
          </cell>
          <cell r="AM268">
            <v>126.15422599999999</v>
          </cell>
          <cell r="AN268">
            <v>134.95300700000001</v>
          </cell>
          <cell r="AO268">
            <v>164.55668499999999</v>
          </cell>
          <cell r="AP268">
            <v>159.35097299999998</v>
          </cell>
          <cell r="AQ268">
            <v>226.29387999999997</v>
          </cell>
          <cell r="AR268">
            <v>189.75506899999999</v>
          </cell>
          <cell r="AS268">
            <v>221.15467799999999</v>
          </cell>
          <cell r="AT268">
            <v>372.43312600000002</v>
          </cell>
          <cell r="AU268">
            <v>264.43275599999998</v>
          </cell>
          <cell r="AV268">
            <v>448.58815399999997</v>
          </cell>
          <cell r="AW268">
            <v>912.38032099999998</v>
          </cell>
          <cell r="AX268">
            <v>473.79376600000001</v>
          </cell>
          <cell r="AY268">
            <v>293.23093409500001</v>
          </cell>
          <cell r="AZ268">
            <v>0</v>
          </cell>
          <cell r="BA268">
            <v>0</v>
          </cell>
        </row>
        <row r="269">
          <cell r="B269">
            <v>1.469721689E-2</v>
          </cell>
          <cell r="C269">
            <v>1.1299192749999999E-2</v>
          </cell>
          <cell r="D269">
            <v>3.1415647099999997E-3</v>
          </cell>
          <cell r="E269">
            <v>5.3031527799999997E-3</v>
          </cell>
          <cell r="F269">
            <v>8.6365620999999989E-4</v>
          </cell>
          <cell r="G269">
            <v>1.3952377300000002E-3</v>
          </cell>
          <cell r="H269">
            <v>1.0473434099999997E-3</v>
          </cell>
          <cell r="I269">
            <v>1.1603548299999999E-3</v>
          </cell>
          <cell r="J269">
            <v>5.4805297000000007E-4</v>
          </cell>
          <cell r="K269">
            <v>1.9295458999999998E-4</v>
          </cell>
          <cell r="L269">
            <v>9.3839999999999972E-8</v>
          </cell>
          <cell r="M269">
            <v>0</v>
          </cell>
          <cell r="N269">
            <v>6.7572619999999985E-5</v>
          </cell>
          <cell r="O269">
            <v>1.1690049000000001E-3</v>
          </cell>
          <cell r="P269">
            <v>3.0264779999999997E-5</v>
          </cell>
          <cell r="Q269">
            <v>4.5884999999999994E-6</v>
          </cell>
          <cell r="R269">
            <v>1.4489355999999998E-4</v>
          </cell>
          <cell r="S269">
            <v>1.8818323999999999E-4</v>
          </cell>
          <cell r="T269">
            <v>5.4914523999999992E-4</v>
          </cell>
          <cell r="U269">
            <v>8.3340683999999997E-4</v>
          </cell>
          <cell r="V269">
            <v>2.2733876200000001E-3</v>
          </cell>
          <cell r="W269">
            <v>1.4518271599999999E-3</v>
          </cell>
          <cell r="X269">
            <v>2.1599759999999996E-4</v>
          </cell>
          <cell r="Y269">
            <v>6.1013406859999984E-4</v>
          </cell>
          <cell r="Z269">
            <v>0</v>
          </cell>
          <cell r="AA269">
            <v>0</v>
          </cell>
          <cell r="AB269">
            <v>2.1058509999999999</v>
          </cell>
          <cell r="AC269">
            <v>1.4088849999999999</v>
          </cell>
          <cell r="AD269">
            <v>0.53884100000000001</v>
          </cell>
          <cell r="AE269">
            <v>0.74479099999999998</v>
          </cell>
          <cell r="AF269">
            <v>0.160914</v>
          </cell>
          <cell r="AG269">
            <v>0.25737399999999999</v>
          </cell>
          <cell r="AH269">
            <v>0.19867199999999999</v>
          </cell>
          <cell r="AI269">
            <v>0.49154299999999995</v>
          </cell>
          <cell r="AJ269">
            <v>0.17094300000000001</v>
          </cell>
          <cell r="AK269">
            <v>4.6473E-2</v>
          </cell>
          <cell r="AL269">
            <v>5.1999999999999997E-5</v>
          </cell>
          <cell r="AM269">
            <v>0</v>
          </cell>
          <cell r="AN269">
            <v>2.5134E-2</v>
          </cell>
          <cell r="AO269">
            <v>0.38363599999999998</v>
          </cell>
          <cell r="AP269">
            <v>1.4662999999999999E-2</v>
          </cell>
          <cell r="AQ269">
            <v>2.0460000000000001E-3</v>
          </cell>
          <cell r="AR269">
            <v>5.0866999999999996E-2</v>
          </cell>
          <cell r="AS269">
            <v>7.9651E-2</v>
          </cell>
          <cell r="AT269">
            <v>0.28519700000000003</v>
          </cell>
          <cell r="AU269">
            <v>0.33256899999999995</v>
          </cell>
          <cell r="AV269">
            <v>0.740707</v>
          </cell>
          <cell r="AW269">
            <v>0.546041</v>
          </cell>
          <cell r="AX269">
            <v>6.7255999999999996E-2</v>
          </cell>
          <cell r="AY269">
            <v>0.214198205</v>
          </cell>
          <cell r="AZ269">
            <v>0</v>
          </cell>
          <cell r="BA269">
            <v>0</v>
          </cell>
        </row>
      </sheetData>
      <sheetData sheetId="32" refreshError="1"/>
      <sheetData sheetId="33" refreshError="1"/>
      <sheetData sheetId="34">
        <row r="15">
          <cell r="B15">
            <v>2.11422932E-3</v>
          </cell>
          <cell r="C15">
            <v>3.1773648399999995E-3</v>
          </cell>
          <cell r="D15">
            <v>5.99017032E-3</v>
          </cell>
          <cell r="E15">
            <v>4.9874077599999988E-3</v>
          </cell>
          <cell r="F15">
            <v>6.23282804E-3</v>
          </cell>
          <cell r="G15">
            <v>1.9831712799999999E-3</v>
          </cell>
          <cell r="H15">
            <v>1.3125682079999999E-2</v>
          </cell>
          <cell r="I15">
            <v>3.3635427599999993E-3</v>
          </cell>
          <cell r="J15">
            <v>6.1417440000000002E-5</v>
          </cell>
          <cell r="K15">
            <v>0</v>
          </cell>
          <cell r="L15">
            <v>6.9510349999999993E-4</v>
          </cell>
          <cell r="M15">
            <v>2.7785519999999998E-5</v>
          </cell>
          <cell r="N15">
            <v>2.9259719999999995E-5</v>
          </cell>
          <cell r="O15">
            <v>4.537008E-5</v>
          </cell>
          <cell r="P15">
            <v>4.4828279999999998E-5</v>
          </cell>
          <cell r="Q15">
            <v>1.1722032E-4</v>
          </cell>
          <cell r="R15">
            <v>1.1504275999999999E-4</v>
          </cell>
          <cell r="S15">
            <v>1.0249828399999999E-3</v>
          </cell>
          <cell r="T15">
            <v>1.4024219999999996E-4</v>
          </cell>
          <cell r="U15">
            <v>1.3193432E-4</v>
          </cell>
          <cell r="V15">
            <v>0</v>
          </cell>
          <cell r="W15">
            <v>1.1592E-7</v>
          </cell>
          <cell r="X15">
            <v>3.5340479999999998E-8</v>
          </cell>
          <cell r="Y15">
            <v>2.4244869599999997E-5</v>
          </cell>
          <cell r="Z15">
            <v>0</v>
          </cell>
          <cell r="AA15">
            <v>0</v>
          </cell>
          <cell r="AB15">
            <v>0.60571399999999997</v>
          </cell>
          <cell r="AC15">
            <v>0.62796000000000007</v>
          </cell>
          <cell r="AD15">
            <v>1.50115</v>
          </cell>
          <cell r="AE15">
            <v>1.3041309999999999</v>
          </cell>
          <cell r="AF15">
            <v>1.8856539999999999</v>
          </cell>
          <cell r="AG15">
            <v>0.6322009999999999</v>
          </cell>
          <cell r="AH15">
            <v>3.6664819999999998</v>
          </cell>
          <cell r="AI15">
            <v>1.3464670000000001</v>
          </cell>
          <cell r="AJ15">
            <v>2.5392999999999999E-2</v>
          </cell>
          <cell r="AK15">
            <v>0</v>
          </cell>
          <cell r="AL15">
            <v>2.4348999999999999E-2</v>
          </cell>
          <cell r="AM15">
            <v>4.1399999999999996E-3</v>
          </cell>
          <cell r="AN15">
            <v>4.4389999999999994E-3</v>
          </cell>
          <cell r="AO15">
            <v>5.5230000000000001E-3</v>
          </cell>
          <cell r="AP15">
            <v>6.7869999999999996E-3</v>
          </cell>
          <cell r="AQ15">
            <v>4.5360999999999999E-2</v>
          </cell>
          <cell r="AR15">
            <v>3.4132999999999997E-2</v>
          </cell>
          <cell r="AS15">
            <v>0.24337199999999998</v>
          </cell>
          <cell r="AT15">
            <v>0.21380499999999997</v>
          </cell>
          <cell r="AU15">
            <v>2.2923999999999996E-2</v>
          </cell>
          <cell r="AV15">
            <v>0</v>
          </cell>
          <cell r="AW15">
            <v>8.9999999999999992E-5</v>
          </cell>
          <cell r="AX15">
            <v>5.1999999999999997E-5</v>
          </cell>
          <cell r="AY15">
            <v>1.4612499999999999E-2</v>
          </cell>
          <cell r="AZ15">
            <v>0</v>
          </cell>
          <cell r="BA15">
            <v>0</v>
          </cell>
        </row>
        <row r="47">
          <cell r="B47">
            <v>7.9104054119999989E-2</v>
          </cell>
          <cell r="C47">
            <v>0.12977282364000001</v>
          </cell>
          <cell r="D47">
            <v>0.28102340868000003</v>
          </cell>
          <cell r="E47">
            <v>0.25217991415999996</v>
          </cell>
          <cell r="F47">
            <v>0.32597876632</v>
          </cell>
          <cell r="G47">
            <v>0.30754323327999999</v>
          </cell>
          <cell r="H47">
            <v>0.31779809319999996</v>
          </cell>
          <cell r="I47">
            <v>0.13834234464</v>
          </cell>
          <cell r="J47">
            <v>6.8069107679999991E-2</v>
          </cell>
          <cell r="K47">
            <v>6.5931513760000005E-2</v>
          </cell>
          <cell r="L47">
            <v>5.7009608320000002E-2</v>
          </cell>
          <cell r="M47">
            <v>2.6287078719999999E-2</v>
          </cell>
          <cell r="N47">
            <v>1.8094537439999999E-2</v>
          </cell>
          <cell r="O47">
            <v>2.0126020599999999E-2</v>
          </cell>
          <cell r="P47">
            <v>2.1549493839999996E-2</v>
          </cell>
          <cell r="Q47">
            <v>2.3240594159999999E-2</v>
          </cell>
          <cell r="R47">
            <v>2.0791559039999997E-2</v>
          </cell>
          <cell r="S47">
            <v>2.1723701159999997E-2</v>
          </cell>
          <cell r="T47">
            <v>2.8548172760000004E-2</v>
          </cell>
          <cell r="U47">
            <v>5.8237055239999995E-2</v>
          </cell>
          <cell r="V47">
            <v>2.5685035599999999E-2</v>
          </cell>
          <cell r="W47">
            <v>1.2081163359999997E-2</v>
          </cell>
          <cell r="X47">
            <v>5.9693174435999988E-3</v>
          </cell>
          <cell r="Y47">
            <v>8.7822480059999986E-3</v>
          </cell>
          <cell r="Z47">
            <v>0</v>
          </cell>
          <cell r="AA47">
            <v>0</v>
          </cell>
          <cell r="AB47">
            <v>9.9899509999999978</v>
          </cell>
          <cell r="AC47">
            <v>13.783289999999999</v>
          </cell>
          <cell r="AD47">
            <v>27.001137</v>
          </cell>
          <cell r="AE47">
            <v>22.920308999999996</v>
          </cell>
          <cell r="AF47">
            <v>37.719980999999997</v>
          </cell>
          <cell r="AG47">
            <v>32.974705999999998</v>
          </cell>
          <cell r="AH47">
            <v>42.696080999999992</v>
          </cell>
          <cell r="AI47">
            <v>19.030662999999997</v>
          </cell>
          <cell r="AJ47">
            <v>9.5672099999999993</v>
          </cell>
          <cell r="AK47">
            <v>7.3347669999999994</v>
          </cell>
          <cell r="AL47">
            <v>7.7470920000000003</v>
          </cell>
          <cell r="AM47">
            <v>3.9054470000000001</v>
          </cell>
          <cell r="AN47">
            <v>2.9252549999999999</v>
          </cell>
          <cell r="AO47">
            <v>2.9629500000000002</v>
          </cell>
          <cell r="AP47">
            <v>3.1953009999999997</v>
          </cell>
          <cell r="AQ47">
            <v>3.4798840000000002</v>
          </cell>
          <cell r="AR47">
            <v>2.9925609999999998</v>
          </cell>
          <cell r="AS47">
            <v>3.2212749999999999</v>
          </cell>
          <cell r="AT47">
            <v>4.2367900000000001</v>
          </cell>
          <cell r="AU47">
            <v>7.5485449999999998</v>
          </cell>
          <cell r="AV47">
            <v>3.706858</v>
          </cell>
          <cell r="AW47">
            <v>1.780397</v>
          </cell>
          <cell r="AX47">
            <v>1.120889</v>
          </cell>
          <cell r="AY47">
            <v>1.5690593900000001</v>
          </cell>
          <cell r="AZ47">
            <v>0</v>
          </cell>
          <cell r="BA47">
            <v>0</v>
          </cell>
        </row>
        <row r="75">
          <cell r="B75">
            <v>3.5977261320000002E-2</v>
          </cell>
          <cell r="C75">
            <v>1.8267966720000001E-2</v>
          </cell>
          <cell r="D75">
            <v>1.0377688279999998E-2</v>
          </cell>
          <cell r="E75">
            <v>2.89138E-2</v>
          </cell>
          <cell r="F75">
            <v>2.4069999999999999E-3</v>
          </cell>
          <cell r="G75">
            <v>4.1562171600000003E-2</v>
          </cell>
          <cell r="H75">
            <v>4.0418852599999999E-2</v>
          </cell>
          <cell r="I75">
            <v>6.5304791200000004E-2</v>
          </cell>
          <cell r="J75">
            <v>5.3368612920000003E-2</v>
          </cell>
          <cell r="K75">
            <v>9.5728161760000013E-2</v>
          </cell>
          <cell r="L75">
            <v>5.9764430879999997E-2</v>
          </cell>
          <cell r="M75">
            <v>4.8207746160000002E-2</v>
          </cell>
          <cell r="N75">
            <v>9.9766618559999992E-2</v>
          </cell>
          <cell r="O75">
            <v>7.5002082120000008E-2</v>
          </cell>
          <cell r="P75">
            <v>0.11332600272</v>
          </cell>
          <cell r="Q75">
            <v>0.12550411440000001</v>
          </cell>
          <cell r="R75">
            <v>0.11944106244000001</v>
          </cell>
          <cell r="S75">
            <v>6.1090971480000006E-2</v>
          </cell>
          <cell r="T75">
            <v>0.14815116036000001</v>
          </cell>
          <cell r="U75">
            <v>0.13782971160000002</v>
          </cell>
          <cell r="V75">
            <v>0.23879105459999997</v>
          </cell>
          <cell r="W75">
            <v>0.2093194404</v>
          </cell>
          <cell r="X75">
            <v>0.17917497863999998</v>
          </cell>
          <cell r="Y75">
            <v>0.35316612576</v>
          </cell>
          <cell r="Z75">
            <v>0</v>
          </cell>
          <cell r="AA75">
            <v>0</v>
          </cell>
          <cell r="AB75">
            <v>2.0964529999999999</v>
          </cell>
          <cell r="AC75">
            <v>1.350484</v>
          </cell>
          <cell r="AD75">
            <v>0.65907699999999991</v>
          </cell>
          <cell r="AE75">
            <v>1.7655619999999999</v>
          </cell>
          <cell r="AF75">
            <v>0.12564599999999998</v>
          </cell>
          <cell r="AG75">
            <v>2.714823</v>
          </cell>
          <cell r="AH75">
            <v>4.8529369999999998</v>
          </cell>
          <cell r="AI75">
            <v>5.4823719999999998</v>
          </cell>
          <cell r="AJ75">
            <v>4.488696</v>
          </cell>
          <cell r="AK75">
            <v>8.5422999999999991</v>
          </cell>
          <cell r="AL75">
            <v>5.6739439999999997</v>
          </cell>
          <cell r="AM75">
            <v>5.3754330000000001</v>
          </cell>
          <cell r="AN75">
            <v>11.817026</v>
          </cell>
          <cell r="AO75">
            <v>8.5332089999999994</v>
          </cell>
          <cell r="AP75">
            <v>12.197694</v>
          </cell>
          <cell r="AQ75">
            <v>13.281801</v>
          </cell>
          <cell r="AR75">
            <v>12.643505999999999</v>
          </cell>
          <cell r="AS75">
            <v>9.6689670000000003</v>
          </cell>
          <cell r="AT75">
            <v>15.620833999999999</v>
          </cell>
          <cell r="AU75">
            <v>12.807865</v>
          </cell>
          <cell r="AV75">
            <v>22.487462999999998</v>
          </cell>
          <cell r="AW75">
            <v>24.906700999999998</v>
          </cell>
          <cell r="AX75">
            <v>23.143445999999997</v>
          </cell>
          <cell r="AY75">
            <v>37.432145139999996</v>
          </cell>
          <cell r="AZ75">
            <v>0</v>
          </cell>
          <cell r="BA75">
            <v>0</v>
          </cell>
        </row>
        <row r="91">
          <cell r="B91">
            <v>0.12710012336000001</v>
          </cell>
          <cell r="C91">
            <v>6.8898319959999996E-2</v>
          </cell>
          <cell r="D91">
            <v>0.10887458007999999</v>
          </cell>
          <cell r="E91">
            <v>8.0267672679999985E-2</v>
          </cell>
          <cell r="F91">
            <v>0.11313473087999999</v>
          </cell>
          <cell r="G91">
            <v>0.11727528484000001</v>
          </cell>
          <cell r="H91">
            <v>0.11476359159999999</v>
          </cell>
          <cell r="I91">
            <v>2.1901987120000001E-2</v>
          </cell>
          <cell r="J91">
            <v>5.1685199999999998E-5</v>
          </cell>
          <cell r="K91">
            <v>1.5735999999999999E-6</v>
          </cell>
          <cell r="L91">
            <v>8.7849999999999993E-7</v>
          </cell>
          <cell r="M91">
            <v>2.9959999999999998E-6</v>
          </cell>
          <cell r="N91">
            <v>2.5283999999999998E-7</v>
          </cell>
          <cell r="O91">
            <v>3.7558080000000001E-5</v>
          </cell>
          <cell r="P91">
            <v>1.7639999999999998E-8</v>
          </cell>
          <cell r="Q91">
            <v>5.1624440000000003E-5</v>
          </cell>
          <cell r="R91">
            <v>1.5679999999999997E-7</v>
          </cell>
          <cell r="S91">
            <v>7.434252000000001E-5</v>
          </cell>
          <cell r="T91">
            <v>0</v>
          </cell>
          <cell r="U91">
            <v>5.3534879999999993E-5</v>
          </cell>
          <cell r="V91">
            <v>1.1213495999999999E-4</v>
          </cell>
          <cell r="W91">
            <v>5.8736159999999992E-5</v>
          </cell>
          <cell r="X91">
            <v>6.1389929999999988E-5</v>
          </cell>
          <cell r="Y91">
            <v>1.1401124000000001E-4</v>
          </cell>
          <cell r="Z91">
            <v>0</v>
          </cell>
          <cell r="AA91">
            <v>0</v>
          </cell>
          <cell r="AB91">
            <v>45.233220999999993</v>
          </cell>
          <cell r="AC91">
            <v>19.990320999999998</v>
          </cell>
          <cell r="AD91">
            <v>37.537265000000005</v>
          </cell>
          <cell r="AE91">
            <v>25.947447</v>
          </cell>
          <cell r="AF91">
            <v>41.642446999999997</v>
          </cell>
          <cell r="AG91">
            <v>45.848585</v>
          </cell>
          <cell r="AH91">
            <v>60.005987999999995</v>
          </cell>
          <cell r="AI91">
            <v>13.439996000000001</v>
          </cell>
          <cell r="AJ91">
            <v>3.6738E-2</v>
          </cell>
          <cell r="AK91">
            <v>4.1669999999999997E-3</v>
          </cell>
          <cell r="AL91">
            <v>4.4339999999999996E-3</v>
          </cell>
          <cell r="AM91">
            <v>2.48E-3</v>
          </cell>
          <cell r="AN91">
            <v>2.9999999999999997E-5</v>
          </cell>
          <cell r="AO91">
            <v>7.8759999999999993E-3</v>
          </cell>
          <cell r="AP91">
            <v>1.5999999999999999E-5</v>
          </cell>
          <cell r="AQ91">
            <v>1.4502999999999999E-2</v>
          </cell>
          <cell r="AR91">
            <v>8.7999999999999992E-4</v>
          </cell>
          <cell r="AS91">
            <v>1.2952999999999999E-2</v>
          </cell>
          <cell r="AT91">
            <v>0</v>
          </cell>
          <cell r="AU91">
            <v>1.2697E-2</v>
          </cell>
          <cell r="AV91">
            <v>2.5762E-2</v>
          </cell>
          <cell r="AW91">
            <v>1.5611E-2</v>
          </cell>
          <cell r="AX91">
            <v>2.0271999999999998E-2</v>
          </cell>
          <cell r="AY91">
            <v>2.6747963999999999E-2</v>
          </cell>
          <cell r="AZ91">
            <v>0</v>
          </cell>
          <cell r="BA91">
            <v>0</v>
          </cell>
        </row>
        <row r="105">
          <cell r="B105">
            <v>0.14373118788</v>
          </cell>
          <cell r="C105">
            <v>0.14461899340000001</v>
          </cell>
          <cell r="D105">
            <v>8.6816305680000011E-2</v>
          </cell>
          <cell r="E105">
            <v>6.2242971519999996E-2</v>
          </cell>
          <cell r="F105">
            <v>3.95772442E-2</v>
          </cell>
          <cell r="G105">
            <v>2.777578352E-2</v>
          </cell>
          <cell r="H105">
            <v>1.6673673720000001E-2</v>
          </cell>
          <cell r="I105">
            <v>5.6767030400000007E-3</v>
          </cell>
          <cell r="J105">
            <v>1.4625242800000002E-3</v>
          </cell>
          <cell r="K105">
            <v>5.5101564000000001E-4</v>
          </cell>
          <cell r="L105">
            <v>1.8187905799999999E-3</v>
          </cell>
          <cell r="M105">
            <v>7.4824847999999989E-4</v>
          </cell>
          <cell r="N105">
            <v>3.7182348E-4</v>
          </cell>
          <cell r="O105">
            <v>0</v>
          </cell>
          <cell r="P105">
            <v>0</v>
          </cell>
          <cell r="Q105">
            <v>4.5452483999999994E-4</v>
          </cell>
          <cell r="R105">
            <v>1.5998623200000001E-3</v>
          </cell>
          <cell r="S105">
            <v>1.0155448799999999E-3</v>
          </cell>
          <cell r="T105">
            <v>1.7583199199999997E-3</v>
          </cell>
          <cell r="U105">
            <v>1.7350452E-3</v>
          </cell>
          <cell r="V105">
            <v>1.88066844E-3</v>
          </cell>
          <cell r="W105">
            <v>1.4548085999999999E-3</v>
          </cell>
          <cell r="X105">
            <v>1.3079029823999998E-3</v>
          </cell>
          <cell r="Y105">
            <v>1.2542201279999998E-3</v>
          </cell>
          <cell r="Z105">
            <v>0</v>
          </cell>
          <cell r="AA105">
            <v>0</v>
          </cell>
          <cell r="AB105">
            <v>14.490162999999999</v>
          </cell>
          <cell r="AC105">
            <v>14.180483000000001</v>
          </cell>
          <cell r="AD105">
            <v>10.782508</v>
          </cell>
          <cell r="AE105">
            <v>7.3631729999999997</v>
          </cell>
          <cell r="AF105">
            <v>5.7392970000000005</v>
          </cell>
          <cell r="AG105">
            <v>4.0909769999999996</v>
          </cell>
          <cell r="AH105">
            <v>2.311518</v>
          </cell>
          <cell r="AI105">
            <v>0.78976299999999999</v>
          </cell>
          <cell r="AJ105">
            <v>0.24964399999999998</v>
          </cell>
          <cell r="AK105">
            <v>5.7937999999999996E-2</v>
          </cell>
          <cell r="AL105">
            <v>0.303068</v>
          </cell>
          <cell r="AM105">
            <v>9.8369999999999999E-2</v>
          </cell>
          <cell r="AN105">
            <v>5.1549999999999999E-2</v>
          </cell>
          <cell r="AO105">
            <v>0</v>
          </cell>
          <cell r="AP105">
            <v>0</v>
          </cell>
          <cell r="AQ105">
            <v>0.10020999999999999</v>
          </cell>
          <cell r="AR105">
            <v>0.24111199999999999</v>
          </cell>
          <cell r="AS105">
            <v>0.14807199999999998</v>
          </cell>
          <cell r="AT105">
            <v>0.20882099999999998</v>
          </cell>
          <cell r="AU105">
            <v>0.17122499999999999</v>
          </cell>
          <cell r="AV105">
            <v>0.17662699999999998</v>
          </cell>
          <cell r="AW105">
            <v>0.173708</v>
          </cell>
          <cell r="AX105">
            <v>0.16032299999999999</v>
          </cell>
          <cell r="AY105">
            <v>0.14439205999999999</v>
          </cell>
          <cell r="AZ105">
            <v>0</v>
          </cell>
          <cell r="BA105">
            <v>0</v>
          </cell>
        </row>
        <row r="114">
          <cell r="B114">
            <v>2.1336133279999996E-2</v>
          </cell>
          <cell r="C114">
            <v>2.0555509E-2</v>
          </cell>
          <cell r="D114">
            <v>2.1117264919999996E-2</v>
          </cell>
          <cell r="E114">
            <v>2.3309770759999997E-2</v>
          </cell>
          <cell r="F114">
            <v>3.9025719879999997E-2</v>
          </cell>
          <cell r="G114">
            <v>4.2849562799999991E-2</v>
          </cell>
          <cell r="H114">
            <v>3.2758459999999996E-2</v>
          </cell>
          <cell r="I114">
            <v>1.1282897680000001E-2</v>
          </cell>
          <cell r="J114">
            <v>1.6685927999999999E-4</v>
          </cell>
          <cell r="K114">
            <v>0</v>
          </cell>
          <cell r="L114">
            <v>1.25895E-5</v>
          </cell>
          <cell r="M114">
            <v>0</v>
          </cell>
          <cell r="N114">
            <v>0</v>
          </cell>
          <cell r="O114">
            <v>0</v>
          </cell>
          <cell r="P114">
            <v>0</v>
          </cell>
          <cell r="Q114">
            <v>4.9529479999999999E-5</v>
          </cell>
          <cell r="R114">
            <v>1.21716E-4</v>
          </cell>
          <cell r="S114">
            <v>2.52E-9</v>
          </cell>
          <cell r="T114">
            <v>0</v>
          </cell>
          <cell r="U114">
            <v>1.26E-8</v>
          </cell>
          <cell r="V114">
            <v>1.008E-8</v>
          </cell>
          <cell r="W114">
            <v>0</v>
          </cell>
          <cell r="X114">
            <v>0</v>
          </cell>
          <cell r="Y114">
            <v>2.3284799999999999E-8</v>
          </cell>
          <cell r="Z114">
            <v>0</v>
          </cell>
          <cell r="AA114">
            <v>0</v>
          </cell>
          <cell r="AB114">
            <v>7.6573209999999996</v>
          </cell>
          <cell r="AC114">
            <v>7.1358309999999996</v>
          </cell>
          <cell r="AD114">
            <v>7.1779330000000003</v>
          </cell>
          <cell r="AE114">
            <v>7.4909530000000002</v>
          </cell>
          <cell r="AF114">
            <v>10.995937</v>
          </cell>
          <cell r="AG114">
            <v>15.663221</v>
          </cell>
          <cell r="AH114">
            <v>12.296106999999999</v>
          </cell>
          <cell r="AI114">
            <v>4.1384509999999999</v>
          </cell>
          <cell r="AJ114">
            <v>0.11963299999999999</v>
          </cell>
          <cell r="AK114">
            <v>0</v>
          </cell>
          <cell r="AL114">
            <v>4.4039999999999999E-3</v>
          </cell>
          <cell r="AM114">
            <v>0</v>
          </cell>
          <cell r="AN114">
            <v>0</v>
          </cell>
          <cell r="AO114">
            <v>0</v>
          </cell>
          <cell r="AP114">
            <v>0</v>
          </cell>
          <cell r="AQ114">
            <v>1.0716E-2</v>
          </cell>
          <cell r="AR114">
            <v>4.4475000000000001E-2</v>
          </cell>
          <cell r="AS114">
            <v>3.0000000000000001E-6</v>
          </cell>
          <cell r="AT114">
            <v>0</v>
          </cell>
          <cell r="AU114">
            <v>9.2E-5</v>
          </cell>
          <cell r="AV114">
            <v>3.9999999999999998E-6</v>
          </cell>
          <cell r="AW114">
            <v>0</v>
          </cell>
          <cell r="AX114">
            <v>0</v>
          </cell>
          <cell r="AY114">
            <v>1.9999999999999999E-6</v>
          </cell>
          <cell r="AZ114">
            <v>0</v>
          </cell>
          <cell r="BA114">
            <v>0</v>
          </cell>
        </row>
        <row r="116">
          <cell r="B116">
            <v>0.30728766935999996</v>
          </cell>
          <cell r="C116">
            <v>0.29334902716</v>
          </cell>
          <cell r="D116">
            <v>0.31055473455999993</v>
          </cell>
          <cell r="E116">
            <v>0.27824504171999997</v>
          </cell>
          <cell r="F116">
            <v>0.27959580331999995</v>
          </cell>
          <cell r="G116">
            <v>0.23728352739999997</v>
          </cell>
          <cell r="H116">
            <v>0.25530547335999998</v>
          </cell>
          <cell r="I116">
            <v>0.14650204280000001</v>
          </cell>
          <cell r="J116">
            <v>3.3830683880000004E-2</v>
          </cell>
          <cell r="K116">
            <v>2.5787062560000001E-2</v>
          </cell>
          <cell r="L116">
            <v>1.0484129366666668E-2</v>
          </cell>
          <cell r="M116">
            <v>3.5463408400000004E-3</v>
          </cell>
          <cell r="N116">
            <v>6.7927425999999994E-3</v>
          </cell>
          <cell r="O116">
            <v>1.3841504880000001E-2</v>
          </cell>
          <cell r="P116">
            <v>1.7133996599999996E-2</v>
          </cell>
          <cell r="Q116">
            <v>1.093490804E-2</v>
          </cell>
          <cell r="R116">
            <v>3.0474154200000006E-2</v>
          </cell>
          <cell r="S116">
            <v>4.6917359159999998E-2</v>
          </cell>
          <cell r="T116">
            <v>7.1307994520000015E-2</v>
          </cell>
          <cell r="U116">
            <v>0.11536374583999999</v>
          </cell>
          <cell r="V116">
            <v>9.3005618719999988E-2</v>
          </cell>
          <cell r="W116">
            <v>9.4288990599999997E-2</v>
          </cell>
          <cell r="X116">
            <v>0.15569659137479994</v>
          </cell>
          <cell r="Y116">
            <v>0.10357937575775999</v>
          </cell>
          <cell r="Z116">
            <v>0</v>
          </cell>
          <cell r="AA116">
            <v>0</v>
          </cell>
          <cell r="AB116">
            <v>112.16867000000001</v>
          </cell>
          <cell r="AC116">
            <v>89.719210999999987</v>
          </cell>
          <cell r="AD116">
            <v>91.704449999999994</v>
          </cell>
          <cell r="AE116">
            <v>88.572907000000001</v>
          </cell>
          <cell r="AF116">
            <v>106.06548199999999</v>
          </cell>
          <cell r="AG116">
            <v>87.176695999999993</v>
          </cell>
          <cell r="AH116">
            <v>100.219708</v>
          </cell>
          <cell r="AI116">
            <v>42.836955000000003</v>
          </cell>
          <cell r="AJ116">
            <v>6.3536029999999988</v>
          </cell>
          <cell r="AK116">
            <v>5.0147380000000004</v>
          </cell>
          <cell r="AL116">
            <v>1.1777260000000001</v>
          </cell>
          <cell r="AM116">
            <v>1.1073139999999999</v>
          </cell>
          <cell r="AN116">
            <v>2.5786069999999999</v>
          </cell>
          <cell r="AO116">
            <v>3.3417149999999998</v>
          </cell>
          <cell r="AP116">
            <v>3.7322419999999998</v>
          </cell>
          <cell r="AQ116">
            <v>3.6817159999999998</v>
          </cell>
          <cell r="AR116">
            <v>5.6102689999999997</v>
          </cell>
          <cell r="AS116">
            <v>7.7101619999999995</v>
          </cell>
          <cell r="AT116">
            <v>13.492713</v>
          </cell>
          <cell r="AU116">
            <v>23.208188999999997</v>
          </cell>
          <cell r="AV116">
            <v>18.912793999999998</v>
          </cell>
          <cell r="AW116">
            <v>19.693081999999997</v>
          </cell>
          <cell r="AX116">
            <v>38.527262999999998</v>
          </cell>
          <cell r="AY116">
            <v>25.148029516000001</v>
          </cell>
          <cell r="AZ116">
            <v>0</v>
          </cell>
          <cell r="BA116">
            <v>0</v>
          </cell>
        </row>
        <row r="117">
          <cell r="B117">
            <v>5.6946052799999999E-3</v>
          </cell>
          <cell r="C117">
            <v>2.2930000000000003E-3</v>
          </cell>
          <cell r="D117">
            <v>5.3226155599999997E-3</v>
          </cell>
          <cell r="E117">
            <v>1.5014127679999998E-2</v>
          </cell>
          <cell r="F117">
            <v>6.0368236800000009E-3</v>
          </cell>
          <cell r="G117">
            <v>2.3590325200000001E-2</v>
          </cell>
          <cell r="H117">
            <v>2.1424036800000001E-2</v>
          </cell>
          <cell r="I117">
            <v>7.5101627999999993E-3</v>
          </cell>
          <cell r="J117">
            <v>2.7483094799999998E-3</v>
          </cell>
          <cell r="K117">
            <v>3.5305661999999998E-3</v>
          </cell>
          <cell r="L117">
            <v>3.4084007999999997E-4</v>
          </cell>
          <cell r="M117">
            <v>3.32322228E-3</v>
          </cell>
          <cell r="N117">
            <v>2.919357E-3</v>
          </cell>
          <cell r="O117">
            <v>1.8858936600000001E-2</v>
          </cell>
          <cell r="P117">
            <v>3.0711260159999997E-2</v>
          </cell>
          <cell r="Q117">
            <v>8.5740127199999995E-3</v>
          </cell>
          <cell r="R117">
            <v>1.6221406319999999E-2</v>
          </cell>
          <cell r="S117">
            <v>1.2241089E-2</v>
          </cell>
          <cell r="T117">
            <v>3.0085496280000002E-2</v>
          </cell>
          <cell r="U117">
            <v>2.9896377839999995E-2</v>
          </cell>
          <cell r="V117">
            <v>2.5055787959999999E-2</v>
          </cell>
          <cell r="W117">
            <v>2.5850394359999997E-2</v>
          </cell>
          <cell r="X117">
            <v>4.4583839999999997E-4</v>
          </cell>
          <cell r="Y117">
            <v>3.4926784199999998E-2</v>
          </cell>
          <cell r="Z117">
            <v>0</v>
          </cell>
          <cell r="AA117">
            <v>0</v>
          </cell>
          <cell r="AB117">
            <v>0.66632899999999995</v>
          </cell>
          <cell r="AC117">
            <v>0.22405999999999998</v>
          </cell>
          <cell r="AD117">
            <v>0.44222499999999998</v>
          </cell>
          <cell r="AE117">
            <v>1.2131940000000001</v>
          </cell>
          <cell r="AF117">
            <v>0.60848599999999997</v>
          </cell>
          <cell r="AG117">
            <v>3.2863349999999998</v>
          </cell>
          <cell r="AH117">
            <v>6.612311</v>
          </cell>
          <cell r="AI117">
            <v>1.4064169999999998</v>
          </cell>
          <cell r="AJ117">
            <v>0.39686399999999999</v>
          </cell>
          <cell r="AK117">
            <v>0.34144399999999997</v>
          </cell>
          <cell r="AL117">
            <v>4.0783E-2</v>
          </cell>
          <cell r="AM117">
            <v>0.44785199999999997</v>
          </cell>
          <cell r="AN117">
            <v>0.46076599999999995</v>
          </cell>
          <cell r="AO117">
            <v>2.6178179999999998</v>
          </cell>
          <cell r="AP117">
            <v>3.5205150000000001</v>
          </cell>
          <cell r="AQ117">
            <v>0.83428599999999997</v>
          </cell>
          <cell r="AR117">
            <v>1.5354329999999998</v>
          </cell>
          <cell r="AS117">
            <v>1.591702</v>
          </cell>
          <cell r="AT117">
            <v>2.9626489999999999</v>
          </cell>
          <cell r="AU117">
            <v>2.7091799999999999</v>
          </cell>
          <cell r="AV117">
            <v>2.283531</v>
          </cell>
          <cell r="AW117">
            <v>3.0647119999999997</v>
          </cell>
          <cell r="AX117">
            <v>0.17945</v>
          </cell>
          <cell r="AY117">
            <v>4.0595010599999997</v>
          </cell>
          <cell r="AZ117">
            <v>0</v>
          </cell>
          <cell r="BA117">
            <v>0</v>
          </cell>
        </row>
        <row r="121">
          <cell r="B121">
            <v>0.30309408192000004</v>
          </cell>
          <cell r="C121">
            <v>0.41055269491999991</v>
          </cell>
          <cell r="D121">
            <v>0.36712382584000003</v>
          </cell>
          <cell r="E121">
            <v>0.25203453620000005</v>
          </cell>
          <cell r="F121">
            <v>0.16485390072</v>
          </cell>
          <cell r="G121">
            <v>0.17564097736000001</v>
          </cell>
          <cell r="H121">
            <v>0.11214954664000001</v>
          </cell>
          <cell r="I121">
            <v>3.9747429679999995E-2</v>
          </cell>
          <cell r="J121">
            <v>4.5039089479999996E-2</v>
          </cell>
          <cell r="K121">
            <v>1.0455353439999999E-2</v>
          </cell>
          <cell r="L121">
            <v>6.7138948799999997E-3</v>
          </cell>
          <cell r="M121">
            <v>4.20753004E-3</v>
          </cell>
          <cell r="N121">
            <v>7.5921663999999999E-4</v>
          </cell>
          <cell r="O121">
            <v>1.0750760999999999E-2</v>
          </cell>
          <cell r="P121">
            <v>1.5938669879999999E-2</v>
          </cell>
          <cell r="Q121">
            <v>2.0248260479999999E-2</v>
          </cell>
          <cell r="R121">
            <v>1.4616657719999999E-2</v>
          </cell>
          <cell r="S121">
            <v>4.0297224520000001E-2</v>
          </cell>
          <cell r="T121">
            <v>0.13430461099999999</v>
          </cell>
          <cell r="U121">
            <v>0.17098732559999999</v>
          </cell>
          <cell r="V121">
            <v>0.16696737931999994</v>
          </cell>
          <cell r="W121">
            <v>4.9762856359999996E-2</v>
          </cell>
          <cell r="X121">
            <v>6.6997734949599985E-2</v>
          </cell>
          <cell r="Y121">
            <v>0.105023327178</v>
          </cell>
          <cell r="Z121">
            <v>0</v>
          </cell>
          <cell r="AA121">
            <v>0</v>
          </cell>
          <cell r="AB121">
            <v>36.072626</v>
          </cell>
          <cell r="AC121">
            <v>41.682164</v>
          </cell>
          <cell r="AD121">
            <v>41.626767999999998</v>
          </cell>
          <cell r="AE121">
            <v>29.113859999999999</v>
          </cell>
          <cell r="AF121">
            <v>26.188400000000001</v>
          </cell>
          <cell r="AG121">
            <v>32.60275</v>
          </cell>
          <cell r="AH121">
            <v>28.815933999999999</v>
          </cell>
          <cell r="AI121">
            <v>11.751687999999998</v>
          </cell>
          <cell r="AJ121">
            <v>6.61944</v>
          </cell>
          <cell r="AK121">
            <v>0.99964499999999989</v>
          </cell>
          <cell r="AL121">
            <v>0.65540600000000004</v>
          </cell>
          <cell r="AM121">
            <v>0.47873599999999999</v>
          </cell>
          <cell r="AN121">
            <v>8.2600000000000007E-2</v>
          </cell>
          <cell r="AO121">
            <v>1.388746</v>
          </cell>
          <cell r="AP121">
            <v>2.088495</v>
          </cell>
          <cell r="AQ121">
            <v>2.5443150000000001</v>
          </cell>
          <cell r="AR121">
            <v>1.680226</v>
          </cell>
          <cell r="AS121">
            <v>4.583952</v>
          </cell>
          <cell r="AT121">
            <v>12.963788000000001</v>
          </cell>
          <cell r="AU121">
            <v>14.761889</v>
          </cell>
          <cell r="AV121">
            <v>13.210825999999999</v>
          </cell>
          <cell r="AW121">
            <v>5.5162649999999998</v>
          </cell>
          <cell r="AX121">
            <v>7.0189889999999995</v>
          </cell>
          <cell r="AY121">
            <v>9.0820359799999988</v>
          </cell>
          <cell r="AZ121">
            <v>0</v>
          </cell>
          <cell r="BA121">
            <v>0</v>
          </cell>
        </row>
        <row r="123">
          <cell r="B123">
            <v>5.1566731999999995E-4</v>
          </cell>
          <cell r="C123">
            <v>1.7447692799999999E-3</v>
          </cell>
          <cell r="D123">
            <v>3.3457874400000007E-3</v>
          </cell>
          <cell r="E123">
            <v>1.9461721599999999E-3</v>
          </cell>
          <cell r="F123">
            <v>3.9879614399999999E-3</v>
          </cell>
          <cell r="G123">
            <v>6.6232176E-3</v>
          </cell>
          <cell r="H123">
            <v>2.5632398320000003E-2</v>
          </cell>
          <cell r="I123">
            <v>1.5880114959999997E-2</v>
          </cell>
          <cell r="J123">
            <v>3.7016884799999997E-3</v>
          </cell>
          <cell r="K123">
            <v>4.5502858800000002E-3</v>
          </cell>
          <cell r="L123">
            <v>2.5651609199999997E-3</v>
          </cell>
          <cell r="M123">
            <v>1.0840712399999999E-3</v>
          </cell>
          <cell r="N123">
            <v>4.6800205199999997E-3</v>
          </cell>
          <cell r="O123">
            <v>0</v>
          </cell>
          <cell r="P123">
            <v>5.9922071999999997E-4</v>
          </cell>
          <cell r="Q123">
            <v>5.0515919999999997E-5</v>
          </cell>
          <cell r="R123">
            <v>7.55358408E-3</v>
          </cell>
          <cell r="S123">
            <v>1.0660103999999999E-4</v>
          </cell>
          <cell r="T123">
            <v>0</v>
          </cell>
          <cell r="U123">
            <v>0</v>
          </cell>
          <cell r="V123">
            <v>6.1266491999999986E-4</v>
          </cell>
          <cell r="W123">
            <v>0</v>
          </cell>
          <cell r="X123">
            <v>0</v>
          </cell>
          <cell r="Y123">
            <v>8.7338109599999977E-3</v>
          </cell>
          <cell r="Z123">
            <v>0</v>
          </cell>
          <cell r="AA123">
            <v>0</v>
          </cell>
          <cell r="AB123">
            <v>0.12063699999999999</v>
          </cell>
          <cell r="AC123">
            <v>0.20038399999999998</v>
          </cell>
          <cell r="AD123">
            <v>0.31245600000000001</v>
          </cell>
          <cell r="AE123">
            <v>0.29260399999999998</v>
          </cell>
          <cell r="AF123">
            <v>0.72966699999999995</v>
          </cell>
          <cell r="AG123">
            <v>0.93172899999999992</v>
          </cell>
          <cell r="AH123">
            <v>4.9086239999999997</v>
          </cell>
          <cell r="AI123">
            <v>2.8715350000000002</v>
          </cell>
          <cell r="AJ123">
            <v>0.75995699999999999</v>
          </cell>
          <cell r="AK123">
            <v>0.49889299999999998</v>
          </cell>
          <cell r="AL123">
            <v>0.42816399999999999</v>
          </cell>
          <cell r="AM123">
            <v>0.15203700000000001</v>
          </cell>
          <cell r="AN123">
            <v>0.59734500000000001</v>
          </cell>
          <cell r="AO123">
            <v>0</v>
          </cell>
          <cell r="AP123">
            <v>7.6879000000000003E-2</v>
          </cell>
          <cell r="AQ123">
            <v>6.3929999999999994E-3</v>
          </cell>
          <cell r="AR123">
            <v>0.62516300000000002</v>
          </cell>
          <cell r="AS123">
            <v>1.2095E-2</v>
          </cell>
          <cell r="AT123">
            <v>0</v>
          </cell>
          <cell r="AU123">
            <v>0</v>
          </cell>
          <cell r="AV123">
            <v>4.8432999999999997E-2</v>
          </cell>
          <cell r="AW123">
            <v>0</v>
          </cell>
          <cell r="AX123">
            <v>0</v>
          </cell>
          <cell r="AY123">
            <v>0.89438549999999994</v>
          </cell>
          <cell r="AZ123">
            <v>0</v>
          </cell>
          <cell r="BA123">
            <v>0</v>
          </cell>
        </row>
        <row r="138">
          <cell r="B138">
            <v>3.4882500239999996E-2</v>
          </cell>
          <cell r="C138">
            <v>4.1803758640000008E-2</v>
          </cell>
          <cell r="D138">
            <v>3.5733509280000006E-2</v>
          </cell>
          <cell r="E138">
            <v>3.7152563239999992E-2</v>
          </cell>
          <cell r="F138">
            <v>4.2024233280000003E-2</v>
          </cell>
          <cell r="G138">
            <v>4.9123146839999993E-2</v>
          </cell>
          <cell r="H138">
            <v>4.0450466239999996E-2</v>
          </cell>
          <cell r="I138">
            <v>2.176660788E-2</v>
          </cell>
          <cell r="J138">
            <v>3.1964672040000003E-2</v>
          </cell>
          <cell r="K138">
            <v>9.0994839599999999E-3</v>
          </cell>
          <cell r="L138">
            <v>7.4250414000000004E-3</v>
          </cell>
          <cell r="M138">
            <v>1.4058185399999999E-2</v>
          </cell>
          <cell r="N138">
            <v>3.3008993639999998E-2</v>
          </cell>
          <cell r="O138">
            <v>6.2336723400000002E-2</v>
          </cell>
          <cell r="P138">
            <v>5.3341517879999995E-2</v>
          </cell>
          <cell r="Q138">
            <v>3.5001339799999996E-2</v>
          </cell>
          <cell r="R138">
            <v>2.4899835239999994E-2</v>
          </cell>
          <cell r="S138">
            <v>3.8470043080000002E-2</v>
          </cell>
          <cell r="T138">
            <v>4.2286267240000001E-2</v>
          </cell>
          <cell r="U138">
            <v>2.5260735360000001E-2</v>
          </cell>
          <cell r="V138">
            <v>1.6683255399999996E-2</v>
          </cell>
          <cell r="W138">
            <v>1.2780424439999999E-2</v>
          </cell>
          <cell r="X138">
            <v>2.3451284164E-2</v>
          </cell>
          <cell r="Y138">
            <v>2.6604957848000002E-2</v>
          </cell>
          <cell r="Z138">
            <v>0</v>
          </cell>
          <cell r="AA138">
            <v>0</v>
          </cell>
          <cell r="AB138">
            <v>5.8814259999999994</v>
          </cell>
          <cell r="AC138">
            <v>5.9177580000000001</v>
          </cell>
          <cell r="AD138">
            <v>4.1969569999999994</v>
          </cell>
          <cell r="AE138">
            <v>4.5563940000000001</v>
          </cell>
          <cell r="AF138">
            <v>6.7160630000000001</v>
          </cell>
          <cell r="AG138">
            <v>7.4852689999999988</v>
          </cell>
          <cell r="AH138">
            <v>8.22621</v>
          </cell>
          <cell r="AI138">
            <v>3.8335999999999997</v>
          </cell>
          <cell r="AJ138">
            <v>4.1544249999999989</v>
          </cell>
          <cell r="AK138">
            <v>0.81790399999999996</v>
          </cell>
          <cell r="AL138">
            <v>0.82585399999999998</v>
          </cell>
          <cell r="AM138">
            <v>1.7165319999999999</v>
          </cell>
          <cell r="AN138">
            <v>4.5169319999999997</v>
          </cell>
          <cell r="AO138">
            <v>8.4109099999999994</v>
          </cell>
          <cell r="AP138">
            <v>8.1119889999999995</v>
          </cell>
          <cell r="AQ138">
            <v>4.939921</v>
          </cell>
          <cell r="AR138">
            <v>3.0980809999999996</v>
          </cell>
          <cell r="AS138">
            <v>5.0131379999999996</v>
          </cell>
          <cell r="AT138">
            <v>5.7978540000000001</v>
          </cell>
          <cell r="AU138">
            <v>3.3892029999999997</v>
          </cell>
          <cell r="AV138">
            <v>2.1210249999999995</v>
          </cell>
          <cell r="AW138">
            <v>1.899216</v>
          </cell>
          <cell r="AX138">
            <v>4.1756319999999993</v>
          </cell>
          <cell r="AY138">
            <v>4.6984685949999996</v>
          </cell>
          <cell r="AZ138">
            <v>0</v>
          </cell>
          <cell r="BA138">
            <v>0</v>
          </cell>
        </row>
        <row r="160">
          <cell r="B160">
            <v>6.3287657159999997E-2</v>
          </cell>
          <cell r="C160">
            <v>5.2368494639999999E-2</v>
          </cell>
          <cell r="D160">
            <v>4.8128929519999988E-2</v>
          </cell>
          <cell r="E160">
            <v>4.6553219920000007E-2</v>
          </cell>
          <cell r="F160">
            <v>5.9031797999999996E-2</v>
          </cell>
          <cell r="G160">
            <v>5.117659959999999E-2</v>
          </cell>
          <cell r="H160">
            <v>6.9843465999999993E-2</v>
          </cell>
          <cell r="I160">
            <v>1.6143555560000002E-2</v>
          </cell>
          <cell r="J160">
            <v>4.6874519999999995E-5</v>
          </cell>
          <cell r="K160">
            <v>6.2317080000000012E-5</v>
          </cell>
          <cell r="L160">
            <v>0</v>
          </cell>
          <cell r="M160">
            <v>1.9207999999999999E-6</v>
          </cell>
          <cell r="N160">
            <v>0</v>
          </cell>
          <cell r="O160">
            <v>0</v>
          </cell>
          <cell r="P160">
            <v>0</v>
          </cell>
          <cell r="Q160">
            <v>0</v>
          </cell>
          <cell r="R160">
            <v>6.6247999999999988E-7</v>
          </cell>
          <cell r="S160">
            <v>4.8933359999999999E-5</v>
          </cell>
          <cell r="T160">
            <v>1.6122959999999999E-5</v>
          </cell>
          <cell r="U160">
            <v>5.5397159999999996E-5</v>
          </cell>
          <cell r="V160">
            <v>3.4776E-6</v>
          </cell>
          <cell r="W160">
            <v>1.008E-5</v>
          </cell>
          <cell r="X160">
            <v>5.04E-6</v>
          </cell>
          <cell r="Y160">
            <v>7.6650840000000001E-6</v>
          </cell>
          <cell r="Z160">
            <v>0</v>
          </cell>
          <cell r="AA160">
            <v>0</v>
          </cell>
          <cell r="AB160">
            <v>21.809433000000002</v>
          </cell>
          <cell r="AC160">
            <v>16.441635000000002</v>
          </cell>
          <cell r="AD160">
            <v>17.019838</v>
          </cell>
          <cell r="AE160">
            <v>15.785212999999999</v>
          </cell>
          <cell r="AF160">
            <v>21.673159999999999</v>
          </cell>
          <cell r="AG160">
            <v>20.937725999999998</v>
          </cell>
          <cell r="AH160">
            <v>33.038824999999996</v>
          </cell>
          <cell r="AI160">
            <v>8.4638010000000001</v>
          </cell>
          <cell r="AJ160">
            <v>3.4046E-2</v>
          </cell>
          <cell r="AK160">
            <v>3.8602999999999998E-2</v>
          </cell>
          <cell r="AL160">
            <v>0</v>
          </cell>
          <cell r="AM160">
            <v>7.2999999999999996E-4</v>
          </cell>
          <cell r="AN160">
            <v>0</v>
          </cell>
          <cell r="AO160">
            <v>0</v>
          </cell>
          <cell r="AP160">
            <v>0</v>
          </cell>
          <cell r="AQ160">
            <v>0</v>
          </cell>
          <cell r="AR160">
            <v>6.2500000000000001E-4</v>
          </cell>
          <cell r="AS160">
            <v>1.2775E-2</v>
          </cell>
          <cell r="AT160">
            <v>1.8741000000000001E-2</v>
          </cell>
          <cell r="AU160">
            <v>4.3506999999999997E-2</v>
          </cell>
          <cell r="AV160">
            <v>3.2450000000000001E-3</v>
          </cell>
          <cell r="AW160">
            <v>1.022E-2</v>
          </cell>
          <cell r="AX160">
            <v>5.5179999999999995E-3</v>
          </cell>
          <cell r="AY160">
            <v>9.9329099999999997E-3</v>
          </cell>
          <cell r="AZ160">
            <v>0</v>
          </cell>
          <cell r="BA160">
            <v>0</v>
          </cell>
        </row>
        <row r="187">
          <cell r="B187">
            <v>1.1145367519999999E-2</v>
          </cell>
          <cell r="C187">
            <v>2.8603811199999999E-3</v>
          </cell>
          <cell r="D187">
            <v>2.4978998399999997E-3</v>
          </cell>
          <cell r="E187">
            <v>1.6182000000000002E-3</v>
          </cell>
          <cell r="F187">
            <v>9.1272801599999991E-3</v>
          </cell>
          <cell r="G187">
            <v>2.2681761679999995E-2</v>
          </cell>
          <cell r="H187">
            <v>2.0826720559999998E-2</v>
          </cell>
          <cell r="I187">
            <v>1.3496839199999998E-2</v>
          </cell>
          <cell r="J187">
            <v>7.5932589599999991E-3</v>
          </cell>
          <cell r="K187">
            <v>8.6107512399999989E-3</v>
          </cell>
          <cell r="L187">
            <v>4.5894892399999995E-3</v>
          </cell>
          <cell r="M187">
            <v>3.1806734399999997E-3</v>
          </cell>
          <cell r="N187">
            <v>3.1872425199999995E-3</v>
          </cell>
          <cell r="O187">
            <v>7.6725798799999996E-3</v>
          </cell>
          <cell r="P187">
            <v>1.5076580399999999E-2</v>
          </cell>
          <cell r="Q187">
            <v>1.4228529280000003E-2</v>
          </cell>
          <cell r="R187">
            <v>7.4353512800000004E-3</v>
          </cell>
          <cell r="S187">
            <v>7.6956515999999997E-3</v>
          </cell>
          <cell r="T187">
            <v>1.0570471799999998E-2</v>
          </cell>
          <cell r="U187">
            <v>9.6058975599999999E-3</v>
          </cell>
          <cell r="V187">
            <v>7.9245345199999984E-3</v>
          </cell>
          <cell r="W187">
            <v>1.415931132E-2</v>
          </cell>
          <cell r="X187">
            <v>1.3414659299999998E-2</v>
          </cell>
          <cell r="Y187">
            <v>1.2675902982399997E-2</v>
          </cell>
          <cell r="Z187">
            <v>0</v>
          </cell>
          <cell r="AA187">
            <v>0</v>
          </cell>
          <cell r="AB187">
            <v>0.82261899999999999</v>
          </cell>
          <cell r="AC187">
            <v>0.26600299999999999</v>
          </cell>
          <cell r="AD187">
            <v>0.21342900000000001</v>
          </cell>
          <cell r="AE187">
            <v>0.112984</v>
          </cell>
          <cell r="AF187">
            <v>0.73756899999999992</v>
          </cell>
          <cell r="AG187">
            <v>1.5346009999999999</v>
          </cell>
          <cell r="AH187">
            <v>1.5333739999999998</v>
          </cell>
          <cell r="AI187">
            <v>0.98183100000000001</v>
          </cell>
          <cell r="AJ187">
            <v>0.62363999999999997</v>
          </cell>
          <cell r="AK187">
            <v>0.699959</v>
          </cell>
          <cell r="AL187">
            <v>0.43056899999999998</v>
          </cell>
          <cell r="AM187">
            <v>0.348217</v>
          </cell>
          <cell r="AN187">
            <v>0.43891200000000002</v>
          </cell>
          <cell r="AO187">
            <v>0.96356399999999998</v>
          </cell>
          <cell r="AP187">
            <v>1.9028419999999999</v>
          </cell>
          <cell r="AQ187">
            <v>1.8611259999999998</v>
          </cell>
          <cell r="AR187">
            <v>0.96075100000000002</v>
          </cell>
          <cell r="AS187">
            <v>1.119415</v>
          </cell>
          <cell r="AT187">
            <v>1.3443929999999999</v>
          </cell>
          <cell r="AU187">
            <v>1.0980759999999998</v>
          </cell>
          <cell r="AV187">
            <v>1.095272</v>
          </cell>
          <cell r="AW187">
            <v>2.5524839999999998</v>
          </cell>
          <cell r="AX187">
            <v>2.7270089999999998</v>
          </cell>
          <cell r="AY187">
            <v>2.6136903399999998</v>
          </cell>
          <cell r="AZ187">
            <v>0</v>
          </cell>
          <cell r="BA187">
            <v>0</v>
          </cell>
        </row>
        <row r="200">
          <cell r="B200">
            <v>9.4003606199999992E-2</v>
          </cell>
          <cell r="C200">
            <v>5.9363994640000001E-2</v>
          </cell>
          <cell r="D200">
            <v>7.0855759600000012E-2</v>
          </cell>
          <cell r="E200">
            <v>7.6163613480000003E-2</v>
          </cell>
          <cell r="F200">
            <v>7.8197550120000001E-2</v>
          </cell>
          <cell r="G200">
            <v>0.12496548804000002</v>
          </cell>
          <cell r="H200">
            <v>7.607944388E-2</v>
          </cell>
          <cell r="I200">
            <v>6.3020357919999992E-2</v>
          </cell>
          <cell r="J200">
            <v>1.9527129720000001E-2</v>
          </cell>
          <cell r="K200">
            <v>1.014745788E-2</v>
          </cell>
          <cell r="L200">
            <v>2.339365392E-2</v>
          </cell>
          <cell r="M200">
            <v>9.7242510399999996E-3</v>
          </cell>
          <cell r="N200">
            <v>2.2715022960000001E-2</v>
          </cell>
          <cell r="O200">
            <v>2.8328018039999996E-2</v>
          </cell>
          <cell r="P200">
            <v>0.13035875327999999</v>
          </cell>
          <cell r="Q200">
            <v>7.840878695999999E-2</v>
          </cell>
          <cell r="R200">
            <v>6.6575718719999996E-2</v>
          </cell>
          <cell r="S200">
            <v>2.1086596440000001E-2</v>
          </cell>
          <cell r="T200">
            <v>5.9737910400000004E-2</v>
          </cell>
          <cell r="U200">
            <v>8.9882604000000005E-2</v>
          </cell>
          <cell r="V200">
            <v>0.1435629762</v>
          </cell>
          <cell r="W200">
            <v>5.6388341519999996E-2</v>
          </cell>
          <cell r="X200">
            <v>6.0746535359999992E-2</v>
          </cell>
          <cell r="Y200">
            <v>0.1563027984</v>
          </cell>
          <cell r="Z200">
            <v>0</v>
          </cell>
          <cell r="AA200">
            <v>0</v>
          </cell>
          <cell r="AB200">
            <v>8.6028680000000008</v>
          </cell>
          <cell r="AC200">
            <v>5.4151959999999999</v>
          </cell>
          <cell r="AD200">
            <v>5.9913689999999997</v>
          </cell>
          <cell r="AE200">
            <v>6.0386930000000003</v>
          </cell>
          <cell r="AF200">
            <v>8.0692519999999988</v>
          </cell>
          <cell r="AG200">
            <v>13.228064999999999</v>
          </cell>
          <cell r="AH200">
            <v>7.0925909999999996</v>
          </cell>
          <cell r="AI200">
            <v>9.9789570000000012</v>
          </cell>
          <cell r="AJ200">
            <v>2.6862189999999999</v>
          </cell>
          <cell r="AK200">
            <v>1.2039599999999999</v>
          </cell>
          <cell r="AL200">
            <v>3.813812</v>
          </cell>
          <cell r="AM200">
            <v>1.3556279999999998</v>
          </cell>
          <cell r="AN200">
            <v>3.020337</v>
          </cell>
          <cell r="AO200">
            <v>2.9723349999999997</v>
          </cell>
          <cell r="AP200">
            <v>14.774115999999999</v>
          </cell>
          <cell r="AQ200">
            <v>8.2972609999999989</v>
          </cell>
          <cell r="AR200">
            <v>6.0784059999999993</v>
          </cell>
          <cell r="AS200">
            <v>3.00237</v>
          </cell>
          <cell r="AT200">
            <v>5.6950089999999998</v>
          </cell>
          <cell r="AU200">
            <v>8.3341879999999993</v>
          </cell>
          <cell r="AV200">
            <v>13.511585</v>
          </cell>
          <cell r="AW200">
            <v>6.1785959999999998</v>
          </cell>
          <cell r="AX200">
            <v>7.8901870000000001</v>
          </cell>
          <cell r="AY200">
            <v>15.080038509999998</v>
          </cell>
          <cell r="AZ200">
            <v>0</v>
          </cell>
          <cell r="BA200">
            <v>0</v>
          </cell>
        </row>
        <row r="206">
          <cell r="B206">
            <v>1.5208454239999999E-2</v>
          </cell>
          <cell r="C206">
            <v>1.5149526159999998E-2</v>
          </cell>
          <cell r="D206">
            <v>1.4033255239999999E-2</v>
          </cell>
          <cell r="E206">
            <v>1.1514086959999999E-2</v>
          </cell>
          <cell r="F206">
            <v>1.624198684E-2</v>
          </cell>
          <cell r="G206">
            <v>1.578186996E-2</v>
          </cell>
          <cell r="H206">
            <v>2.4705816959999998E-2</v>
          </cell>
          <cell r="I206">
            <v>1.0307011039999999E-2</v>
          </cell>
          <cell r="J206">
            <v>3.9138945999999996E-3</v>
          </cell>
          <cell r="K206">
            <v>2.4516013199999999E-3</v>
          </cell>
          <cell r="L206">
            <v>1.7453602599999999E-3</v>
          </cell>
          <cell r="M206">
            <v>1.6271026800000002E-3</v>
          </cell>
          <cell r="N206">
            <v>2.8809774E-3</v>
          </cell>
          <cell r="O206">
            <v>9.4090948000000001E-4</v>
          </cell>
          <cell r="P206">
            <v>2.5752031199999998E-3</v>
          </cell>
          <cell r="Q206">
            <v>3.4496487199999993E-3</v>
          </cell>
          <cell r="R206">
            <v>1.69135344E-3</v>
          </cell>
          <cell r="S206">
            <v>8.1882024000000007E-4</v>
          </cell>
          <cell r="T206">
            <v>1.4614725999999999E-3</v>
          </cell>
          <cell r="U206">
            <v>8.8139799999999993E-5</v>
          </cell>
          <cell r="V206">
            <v>2.8876343999999996E-4</v>
          </cell>
          <cell r="W206">
            <v>1.7805199999999999E-6</v>
          </cell>
          <cell r="X206">
            <v>1.3264999999999999E-7</v>
          </cell>
          <cell r="Y206">
            <v>5.7967837200000002E-5</v>
          </cell>
          <cell r="Z206">
            <v>0</v>
          </cell>
          <cell r="AA206">
            <v>0</v>
          </cell>
          <cell r="AB206">
            <v>2.9539719999999998</v>
          </cell>
          <cell r="AC206">
            <v>2.437503</v>
          </cell>
          <cell r="AD206">
            <v>2.6590679999999995</v>
          </cell>
          <cell r="AE206">
            <v>2.2913479999999997</v>
          </cell>
          <cell r="AF206">
            <v>2.5875249999999999</v>
          </cell>
          <cell r="AG206">
            <v>2.997538</v>
          </cell>
          <cell r="AH206">
            <v>4.4910689999999995</v>
          </cell>
          <cell r="AI206">
            <v>2.0643859999999998</v>
          </cell>
          <cell r="AJ206">
            <v>0.53330999999999995</v>
          </cell>
          <cell r="AK206">
            <v>0.43539800000000001</v>
          </cell>
          <cell r="AL206">
            <v>0.253027</v>
          </cell>
          <cell r="AM206">
            <v>0.31310900000000003</v>
          </cell>
          <cell r="AN206">
            <v>0.43912699999999999</v>
          </cell>
          <cell r="AO206">
            <v>0.13575199999999998</v>
          </cell>
          <cell r="AP206">
            <v>0.33087</v>
          </cell>
          <cell r="AQ206">
            <v>0.42451899999999998</v>
          </cell>
          <cell r="AR206">
            <v>0.22690399999999999</v>
          </cell>
          <cell r="AS206">
            <v>9.7677E-2</v>
          </cell>
          <cell r="AT206">
            <v>0.160188</v>
          </cell>
          <cell r="AU206">
            <v>1.0898999999999999E-2</v>
          </cell>
          <cell r="AV206">
            <v>2.7073E-2</v>
          </cell>
          <cell r="AW206">
            <v>4.1580000000000002E-3</v>
          </cell>
          <cell r="AX206">
            <v>1.3899999999999999E-4</v>
          </cell>
          <cell r="AY206">
            <v>7.7054489999999996E-3</v>
          </cell>
          <cell r="AZ206">
            <v>0</v>
          </cell>
          <cell r="BA206">
            <v>0</v>
          </cell>
        </row>
        <row r="227">
          <cell r="B227">
            <v>1.8383195880000001E-2</v>
          </cell>
          <cell r="C227">
            <v>1.3714526879999999E-2</v>
          </cell>
          <cell r="D227">
            <v>1.1394000000000001E-2</v>
          </cell>
          <cell r="E227">
            <v>2.0644200000000001E-2</v>
          </cell>
          <cell r="F227">
            <v>2.52702E-2</v>
          </cell>
          <cell r="G227">
            <v>2.2888800000000001E-2</v>
          </cell>
          <cell r="H227">
            <v>3.2641200000000002E-2</v>
          </cell>
          <cell r="I227">
            <v>3.9591000000000001E-2</v>
          </cell>
          <cell r="J227">
            <v>7.885060344E-2</v>
          </cell>
          <cell r="K227">
            <v>7.0248776079999992E-2</v>
          </cell>
          <cell r="L227">
            <v>6.5776152959999987E-2</v>
          </cell>
          <cell r="M227">
            <v>4.5501094799999996E-2</v>
          </cell>
          <cell r="N227">
            <v>1.8979757999999996E-2</v>
          </cell>
          <cell r="O227">
            <v>8.2039161959999995E-2</v>
          </cell>
          <cell r="P227">
            <v>3.1102769880000002E-2</v>
          </cell>
          <cell r="Q227">
            <v>7.6573924559999992E-2</v>
          </cell>
          <cell r="R227">
            <v>3.8778490799999996E-2</v>
          </cell>
          <cell r="S227">
            <v>1.6226380799999999E-2</v>
          </cell>
          <cell r="T227">
            <v>5.9338160279999996E-2</v>
          </cell>
          <cell r="U227">
            <v>0.11394676691999998</v>
          </cell>
          <cell r="V227">
            <v>2.2632843240000002E-2</v>
          </cell>
          <cell r="W227">
            <v>0</v>
          </cell>
          <cell r="X227">
            <v>0</v>
          </cell>
          <cell r="Y227">
            <v>4.1207538959999998E-2</v>
          </cell>
          <cell r="Z227">
            <v>0</v>
          </cell>
          <cell r="AA227">
            <v>0</v>
          </cell>
          <cell r="AB227">
            <v>0.86078899999999992</v>
          </cell>
          <cell r="AC227">
            <v>0.62538700000000003</v>
          </cell>
          <cell r="AD227">
            <v>1.0521119999999999</v>
          </cell>
          <cell r="AE227">
            <v>1.5346679999999999</v>
          </cell>
          <cell r="AF227">
            <v>1.6441029999999999</v>
          </cell>
          <cell r="AG227">
            <v>1.958448</v>
          </cell>
          <cell r="AH227">
            <v>1.8305229999999999</v>
          </cell>
          <cell r="AI227">
            <v>3.0622539999999998</v>
          </cell>
          <cell r="AJ227">
            <v>6.7858519999999993</v>
          </cell>
          <cell r="AK227">
            <v>6.1818889999999991</v>
          </cell>
          <cell r="AL227">
            <v>6.5874319999999997</v>
          </cell>
          <cell r="AM227">
            <v>4.1690639999999997</v>
          </cell>
          <cell r="AN227">
            <v>2.103208</v>
          </cell>
          <cell r="AO227">
            <v>9.6458250000000003</v>
          </cell>
          <cell r="AP227">
            <v>3.607037</v>
          </cell>
          <cell r="AQ227">
            <v>8.1091309999999996</v>
          </cell>
          <cell r="AR227">
            <v>3.6095079999999999</v>
          </cell>
          <cell r="AS227">
            <v>1.6808989999999999</v>
          </cell>
          <cell r="AT227">
            <v>5.5900849999999993</v>
          </cell>
          <cell r="AU227">
            <v>9.4100369999999991</v>
          </cell>
          <cell r="AV227">
            <v>2.059599</v>
          </cell>
          <cell r="AW227">
            <v>0</v>
          </cell>
          <cell r="AX227">
            <v>0</v>
          </cell>
          <cell r="AY227">
            <v>4.1165069799999996</v>
          </cell>
          <cell r="AZ227">
            <v>0</v>
          </cell>
          <cell r="BA227">
            <v>0</v>
          </cell>
        </row>
        <row r="228">
          <cell r="B228">
            <v>0.26754668639999996</v>
          </cell>
          <cell r="C228">
            <v>0.23185265055999998</v>
          </cell>
          <cell r="D228">
            <v>0.27190575307999998</v>
          </cell>
          <cell r="E228">
            <v>0.24906443739999998</v>
          </cell>
          <cell r="F228">
            <v>0.29939565807999996</v>
          </cell>
          <cell r="G228">
            <v>0.26480934567999992</v>
          </cell>
          <cell r="H228">
            <v>0.30564719704000004</v>
          </cell>
          <cell r="I228">
            <v>7.7402107639999995E-2</v>
          </cell>
          <cell r="J228">
            <v>2.708682984E-2</v>
          </cell>
          <cell r="K228">
            <v>3.0079573160000001E-2</v>
          </cell>
          <cell r="L228">
            <v>2.5613924560000001E-2</v>
          </cell>
          <cell r="M228">
            <v>2.3817880799999996E-2</v>
          </cell>
          <cell r="N228">
            <v>1.7052545159999998E-2</v>
          </cell>
          <cell r="O228">
            <v>1.5545512080000002E-2</v>
          </cell>
          <cell r="P228">
            <v>2.2286204079999997E-2</v>
          </cell>
          <cell r="Q228">
            <v>2.2371269760000003E-2</v>
          </cell>
          <cell r="R228">
            <v>1.907636976E-2</v>
          </cell>
          <cell r="S228">
            <v>1.1880309279999999E-2</v>
          </cell>
          <cell r="T228">
            <v>1.7982745200000001E-2</v>
          </cell>
          <cell r="U228">
            <v>1.6522437959999997E-2</v>
          </cell>
          <cell r="V228">
            <v>1.8098221960000001E-2</v>
          </cell>
          <cell r="W228">
            <v>2.0905660439999998E-2</v>
          </cell>
          <cell r="X228">
            <v>9.9486248399999998E-3</v>
          </cell>
          <cell r="Y228">
            <v>7.0196575679999989E-3</v>
          </cell>
          <cell r="Z228">
            <v>0</v>
          </cell>
          <cell r="AA228">
            <v>0</v>
          </cell>
          <cell r="AB228">
            <v>30.234079999999999</v>
          </cell>
          <cell r="AC228">
            <v>28.265286999999997</v>
          </cell>
          <cell r="AD228">
            <v>33.492626000000001</v>
          </cell>
          <cell r="AE228">
            <v>33.065697999999998</v>
          </cell>
          <cell r="AF228">
            <v>45.155588999999992</v>
          </cell>
          <cell r="AG228">
            <v>37.156596</v>
          </cell>
          <cell r="AH228">
            <v>55.986219999999996</v>
          </cell>
          <cell r="AI228">
            <v>14.385928</v>
          </cell>
          <cell r="AJ228">
            <v>3.7181609999999998</v>
          </cell>
          <cell r="AK228">
            <v>3.1636860000000002</v>
          </cell>
          <cell r="AL228">
            <v>2.993036</v>
          </cell>
          <cell r="AM228">
            <v>3.6880669999999998</v>
          </cell>
          <cell r="AN228">
            <v>2.3868100000000001</v>
          </cell>
          <cell r="AO228">
            <v>1.927227</v>
          </cell>
          <cell r="AP228">
            <v>3.0301079999999998</v>
          </cell>
          <cell r="AQ228">
            <v>2.907937</v>
          </cell>
          <cell r="AR228">
            <v>2.3958409999999999</v>
          </cell>
          <cell r="AS228">
            <v>1.620026</v>
          </cell>
          <cell r="AT228">
            <v>2.2322310000000001</v>
          </cell>
          <cell r="AU228">
            <v>1.915554</v>
          </cell>
          <cell r="AV228">
            <v>2.1539809999999999</v>
          </cell>
          <cell r="AW228">
            <v>2.7879139999999998</v>
          </cell>
          <cell r="AX228">
            <v>1.4589779999999999</v>
          </cell>
          <cell r="AY228">
            <v>0.98821842000000004</v>
          </cell>
          <cell r="AZ228">
            <v>0</v>
          </cell>
          <cell r="BA228">
            <v>0</v>
          </cell>
        </row>
        <row r="245">
          <cell r="B245">
            <v>2.0675978120000001E-2</v>
          </cell>
          <cell r="C245">
            <v>1.0726988400000002E-2</v>
          </cell>
          <cell r="D245">
            <v>1.360403112E-2</v>
          </cell>
          <cell r="E245">
            <v>8.5699008400000002E-3</v>
          </cell>
          <cell r="F245">
            <v>9.3166278799999992E-3</v>
          </cell>
          <cell r="G245">
            <v>1.0614361479999999E-2</v>
          </cell>
          <cell r="H245">
            <v>5.1742869519999991E-2</v>
          </cell>
          <cell r="I245">
            <v>3.9769743960000006E-2</v>
          </cell>
          <cell r="J245">
            <v>1.5807617279999998E-2</v>
          </cell>
          <cell r="K245">
            <v>1.4804367480000002E-2</v>
          </cell>
          <cell r="L245">
            <v>1.7585321599999999E-2</v>
          </cell>
          <cell r="M245">
            <v>2.4861926879999999E-2</v>
          </cell>
          <cell r="N245">
            <v>2.3452977239999999E-2</v>
          </cell>
          <cell r="O245">
            <v>8.6535565199999994E-3</v>
          </cell>
          <cell r="P245">
            <v>4.83452676E-3</v>
          </cell>
          <cell r="Q245">
            <v>1.1784855600000001E-3</v>
          </cell>
          <cell r="R245">
            <v>2.8098569519999995E-2</v>
          </cell>
          <cell r="S245">
            <v>6.4899349199999991E-3</v>
          </cell>
          <cell r="T245">
            <v>7.0392837200000001E-3</v>
          </cell>
          <cell r="U245">
            <v>4.4488079999999997E-5</v>
          </cell>
          <cell r="V245">
            <v>0</v>
          </cell>
          <cell r="W245">
            <v>7.2290786399999991E-3</v>
          </cell>
          <cell r="X245">
            <v>0</v>
          </cell>
          <cell r="Y245">
            <v>1.8680186814799996E-2</v>
          </cell>
          <cell r="Z245">
            <v>0</v>
          </cell>
          <cell r="AA245">
            <v>0</v>
          </cell>
          <cell r="AB245">
            <v>2.0948539999999998</v>
          </cell>
          <cell r="AC245">
            <v>1.067008</v>
          </cell>
          <cell r="AD245">
            <v>1.4012879999999999</v>
          </cell>
          <cell r="AE245">
            <v>0.97793599999999992</v>
          </cell>
          <cell r="AF245">
            <v>0.90499300000000005</v>
          </cell>
          <cell r="AG245">
            <v>1.3896069999999998</v>
          </cell>
          <cell r="AH245">
            <v>6.363836</v>
          </cell>
          <cell r="AI245">
            <v>6.4293889999999996</v>
          </cell>
          <cell r="AJ245">
            <v>3.3721459999999999</v>
          </cell>
          <cell r="AK245">
            <v>1.784057</v>
          </cell>
          <cell r="AL245">
            <v>2.799566</v>
          </cell>
          <cell r="AM245">
            <v>4.025881</v>
          </cell>
          <cell r="AN245">
            <v>3.8149109999999999</v>
          </cell>
          <cell r="AO245">
            <v>1.2171999999999998</v>
          </cell>
          <cell r="AP245">
            <v>0.63962399999999997</v>
          </cell>
          <cell r="AQ245">
            <v>0.30365999999999999</v>
          </cell>
          <cell r="AR245">
            <v>2.536041</v>
          </cell>
          <cell r="AS245">
            <v>1.056905</v>
          </cell>
          <cell r="AT245">
            <v>0.77986799999999989</v>
          </cell>
          <cell r="AU245">
            <v>8.9230000000000004E-3</v>
          </cell>
          <cell r="AV245">
            <v>0</v>
          </cell>
          <cell r="AW245">
            <v>0.71953099999999992</v>
          </cell>
          <cell r="AX245">
            <v>0</v>
          </cell>
          <cell r="AY245">
            <v>2.3873084699999998</v>
          </cell>
          <cell r="AZ245">
            <v>0</v>
          </cell>
          <cell r="BA245">
            <v>0</v>
          </cell>
        </row>
        <row r="247">
          <cell r="B247">
            <v>3.2846858520000001E-2</v>
          </cell>
          <cell r="C247">
            <v>3.744055067999999E-2</v>
          </cell>
          <cell r="D247">
            <v>4.0128148519999997E-2</v>
          </cell>
          <cell r="E247">
            <v>1.5407481079999997E-2</v>
          </cell>
          <cell r="F247">
            <v>1.4265187279999999E-2</v>
          </cell>
          <cell r="G247">
            <v>8.5554119200000004E-3</v>
          </cell>
          <cell r="H247">
            <v>2.063913312E-2</v>
          </cell>
          <cell r="I247">
            <v>1.439448636E-2</v>
          </cell>
          <cell r="J247">
            <v>3.1872615600000002E-3</v>
          </cell>
          <cell r="K247">
            <v>2.0101984000000005E-3</v>
          </cell>
          <cell r="L247">
            <v>6.8338591999999995E-3</v>
          </cell>
          <cell r="M247">
            <v>2.2172919999999998E-4</v>
          </cell>
          <cell r="N247">
            <v>2.8963645199999999E-3</v>
          </cell>
          <cell r="O247">
            <v>5.1430730399999996E-3</v>
          </cell>
          <cell r="P247">
            <v>9.8079962400000002E-3</v>
          </cell>
          <cell r="Q247">
            <v>1.30128768E-3</v>
          </cell>
          <cell r="R247">
            <v>9.4165595999999986E-4</v>
          </cell>
          <cell r="S247">
            <v>4.3304351999999996E-4</v>
          </cell>
          <cell r="T247">
            <v>3.1588975599999999E-3</v>
          </cell>
          <cell r="U247">
            <v>1.3176923199999999E-3</v>
          </cell>
          <cell r="V247">
            <v>6.4808631999999989E-4</v>
          </cell>
          <cell r="W247">
            <v>1.3944758239999999E-2</v>
          </cell>
          <cell r="X247">
            <v>1.6756310614400003E-2</v>
          </cell>
          <cell r="Y247">
            <v>3.8616941160000001E-3</v>
          </cell>
          <cell r="Z247">
            <v>0</v>
          </cell>
          <cell r="AA247">
            <v>0</v>
          </cell>
          <cell r="AB247">
            <v>7.0953619999999997</v>
          </cell>
          <cell r="AC247">
            <v>5.6984669999999991</v>
          </cell>
          <cell r="AD247">
            <v>7.3270219999999995</v>
          </cell>
          <cell r="AE247">
            <v>3.6867890000000001</v>
          </cell>
          <cell r="AF247">
            <v>3.6306389999999995</v>
          </cell>
          <cell r="AG247">
            <v>3.0495729999999996</v>
          </cell>
          <cell r="AH247">
            <v>9.2242229999999985</v>
          </cell>
          <cell r="AI247">
            <v>7.7348909999999993</v>
          </cell>
          <cell r="AJ247">
            <v>1.688205</v>
          </cell>
          <cell r="AK247">
            <v>0.89572599999999991</v>
          </cell>
          <cell r="AL247">
            <v>0.66429000000000005</v>
          </cell>
          <cell r="AM247">
            <v>0.21001599999999998</v>
          </cell>
          <cell r="AN247">
            <v>0.64459</v>
          </cell>
          <cell r="AO247">
            <v>0.99996399999999996</v>
          </cell>
          <cell r="AP247">
            <v>1.61818</v>
          </cell>
          <cell r="AQ247">
            <v>0.33827499999999999</v>
          </cell>
          <cell r="AR247">
            <v>0.17224999999999999</v>
          </cell>
          <cell r="AS247">
            <v>0.18701599999999999</v>
          </cell>
          <cell r="AT247">
            <v>1.290656</v>
          </cell>
          <cell r="AU247">
            <v>0.49378699999999998</v>
          </cell>
          <cell r="AV247">
            <v>0.21602499999999999</v>
          </cell>
          <cell r="AW247">
            <v>2.0208499999999998</v>
          </cell>
          <cell r="AX247">
            <v>2.5237879999999997</v>
          </cell>
          <cell r="AY247">
            <v>0.64202073999999998</v>
          </cell>
          <cell r="AZ247">
            <v>0</v>
          </cell>
          <cell r="BA247">
            <v>0</v>
          </cell>
        </row>
        <row r="253">
          <cell r="B253">
            <v>5.0877397759999991E-2</v>
          </cell>
          <cell r="C253">
            <v>4.0147305359999989E-2</v>
          </cell>
          <cell r="D253">
            <v>4.3045518320000004E-2</v>
          </cell>
          <cell r="E253">
            <v>5.2870070599999992E-2</v>
          </cell>
          <cell r="F253">
            <v>3.2036876199999995E-2</v>
          </cell>
          <cell r="G253">
            <v>3.4520417720000002E-2</v>
          </cell>
          <cell r="H253">
            <v>7.6395859679999983E-2</v>
          </cell>
          <cell r="I253">
            <v>6.4368044240000005E-2</v>
          </cell>
          <cell r="J253">
            <v>7.0546097160000015E-2</v>
          </cell>
          <cell r="K253">
            <v>5.1938411279999999E-2</v>
          </cell>
          <cell r="L253">
            <v>5.4300569399999998E-2</v>
          </cell>
          <cell r="M253">
            <v>5.9961290760000001E-2</v>
          </cell>
          <cell r="N253">
            <v>7.9361213680000001E-2</v>
          </cell>
          <cell r="O253">
            <v>7.9355503640000005E-2</v>
          </cell>
          <cell r="P253">
            <v>6.2096634879999987E-2</v>
          </cell>
          <cell r="Q253">
            <v>8.4127288839999995E-2</v>
          </cell>
          <cell r="R253">
            <v>5.9269364000000005E-2</v>
          </cell>
          <cell r="S253">
            <v>2.7535140079999999E-2</v>
          </cell>
          <cell r="T253">
            <v>2.8479508399999999E-2</v>
          </cell>
          <cell r="U253">
            <v>6.2241705959999991E-2</v>
          </cell>
          <cell r="V253">
            <v>4.1697836039999991E-2</v>
          </cell>
          <cell r="W253">
            <v>2.3353843799999999E-2</v>
          </cell>
          <cell r="X253">
            <v>1.8809742391999999E-2</v>
          </cell>
          <cell r="Y253">
            <v>1.4296692283999999E-2</v>
          </cell>
          <cell r="Z253">
            <v>0</v>
          </cell>
          <cell r="AA253">
            <v>0</v>
          </cell>
          <cell r="AB253">
            <v>3.824703</v>
          </cell>
          <cell r="AC253">
            <v>3.0637829999999999</v>
          </cell>
          <cell r="AD253">
            <v>3.57</v>
          </cell>
          <cell r="AE253">
            <v>4.5799419999999991</v>
          </cell>
          <cell r="AF253">
            <v>2.984286</v>
          </cell>
          <cell r="AG253">
            <v>3.9736839999999995</v>
          </cell>
          <cell r="AH253">
            <v>9.0061499999999999</v>
          </cell>
          <cell r="AI253">
            <v>8.5409969999999991</v>
          </cell>
          <cell r="AJ253">
            <v>8.7104029999999995</v>
          </cell>
          <cell r="AK253">
            <v>5.2849049999999993</v>
          </cell>
          <cell r="AL253">
            <v>6.7036910000000001</v>
          </cell>
          <cell r="AM253">
            <v>8.6470469999999988</v>
          </cell>
          <cell r="AN253">
            <v>11.342336</v>
          </cell>
          <cell r="AO253">
            <v>9.4912059999999983</v>
          </cell>
          <cell r="AP253">
            <v>8.0748180000000005</v>
          </cell>
          <cell r="AQ253">
            <v>9.8638359999999992</v>
          </cell>
          <cell r="AR253">
            <v>6.5027829999999991</v>
          </cell>
          <cell r="AS253">
            <v>3.5569849999999996</v>
          </cell>
          <cell r="AT253">
            <v>3.1957430000000002</v>
          </cell>
          <cell r="AU253">
            <v>6.538449</v>
          </cell>
          <cell r="AV253">
            <v>4.1096089999999998</v>
          </cell>
          <cell r="AW253">
            <v>2.8623929999999995</v>
          </cell>
          <cell r="AX253">
            <v>3.3024779999999998</v>
          </cell>
          <cell r="AY253">
            <v>2.38938959</v>
          </cell>
          <cell r="AZ253">
            <v>0</v>
          </cell>
          <cell r="BA253">
            <v>0</v>
          </cell>
        </row>
        <row r="263">
          <cell r="B263">
            <v>1.7012563758400006</v>
          </cell>
          <cell r="C263">
            <v>1.6624375458399998</v>
          </cell>
          <cell r="D263">
            <v>1.8307633834799997</v>
          </cell>
          <cell r="E263">
            <v>1.5930147997999997</v>
          </cell>
          <cell r="F263">
            <v>1.6287993073199998</v>
          </cell>
          <cell r="G263">
            <v>1.65312600632</v>
          </cell>
          <cell r="H263">
            <v>1.7567524291200001</v>
          </cell>
          <cell r="I263">
            <v>0.85987775568000002</v>
          </cell>
          <cell r="J263">
            <v>0.49291860799999987</v>
          </cell>
          <cell r="K263">
            <v>0.46099259163999995</v>
          </cell>
          <cell r="L263">
            <v>0.42534105319333332</v>
          </cell>
          <cell r="M263">
            <v>0.33542219004000001</v>
          </cell>
          <cell r="N263">
            <v>0.40028285947999992</v>
          </cell>
          <cell r="O263">
            <v>0.47788824495999993</v>
          </cell>
          <cell r="P263">
            <v>0.70246426375999993</v>
          </cell>
          <cell r="Q263">
            <v>0.84014574363999983</v>
          </cell>
          <cell r="R263">
            <v>0.88970186171999988</v>
          </cell>
          <cell r="S263">
            <v>0.65722055895999998</v>
          </cell>
          <cell r="T263">
            <v>1.00831384776</v>
          </cell>
          <cell r="U263">
            <v>1.0765344032799999</v>
          </cell>
          <cell r="V263">
            <v>1.1637441914000002</v>
          </cell>
          <cell r="W263">
            <v>0.80552373356000007</v>
          </cell>
          <cell r="X263">
            <v>0.88773484947447978</v>
          </cell>
          <cell r="Y263">
            <v>1.2156252296361596</v>
          </cell>
          <cell r="Z263">
            <v>0</v>
          </cell>
          <cell r="AA263">
            <v>0</v>
          </cell>
          <cell r="AB263">
            <v>331.76321800000005</v>
          </cell>
          <cell r="AC263">
            <v>273.58715999999987</v>
          </cell>
          <cell r="AD263">
            <v>314.82393299999995</v>
          </cell>
          <cell r="AE263">
            <v>277.05149899999992</v>
          </cell>
          <cell r="AF263">
            <v>342.92633899999987</v>
          </cell>
          <cell r="AG263">
            <v>338.41921700000006</v>
          </cell>
          <cell r="AH263">
            <v>431.72965900000008</v>
          </cell>
          <cell r="AI263">
            <v>179.86480299999997</v>
          </cell>
          <cell r="AJ263">
            <v>64.630051000000009</v>
          </cell>
          <cell r="AK263">
            <v>49.142842999999992</v>
          </cell>
          <cell r="AL263">
            <v>50.229093000000006</v>
          </cell>
          <cell r="AM263">
            <v>44.838776000000003</v>
          </cell>
          <cell r="AN263">
            <v>56.357914000000001</v>
          </cell>
          <cell r="AO263">
            <v>60.369038999999994</v>
          </cell>
          <cell r="AP263">
            <v>87.20270499999998</v>
          </cell>
          <cell r="AQ263">
            <v>98.944871999999975</v>
          </cell>
          <cell r="AR263">
            <v>93.127165999999974</v>
          </cell>
          <cell r="AS263">
            <v>85.863506999999998</v>
          </cell>
          <cell r="AT263">
            <v>112.54180100000002</v>
          </cell>
          <cell r="AU263">
            <v>114.96207099999998</v>
          </cell>
          <cell r="AV263">
            <v>119.65127699999999</v>
          </cell>
          <cell r="AW263">
            <v>105.90149599999998</v>
          </cell>
          <cell r="AX263">
            <v>134.39442299999996</v>
          </cell>
          <cell r="AY263">
            <v>147.75714523899998</v>
          </cell>
          <cell r="AZ263">
            <v>0</v>
          </cell>
          <cell r="BA263">
            <v>0</v>
          </cell>
        </row>
        <row r="264">
          <cell r="B264">
            <v>0.25141549356000004</v>
          </cell>
          <cell r="C264">
            <v>0.17987182611999997</v>
          </cell>
          <cell r="D264">
            <v>0.21837305035999996</v>
          </cell>
          <cell r="E264">
            <v>0.19126347284000003</v>
          </cell>
          <cell r="F264">
            <v>0.24481038827999999</v>
          </cell>
          <cell r="G264">
            <v>0.24686066895999997</v>
          </cell>
          <cell r="H264">
            <v>0.25849460895999998</v>
          </cell>
          <cell r="I264">
            <v>5.9154655880000004E-2</v>
          </cell>
          <cell r="J264">
            <v>2.9679691999999995E-4</v>
          </cell>
          <cell r="K264">
            <v>1.3839560000000002E-4</v>
          </cell>
          <cell r="L264">
            <v>8.1715479999999992E-5</v>
          </cell>
          <cell r="M264">
            <v>4.9168000000000001E-6</v>
          </cell>
          <cell r="N264">
            <v>1.5657599999999999E-6</v>
          </cell>
          <cell r="O264">
            <v>4.0443479999999999E-5</v>
          </cell>
          <cell r="P264">
            <v>1.7639999999999998E-8</v>
          </cell>
          <cell r="Q264">
            <v>1.2846397200000001E-3</v>
          </cell>
          <cell r="R264">
            <v>1.2262964000000001E-4</v>
          </cell>
          <cell r="S264">
            <v>1.2385800000000002E-4</v>
          </cell>
          <cell r="T264">
            <v>5.8897999999999991E-4</v>
          </cell>
          <cell r="U264">
            <v>2.2792E-4</v>
          </cell>
          <cell r="V264">
            <v>3.9445616000000002E-4</v>
          </cell>
          <cell r="W264">
            <v>7.0902719999999989E-5</v>
          </cell>
          <cell r="X264">
            <v>7.0479021199999995E-5</v>
          </cell>
          <cell r="Y264">
            <v>2.4367334320000002E-4</v>
          </cell>
          <cell r="Z264">
            <v>0</v>
          </cell>
          <cell r="AA264">
            <v>0</v>
          </cell>
          <cell r="AB264">
            <v>88.577888999999999</v>
          </cell>
          <cell r="AC264">
            <v>54.210349000000008</v>
          </cell>
          <cell r="AD264">
            <v>75.07771000000001</v>
          </cell>
          <cell r="AE264">
            <v>61.876110000000004</v>
          </cell>
          <cell r="AF264">
            <v>85.914166999999992</v>
          </cell>
          <cell r="AG264">
            <v>96.340655999999996</v>
          </cell>
          <cell r="AH264">
            <v>125.48113200000002</v>
          </cell>
          <cell r="AI264">
            <v>31.43931400000001</v>
          </cell>
          <cell r="AJ264">
            <v>0.21018299999999998</v>
          </cell>
          <cell r="AK264">
            <v>8.3560999999999996E-2</v>
          </cell>
          <cell r="AL264">
            <v>1.0897999999999998E-2</v>
          </cell>
          <cell r="AM264">
            <v>3.2100000000000002E-3</v>
          </cell>
          <cell r="AN264">
            <v>5.8879999999999991E-3</v>
          </cell>
          <cell r="AO264">
            <v>8.319E-3</v>
          </cell>
          <cell r="AP264">
            <v>1.5999999999999999E-5</v>
          </cell>
          <cell r="AQ264">
            <v>0.16781399999999996</v>
          </cell>
          <cell r="AR264">
            <v>4.6009000000000001E-2</v>
          </cell>
          <cell r="AS264">
            <v>2.5833999999999999E-2</v>
          </cell>
          <cell r="AT264">
            <v>7.8085999999999989E-2</v>
          </cell>
          <cell r="AU264">
            <v>7.3280999999999999E-2</v>
          </cell>
          <cell r="AV264">
            <v>7.8001999999999988E-2</v>
          </cell>
          <cell r="AW264">
            <v>2.8093999999999997E-2</v>
          </cell>
          <cell r="AX264">
            <v>3.0722999999999997E-2</v>
          </cell>
          <cell r="AY264">
            <v>5.8340112999999999E-2</v>
          </cell>
          <cell r="AZ264">
            <v>0</v>
          </cell>
          <cell r="BA264">
            <v>0</v>
          </cell>
        </row>
        <row r="265">
          <cell r="B265">
            <v>0.15151791787999999</v>
          </cell>
          <cell r="C265">
            <v>9.5312584239999984E-2</v>
          </cell>
          <cell r="D265">
            <v>0.11917605636000002</v>
          </cell>
          <cell r="E265">
            <v>0.13064955223999999</v>
          </cell>
          <cell r="F265">
            <v>0.13557316312000001</v>
          </cell>
          <cell r="G265">
            <v>0.20723653132000003</v>
          </cell>
          <cell r="H265">
            <v>0.23170371583999999</v>
          </cell>
          <cell r="I265">
            <v>0.19166202864000001</v>
          </cell>
          <cell r="J265">
            <v>0.13439018123999999</v>
          </cell>
          <cell r="K265">
            <v>0.11988037852</v>
          </cell>
          <cell r="L265">
            <v>0.11798621547999998</v>
          </cell>
          <cell r="M265">
            <v>9.7209415239999986E-2</v>
          </cell>
          <cell r="N265">
            <v>9.304576735999999E-2</v>
          </cell>
          <cell r="O265">
            <v>0.15035020559999998</v>
          </cell>
          <cell r="P265">
            <v>0.32373182519999993</v>
          </cell>
          <cell r="Q265">
            <v>0.40802093639999992</v>
          </cell>
          <cell r="R265">
            <v>0.47519528112000003</v>
          </cell>
          <cell r="S265">
            <v>0.34365949127999995</v>
          </cell>
          <cell r="T265">
            <v>0.43584684835999998</v>
          </cell>
          <cell r="U265">
            <v>0.40239728899999999</v>
          </cell>
          <cell r="V265">
            <v>0.51287855108000002</v>
          </cell>
          <cell r="W265">
            <v>0.31539596759999999</v>
          </cell>
          <cell r="X265">
            <v>0.36821256444</v>
          </cell>
          <cell r="Y265">
            <v>0.54059369081480002</v>
          </cell>
          <cell r="Z265">
            <v>0</v>
          </cell>
          <cell r="AA265">
            <v>0</v>
          </cell>
          <cell r="AB265">
            <v>13.435577000000002</v>
          </cell>
          <cell r="AC265">
            <v>8.3958630000000003</v>
          </cell>
          <cell r="AD265">
            <v>10.508983999999998</v>
          </cell>
          <cell r="AE265">
            <v>10.954416999999999</v>
          </cell>
          <cell r="AF265">
            <v>13.227938999999997</v>
          </cell>
          <cell r="AG265">
            <v>22.965626000000004</v>
          </cell>
          <cell r="AH265">
            <v>29.779182999999996</v>
          </cell>
          <cell r="AI265">
            <v>27.857453</v>
          </cell>
          <cell r="AJ265">
            <v>15.831506999999998</v>
          </cell>
          <cell r="AK265">
            <v>11.821707999999999</v>
          </cell>
          <cell r="AL265">
            <v>14.751539000000001</v>
          </cell>
          <cell r="AM265">
            <v>12.017920999999999</v>
          </cell>
          <cell r="AN265">
            <v>12.840445000000001</v>
          </cell>
          <cell r="AO265">
            <v>17.792743999999999</v>
          </cell>
          <cell r="AP265">
            <v>37.874659999999999</v>
          </cell>
          <cell r="AQ265">
            <v>45.248511999999991</v>
          </cell>
          <cell r="AR265">
            <v>45.348089000000002</v>
          </cell>
          <cell r="AS265">
            <v>41.965218999999998</v>
          </cell>
          <cell r="AT265">
            <v>43.531968000000006</v>
          </cell>
          <cell r="AU265">
            <v>36.081450999999994</v>
          </cell>
          <cell r="AV265">
            <v>47.434616999999996</v>
          </cell>
          <cell r="AW265">
            <v>37.439823999999994</v>
          </cell>
          <cell r="AX265">
            <v>46.678267999999996</v>
          </cell>
          <cell r="AY265">
            <v>58.518157429999981</v>
          </cell>
          <cell r="AZ265">
            <v>0</v>
          </cell>
          <cell r="BA265">
            <v>0</v>
          </cell>
        </row>
        <row r="266">
          <cell r="B266">
            <v>3.9737590199999999E-2</v>
          </cell>
          <cell r="C266">
            <v>1.9930289160000003E-2</v>
          </cell>
          <cell r="D266">
            <v>1.7367981359999996E-2</v>
          </cell>
          <cell r="E266">
            <v>3.2756480199999993E-2</v>
          </cell>
          <cell r="F266">
            <v>3.6068587199999998E-3</v>
          </cell>
          <cell r="G266">
            <v>4.4980903640000007E-2</v>
          </cell>
          <cell r="H266">
            <v>5.0949141000000003E-2</v>
          </cell>
          <cell r="I266">
            <v>6.7532716400000012E-2</v>
          </cell>
          <cell r="J266">
            <v>5.6149523640000004E-2</v>
          </cell>
          <cell r="K266">
            <v>9.6387985960000019E-2</v>
          </cell>
          <cell r="L266">
            <v>5.9923760399999998E-2</v>
          </cell>
          <cell r="M266">
            <v>4.8207746160000002E-2</v>
          </cell>
          <cell r="N266">
            <v>9.9766618559999992E-2</v>
          </cell>
          <cell r="O266">
            <v>7.608371148000001E-2</v>
          </cell>
          <cell r="P266">
            <v>0.11332600272</v>
          </cell>
          <cell r="Q266">
            <v>0.12580516620000001</v>
          </cell>
          <cell r="R266">
            <v>0.13257038592000001</v>
          </cell>
          <cell r="S266">
            <v>6.1431511680000009E-2</v>
          </cell>
          <cell r="T266">
            <v>0.15402645216000002</v>
          </cell>
          <cell r="U266">
            <v>0.13945883364</v>
          </cell>
          <cell r="V266">
            <v>0.24023839391999996</v>
          </cell>
          <cell r="W266">
            <v>0.21802218732</v>
          </cell>
          <cell r="X266">
            <v>0.17917497863999998</v>
          </cell>
          <cell r="Y266">
            <v>0.35433639865400002</v>
          </cell>
          <cell r="Z266">
            <v>0</v>
          </cell>
          <cell r="AA266">
            <v>0</v>
          </cell>
          <cell r="AB266">
            <v>2.9162480000000004</v>
          </cell>
          <cell r="AC266">
            <v>1.7479800000000001</v>
          </cell>
          <cell r="AD266">
            <v>1.8670599999999999</v>
          </cell>
          <cell r="AE266">
            <v>2.4756809999999998</v>
          </cell>
          <cell r="AF266">
            <v>0.49762799999999996</v>
          </cell>
          <cell r="AG266">
            <v>3.533245</v>
          </cell>
          <cell r="AH266">
            <v>7.5634569999999997</v>
          </cell>
          <cell r="AI266">
            <v>6.0924880000000003</v>
          </cell>
          <cell r="AJ266">
            <v>5.129937</v>
          </cell>
          <cell r="AK266">
            <v>8.6196769999999994</v>
          </cell>
          <cell r="AL266">
            <v>5.6918989999999994</v>
          </cell>
          <cell r="AM266">
            <v>5.3754330000000001</v>
          </cell>
          <cell r="AN266">
            <v>11.817026</v>
          </cell>
          <cell r="AO266">
            <v>8.7131819999999998</v>
          </cell>
          <cell r="AP266">
            <v>12.197694</v>
          </cell>
          <cell r="AQ266">
            <v>13.315605</v>
          </cell>
          <cell r="AR266">
            <v>13.800896999999999</v>
          </cell>
          <cell r="AS266">
            <v>9.7341060000000006</v>
          </cell>
          <cell r="AT266">
            <v>16.391466000000001</v>
          </cell>
          <cell r="AU266">
            <v>12.967879</v>
          </cell>
          <cell r="AV266">
            <v>22.626683</v>
          </cell>
          <cell r="AW266">
            <v>25.720452999999999</v>
          </cell>
          <cell r="AX266">
            <v>23.143445999999997</v>
          </cell>
          <cell r="AY266">
            <v>37.599955970000003</v>
          </cell>
          <cell r="AZ266">
            <v>0</v>
          </cell>
          <cell r="BA266">
            <v>0</v>
          </cell>
        </row>
        <row r="267">
          <cell r="B267">
            <v>1.2142824304799997</v>
          </cell>
          <cell r="C267">
            <v>1.3138881160800002</v>
          </cell>
          <cell r="D267">
            <v>1.4160864902399999</v>
          </cell>
          <cell r="E267">
            <v>1.20055475312</v>
          </cell>
          <cell r="F267">
            <v>1.2136065625200001</v>
          </cell>
          <cell r="G267">
            <v>1.1368873578399998</v>
          </cell>
          <cell r="H267">
            <v>1.171873309</v>
          </cell>
          <cell r="I267">
            <v>0.51887744067999997</v>
          </cell>
          <cell r="J267">
            <v>0.28950682151999996</v>
          </cell>
          <cell r="K267">
            <v>0.20518183979999999</v>
          </cell>
          <cell r="L267">
            <v>0.16987533900666665</v>
          </cell>
          <cell r="M267">
            <v>0.13759689383999998</v>
          </cell>
          <cell r="N267">
            <v>0.16162275192</v>
          </cell>
          <cell r="O267">
            <v>0.21088119499999997</v>
          </cell>
          <cell r="P267">
            <v>0.21088723711999996</v>
          </cell>
          <cell r="Q267">
            <v>0.21439460867999999</v>
          </cell>
          <cell r="R267">
            <v>0.18156804932000004</v>
          </cell>
          <cell r="S267">
            <v>0.19806964772000002</v>
          </cell>
          <cell r="T267">
            <v>0.3422983054</v>
          </cell>
          <cell r="U267">
            <v>0.46800218779999997</v>
          </cell>
          <cell r="V267">
            <v>0.3857373517199999</v>
          </cell>
          <cell r="W267">
            <v>0.24099378659999998</v>
          </cell>
          <cell r="X267">
            <v>0.30256785057239993</v>
          </cell>
          <cell r="Y267">
            <v>0.28426759882135999</v>
          </cell>
          <cell r="Z267">
            <v>0</v>
          </cell>
          <cell r="AA267">
            <v>0</v>
          </cell>
          <cell r="AB267">
            <v>216.98413500000001</v>
          </cell>
          <cell r="AC267">
            <v>200.25987999999995</v>
          </cell>
          <cell r="AD267">
            <v>216.07874899999999</v>
          </cell>
          <cell r="AE267">
            <v>193.35195199999998</v>
          </cell>
          <cell r="AF267">
            <v>235.23436899999996</v>
          </cell>
          <cell r="AG267">
            <v>210.53076799999997</v>
          </cell>
          <cell r="AH267">
            <v>253.90087200000002</v>
          </cell>
          <cell r="AI267">
            <v>104.452202</v>
          </cell>
          <cell r="AJ267">
            <v>40.530048999999998</v>
          </cell>
          <cell r="AK267">
            <v>23.859548999999998</v>
          </cell>
          <cell r="AL267">
            <v>21.116250999999998</v>
          </cell>
          <cell r="AM267">
            <v>20.323936999999997</v>
          </cell>
          <cell r="AN267">
            <v>24.777729000000001</v>
          </cell>
          <cell r="AO267">
            <v>28.660471999999995</v>
          </cell>
          <cell r="AP267">
            <v>30.589387000000002</v>
          </cell>
          <cell r="AQ267">
            <v>29.855272999999997</v>
          </cell>
          <cell r="AR267">
            <v>23.978154999999994</v>
          </cell>
          <cell r="AS267">
            <v>27.275880000000001</v>
          </cell>
          <cell r="AT267">
            <v>44.268660999999994</v>
          </cell>
          <cell r="AU267">
            <v>59.648365999999996</v>
          </cell>
          <cell r="AV267">
            <v>47.050069999999998</v>
          </cell>
          <cell r="AW267">
            <v>38.845322999999993</v>
          </cell>
          <cell r="AX267">
            <v>59.587444999999995</v>
          </cell>
          <cell r="AY267">
            <v>47.369464410000006</v>
          </cell>
          <cell r="AZ267">
            <v>0</v>
          </cell>
          <cell r="BA267">
            <v>0</v>
          </cell>
        </row>
        <row r="268">
          <cell r="B268">
            <v>3.5421004360000001E-2</v>
          </cell>
          <cell r="C268">
            <v>4.0810893999999986E-2</v>
          </cell>
          <cell r="D268">
            <v>4.2684516039999995E-2</v>
          </cell>
          <cell r="E268">
            <v>1.7550193959999998E-2</v>
          </cell>
          <cell r="F268">
            <v>1.613427232E-2</v>
          </cell>
          <cell r="G268">
            <v>1.01582284E-2</v>
          </cell>
          <cell r="H268">
            <v>2.299513312E-2</v>
          </cell>
          <cell r="I268">
            <v>1.501480744E-2</v>
          </cell>
          <cell r="J268">
            <v>3.1872615600000002E-3</v>
          </cell>
          <cell r="K268">
            <v>2.0101984000000005E-3</v>
          </cell>
          <cell r="L268">
            <v>6.8927466999999997E-3</v>
          </cell>
          <cell r="M268">
            <v>2.2172919999999998E-4</v>
          </cell>
          <cell r="N268">
            <v>3.06598572E-3</v>
          </cell>
          <cell r="O268">
            <v>5.1828669199999993E-3</v>
          </cell>
          <cell r="P268">
            <v>9.8079962400000002E-3</v>
          </cell>
          <cell r="Q268">
            <v>1.30128768E-3</v>
          </cell>
          <cell r="R268">
            <v>9.4165595999999986E-4</v>
          </cell>
          <cell r="S268">
            <v>4.3360547999999997E-4</v>
          </cell>
          <cell r="T268">
            <v>3.2123316399999997E-3</v>
          </cell>
          <cell r="U268">
            <v>1.3176923199999999E-3</v>
          </cell>
          <cell r="V268">
            <v>6.4808631999999989E-4</v>
          </cell>
          <cell r="W268">
            <v>1.3944758239999999E-2</v>
          </cell>
          <cell r="X268">
            <v>1.6756313386400004E-2</v>
          </cell>
          <cell r="Y268">
            <v>3.8616986520000002E-3</v>
          </cell>
          <cell r="Z268">
            <v>0</v>
          </cell>
          <cell r="AA268">
            <v>0</v>
          </cell>
          <cell r="AB268">
            <v>7.767353</v>
          </cell>
          <cell r="AC268">
            <v>6.4536379999999989</v>
          </cell>
          <cell r="AD268">
            <v>8.1061189999999996</v>
          </cell>
          <cell r="AE268">
            <v>4.3352909999999998</v>
          </cell>
          <cell r="AF268">
            <v>4.1421129999999993</v>
          </cell>
          <cell r="AG268">
            <v>3.4607469999999996</v>
          </cell>
          <cell r="AH268">
            <v>9.866241999999998</v>
          </cell>
          <cell r="AI268">
            <v>7.9079319999999989</v>
          </cell>
          <cell r="AJ268">
            <v>1.688205</v>
          </cell>
          <cell r="AK268">
            <v>0.89572599999999991</v>
          </cell>
          <cell r="AL268">
            <v>0.66429000000000005</v>
          </cell>
          <cell r="AM268">
            <v>0.21001599999999998</v>
          </cell>
          <cell r="AN268">
            <v>0.66885600000000001</v>
          </cell>
          <cell r="AO268">
            <v>1.0263979999999999</v>
          </cell>
          <cell r="AP268">
            <v>1.61818</v>
          </cell>
          <cell r="AQ268">
            <v>0.33827499999999999</v>
          </cell>
          <cell r="AR268">
            <v>0.17224999999999999</v>
          </cell>
          <cell r="AS268">
            <v>0.187079</v>
          </cell>
          <cell r="AT268">
            <v>1.307698</v>
          </cell>
          <cell r="AU268">
            <v>0.49378699999999998</v>
          </cell>
          <cell r="AV268">
            <v>0.21602499999999999</v>
          </cell>
          <cell r="AW268">
            <v>2.0208499999999998</v>
          </cell>
          <cell r="AX268">
            <v>2.5237899999999995</v>
          </cell>
          <cell r="AY268">
            <v>0.64202373999999995</v>
          </cell>
          <cell r="AZ268">
            <v>0</v>
          </cell>
          <cell r="BA268">
            <v>0</v>
          </cell>
        </row>
        <row r="269">
          <cell r="B269">
            <v>3.1314164000000001E-4</v>
          </cell>
          <cell r="C269">
            <v>7.9481840000000001E-4</v>
          </cell>
          <cell r="D269">
            <v>1.4832114800000002E-3</v>
          </cell>
          <cell r="E269">
            <v>2.4359129199999999E-3</v>
          </cell>
          <cell r="F269">
            <v>1.8012394400000002E-3</v>
          </cell>
          <cell r="G269">
            <v>2.0258704000000001E-3</v>
          </cell>
          <cell r="H269">
            <v>1.498054E-3</v>
          </cell>
          <cell r="I269">
            <v>8.9600000000000009E-4</v>
          </cell>
          <cell r="J269">
            <v>0</v>
          </cell>
          <cell r="K269">
            <v>3.0602880000000002E-4</v>
          </cell>
          <cell r="L269">
            <v>0</v>
          </cell>
          <cell r="M269">
            <v>0</v>
          </cell>
          <cell r="N269">
            <v>0</v>
          </cell>
          <cell r="O269">
            <v>0</v>
          </cell>
          <cell r="P269">
            <v>0</v>
          </cell>
          <cell r="Q269">
            <v>0</v>
          </cell>
          <cell r="R269">
            <v>0</v>
          </cell>
          <cell r="S269">
            <v>0</v>
          </cell>
          <cell r="T269">
            <v>0</v>
          </cell>
          <cell r="U269">
            <v>0</v>
          </cell>
          <cell r="V269">
            <v>1.9569312000000002E-4</v>
          </cell>
          <cell r="W269">
            <v>0</v>
          </cell>
          <cell r="X269">
            <v>3.276E-7</v>
          </cell>
          <cell r="Y269">
            <v>0</v>
          </cell>
          <cell r="Z269">
            <v>0</v>
          </cell>
          <cell r="AA269">
            <v>0</v>
          </cell>
          <cell r="AB269">
            <v>8.954899999999999E-2</v>
          </cell>
          <cell r="AC269">
            <v>0.13742299999999999</v>
          </cell>
          <cell r="AD269">
            <v>0.32025799999999999</v>
          </cell>
          <cell r="AE269">
            <v>0.46079100000000001</v>
          </cell>
          <cell r="AF269">
            <v>0.32849599999999995</v>
          </cell>
          <cell r="AG269">
            <v>0.39034199999999997</v>
          </cell>
          <cell r="AH269">
            <v>0.24466499999999999</v>
          </cell>
          <cell r="AI269">
            <v>0.19539299999999998</v>
          </cell>
          <cell r="AJ269">
            <v>0</v>
          </cell>
          <cell r="AK269">
            <v>2.7920999999999998E-2</v>
          </cell>
          <cell r="AL269">
            <v>0</v>
          </cell>
          <cell r="AM269">
            <v>0</v>
          </cell>
          <cell r="AN269">
            <v>0</v>
          </cell>
          <cell r="AO269">
            <v>0</v>
          </cell>
          <cell r="AP269">
            <v>0</v>
          </cell>
          <cell r="AQ269">
            <v>0</v>
          </cell>
          <cell r="AR269">
            <v>0</v>
          </cell>
          <cell r="AS269">
            <v>0</v>
          </cell>
          <cell r="AT269">
            <v>0</v>
          </cell>
          <cell r="AU269">
            <v>0</v>
          </cell>
          <cell r="AV269">
            <v>1.2022E-2</v>
          </cell>
          <cell r="AW269">
            <v>0</v>
          </cell>
          <cell r="AX269">
            <v>1.4999999999999999E-4</v>
          </cell>
          <cell r="AY269">
            <v>0</v>
          </cell>
          <cell r="AZ269">
            <v>0</v>
          </cell>
          <cell r="BA269">
            <v>0</v>
          </cell>
        </row>
      </sheetData>
      <sheetData sheetId="35" refreshError="1"/>
      <sheetData sheetId="36" refreshError="1"/>
      <sheetData sheetId="37" refreshError="1"/>
      <sheetData sheetId="38" refreshError="1"/>
      <sheetData sheetId="39" refreshError="1"/>
      <sheetData sheetId="40" refreshError="1"/>
      <sheetData sheetId="41">
        <row r="15">
          <cell r="B15">
            <v>0.12863213075999999</v>
          </cell>
          <cell r="C15">
            <v>9.9725537739999995E-2</v>
          </cell>
          <cell r="D15">
            <v>0.16469381925999999</v>
          </cell>
          <cell r="E15">
            <v>0.19926560591999998</v>
          </cell>
          <cell r="F15">
            <v>0.25941153433999997</v>
          </cell>
          <cell r="G15">
            <v>0.28772367351999995</v>
          </cell>
          <cell r="H15">
            <v>0.24714970467999997</v>
          </cell>
          <cell r="I15">
            <v>0.28121027105999996</v>
          </cell>
          <cell r="J15">
            <v>0.22544032573999997</v>
          </cell>
          <cell r="K15">
            <v>0.22868028456</v>
          </cell>
          <cell r="L15">
            <v>0.24847029535999998</v>
          </cell>
          <cell r="M15">
            <v>0.25415874455999998</v>
          </cell>
          <cell r="N15">
            <v>0.21923918645999996</v>
          </cell>
          <cell r="O15">
            <v>0.22706265903999998</v>
          </cell>
          <cell r="P15">
            <v>0.26377209417999997</v>
          </cell>
          <cell r="Q15">
            <v>0.23392496273999996</v>
          </cell>
          <cell r="R15">
            <v>0.24180368589999998</v>
          </cell>
          <cell r="S15">
            <v>0.22566381152000001</v>
          </cell>
          <cell r="T15">
            <v>0.22307746804</v>
          </cell>
          <cell r="U15">
            <v>0.18703453579999996</v>
          </cell>
          <cell r="V15">
            <v>0.23914588922000002</v>
          </cell>
          <cell r="W15">
            <v>0.23598045254</v>
          </cell>
          <cell r="X15">
            <v>0.17925342341619996</v>
          </cell>
          <cell r="Y15">
            <v>0.16263002505679997</v>
          </cell>
          <cell r="Z15">
            <v>0</v>
          </cell>
          <cell r="AA15">
            <v>0</v>
          </cell>
          <cell r="AB15">
            <v>35.263727000000003</v>
          </cell>
          <cell r="AC15">
            <v>24.453077</v>
          </cell>
          <cell r="AD15">
            <v>37.559567999999999</v>
          </cell>
          <cell r="AE15">
            <v>50.114381999999999</v>
          </cell>
          <cell r="AF15">
            <v>69.833703</v>
          </cell>
          <cell r="AG15">
            <v>79.311503000000002</v>
          </cell>
          <cell r="AH15">
            <v>87.736829999999998</v>
          </cell>
          <cell r="AI15">
            <v>117.680317</v>
          </cell>
          <cell r="AJ15">
            <v>106.25486699999999</v>
          </cell>
          <cell r="AK15">
            <v>118.28987899999998</v>
          </cell>
          <cell r="AL15">
            <v>129.725606</v>
          </cell>
          <cell r="AM15">
            <v>158.54618499999998</v>
          </cell>
          <cell r="AN15">
            <v>151.703282</v>
          </cell>
          <cell r="AO15">
            <v>145.081456</v>
          </cell>
          <cell r="AP15">
            <v>167.88463999999999</v>
          </cell>
          <cell r="AQ15">
            <v>137.05841000000001</v>
          </cell>
          <cell r="AR15">
            <v>124.070279</v>
          </cell>
          <cell r="AS15">
            <v>153.77824999999999</v>
          </cell>
          <cell r="AT15">
            <v>149.47247199999998</v>
          </cell>
          <cell r="AU15">
            <v>125.392309</v>
          </cell>
          <cell r="AV15">
            <v>146.71265499999998</v>
          </cell>
          <cell r="AW15">
            <v>147.69452799999999</v>
          </cell>
          <cell r="AX15">
            <v>113.023725</v>
          </cell>
          <cell r="AY15">
            <v>96.769835315000009</v>
          </cell>
          <cell r="AZ15">
            <v>0</v>
          </cell>
          <cell r="BA15">
            <v>0</v>
          </cell>
        </row>
        <row r="23">
          <cell r="B23">
            <v>9.6234273799999992E-2</v>
          </cell>
          <cell r="C23">
            <v>7.3481882479999996E-2</v>
          </cell>
          <cell r="D23">
            <v>8.7987585780000002E-2</v>
          </cell>
          <cell r="E23">
            <v>0.11181433014</v>
          </cell>
          <cell r="F23">
            <v>0.12530530133999998</v>
          </cell>
          <cell r="G23">
            <v>0.17112075651999997</v>
          </cell>
          <cell r="H23">
            <v>0.13535239145999997</v>
          </cell>
          <cell r="I23">
            <v>7.5868892819999992E-2</v>
          </cell>
          <cell r="J23">
            <v>5.2416984899999991E-2</v>
          </cell>
          <cell r="K23">
            <v>4.0096795199999993E-2</v>
          </cell>
          <cell r="L23">
            <v>4.2229275199999999E-2</v>
          </cell>
          <cell r="M23">
            <v>3.8239194140000002E-2</v>
          </cell>
          <cell r="N23">
            <v>2.8000843219999998E-2</v>
          </cell>
          <cell r="O23">
            <v>2.5501188999999997E-2</v>
          </cell>
          <cell r="P23">
            <v>2.1652014439999999E-2</v>
          </cell>
          <cell r="Q23">
            <v>2.280951526E-2</v>
          </cell>
          <cell r="R23">
            <v>2.5353035679999997E-2</v>
          </cell>
          <cell r="S23">
            <v>2.2344018759999994E-2</v>
          </cell>
          <cell r="T23">
            <v>2.4188869879999998E-2</v>
          </cell>
          <cell r="U23">
            <v>2.5414759439999997E-2</v>
          </cell>
          <cell r="V23">
            <v>2.5276509579999995E-2</v>
          </cell>
          <cell r="W23">
            <v>2.6723809479999996E-2</v>
          </cell>
          <cell r="X23">
            <v>2.0987041489399998E-2</v>
          </cell>
          <cell r="Y23">
            <v>1.8676144936540004E-2</v>
          </cell>
          <cell r="Z23">
            <v>0</v>
          </cell>
          <cell r="AA23">
            <v>0</v>
          </cell>
          <cell r="AB23">
            <v>22.246977999999999</v>
          </cell>
          <cell r="AC23">
            <v>17.528796999999997</v>
          </cell>
          <cell r="AD23">
            <v>19.616788</v>
          </cell>
          <cell r="AE23">
            <v>25.850819999999999</v>
          </cell>
          <cell r="AF23">
            <v>30.746708999999996</v>
          </cell>
          <cell r="AG23">
            <v>42.597343999999993</v>
          </cell>
          <cell r="AH23">
            <v>44.269399</v>
          </cell>
          <cell r="AI23">
            <v>30.133984999999999</v>
          </cell>
          <cell r="AJ23">
            <v>25.147854000000002</v>
          </cell>
          <cell r="AK23">
            <v>20.938955999999997</v>
          </cell>
          <cell r="AL23">
            <v>21.872268999999999</v>
          </cell>
          <cell r="AM23">
            <v>20.912332999999997</v>
          </cell>
          <cell r="AN23">
            <v>16.618905999999999</v>
          </cell>
          <cell r="AO23">
            <v>14.700958999999997</v>
          </cell>
          <cell r="AP23">
            <v>11.753451999999999</v>
          </cell>
          <cell r="AQ23">
            <v>11.710954999999998</v>
          </cell>
          <cell r="AR23">
            <v>12.726879</v>
          </cell>
          <cell r="AS23">
            <v>12.549800999999999</v>
          </cell>
          <cell r="AT23">
            <v>12.005431999999999</v>
          </cell>
          <cell r="AU23">
            <v>12.643981999999999</v>
          </cell>
          <cell r="AV23">
            <v>11.893450999999999</v>
          </cell>
          <cell r="AW23">
            <v>13.646587999999999</v>
          </cell>
          <cell r="AX23">
            <v>12.055523999999998</v>
          </cell>
          <cell r="AY23">
            <v>9.2947639140000007</v>
          </cell>
          <cell r="AZ23">
            <v>0</v>
          </cell>
          <cell r="BA23">
            <v>0</v>
          </cell>
        </row>
        <row r="39">
          <cell r="B39">
            <v>1.6836475179999998E-2</v>
          </cell>
          <cell r="C39">
            <v>1.3426320300000001E-2</v>
          </cell>
          <cell r="D39">
            <v>1.6828213099999999E-2</v>
          </cell>
          <cell r="E39">
            <v>1.3650158159999997E-2</v>
          </cell>
          <cell r="F39">
            <v>1.1919135959999997E-2</v>
          </cell>
          <cell r="G39">
            <v>2.0263932980000007E-2</v>
          </cell>
          <cell r="H39">
            <v>1.7538912340000001E-2</v>
          </cell>
          <cell r="I39">
            <v>1.3360139379999997E-2</v>
          </cell>
          <cell r="J39">
            <v>1.2212146940000002E-2</v>
          </cell>
          <cell r="K39">
            <v>7.6553275400000013E-3</v>
          </cell>
          <cell r="L39">
            <v>4.9727983199999992E-3</v>
          </cell>
          <cell r="M39">
            <v>3.3350655800000002E-3</v>
          </cell>
          <cell r="N39">
            <v>2.5010420119999998E-2</v>
          </cell>
          <cell r="O39">
            <v>2.0330127720000001E-2</v>
          </cell>
          <cell r="P39">
            <v>1.8825116379999996E-2</v>
          </cell>
          <cell r="Q39">
            <v>1.9727422959999998E-2</v>
          </cell>
          <cell r="R39">
            <v>1.8965027200000002E-2</v>
          </cell>
          <cell r="S39">
            <v>1.5158036459999998E-2</v>
          </cell>
          <cell r="T39">
            <v>1.6938961619999998E-2</v>
          </cell>
          <cell r="U39">
            <v>9.0448138200000007E-3</v>
          </cell>
          <cell r="V39">
            <v>7.4943197E-3</v>
          </cell>
          <cell r="W39">
            <v>1.564962294E-2</v>
          </cell>
          <cell r="X39">
            <v>1.0225619032999999E-2</v>
          </cell>
          <cell r="Y39">
            <v>9.9606977119999981E-3</v>
          </cell>
          <cell r="Z39">
            <v>0</v>
          </cell>
          <cell r="AA39">
            <v>0</v>
          </cell>
          <cell r="AB39">
            <v>5.0165759999999997</v>
          </cell>
          <cell r="AC39">
            <v>4.0733990000000002</v>
          </cell>
          <cell r="AD39">
            <v>5.6165009999999995</v>
          </cell>
          <cell r="AE39">
            <v>4.0142429999999996</v>
          </cell>
          <cell r="AF39">
            <v>3.796049</v>
          </cell>
          <cell r="AG39">
            <v>7.8816519999999999</v>
          </cell>
          <cell r="AH39">
            <v>8.2053709999999995</v>
          </cell>
          <cell r="AI39">
            <v>7.0812179999999998</v>
          </cell>
          <cell r="AJ39">
            <v>7.7537619999999992</v>
          </cell>
          <cell r="AK39">
            <v>4.6156289999999993</v>
          </cell>
          <cell r="AL39">
            <v>3.10053</v>
          </cell>
          <cell r="AM39">
            <v>2.2788909999999998</v>
          </cell>
          <cell r="AN39">
            <v>20.784765</v>
          </cell>
          <cell r="AO39">
            <v>17.172519000000001</v>
          </cell>
          <cell r="AP39">
            <v>16.020616999999998</v>
          </cell>
          <cell r="AQ39">
            <v>15.030478999999998</v>
          </cell>
          <cell r="AR39">
            <v>14.080852</v>
          </cell>
          <cell r="AS39">
            <v>13.267806999999999</v>
          </cell>
          <cell r="AT39">
            <v>12.691029999999998</v>
          </cell>
          <cell r="AU39">
            <v>6.5453129999999993</v>
          </cell>
          <cell r="AV39">
            <v>4.8744949999999996</v>
          </cell>
          <cell r="AW39">
            <v>10.306851999999999</v>
          </cell>
          <cell r="AX39">
            <v>6.7138589999999994</v>
          </cell>
          <cell r="AY39">
            <v>6.0696213700000001</v>
          </cell>
          <cell r="AZ39">
            <v>0</v>
          </cell>
          <cell r="BA39">
            <v>0</v>
          </cell>
        </row>
        <row r="47">
          <cell r="B47">
            <v>0.82872413987999982</v>
          </cell>
          <cell r="C47">
            <v>0.86091786827999983</v>
          </cell>
          <cell r="D47">
            <v>1.2042469537999996</v>
          </cell>
          <cell r="E47">
            <v>1.4313399358600003</v>
          </cell>
          <cell r="F47">
            <v>1.28643972048</v>
          </cell>
          <cell r="G47">
            <v>1.1176309509</v>
          </cell>
          <cell r="H47">
            <v>0.59145909673999997</v>
          </cell>
          <cell r="I47">
            <v>0.18480831861999999</v>
          </cell>
          <cell r="J47">
            <v>0.17637601085999999</v>
          </cell>
          <cell r="K47">
            <v>0.15611240847999996</v>
          </cell>
          <cell r="L47">
            <v>0.27087099899999995</v>
          </cell>
          <cell r="M47">
            <v>0.27538835197999995</v>
          </cell>
          <cell r="N47">
            <v>0.26671553551999994</v>
          </cell>
          <cell r="O47">
            <v>0.33866773135999995</v>
          </cell>
          <cell r="P47">
            <v>0.51542366596</v>
          </cell>
          <cell r="Q47">
            <v>0.52056536741999992</v>
          </cell>
          <cell r="R47">
            <v>0.62423131750000005</v>
          </cell>
          <cell r="S47">
            <v>0.47808992461999994</v>
          </cell>
          <cell r="T47">
            <v>0.74911605341999998</v>
          </cell>
          <cell r="U47">
            <v>0.50362180091999997</v>
          </cell>
          <cell r="V47">
            <v>0.54927349665999992</v>
          </cell>
          <cell r="W47">
            <v>0.58168487915999989</v>
          </cell>
          <cell r="X47">
            <v>0.40811195666919997</v>
          </cell>
          <cell r="Y47">
            <v>0.51705565512859997</v>
          </cell>
          <cell r="Z47">
            <v>0</v>
          </cell>
          <cell r="AA47">
            <v>0</v>
          </cell>
          <cell r="AB47">
            <v>126.167965</v>
          </cell>
          <cell r="AC47">
            <v>114.62732699999999</v>
          </cell>
          <cell r="AD47">
            <v>132.31132700000001</v>
          </cell>
          <cell r="AE47">
            <v>145.41806800000001</v>
          </cell>
          <cell r="AF47">
            <v>146.66172899999998</v>
          </cell>
          <cell r="AG47">
            <v>140.75565499999999</v>
          </cell>
          <cell r="AH47">
            <v>89.429142999999996</v>
          </cell>
          <cell r="AI47">
            <v>45.495029999999993</v>
          </cell>
          <cell r="AJ47">
            <v>51.527738999999997</v>
          </cell>
          <cell r="AK47">
            <v>44.774076000000001</v>
          </cell>
          <cell r="AL47">
            <v>81.682577999999992</v>
          </cell>
          <cell r="AM47">
            <v>78.737686999999994</v>
          </cell>
          <cell r="AN47">
            <v>84.409634999999994</v>
          </cell>
          <cell r="AO47">
            <v>99.550100999999998</v>
          </cell>
          <cell r="AP47">
            <v>151.34667199999998</v>
          </cell>
          <cell r="AQ47">
            <v>159.76355999999998</v>
          </cell>
          <cell r="AR47">
            <v>180.72349600000001</v>
          </cell>
          <cell r="AS47">
            <v>213.62828099999999</v>
          </cell>
          <cell r="AT47">
            <v>250.40939299999999</v>
          </cell>
          <cell r="AU47">
            <v>179.35395499999998</v>
          </cell>
          <cell r="AV47">
            <v>188.99767900000001</v>
          </cell>
          <cell r="AW47">
            <v>198.21133599999999</v>
          </cell>
          <cell r="AX47">
            <v>121.457725</v>
          </cell>
          <cell r="AY47">
            <v>133.12721583000001</v>
          </cell>
          <cell r="AZ47">
            <v>0</v>
          </cell>
          <cell r="BA47">
            <v>0</v>
          </cell>
        </row>
        <row r="69">
          <cell r="B69">
            <v>1.2538077999999998E-2</v>
          </cell>
          <cell r="C69">
            <v>1.3376631139999998E-2</v>
          </cell>
          <cell r="D69">
            <v>1.7157289039999999E-2</v>
          </cell>
          <cell r="E69">
            <v>2.2323955179999997E-2</v>
          </cell>
          <cell r="F69">
            <v>2.5604630380000003E-2</v>
          </cell>
          <cell r="G69">
            <v>3.3874910839999994E-2</v>
          </cell>
          <cell r="H69">
            <v>3.7468695899999994E-2</v>
          </cell>
          <cell r="I69">
            <v>2.8571828359999999E-2</v>
          </cell>
          <cell r="J69">
            <v>2.1235536839999999E-2</v>
          </cell>
          <cell r="K69">
            <v>1.2919572819999999E-2</v>
          </cell>
          <cell r="L69">
            <v>1.2488720579999999E-2</v>
          </cell>
          <cell r="M69">
            <v>8.9173291199999994E-3</v>
          </cell>
          <cell r="N69">
            <v>5.9989697600000003E-3</v>
          </cell>
          <cell r="O69">
            <v>7.038736319999999E-3</v>
          </cell>
          <cell r="P69">
            <v>6.1845865199999985E-3</v>
          </cell>
          <cell r="Q69">
            <v>4.4958638199999994E-3</v>
          </cell>
          <cell r="R69">
            <v>5.6959051799999995E-3</v>
          </cell>
          <cell r="S69">
            <v>4.5209804999999997E-3</v>
          </cell>
          <cell r="T69">
            <v>5.348030499999999E-3</v>
          </cell>
          <cell r="U69">
            <v>4.2927494399999993E-3</v>
          </cell>
          <cell r="V69">
            <v>5.1678859399999994E-3</v>
          </cell>
          <cell r="W69">
            <v>5.5835740800000006E-3</v>
          </cell>
          <cell r="X69">
            <v>4.7610990279999994E-3</v>
          </cell>
          <cell r="Y69">
            <v>4.3877946139999988E-3</v>
          </cell>
          <cell r="Z69">
            <v>0</v>
          </cell>
          <cell r="AA69">
            <v>0</v>
          </cell>
          <cell r="AB69">
            <v>4.9328379999999994</v>
          </cell>
          <cell r="AC69">
            <v>4.7816239999999999</v>
          </cell>
          <cell r="AD69">
            <v>6.8184649999999998</v>
          </cell>
          <cell r="AE69">
            <v>8.8378920000000001</v>
          </cell>
          <cell r="AF69">
            <v>10.498502</v>
          </cell>
          <cell r="AG69">
            <v>12.814881999999999</v>
          </cell>
          <cell r="AH69">
            <v>16.780823999999999</v>
          </cell>
          <cell r="AI69">
            <v>13.813931999999999</v>
          </cell>
          <cell r="AJ69">
            <v>11.547162</v>
          </cell>
          <cell r="AK69">
            <v>6.5226739999999994</v>
          </cell>
          <cell r="AL69">
            <v>6.8411669999999996</v>
          </cell>
          <cell r="AM69">
            <v>5.2259399999999996</v>
          </cell>
          <cell r="AN69">
            <v>3.9154289999999996</v>
          </cell>
          <cell r="AO69">
            <v>4.4268850000000004</v>
          </cell>
          <cell r="AP69">
            <v>3.5279789999999998</v>
          </cell>
          <cell r="AQ69">
            <v>2.7391189999999996</v>
          </cell>
          <cell r="AR69">
            <v>3.4261699999999999</v>
          </cell>
          <cell r="AS69">
            <v>2.9367559999999999</v>
          </cell>
          <cell r="AT69">
            <v>3.610554</v>
          </cell>
          <cell r="AU69">
            <v>2.6126469999999999</v>
          </cell>
          <cell r="AV69">
            <v>2.860687</v>
          </cell>
          <cell r="AW69">
            <v>3.6192760000000002</v>
          </cell>
          <cell r="AX69">
            <v>3.5840589999999999</v>
          </cell>
          <cell r="AY69">
            <v>2.9055974099999999</v>
          </cell>
          <cell r="AZ69">
            <v>0</v>
          </cell>
          <cell r="BA69">
            <v>0</v>
          </cell>
        </row>
        <row r="85">
          <cell r="B85">
            <v>2.9652242759999999E-2</v>
          </cell>
          <cell r="C85">
            <v>2.8799437320000003E-2</v>
          </cell>
          <cell r="D85">
            <v>3.6060132259999995E-2</v>
          </cell>
          <cell r="E85">
            <v>4.3361018240000007E-2</v>
          </cell>
          <cell r="F85">
            <v>5.4670811240000006E-2</v>
          </cell>
          <cell r="G85">
            <v>7.1491753220000009E-2</v>
          </cell>
          <cell r="H85">
            <v>6.7943664619999997E-2</v>
          </cell>
          <cell r="I85">
            <v>6.261854997999998E-2</v>
          </cell>
          <cell r="J85">
            <v>5.2867734499999999E-2</v>
          </cell>
          <cell r="K85">
            <v>3.6351591919999995E-2</v>
          </cell>
          <cell r="L85">
            <v>4.3496765899999998E-2</v>
          </cell>
          <cell r="M85">
            <v>3.7564359839999999E-2</v>
          </cell>
          <cell r="N85">
            <v>2.449426364E-2</v>
          </cell>
          <cell r="O85">
            <v>2.0333433259999999E-2</v>
          </cell>
          <cell r="P85">
            <v>1.9920741539999998E-2</v>
          </cell>
          <cell r="Q85">
            <v>1.9923936060000001E-2</v>
          </cell>
          <cell r="R85">
            <v>1.8240412259999998E-2</v>
          </cell>
          <cell r="S85">
            <v>1.8512549439999998E-2</v>
          </cell>
          <cell r="T85">
            <v>2.4059820959999999E-2</v>
          </cell>
          <cell r="U85">
            <v>2.4135051919999997E-2</v>
          </cell>
          <cell r="V85">
            <v>2.3862556619999996E-2</v>
          </cell>
          <cell r="W85">
            <v>3.6165780979999999E-2</v>
          </cell>
          <cell r="X85">
            <v>1.9141889278960003E-2</v>
          </cell>
          <cell r="Y85">
            <v>9.4197031823999994E-3</v>
          </cell>
          <cell r="Z85">
            <v>0</v>
          </cell>
          <cell r="AA85">
            <v>0</v>
          </cell>
          <cell r="AB85">
            <v>11.239986</v>
          </cell>
          <cell r="AC85">
            <v>10.050530999999999</v>
          </cell>
          <cell r="AD85">
            <v>10.269762</v>
          </cell>
          <cell r="AE85">
            <v>13.115821</v>
          </cell>
          <cell r="AF85">
            <v>17.789597000000001</v>
          </cell>
          <cell r="AG85">
            <v>24.654516999999998</v>
          </cell>
          <cell r="AH85">
            <v>26.099454999999999</v>
          </cell>
          <cell r="AI85">
            <v>28.813480999999996</v>
          </cell>
          <cell r="AJ85">
            <v>28.365220999999998</v>
          </cell>
          <cell r="AK85">
            <v>20.136552000000002</v>
          </cell>
          <cell r="AL85">
            <v>24.228876</v>
          </cell>
          <cell r="AM85">
            <v>24.600701999999998</v>
          </cell>
          <cell r="AN85">
            <v>17.231546000000002</v>
          </cell>
          <cell r="AO85">
            <v>14.271753999999998</v>
          </cell>
          <cell r="AP85">
            <v>13.858079</v>
          </cell>
          <cell r="AQ85">
            <v>12.713184</v>
          </cell>
          <cell r="AR85">
            <v>10.752787999999999</v>
          </cell>
          <cell r="AS85">
            <v>11.797691</v>
          </cell>
          <cell r="AT85">
            <v>14.936786999999999</v>
          </cell>
          <cell r="AU85">
            <v>15.259281999999999</v>
          </cell>
          <cell r="AV85">
            <v>14.492641999999998</v>
          </cell>
          <cell r="AW85">
            <v>22.103538</v>
          </cell>
          <cell r="AX85">
            <v>14.115569000000001</v>
          </cell>
          <cell r="AY85">
            <v>6.9416993129999991</v>
          </cell>
          <cell r="AZ85">
            <v>0</v>
          </cell>
          <cell r="BA85">
            <v>0</v>
          </cell>
        </row>
        <row r="91">
          <cell r="B91">
            <v>4.2024172679999999E-2</v>
          </cell>
          <cell r="C91">
            <v>4.3361813019999994E-2</v>
          </cell>
          <cell r="D91">
            <v>6.7984366039999994E-2</v>
          </cell>
          <cell r="E91">
            <v>0.11223684952000001</v>
          </cell>
          <cell r="F91">
            <v>0.12787237368000001</v>
          </cell>
          <cell r="G91">
            <v>0.17867347725999999</v>
          </cell>
          <cell r="H91">
            <v>0.14777199607999997</v>
          </cell>
          <cell r="I91">
            <v>0.11298572935999998</v>
          </cell>
          <cell r="J91">
            <v>0.11882795343999997</v>
          </cell>
          <cell r="K91">
            <v>9.6178509559999986E-2</v>
          </cell>
          <cell r="L91">
            <v>0.11832547229999998</v>
          </cell>
          <cell r="M91">
            <v>0.11813976859999999</v>
          </cell>
          <cell r="N91">
            <v>7.729654309999999E-2</v>
          </cell>
          <cell r="O91">
            <v>7.2359133839999992E-2</v>
          </cell>
          <cell r="P91">
            <v>0.10293663351999997</v>
          </cell>
          <cell r="Q91">
            <v>9.6010891619999997E-2</v>
          </cell>
          <cell r="R91">
            <v>8.8305225400000006E-2</v>
          </cell>
          <cell r="S91">
            <v>8.7334186519999996E-2</v>
          </cell>
          <cell r="T91">
            <v>9.9807993040000001E-2</v>
          </cell>
          <cell r="U91">
            <v>8.5362716599999985E-2</v>
          </cell>
          <cell r="V91">
            <v>9.7596218299999996E-2</v>
          </cell>
          <cell r="W91">
            <v>9.4942258599999996E-2</v>
          </cell>
          <cell r="X91">
            <v>4.3961220555E-2</v>
          </cell>
          <cell r="Y91">
            <v>4.4071939029999993E-2</v>
          </cell>
          <cell r="Z91">
            <v>0</v>
          </cell>
          <cell r="AA91">
            <v>0</v>
          </cell>
          <cell r="AB91">
            <v>14.766140999999999</v>
          </cell>
          <cell r="AC91">
            <v>13.070406</v>
          </cell>
          <cell r="AD91">
            <v>18.169703999999999</v>
          </cell>
          <cell r="AE91">
            <v>27.655850000000001</v>
          </cell>
          <cell r="AF91">
            <v>33.176231000000001</v>
          </cell>
          <cell r="AG91">
            <v>53.915200999999996</v>
          </cell>
          <cell r="AH91">
            <v>59.182199999999995</v>
          </cell>
          <cell r="AI91">
            <v>50.974099999999993</v>
          </cell>
          <cell r="AJ91">
            <v>64.128449999999987</v>
          </cell>
          <cell r="AK91">
            <v>51.227456999999994</v>
          </cell>
          <cell r="AL91">
            <v>64.774775999999989</v>
          </cell>
          <cell r="AM91">
            <v>70.672413999999989</v>
          </cell>
          <cell r="AN91">
            <v>50.780154999999993</v>
          </cell>
          <cell r="AO91">
            <v>41.823346999999998</v>
          </cell>
          <cell r="AP91">
            <v>57.898864999999994</v>
          </cell>
          <cell r="AQ91">
            <v>52.490596000000004</v>
          </cell>
          <cell r="AR91">
            <v>44.113835999999999</v>
          </cell>
          <cell r="AS91">
            <v>52.296667999999997</v>
          </cell>
          <cell r="AT91">
            <v>58.995368999999997</v>
          </cell>
          <cell r="AU91">
            <v>47.053672999999996</v>
          </cell>
          <cell r="AV91">
            <v>44.980472999999996</v>
          </cell>
          <cell r="AW91">
            <v>50.251310999999994</v>
          </cell>
          <cell r="AX91">
            <v>27.585370000000001</v>
          </cell>
          <cell r="AY91">
            <v>23.788528347999996</v>
          </cell>
          <cell r="AZ91">
            <v>0</v>
          </cell>
          <cell r="BA91">
            <v>0</v>
          </cell>
        </row>
        <row r="105">
          <cell r="B105">
            <v>0.41074370385999992</v>
          </cell>
          <cell r="C105">
            <v>0.39142688842000001</v>
          </cell>
          <cell r="D105">
            <v>0.26881572496</v>
          </cell>
          <cell r="E105">
            <v>0.22063958095999991</v>
          </cell>
          <cell r="F105">
            <v>0.13595920698000002</v>
          </cell>
          <cell r="G105">
            <v>0.11339854271999997</v>
          </cell>
          <cell r="H105">
            <v>9.3150106899999988E-2</v>
          </cell>
          <cell r="I105">
            <v>4.2932412119999985E-2</v>
          </cell>
          <cell r="J105">
            <v>4.291217588E-2</v>
          </cell>
          <cell r="K105">
            <v>3.3172348439999999E-2</v>
          </cell>
          <cell r="L105">
            <v>2.6248002199999999E-2</v>
          </cell>
          <cell r="M105">
            <v>1.2578337519999998E-2</v>
          </cell>
          <cell r="N105">
            <v>7.4385924199999991E-3</v>
          </cell>
          <cell r="O105">
            <v>1.7007542439999999E-2</v>
          </cell>
          <cell r="P105">
            <v>1.078917196E-2</v>
          </cell>
          <cell r="Q105">
            <v>1.8699120999999999E-2</v>
          </cell>
          <cell r="R105">
            <v>1.6891733179999997E-2</v>
          </cell>
          <cell r="S105">
            <v>1.4823481959999997E-2</v>
          </cell>
          <cell r="T105">
            <v>2.2778578199999996E-3</v>
          </cell>
          <cell r="U105">
            <v>1.6539515999999998E-3</v>
          </cell>
          <cell r="V105">
            <v>2.00061148E-3</v>
          </cell>
          <cell r="W105">
            <v>2.0049612799999997E-3</v>
          </cell>
          <cell r="X105">
            <v>2.4967116537999998E-3</v>
          </cell>
          <cell r="Y105">
            <v>1.3918106593999999E-3</v>
          </cell>
          <cell r="Z105">
            <v>0</v>
          </cell>
          <cell r="AA105">
            <v>0</v>
          </cell>
          <cell r="AB105">
            <v>77.381608999999997</v>
          </cell>
          <cell r="AC105">
            <v>66.976593999999992</v>
          </cell>
          <cell r="AD105">
            <v>41.186764999999994</v>
          </cell>
          <cell r="AE105">
            <v>36.890392999999996</v>
          </cell>
          <cell r="AF105">
            <v>26.704637999999999</v>
          </cell>
          <cell r="AG105">
            <v>22.955469999999998</v>
          </cell>
          <cell r="AH105">
            <v>19.602114</v>
          </cell>
          <cell r="AI105">
            <v>16.925988</v>
          </cell>
          <cell r="AJ105">
            <v>16.903738000000001</v>
          </cell>
          <cell r="AK105">
            <v>13.787837999999999</v>
          </cell>
          <cell r="AL105">
            <v>12.797148</v>
          </cell>
          <cell r="AM105">
            <v>6.5327849999999996</v>
          </cell>
          <cell r="AN105">
            <v>4.2667579999999994</v>
          </cell>
          <cell r="AO105">
            <v>8.2427339999999987</v>
          </cell>
          <cell r="AP105">
            <v>5.8715709999999994</v>
          </cell>
          <cell r="AQ105">
            <v>11.135323</v>
          </cell>
          <cell r="AR105">
            <v>9.5086349999999999</v>
          </cell>
          <cell r="AS105">
            <v>10.185551999999999</v>
          </cell>
          <cell r="AT105">
            <v>1.572813</v>
          </cell>
          <cell r="AU105">
            <v>1.3101339999999999</v>
          </cell>
          <cell r="AV105">
            <v>1.5650219999999999</v>
          </cell>
          <cell r="AW105">
            <v>1.639588</v>
          </cell>
          <cell r="AX105">
            <v>2.194099</v>
          </cell>
          <cell r="AY105">
            <v>1.2514273899999997</v>
          </cell>
          <cell r="AZ105">
            <v>0</v>
          </cell>
          <cell r="BA105">
            <v>0</v>
          </cell>
        </row>
        <row r="108">
          <cell r="B108">
            <v>4.6760889E-3</v>
          </cell>
          <cell r="C108">
            <v>1.4314162420000002E-2</v>
          </cell>
          <cell r="D108">
            <v>1.8879297399999996E-3</v>
          </cell>
          <cell r="E108">
            <v>8.1608578999999987E-3</v>
          </cell>
          <cell r="F108">
            <v>1.1600181799999998E-3</v>
          </cell>
          <cell r="G108">
            <v>5.6102954399999995E-3</v>
          </cell>
          <cell r="H108">
            <v>3.047600768E-2</v>
          </cell>
          <cell r="I108">
            <v>4.68002456E-3</v>
          </cell>
          <cell r="J108">
            <v>1.3397570339999998E-2</v>
          </cell>
          <cell r="K108">
            <v>1.5572786179999999E-2</v>
          </cell>
          <cell r="L108">
            <v>5.0190189279999999E-2</v>
          </cell>
          <cell r="M108">
            <v>6.9091217579999989E-2</v>
          </cell>
          <cell r="N108">
            <v>5.120913882E-2</v>
          </cell>
          <cell r="O108">
            <v>9.9092643999999994E-2</v>
          </cell>
          <cell r="P108">
            <v>0.12046289052</v>
          </cell>
          <cell r="Q108">
            <v>0.16990261651999997</v>
          </cell>
          <cell r="R108">
            <v>0.24187103443999997</v>
          </cell>
          <cell r="S108">
            <v>0.15955129708000002</v>
          </cell>
          <cell r="T108">
            <v>0.20957133217999996</v>
          </cell>
          <cell r="U108">
            <v>0.19342649942000001</v>
          </cell>
          <cell r="V108">
            <v>0.23149116829999997</v>
          </cell>
          <cell r="W108">
            <v>0.25808832321999997</v>
          </cell>
          <cell r="X108">
            <v>0.226610295415</v>
          </cell>
          <cell r="Y108">
            <v>0.26054716542539996</v>
          </cell>
          <cell r="Z108">
            <v>0</v>
          </cell>
          <cell r="AA108">
            <v>0</v>
          </cell>
          <cell r="AB108">
            <v>0.49688299999999996</v>
          </cell>
          <cell r="AC108">
            <v>1.4842019999999998</v>
          </cell>
          <cell r="AD108">
            <v>0.44589199999999996</v>
          </cell>
          <cell r="AE108">
            <v>0.89819699999999991</v>
          </cell>
          <cell r="AF108">
            <v>0.42780999999999997</v>
          </cell>
          <cell r="AG108">
            <v>1.8786169999999998</v>
          </cell>
          <cell r="AH108">
            <v>6.6230779999999996</v>
          </cell>
          <cell r="AI108">
            <v>1.46143</v>
          </cell>
          <cell r="AJ108">
            <v>4.0688509999999996</v>
          </cell>
          <cell r="AK108">
            <v>4.3097989999999999</v>
          </cell>
          <cell r="AL108">
            <v>14.454706</v>
          </cell>
          <cell r="AM108">
            <v>16.775024999999999</v>
          </cell>
          <cell r="AN108">
            <v>14.542908000000001</v>
          </cell>
          <cell r="AO108">
            <v>26.437524999999997</v>
          </cell>
          <cell r="AP108">
            <v>30.462976999999999</v>
          </cell>
          <cell r="AQ108">
            <v>44.716138000000001</v>
          </cell>
          <cell r="AR108">
            <v>56.874386999999999</v>
          </cell>
          <cell r="AS108">
            <v>59.908819000000001</v>
          </cell>
          <cell r="AT108">
            <v>48.330003999999995</v>
          </cell>
          <cell r="AU108">
            <v>44.107442999999996</v>
          </cell>
          <cell r="AV108">
            <v>51.893650999999998</v>
          </cell>
          <cell r="AW108">
            <v>56.518737000000002</v>
          </cell>
          <cell r="AX108">
            <v>47.081781999999997</v>
          </cell>
          <cell r="AY108">
            <v>55.490334504999993</v>
          </cell>
          <cell r="AZ108">
            <v>0</v>
          </cell>
          <cell r="BA108">
            <v>0</v>
          </cell>
        </row>
        <row r="112">
          <cell r="B112">
            <v>1.0518135599999999E-2</v>
          </cell>
          <cell r="C112">
            <v>9.0204964199999994E-3</v>
          </cell>
          <cell r="D112">
            <v>9.0542149999999974E-3</v>
          </cell>
          <cell r="E112">
            <v>8.791094499999999E-3</v>
          </cell>
          <cell r="F112">
            <v>9.1492676800000033E-3</v>
          </cell>
          <cell r="G112">
            <v>1.4806102999999996E-2</v>
          </cell>
          <cell r="H112">
            <v>1.31153795E-2</v>
          </cell>
          <cell r="I112">
            <v>1.0640671819999999E-2</v>
          </cell>
          <cell r="J112">
            <v>7.9208816400000003E-3</v>
          </cell>
          <cell r="K112">
            <v>3.0061990000000002E-3</v>
          </cell>
          <cell r="L112">
            <v>3.6382995600000002E-3</v>
          </cell>
          <cell r="M112">
            <v>2.0858935999999995E-3</v>
          </cell>
          <cell r="N112">
            <v>1.6197015799999997E-3</v>
          </cell>
          <cell r="O112">
            <v>1.5699618199999997E-3</v>
          </cell>
          <cell r="P112">
            <v>1.10446364E-3</v>
          </cell>
          <cell r="Q112">
            <v>1.5379657999999999E-3</v>
          </cell>
          <cell r="R112">
            <v>1.6780580599999998E-3</v>
          </cell>
          <cell r="S112">
            <v>1.11882624E-3</v>
          </cell>
          <cell r="T112">
            <v>4.0064420200000006E-3</v>
          </cell>
          <cell r="U112">
            <v>6.4240405599999993E-3</v>
          </cell>
          <cell r="V112">
            <v>7.155948379999999E-3</v>
          </cell>
          <cell r="W112">
            <v>1.0032561839999999E-2</v>
          </cell>
          <cell r="X112">
            <v>1.6586159477999999E-3</v>
          </cell>
          <cell r="Y112">
            <v>9.1260348199999992E-4</v>
          </cell>
          <cell r="Z112">
            <v>0</v>
          </cell>
          <cell r="AA112">
            <v>0</v>
          </cell>
          <cell r="AB112">
            <v>5.7160539999999997</v>
          </cell>
          <cell r="AC112">
            <v>3.9403789999999996</v>
          </cell>
          <cell r="AD112">
            <v>3.7229869999999998</v>
          </cell>
          <cell r="AE112">
            <v>4.2441189999999995</v>
          </cell>
          <cell r="AF112">
            <v>4.0036809999999994</v>
          </cell>
          <cell r="AG112">
            <v>6.2948749999999993</v>
          </cell>
          <cell r="AH112">
            <v>8.0834679999999999</v>
          </cell>
          <cell r="AI112">
            <v>6.5670529999999996</v>
          </cell>
          <cell r="AJ112">
            <v>5.2928580000000007</v>
          </cell>
          <cell r="AK112">
            <v>2.281374</v>
          </cell>
          <cell r="AL112">
            <v>2.7442169999999999</v>
          </cell>
          <cell r="AM112">
            <v>1.619915</v>
          </cell>
          <cell r="AN112">
            <v>1.117211</v>
          </cell>
          <cell r="AO112">
            <v>1.1224729999999998</v>
          </cell>
          <cell r="AP112">
            <v>0.67197799999999996</v>
          </cell>
          <cell r="AQ112">
            <v>0.92592199999999991</v>
          </cell>
          <cell r="AR112">
            <v>0.96345099999999995</v>
          </cell>
          <cell r="AS112">
            <v>0.762077</v>
          </cell>
          <cell r="AT112">
            <v>2.1686209999999999</v>
          </cell>
          <cell r="AU112">
            <v>3.6180729999999999</v>
          </cell>
          <cell r="AV112">
            <v>3.9413420000000001</v>
          </cell>
          <cell r="AW112">
            <v>5.7647169999999992</v>
          </cell>
          <cell r="AX112">
            <v>1.1304910000000001</v>
          </cell>
          <cell r="AY112">
            <v>0.48554716199999998</v>
          </cell>
          <cell r="AZ112">
            <v>0</v>
          </cell>
          <cell r="BA112">
            <v>0</v>
          </cell>
        </row>
        <row r="114">
          <cell r="B114">
            <v>6.8209648920000004E-2</v>
          </cell>
          <cell r="C114">
            <v>5.7167929279999981E-2</v>
          </cell>
          <cell r="D114">
            <v>5.0833682119999994E-2</v>
          </cell>
          <cell r="E114">
            <v>5.3228941360000011E-2</v>
          </cell>
          <cell r="F114">
            <v>5.4043223379999991E-2</v>
          </cell>
          <cell r="G114">
            <v>5.5413049259999986E-2</v>
          </cell>
          <cell r="H114">
            <v>4.6079225040000005E-2</v>
          </cell>
          <cell r="I114">
            <v>4.4894678940000002E-2</v>
          </cell>
          <cell r="J114">
            <v>3.8830581019999991E-2</v>
          </cell>
          <cell r="K114">
            <v>2.070606706E-2</v>
          </cell>
          <cell r="L114">
            <v>2.3974161120000004E-2</v>
          </cell>
          <cell r="M114">
            <v>2.0470168599999998E-2</v>
          </cell>
          <cell r="N114">
            <v>1.5928650639999997E-2</v>
          </cell>
          <cell r="O114">
            <v>9.8509025999999993E-3</v>
          </cell>
          <cell r="P114">
            <v>8.8920497399999996E-3</v>
          </cell>
          <cell r="Q114">
            <v>1.0053980719999999E-2</v>
          </cell>
          <cell r="R114">
            <v>9.3088935799999981E-3</v>
          </cell>
          <cell r="S114">
            <v>8.0179252999999992E-3</v>
          </cell>
          <cell r="T114">
            <v>8.8650262399999988E-3</v>
          </cell>
          <cell r="U114">
            <v>8.0811655400000008E-3</v>
          </cell>
          <cell r="V114">
            <v>5.94767488E-3</v>
          </cell>
          <cell r="W114">
            <v>7.6217248799999998E-3</v>
          </cell>
          <cell r="X114">
            <v>7.3623851699999993E-3</v>
          </cell>
          <cell r="Y114">
            <v>7.4735780937999988E-3</v>
          </cell>
          <cell r="Z114">
            <v>0</v>
          </cell>
          <cell r="AA114">
            <v>0</v>
          </cell>
          <cell r="AB114">
            <v>25.782730999999998</v>
          </cell>
          <cell r="AC114">
            <v>19.957048999999998</v>
          </cell>
          <cell r="AD114">
            <v>17.837896999999998</v>
          </cell>
          <cell r="AE114">
            <v>20.158677999999998</v>
          </cell>
          <cell r="AF114">
            <v>24.406592</v>
          </cell>
          <cell r="AG114">
            <v>25.290298</v>
          </cell>
          <cell r="AH114">
            <v>23.753098999999999</v>
          </cell>
          <cell r="AI114">
            <v>28.553095999999996</v>
          </cell>
          <cell r="AJ114">
            <v>29.588876999999997</v>
          </cell>
          <cell r="AK114">
            <v>14.775728999999998</v>
          </cell>
          <cell r="AL114">
            <v>20.042217000000001</v>
          </cell>
          <cell r="AM114">
            <v>19.355888</v>
          </cell>
          <cell r="AN114">
            <v>14.949567999999999</v>
          </cell>
          <cell r="AO114">
            <v>9.9808699999999995</v>
          </cell>
          <cell r="AP114">
            <v>8.942575999999999</v>
          </cell>
          <cell r="AQ114">
            <v>8.9156899999999997</v>
          </cell>
          <cell r="AR114">
            <v>9.7101179999999996</v>
          </cell>
          <cell r="AS114">
            <v>7.8761510000000001</v>
          </cell>
          <cell r="AT114">
            <v>8.51572</v>
          </cell>
          <cell r="AU114">
            <v>8.2397179999999999</v>
          </cell>
          <cell r="AV114">
            <v>6.3047789999999999</v>
          </cell>
          <cell r="AW114">
            <v>7.0537639999999993</v>
          </cell>
          <cell r="AX114">
            <v>7.7595580000000002</v>
          </cell>
          <cell r="AY114">
            <v>8.245377993</v>
          </cell>
          <cell r="AZ114">
            <v>0</v>
          </cell>
          <cell r="BA114">
            <v>0</v>
          </cell>
        </row>
        <row r="116">
          <cell r="B116">
            <v>0.36971150509999995</v>
          </cell>
          <cell r="C116">
            <v>0.42967396883999998</v>
          </cell>
          <cell r="D116">
            <v>0.38680958463999993</v>
          </cell>
          <cell r="E116">
            <v>0.41273766765999997</v>
          </cell>
          <cell r="F116">
            <v>0.47828352921999989</v>
          </cell>
          <cell r="G116">
            <v>0.48871058419999991</v>
          </cell>
          <cell r="H116">
            <v>0.21677067861999999</v>
          </cell>
          <cell r="I116">
            <v>0.16485016439999994</v>
          </cell>
          <cell r="J116">
            <v>0.12599307588</v>
          </cell>
          <cell r="K116">
            <v>9.3251619999999993E-2</v>
          </cell>
          <cell r="L116">
            <v>0.11729960409999998</v>
          </cell>
          <cell r="M116">
            <v>0.13626811015999998</v>
          </cell>
          <cell r="N116">
            <v>0.16242773665999999</v>
          </cell>
          <cell r="O116">
            <v>0.16994055497999996</v>
          </cell>
          <cell r="P116">
            <v>0.17086186613999998</v>
          </cell>
          <cell r="Q116">
            <v>0.16981438053999998</v>
          </cell>
          <cell r="R116">
            <v>0.18212344289999999</v>
          </cell>
          <cell r="S116">
            <v>0.17692324286</v>
          </cell>
          <cell r="T116">
            <v>0.17715262754</v>
          </cell>
          <cell r="U116">
            <v>0.18980608975999999</v>
          </cell>
          <cell r="V116">
            <v>0.16958968011999997</v>
          </cell>
          <cell r="W116">
            <v>0.16911862001999997</v>
          </cell>
          <cell r="X116">
            <v>0.16672180466199998</v>
          </cell>
          <cell r="Y116">
            <v>0.14098748248619997</v>
          </cell>
          <cell r="Z116">
            <v>0</v>
          </cell>
          <cell r="AA116">
            <v>0</v>
          </cell>
          <cell r="AB116">
            <v>135.14862399999998</v>
          </cell>
          <cell r="AC116">
            <v>127.22436399999998</v>
          </cell>
          <cell r="AD116">
            <v>113.88667100000001</v>
          </cell>
          <cell r="AE116">
            <v>124.26486</v>
          </cell>
          <cell r="AF116">
            <v>153.40316300000001</v>
          </cell>
          <cell r="AG116">
            <v>150.84069</v>
          </cell>
          <cell r="AH116">
            <v>92.46905799999999</v>
          </cell>
          <cell r="AI116">
            <v>81.128416999999985</v>
          </cell>
          <cell r="AJ116">
            <v>69.846125000000001</v>
          </cell>
          <cell r="AK116">
            <v>50.590630000000004</v>
          </cell>
          <cell r="AL116">
            <v>67.364397999999994</v>
          </cell>
          <cell r="AM116">
            <v>82.248583999999994</v>
          </cell>
          <cell r="AN116">
            <v>104.433413</v>
          </cell>
          <cell r="AO116">
            <v>105.257865</v>
          </cell>
          <cell r="AP116">
            <v>104.752917</v>
          </cell>
          <cell r="AQ116">
            <v>105.269564</v>
          </cell>
          <cell r="AR116">
            <v>111.482765</v>
          </cell>
          <cell r="AS116">
            <v>110.464247</v>
          </cell>
          <cell r="AT116">
            <v>104.66298699999999</v>
          </cell>
          <cell r="AU116">
            <v>107.404968</v>
          </cell>
          <cell r="AV116">
            <v>93.935846999999995</v>
          </cell>
          <cell r="AW116">
            <v>97.832108000000005</v>
          </cell>
          <cell r="AX116">
            <v>99.766665999999987</v>
          </cell>
          <cell r="AY116">
            <v>87.03297247399999</v>
          </cell>
          <cell r="AZ116">
            <v>0</v>
          </cell>
          <cell r="BA116">
            <v>0</v>
          </cell>
        </row>
        <row r="121">
          <cell r="B121">
            <v>0.24989654927999999</v>
          </cell>
          <cell r="C121">
            <v>0.33170469697999994</v>
          </cell>
          <cell r="D121">
            <v>0.35520247416</v>
          </cell>
          <cell r="E121">
            <v>0.2646839041800001</v>
          </cell>
          <cell r="F121">
            <v>0.19867181506000001</v>
          </cell>
          <cell r="G121">
            <v>0.19985309954000002</v>
          </cell>
          <cell r="H121">
            <v>0.13828838077999997</v>
          </cell>
          <cell r="I121">
            <v>0.12714910477999997</v>
          </cell>
          <cell r="J121">
            <v>0.11184051759999999</v>
          </cell>
          <cell r="K121">
            <v>0.10406736815999999</v>
          </cell>
          <cell r="L121">
            <v>9.1642205339999991E-2</v>
          </cell>
          <cell r="M121">
            <v>7.3414490099999993E-2</v>
          </cell>
          <cell r="N121">
            <v>7.8563906959999985E-2</v>
          </cell>
          <cell r="O121">
            <v>8.4457936639999981E-2</v>
          </cell>
          <cell r="P121">
            <v>0.14343992068</v>
          </cell>
          <cell r="Q121">
            <v>0.10356656393999999</v>
          </cell>
          <cell r="R121">
            <v>0.11191099779999998</v>
          </cell>
          <cell r="S121">
            <v>0.10549464407999998</v>
          </cell>
          <cell r="T121">
            <v>0.13931328697999998</v>
          </cell>
          <cell r="U121">
            <v>0.14694144569999998</v>
          </cell>
          <cell r="V121">
            <v>0.13320982248000002</v>
          </cell>
          <cell r="W121">
            <v>0.15276582859999999</v>
          </cell>
          <cell r="X121">
            <v>0.15145708378219996</v>
          </cell>
          <cell r="Y121">
            <v>0.14835279101999999</v>
          </cell>
          <cell r="Z121">
            <v>0</v>
          </cell>
          <cell r="AA121">
            <v>0</v>
          </cell>
          <cell r="AB121">
            <v>56.917457000000006</v>
          </cell>
          <cell r="AC121">
            <v>64.556176999999991</v>
          </cell>
          <cell r="AD121">
            <v>62.100473999999991</v>
          </cell>
          <cell r="AE121">
            <v>48.034531999999999</v>
          </cell>
          <cell r="AF121">
            <v>38.145816999999994</v>
          </cell>
          <cell r="AG121">
            <v>47.619799999999998</v>
          </cell>
          <cell r="AH121">
            <v>50.738663000000003</v>
          </cell>
          <cell r="AI121">
            <v>50.060308999999997</v>
          </cell>
          <cell r="AJ121">
            <v>47.799936000000002</v>
          </cell>
          <cell r="AK121">
            <v>41.989383999999994</v>
          </cell>
          <cell r="AL121">
            <v>38.031354999999998</v>
          </cell>
          <cell r="AM121">
            <v>32.864663</v>
          </cell>
          <cell r="AN121">
            <v>35.431505000000001</v>
          </cell>
          <cell r="AO121">
            <v>38.075159999999997</v>
          </cell>
          <cell r="AP121">
            <v>49.113944000000004</v>
          </cell>
          <cell r="AQ121">
            <v>47.022832000000001</v>
          </cell>
          <cell r="AR121">
            <v>48.099906000000004</v>
          </cell>
          <cell r="AS121">
            <v>57.515084999999999</v>
          </cell>
          <cell r="AT121">
            <v>60.864858999999996</v>
          </cell>
          <cell r="AU121">
            <v>65.375289999999993</v>
          </cell>
          <cell r="AV121">
            <v>54.209777000000003</v>
          </cell>
          <cell r="AW121">
            <v>62.326992000000004</v>
          </cell>
          <cell r="AX121">
            <v>62.344050999999993</v>
          </cell>
          <cell r="AY121">
            <v>56.380632988999992</v>
          </cell>
          <cell r="AZ121">
            <v>0</v>
          </cell>
          <cell r="BA121">
            <v>0</v>
          </cell>
        </row>
        <row r="138">
          <cell r="B138">
            <v>4.9237219079999991E-2</v>
          </cell>
          <cell r="C138">
            <v>6.1112516519999993E-2</v>
          </cell>
          <cell r="D138">
            <v>7.3791414260000007E-2</v>
          </cell>
          <cell r="E138">
            <v>9.2255807460000019E-2</v>
          </cell>
          <cell r="F138">
            <v>0.11780860371999999</v>
          </cell>
          <cell r="G138">
            <v>0.10814644153999999</v>
          </cell>
          <cell r="H138">
            <v>7.1937330379999997E-2</v>
          </cell>
          <cell r="I138">
            <v>2.5074004800000004E-2</v>
          </cell>
          <cell r="J138">
            <v>2.9296448439999997E-2</v>
          </cell>
          <cell r="K138">
            <v>2.2489352899999995E-2</v>
          </cell>
          <cell r="L138">
            <v>2.5894782620000001E-2</v>
          </cell>
          <cell r="M138">
            <v>2.2030763580000001E-2</v>
          </cell>
          <cell r="N138">
            <v>1.7641562539999996E-2</v>
          </cell>
          <cell r="O138">
            <v>1.3875815239999997E-2</v>
          </cell>
          <cell r="P138">
            <v>1.1375892780000001E-2</v>
          </cell>
          <cell r="Q138">
            <v>1.3581039920000001E-2</v>
          </cell>
          <cell r="R138">
            <v>1.0123145059999998E-2</v>
          </cell>
          <cell r="S138">
            <v>2.9382102399999992E-3</v>
          </cell>
          <cell r="T138">
            <v>6.4692079199999992E-3</v>
          </cell>
          <cell r="U138">
            <v>6.9721668799999992E-3</v>
          </cell>
          <cell r="V138">
            <v>9.8391799799999995E-3</v>
          </cell>
          <cell r="W138">
            <v>3.3841382399999995E-2</v>
          </cell>
          <cell r="X138">
            <v>1.6851064831999999E-2</v>
          </cell>
          <cell r="Y138">
            <v>1.6057063763999999E-2</v>
          </cell>
          <cell r="Z138">
            <v>0</v>
          </cell>
          <cell r="AA138">
            <v>0</v>
          </cell>
          <cell r="AB138">
            <v>7.4487610000000002</v>
          </cell>
          <cell r="AC138">
            <v>7.8576719999999991</v>
          </cell>
          <cell r="AD138">
            <v>8.7120809999999995</v>
          </cell>
          <cell r="AE138">
            <v>10.392429999999999</v>
          </cell>
          <cell r="AF138">
            <v>14.725687000000001</v>
          </cell>
          <cell r="AG138">
            <v>14.652135999999999</v>
          </cell>
          <cell r="AH138">
            <v>11.230995</v>
          </cell>
          <cell r="AI138">
            <v>6.0670450000000002</v>
          </cell>
          <cell r="AJ138">
            <v>7.8103929999999995</v>
          </cell>
          <cell r="AK138">
            <v>6.1288299999999989</v>
          </cell>
          <cell r="AL138">
            <v>8.4780179999999987</v>
          </cell>
          <cell r="AM138">
            <v>7.3204819999999993</v>
          </cell>
          <cell r="AN138">
            <v>6.6377999999999995</v>
          </cell>
          <cell r="AO138">
            <v>5.959219</v>
          </cell>
          <cell r="AP138">
            <v>5.1498650000000001</v>
          </cell>
          <cell r="AQ138">
            <v>4.6746230000000004</v>
          </cell>
          <cell r="AR138">
            <v>3.2257769999999999</v>
          </cell>
          <cell r="AS138">
            <v>1.4046509999999999</v>
          </cell>
          <cell r="AT138">
            <v>2.3176860000000001</v>
          </cell>
          <cell r="AU138">
            <v>2.3008800000000003</v>
          </cell>
          <cell r="AV138">
            <v>3.1632220000000002</v>
          </cell>
          <cell r="AW138">
            <v>9.6451899999999995</v>
          </cell>
          <cell r="AX138">
            <v>4.5672499999999996</v>
          </cell>
          <cell r="AY138">
            <v>4.0426107279999997</v>
          </cell>
          <cell r="AZ138">
            <v>0</v>
          </cell>
          <cell r="BA138">
            <v>0</v>
          </cell>
        </row>
        <row r="147">
          <cell r="B147">
            <v>1.05436968E-3</v>
          </cell>
          <cell r="C147">
            <v>8.1035621999999991E-4</v>
          </cell>
          <cell r="D147">
            <v>7.6955552000000009E-4</v>
          </cell>
          <cell r="E147">
            <v>1.204739E-3</v>
          </cell>
          <cell r="F147">
            <v>9.4440499999999983E-4</v>
          </cell>
          <cell r="G147">
            <v>1.511777E-3</v>
          </cell>
          <cell r="H147">
            <v>1.458392E-3</v>
          </cell>
          <cell r="I147">
            <v>2.3137099999999996E-3</v>
          </cell>
          <cell r="J147">
            <v>1.5494246599999999E-3</v>
          </cell>
          <cell r="K147">
            <v>1.036679E-3</v>
          </cell>
          <cell r="L147">
            <v>1.1319382200000001E-3</v>
          </cell>
          <cell r="M147">
            <v>1.6941288000000001E-3</v>
          </cell>
          <cell r="N147">
            <v>1.8592506800000001E-3</v>
          </cell>
          <cell r="O147">
            <v>1.7279989999999998E-3</v>
          </cell>
          <cell r="P147">
            <v>6.7928378000000017E-4</v>
          </cell>
          <cell r="Q147">
            <v>7.6313300000000004E-4</v>
          </cell>
          <cell r="R147">
            <v>5.9695299999999989E-4</v>
          </cell>
          <cell r="S147">
            <v>5.4593896E-4</v>
          </cell>
          <cell r="T147">
            <v>7.471900799999999E-4</v>
          </cell>
          <cell r="U147">
            <v>7.231933799999999E-4</v>
          </cell>
          <cell r="V147">
            <v>1.11151824E-3</v>
          </cell>
          <cell r="W147">
            <v>1.5744218000000002E-3</v>
          </cell>
          <cell r="X147">
            <v>5.2685269700000004E-3</v>
          </cell>
          <cell r="Y147">
            <v>3.1816262155999991E-3</v>
          </cell>
          <cell r="Z147">
            <v>0</v>
          </cell>
          <cell r="AA147">
            <v>0</v>
          </cell>
          <cell r="AB147">
            <v>0.51764100000000002</v>
          </cell>
          <cell r="AC147">
            <v>0.32003700000000002</v>
          </cell>
          <cell r="AD147">
            <v>0.42171899999999996</v>
          </cell>
          <cell r="AE147">
            <v>0.54551299999999991</v>
          </cell>
          <cell r="AF147">
            <v>0.42631599999999997</v>
          </cell>
          <cell r="AG147">
            <v>0.75196099999999999</v>
          </cell>
          <cell r="AH147">
            <v>0.88507799999999992</v>
          </cell>
          <cell r="AI147">
            <v>1.3212660000000001</v>
          </cell>
          <cell r="AJ147">
            <v>0.89914299999999991</v>
          </cell>
          <cell r="AK147">
            <v>0.6414669999999999</v>
          </cell>
          <cell r="AL147">
            <v>0.72289799999999993</v>
          </cell>
          <cell r="AM147">
            <v>1.218602</v>
          </cell>
          <cell r="AN147">
            <v>1.402401</v>
          </cell>
          <cell r="AO147">
            <v>1.4524279999999998</v>
          </cell>
          <cell r="AP147">
            <v>0.57406399999999991</v>
          </cell>
          <cell r="AQ147">
            <v>0.58069199999999999</v>
          </cell>
          <cell r="AR147">
            <v>0.44477499999999998</v>
          </cell>
          <cell r="AS147">
            <v>0.51754299999999998</v>
          </cell>
          <cell r="AT147">
            <v>0.55628899999999992</v>
          </cell>
          <cell r="AU147">
            <v>0.53440399999999999</v>
          </cell>
          <cell r="AV147">
            <v>0.72883399999999998</v>
          </cell>
          <cell r="AW147">
            <v>0.99541799999999991</v>
          </cell>
          <cell r="AX147">
            <v>4.1040700000000001</v>
          </cell>
          <cell r="AY147">
            <v>2.6075435499999999</v>
          </cell>
          <cell r="AZ147">
            <v>0</v>
          </cell>
          <cell r="BA147">
            <v>0</v>
          </cell>
        </row>
        <row r="160">
          <cell r="B160">
            <v>0.28248226888</v>
          </cell>
          <cell r="C160">
            <v>0.21902978354000002</v>
          </cell>
          <cell r="D160">
            <v>0.22102637852000001</v>
          </cell>
          <cell r="E160">
            <v>0.26046464730000002</v>
          </cell>
          <cell r="F160">
            <v>0.30838316379999997</v>
          </cell>
          <cell r="G160">
            <v>0.33376929955999995</v>
          </cell>
          <cell r="H160">
            <v>0.32945072171999995</v>
          </cell>
          <cell r="I160">
            <v>0.22265091197999998</v>
          </cell>
          <cell r="J160">
            <v>0.20337515155999997</v>
          </cell>
          <cell r="K160">
            <v>0.15752631453999999</v>
          </cell>
          <cell r="L160">
            <v>0.17180157441999999</v>
          </cell>
          <cell r="M160">
            <v>0.17022257728000001</v>
          </cell>
          <cell r="N160">
            <v>0.10945041169999999</v>
          </cell>
          <cell r="O160">
            <v>9.3869576079999989E-2</v>
          </cell>
          <cell r="P160">
            <v>0.11517921197999999</v>
          </cell>
          <cell r="Q160">
            <v>0.12181821483999999</v>
          </cell>
          <cell r="R160">
            <v>0.11869669517999998</v>
          </cell>
          <cell r="S160">
            <v>0.12392532719333334</v>
          </cell>
          <cell r="T160">
            <v>0.15841381723999998</v>
          </cell>
          <cell r="U160">
            <v>0.16987913193999998</v>
          </cell>
          <cell r="V160">
            <v>0.17733529533999998</v>
          </cell>
          <cell r="W160">
            <v>0.21167090406</v>
          </cell>
          <cell r="X160">
            <v>7.6246763730200007E-2</v>
          </cell>
          <cell r="Y160">
            <v>6.5562243851999991E-2</v>
          </cell>
          <cell r="Z160">
            <v>0</v>
          </cell>
          <cell r="AA160">
            <v>0</v>
          </cell>
          <cell r="AB160">
            <v>66.511696000000001</v>
          </cell>
          <cell r="AC160">
            <v>52.598076999999996</v>
          </cell>
          <cell r="AD160">
            <v>52.199867999999995</v>
          </cell>
          <cell r="AE160">
            <v>65.123474999999985</v>
          </cell>
          <cell r="AF160">
            <v>80.006933000000004</v>
          </cell>
          <cell r="AG160">
            <v>98.157567</v>
          </cell>
          <cell r="AH160">
            <v>117.52216799999999</v>
          </cell>
          <cell r="AI160">
            <v>96.768256999999991</v>
          </cell>
          <cell r="AJ160">
            <v>96.067520999999999</v>
          </cell>
          <cell r="AK160">
            <v>78.599582999999996</v>
          </cell>
          <cell r="AL160">
            <v>88.527375000000006</v>
          </cell>
          <cell r="AM160">
            <v>98.010413999999997</v>
          </cell>
          <cell r="AN160">
            <v>70.897636000000006</v>
          </cell>
          <cell r="AO160">
            <v>58.471835999999996</v>
          </cell>
          <cell r="AP160">
            <v>68.51173399999999</v>
          </cell>
          <cell r="AQ160">
            <v>75.16073999999999</v>
          </cell>
          <cell r="AR160">
            <v>71.017982999999987</v>
          </cell>
          <cell r="AS160">
            <v>82.551047999999994</v>
          </cell>
          <cell r="AT160">
            <v>103.445322</v>
          </cell>
          <cell r="AU160">
            <v>112.53951699999999</v>
          </cell>
          <cell r="AV160">
            <v>107.612235</v>
          </cell>
          <cell r="AW160">
            <v>133.412387</v>
          </cell>
          <cell r="AX160">
            <v>54.858966999999993</v>
          </cell>
          <cell r="AY160">
            <v>45.482608191999994</v>
          </cell>
          <cell r="AZ160">
            <v>0</v>
          </cell>
          <cell r="BA160">
            <v>0</v>
          </cell>
        </row>
        <row r="163">
          <cell r="B163">
            <v>2.1727054859999997E-2</v>
          </cell>
          <cell r="C163">
            <v>1.0803560339999997E-2</v>
          </cell>
          <cell r="D163">
            <v>1.9160442499999999E-2</v>
          </cell>
          <cell r="E163">
            <v>3.4467081659999996E-2</v>
          </cell>
          <cell r="F163">
            <v>3.3906984059999999E-2</v>
          </cell>
          <cell r="G163">
            <v>3.6153704299999999E-2</v>
          </cell>
          <cell r="H163">
            <v>2.8187251060000001E-2</v>
          </cell>
          <cell r="I163">
            <v>3.1559329240000003E-2</v>
          </cell>
          <cell r="J163">
            <v>1.6486711359999996E-2</v>
          </cell>
          <cell r="K163">
            <v>1.8966074119999999E-2</v>
          </cell>
          <cell r="L163">
            <v>1.4538069559999998E-2</v>
          </cell>
          <cell r="M163">
            <v>1.5843014319999998E-2</v>
          </cell>
          <cell r="N163">
            <v>1.5421215459999998E-2</v>
          </cell>
          <cell r="O163">
            <v>1.7814565299999998E-2</v>
          </cell>
          <cell r="P163">
            <v>2.553883836E-2</v>
          </cell>
          <cell r="Q163">
            <v>2.8894230259999994E-2</v>
          </cell>
          <cell r="R163">
            <v>3.4344628780000004E-2</v>
          </cell>
          <cell r="S163">
            <v>3.7663786719999995E-2</v>
          </cell>
          <cell r="T163">
            <v>3.5287113259999996E-2</v>
          </cell>
          <cell r="U163">
            <v>3.0841185479999995E-2</v>
          </cell>
          <cell r="V163">
            <v>4.2011594659999998E-2</v>
          </cell>
          <cell r="W163">
            <v>6.9560044119999997E-2</v>
          </cell>
          <cell r="X163">
            <v>4.3504284830999995E-2</v>
          </cell>
          <cell r="Y163">
            <v>3.9697342243999997E-2</v>
          </cell>
          <cell r="Z163">
            <v>0</v>
          </cell>
          <cell r="AA163">
            <v>0</v>
          </cell>
          <cell r="AB163">
            <v>4.9186249999999996</v>
          </cell>
          <cell r="AC163">
            <v>2.2126130000000002</v>
          </cell>
          <cell r="AD163">
            <v>3.4882059999999999</v>
          </cell>
          <cell r="AE163">
            <v>6.76227</v>
          </cell>
          <cell r="AF163">
            <v>8.2534500000000008</v>
          </cell>
          <cell r="AG163">
            <v>9.100992999999999</v>
          </cell>
          <cell r="AH163">
            <v>9.872268</v>
          </cell>
          <cell r="AI163">
            <v>13.328883999999999</v>
          </cell>
          <cell r="AJ163">
            <v>6.9768739999999996</v>
          </cell>
          <cell r="AK163">
            <v>8.6263219999999983</v>
          </cell>
          <cell r="AL163">
            <v>6.8934419999999994</v>
          </cell>
          <cell r="AM163">
            <v>9.7955959999999997</v>
          </cell>
          <cell r="AN163">
            <v>10.823954000000001</v>
          </cell>
          <cell r="AO163">
            <v>11.425934999999999</v>
          </cell>
          <cell r="AP163">
            <v>16.930724000000001</v>
          </cell>
          <cell r="AQ163">
            <v>17.751913999999999</v>
          </cell>
          <cell r="AR163">
            <v>18.255096000000002</v>
          </cell>
          <cell r="AS163">
            <v>25.512225999999998</v>
          </cell>
          <cell r="AT163">
            <v>25.824639000000001</v>
          </cell>
          <cell r="AU163">
            <v>22.679963000000001</v>
          </cell>
          <cell r="AV163">
            <v>28.400516999999997</v>
          </cell>
          <cell r="AW163">
            <v>50.859963999999998</v>
          </cell>
          <cell r="AX163">
            <v>33.530811</v>
          </cell>
          <cell r="AY163">
            <v>25.670064988999997</v>
          </cell>
          <cell r="AZ163">
            <v>0</v>
          </cell>
          <cell r="BA163">
            <v>0</v>
          </cell>
        </row>
        <row r="171">
          <cell r="B171">
            <v>1.278042094E-2</v>
          </cell>
          <cell r="C171">
            <v>1.3444921759999999E-2</v>
          </cell>
          <cell r="D171">
            <v>1.27216E-2</v>
          </cell>
          <cell r="E171">
            <v>1.4373982959999998E-2</v>
          </cell>
          <cell r="F171">
            <v>1.9510665E-2</v>
          </cell>
          <cell r="G171">
            <v>2.7558256000000003E-2</v>
          </cell>
          <cell r="H171">
            <v>2.0211989E-2</v>
          </cell>
          <cell r="I171">
            <v>1.861537034E-2</v>
          </cell>
          <cell r="J171">
            <v>1.87726805E-2</v>
          </cell>
          <cell r="K171">
            <v>6.6457417600000006E-3</v>
          </cell>
          <cell r="L171">
            <v>4.4576415799999995E-3</v>
          </cell>
          <cell r="M171">
            <v>4.2302954399999993E-3</v>
          </cell>
          <cell r="N171">
            <v>2.5055878399999998E-3</v>
          </cell>
          <cell r="O171">
            <v>1.2201804999999999E-3</v>
          </cell>
          <cell r="P171">
            <v>9.3278415999999988E-4</v>
          </cell>
          <cell r="Q171">
            <v>1.3521022200000002E-3</v>
          </cell>
          <cell r="R171">
            <v>6.0267885999999997E-4</v>
          </cell>
          <cell r="S171">
            <v>2.4026309999999998E-4</v>
          </cell>
          <cell r="T171">
            <v>1.4563541999999997E-4</v>
          </cell>
          <cell r="U171">
            <v>2.0048349999999998E-4</v>
          </cell>
          <cell r="V171">
            <v>4.0781999999999997E-5</v>
          </cell>
          <cell r="W171">
            <v>1.6633526E-4</v>
          </cell>
          <cell r="X171">
            <v>1.7370268999999998E-4</v>
          </cell>
          <cell r="Y171">
            <v>6.8630064999999983E-5</v>
          </cell>
          <cell r="Z171">
            <v>0</v>
          </cell>
          <cell r="AA171">
            <v>0</v>
          </cell>
          <cell r="AB171">
            <v>6.5802880000000004</v>
          </cell>
          <cell r="AC171">
            <v>6.1528659999999995</v>
          </cell>
          <cell r="AD171">
            <v>5.5445139999999995</v>
          </cell>
          <cell r="AE171">
            <v>7.1610610000000001</v>
          </cell>
          <cell r="AF171">
            <v>9.5087869999999999</v>
          </cell>
          <cell r="AG171">
            <v>13.965584999999999</v>
          </cell>
          <cell r="AH171">
            <v>11.452622999999999</v>
          </cell>
          <cell r="AI171">
            <v>10.938248999999999</v>
          </cell>
          <cell r="AJ171">
            <v>12.292724</v>
          </cell>
          <cell r="AK171">
            <v>3.6138429999999997</v>
          </cell>
          <cell r="AL171">
            <v>2.8463289999999999</v>
          </cell>
          <cell r="AM171">
            <v>2.8889849999999995</v>
          </cell>
          <cell r="AN171">
            <v>2.0112109999999999</v>
          </cell>
          <cell r="AO171">
            <v>1.1199109999999999</v>
          </cell>
          <cell r="AP171">
            <v>0.73089699999999991</v>
          </cell>
          <cell r="AQ171">
            <v>0.9764799999999999</v>
          </cell>
          <cell r="AR171">
            <v>0.43964300000000001</v>
          </cell>
          <cell r="AS171">
            <v>0.22790999999999997</v>
          </cell>
          <cell r="AT171">
            <v>6.9506999999999999E-2</v>
          </cell>
          <cell r="AU171">
            <v>0.179565</v>
          </cell>
          <cell r="AV171">
            <v>3.1459000000000001E-2</v>
          </cell>
          <cell r="AW171">
            <v>0.13101199999999999</v>
          </cell>
          <cell r="AX171">
            <v>0.18834000000000001</v>
          </cell>
          <cell r="AY171">
            <v>5.9079630000000001E-2</v>
          </cell>
          <cell r="AZ171">
            <v>0</v>
          </cell>
          <cell r="BA171">
            <v>0</v>
          </cell>
        </row>
        <row r="188">
          <cell r="B188">
            <v>3.1282929999999999E-3</v>
          </cell>
          <cell r="C188">
            <v>2.8938564999999999E-3</v>
          </cell>
          <cell r="D188">
            <v>3.8265114199999999E-3</v>
          </cell>
          <cell r="E188">
            <v>7.1740200799999994E-3</v>
          </cell>
          <cell r="F188">
            <v>1.233753844E-2</v>
          </cell>
          <cell r="G188">
            <v>2.0336289559999998E-2</v>
          </cell>
          <cell r="H188">
            <v>2.3276378239999999E-2</v>
          </cell>
          <cell r="I188">
            <v>3.3299096020000002E-2</v>
          </cell>
          <cell r="J188">
            <v>3.4058518339999996E-2</v>
          </cell>
          <cell r="K188">
            <v>3.030986728E-2</v>
          </cell>
          <cell r="L188">
            <v>2.8015935219999996E-2</v>
          </cell>
          <cell r="M188">
            <v>1.818375664E-2</v>
          </cell>
          <cell r="N188">
            <v>9.4485239799999982E-3</v>
          </cell>
          <cell r="O188">
            <v>9.7173647199999998E-3</v>
          </cell>
          <cell r="P188">
            <v>8.977609059999999E-3</v>
          </cell>
          <cell r="Q188">
            <v>1.0128112259999999E-2</v>
          </cell>
          <cell r="R188">
            <v>6.7353267799999993E-3</v>
          </cell>
          <cell r="S188">
            <v>5.2398079999999994E-3</v>
          </cell>
          <cell r="T188">
            <v>8.1812998399999996E-3</v>
          </cell>
          <cell r="U188">
            <v>7.1155149799999994E-3</v>
          </cell>
          <cell r="V188">
            <v>8.3749966999999981E-3</v>
          </cell>
          <cell r="W188">
            <v>8.6485152599999997E-3</v>
          </cell>
          <cell r="X188">
            <v>3.8742058934599999E-3</v>
          </cell>
          <cell r="Y188">
            <v>3.2789437939999997E-3</v>
          </cell>
          <cell r="Z188">
            <v>0</v>
          </cell>
          <cell r="AA188">
            <v>0</v>
          </cell>
          <cell r="AB188">
            <v>1.065866</v>
          </cell>
          <cell r="AC188">
            <v>0.86786299999999994</v>
          </cell>
          <cell r="AD188">
            <v>0.99977799999999994</v>
          </cell>
          <cell r="AE188">
            <v>1.8206439999999999</v>
          </cell>
          <cell r="AF188">
            <v>3.0656280000000002</v>
          </cell>
          <cell r="AG188">
            <v>6.1519019999999998</v>
          </cell>
          <cell r="AH188">
            <v>8.3032679999999992</v>
          </cell>
          <cell r="AI188">
            <v>13.739697999999999</v>
          </cell>
          <cell r="AJ188">
            <v>16.915848</v>
          </cell>
          <cell r="AK188">
            <v>13.928445</v>
          </cell>
          <cell r="AL188">
            <v>13.014491</v>
          </cell>
          <cell r="AM188">
            <v>10.120296999999999</v>
          </cell>
          <cell r="AN188">
            <v>5.6929439999999998</v>
          </cell>
          <cell r="AO188">
            <v>5.3203209999999999</v>
          </cell>
          <cell r="AP188">
            <v>4.9802339999999994</v>
          </cell>
          <cell r="AQ188">
            <v>6.2783419999999994</v>
          </cell>
          <cell r="AR188">
            <v>3.8661299999999996</v>
          </cell>
          <cell r="AS188">
            <v>3.1840039999999998</v>
          </cell>
          <cell r="AT188">
            <v>4.5807669999999998</v>
          </cell>
          <cell r="AU188">
            <v>4.1042259999999997</v>
          </cell>
          <cell r="AV188">
            <v>4.4055759999999999</v>
          </cell>
          <cell r="AW188">
            <v>4.878978</v>
          </cell>
          <cell r="AX188">
            <v>2.3581589999999997</v>
          </cell>
          <cell r="AY188">
            <v>1.7160412199999999</v>
          </cell>
          <cell r="AZ188">
            <v>0</v>
          </cell>
          <cell r="BA188">
            <v>0</v>
          </cell>
        </row>
        <row r="206">
          <cell r="B206">
            <v>0.14916519785999999</v>
          </cell>
          <cell r="C206">
            <v>0.12328747651999998</v>
          </cell>
          <cell r="D206">
            <v>0.11506397452</v>
          </cell>
          <cell r="E206">
            <v>0.12853738821999999</v>
          </cell>
          <cell r="F206">
            <v>8.0959760899999997E-2</v>
          </cell>
          <cell r="G206">
            <v>0.11097220962000001</v>
          </cell>
          <cell r="H206">
            <v>8.8754507900000001E-2</v>
          </cell>
          <cell r="I206">
            <v>4.370278561999999E-2</v>
          </cell>
          <cell r="J206">
            <v>8.2939615779999989E-2</v>
          </cell>
          <cell r="K206">
            <v>3.3524597679999997E-2</v>
          </cell>
          <cell r="L206">
            <v>3.4092864399999999E-2</v>
          </cell>
          <cell r="M206">
            <v>3.670564225999999E-2</v>
          </cell>
          <cell r="N206">
            <v>2.4605232540000001E-2</v>
          </cell>
          <cell r="O206">
            <v>2.730498722E-2</v>
          </cell>
          <cell r="P206">
            <v>2.1152729079999998E-2</v>
          </cell>
          <cell r="Q206">
            <v>1.5268190139999999E-2</v>
          </cell>
          <cell r="R206">
            <v>1.1107815599999999E-2</v>
          </cell>
          <cell r="S206">
            <v>5.9377208799999996E-3</v>
          </cell>
          <cell r="T206">
            <v>3.33070528E-3</v>
          </cell>
          <cell r="U206">
            <v>3.6559713399999996E-3</v>
          </cell>
          <cell r="V206">
            <v>3.0592773399999995E-3</v>
          </cell>
          <cell r="W206">
            <v>5.0472745400000005E-3</v>
          </cell>
          <cell r="X206">
            <v>1.4479033862999998E-3</v>
          </cell>
          <cell r="Y206">
            <v>1.1732469676199997E-3</v>
          </cell>
          <cell r="Z206">
            <v>0</v>
          </cell>
          <cell r="AA206">
            <v>0</v>
          </cell>
          <cell r="AB206">
            <v>34.732368999999998</v>
          </cell>
          <cell r="AC206">
            <v>28.913463999999998</v>
          </cell>
          <cell r="AD206">
            <v>26.022373000000002</v>
          </cell>
          <cell r="AE206">
            <v>26.566448999999999</v>
          </cell>
          <cell r="AF206">
            <v>19.475366999999999</v>
          </cell>
          <cell r="AG206">
            <v>24.238389999999999</v>
          </cell>
          <cell r="AH206">
            <v>21.076755999999996</v>
          </cell>
          <cell r="AI206">
            <v>15.852356999999998</v>
          </cell>
          <cell r="AJ206">
            <v>19.084220999999999</v>
          </cell>
          <cell r="AK206">
            <v>12.232822000000001</v>
          </cell>
          <cell r="AL206">
            <v>16.109006000000001</v>
          </cell>
          <cell r="AM206">
            <v>18.841433000000002</v>
          </cell>
          <cell r="AN206">
            <v>15.519080999999998</v>
          </cell>
          <cell r="AO206">
            <v>15.820070000000001</v>
          </cell>
          <cell r="AP206">
            <v>13.756711999999998</v>
          </cell>
          <cell r="AQ206">
            <v>9.8797369999999987</v>
          </cell>
          <cell r="AR206">
            <v>6.5410019999999998</v>
          </cell>
          <cell r="AS206">
            <v>4.0050629999999998</v>
          </cell>
          <cell r="AT206">
            <v>2.0900159999999999</v>
          </cell>
          <cell r="AU206">
            <v>2.3905959999999999</v>
          </cell>
          <cell r="AV206">
            <v>1.4064079999999999</v>
          </cell>
          <cell r="AW206">
            <v>2.0495349999999997</v>
          </cell>
          <cell r="AX206">
            <v>1.116628</v>
          </cell>
          <cell r="AY206">
            <v>0.84779351599999986</v>
          </cell>
          <cell r="AZ206">
            <v>0</v>
          </cell>
          <cell r="BA206">
            <v>0</v>
          </cell>
        </row>
        <row r="211">
          <cell r="B211">
            <v>1.5999157020000002E-2</v>
          </cell>
          <cell r="C211">
            <v>1.26564144E-2</v>
          </cell>
          <cell r="D211">
            <v>1.7997045179999997E-2</v>
          </cell>
          <cell r="E211">
            <v>3.081391423999999E-2</v>
          </cell>
          <cell r="F211">
            <v>4.4778339560000012E-2</v>
          </cell>
          <cell r="G211">
            <v>6.6876402719999992E-2</v>
          </cell>
          <cell r="H211">
            <v>3.8908774759999994E-2</v>
          </cell>
          <cell r="I211">
            <v>4.2988999019999988E-2</v>
          </cell>
          <cell r="J211">
            <v>3.7779710360000003E-2</v>
          </cell>
          <cell r="K211">
            <v>3.4878756499999997E-2</v>
          </cell>
          <cell r="L211">
            <v>3.85231833E-2</v>
          </cell>
          <cell r="M211">
            <v>4.2808299940000002E-2</v>
          </cell>
          <cell r="N211">
            <v>4.1424091099999991E-2</v>
          </cell>
          <cell r="O211">
            <v>4.0050115839999997E-2</v>
          </cell>
          <cell r="P211">
            <v>4.1910624420000001E-2</v>
          </cell>
          <cell r="Q211">
            <v>4.9322279720000001E-2</v>
          </cell>
          <cell r="R211">
            <v>4.1787880120000002E-2</v>
          </cell>
          <cell r="S211">
            <v>3.3685115099999996E-2</v>
          </cell>
          <cell r="T211">
            <v>5.8323898079999999E-2</v>
          </cell>
          <cell r="U211">
            <v>5.590125898E-2</v>
          </cell>
          <cell r="V211">
            <v>5.034566557999999E-2</v>
          </cell>
          <cell r="W211">
            <v>6.2736887079999998E-2</v>
          </cell>
          <cell r="X211">
            <v>1.4190516087999998E-2</v>
          </cell>
          <cell r="Y211">
            <v>1.1115694911999999E-2</v>
          </cell>
          <cell r="Z211">
            <v>0</v>
          </cell>
          <cell r="AA211">
            <v>0</v>
          </cell>
          <cell r="AB211">
            <v>3.3852919999999997</v>
          </cell>
          <cell r="AC211">
            <v>2.4858250000000002</v>
          </cell>
          <cell r="AD211">
            <v>3.7724689999999996</v>
          </cell>
          <cell r="AE211">
            <v>6.5276379999999996</v>
          </cell>
          <cell r="AF211">
            <v>10.273192</v>
          </cell>
          <cell r="AG211">
            <v>17.344957000000001</v>
          </cell>
          <cell r="AH211">
            <v>11.184062000000001</v>
          </cell>
          <cell r="AI211">
            <v>15.382265999999998</v>
          </cell>
          <cell r="AJ211">
            <v>16.217735999999999</v>
          </cell>
          <cell r="AK211">
            <v>14.517643</v>
          </cell>
          <cell r="AL211">
            <v>16.963131000000001</v>
          </cell>
          <cell r="AM211">
            <v>21.125219000000001</v>
          </cell>
          <cell r="AN211">
            <v>20.547105999999999</v>
          </cell>
          <cell r="AO211">
            <v>19.205047999999998</v>
          </cell>
          <cell r="AP211">
            <v>18.573336999999999</v>
          </cell>
          <cell r="AQ211">
            <v>20.988348999999999</v>
          </cell>
          <cell r="AR211">
            <v>16.429814</v>
          </cell>
          <cell r="AS211">
            <v>19.714231999999999</v>
          </cell>
          <cell r="AT211">
            <v>22.788871</v>
          </cell>
          <cell r="AU211">
            <v>21.567102999999999</v>
          </cell>
          <cell r="AV211">
            <v>17.589787999999999</v>
          </cell>
          <cell r="AW211">
            <v>23.844501000000001</v>
          </cell>
          <cell r="AX211">
            <v>8.4001400000000004</v>
          </cell>
          <cell r="AY211">
            <v>5.9784426599999998</v>
          </cell>
          <cell r="AZ211">
            <v>0</v>
          </cell>
          <cell r="BA211">
            <v>0</v>
          </cell>
        </row>
        <row r="212">
          <cell r="B212">
            <v>1.9869541439999996E-2</v>
          </cell>
          <cell r="C212">
            <v>2.1080815160000006E-2</v>
          </cell>
          <cell r="D212">
            <v>1.47660316E-2</v>
          </cell>
          <cell r="E212">
            <v>1.6452692519999996E-2</v>
          </cell>
          <cell r="F212">
            <v>1.541865984E-2</v>
          </cell>
          <cell r="G212">
            <v>1.6176799780000001E-2</v>
          </cell>
          <cell r="H212">
            <v>1.4797129400000001E-2</v>
          </cell>
          <cell r="I212">
            <v>2.5126494520000004E-2</v>
          </cell>
          <cell r="J212">
            <v>1.7712240559999998E-2</v>
          </cell>
          <cell r="K212">
            <v>8.6035509000000013E-3</v>
          </cell>
          <cell r="L212">
            <v>6.9860159600000004E-3</v>
          </cell>
          <cell r="M212">
            <v>4.9030846199999995E-3</v>
          </cell>
          <cell r="N212">
            <v>2.6427861599999996E-3</v>
          </cell>
          <cell r="O212">
            <v>2.1934165400000001E-3</v>
          </cell>
          <cell r="P212">
            <v>2.2481832799999997E-3</v>
          </cell>
          <cell r="Q212">
            <v>1.9402167399999999E-3</v>
          </cell>
          <cell r="R212">
            <v>2.0309365999999999E-3</v>
          </cell>
          <cell r="S212">
            <v>2.0370032266666662E-3</v>
          </cell>
          <cell r="T212">
            <v>1.5725628800000002E-3</v>
          </cell>
          <cell r="U212">
            <v>1.9856652199999993E-3</v>
          </cell>
          <cell r="V212">
            <v>1.3997922399999999E-3</v>
          </cell>
          <cell r="W212">
            <v>1.85458602E-3</v>
          </cell>
          <cell r="X212">
            <v>1.8533823980000001E-3</v>
          </cell>
          <cell r="Y212">
            <v>1.6215174387999999E-3</v>
          </cell>
          <cell r="Z212">
            <v>0</v>
          </cell>
          <cell r="AA212">
            <v>0</v>
          </cell>
          <cell r="AB212">
            <v>8.6306930000000008</v>
          </cell>
          <cell r="AC212">
            <v>9.1053999999999995</v>
          </cell>
          <cell r="AD212">
            <v>5.1402099999999997</v>
          </cell>
          <cell r="AE212">
            <v>7.140638</v>
          </cell>
          <cell r="AF212">
            <v>6.3071249999999992</v>
          </cell>
          <cell r="AG212">
            <v>7.5042279999999995</v>
          </cell>
          <cell r="AH212">
            <v>8.0582159999999998</v>
          </cell>
          <cell r="AI212">
            <v>13.193047999999999</v>
          </cell>
          <cell r="AJ212">
            <v>9.1517769999999992</v>
          </cell>
          <cell r="AK212">
            <v>4.5508369999999996</v>
          </cell>
          <cell r="AL212">
            <v>4.1279779999999997</v>
          </cell>
          <cell r="AM212">
            <v>3.4862759999999997</v>
          </cell>
          <cell r="AN212">
            <v>2.2109999999999999</v>
          </cell>
          <cell r="AO212">
            <v>1.7419739999999999</v>
          </cell>
          <cell r="AP212">
            <v>1.9680239999999998</v>
          </cell>
          <cell r="AQ212">
            <v>1.6238919999999999</v>
          </cell>
          <cell r="AR212">
            <v>1.7637649999999998</v>
          </cell>
          <cell r="AS212">
            <v>1.7466409999999999</v>
          </cell>
          <cell r="AT212">
            <v>1.50145</v>
          </cell>
          <cell r="AU212">
            <v>1.6403920000000001</v>
          </cell>
          <cell r="AV212">
            <v>1.3030729999999999</v>
          </cell>
          <cell r="AW212">
            <v>1.9920629999999999</v>
          </cell>
          <cell r="AX212">
            <v>1.861173</v>
          </cell>
          <cell r="AY212">
            <v>1.5026609199999998</v>
          </cell>
          <cell r="AZ212">
            <v>0</v>
          </cell>
          <cell r="BA212">
            <v>0</v>
          </cell>
        </row>
        <row r="228">
          <cell r="B228">
            <v>0.23782437727999994</v>
          </cell>
          <cell r="C228">
            <v>0.18861575427999994</v>
          </cell>
          <cell r="D228">
            <v>0.16983356060000002</v>
          </cell>
          <cell r="E228">
            <v>0.16483424795999996</v>
          </cell>
          <cell r="F228">
            <v>0.17267987857999995</v>
          </cell>
          <cell r="G228">
            <v>0.12442018915999997</v>
          </cell>
          <cell r="H228">
            <v>5.6323146079999997E-2</v>
          </cell>
          <cell r="I228">
            <v>4.6640640959999993E-2</v>
          </cell>
          <cell r="J228">
            <v>3.0811949139999996E-2</v>
          </cell>
          <cell r="K228">
            <v>1.7016589799999999E-2</v>
          </cell>
          <cell r="L228">
            <v>2.2797146119999993E-2</v>
          </cell>
          <cell r="M228">
            <v>2.3665306419999997E-2</v>
          </cell>
          <cell r="N228">
            <v>1.7073687259999998E-2</v>
          </cell>
          <cell r="O228">
            <v>1.7980132659999998E-2</v>
          </cell>
          <cell r="P228">
            <v>2.1160892899999995E-2</v>
          </cell>
          <cell r="Q228">
            <v>2.0101819639999997E-2</v>
          </cell>
          <cell r="R228">
            <v>1.612960158E-2</v>
          </cell>
          <cell r="S228">
            <v>8.9237276799999984E-3</v>
          </cell>
          <cell r="T228">
            <v>1.3325266219999998E-2</v>
          </cell>
          <cell r="U228">
            <v>1.2290795299999999E-2</v>
          </cell>
          <cell r="V228">
            <v>1.3085271359999999E-2</v>
          </cell>
          <cell r="W228">
            <v>1.0750021659999998E-2</v>
          </cell>
          <cell r="X228">
            <v>1.2170924675E-2</v>
          </cell>
          <cell r="Y228">
            <v>1.1305917972999999E-2</v>
          </cell>
          <cell r="Z228">
            <v>0</v>
          </cell>
          <cell r="AA228">
            <v>0</v>
          </cell>
          <cell r="AB228">
            <v>43.461314000000002</v>
          </cell>
          <cell r="AC228">
            <v>32.067515999999998</v>
          </cell>
          <cell r="AD228">
            <v>29.971117999999997</v>
          </cell>
          <cell r="AE228">
            <v>28.508489999999998</v>
          </cell>
          <cell r="AF228">
            <v>33.669556</v>
          </cell>
          <cell r="AG228">
            <v>25.646220999999997</v>
          </cell>
          <cell r="AH228">
            <v>14.862005999999999</v>
          </cell>
          <cell r="AI228">
            <v>16.944172000000002</v>
          </cell>
          <cell r="AJ228">
            <v>12.546063</v>
          </cell>
          <cell r="AK228">
            <v>7.3143409999999998</v>
          </cell>
          <cell r="AL228">
            <v>11.304719</v>
          </cell>
          <cell r="AM228">
            <v>12.220439999999998</v>
          </cell>
          <cell r="AN228">
            <v>9.1760479999999998</v>
          </cell>
          <cell r="AO228">
            <v>9.2332250000000009</v>
          </cell>
          <cell r="AP228">
            <v>11.080827999999999</v>
          </cell>
          <cell r="AQ228">
            <v>9.6846730000000001</v>
          </cell>
          <cell r="AR228">
            <v>7.0781140000000002</v>
          </cell>
          <cell r="AS228">
            <v>5.5027980000000003</v>
          </cell>
          <cell r="AT228">
            <v>5.7801080000000002</v>
          </cell>
          <cell r="AU228">
            <v>4.8523199999999997</v>
          </cell>
          <cell r="AV228">
            <v>4.4130539999999998</v>
          </cell>
          <cell r="AW228">
            <v>3.5904509999999998</v>
          </cell>
          <cell r="AX228">
            <v>3.9943659999999999</v>
          </cell>
          <cell r="AY228">
            <v>4.0347351719999995</v>
          </cell>
          <cell r="AZ228">
            <v>0</v>
          </cell>
          <cell r="BA228">
            <v>0</v>
          </cell>
        </row>
        <row r="245">
          <cell r="B245">
            <v>7.9629860799999997E-3</v>
          </cell>
          <cell r="C245">
            <v>1.8862703519999999E-2</v>
          </cell>
          <cell r="D245">
            <v>1.6631784639999998E-2</v>
          </cell>
          <cell r="E245">
            <v>1.5670533139999998E-2</v>
          </cell>
          <cell r="F245">
            <v>1.0722842519999999E-2</v>
          </cell>
          <cell r="G245">
            <v>9.7180101000000005E-3</v>
          </cell>
          <cell r="H245">
            <v>7.46504848E-3</v>
          </cell>
          <cell r="I245">
            <v>6.6206224599999995E-3</v>
          </cell>
          <cell r="J245">
            <v>6.8947169200000002E-3</v>
          </cell>
          <cell r="K245">
            <v>4.38931206E-3</v>
          </cell>
          <cell r="L245">
            <v>2.9827304E-3</v>
          </cell>
          <cell r="M245">
            <v>2.0659808399999999E-3</v>
          </cell>
          <cell r="N245">
            <v>2.1723119599999998E-3</v>
          </cell>
          <cell r="O245">
            <v>1.7799213599999999E-3</v>
          </cell>
          <cell r="P245">
            <v>1.4237764799999999E-3</v>
          </cell>
          <cell r="Q245">
            <v>2.0371464399999996E-3</v>
          </cell>
          <cell r="R245">
            <v>1.91212798E-3</v>
          </cell>
          <cell r="S245">
            <v>1.3356117599999998E-3</v>
          </cell>
          <cell r="T245">
            <v>1.9429549999999999E-3</v>
          </cell>
          <cell r="U245">
            <v>8.5648891999999988E-4</v>
          </cell>
          <cell r="V245">
            <v>6.3856029999999992E-4</v>
          </cell>
          <cell r="W245">
            <v>5.7732513999999993E-4</v>
          </cell>
          <cell r="X245">
            <v>3.2456233599999999E-4</v>
          </cell>
          <cell r="Y245">
            <v>1.5003476305999999E-3</v>
          </cell>
          <cell r="Z245">
            <v>0</v>
          </cell>
          <cell r="AA245">
            <v>0</v>
          </cell>
          <cell r="AB245">
            <v>1.8277839999999999</v>
          </cell>
          <cell r="AC245">
            <v>2.4488889999999999</v>
          </cell>
          <cell r="AD245">
            <v>2.5259589999999998</v>
          </cell>
          <cell r="AE245">
            <v>3.2265629999999996</v>
          </cell>
          <cell r="AF245">
            <v>2.748964</v>
          </cell>
          <cell r="AG245">
            <v>3.422688</v>
          </cell>
          <cell r="AH245">
            <v>2.4909659999999998</v>
          </cell>
          <cell r="AI245">
            <v>3.0756139999999998</v>
          </cell>
          <cell r="AJ245">
            <v>4.0209239999999991</v>
          </cell>
          <cell r="AK245">
            <v>2.712742</v>
          </cell>
          <cell r="AL245">
            <v>2.4853239999999999</v>
          </cell>
          <cell r="AM245">
            <v>1.7792179999999997</v>
          </cell>
          <cell r="AN245">
            <v>1.4799849999999999</v>
          </cell>
          <cell r="AO245">
            <v>1.2101009999999999</v>
          </cell>
          <cell r="AP245">
            <v>0.9269099999999999</v>
          </cell>
          <cell r="AQ245">
            <v>1.3768770000000001</v>
          </cell>
          <cell r="AR245">
            <v>1.21546</v>
          </cell>
          <cell r="AS245">
            <v>0.96456299999999995</v>
          </cell>
          <cell r="AT245">
            <v>1.1640600000000001</v>
          </cell>
          <cell r="AU245">
            <v>0.49804399999999993</v>
          </cell>
          <cell r="AV245">
            <v>0.36821199999999998</v>
          </cell>
          <cell r="AW245">
            <v>0.29110899999999995</v>
          </cell>
          <cell r="AX245">
            <v>0.18899999999999997</v>
          </cell>
          <cell r="AY245">
            <v>0.64487219500000004</v>
          </cell>
          <cell r="AZ245">
            <v>0</v>
          </cell>
          <cell r="BA245">
            <v>0</v>
          </cell>
        </row>
        <row r="246">
          <cell r="B246">
            <v>0.11084367615999999</v>
          </cell>
          <cell r="C246">
            <v>8.8837469539999991E-2</v>
          </cell>
          <cell r="D246">
            <v>9.944839057999999E-2</v>
          </cell>
          <cell r="E246">
            <v>0.10523317734000001</v>
          </cell>
          <cell r="F246">
            <v>0.12737486385999999</v>
          </cell>
          <cell r="G246">
            <v>0.14226829626000001</v>
          </cell>
          <cell r="H246">
            <v>0.13604742072000001</v>
          </cell>
          <cell r="I246">
            <v>0.11573471606000001</v>
          </cell>
          <cell r="J246">
            <v>9.4810655659999993E-2</v>
          </cell>
          <cell r="K246">
            <v>6.9745153940000013E-2</v>
          </cell>
          <cell r="L246">
            <v>8.6857548960000003E-2</v>
          </cell>
          <cell r="M246">
            <v>7.7095967619999997E-2</v>
          </cell>
          <cell r="N246">
            <v>8.0223593659999995E-2</v>
          </cell>
          <cell r="O246">
            <v>0.10819952737999999</v>
          </cell>
          <cell r="P246">
            <v>0.1081851435</v>
          </cell>
          <cell r="Q246">
            <v>0.12869569663999997</v>
          </cell>
          <cell r="R246">
            <v>0.14871147227999998</v>
          </cell>
          <cell r="S246">
            <v>0.11109590197999999</v>
          </cell>
          <cell r="T246">
            <v>0.16048917499999996</v>
          </cell>
          <cell r="U246">
            <v>0.15385192479999998</v>
          </cell>
          <cell r="V246">
            <v>0.14656190066000002</v>
          </cell>
          <cell r="W246">
            <v>0.20807004525999995</v>
          </cell>
          <cell r="X246">
            <v>1.4242520525799999E-2</v>
          </cell>
          <cell r="Y246">
            <v>1.0078538728999997E-2</v>
          </cell>
          <cell r="Z246">
            <v>0</v>
          </cell>
          <cell r="AA246">
            <v>0</v>
          </cell>
          <cell r="AB246">
            <v>43.923518000000001</v>
          </cell>
          <cell r="AC246">
            <v>32.619780999999996</v>
          </cell>
          <cell r="AD246">
            <v>39.694497999999996</v>
          </cell>
          <cell r="AE246">
            <v>41.255269999999996</v>
          </cell>
          <cell r="AF246">
            <v>51.746088999999998</v>
          </cell>
          <cell r="AG246">
            <v>55.241788</v>
          </cell>
          <cell r="AH246">
            <v>61.447687000000002</v>
          </cell>
          <cell r="AI246">
            <v>60.941653999999993</v>
          </cell>
          <cell r="AJ246">
            <v>57.524059000000001</v>
          </cell>
          <cell r="AK246">
            <v>41.855373</v>
          </cell>
          <cell r="AL246">
            <v>55.003661999999998</v>
          </cell>
          <cell r="AM246">
            <v>53.936033000000002</v>
          </cell>
          <cell r="AN246">
            <v>62.331732000000002</v>
          </cell>
          <cell r="AO246">
            <v>77.553539999999998</v>
          </cell>
          <cell r="AP246">
            <v>75.780210999999994</v>
          </cell>
          <cell r="AQ246">
            <v>87.262676999999996</v>
          </cell>
          <cell r="AR246">
            <v>94.234187999999989</v>
          </cell>
          <cell r="AS246">
            <v>88.029294999999991</v>
          </cell>
          <cell r="AT246">
            <v>100.161312</v>
          </cell>
          <cell r="AU246">
            <v>94.885150999999993</v>
          </cell>
          <cell r="AV246">
            <v>86.235040999999995</v>
          </cell>
          <cell r="AW246">
            <v>126.93651699999999</v>
          </cell>
          <cell r="AX246">
            <v>10.952493999999998</v>
          </cell>
          <cell r="AY246">
            <v>7.7508341429999987</v>
          </cell>
          <cell r="AZ246">
            <v>0</v>
          </cell>
          <cell r="BA246">
            <v>0</v>
          </cell>
        </row>
        <row r="247">
          <cell r="B247">
            <v>0.23002217545999998</v>
          </cell>
          <cell r="C247">
            <v>0.18783394872000003</v>
          </cell>
          <cell r="D247">
            <v>0.20164404994000001</v>
          </cell>
          <cell r="E247">
            <v>0.20052605454</v>
          </cell>
          <cell r="F247">
            <v>0.25758074780000006</v>
          </cell>
          <cell r="G247">
            <v>0.24706651514000005</v>
          </cell>
          <cell r="H247">
            <v>0.23059910793999996</v>
          </cell>
          <cell r="I247">
            <v>0.17925207983999997</v>
          </cell>
          <cell r="J247">
            <v>9.8806164099999996E-2</v>
          </cell>
          <cell r="K247">
            <v>5.7087474360000008E-2</v>
          </cell>
          <cell r="L247">
            <v>6.7229847300000006E-2</v>
          </cell>
          <cell r="M247">
            <v>6.9245398459999996E-2</v>
          </cell>
          <cell r="N247">
            <v>9.632138207999999E-2</v>
          </cell>
          <cell r="O247">
            <v>9.8053949139999985E-2</v>
          </cell>
          <cell r="P247">
            <v>0.10448259359999998</v>
          </cell>
          <cell r="Q247">
            <v>0.11920769657999999</v>
          </cell>
          <cell r="R247">
            <v>0.12997171137999999</v>
          </cell>
          <cell r="S247">
            <v>0.13822280387999999</v>
          </cell>
          <cell r="T247">
            <v>0.14787085768</v>
          </cell>
          <cell r="U247">
            <v>0.12986128903999999</v>
          </cell>
          <cell r="V247">
            <v>0.16197104167999998</v>
          </cell>
          <cell r="W247">
            <v>0.25579256010000001</v>
          </cell>
          <cell r="X247">
            <v>0.16761580194519998</v>
          </cell>
          <cell r="Y247">
            <v>0.14417087570046</v>
          </cell>
          <cell r="Z247">
            <v>0</v>
          </cell>
          <cell r="AA247">
            <v>0</v>
          </cell>
          <cell r="AB247">
            <v>85.675849999999997</v>
          </cell>
          <cell r="AC247">
            <v>70.730271000000002</v>
          </cell>
          <cell r="AD247">
            <v>72.735626999999994</v>
          </cell>
          <cell r="AE247">
            <v>82.652828999999997</v>
          </cell>
          <cell r="AF247">
            <v>108.633662</v>
          </cell>
          <cell r="AG247">
            <v>114.08953299999999</v>
          </cell>
          <cell r="AH247">
            <v>128.55411100000001</v>
          </cell>
          <cell r="AI247">
            <v>110.318437</v>
          </cell>
          <cell r="AJ247">
            <v>66.533273999999992</v>
          </cell>
          <cell r="AK247">
            <v>39.354059000000007</v>
          </cell>
          <cell r="AL247">
            <v>45.262372999999997</v>
          </cell>
          <cell r="AM247">
            <v>49.109189000000001</v>
          </cell>
          <cell r="AN247">
            <v>72.441992999999997</v>
          </cell>
          <cell r="AO247">
            <v>77.330883999999998</v>
          </cell>
          <cell r="AP247">
            <v>84.948351000000002</v>
          </cell>
          <cell r="AQ247">
            <v>93.799312999999998</v>
          </cell>
          <cell r="AR247">
            <v>100.98645099999999</v>
          </cell>
          <cell r="AS247">
            <v>109.29357999999999</v>
          </cell>
          <cell r="AT247">
            <v>115.72150599999999</v>
          </cell>
          <cell r="AU247">
            <v>102.00969000000001</v>
          </cell>
          <cell r="AV247">
            <v>117.77870299999999</v>
          </cell>
          <cell r="AW247">
            <v>183.221306</v>
          </cell>
          <cell r="AX247">
            <v>129.33444600000001</v>
          </cell>
          <cell r="AY247">
            <v>100.78128558600001</v>
          </cell>
          <cell r="AZ247">
            <v>0</v>
          </cell>
          <cell r="BA247">
            <v>0</v>
          </cell>
        </row>
        <row r="253">
          <cell r="B253">
            <v>7.6041839999999993E-4</v>
          </cell>
          <cell r="C253">
            <v>2.6712705800000002E-3</v>
          </cell>
          <cell r="D253">
            <v>6.3790969600000004E-3</v>
          </cell>
          <cell r="E253">
            <v>1.7337511100000001E-2</v>
          </cell>
          <cell r="F253">
            <v>3.4560944679999997E-2</v>
          </cell>
          <cell r="G253">
            <v>5.0205010359999996E-2</v>
          </cell>
          <cell r="H253">
            <v>2.7623520700000001E-2</v>
          </cell>
          <cell r="I253">
            <v>7.0936886000000001E-3</v>
          </cell>
          <cell r="J253">
            <v>2.2807468599999995E-2</v>
          </cell>
          <cell r="K253">
            <v>1.0681586579999999E-2</v>
          </cell>
          <cell r="L253">
            <v>2.0209355179999996E-2</v>
          </cell>
          <cell r="M253">
            <v>1.9863139939999996E-2</v>
          </cell>
          <cell r="N253">
            <v>9.8195218799999994E-3</v>
          </cell>
          <cell r="O253">
            <v>3.6459469199999995E-3</v>
          </cell>
          <cell r="P253">
            <v>4.9463763999999999E-3</v>
          </cell>
          <cell r="Q253">
            <v>3.7361105599999994E-3</v>
          </cell>
          <cell r="R253">
            <v>6.9002974599999996E-3</v>
          </cell>
          <cell r="S253">
            <v>1.2120669399999999E-3</v>
          </cell>
          <cell r="T253">
            <v>2.7769167999999998E-3</v>
          </cell>
          <cell r="U253">
            <v>1.0638574939999999E-2</v>
          </cell>
          <cell r="V253">
            <v>1.9568127459999994E-2</v>
          </cell>
          <cell r="W253">
            <v>1.9667807599999997E-2</v>
          </cell>
          <cell r="X253">
            <v>1.7440045559999999E-2</v>
          </cell>
          <cell r="Y253">
            <v>2.1053038075999998E-2</v>
          </cell>
          <cell r="Z253">
            <v>0</v>
          </cell>
          <cell r="AA253">
            <v>0</v>
          </cell>
          <cell r="AB253">
            <v>0.37628600000000001</v>
          </cell>
          <cell r="AC253">
            <v>0.42127899999999996</v>
          </cell>
          <cell r="AD253">
            <v>0.88567700000000005</v>
          </cell>
          <cell r="AE253">
            <v>2.2722219999999997</v>
          </cell>
          <cell r="AF253">
            <v>4.9370370000000001</v>
          </cell>
          <cell r="AG253">
            <v>6.4427539999999999</v>
          </cell>
          <cell r="AH253">
            <v>3.6821570000000001</v>
          </cell>
          <cell r="AI253">
            <v>1.4169769999999999</v>
          </cell>
          <cell r="AJ253">
            <v>5.2085429999999997</v>
          </cell>
          <cell r="AK253">
            <v>2.2288269999999999</v>
          </cell>
          <cell r="AL253">
            <v>6.4065639999999995</v>
          </cell>
          <cell r="AM253">
            <v>5.6148410000000002</v>
          </cell>
          <cell r="AN253">
            <v>2.532124</v>
          </cell>
          <cell r="AO253">
            <v>1.312163</v>
          </cell>
          <cell r="AP253">
            <v>1.318668</v>
          </cell>
          <cell r="AQ253">
            <v>0.97836099999999993</v>
          </cell>
          <cell r="AR253">
            <v>1.549974</v>
          </cell>
          <cell r="AS253">
            <v>0.50978199999999996</v>
          </cell>
          <cell r="AT253">
            <v>0.9281569999999999</v>
          </cell>
          <cell r="AU253">
            <v>3.192221</v>
          </cell>
          <cell r="AV253">
            <v>5.459835</v>
          </cell>
          <cell r="AW253">
            <v>6.1561110000000001</v>
          </cell>
          <cell r="AX253">
            <v>4.399044</v>
          </cell>
          <cell r="AY253">
            <v>5.0523193099999997</v>
          </cell>
          <cell r="AZ253">
            <v>0</v>
          </cell>
          <cell r="BA253">
            <v>0</v>
          </cell>
        </row>
        <row r="263">
          <cell r="B263">
            <v>3.5262624952799961</v>
          </cell>
          <cell r="C263">
            <v>3.4562495210200002</v>
          </cell>
          <cell r="D263">
            <v>3.8230789258399978</v>
          </cell>
          <cell r="E263">
            <v>4.1431987038999978</v>
          </cell>
          <cell r="F263">
            <v>4.1387933206800005</v>
          </cell>
          <cell r="G263">
            <v>4.174909658719999</v>
          </cell>
          <cell r="H263">
            <v>2.9460637578200002</v>
          </cell>
          <cell r="I263">
            <v>2.0469507908</v>
          </cell>
          <cell r="J263">
            <v>1.7856847152199995</v>
          </cell>
          <cell r="K263">
            <v>1.3748579609800002</v>
          </cell>
          <cell r="L263">
            <v>1.6395412872799995</v>
          </cell>
          <cell r="M263">
            <v>1.6098916010800006</v>
          </cell>
          <cell r="N263">
            <v>1.4351894120199999</v>
          </cell>
          <cell r="O263">
            <v>1.5649120397399994</v>
          </cell>
          <cell r="P263">
            <v>1.9168697819599998</v>
          </cell>
          <cell r="Q263">
            <v>1.9498510155600004</v>
          </cell>
          <cell r="R263">
            <v>2.155302283686666</v>
          </cell>
          <cell r="S263">
            <v>1.8266736966000001</v>
          </cell>
          <cell r="T263">
            <v>2.3391521856000002</v>
          </cell>
          <cell r="U263">
            <v>2.0326252220399992</v>
          </cell>
          <cell r="V263">
            <v>2.1833871943799994</v>
          </cell>
          <cell r="W263">
            <v>2.5348401031381811</v>
          </cell>
          <cell r="X263">
            <v>1.6365736453502795</v>
          </cell>
          <cell r="Y263">
            <v>1.6761441926840794</v>
          </cell>
          <cell r="Z263">
            <v>0</v>
          </cell>
          <cell r="AA263">
            <v>0</v>
          </cell>
          <cell r="AB263">
            <v>858.20858200000009</v>
          </cell>
          <cell r="AC263">
            <v>754.64113900000029</v>
          </cell>
          <cell r="AD263">
            <v>757.11413199999993</v>
          </cell>
          <cell r="AE263">
            <v>831.63726099999974</v>
          </cell>
          <cell r="AF263">
            <v>953.15319499999998</v>
          </cell>
          <cell r="AG263">
            <v>1054.6183579999999</v>
          </cell>
          <cell r="AH263">
            <v>977.5942749999997</v>
          </cell>
          <cell r="AI263">
            <v>902.85015999999996</v>
          </cell>
          <cell r="AJ263">
            <v>850.44067199999984</v>
          </cell>
          <cell r="AK263">
            <v>662.31394300000022</v>
          </cell>
          <cell r="AL263">
            <v>799.13790499999993</v>
          </cell>
          <cell r="AM263">
            <v>847.28711599999997</v>
          </cell>
          <cell r="AN263">
            <v>830.7666509999998</v>
          </cell>
          <cell r="AO263">
            <v>839.39405200000033</v>
          </cell>
          <cell r="AP263">
            <v>957.90716099999986</v>
          </cell>
          <cell r="AQ263">
            <v>969.02502199999981</v>
          </cell>
          <cell r="AR263">
            <v>977.41145000000063</v>
          </cell>
          <cell r="AS263">
            <v>1076.4064009999995</v>
          </cell>
          <cell r="AT263">
            <v>1147.1192040000003</v>
          </cell>
          <cell r="AU263">
            <v>1028.7737459999996</v>
          </cell>
          <cell r="AV263">
            <v>1033.0444150000005</v>
          </cell>
          <cell r="AW263">
            <v>1254.9765209999996</v>
          </cell>
          <cell r="AX263">
            <v>792.69310599999972</v>
          </cell>
          <cell r="AY263">
            <v>707.85484265000014</v>
          </cell>
          <cell r="AZ263">
            <v>0</v>
          </cell>
          <cell r="BA263">
            <v>0</v>
          </cell>
        </row>
        <row r="264">
          <cell r="B264">
            <v>0.69429711553999995</v>
          </cell>
          <cell r="C264">
            <v>0.57998165670000001</v>
          </cell>
          <cell r="D264">
            <v>0.62990028880000004</v>
          </cell>
          <cell r="E264">
            <v>0.76984621486000004</v>
          </cell>
          <cell r="F264">
            <v>0.89647173779999989</v>
          </cell>
          <cell r="G264">
            <v>1.0862483862999999</v>
          </cell>
          <cell r="H264">
            <v>0.98323021671999999</v>
          </cell>
          <cell r="I264">
            <v>0.7702907898000001</v>
          </cell>
          <cell r="J264">
            <v>0.67677229101999981</v>
          </cell>
          <cell r="K264">
            <v>0.49270737852000002</v>
          </cell>
          <cell r="L264">
            <v>0.5548779707799999</v>
          </cell>
          <cell r="M264">
            <v>0.50889611849999994</v>
          </cell>
          <cell r="N264">
            <v>0.36302836723999998</v>
          </cell>
          <cell r="O264">
            <v>0.35757590399999994</v>
          </cell>
          <cell r="P264">
            <v>0.40531643137999995</v>
          </cell>
          <cell r="Q264">
            <v>0.42666396681999996</v>
          </cell>
          <cell r="R264">
            <v>0.43483817551999987</v>
          </cell>
          <cell r="S264">
            <v>0.39199262402000012</v>
          </cell>
          <cell r="T264">
            <v>0.50135364101999991</v>
          </cell>
          <cell r="U264">
            <v>0.49330370361999998</v>
          </cell>
          <cell r="V264">
            <v>0.50475595911999993</v>
          </cell>
          <cell r="W264">
            <v>0.6170736618799999</v>
          </cell>
          <cell r="X264">
            <v>0.19799364444481996</v>
          </cell>
          <cell r="Y264">
            <v>0.16937075698228005</v>
          </cell>
          <cell r="Z264">
            <v>0</v>
          </cell>
          <cell r="AA264">
            <v>0</v>
          </cell>
          <cell r="AB264">
            <v>210.973073</v>
          </cell>
          <cell r="AC264">
            <v>174.22633199999999</v>
          </cell>
          <cell r="AD264">
            <v>181.02349099999998</v>
          </cell>
          <cell r="AE264">
            <v>224.75648499999997</v>
          </cell>
          <cell r="AF264">
            <v>277.09239499999995</v>
          </cell>
          <cell r="AG264">
            <v>353.47743500000001</v>
          </cell>
          <cell r="AH264">
            <v>388.49622099999999</v>
          </cell>
          <cell r="AI264">
            <v>363.41312699999992</v>
          </cell>
          <cell r="AJ264">
            <v>363.7348429999999</v>
          </cell>
          <cell r="AK264">
            <v>264.82057400000002</v>
          </cell>
          <cell r="AL264">
            <v>311.16738200000003</v>
          </cell>
          <cell r="AM264">
            <v>317.52867299999991</v>
          </cell>
          <cell r="AN264">
            <v>251.96056900000002</v>
          </cell>
          <cell r="AO264">
            <v>235.06394099999997</v>
          </cell>
          <cell r="AP264">
            <v>255.59284499999995</v>
          </cell>
          <cell r="AQ264">
            <v>267.42104599999999</v>
          </cell>
          <cell r="AR264">
            <v>259.76743399999998</v>
          </cell>
          <cell r="AS264">
            <v>269.26265699999999</v>
          </cell>
          <cell r="AT264">
            <v>315.50514100000004</v>
          </cell>
          <cell r="AU264">
            <v>309.78522299999997</v>
          </cell>
          <cell r="AV264">
            <v>289.72613999999999</v>
          </cell>
          <cell r="AW264">
            <v>376.72864899999996</v>
          </cell>
          <cell r="AX264">
            <v>141.52612500000001</v>
          </cell>
          <cell r="AY264">
            <v>112.35744017899998</v>
          </cell>
          <cell r="AZ264">
            <v>0</v>
          </cell>
          <cell r="BA264">
            <v>0</v>
          </cell>
        </row>
        <row r="265">
          <cell r="B265">
            <v>4.3386733739999996E-2</v>
          </cell>
          <cell r="C265">
            <v>6.4585742339999988E-2</v>
          </cell>
          <cell r="D265">
            <v>9.9022287899999978E-2</v>
          </cell>
          <cell r="E265">
            <v>5.7128861779999998E-2</v>
          </cell>
          <cell r="F265">
            <v>3.839452035999999E-2</v>
          </cell>
          <cell r="G265">
            <v>2.2347895800000003E-2</v>
          </cell>
          <cell r="H265">
            <v>1.55743379E-2</v>
          </cell>
          <cell r="I265">
            <v>1.067479528E-2</v>
          </cell>
          <cell r="J265">
            <v>1.2973431519999998E-2</v>
          </cell>
          <cell r="K265">
            <v>1.1026573880000001E-2</v>
          </cell>
          <cell r="L265">
            <v>6.9181824800000008E-3</v>
          </cell>
          <cell r="M265">
            <v>5.6643931399999996E-3</v>
          </cell>
          <cell r="N265">
            <v>5.0284445399999995E-3</v>
          </cell>
          <cell r="O265">
            <v>4.25145616E-3</v>
          </cell>
          <cell r="P265">
            <v>6.0691161999999995E-3</v>
          </cell>
          <cell r="Q265">
            <v>8.879849720000001E-3</v>
          </cell>
          <cell r="R265">
            <v>8.7859534999999989E-3</v>
          </cell>
          <cell r="S265">
            <v>5.4702568199999999E-3</v>
          </cell>
          <cell r="T265">
            <v>9.72480446E-3</v>
          </cell>
          <cell r="U265">
            <v>8.9279923599999995E-3</v>
          </cell>
          <cell r="V265">
            <v>5.3509565200000001E-3</v>
          </cell>
          <cell r="W265">
            <v>2.3566919599999998E-3</v>
          </cell>
          <cell r="X265">
            <v>2.3262959200599999E-3</v>
          </cell>
          <cell r="Y265">
            <v>2.1781902419200001E-3</v>
          </cell>
          <cell r="Z265">
            <v>0</v>
          </cell>
          <cell r="AA265">
            <v>0</v>
          </cell>
          <cell r="AB265">
            <v>9.1787309999999991</v>
          </cell>
          <cell r="AC265">
            <v>11.810988</v>
          </cell>
          <cell r="AD265">
            <v>16.435427000000001</v>
          </cell>
          <cell r="AE265">
            <v>10.566186999999999</v>
          </cell>
          <cell r="AF265">
            <v>9.9638149999999985</v>
          </cell>
          <cell r="AG265">
            <v>5.915546</v>
          </cell>
          <cell r="AH265">
            <v>4.598611</v>
          </cell>
          <cell r="AI265">
            <v>4.5692209999999998</v>
          </cell>
          <cell r="AJ265">
            <v>7.5901199999999989</v>
          </cell>
          <cell r="AK265">
            <v>6.268802</v>
          </cell>
          <cell r="AL265">
            <v>4.8226239999999994</v>
          </cell>
          <cell r="AM265">
            <v>4.0036139999999989</v>
          </cell>
          <cell r="AN265">
            <v>3.6125139999999991</v>
          </cell>
          <cell r="AO265">
            <v>3.2308979999999998</v>
          </cell>
          <cell r="AP265">
            <v>3.3163930000000001</v>
          </cell>
          <cell r="AQ265">
            <v>4.7331829999999995</v>
          </cell>
          <cell r="AR265">
            <v>4.7022719999999998</v>
          </cell>
          <cell r="AS265">
            <v>4.0952089999999997</v>
          </cell>
          <cell r="AT265">
            <v>4.7234309999999997</v>
          </cell>
          <cell r="AU265">
            <v>4.6917950000000008</v>
          </cell>
          <cell r="AV265">
            <v>2.6613369999999996</v>
          </cell>
          <cell r="AW265">
            <v>1.2512479999999999</v>
          </cell>
          <cell r="AX265">
            <v>1.2889439999999999</v>
          </cell>
          <cell r="AY265">
            <v>0.95427014499999996</v>
          </cell>
          <cell r="AZ265">
            <v>0</v>
          </cell>
          <cell r="BA265">
            <v>0</v>
          </cell>
        </row>
        <row r="266">
          <cell r="B266">
            <v>2.0325900700000003E-2</v>
          </cell>
          <cell r="C266">
            <v>1.7884149999999994E-2</v>
          </cell>
          <cell r="D266">
            <v>2.7058907299999997E-2</v>
          </cell>
          <cell r="E266">
            <v>3.7836597759999993E-2</v>
          </cell>
          <cell r="F266">
            <v>5.1729854620000008E-2</v>
          </cell>
          <cell r="G266">
            <v>7.3661505000000002E-2</v>
          </cell>
          <cell r="H266">
            <v>4.2225250759999985E-2</v>
          </cell>
          <cell r="I266">
            <v>4.7130065599999986E-2</v>
          </cell>
          <cell r="J266">
            <v>4.1744821720000005E-2</v>
          </cell>
          <cell r="K266">
            <v>3.9548926759999999E-2</v>
          </cell>
          <cell r="L266">
            <v>4.4378180560000008E-2</v>
          </cell>
          <cell r="M266">
            <v>4.6823051379999994E-2</v>
          </cell>
          <cell r="N266">
            <v>4.6460996539999994E-2</v>
          </cell>
          <cell r="O266">
            <v>4.4988912219999996E-2</v>
          </cell>
          <cell r="P266">
            <v>4.8079638320000007E-2</v>
          </cell>
          <cell r="Q266">
            <v>5.6700356719999997E-2</v>
          </cell>
          <cell r="R266">
            <v>4.7693835700000006E-2</v>
          </cell>
          <cell r="S266">
            <v>3.9582628959999998E-2</v>
          </cell>
          <cell r="T266">
            <v>6.9034219100000002E-2</v>
          </cell>
          <cell r="U266">
            <v>6.5405401739999994E-2</v>
          </cell>
          <cell r="V266">
            <v>5.8321902799999992E-2</v>
          </cell>
          <cell r="W266">
            <v>7.1233823220000006E-2</v>
          </cell>
          <cell r="X266">
            <v>1.5743168392E-2</v>
          </cell>
          <cell r="Y266">
            <v>1.4327736379599998E-2</v>
          </cell>
          <cell r="Z266">
            <v>0</v>
          </cell>
          <cell r="AA266">
            <v>0</v>
          </cell>
          <cell r="AB266">
            <v>4.544651</v>
          </cell>
          <cell r="AC266">
            <v>3.8325410000000004</v>
          </cell>
          <cell r="AD266">
            <v>5.5819909999999986</v>
          </cell>
          <cell r="AE266">
            <v>8.2309020000000004</v>
          </cell>
          <cell r="AF266">
            <v>11.560067999999999</v>
          </cell>
          <cell r="AG266">
            <v>19.259892000000001</v>
          </cell>
          <cell r="AH266">
            <v>12.539752</v>
          </cell>
          <cell r="AI266">
            <v>17.512434000000002</v>
          </cell>
          <cell r="AJ266">
            <v>18.362510999999998</v>
          </cell>
          <cell r="AK266">
            <v>17.523970000000002</v>
          </cell>
          <cell r="AL266">
            <v>20.381527999999999</v>
          </cell>
          <cell r="AM266">
            <v>23.655473000000001</v>
          </cell>
          <cell r="AN266">
            <v>23.788270999999998</v>
          </cell>
          <cell r="AO266">
            <v>22.317104999999994</v>
          </cell>
          <cell r="AP266">
            <v>22.181754999999995</v>
          </cell>
          <cell r="AQ266">
            <v>25.495652</v>
          </cell>
          <cell r="AR266">
            <v>19.711991000000001</v>
          </cell>
          <cell r="AS266">
            <v>24.352944000000001</v>
          </cell>
          <cell r="AT266">
            <v>28.976550000000003</v>
          </cell>
          <cell r="AU266">
            <v>27.047934000000001</v>
          </cell>
          <cell r="AV266">
            <v>21.926109</v>
          </cell>
          <cell r="AW266">
            <v>29.414365999999998</v>
          </cell>
          <cell r="AX266">
            <v>9.2905999999999995</v>
          </cell>
          <cell r="AY266">
            <v>7.38403294</v>
          </cell>
          <cell r="AZ266">
            <v>0</v>
          </cell>
          <cell r="BA266">
            <v>0</v>
          </cell>
        </row>
        <row r="267">
          <cell r="B267">
            <v>2.3087419875799995</v>
          </cell>
          <cell r="C267">
            <v>2.4130564212999994</v>
          </cell>
          <cell r="D267">
            <v>2.6028517744599995</v>
          </cell>
          <cell r="E267">
            <v>2.7609823265399998</v>
          </cell>
          <cell r="F267">
            <v>2.5324816721199994</v>
          </cell>
          <cell r="G267">
            <v>2.32174288548</v>
          </cell>
          <cell r="H267">
            <v>1.29805302278</v>
          </cell>
          <cell r="I267">
            <v>0.64693379107999971</v>
          </cell>
          <cell r="J267">
            <v>0.62687002041999995</v>
          </cell>
          <cell r="K267">
            <v>0.47293914639999995</v>
          </cell>
          <cell r="L267">
            <v>0.61428742493999988</v>
          </cell>
          <cell r="M267">
            <v>0.6029968484399999</v>
          </cell>
          <cell r="N267">
            <v>0.5887600502</v>
          </cell>
          <cell r="O267">
            <v>0.67474347121999978</v>
          </cell>
          <cell r="P267">
            <v>0.90263238295999992</v>
          </cell>
          <cell r="Q267">
            <v>0.86792911604</v>
          </cell>
          <cell r="R267">
            <v>0.98224970970666681</v>
          </cell>
          <cell r="S267">
            <v>0.79775590761999982</v>
          </cell>
          <cell r="T267">
            <v>1.09895889488</v>
          </cell>
          <cell r="U267">
            <v>0.88467205567999996</v>
          </cell>
          <cell r="V267">
            <v>0.90747185437999989</v>
          </cell>
          <cell r="W267">
            <v>0.98456234267999987</v>
          </cell>
          <cell r="X267">
            <v>0.7784667209242</v>
          </cell>
          <cell r="Y267">
            <v>0.85904294324001984</v>
          </cell>
          <cell r="Z267">
            <v>0</v>
          </cell>
          <cell r="AA267">
            <v>0</v>
          </cell>
          <cell r="AB267">
            <v>483.94426899999996</v>
          </cell>
          <cell r="AC267">
            <v>445.50247400000001</v>
          </cell>
          <cell r="AD267">
            <v>419.42573899999991</v>
          </cell>
          <cell r="AE267">
            <v>425.90628599999991</v>
          </cell>
          <cell r="AF267">
            <v>441.72318799999994</v>
          </cell>
          <cell r="AG267">
            <v>434.71890300000001</v>
          </cell>
          <cell r="AH267">
            <v>305.97418799999997</v>
          </cell>
          <cell r="AI267">
            <v>235.11253400000001</v>
          </cell>
          <cell r="AJ267">
            <v>232.69382999999999</v>
          </cell>
          <cell r="AK267">
            <v>180.15911499999999</v>
          </cell>
          <cell r="AL267">
            <v>244.78634599999998</v>
          </cell>
          <cell r="AM267">
            <v>246.027817</v>
          </cell>
          <cell r="AN267">
            <v>264.78810700000002</v>
          </cell>
          <cell r="AO267">
            <v>284.40530799999999</v>
          </cell>
          <cell r="AP267">
            <v>344.62682399999994</v>
          </cell>
          <cell r="AQ267">
            <v>349.73303599999997</v>
          </cell>
          <cell r="AR267">
            <v>369.549013</v>
          </cell>
          <cell r="AS267">
            <v>405.34430699999996</v>
          </cell>
          <cell r="AT267">
            <v>431.06453399999992</v>
          </cell>
          <cell r="AU267">
            <v>369.78764900000004</v>
          </cell>
          <cell r="AV267">
            <v>356.2756940000001</v>
          </cell>
          <cell r="AW267">
            <v>385.75368900000007</v>
          </cell>
          <cell r="AX267">
            <v>300.61667599999993</v>
          </cell>
          <cell r="AY267">
            <v>292.98480141800002</v>
          </cell>
          <cell r="AZ267">
            <v>0</v>
          </cell>
          <cell r="BA267">
            <v>0</v>
          </cell>
        </row>
        <row r="268">
          <cell r="B268">
            <v>0.24791302031999998</v>
          </cell>
          <cell r="C268">
            <v>0.20207062524000002</v>
          </cell>
          <cell r="D268">
            <v>0.21924181856000002</v>
          </cell>
          <cell r="E268">
            <v>0.21538095169999999</v>
          </cell>
          <cell r="F268">
            <v>0.27044428876000004</v>
          </cell>
          <cell r="G268">
            <v>0.26884222512000006</v>
          </cell>
          <cell r="H268">
            <v>0.24959641227999996</v>
          </cell>
          <cell r="I268">
            <v>0.19492592921999996</v>
          </cell>
          <cell r="J268">
            <v>0.1125677357</v>
          </cell>
          <cell r="K268">
            <v>6.5779480900000006E-2</v>
          </cell>
          <cell r="L268">
            <v>7.3334583840000009E-2</v>
          </cell>
          <cell r="M268">
            <v>7.4274592840000001E-2</v>
          </cell>
          <cell r="N268">
            <v>0.12319105287999998</v>
          </cell>
          <cell r="O268">
            <v>0.12011207585999999</v>
          </cell>
          <cell r="P268">
            <v>0.12398699375999997</v>
          </cell>
          <cell r="Q268">
            <v>0.13969825253999998</v>
          </cell>
          <cell r="R268">
            <v>0.14953369157999999</v>
          </cell>
          <cell r="S268">
            <v>0.15392677929999998</v>
          </cell>
          <cell r="T268">
            <v>0.16555700938000001</v>
          </cell>
          <cell r="U268">
            <v>0.13962929624000001</v>
          </cell>
          <cell r="V268">
            <v>0.17057687961999998</v>
          </cell>
          <cell r="W268">
            <v>0.27301660484000001</v>
          </cell>
          <cell r="X268">
            <v>0.18310994794819999</v>
          </cell>
          <cell r="Y268">
            <v>0.15731319962806001</v>
          </cell>
          <cell r="Z268">
            <v>0</v>
          </cell>
          <cell r="AA268">
            <v>0</v>
          </cell>
          <cell r="AB268">
            <v>91.210066999999995</v>
          </cell>
          <cell r="AC268">
            <v>75.123706999999996</v>
          </cell>
          <cell r="AD268">
            <v>78.773846999999989</v>
          </cell>
          <cell r="AE268">
            <v>87.21258499999999</v>
          </cell>
          <cell r="AF268">
            <v>112.856027</v>
          </cell>
          <cell r="AG268">
            <v>122.72314599999999</v>
          </cell>
          <cell r="AH268">
            <v>137.64456000000001</v>
          </cell>
          <cell r="AI268">
            <v>118.720921</v>
          </cell>
          <cell r="AJ268">
            <v>75.186178999999996</v>
          </cell>
          <cell r="AK268">
            <v>44.611155000000004</v>
          </cell>
          <cell r="AL268">
            <v>49.085800999999996</v>
          </cell>
          <cell r="AM268">
            <v>52.606681999999999</v>
          </cell>
          <cell r="AN268">
            <v>94.629159000000001</v>
          </cell>
          <cell r="AO268">
            <v>95.955831000000003</v>
          </cell>
          <cell r="AP268">
            <v>101.543032</v>
          </cell>
          <cell r="AQ268">
            <v>109.410484</v>
          </cell>
          <cell r="AR268">
            <v>115.51207799999999</v>
          </cell>
          <cell r="AS268">
            <v>123.07892999999999</v>
          </cell>
          <cell r="AT268">
            <v>128.96882499999998</v>
          </cell>
          <cell r="AU268">
            <v>109.08940700000001</v>
          </cell>
          <cell r="AV268">
            <v>123.382032</v>
          </cell>
          <cell r="AW268">
            <v>194.52357599999999</v>
          </cell>
          <cell r="AX268">
            <v>140.15237500000001</v>
          </cell>
          <cell r="AY268">
            <v>109.45845050600001</v>
          </cell>
          <cell r="AZ268">
            <v>0</v>
          </cell>
          <cell r="BA268">
            <v>0</v>
          </cell>
        </row>
        <row r="269">
          <cell r="B269">
            <v>3.4461949199999999E-3</v>
          </cell>
          <cell r="C269">
            <v>2.31435114E-3</v>
          </cell>
          <cell r="D269">
            <v>1.2859180800000002E-3</v>
          </cell>
          <cell r="E269">
            <v>1.4144089800000002E-3</v>
          </cell>
          <cell r="F269">
            <v>1.5311275999999995E-3</v>
          </cell>
          <cell r="G269">
            <v>1.05525038E-3</v>
          </cell>
          <cell r="H269">
            <v>1.0852654999999999E-3</v>
          </cell>
          <cell r="I269">
            <v>1.2263344999999999E-3</v>
          </cell>
          <cell r="J269">
            <v>9.6224799999999997E-4</v>
          </cell>
          <cell r="K269">
            <v>5.6096208000000003E-4</v>
          </cell>
          <cell r="L269">
            <v>7.4171958000000002E-4</v>
          </cell>
          <cell r="M269">
            <v>7.913123399999999E-4</v>
          </cell>
          <cell r="N269">
            <v>8.9881330000000004E-4</v>
          </cell>
          <cell r="O269">
            <v>1.5396820599999999E-3</v>
          </cell>
          <cell r="P269">
            <v>1.4431514999999999E-3</v>
          </cell>
          <cell r="Q269">
            <v>1.5481053000000002E-3</v>
          </cell>
          <cell r="R269">
            <v>1.1926738599999998E-3</v>
          </cell>
          <cell r="S269">
            <v>4.2464365999999996E-4</v>
          </cell>
          <cell r="T269">
            <v>1.0575964E-3</v>
          </cell>
          <cell r="U269">
            <v>5.3506949999999995E-4</v>
          </cell>
          <cell r="V269">
            <v>5.2542713999999995E-4</v>
          </cell>
          <cell r="W269">
            <v>7.2254391999999987E-4</v>
          </cell>
          <cell r="X269">
            <v>6.0850783000000004E-4</v>
          </cell>
          <cell r="Y269">
            <v>6.4802871699999999E-4</v>
          </cell>
          <cell r="Z269">
            <v>0</v>
          </cell>
          <cell r="AA269">
            <v>0</v>
          </cell>
          <cell r="AB269">
            <v>0.84007299999999996</v>
          </cell>
          <cell r="AC269">
            <v>0.71745999999999999</v>
          </cell>
          <cell r="AD269">
            <v>0.303842</v>
          </cell>
          <cell r="AE269">
            <v>0.56665599999999994</v>
          </cell>
          <cell r="AF269">
            <v>0.54208699999999999</v>
          </cell>
          <cell r="AG269">
            <v>0.54388099999999984</v>
          </cell>
          <cell r="AH269">
            <v>0.52163300000000001</v>
          </cell>
          <cell r="AI269">
            <v>0.65496299999999996</v>
          </cell>
          <cell r="AJ269">
            <v>0.58228199999999997</v>
          </cell>
          <cell r="AK269">
            <v>0.29275800000000002</v>
          </cell>
          <cell r="AL269">
            <v>0.46983200000000003</v>
          </cell>
          <cell r="AM269">
            <v>0.54413999999999996</v>
          </cell>
          <cell r="AN269">
            <v>0.65227399999999991</v>
          </cell>
          <cell r="AO269">
            <v>1.2235999999999998</v>
          </cell>
          <cell r="AP269">
            <v>1.1806480000000001</v>
          </cell>
          <cell r="AQ269">
            <v>1.341931</v>
          </cell>
          <cell r="AR269">
            <v>0.89491999999999994</v>
          </cell>
          <cell r="AS269">
            <v>0.36393499999999995</v>
          </cell>
          <cell r="AT269">
            <v>0.88441700000000001</v>
          </cell>
          <cell r="AU269">
            <v>0.38579399999999991</v>
          </cell>
          <cell r="AV269">
            <v>0.302091</v>
          </cell>
          <cell r="AW269">
            <v>0.42653200000000002</v>
          </cell>
          <cell r="AX269">
            <v>0.44483800000000001</v>
          </cell>
          <cell r="AY269">
            <v>0.46142756099999993</v>
          </cell>
          <cell r="AZ269">
            <v>0</v>
          </cell>
          <cell r="BA269">
            <v>0</v>
          </cell>
        </row>
      </sheetData>
      <sheetData sheetId="42">
        <row r="15">
          <cell r="B15">
            <v>1.7224327259999998E-2</v>
          </cell>
          <cell r="C15">
            <v>1.6087137739999997E-2</v>
          </cell>
          <cell r="D15">
            <v>2.7215752759999989E-2</v>
          </cell>
          <cell r="E15">
            <v>6.1537896919999988E-2</v>
          </cell>
          <cell r="F15">
            <v>8.1469622339999978E-2</v>
          </cell>
          <cell r="G15">
            <v>5.4619833519999994E-2</v>
          </cell>
          <cell r="H15">
            <v>0.13236614517999998</v>
          </cell>
          <cell r="I15">
            <v>0.22991257305999999</v>
          </cell>
          <cell r="J15">
            <v>0.17485507073999998</v>
          </cell>
          <cell r="K15">
            <v>0.18499240255999999</v>
          </cell>
          <cell r="L15">
            <v>0.20160996785999999</v>
          </cell>
          <cell r="M15">
            <v>0.21212227455999999</v>
          </cell>
          <cell r="N15">
            <v>0.18772918345999995</v>
          </cell>
          <cell r="O15">
            <v>0.19388445803999999</v>
          </cell>
          <cell r="P15">
            <v>0.22748499017999996</v>
          </cell>
          <cell r="Q15">
            <v>0.19571352723999996</v>
          </cell>
          <cell r="R15">
            <v>0.20861313339999998</v>
          </cell>
          <cell r="S15">
            <v>0.19104518202000001</v>
          </cell>
          <cell r="T15">
            <v>0.18702830804000001</v>
          </cell>
          <cell r="U15">
            <v>0.15256903479999995</v>
          </cell>
          <cell r="V15">
            <v>0.20355029422000001</v>
          </cell>
          <cell r="W15">
            <v>0.19626522454000001</v>
          </cell>
          <cell r="X15">
            <v>0.15779217241619997</v>
          </cell>
          <cell r="Y15">
            <v>0.14661078769679997</v>
          </cell>
          <cell r="AB15">
            <v>5.0416249999999998</v>
          </cell>
          <cell r="AC15">
            <v>4.1327920000000002</v>
          </cell>
          <cell r="AD15">
            <v>5.1859029999999997</v>
          </cell>
          <cell r="AE15">
            <v>15.134658999999999</v>
          </cell>
          <cell r="AF15">
            <v>22.375041</v>
          </cell>
          <cell r="AG15">
            <v>16.408421999999998</v>
          </cell>
          <cell r="AH15">
            <v>46.900014999999996</v>
          </cell>
          <cell r="AI15">
            <v>90.297961999999998</v>
          </cell>
          <cell r="AJ15">
            <v>76.384097999999994</v>
          </cell>
          <cell r="AK15">
            <v>91.78576799999999</v>
          </cell>
          <cell r="AL15">
            <v>101.977598</v>
          </cell>
          <cell r="AM15">
            <v>129.13265099999998</v>
          </cell>
          <cell r="AN15">
            <v>127.324496</v>
          </cell>
          <cell r="AO15">
            <v>118.514753</v>
          </cell>
          <cell r="AP15">
            <v>139.85307</v>
          </cell>
          <cell r="AQ15">
            <v>108.797674</v>
          </cell>
          <cell r="AR15">
            <v>99.745638999999997</v>
          </cell>
          <cell r="AS15">
            <v>124.732057</v>
          </cell>
          <cell r="AT15">
            <v>122.838077</v>
          </cell>
          <cell r="AU15">
            <v>102.166631</v>
          </cell>
          <cell r="AV15">
            <v>126.26280299999999</v>
          </cell>
          <cell r="AW15">
            <v>120.59065199999999</v>
          </cell>
          <cell r="AX15">
            <v>101.395978</v>
          </cell>
          <cell r="AY15">
            <v>87.937050933000009</v>
          </cell>
        </row>
        <row r="23">
          <cell r="B23">
            <v>1.7566852799999998E-2</v>
          </cell>
          <cell r="C23">
            <v>1.3027405479999997E-2</v>
          </cell>
          <cell r="D23">
            <v>2.4795505780000001E-2</v>
          </cell>
          <cell r="E23">
            <v>5.5204083139999999E-2</v>
          </cell>
          <cell r="F23">
            <v>5.418858633999999E-2</v>
          </cell>
          <cell r="G23">
            <v>4.8904234519999992E-2</v>
          </cell>
          <cell r="H23">
            <v>8.3639431459999983E-2</v>
          </cell>
          <cell r="I23">
            <v>5.100459332E-2</v>
          </cell>
          <cell r="J23">
            <v>3.7250812899999992E-2</v>
          </cell>
          <cell r="K23">
            <v>2.5266462199999996E-2</v>
          </cell>
          <cell r="L23">
            <v>2.6918654699999999E-2</v>
          </cell>
          <cell r="M23">
            <v>2.6074394639999998E-2</v>
          </cell>
          <cell r="N23">
            <v>2.0904386719999998E-2</v>
          </cell>
          <cell r="O23">
            <v>1.9608256499999997E-2</v>
          </cell>
          <cell r="P23">
            <v>1.5380742439999998E-2</v>
          </cell>
          <cell r="Q23">
            <v>1.4356514759999999E-2</v>
          </cell>
          <cell r="R23">
            <v>1.6100043679999999E-2</v>
          </cell>
          <cell r="S23">
            <v>1.4811374759999997E-2</v>
          </cell>
          <cell r="T23">
            <v>1.2740317379999999E-2</v>
          </cell>
          <cell r="U23">
            <v>1.4428129939999999E-2</v>
          </cell>
          <cell r="V23">
            <v>1.4253112579999998E-2</v>
          </cell>
          <cell r="W23">
            <v>1.3233441479999997E-2</v>
          </cell>
          <cell r="X23">
            <v>1.5212679889399998E-2</v>
          </cell>
          <cell r="Y23">
            <v>1.1192866686540001E-2</v>
          </cell>
          <cell r="AB23">
            <v>4.0181179999999994</v>
          </cell>
          <cell r="AC23">
            <v>3.2644099999999998</v>
          </cell>
          <cell r="AD23">
            <v>6.2631540000000001</v>
          </cell>
          <cell r="AE23">
            <v>12.922561999999999</v>
          </cell>
          <cell r="AF23">
            <v>13.785833999999999</v>
          </cell>
          <cell r="AG23">
            <v>13.778186999999999</v>
          </cell>
          <cell r="AH23">
            <v>29.553072</v>
          </cell>
          <cell r="AI23">
            <v>20.296659999999999</v>
          </cell>
          <cell r="AJ23">
            <v>18.399591000000001</v>
          </cell>
          <cell r="AK23">
            <v>13.296147999999999</v>
          </cell>
          <cell r="AL23">
            <v>13.681918</v>
          </cell>
          <cell r="AM23">
            <v>15.019924999999999</v>
          </cell>
          <cell r="AN23">
            <v>12.653309</v>
          </cell>
          <cell r="AO23">
            <v>11.445191999999999</v>
          </cell>
          <cell r="AP23">
            <v>8.9900079999999996</v>
          </cell>
          <cell r="AQ23">
            <v>8.3398459999999996</v>
          </cell>
          <cell r="AR23">
            <v>8.8633179999999996</v>
          </cell>
          <cell r="AS23">
            <v>8.9210809999999992</v>
          </cell>
          <cell r="AT23">
            <v>7.4777769999999997</v>
          </cell>
          <cell r="AU23">
            <v>8.3896669999999993</v>
          </cell>
          <cell r="AV23">
            <v>7.5345249999999995</v>
          </cell>
          <cell r="AW23">
            <v>8.0662149999999997</v>
          </cell>
          <cell r="AX23">
            <v>9.7262259999999987</v>
          </cell>
          <cell r="AY23">
            <v>6.8415329160000002</v>
          </cell>
        </row>
        <row r="47">
          <cell r="B47">
            <v>0.30757717787999989</v>
          </cell>
          <cell r="C47">
            <v>0.41608472627999987</v>
          </cell>
          <cell r="D47">
            <v>0.72784682629999953</v>
          </cell>
          <cell r="E47">
            <v>0.9372422113600003</v>
          </cell>
          <cell r="F47">
            <v>0.83094222697999998</v>
          </cell>
          <cell r="G47">
            <v>0.7094505874</v>
          </cell>
          <cell r="H47">
            <v>0.33503842773999998</v>
          </cell>
          <cell r="I47">
            <v>0.17608827561999998</v>
          </cell>
          <cell r="J47">
            <v>0.17071719335999999</v>
          </cell>
          <cell r="K47">
            <v>0.15209940647999998</v>
          </cell>
          <cell r="L47">
            <v>0.26740846999999995</v>
          </cell>
          <cell r="M47">
            <v>0.27136077247999996</v>
          </cell>
          <cell r="N47">
            <v>0.26250688001999994</v>
          </cell>
          <cell r="O47">
            <v>0.33325602785999997</v>
          </cell>
          <cell r="P47">
            <v>0.50925442245999997</v>
          </cell>
          <cell r="Q47">
            <v>0.51056302541999987</v>
          </cell>
          <cell r="R47">
            <v>0.60549726300000006</v>
          </cell>
          <cell r="S47">
            <v>0.46594856111999994</v>
          </cell>
          <cell r="T47">
            <v>0.72773633141999994</v>
          </cell>
          <cell r="U47">
            <v>0.47858058192000003</v>
          </cell>
          <cell r="V47">
            <v>0.52535991115999991</v>
          </cell>
          <cell r="W47">
            <v>0.55048294615999993</v>
          </cell>
          <cell r="X47">
            <v>0.35176680924419995</v>
          </cell>
          <cell r="Y47">
            <v>0.34896761567360002</v>
          </cell>
          <cell r="AB47">
            <v>47.275718999999995</v>
          </cell>
          <cell r="AC47">
            <v>57.247047999999999</v>
          </cell>
          <cell r="AD47">
            <v>75.791991999999993</v>
          </cell>
          <cell r="AE47">
            <v>88.72119099999999</v>
          </cell>
          <cell r="AF47">
            <v>91.08231099999999</v>
          </cell>
          <cell r="AG47">
            <v>94.712070999999995</v>
          </cell>
          <cell r="AH47">
            <v>58.828390999999996</v>
          </cell>
          <cell r="AI47">
            <v>42.915746999999996</v>
          </cell>
          <cell r="AJ47">
            <v>49.597803999999996</v>
          </cell>
          <cell r="AK47">
            <v>43.022334999999998</v>
          </cell>
          <cell r="AL47">
            <v>79.832532999999998</v>
          </cell>
          <cell r="AM47">
            <v>76.546470999999997</v>
          </cell>
          <cell r="AN47">
            <v>81.334139999999991</v>
          </cell>
          <cell r="AO47">
            <v>95.820088999999996</v>
          </cell>
          <cell r="AP47">
            <v>145.62592999999998</v>
          </cell>
          <cell r="AQ47">
            <v>152.09798999999998</v>
          </cell>
          <cell r="AR47">
            <v>168.115781</v>
          </cell>
          <cell r="AS47">
            <v>203.69809899999998</v>
          </cell>
          <cell r="AT47">
            <v>239.595665</v>
          </cell>
          <cell r="AU47">
            <v>167.645849</v>
          </cell>
          <cell r="AV47">
            <v>175.94115099999999</v>
          </cell>
          <cell r="AW47">
            <v>180.56651599999998</v>
          </cell>
          <cell r="AX47">
            <v>107.585961</v>
          </cell>
          <cell r="AY47">
            <v>104.650497047</v>
          </cell>
        </row>
        <row r="85">
          <cell r="B85">
            <v>2.3361077599999996E-3</v>
          </cell>
          <cell r="C85">
            <v>5.8491268199999972E-3</v>
          </cell>
          <cell r="D85">
            <v>1.0522913259999999E-2</v>
          </cell>
          <cell r="E85">
            <v>1.6583598240000007E-2</v>
          </cell>
          <cell r="F85">
            <v>1.8819005239999995E-2</v>
          </cell>
          <cell r="G85">
            <v>1.648656372E-2</v>
          </cell>
          <cell r="H85">
            <v>2.488196262E-2</v>
          </cell>
          <cell r="I85">
            <v>2.8083508979999994E-2</v>
          </cell>
          <cell r="J85">
            <v>1.9565829499999996E-2</v>
          </cell>
          <cell r="K85">
            <v>1.1279096919999999E-2</v>
          </cell>
          <cell r="L85">
            <v>1.5204732899999998E-2</v>
          </cell>
          <cell r="M85">
            <v>1.4516614839999997E-2</v>
          </cell>
          <cell r="N85">
            <v>9.113702639999997E-3</v>
          </cell>
          <cell r="O85">
            <v>7.5439222599999987E-3</v>
          </cell>
          <cell r="P85">
            <v>7.05556754E-3</v>
          </cell>
          <cell r="Q85">
            <v>6.5078655599999993E-3</v>
          </cell>
          <cell r="R85">
            <v>5.0954587599999993E-3</v>
          </cell>
          <cell r="S85">
            <v>5.1860264399999998E-3</v>
          </cell>
          <cell r="T85">
            <v>4.2218349599999995E-3</v>
          </cell>
          <cell r="U85">
            <v>3.9617694199999987E-3</v>
          </cell>
          <cell r="V85">
            <v>3.5974026200000001E-3</v>
          </cell>
          <cell r="W85">
            <v>8.0068074799999993E-3</v>
          </cell>
          <cell r="X85">
            <v>1.1250839888960001E-2</v>
          </cell>
          <cell r="Y85">
            <v>4.7550908524000004E-3</v>
          </cell>
          <cell r="AB85">
            <v>0.75593599999999994</v>
          </cell>
          <cell r="AC85">
            <v>1.580476</v>
          </cell>
          <cell r="AD85">
            <v>3.0065909999999998</v>
          </cell>
          <cell r="AE85">
            <v>4.9320709999999996</v>
          </cell>
          <cell r="AF85">
            <v>5.8163039999999997</v>
          </cell>
          <cell r="AG85">
            <v>6.2160449999999994</v>
          </cell>
          <cell r="AH85">
            <v>10.009597999999999</v>
          </cell>
          <cell r="AI85">
            <v>14.197467999999999</v>
          </cell>
          <cell r="AJ85">
            <v>12.443087</v>
          </cell>
          <cell r="AK85">
            <v>7.2540829999999996</v>
          </cell>
          <cell r="AL85">
            <v>10.244601999999999</v>
          </cell>
          <cell r="AM85">
            <v>10.823124</v>
          </cell>
          <cell r="AN85">
            <v>7.1144929999999995</v>
          </cell>
          <cell r="AO85">
            <v>5.4045329999999998</v>
          </cell>
          <cell r="AP85">
            <v>5.0904129999999999</v>
          </cell>
          <cell r="AQ85">
            <v>4.6641110000000001</v>
          </cell>
          <cell r="AR85">
            <v>3.306527</v>
          </cell>
          <cell r="AS85">
            <v>3.52278</v>
          </cell>
          <cell r="AT85">
            <v>3.0716859999999997</v>
          </cell>
          <cell r="AU85">
            <v>3.0625119999999999</v>
          </cell>
          <cell r="AV85">
            <v>2.760513</v>
          </cell>
          <cell r="AW85">
            <v>5.2591070000000002</v>
          </cell>
          <cell r="AX85">
            <v>8.0732710000000001</v>
          </cell>
          <cell r="AY85">
            <v>3.37467995</v>
          </cell>
        </row>
        <row r="91">
          <cell r="B91">
            <v>3.8965621799999985E-3</v>
          </cell>
          <cell r="C91">
            <v>4.8097280199999991E-3</v>
          </cell>
          <cell r="D91">
            <v>1.8481512039999998E-2</v>
          </cell>
          <cell r="E91">
            <v>5.1765026520000014E-2</v>
          </cell>
          <cell r="F91">
            <v>5.3173432679999993E-2</v>
          </cell>
          <cell r="G91">
            <v>4.6397620759999994E-2</v>
          </cell>
          <cell r="H91">
            <v>8.6626354579999981E-2</v>
          </cell>
          <cell r="I91">
            <v>8.4312717359999997E-2</v>
          </cell>
          <cell r="J91">
            <v>9.1666217439999975E-2</v>
          </cell>
          <cell r="K91">
            <v>8.175886655999999E-2</v>
          </cell>
          <cell r="L91">
            <v>0.10189044879999998</v>
          </cell>
          <cell r="M91">
            <v>0.10435860959999999</v>
          </cell>
          <cell r="N91">
            <v>6.8625300099999995E-2</v>
          </cell>
          <cell r="O91">
            <v>6.3667230339999992E-2</v>
          </cell>
          <cell r="P91">
            <v>9.0056885519999977E-2</v>
          </cell>
          <cell r="Q91">
            <v>8.4824226619999998E-2</v>
          </cell>
          <cell r="R91">
            <v>7.8964733400000001E-2</v>
          </cell>
          <cell r="S91">
            <v>7.0890455019999993E-2</v>
          </cell>
          <cell r="T91">
            <v>7.6177596040000004E-2</v>
          </cell>
          <cell r="U91">
            <v>5.9606038099999988E-2</v>
          </cell>
          <cell r="V91">
            <v>6.8289062799999994E-2</v>
          </cell>
          <cell r="W91">
            <v>6.9692758100000002E-2</v>
          </cell>
          <cell r="X91">
            <v>3.8329397680000002E-2</v>
          </cell>
          <cell r="Y91">
            <v>4.0606972139999996E-2</v>
          </cell>
          <cell r="AB91">
            <v>1.5037699999999998</v>
          </cell>
          <cell r="AC91">
            <v>1.089161</v>
          </cell>
          <cell r="AD91">
            <v>4.0798170000000002</v>
          </cell>
          <cell r="AE91">
            <v>11.599079999999999</v>
          </cell>
          <cell r="AF91">
            <v>12.640257999999999</v>
          </cell>
          <cell r="AG91">
            <v>12.492635</v>
          </cell>
          <cell r="AH91">
            <v>34.839208999999997</v>
          </cell>
          <cell r="AI91">
            <v>34.009164999999996</v>
          </cell>
          <cell r="AJ91">
            <v>45.249609999999997</v>
          </cell>
          <cell r="AK91">
            <v>40.783654999999996</v>
          </cell>
          <cell r="AL91">
            <v>53.544453999999995</v>
          </cell>
          <cell r="AM91">
            <v>61.766687999999995</v>
          </cell>
          <cell r="AN91">
            <v>44.561031999999997</v>
          </cell>
          <cell r="AO91">
            <v>35.395959999999995</v>
          </cell>
          <cell r="AP91">
            <v>47.908981999999995</v>
          </cell>
          <cell r="AQ91">
            <v>44.912818000000001</v>
          </cell>
          <cell r="AR91">
            <v>37.683445999999996</v>
          </cell>
          <cell r="AS91">
            <v>41.676648</v>
          </cell>
          <cell r="AT91">
            <v>46.500239000000001</v>
          </cell>
          <cell r="AU91">
            <v>33.971596999999996</v>
          </cell>
          <cell r="AV91">
            <v>31.053796999999999</v>
          </cell>
          <cell r="AW91">
            <v>38.171940999999997</v>
          </cell>
          <cell r="AX91">
            <v>23.726105</v>
          </cell>
          <cell r="AY91">
            <v>21.432027487999996</v>
          </cell>
        </row>
        <row r="105">
          <cell r="B105">
            <v>0.17009688135999995</v>
          </cell>
          <cell r="C105">
            <v>0.19279288942000006</v>
          </cell>
          <cell r="D105">
            <v>0.11964768046</v>
          </cell>
          <cell r="E105">
            <v>0.12035731145999994</v>
          </cell>
          <cell r="F105">
            <v>8.3460509980000028E-2</v>
          </cell>
          <cell r="G105">
            <v>7.2810999719999991E-2</v>
          </cell>
          <cell r="H105">
            <v>3.7302616399999995E-2</v>
          </cell>
          <cell r="I105">
            <v>3.6471601619999988E-2</v>
          </cell>
          <cell r="J105">
            <v>4.0052598879999998E-2</v>
          </cell>
          <cell r="K105">
            <v>3.1126013939999999E-2</v>
          </cell>
          <cell r="L105">
            <v>2.4346368199999999E-2</v>
          </cell>
          <cell r="M105">
            <v>1.1421234019999999E-2</v>
          </cell>
          <cell r="N105">
            <v>6.0564529199999993E-3</v>
          </cell>
          <cell r="O105">
            <v>1.5416452939999999E-2</v>
          </cell>
          <cell r="P105">
            <v>8.292698959999999E-3</v>
          </cell>
          <cell r="Q105">
            <v>1.5290610999999999E-2</v>
          </cell>
          <cell r="R105">
            <v>1.5043491679999998E-2</v>
          </cell>
          <cell r="S105">
            <v>1.4242121459999998E-2</v>
          </cell>
          <cell r="T105">
            <v>1.2133643199999998E-3</v>
          </cell>
          <cell r="U105">
            <v>7.7299599999999994E-5</v>
          </cell>
          <cell r="V105">
            <v>2.7804448E-4</v>
          </cell>
          <cell r="W105">
            <v>2.2399327999999999E-4</v>
          </cell>
          <cell r="X105">
            <v>1.6001477379999998E-4</v>
          </cell>
          <cell r="Y105">
            <v>4.1581359399999996E-5</v>
          </cell>
          <cell r="AB105">
            <v>34.641387999999992</v>
          </cell>
          <cell r="AC105">
            <v>34.870554999999996</v>
          </cell>
          <cell r="AD105">
            <v>19.037436</v>
          </cell>
          <cell r="AE105">
            <v>22.111200999999998</v>
          </cell>
          <cell r="AF105">
            <v>17.261937</v>
          </cell>
          <cell r="AG105">
            <v>15.208525999999999</v>
          </cell>
          <cell r="AH105">
            <v>9.7911000000000001</v>
          </cell>
          <cell r="AI105">
            <v>14.777652999999999</v>
          </cell>
          <cell r="AJ105">
            <v>15.683152999999999</v>
          </cell>
          <cell r="AK105">
            <v>12.880602999999999</v>
          </cell>
          <cell r="AL105">
            <v>11.768587</v>
          </cell>
          <cell r="AM105">
            <v>5.8741399999999997</v>
          </cell>
          <cell r="AN105">
            <v>3.2168679999999998</v>
          </cell>
          <cell r="AO105">
            <v>7.3798309999999994</v>
          </cell>
          <cell r="AP105">
            <v>3.9768429999999997</v>
          </cell>
          <cell r="AQ105">
            <v>9.0124689999999994</v>
          </cell>
          <cell r="AR105">
            <v>8.4682379999999995</v>
          </cell>
          <cell r="AS105">
            <v>9.7564630000000001</v>
          </cell>
          <cell r="AT105">
            <v>0.70966600000000002</v>
          </cell>
          <cell r="AU105">
            <v>4.9279999999999997E-2</v>
          </cell>
          <cell r="AV105">
            <v>0.134016</v>
          </cell>
          <cell r="AW105">
            <v>9.429499999999999E-2</v>
          </cell>
          <cell r="AX105">
            <v>0.13218099999999999</v>
          </cell>
          <cell r="AY105">
            <v>3.9161199999999993E-2</v>
          </cell>
        </row>
        <row r="108">
          <cell r="B108">
            <v>3.9488763999999997E-3</v>
          </cell>
          <cell r="C108">
            <v>1.3426381920000003E-2</v>
          </cell>
          <cell r="D108">
            <v>1.4648137399999998E-3</v>
          </cell>
          <cell r="E108">
            <v>7.6998753999999985E-3</v>
          </cell>
          <cell r="F108">
            <v>9.4608067999999985E-4</v>
          </cell>
          <cell r="G108">
            <v>2.6706924399999997E-3</v>
          </cell>
          <cell r="H108">
            <v>4.9861646800000003E-3</v>
          </cell>
          <cell r="I108">
            <v>4.2331000599999998E-3</v>
          </cell>
          <cell r="J108">
            <v>9.572073839999997E-3</v>
          </cell>
          <cell r="K108">
            <v>1.4684258679999999E-2</v>
          </cell>
          <cell r="L108">
            <v>4.7917327779999998E-2</v>
          </cell>
          <cell r="M108">
            <v>5.7839739579999994E-2</v>
          </cell>
          <cell r="N108">
            <v>4.395018782E-2</v>
          </cell>
          <cell r="O108">
            <v>9.4554421499999999E-2</v>
          </cell>
          <cell r="P108">
            <v>0.10937693102</v>
          </cell>
          <cell r="Q108">
            <v>0.15723871001999998</v>
          </cell>
          <cell r="R108">
            <v>0.22546674443999998</v>
          </cell>
          <cell r="S108">
            <v>0.14662728108</v>
          </cell>
          <cell r="T108">
            <v>0.19116481817999997</v>
          </cell>
          <cell r="U108">
            <v>0.17895532242000001</v>
          </cell>
          <cell r="V108">
            <v>0.21095244379999997</v>
          </cell>
          <cell r="W108">
            <v>0.23677662021999998</v>
          </cell>
          <cell r="X108">
            <v>0.20684789887999999</v>
          </cell>
          <cell r="Y108">
            <v>0.24122704677539997</v>
          </cell>
          <cell r="AB108">
            <v>0.28356000000000003</v>
          </cell>
          <cell r="AC108">
            <v>1.3490789999999999</v>
          </cell>
          <cell r="AD108">
            <v>0.33341799999999999</v>
          </cell>
          <cell r="AE108">
            <v>0.78245999999999993</v>
          </cell>
          <cell r="AF108">
            <v>0.36197299999999999</v>
          </cell>
          <cell r="AG108">
            <v>0.9855799999999999</v>
          </cell>
          <cell r="AH108">
            <v>1.3605879999999999</v>
          </cell>
          <cell r="AI108">
            <v>1.2724279999999999</v>
          </cell>
          <cell r="AJ108">
            <v>2.4861960000000001</v>
          </cell>
          <cell r="AK108">
            <v>3.7154799999999999</v>
          </cell>
          <cell r="AL108">
            <v>12.934085</v>
          </cell>
          <cell r="AM108">
            <v>13.462760999999999</v>
          </cell>
          <cell r="AN108">
            <v>12.280422</v>
          </cell>
          <cell r="AO108">
            <v>24.355609999999999</v>
          </cell>
          <cell r="AP108">
            <v>27.925194999999999</v>
          </cell>
          <cell r="AQ108">
            <v>41.578814999999999</v>
          </cell>
          <cell r="AR108">
            <v>53.383133999999998</v>
          </cell>
          <cell r="AS108">
            <v>54.775666999999999</v>
          </cell>
          <cell r="AT108">
            <v>43.853080999999996</v>
          </cell>
          <cell r="AU108">
            <v>40.367706999999996</v>
          </cell>
          <cell r="AV108">
            <v>47.264603000000001</v>
          </cell>
          <cell r="AW108">
            <v>51.092872</v>
          </cell>
          <cell r="AX108">
            <v>42.153722999999999</v>
          </cell>
          <cell r="AY108">
            <v>50.721197254999993</v>
          </cell>
        </row>
        <row r="116">
          <cell r="B116">
            <v>8.353120859999999E-2</v>
          </cell>
          <cell r="C116">
            <v>9.4025800840000007E-2</v>
          </cell>
          <cell r="D116">
            <v>0.13388967613999994</v>
          </cell>
          <cell r="E116">
            <v>0.18177512116</v>
          </cell>
          <cell r="F116">
            <v>0.2059782947199999</v>
          </cell>
          <cell r="G116">
            <v>0.16404695569999997</v>
          </cell>
          <cell r="H116">
            <v>0.10241598461999998</v>
          </cell>
          <cell r="I116">
            <v>7.5932608899999976E-2</v>
          </cell>
          <cell r="J116">
            <v>4.9802163879999993E-2</v>
          </cell>
          <cell r="K116">
            <v>3.342462899999999E-2</v>
          </cell>
          <cell r="L116">
            <v>4.8017149599999989E-2</v>
          </cell>
          <cell r="M116">
            <v>5.6671901159999989E-2</v>
          </cell>
          <cell r="N116">
            <v>6.9242595659999989E-2</v>
          </cell>
          <cell r="O116">
            <v>6.6508652979999985E-2</v>
          </cell>
          <cell r="P116">
            <v>7.5614301139999993E-2</v>
          </cell>
          <cell r="Q116">
            <v>8.0100763539999981E-2</v>
          </cell>
          <cell r="R116">
            <v>8.8932019399999993E-2</v>
          </cell>
          <cell r="S116">
            <v>7.2324857360000008E-2</v>
          </cell>
          <cell r="T116">
            <v>7.8902899039999988E-2</v>
          </cell>
          <cell r="U116">
            <v>7.7522869760000002E-2</v>
          </cell>
          <cell r="V116">
            <v>6.3746386619999998E-2</v>
          </cell>
          <cell r="W116">
            <v>6.4581467019999991E-2</v>
          </cell>
          <cell r="X116">
            <v>6.7603921811999992E-2</v>
          </cell>
          <cell r="Y116">
            <v>5.8143351501199994E-2</v>
          </cell>
          <cell r="AB116">
            <v>31.339849999999998</v>
          </cell>
          <cell r="AC116">
            <v>27.244948999999998</v>
          </cell>
          <cell r="AD116">
            <v>34.179200000000002</v>
          </cell>
          <cell r="AE116">
            <v>47.590032999999998</v>
          </cell>
          <cell r="AF116">
            <v>62.618423</v>
          </cell>
          <cell r="AG116">
            <v>50.907176</v>
          </cell>
          <cell r="AH116">
            <v>45.738458000000001</v>
          </cell>
          <cell r="AI116">
            <v>36.459075999999996</v>
          </cell>
          <cell r="AJ116">
            <v>26.171113999999999</v>
          </cell>
          <cell r="AK116">
            <v>18.855135000000001</v>
          </cell>
          <cell r="AL116">
            <v>28.831996</v>
          </cell>
          <cell r="AM116">
            <v>34.590956999999996</v>
          </cell>
          <cell r="AN116">
            <v>49.416533000000001</v>
          </cell>
          <cell r="AO116">
            <v>44.803649</v>
          </cell>
          <cell r="AP116">
            <v>49.723344999999995</v>
          </cell>
          <cell r="AQ116">
            <v>51.007624999999997</v>
          </cell>
          <cell r="AR116">
            <v>53.552752999999996</v>
          </cell>
          <cell r="AS116">
            <v>46.500236999999998</v>
          </cell>
          <cell r="AT116">
            <v>47.085326999999999</v>
          </cell>
          <cell r="AU116">
            <v>46.067955999999995</v>
          </cell>
          <cell r="AV116">
            <v>36.649113999999997</v>
          </cell>
          <cell r="AW116">
            <v>40.082712000000001</v>
          </cell>
          <cell r="AX116">
            <v>42.274341</v>
          </cell>
          <cell r="AY116">
            <v>37.235767588999998</v>
          </cell>
        </row>
        <row r="121">
          <cell r="B121">
            <v>6.5267377279999983E-2</v>
          </cell>
          <cell r="C121">
            <v>9.3733686479999995E-2</v>
          </cell>
          <cell r="D121">
            <v>0.13385872666000001</v>
          </cell>
          <cell r="E121">
            <v>0.13551110118000007</v>
          </cell>
          <cell r="F121">
            <v>9.7510284560000007E-2</v>
          </cell>
          <cell r="G121">
            <v>6.9261662539999991E-2</v>
          </cell>
          <cell r="H121">
            <v>5.5056558780000001E-2</v>
          </cell>
          <cell r="I121">
            <v>6.592782677999999E-2</v>
          </cell>
          <cell r="J121">
            <v>4.9340167099999992E-2</v>
          </cell>
          <cell r="K121">
            <v>5.9617186159999995E-2</v>
          </cell>
          <cell r="L121">
            <v>5.8872979339999992E-2</v>
          </cell>
          <cell r="M121">
            <v>4.7545465099999996E-2</v>
          </cell>
          <cell r="N121">
            <v>5.9889051459999995E-2</v>
          </cell>
          <cell r="O121">
            <v>5.9867633139999987E-2</v>
          </cell>
          <cell r="P121">
            <v>0.10593715467999999</v>
          </cell>
          <cell r="Q121">
            <v>7.614950644E-2</v>
          </cell>
          <cell r="R121">
            <v>8.4722941799999979E-2</v>
          </cell>
          <cell r="S121">
            <v>8.5946430079999983E-2</v>
          </cell>
          <cell r="T121">
            <v>0.10822443547999999</v>
          </cell>
          <cell r="U121">
            <v>0.12351588969999998</v>
          </cell>
          <cell r="V121">
            <v>0.11876076198</v>
          </cell>
          <cell r="W121">
            <v>0.1245265966</v>
          </cell>
          <cell r="X121">
            <v>0.13601388818219998</v>
          </cell>
          <cell r="Y121">
            <v>0.13541288134499999</v>
          </cell>
          <cell r="AB121">
            <v>14.423920000000001</v>
          </cell>
          <cell r="AC121">
            <v>16.511607999999999</v>
          </cell>
          <cell r="AD121">
            <v>21.153054999999998</v>
          </cell>
          <cell r="AE121">
            <v>23.017398</v>
          </cell>
          <cell r="AF121">
            <v>17.336703</v>
          </cell>
          <cell r="AG121">
            <v>13.497629</v>
          </cell>
          <cell r="AH121">
            <v>14.717606</v>
          </cell>
          <cell r="AI121">
            <v>20.446847999999999</v>
          </cell>
          <cell r="AJ121">
            <v>17.114248</v>
          </cell>
          <cell r="AK121">
            <v>21.259696999999999</v>
          </cell>
          <cell r="AL121">
            <v>21.676521999999999</v>
          </cell>
          <cell r="AM121">
            <v>19.031782</v>
          </cell>
          <cell r="AN121">
            <v>25.731162999999999</v>
          </cell>
          <cell r="AO121">
            <v>26.654750999999997</v>
          </cell>
          <cell r="AP121">
            <v>32.096083</v>
          </cell>
          <cell r="AQ121">
            <v>33.47486</v>
          </cell>
          <cell r="AR121">
            <v>35.207408000000001</v>
          </cell>
          <cell r="AS121">
            <v>45.973735999999995</v>
          </cell>
          <cell r="AT121">
            <v>47.413866999999996</v>
          </cell>
          <cell r="AU121">
            <v>54.187743999999995</v>
          </cell>
          <cell r="AV121">
            <v>47.695059000000001</v>
          </cell>
          <cell r="AW121">
            <v>51.286020000000001</v>
          </cell>
          <cell r="AX121">
            <v>56.819635999999996</v>
          </cell>
          <cell r="AY121">
            <v>52.166072618999991</v>
          </cell>
        </row>
        <row r="138">
          <cell r="B138">
            <v>1.9398417079999997E-2</v>
          </cell>
          <cell r="C138">
            <v>2.0415653519999993E-2</v>
          </cell>
          <cell r="D138">
            <v>2.9507475759999995E-2</v>
          </cell>
          <cell r="E138">
            <v>5.6501218460000016E-2</v>
          </cell>
          <cell r="F138">
            <v>5.394716321999999E-2</v>
          </cell>
          <cell r="G138">
            <v>2.7897950039999994E-2</v>
          </cell>
          <cell r="H138">
            <v>2.7833404380000003E-2</v>
          </cell>
          <cell r="I138">
            <v>1.2455235299999999E-2</v>
          </cell>
          <cell r="J138">
            <v>1.8479841939999998E-2</v>
          </cell>
          <cell r="K138">
            <v>1.4654711399999997E-2</v>
          </cell>
          <cell r="L138">
            <v>1.850643662E-2</v>
          </cell>
          <cell r="M138">
            <v>1.6788757580000001E-2</v>
          </cell>
          <cell r="N138">
            <v>1.4972259539999998E-2</v>
          </cell>
          <cell r="O138">
            <v>8.7635402399999975E-3</v>
          </cell>
          <cell r="P138">
            <v>8.4245737799999998E-3</v>
          </cell>
          <cell r="Q138">
            <v>1.1849134920000001E-2</v>
          </cell>
          <cell r="R138">
            <v>7.7829365599999993E-3</v>
          </cell>
          <cell r="S138">
            <v>1.3678092399999997E-3</v>
          </cell>
          <cell r="T138">
            <v>3.1595134199999993E-3</v>
          </cell>
          <cell r="U138">
            <v>2.71703838E-3</v>
          </cell>
          <cell r="V138">
            <v>5.8174944799999993E-3</v>
          </cell>
          <cell r="W138">
            <v>2.6853205399999996E-2</v>
          </cell>
          <cell r="X138">
            <v>5.3749295320000001E-3</v>
          </cell>
          <cell r="Y138">
            <v>5.4305440139999998E-3</v>
          </cell>
          <cell r="AB138">
            <v>2.9611140000000002</v>
          </cell>
          <cell r="AC138">
            <v>2.8214919999999997</v>
          </cell>
          <cell r="AD138">
            <v>3.5948339999999996</v>
          </cell>
          <cell r="AE138">
            <v>5.9183379999999994</v>
          </cell>
          <cell r="AF138">
            <v>7.5246389999999996</v>
          </cell>
          <cell r="AG138">
            <v>5.4917109999999996</v>
          </cell>
          <cell r="AH138">
            <v>4.1488759999999996</v>
          </cell>
          <cell r="AI138">
            <v>3.084473</v>
          </cell>
          <cell r="AJ138">
            <v>4.6402070000000002</v>
          </cell>
          <cell r="AK138">
            <v>3.3806079999999996</v>
          </cell>
          <cell r="AL138">
            <v>5.5199229999999995</v>
          </cell>
          <cell r="AM138">
            <v>5.0654439999999994</v>
          </cell>
          <cell r="AN138">
            <v>5.3976309999999996</v>
          </cell>
          <cell r="AO138">
            <v>3.418091</v>
          </cell>
          <cell r="AP138">
            <v>3.2111639999999997</v>
          </cell>
          <cell r="AQ138">
            <v>3.833564</v>
          </cell>
          <cell r="AR138">
            <v>2.3223539999999998</v>
          </cell>
          <cell r="AS138">
            <v>0.60287099999999993</v>
          </cell>
          <cell r="AT138">
            <v>1.163227</v>
          </cell>
          <cell r="AU138">
            <v>0.91015299999999999</v>
          </cell>
          <cell r="AV138">
            <v>1.914642</v>
          </cell>
          <cell r="AW138">
            <v>7.3845779999999994</v>
          </cell>
          <cell r="AX138">
            <v>1.6169039999999999</v>
          </cell>
          <cell r="AY138">
            <v>1.7194293700000001</v>
          </cell>
        </row>
        <row r="160">
          <cell r="B160">
            <v>4.0060246379999997E-2</v>
          </cell>
          <cell r="C160">
            <v>4.4861549040000011E-2</v>
          </cell>
          <cell r="D160">
            <v>6.1848127019999991E-2</v>
          </cell>
          <cell r="E160">
            <v>9.6411513800000029E-2</v>
          </cell>
          <cell r="F160">
            <v>0.12792530329999999</v>
          </cell>
          <cell r="G160">
            <v>9.6165331559999997E-2</v>
          </cell>
          <cell r="H160">
            <v>0.15537587021999996</v>
          </cell>
          <cell r="I160">
            <v>0.11154738347999998</v>
          </cell>
          <cell r="J160">
            <v>0.11041744055999998</v>
          </cell>
          <cell r="K160">
            <v>9.1963033539999989E-2</v>
          </cell>
          <cell r="L160">
            <v>0.10548625541999999</v>
          </cell>
          <cell r="M160">
            <v>0.10041116427999999</v>
          </cell>
          <cell r="N160">
            <v>6.3467054699999997E-2</v>
          </cell>
          <cell r="O160">
            <v>5.6596987580000001E-2</v>
          </cell>
          <cell r="P160">
            <v>6.7168598979999994E-2</v>
          </cell>
          <cell r="Q160">
            <v>6.9041095339999997E-2</v>
          </cell>
          <cell r="R160">
            <v>7.1741325179999982E-2</v>
          </cell>
          <cell r="S160">
            <v>6.4541551693333338E-2</v>
          </cell>
          <cell r="T160">
            <v>5.5345526739999984E-2</v>
          </cell>
          <cell r="U160">
            <v>6.6070034939999994E-2</v>
          </cell>
          <cell r="V160">
            <v>7.263808033999998E-2</v>
          </cell>
          <cell r="W160">
            <v>8.7740874060000001E-2</v>
          </cell>
          <cell r="X160">
            <v>5.5742830910200006E-2</v>
          </cell>
          <cell r="Y160">
            <v>5.3173437771999996E-2</v>
          </cell>
          <cell r="AB160">
            <v>10.526581999999998</v>
          </cell>
          <cell r="AC160">
            <v>12.479047999999999</v>
          </cell>
          <cell r="AD160">
            <v>15.865361</v>
          </cell>
          <cell r="AE160">
            <v>24.791542999999997</v>
          </cell>
          <cell r="AF160">
            <v>32.857206999999995</v>
          </cell>
          <cell r="AG160">
            <v>32.481499999999997</v>
          </cell>
          <cell r="AH160">
            <v>55.590042999999994</v>
          </cell>
          <cell r="AI160">
            <v>49.566339999999997</v>
          </cell>
          <cell r="AJ160">
            <v>52.304563000000002</v>
          </cell>
          <cell r="AK160">
            <v>46.472867000000001</v>
          </cell>
          <cell r="AL160">
            <v>55.948205999999999</v>
          </cell>
          <cell r="AM160">
            <v>60.552113999999996</v>
          </cell>
          <cell r="AN160">
            <v>41.987994</v>
          </cell>
          <cell r="AO160">
            <v>34.503813999999998</v>
          </cell>
          <cell r="AP160">
            <v>39.034979</v>
          </cell>
          <cell r="AQ160">
            <v>41.145143999999995</v>
          </cell>
          <cell r="AR160">
            <v>41.278200999999996</v>
          </cell>
          <cell r="AS160">
            <v>41.219978999999995</v>
          </cell>
          <cell r="AT160">
            <v>37.324352999999995</v>
          </cell>
          <cell r="AU160">
            <v>44.543765999999998</v>
          </cell>
          <cell r="AV160">
            <v>44.235923</v>
          </cell>
          <cell r="AW160">
            <v>57.804291999999997</v>
          </cell>
          <cell r="AX160">
            <v>43.059365999999997</v>
          </cell>
          <cell r="AY160">
            <v>38.422633929999996</v>
          </cell>
        </row>
        <row r="163">
          <cell r="B163">
            <v>3.4217468599999994E-3</v>
          </cell>
          <cell r="C163">
            <v>3.0461533399999993E-3</v>
          </cell>
          <cell r="D163">
            <v>4.808919E-3</v>
          </cell>
          <cell r="E163">
            <v>1.8168866660000005E-2</v>
          </cell>
          <cell r="F163">
            <v>1.520342456E-2</v>
          </cell>
          <cell r="G163">
            <v>8.145436800000001E-3</v>
          </cell>
          <cell r="H163">
            <v>1.6745236560000001E-2</v>
          </cell>
          <cell r="I163">
            <v>3.0036747740000001E-2</v>
          </cell>
          <cell r="J163">
            <v>1.5500008859999997E-2</v>
          </cell>
          <cell r="K163">
            <v>1.8235715119999999E-2</v>
          </cell>
          <cell r="L163">
            <v>1.4061933059999998E-2</v>
          </cell>
          <cell r="M163">
            <v>1.5452809819999998E-2</v>
          </cell>
          <cell r="N163">
            <v>1.4887503959999999E-2</v>
          </cell>
          <cell r="O163">
            <v>1.7505406799999998E-2</v>
          </cell>
          <cell r="P163">
            <v>2.5046083859999999E-2</v>
          </cell>
          <cell r="Q163">
            <v>2.8255014759999995E-2</v>
          </cell>
          <cell r="R163">
            <v>3.3578597780000004E-2</v>
          </cell>
          <cell r="S163">
            <v>3.6885334219999996E-2</v>
          </cell>
          <cell r="T163">
            <v>3.4490719759999997E-2</v>
          </cell>
          <cell r="U163">
            <v>3.0029412979999996E-2</v>
          </cell>
          <cell r="V163">
            <v>4.1707605660000001E-2</v>
          </cell>
          <cell r="W163">
            <v>6.8491494119999996E-2</v>
          </cell>
          <cell r="X163">
            <v>4.1494957545999994E-2</v>
          </cell>
          <cell r="Y163">
            <v>3.9023299643999997E-2</v>
          </cell>
          <cell r="AB163">
            <v>1.094749</v>
          </cell>
          <cell r="AC163">
            <v>0.78589900000000001</v>
          </cell>
          <cell r="AD163">
            <v>0.92307099999999997</v>
          </cell>
          <cell r="AE163">
            <v>3.8541069999999999</v>
          </cell>
          <cell r="AF163">
            <v>4.4224420000000002</v>
          </cell>
          <cell r="AG163">
            <v>2.0457830000000001</v>
          </cell>
          <cell r="AH163">
            <v>6.5849739999999999</v>
          </cell>
          <cell r="AI163">
            <v>12.643502999999999</v>
          </cell>
          <cell r="AJ163">
            <v>6.4627049999999997</v>
          </cell>
          <cell r="AK163">
            <v>8.267866999999999</v>
          </cell>
          <cell r="AL163">
            <v>6.5901429999999994</v>
          </cell>
          <cell r="AM163">
            <v>9.5428329999999999</v>
          </cell>
          <cell r="AN163">
            <v>10.396825</v>
          </cell>
          <cell r="AO163">
            <v>11.136951999999999</v>
          </cell>
          <cell r="AP163">
            <v>16.561346</v>
          </cell>
          <cell r="AQ163">
            <v>17.185751</v>
          </cell>
          <cell r="AR163">
            <v>17.643214</v>
          </cell>
          <cell r="AS163">
            <v>24.842328999999999</v>
          </cell>
          <cell r="AT163">
            <v>25.174395000000001</v>
          </cell>
          <cell r="AU163">
            <v>21.958667999999999</v>
          </cell>
          <cell r="AV163">
            <v>28.159679999999998</v>
          </cell>
          <cell r="AW163">
            <v>49.936130999999996</v>
          </cell>
          <cell r="AX163">
            <v>31.473011</v>
          </cell>
          <cell r="AY163">
            <v>25.091332331999997</v>
          </cell>
        </row>
        <row r="206">
          <cell r="B206">
            <v>3.7888763359999987E-2</v>
          </cell>
          <cell r="C206">
            <v>4.7264933519999983E-2</v>
          </cell>
          <cell r="D206">
            <v>4.0837727519999985E-2</v>
          </cell>
          <cell r="E206">
            <v>6.4801340719999989E-2</v>
          </cell>
          <cell r="F206">
            <v>4.0986250900000007E-2</v>
          </cell>
          <cell r="G206">
            <v>3.662270862E-2</v>
          </cell>
          <cell r="H206">
            <v>4.924789739999999E-2</v>
          </cell>
          <cell r="I206">
            <v>2.889889511999999E-2</v>
          </cell>
          <cell r="J206">
            <v>6.8979407279999988E-2</v>
          </cell>
          <cell r="K206">
            <v>2.3851749179999996E-2</v>
          </cell>
          <cell r="L206">
            <v>2.0783151900000001E-2</v>
          </cell>
          <cell r="M206">
            <v>2.2063332759999995E-2</v>
          </cell>
          <cell r="N206">
            <v>1.3615061039999999E-2</v>
          </cell>
          <cell r="O206">
            <v>1.6069903220000001E-2</v>
          </cell>
          <cell r="P206">
            <v>1.1681291579999999E-2</v>
          </cell>
          <cell r="Q206">
            <v>7.6746426399999998E-3</v>
          </cell>
          <cell r="R206">
            <v>4.9861300999999988E-3</v>
          </cell>
          <cell r="S206">
            <v>3.3928778799999998E-3</v>
          </cell>
          <cell r="T206">
            <v>1.7196447799999999E-3</v>
          </cell>
          <cell r="U206">
            <v>1.9834263399999999E-3</v>
          </cell>
          <cell r="V206">
            <v>9.4216933999999991E-4</v>
          </cell>
          <cell r="W206">
            <v>7.2317153999999989E-4</v>
          </cell>
          <cell r="X206">
            <v>9.5751070379999979E-4</v>
          </cell>
          <cell r="Y206">
            <v>1.0112167076199998E-3</v>
          </cell>
          <cell r="AB206">
            <v>9.0380439999999993</v>
          </cell>
          <cell r="AC206">
            <v>10.702897999999999</v>
          </cell>
          <cell r="AD206">
            <v>9.3272250000000003</v>
          </cell>
          <cell r="AE206">
            <v>13.086903</v>
          </cell>
          <cell r="AF206">
            <v>8.9590440000000005</v>
          </cell>
          <cell r="AG206">
            <v>8.8406459999999996</v>
          </cell>
          <cell r="AH206">
            <v>12.554687999999999</v>
          </cell>
          <cell r="AI206">
            <v>9.5102719999999987</v>
          </cell>
          <cell r="AJ206">
            <v>13.915374</v>
          </cell>
          <cell r="AK206">
            <v>8.6405320000000003</v>
          </cell>
          <cell r="AL206">
            <v>9.2620839999999998</v>
          </cell>
          <cell r="AM206">
            <v>10.817817</v>
          </cell>
          <cell r="AN206">
            <v>8.6489789999999989</v>
          </cell>
          <cell r="AO206">
            <v>9.8106720000000003</v>
          </cell>
          <cell r="AP206">
            <v>8.2317939999999989</v>
          </cell>
          <cell r="AQ206">
            <v>5.8903819999999998</v>
          </cell>
          <cell r="AR206">
            <v>3.2969569999999999</v>
          </cell>
          <cell r="AS206">
            <v>2.3841349999999997</v>
          </cell>
          <cell r="AT206">
            <v>1.25484</v>
          </cell>
          <cell r="AU206">
            <v>1.4884649999999999</v>
          </cell>
          <cell r="AV206">
            <v>0.49439</v>
          </cell>
          <cell r="AW206">
            <v>0.406198</v>
          </cell>
          <cell r="AX206">
            <v>0.81515499999999996</v>
          </cell>
          <cell r="AY206">
            <v>0.69954525999999984</v>
          </cell>
        </row>
        <row r="228">
          <cell r="B228">
            <v>0.10490603227999996</v>
          </cell>
          <cell r="C228">
            <v>8.5391778279999969E-2</v>
          </cell>
          <cell r="D228">
            <v>7.3007574100000028E-2</v>
          </cell>
          <cell r="E228">
            <v>7.4564024460000003E-2</v>
          </cell>
          <cell r="F228">
            <v>7.9945726579999973E-2</v>
          </cell>
          <cell r="G228">
            <v>5.1270381659999996E-2</v>
          </cell>
          <cell r="H228">
            <v>3.1401429579999994E-2</v>
          </cell>
          <cell r="I228">
            <v>3.2746981459999998E-2</v>
          </cell>
          <cell r="J228">
            <v>2.4627221639999995E-2</v>
          </cell>
          <cell r="K228">
            <v>1.4331827299999999E-2</v>
          </cell>
          <cell r="L228">
            <v>1.9744999119999995E-2</v>
          </cell>
          <cell r="M228">
            <v>1.9805793419999999E-2</v>
          </cell>
          <cell r="N228">
            <v>1.4749396759999998E-2</v>
          </cell>
          <cell r="O228">
            <v>1.4207860659999998E-2</v>
          </cell>
          <cell r="P228">
            <v>1.7410072399999997E-2</v>
          </cell>
          <cell r="Q228">
            <v>1.6465743139999999E-2</v>
          </cell>
          <cell r="R228">
            <v>1.3262129579999999E-2</v>
          </cell>
          <cell r="S228">
            <v>6.9773076799999993E-3</v>
          </cell>
          <cell r="T228">
            <v>1.0327362219999999E-2</v>
          </cell>
          <cell r="U228">
            <v>9.5049912999999996E-3</v>
          </cell>
          <cell r="V228">
            <v>9.74150786E-3</v>
          </cell>
          <cell r="W228">
            <v>8.047234159999998E-3</v>
          </cell>
          <cell r="X228">
            <v>1.031927715E-2</v>
          </cell>
          <cell r="Y228">
            <v>9.6211622779999988E-3</v>
          </cell>
          <cell r="AB228">
            <v>19.515440000000002</v>
          </cell>
          <cell r="AC228">
            <v>16.702752</v>
          </cell>
          <cell r="AD228">
            <v>15.175040999999998</v>
          </cell>
          <cell r="AE228">
            <v>13.889781999999999</v>
          </cell>
          <cell r="AF228">
            <v>18.007591999999999</v>
          </cell>
          <cell r="AG228">
            <v>12.496157</v>
          </cell>
          <cell r="AH228">
            <v>9.2893589999999993</v>
          </cell>
          <cell r="AI228">
            <v>13.240553</v>
          </cell>
          <cell r="AJ228">
            <v>10.902039</v>
          </cell>
          <cell r="AK228">
            <v>6.4974689999999997</v>
          </cell>
          <cell r="AL228">
            <v>10.203583</v>
          </cell>
          <cell r="AM228">
            <v>11.274555999999999</v>
          </cell>
          <cell r="AN228">
            <v>8.3238369999999993</v>
          </cell>
          <cell r="AO228">
            <v>8.4408180000000002</v>
          </cell>
          <cell r="AP228">
            <v>9.7953119999999991</v>
          </cell>
          <cell r="AQ228">
            <v>8.5700570000000003</v>
          </cell>
          <cell r="AR228">
            <v>5.9769860000000001</v>
          </cell>
          <cell r="AS228">
            <v>4.2366830000000002</v>
          </cell>
          <cell r="AT228">
            <v>4.1555249999999999</v>
          </cell>
          <cell r="AU228">
            <v>3.5571869999999999</v>
          </cell>
          <cell r="AV228">
            <v>3.0567139999999999</v>
          </cell>
          <cell r="AW228">
            <v>2.4534509999999998</v>
          </cell>
          <cell r="AX228">
            <v>3.3448759999999997</v>
          </cell>
          <cell r="AY228">
            <v>3.5479277319999998</v>
          </cell>
        </row>
        <row r="246">
          <cell r="B246">
            <v>1.6192353659999995E-2</v>
          </cell>
          <cell r="C246">
            <v>1.0673766039999998E-2</v>
          </cell>
          <cell r="D246">
            <v>1.7302878580000007E-2</v>
          </cell>
          <cell r="E246">
            <v>1.5647437840000007E-2</v>
          </cell>
          <cell r="F246">
            <v>1.9216408859999999E-2</v>
          </cell>
          <cell r="G246">
            <v>1.9039093260000001E-2</v>
          </cell>
          <cell r="H246">
            <v>1.7248843719999997E-2</v>
          </cell>
          <cell r="I246">
            <v>1.586145156E-2</v>
          </cell>
          <cell r="J246">
            <v>1.5092177659999999E-2</v>
          </cell>
          <cell r="K246">
            <v>1.1498538939999999E-2</v>
          </cell>
          <cell r="L246">
            <v>1.2503545459999999E-2</v>
          </cell>
          <cell r="M246">
            <v>1.113989912E-2</v>
          </cell>
          <cell r="N246">
            <v>1.074394216E-2</v>
          </cell>
          <cell r="O246">
            <v>1.2980315879999999E-2</v>
          </cell>
          <cell r="P246">
            <v>1.5918836499999998E-2</v>
          </cell>
          <cell r="Q246">
            <v>1.5432599139999998E-2</v>
          </cell>
          <cell r="R246">
            <v>1.5672209279999998E-2</v>
          </cell>
          <cell r="S246">
            <v>1.5121176979999998E-2</v>
          </cell>
          <cell r="T246">
            <v>1.4265180999999998E-2</v>
          </cell>
          <cell r="U246">
            <v>1.40212723E-2</v>
          </cell>
          <cell r="V246">
            <v>8.5657346599999993E-3</v>
          </cell>
          <cell r="W246">
            <v>1.1690529759999999E-2</v>
          </cell>
          <cell r="X246">
            <v>1.1186132925799999E-2</v>
          </cell>
          <cell r="Y246">
            <v>8.7634176139999975E-3</v>
          </cell>
          <cell r="AB246">
            <v>6.3722269999999996</v>
          </cell>
          <cell r="AC246">
            <v>4.1341419999999998</v>
          </cell>
          <cell r="AD246">
            <v>5.972308</v>
          </cell>
          <cell r="AE246">
            <v>5.3840819999999994</v>
          </cell>
          <cell r="AF246">
            <v>6.3383309999999993</v>
          </cell>
          <cell r="AG246">
            <v>7.5961619999999996</v>
          </cell>
          <cell r="AH246">
            <v>8.5411380000000001</v>
          </cell>
          <cell r="AI246">
            <v>8.0325539999999993</v>
          </cell>
          <cell r="AJ246">
            <v>8.7057109999999991</v>
          </cell>
          <cell r="AK246">
            <v>6.5982569999999994</v>
          </cell>
          <cell r="AL246">
            <v>7.8372969999999995</v>
          </cell>
          <cell r="AM246">
            <v>7.0917199999999996</v>
          </cell>
          <cell r="AN246">
            <v>7.6458219999999999</v>
          </cell>
          <cell r="AO246">
            <v>9.5750289999999989</v>
          </cell>
          <cell r="AP246">
            <v>10.628703</v>
          </cell>
          <cell r="AQ246">
            <v>11.175056</v>
          </cell>
          <cell r="AR246">
            <v>9.975382999999999</v>
          </cell>
          <cell r="AS246">
            <v>9.8367380000000004</v>
          </cell>
          <cell r="AT246">
            <v>10.238972</v>
          </cell>
          <cell r="AU246">
            <v>9.8525709999999993</v>
          </cell>
          <cell r="AV246">
            <v>5.5095989999999997</v>
          </cell>
          <cell r="AW246">
            <v>7.8339219999999994</v>
          </cell>
          <cell r="AX246">
            <v>8.4939249999999991</v>
          </cell>
          <cell r="AY246">
            <v>6.7011888999999991</v>
          </cell>
        </row>
        <row r="247">
          <cell r="B247">
            <v>4.9492374959999988E-2</v>
          </cell>
          <cell r="C247">
            <v>3.9600177720000011E-2</v>
          </cell>
          <cell r="D247">
            <v>3.8907007939999995E-2</v>
          </cell>
          <cell r="E247">
            <v>5.2346523039999981E-2</v>
          </cell>
          <cell r="F247">
            <v>7.4209671799999988E-2</v>
          </cell>
          <cell r="G247">
            <v>5.7159734139999994E-2</v>
          </cell>
          <cell r="H247">
            <v>3.8879115939999993E-2</v>
          </cell>
          <cell r="I247">
            <v>3.022273684E-2</v>
          </cell>
          <cell r="J247">
            <v>1.7463392099999999E-2</v>
          </cell>
          <cell r="K247">
            <v>7.9366978599999995E-3</v>
          </cell>
          <cell r="L247">
            <v>2.0487200300000001E-2</v>
          </cell>
          <cell r="M247">
            <v>2.5400555459999998E-2</v>
          </cell>
          <cell r="N247">
            <v>4.7145941079999996E-2</v>
          </cell>
          <cell r="O247">
            <v>4.1274698639999996E-2</v>
          </cell>
          <cell r="P247">
            <v>4.5726889599999994E-2</v>
          </cell>
          <cell r="Q247">
            <v>5.4664763579999998E-2</v>
          </cell>
          <cell r="R247">
            <v>5.1754204879999995E-2</v>
          </cell>
          <cell r="S247">
            <v>5.2213054879999998E-2</v>
          </cell>
          <cell r="T247">
            <v>5.515629167999999E-2</v>
          </cell>
          <cell r="U247">
            <v>5.7922016040000003E-2</v>
          </cell>
          <cell r="V247">
            <v>5.3349420179999996E-2</v>
          </cell>
          <cell r="W247">
            <v>8.887541459999998E-2</v>
          </cell>
          <cell r="X247">
            <v>8.288168639519998E-2</v>
          </cell>
          <cell r="Y247">
            <v>8.749538620045999E-2</v>
          </cell>
          <cell r="AB247">
            <v>15.317388999999999</v>
          </cell>
          <cell r="AC247">
            <v>12.04843</v>
          </cell>
          <cell r="AD247">
            <v>9.4463910000000002</v>
          </cell>
          <cell r="AE247">
            <v>13.009675999999999</v>
          </cell>
          <cell r="AF247">
            <v>21.909092999999999</v>
          </cell>
          <cell r="AG247">
            <v>21.070657999999998</v>
          </cell>
          <cell r="AH247">
            <v>14.802297999999999</v>
          </cell>
          <cell r="AI247">
            <v>14.759544999999999</v>
          </cell>
          <cell r="AJ247">
            <v>9.6289219999999993</v>
          </cell>
          <cell r="AK247">
            <v>4.1995579999999997</v>
          </cell>
          <cell r="AL247">
            <v>11.740193999999999</v>
          </cell>
          <cell r="AM247">
            <v>14.57939</v>
          </cell>
          <cell r="AN247">
            <v>33.163277000000001</v>
          </cell>
          <cell r="AO247">
            <v>31.459996999999998</v>
          </cell>
          <cell r="AP247">
            <v>36.298760000000001</v>
          </cell>
          <cell r="AQ247">
            <v>41.026125</v>
          </cell>
          <cell r="AR247">
            <v>37.753813999999998</v>
          </cell>
          <cell r="AS247">
            <v>34.844733999999995</v>
          </cell>
          <cell r="AT247">
            <v>39.488074999999995</v>
          </cell>
          <cell r="AU247">
            <v>41.079597</v>
          </cell>
          <cell r="AV247">
            <v>36.476230000000001</v>
          </cell>
          <cell r="AW247">
            <v>58.382821999999997</v>
          </cell>
          <cell r="AX247">
            <v>61.831637999999998</v>
          </cell>
          <cell r="AY247">
            <v>59.022479848000003</v>
          </cell>
        </row>
        <row r="263">
          <cell r="B263">
            <v>1.0141734997799998</v>
          </cell>
          <cell r="C263">
            <v>1.1979032520199995</v>
          </cell>
          <cell r="D263">
            <v>1.5577263023399988</v>
          </cell>
          <cell r="E263">
            <v>2.0496149318999994</v>
          </cell>
          <cell r="F263">
            <v>1.9274495986799995</v>
          </cell>
          <cell r="G263">
            <v>1.5739261397199997</v>
          </cell>
          <cell r="H263">
            <v>1.2931386658199995</v>
          </cell>
          <cell r="I263">
            <v>1.1140031492999996</v>
          </cell>
          <cell r="J263">
            <v>1.0253840937200001</v>
          </cell>
          <cell r="K263">
            <v>0.85003805347999961</v>
          </cell>
          <cell r="L263">
            <v>1.0857346342800003</v>
          </cell>
          <cell r="M263">
            <v>1.0907160105799998</v>
          </cell>
          <cell r="N263">
            <v>0.96590271652000026</v>
          </cell>
          <cell r="O263">
            <v>1.0680211592399997</v>
          </cell>
          <cell r="P263">
            <v>1.3916946594599997</v>
          </cell>
          <cell r="Q263">
            <v>1.3955290095600001</v>
          </cell>
          <cell r="R263">
            <v>1.5794116335199999</v>
          </cell>
          <cell r="S263">
            <v>1.2868822531000004</v>
          </cell>
          <cell r="T263">
            <v>1.6129537835999994</v>
          </cell>
          <cell r="U263">
            <v>1.3338879065400002</v>
          </cell>
          <cell r="V263">
            <v>1.4648395708800004</v>
          </cell>
          <cell r="W263">
            <v>1.6266809531381823</v>
          </cell>
          <cell r="X263">
            <v>1.2531474453402802</v>
          </cell>
          <cell r="Y263">
            <v>1.25086066376908</v>
          </cell>
          <cell r="Z263">
            <v>0</v>
          </cell>
          <cell r="AA263">
            <v>0</v>
          </cell>
          <cell r="AB263">
            <v>223.22664</v>
          </cell>
          <cell r="AC263">
            <v>227.49988800000006</v>
          </cell>
          <cell r="AD263">
            <v>250.42764099999999</v>
          </cell>
          <cell r="AE263">
            <v>329.90197699999993</v>
          </cell>
          <cell r="AF263">
            <v>367.34415899999988</v>
          </cell>
          <cell r="AG263">
            <v>337.36222499999991</v>
          </cell>
          <cell r="AH263">
            <v>391.81784399999992</v>
          </cell>
          <cell r="AI263">
            <v>431.27173199999993</v>
          </cell>
          <cell r="AJ263">
            <v>425.5186069999998</v>
          </cell>
          <cell r="AK263">
            <v>373.73607800000008</v>
          </cell>
          <cell r="AL263">
            <v>482.29584699999975</v>
          </cell>
          <cell r="AM263">
            <v>527.64557400000012</v>
          </cell>
          <cell r="AN263">
            <v>514.98037299999976</v>
          </cell>
          <cell r="AO263">
            <v>508.96023399999984</v>
          </cell>
          <cell r="AP263">
            <v>616.50786900000014</v>
          </cell>
          <cell r="AQ263">
            <v>613.75447400000053</v>
          </cell>
          <cell r="AR263">
            <v>614.53953099999967</v>
          </cell>
          <cell r="AS263">
            <v>682.48761400000012</v>
          </cell>
          <cell r="AT263">
            <v>705.76765399999999</v>
          </cell>
          <cell r="AU263">
            <v>610.93686800000012</v>
          </cell>
          <cell r="AV263">
            <v>623.34433599999966</v>
          </cell>
          <cell r="AW263">
            <v>714.42715300000009</v>
          </cell>
          <cell r="AX263">
            <v>577.18996499999992</v>
          </cell>
          <cell r="AY263">
            <v>530.82793946599986</v>
          </cell>
          <cell r="AZ263">
            <v>0</v>
          </cell>
          <cell r="BA263">
            <v>0</v>
          </cell>
        </row>
        <row r="264">
          <cell r="B264">
            <v>0.11621378803999999</v>
          </cell>
          <cell r="C264">
            <v>0.11273028319999998</v>
          </cell>
          <cell r="D264">
            <v>0.15765194330000001</v>
          </cell>
          <cell r="E264">
            <v>0.26711090036000007</v>
          </cell>
          <cell r="F264">
            <v>0.30317788329999995</v>
          </cell>
          <cell r="G264">
            <v>0.2589213923</v>
          </cell>
          <cell r="H264">
            <v>0.40017666772000005</v>
          </cell>
          <cell r="I264">
            <v>0.34521639030000001</v>
          </cell>
          <cell r="J264">
            <v>0.32576926101999992</v>
          </cell>
          <cell r="K264">
            <v>0.25765643652000003</v>
          </cell>
          <cell r="L264">
            <v>0.29599351627999992</v>
          </cell>
          <cell r="M264">
            <v>0.28881508599999994</v>
          </cell>
          <cell r="N264">
            <v>0.19326712523999998</v>
          </cell>
          <cell r="O264">
            <v>0.18067976849999998</v>
          </cell>
          <cell r="P264">
            <v>0.21767921937999998</v>
          </cell>
          <cell r="Q264">
            <v>0.21291252331999999</v>
          </cell>
          <cell r="R264">
            <v>0.20841345251999993</v>
          </cell>
          <cell r="S264">
            <v>0.18481442651999996</v>
          </cell>
          <cell r="T264">
            <v>0.17669927001999999</v>
          </cell>
          <cell r="U264">
            <v>0.17189952611999995</v>
          </cell>
          <cell r="V264">
            <v>0.17908857511999998</v>
          </cell>
          <cell r="W264">
            <v>0.20530117537999998</v>
          </cell>
          <cell r="X264">
            <v>0.14466993158982</v>
          </cell>
          <cell r="Y264">
            <v>0.13098163883727998</v>
          </cell>
          <cell r="Z264">
            <v>0</v>
          </cell>
          <cell r="AA264">
            <v>0</v>
          </cell>
          <cell r="AB264">
            <v>34.893024999999994</v>
          </cell>
          <cell r="AC264">
            <v>32.755741999999991</v>
          </cell>
          <cell r="AD264">
            <v>42.681126999999996</v>
          </cell>
          <cell r="AE264">
            <v>70.269367000000017</v>
          </cell>
          <cell r="AF264">
            <v>83.406733999999986</v>
          </cell>
          <cell r="AG264">
            <v>84.690550000000002</v>
          </cell>
          <cell r="AH264">
            <v>152.926624</v>
          </cell>
          <cell r="AI264">
            <v>153.46162900000002</v>
          </cell>
          <cell r="AJ264">
            <v>168.39705799999999</v>
          </cell>
          <cell r="AK264">
            <v>135.31813799999995</v>
          </cell>
          <cell r="AL264">
            <v>162.98553899999999</v>
          </cell>
          <cell r="AM264">
            <v>177.843692</v>
          </cell>
          <cell r="AN264">
            <v>129.39766999999998</v>
          </cell>
          <cell r="AO264">
            <v>110.68614199999999</v>
          </cell>
          <cell r="AP264">
            <v>126.486441</v>
          </cell>
          <cell r="AQ264">
            <v>125.64132000000001</v>
          </cell>
          <cell r="AR264">
            <v>114.92763700000002</v>
          </cell>
          <cell r="AS264">
            <v>114.943738</v>
          </cell>
          <cell r="AT264">
            <v>114.86609400000002</v>
          </cell>
          <cell r="AU264">
            <v>109.82630299999998</v>
          </cell>
          <cell r="AV264">
            <v>98.885300999999998</v>
          </cell>
          <cell r="AW264">
            <v>128.324444</v>
          </cell>
          <cell r="AX264">
            <v>104.578763</v>
          </cell>
          <cell r="AY264">
            <v>87.252821876999988</v>
          </cell>
          <cell r="AZ264">
            <v>0</v>
          </cell>
          <cell r="BA264">
            <v>0</v>
          </cell>
        </row>
        <row r="265">
          <cell r="B265">
            <v>6.4295232399999985E-3</v>
          </cell>
          <cell r="C265">
            <v>2.5005469839999996E-2</v>
          </cell>
          <cell r="D265">
            <v>2.1807061899999997E-2</v>
          </cell>
          <cell r="E265">
            <v>9.3041407799999993E-3</v>
          </cell>
          <cell r="F265">
            <v>6.6505118599999987E-3</v>
          </cell>
          <cell r="G265">
            <v>3.2457643E-3</v>
          </cell>
          <cell r="H265">
            <v>5.0499359000000001E-3</v>
          </cell>
          <cell r="I265">
            <v>1.8528157799999998E-3</v>
          </cell>
          <cell r="J265">
            <v>2.8183950199999995E-3</v>
          </cell>
          <cell r="K265">
            <v>2.1279813799999995E-3</v>
          </cell>
          <cell r="L265">
            <v>1.7343279799999999E-3</v>
          </cell>
          <cell r="M265">
            <v>1.6317211399999999E-3</v>
          </cell>
          <cell r="N265">
            <v>1.1454465399999998E-3</v>
          </cell>
          <cell r="O265">
            <v>1.0124651599999999E-3</v>
          </cell>
          <cell r="P265">
            <v>8.2491919999999987E-4</v>
          </cell>
          <cell r="Q265">
            <v>9.3969021999999996E-4</v>
          </cell>
          <cell r="R265">
            <v>1.229452E-3</v>
          </cell>
          <cell r="S265">
            <v>1.2146278199999998E-3</v>
          </cell>
          <cell r="T265">
            <v>6.5457546000000002E-4</v>
          </cell>
          <cell r="U265">
            <v>6.2981085999999999E-4</v>
          </cell>
          <cell r="V265">
            <v>5.8253201999999989E-4</v>
          </cell>
          <cell r="W265">
            <v>9.2709245999999992E-4</v>
          </cell>
          <cell r="X265">
            <v>1.0777352850600001E-3</v>
          </cell>
          <cell r="Y265">
            <v>7.8999675691999983E-4</v>
          </cell>
          <cell r="Z265">
            <v>0</v>
          </cell>
          <cell r="AA265">
            <v>0</v>
          </cell>
          <cell r="AB265">
            <v>1.2801520000000002</v>
          </cell>
          <cell r="AC265">
            <v>4.0074949999999996</v>
          </cell>
          <cell r="AD265">
            <v>4.5879499999999993</v>
          </cell>
          <cell r="AE265">
            <v>1.567367</v>
          </cell>
          <cell r="AF265">
            <v>1.7351669999999997</v>
          </cell>
          <cell r="AG265">
            <v>0.54926999999999992</v>
          </cell>
          <cell r="AH265">
            <v>0.71594000000000002</v>
          </cell>
          <cell r="AI265">
            <v>0.66079899999999991</v>
          </cell>
          <cell r="AJ265">
            <v>1.5015620000000001</v>
          </cell>
          <cell r="AK265">
            <v>1.1835710000000002</v>
          </cell>
          <cell r="AL265">
            <v>1.0379560000000001</v>
          </cell>
          <cell r="AM265">
            <v>1.1093</v>
          </cell>
          <cell r="AN265">
            <v>1.0018279999999999</v>
          </cell>
          <cell r="AO265">
            <v>0.78898199999999985</v>
          </cell>
          <cell r="AP265">
            <v>0.47756599999999993</v>
          </cell>
          <cell r="AQ265">
            <v>0.63583400000000001</v>
          </cell>
          <cell r="AR265">
            <v>0.76736000000000004</v>
          </cell>
          <cell r="AS265">
            <v>0.818936</v>
          </cell>
          <cell r="AT265">
            <v>0.44051999999999997</v>
          </cell>
          <cell r="AU265">
            <v>0.32536900000000002</v>
          </cell>
          <cell r="AV265">
            <v>0.36553800000000003</v>
          </cell>
          <cell r="AW265">
            <v>0.48350499999999996</v>
          </cell>
          <cell r="AX265">
            <v>0.51680799999999993</v>
          </cell>
          <cell r="AY265">
            <v>0.346797038</v>
          </cell>
          <cell r="AZ265">
            <v>0</v>
          </cell>
          <cell r="BA265">
            <v>0</v>
          </cell>
        </row>
        <row r="266">
          <cell r="B266">
            <v>4.0060131999999993E-3</v>
          </cell>
          <cell r="C266">
            <v>2.5071450000000001E-3</v>
          </cell>
          <cell r="D266">
            <v>6.0526342999999982E-3</v>
          </cell>
          <cell r="E266">
            <v>7.3742142599999977E-3</v>
          </cell>
          <cell r="F266">
            <v>8.1974261199999968E-3</v>
          </cell>
          <cell r="G266">
            <v>1.14561735E-2</v>
          </cell>
          <cell r="H266">
            <v>9.6462627599999996E-3</v>
          </cell>
          <cell r="I266">
            <v>1.2197304599999997E-2</v>
          </cell>
          <cell r="J266">
            <v>9.9920027199999987E-3</v>
          </cell>
          <cell r="K266">
            <v>1.0402092259999999E-2</v>
          </cell>
          <cell r="L266">
            <v>1.0074659559999997E-2</v>
          </cell>
          <cell r="M266">
            <v>9.7845253799999973E-3</v>
          </cell>
          <cell r="N266">
            <v>1.2856362539999997E-2</v>
          </cell>
          <cell r="O266">
            <v>1.2141482219999998E-2</v>
          </cell>
          <cell r="P266">
            <v>1.2768803319999999E-2</v>
          </cell>
          <cell r="Q266">
            <v>1.462971272E-2</v>
          </cell>
          <cell r="R266">
            <v>1.3686551199999997E-2</v>
          </cell>
          <cell r="S266">
            <v>1.243491746E-2</v>
          </cell>
          <cell r="T266">
            <v>1.5059151099999998E-2</v>
          </cell>
          <cell r="U266">
            <v>1.394196174E-2</v>
          </cell>
          <cell r="V266">
            <v>1.2953681299999999E-2</v>
          </cell>
          <cell r="W266">
            <v>1.7458822219999996E-2</v>
          </cell>
          <cell r="X266">
            <v>1.5084224791999997E-2</v>
          </cell>
          <cell r="Y266">
            <v>1.2538577154599998E-2</v>
          </cell>
          <cell r="Z266">
            <v>0</v>
          </cell>
          <cell r="AA266">
            <v>0</v>
          </cell>
          <cell r="AB266">
            <v>1.014724</v>
          </cell>
          <cell r="AC266">
            <v>0.46996900000000003</v>
          </cell>
          <cell r="AD266">
            <v>1.2139449999999998</v>
          </cell>
          <cell r="AE266">
            <v>1.6339499999999998</v>
          </cell>
          <cell r="AF266">
            <v>1.9513039999999999</v>
          </cell>
          <cell r="AG266">
            <v>2.7955779999999999</v>
          </cell>
          <cell r="AH266">
            <v>3.1341539999999997</v>
          </cell>
          <cell r="AI266">
            <v>4.5061789999999995</v>
          </cell>
          <cell r="AJ266">
            <v>4.4547859999999995</v>
          </cell>
          <cell r="AK266">
            <v>4.9495249999999995</v>
          </cell>
          <cell r="AL266">
            <v>4.7621959999999994</v>
          </cell>
          <cell r="AM266">
            <v>5.1507230000000002</v>
          </cell>
          <cell r="AN266">
            <v>7.2486649999999999</v>
          </cell>
          <cell r="AO266">
            <v>6.9197319999999998</v>
          </cell>
          <cell r="AP266">
            <v>6.9708160000000001</v>
          </cell>
          <cell r="AQ266">
            <v>7.8141449999999999</v>
          </cell>
          <cell r="AR266">
            <v>6.5525359999999999</v>
          </cell>
          <cell r="AS266">
            <v>7.7031989999999988</v>
          </cell>
          <cell r="AT266">
            <v>8.1013610000000007</v>
          </cell>
          <cell r="AU266">
            <v>7.2379779999999991</v>
          </cell>
          <cell r="AV266">
            <v>6.1596549999999999</v>
          </cell>
          <cell r="AW266">
            <v>9.1384169999999987</v>
          </cell>
          <cell r="AX266">
            <v>9.0383860000000009</v>
          </cell>
          <cell r="AY266">
            <v>6.753078069999999</v>
          </cell>
          <cell r="AZ266">
            <v>0</v>
          </cell>
          <cell r="BA266">
            <v>0</v>
          </cell>
        </row>
        <row r="267">
          <cell r="B267">
            <v>0.79649819857999982</v>
          </cell>
          <cell r="C267">
            <v>0.97023336029999996</v>
          </cell>
          <cell r="D267">
            <v>1.2727560369599995</v>
          </cell>
          <cell r="E267">
            <v>1.5932718975400004</v>
          </cell>
          <cell r="F267">
            <v>1.4235316321199998</v>
          </cell>
          <cell r="G267">
            <v>1.1697307709799998</v>
          </cell>
          <cell r="H267">
            <v>0.67352584378000013</v>
          </cell>
          <cell r="I267">
            <v>0.43726629107999987</v>
          </cell>
          <cell r="J267">
            <v>0.44569626541999996</v>
          </cell>
          <cell r="K267">
            <v>0.33997071639999993</v>
          </cell>
          <cell r="L267">
            <v>0.47690078393999991</v>
          </cell>
          <cell r="M267">
            <v>0.46396660043999993</v>
          </cell>
          <cell r="N267">
            <v>0.45107839769999997</v>
          </cell>
          <cell r="O267">
            <v>0.51675086372000001</v>
          </cell>
          <cell r="P267">
            <v>0.74152661996000002</v>
          </cell>
          <cell r="Q267">
            <v>0.72245226003999963</v>
          </cell>
          <cell r="R267">
            <v>0.82783866703999975</v>
          </cell>
          <cell r="S267">
            <v>0.65234979012000005</v>
          </cell>
          <cell r="T267">
            <v>0.9344351718799998</v>
          </cell>
          <cell r="U267">
            <v>0.70529959318000013</v>
          </cell>
          <cell r="V267">
            <v>0.7447830903799999</v>
          </cell>
          <cell r="W267">
            <v>0.79512327117999992</v>
          </cell>
          <cell r="X267">
            <v>0.59026139179420001</v>
          </cell>
          <cell r="Y267">
            <v>0.57864742462002017</v>
          </cell>
          <cell r="Z267">
            <v>0</v>
          </cell>
          <cell r="AA267">
            <v>0</v>
          </cell>
          <cell r="AB267">
            <v>160.73857599999997</v>
          </cell>
          <cell r="AC267">
            <v>168.17821000000001</v>
          </cell>
          <cell r="AD267">
            <v>180.83155799999997</v>
          </cell>
          <cell r="AE267">
            <v>216.54464600000003</v>
          </cell>
          <cell r="AF267">
            <v>227.09089799999998</v>
          </cell>
          <cell r="AG267">
            <v>206.48364599999999</v>
          </cell>
          <cell r="AH267">
            <v>160.21666099999999</v>
          </cell>
          <cell r="AI267">
            <v>142.19683799999999</v>
          </cell>
          <cell r="AJ267">
            <v>143.82943</v>
          </cell>
          <cell r="AK267">
            <v>116.79459</v>
          </cell>
          <cell r="AL267">
            <v>171.39481300000003</v>
          </cell>
          <cell r="AM267">
            <v>168.00634299999993</v>
          </cell>
          <cell r="AN267">
            <v>184.67570600000002</v>
          </cell>
          <cell r="AO267">
            <v>197.22499800000003</v>
          </cell>
          <cell r="AP267">
            <v>254.12486699999997</v>
          </cell>
          <cell r="AQ267">
            <v>265.17253799999997</v>
          </cell>
          <cell r="AR267">
            <v>278.90307300000001</v>
          </cell>
          <cell r="AS267">
            <v>314.21740299999999</v>
          </cell>
          <cell r="AT267">
            <v>342.44484299999999</v>
          </cell>
          <cell r="AU267">
            <v>277.42934400000007</v>
          </cell>
          <cell r="AV267">
            <v>271.52688799999999</v>
          </cell>
          <cell r="AW267">
            <v>288.23735299999993</v>
          </cell>
          <cell r="AX267">
            <v>217.284378</v>
          </cell>
          <cell r="AY267">
            <v>204.92297881299999</v>
          </cell>
          <cell r="AZ267">
            <v>0</v>
          </cell>
          <cell r="BA267">
            <v>0</v>
          </cell>
        </row>
        <row r="268">
          <cell r="B268">
            <v>5.5495452319999986E-2</v>
          </cell>
          <cell r="C268">
            <v>4.2944901240000014E-2</v>
          </cell>
          <cell r="D268">
            <v>4.2681300559999996E-2</v>
          </cell>
          <cell r="E268">
            <v>5.8350240699999979E-2</v>
          </cell>
          <cell r="F268">
            <v>7.6620246259999983E-2</v>
          </cell>
          <cell r="G268">
            <v>5.8779245119999997E-2</v>
          </cell>
          <cell r="H268">
            <v>4.0969920779999995E-2</v>
          </cell>
          <cell r="I268">
            <v>3.2342491219999998E-2</v>
          </cell>
          <cell r="J268">
            <v>1.8710493199999997E-2</v>
          </cell>
          <cell r="K268">
            <v>8.9196183999999991E-3</v>
          </cell>
          <cell r="L268">
            <v>2.1726345340000001E-2</v>
          </cell>
          <cell r="M268">
            <v>2.7015289839999998E-2</v>
          </cell>
          <cell r="N268">
            <v>5.0747328379999998E-2</v>
          </cell>
          <cell r="O268">
            <v>4.3784719859999995E-2</v>
          </cell>
          <cell r="P268">
            <v>4.8492693759999997E-2</v>
          </cell>
          <cell r="Q268">
            <v>5.6531102039999996E-2</v>
          </cell>
          <cell r="R268">
            <v>5.3960728079999992E-2</v>
          </cell>
          <cell r="S268">
            <v>5.3578863800000001E-2</v>
          </cell>
          <cell r="T268">
            <v>5.6691829879999989E-2</v>
          </cell>
          <cell r="U268">
            <v>6.0493624240000002E-2</v>
          </cell>
          <cell r="V268">
            <v>5.5834216619999995E-2</v>
          </cell>
          <cell r="W268">
            <v>9.1758958339999974E-2</v>
          </cell>
          <cell r="X268">
            <v>8.9450458773199987E-2</v>
          </cell>
          <cell r="Y268">
            <v>9.3251506128059991E-2</v>
          </cell>
          <cell r="Z268">
            <v>0</v>
          </cell>
          <cell r="AA268">
            <v>0</v>
          </cell>
          <cell r="AB268">
            <v>16.469657999999999</v>
          </cell>
          <cell r="AC268">
            <v>12.799773999999999</v>
          </cell>
          <cell r="AD268">
            <v>10.440829000000001</v>
          </cell>
          <cell r="AE268">
            <v>14.467543999999998</v>
          </cell>
          <cell r="AF268">
            <v>22.442235</v>
          </cell>
          <cell r="AG268">
            <v>21.450066</v>
          </cell>
          <cell r="AH268">
            <v>15.385541999999999</v>
          </cell>
          <cell r="AI268">
            <v>15.659274999999999</v>
          </cell>
          <cell r="AJ268">
            <v>10.203163</v>
          </cell>
          <cell r="AK268">
            <v>4.6213299999999995</v>
          </cell>
          <cell r="AL268">
            <v>12.327116999999999</v>
          </cell>
          <cell r="AM268">
            <v>15.541376</v>
          </cell>
          <cell r="AN268">
            <v>35.835771000000001</v>
          </cell>
          <cell r="AO268">
            <v>33.789930999999996</v>
          </cell>
          <cell r="AP268">
            <v>38.497073</v>
          </cell>
          <cell r="AQ268">
            <v>42.516627</v>
          </cell>
          <cell r="AR268">
            <v>39.465660999999997</v>
          </cell>
          <cell r="AS268">
            <v>35.768060999999996</v>
          </cell>
          <cell r="AT268">
            <v>40.705165999999991</v>
          </cell>
          <cell r="AU268">
            <v>42.902653999999998</v>
          </cell>
          <cell r="AV268">
            <v>38.037827</v>
          </cell>
          <cell r="AW268">
            <v>60.410540999999995</v>
          </cell>
          <cell r="AX268">
            <v>66.870721000000003</v>
          </cell>
          <cell r="AY268">
            <v>63.378149078000007</v>
          </cell>
          <cell r="AZ268">
            <v>0</v>
          </cell>
          <cell r="BA268">
            <v>0</v>
          </cell>
        </row>
        <row r="269">
          <cell r="B269">
            <v>2.2227491999999994E-4</v>
          </cell>
          <cell r="C269">
            <v>5.8413713999999996E-4</v>
          </cell>
          <cell r="D269">
            <v>4.7213708000000003E-4</v>
          </cell>
          <cell r="E269">
            <v>3.5647648000000003E-4</v>
          </cell>
          <cell r="F269">
            <v>1.4553809999999999E-4</v>
          </cell>
          <cell r="G269">
            <v>3.1435879999999994E-5</v>
          </cell>
          <cell r="H269">
            <v>9.5000000000000005E-6</v>
          </cell>
          <cell r="I269">
            <v>9.4999999999999988E-6</v>
          </cell>
          <cell r="J269">
            <v>0</v>
          </cell>
          <cell r="K269">
            <v>4.299358E-5</v>
          </cell>
          <cell r="L269">
            <v>1.0809708E-4</v>
          </cell>
          <cell r="M269">
            <v>1.5824339999999996E-5</v>
          </cell>
          <cell r="N269">
            <v>7.0622999999999993E-6</v>
          </cell>
          <cell r="O269">
            <v>7.0000559999999992E-5</v>
          </cell>
          <cell r="P269">
            <v>1.0240999999999999E-5</v>
          </cell>
          <cell r="Q269">
            <v>2.9392999999999995E-6</v>
          </cell>
          <cell r="R269">
            <v>8.7008599999999989E-6</v>
          </cell>
          <cell r="S269">
            <v>9.336599999999999E-7</v>
          </cell>
          <cell r="T269">
            <v>4.6948999999999997E-6</v>
          </cell>
          <cell r="U269">
            <v>2.9525999999999995E-5</v>
          </cell>
          <cell r="V269">
            <v>2.5347139999999999E-5</v>
          </cell>
          <cell r="W269">
            <v>3.9133919999999989E-5</v>
          </cell>
          <cell r="X269">
            <v>5.2715879999999993E-5</v>
          </cell>
          <cell r="Y269">
            <v>1.9495459199999997E-4</v>
          </cell>
          <cell r="Z269">
            <v>0</v>
          </cell>
          <cell r="AA269">
            <v>0</v>
          </cell>
          <cell r="AB269">
            <v>7.8233999999999984E-2</v>
          </cell>
          <cell r="AC269">
            <v>0.19858199999999998</v>
          </cell>
          <cell r="AD269">
            <v>0.17517999999999997</v>
          </cell>
          <cell r="AE269">
            <v>0.10983800000000001</v>
          </cell>
          <cell r="AF269">
            <v>4.0332999999999994E-2</v>
          </cell>
          <cell r="AG269">
            <v>2.1554999999999998E-2</v>
          </cell>
          <cell r="AH269">
            <v>8.4609999999999998E-3</v>
          </cell>
          <cell r="AI269">
            <v>9.5000000000000015E-3</v>
          </cell>
          <cell r="AJ269">
            <v>0</v>
          </cell>
          <cell r="AK269">
            <v>2.9409000000000001E-2</v>
          </cell>
          <cell r="AL269">
            <v>5.3433999999999995E-2</v>
          </cell>
          <cell r="AM269">
            <v>1.3114000000000001E-2</v>
          </cell>
          <cell r="AN269">
            <v>1.6294999999999997E-2</v>
          </cell>
          <cell r="AO269">
            <v>5.2491999999999997E-2</v>
          </cell>
          <cell r="AP269">
            <v>1.12E-2</v>
          </cell>
          <cell r="AQ269">
            <v>5.0000000000000001E-4</v>
          </cell>
          <cell r="AR269">
            <v>6.1669999999999997E-3</v>
          </cell>
          <cell r="AS269">
            <v>6.3400000000000001E-4</v>
          </cell>
          <cell r="AT269">
            <v>2.5119999999999999E-3</v>
          </cell>
          <cell r="AU269">
            <v>1.1212E-2</v>
          </cell>
          <cell r="AV269">
            <v>1.9481999999999999E-2</v>
          </cell>
          <cell r="AW269">
            <v>3.2285000000000001E-2</v>
          </cell>
          <cell r="AX269">
            <v>3.1321000000000002E-2</v>
          </cell>
          <cell r="AY269">
            <v>0.142297164</v>
          </cell>
          <cell r="AZ269">
            <v>0</v>
          </cell>
          <cell r="BA269">
            <v>0</v>
          </cell>
        </row>
      </sheetData>
      <sheetData sheetId="43">
        <row r="15">
          <cell r="B15">
            <v>0.1114078035</v>
          </cell>
          <cell r="C15">
            <v>8.3638400000000002E-2</v>
          </cell>
          <cell r="D15">
            <v>0.1374780665</v>
          </cell>
          <cell r="E15">
            <v>0.137727709</v>
          </cell>
          <cell r="F15">
            <v>0.17794191199999998</v>
          </cell>
          <cell r="G15">
            <v>0.23310383999999995</v>
          </cell>
          <cell r="H15">
            <v>0.11478355949999998</v>
          </cell>
          <cell r="I15">
            <v>5.1297698000000003E-2</v>
          </cell>
          <cell r="J15">
            <v>5.0585255000000003E-2</v>
          </cell>
          <cell r="K15">
            <v>4.3687882000000004E-2</v>
          </cell>
          <cell r="L15">
            <v>4.6860327499999993E-2</v>
          </cell>
          <cell r="M15">
            <v>4.2036469999999999E-2</v>
          </cell>
          <cell r="N15">
            <v>3.1510002999999995E-2</v>
          </cell>
          <cell r="O15">
            <v>3.3178200999999997E-2</v>
          </cell>
          <cell r="P15">
            <v>3.6287103999999994E-2</v>
          </cell>
          <cell r="Q15">
            <v>3.8211435499999995E-2</v>
          </cell>
          <cell r="R15">
            <v>3.3190552499999998E-2</v>
          </cell>
          <cell r="S15">
            <v>3.4618629499999991E-2</v>
          </cell>
          <cell r="T15">
            <v>3.6049160000000004E-2</v>
          </cell>
          <cell r="U15">
            <v>3.4465501000000003E-2</v>
          </cell>
          <cell r="V15">
            <v>3.5595595000000001E-2</v>
          </cell>
          <cell r="W15">
            <v>3.9715227999999998E-2</v>
          </cell>
          <cell r="X15">
            <v>2.1461250999999997E-2</v>
          </cell>
          <cell r="Y15">
            <v>1.6019237360000001E-2</v>
          </cell>
          <cell r="AB15">
            <v>30.222102</v>
          </cell>
          <cell r="AC15">
            <v>20.320284999999998</v>
          </cell>
          <cell r="AD15">
            <v>32.373664999999995</v>
          </cell>
          <cell r="AE15">
            <v>34.979723</v>
          </cell>
          <cell r="AF15">
            <v>47.458661999999997</v>
          </cell>
          <cell r="AG15">
            <v>62.903081</v>
          </cell>
          <cell r="AH15">
            <v>40.836815000000001</v>
          </cell>
          <cell r="AI15">
            <v>27.382355</v>
          </cell>
          <cell r="AJ15">
            <v>29.870768999999996</v>
          </cell>
          <cell r="AK15">
            <v>26.504110999999995</v>
          </cell>
          <cell r="AL15">
            <v>27.748007999999999</v>
          </cell>
          <cell r="AM15">
            <v>29.413533999999999</v>
          </cell>
          <cell r="AN15">
            <v>24.378785999999998</v>
          </cell>
          <cell r="AO15">
            <v>26.566703</v>
          </cell>
          <cell r="AP15">
            <v>28.031569999999999</v>
          </cell>
          <cell r="AQ15">
            <v>28.260735999999998</v>
          </cell>
          <cell r="AR15">
            <v>24.324639999999999</v>
          </cell>
          <cell r="AS15">
            <v>29.046192999999999</v>
          </cell>
          <cell r="AT15">
            <v>26.634394999999998</v>
          </cell>
          <cell r="AU15">
            <v>23.225677999999998</v>
          </cell>
          <cell r="AV15">
            <v>20.449852</v>
          </cell>
          <cell r="AW15">
            <v>27.103876</v>
          </cell>
          <cell r="AX15">
            <v>11.627746999999999</v>
          </cell>
          <cell r="AY15">
            <v>8.832784381999998</v>
          </cell>
        </row>
        <row r="23">
          <cell r="B23">
            <v>7.8667420999999987E-2</v>
          </cell>
          <cell r="C23">
            <v>6.0454477E-2</v>
          </cell>
          <cell r="D23">
            <v>6.3192079999999998E-2</v>
          </cell>
          <cell r="E23">
            <v>5.6610246999999995E-2</v>
          </cell>
          <cell r="F23">
            <v>7.1116714999999997E-2</v>
          </cell>
          <cell r="G23">
            <v>0.12221652199999999</v>
          </cell>
          <cell r="H23">
            <v>5.1712959999999995E-2</v>
          </cell>
          <cell r="I23">
            <v>2.4864299499999996E-2</v>
          </cell>
          <cell r="J23">
            <v>1.5166172E-2</v>
          </cell>
          <cell r="K23">
            <v>1.4830333000000001E-2</v>
          </cell>
          <cell r="L23">
            <v>1.5310620499999998E-2</v>
          </cell>
          <cell r="M23">
            <v>1.21647995E-2</v>
          </cell>
          <cell r="N23">
            <v>7.0964564999999999E-3</v>
          </cell>
          <cell r="O23">
            <v>5.8929324999999998E-3</v>
          </cell>
          <cell r="P23">
            <v>6.2712719999999996E-3</v>
          </cell>
          <cell r="Q23">
            <v>8.4530005000000002E-3</v>
          </cell>
          <cell r="R23">
            <v>9.2529919999999981E-3</v>
          </cell>
          <cell r="S23">
            <v>7.5326439999999981E-3</v>
          </cell>
          <cell r="T23">
            <v>1.1448552499999997E-2</v>
          </cell>
          <cell r="U23">
            <v>1.0986629499999999E-2</v>
          </cell>
          <cell r="V23">
            <v>1.1023396999999999E-2</v>
          </cell>
          <cell r="W23">
            <v>1.3490367999999999E-2</v>
          </cell>
          <cell r="X23">
            <v>5.7743615999999998E-3</v>
          </cell>
          <cell r="Y23">
            <v>7.4832782500000011E-3</v>
          </cell>
          <cell r="AB23">
            <v>18.228860000000001</v>
          </cell>
          <cell r="AC23">
            <v>14.264386999999999</v>
          </cell>
          <cell r="AD23">
            <v>13.353634</v>
          </cell>
          <cell r="AE23">
            <v>12.928258</v>
          </cell>
          <cell r="AF23">
            <v>16.960874999999998</v>
          </cell>
          <cell r="AG23">
            <v>28.819156999999997</v>
          </cell>
          <cell r="AH23">
            <v>14.716327</v>
          </cell>
          <cell r="AI23">
            <v>9.8373249999999999</v>
          </cell>
          <cell r="AJ23">
            <v>6.7482629999999997</v>
          </cell>
          <cell r="AK23">
            <v>7.6428079999999987</v>
          </cell>
          <cell r="AL23">
            <v>8.1903509999999997</v>
          </cell>
          <cell r="AM23">
            <v>5.8924079999999996</v>
          </cell>
          <cell r="AN23">
            <v>3.9655969999999998</v>
          </cell>
          <cell r="AO23">
            <v>3.2557669999999996</v>
          </cell>
          <cell r="AP23">
            <v>2.7634439999999998</v>
          </cell>
          <cell r="AQ23">
            <v>3.3711089999999997</v>
          </cell>
          <cell r="AR23">
            <v>3.8635609999999998</v>
          </cell>
          <cell r="AS23">
            <v>3.6287199999999999</v>
          </cell>
          <cell r="AT23">
            <v>4.5276550000000002</v>
          </cell>
          <cell r="AU23">
            <v>4.2543150000000001</v>
          </cell>
          <cell r="AV23">
            <v>4.3589259999999994</v>
          </cell>
          <cell r="AW23">
            <v>5.5803729999999998</v>
          </cell>
          <cell r="AX23">
            <v>2.3292980000000001</v>
          </cell>
          <cell r="AY23">
            <v>2.453230998</v>
          </cell>
        </row>
        <row r="47">
          <cell r="B47">
            <v>0.52114696199999999</v>
          </cell>
          <cell r="C47">
            <v>0.44483314199999996</v>
          </cell>
          <cell r="D47">
            <v>0.47640012750000005</v>
          </cell>
          <cell r="E47">
            <v>0.4940977245</v>
          </cell>
          <cell r="F47">
            <v>0.45549749350000002</v>
          </cell>
          <cell r="G47">
            <v>0.40818036349999998</v>
          </cell>
          <cell r="H47">
            <v>0.25642066899999999</v>
          </cell>
          <cell r="I47">
            <v>8.7200430000000002E-3</v>
          </cell>
          <cell r="J47">
            <v>5.6588174999999998E-3</v>
          </cell>
          <cell r="K47">
            <v>4.0130020000000008E-3</v>
          </cell>
          <cell r="L47">
            <v>3.4625289999999998E-3</v>
          </cell>
          <cell r="M47">
            <v>4.0275795000000005E-3</v>
          </cell>
          <cell r="N47">
            <v>4.2086554999999993E-3</v>
          </cell>
          <cell r="O47">
            <v>5.4117034999999992E-3</v>
          </cell>
          <cell r="P47">
            <v>6.1692434999999993E-3</v>
          </cell>
          <cell r="Q47">
            <v>1.0002341999999999E-2</v>
          </cell>
          <cell r="R47">
            <v>1.8734054499999996E-2</v>
          </cell>
          <cell r="S47">
            <v>1.2141363499999999E-2</v>
          </cell>
          <cell r="T47">
            <v>2.1379722E-2</v>
          </cell>
          <cell r="U47">
            <v>2.5041218999999997E-2</v>
          </cell>
          <cell r="V47">
            <v>2.3913585500000001E-2</v>
          </cell>
          <cell r="W47">
            <v>3.1201933000000001E-2</v>
          </cell>
          <cell r="X47">
            <v>5.6345147424999999E-2</v>
          </cell>
          <cell r="Y47">
            <v>0.16808803945499998</v>
          </cell>
          <cell r="AB47">
            <v>78.892246</v>
          </cell>
          <cell r="AC47">
            <v>57.380278999999994</v>
          </cell>
          <cell r="AD47">
            <v>56.519334999999998</v>
          </cell>
          <cell r="AE47">
            <v>56.696877000000001</v>
          </cell>
          <cell r="AF47">
            <v>55.579417999999997</v>
          </cell>
          <cell r="AG47">
            <v>46.043583999999996</v>
          </cell>
          <cell r="AH47">
            <v>30.600752</v>
          </cell>
          <cell r="AI47">
            <v>2.5792829999999998</v>
          </cell>
          <cell r="AJ47">
            <v>1.929935</v>
          </cell>
          <cell r="AK47">
            <v>1.751741</v>
          </cell>
          <cell r="AL47">
            <v>1.8500449999999999</v>
          </cell>
          <cell r="AM47">
            <v>2.1912159999999998</v>
          </cell>
          <cell r="AN47">
            <v>3.0754949999999996</v>
          </cell>
          <cell r="AO47">
            <v>3.7300119999999999</v>
          </cell>
          <cell r="AP47">
            <v>5.7207419999999995</v>
          </cell>
          <cell r="AQ47">
            <v>7.6655699999999998</v>
          </cell>
          <cell r="AR47">
            <v>12.607714999999999</v>
          </cell>
          <cell r="AS47">
            <v>9.9301820000000003</v>
          </cell>
          <cell r="AT47">
            <v>10.813727999999999</v>
          </cell>
          <cell r="AU47">
            <v>11.708105999999999</v>
          </cell>
          <cell r="AV47">
            <v>13.056528</v>
          </cell>
          <cell r="AW47">
            <v>17.644819999999999</v>
          </cell>
          <cell r="AX47">
            <v>13.871763999999999</v>
          </cell>
          <cell r="AY47">
            <v>28.476718782999999</v>
          </cell>
        </row>
        <row r="85">
          <cell r="B85">
            <v>2.7316134999999998E-2</v>
          </cell>
          <cell r="C85">
            <v>2.2950310500000005E-2</v>
          </cell>
          <cell r="D85">
            <v>2.5537218999999996E-2</v>
          </cell>
          <cell r="E85">
            <v>2.6777419999999996E-2</v>
          </cell>
          <cell r="F85">
            <v>3.5851806000000007E-2</v>
          </cell>
          <cell r="G85">
            <v>5.5005189500000003E-2</v>
          </cell>
          <cell r="H85">
            <v>4.3061702E-2</v>
          </cell>
          <cell r="I85">
            <v>3.4535040999999989E-2</v>
          </cell>
          <cell r="J85">
            <v>3.3301905E-2</v>
          </cell>
          <cell r="K85">
            <v>2.5072495E-2</v>
          </cell>
          <cell r="L85">
            <v>2.8292032999999998E-2</v>
          </cell>
          <cell r="M85">
            <v>2.3047745000000001E-2</v>
          </cell>
          <cell r="N85">
            <v>1.5380561000000001E-2</v>
          </cell>
          <cell r="O85">
            <v>1.2789511E-2</v>
          </cell>
          <cell r="P85">
            <v>1.2865173999999998E-2</v>
          </cell>
          <cell r="Q85">
            <v>1.34160705E-2</v>
          </cell>
          <cell r="R85">
            <v>1.3144953499999999E-2</v>
          </cell>
          <cell r="S85">
            <v>1.3326523E-2</v>
          </cell>
          <cell r="T85">
            <v>1.9837985999999998E-2</v>
          </cell>
          <cell r="U85">
            <v>2.01732825E-2</v>
          </cell>
          <cell r="V85">
            <v>2.0265153999999997E-2</v>
          </cell>
          <cell r="W85">
            <v>2.81589735E-2</v>
          </cell>
          <cell r="X85">
            <v>7.89104939E-3</v>
          </cell>
          <cell r="Y85">
            <v>4.6646123299999998E-3</v>
          </cell>
          <cell r="AB85">
            <v>10.48405</v>
          </cell>
          <cell r="AC85">
            <v>8.4700550000000003</v>
          </cell>
          <cell r="AD85">
            <v>7.2631709999999998</v>
          </cell>
          <cell r="AE85">
            <v>8.1837499999999999</v>
          </cell>
          <cell r="AF85">
            <v>11.973293</v>
          </cell>
          <cell r="AG85">
            <v>18.438472000000001</v>
          </cell>
          <cell r="AH85">
            <v>16.089856999999999</v>
          </cell>
          <cell r="AI85">
            <v>14.616012999999999</v>
          </cell>
          <cell r="AJ85">
            <v>15.922134</v>
          </cell>
          <cell r="AK85">
            <v>12.882469</v>
          </cell>
          <cell r="AL85">
            <v>13.984273999999999</v>
          </cell>
          <cell r="AM85">
            <v>13.777578</v>
          </cell>
          <cell r="AN85">
            <v>10.117053</v>
          </cell>
          <cell r="AO85">
            <v>8.8672209999999989</v>
          </cell>
          <cell r="AP85">
            <v>8.7676660000000002</v>
          </cell>
          <cell r="AQ85">
            <v>8.0490729999999999</v>
          </cell>
          <cell r="AR85">
            <v>7.4462609999999998</v>
          </cell>
          <cell r="AS85">
            <v>8.2749109999999995</v>
          </cell>
          <cell r="AT85">
            <v>11.865100999999999</v>
          </cell>
          <cell r="AU85">
            <v>12.196769999999999</v>
          </cell>
          <cell r="AV85">
            <v>11.732128999999999</v>
          </cell>
          <cell r="AW85">
            <v>16.844431</v>
          </cell>
          <cell r="AX85">
            <v>6.0422979999999997</v>
          </cell>
          <cell r="AY85">
            <v>3.5670193629999996</v>
          </cell>
        </row>
        <row r="91">
          <cell r="B91">
            <v>3.8127610499999999E-2</v>
          </cell>
          <cell r="C91">
            <v>3.8552084999999993E-2</v>
          </cell>
          <cell r="D91">
            <v>4.9502853999999992E-2</v>
          </cell>
          <cell r="E91">
            <v>6.0471822999999994E-2</v>
          </cell>
          <cell r="F91">
            <v>7.4698941000000019E-2</v>
          </cell>
          <cell r="G91">
            <v>0.13227585649999998</v>
          </cell>
          <cell r="H91">
            <v>6.11456415E-2</v>
          </cell>
          <cell r="I91">
            <v>2.8673011999999987E-2</v>
          </cell>
          <cell r="J91">
            <v>2.7161735999999999E-2</v>
          </cell>
          <cell r="K91">
            <v>1.4419643000000001E-2</v>
          </cell>
          <cell r="L91">
            <v>1.64350235E-2</v>
          </cell>
          <cell r="M91">
            <v>1.3781158999999999E-2</v>
          </cell>
          <cell r="N91">
            <v>8.6712429999999986E-3</v>
          </cell>
          <cell r="O91">
            <v>8.6919035000000006E-3</v>
          </cell>
          <cell r="P91">
            <v>1.2879748000000002E-2</v>
          </cell>
          <cell r="Q91">
            <v>1.1186664999999998E-2</v>
          </cell>
          <cell r="R91">
            <v>9.3404920000000006E-3</v>
          </cell>
          <cell r="S91">
            <v>1.6443731499999999E-2</v>
          </cell>
          <cell r="T91">
            <v>2.3630397000000001E-2</v>
          </cell>
          <cell r="U91">
            <v>2.5756678500000001E-2</v>
          </cell>
          <cell r="V91">
            <v>2.9307155500000001E-2</v>
          </cell>
          <cell r="W91">
            <v>2.5249500500000001E-2</v>
          </cell>
          <cell r="X91">
            <v>5.6318228749999985E-3</v>
          </cell>
          <cell r="Y91">
            <v>3.4649668899999998E-3</v>
          </cell>
          <cell r="AB91">
            <v>13.262371</v>
          </cell>
          <cell r="AC91">
            <v>11.981244999999999</v>
          </cell>
          <cell r="AD91">
            <v>14.089886999999999</v>
          </cell>
          <cell r="AE91">
            <v>16.05677</v>
          </cell>
          <cell r="AF91">
            <v>20.535972999999998</v>
          </cell>
          <cell r="AG91">
            <v>41.422565999999996</v>
          </cell>
          <cell r="AH91">
            <v>24.342990999999998</v>
          </cell>
          <cell r="AI91">
            <v>16.964935000000001</v>
          </cell>
          <cell r="AJ91">
            <v>18.878839999999997</v>
          </cell>
          <cell r="AK91">
            <v>10.443801999999998</v>
          </cell>
          <cell r="AL91">
            <v>11.230321999999999</v>
          </cell>
          <cell r="AM91">
            <v>8.9057259999999996</v>
          </cell>
          <cell r="AN91">
            <v>6.2191229999999997</v>
          </cell>
          <cell r="AO91">
            <v>6.4273869999999995</v>
          </cell>
          <cell r="AP91">
            <v>9.989882999999999</v>
          </cell>
          <cell r="AQ91">
            <v>7.5777779999999995</v>
          </cell>
          <cell r="AR91">
            <v>6.4303900000000001</v>
          </cell>
          <cell r="AS91">
            <v>10.62002</v>
          </cell>
          <cell r="AT91">
            <v>12.49513</v>
          </cell>
          <cell r="AU91">
            <v>13.082075999999999</v>
          </cell>
          <cell r="AV91">
            <v>13.926675999999999</v>
          </cell>
          <cell r="AW91">
            <v>12.079369999999999</v>
          </cell>
          <cell r="AX91">
            <v>3.8592649999999997</v>
          </cell>
          <cell r="AY91">
            <v>2.3565008599999997</v>
          </cell>
        </row>
        <row r="105">
          <cell r="B105">
            <v>0.2406468225</v>
          </cell>
          <cell r="C105">
            <v>0.19863399899999995</v>
          </cell>
          <cell r="D105">
            <v>0.14916804449999999</v>
          </cell>
          <cell r="E105">
            <v>0.10028226949999999</v>
          </cell>
          <cell r="F105">
            <v>5.2498696999999997E-2</v>
          </cell>
          <cell r="G105">
            <v>4.0587542999999983E-2</v>
          </cell>
          <cell r="H105">
            <v>5.5847490499999992E-2</v>
          </cell>
          <cell r="I105">
            <v>6.4608105000000006E-3</v>
          </cell>
          <cell r="J105">
            <v>2.8595770000000003E-3</v>
          </cell>
          <cell r="K105">
            <v>2.0463345000000001E-3</v>
          </cell>
          <cell r="L105">
            <v>1.9016340000000001E-3</v>
          </cell>
          <cell r="M105">
            <v>1.1571035E-3</v>
          </cell>
          <cell r="N105">
            <v>1.3821395000000001E-3</v>
          </cell>
          <cell r="O105">
            <v>1.5910894999999999E-3</v>
          </cell>
          <cell r="P105">
            <v>2.4964729999999999E-3</v>
          </cell>
          <cell r="Q105">
            <v>3.4085099999999996E-3</v>
          </cell>
          <cell r="R105">
            <v>1.8482415E-3</v>
          </cell>
          <cell r="S105">
            <v>5.8136050000000001E-4</v>
          </cell>
          <cell r="T105">
            <v>1.0644934999999999E-3</v>
          </cell>
          <cell r="U105">
            <v>1.5766519999999998E-3</v>
          </cell>
          <cell r="V105">
            <v>1.7225669999999999E-3</v>
          </cell>
          <cell r="W105">
            <v>1.7809679999999997E-3</v>
          </cell>
          <cell r="X105">
            <v>2.33669688E-3</v>
          </cell>
          <cell r="Y105">
            <v>1.3502293E-3</v>
          </cell>
          <cell r="AB105">
            <v>42.740220999999998</v>
          </cell>
          <cell r="AC105">
            <v>32.106038999999996</v>
          </cell>
          <cell r="AD105">
            <v>22.149328999999998</v>
          </cell>
          <cell r="AE105">
            <v>14.779192</v>
          </cell>
          <cell r="AF105">
            <v>9.4427009999999996</v>
          </cell>
          <cell r="AG105">
            <v>7.7469440000000001</v>
          </cell>
          <cell r="AH105">
            <v>9.8110140000000001</v>
          </cell>
          <cell r="AI105">
            <v>2.1483349999999999</v>
          </cell>
          <cell r="AJ105">
            <v>1.220585</v>
          </cell>
          <cell r="AK105">
            <v>0.9072349999999999</v>
          </cell>
          <cell r="AL105">
            <v>1.0285610000000001</v>
          </cell>
          <cell r="AM105">
            <v>0.65864499999999992</v>
          </cell>
          <cell r="AN105">
            <v>1.04989</v>
          </cell>
          <cell r="AO105">
            <v>0.86290299999999998</v>
          </cell>
          <cell r="AP105">
            <v>1.894728</v>
          </cell>
          <cell r="AQ105">
            <v>2.1228539999999998</v>
          </cell>
          <cell r="AR105">
            <v>1.040397</v>
          </cell>
          <cell r="AS105">
            <v>0.429089</v>
          </cell>
          <cell r="AT105">
            <v>0.863147</v>
          </cell>
          <cell r="AU105">
            <v>1.2608539999999999</v>
          </cell>
          <cell r="AV105">
            <v>1.431006</v>
          </cell>
          <cell r="AW105">
            <v>1.545293</v>
          </cell>
          <cell r="AX105">
            <v>2.0619179999999999</v>
          </cell>
          <cell r="AY105">
            <v>1.2122661899999998</v>
          </cell>
        </row>
        <row r="114">
          <cell r="B114">
            <v>3.6883661499999998E-2</v>
          </cell>
          <cell r="C114">
            <v>2.8043187999999997E-2</v>
          </cell>
          <cell r="D114">
            <v>3.6650856999999995E-2</v>
          </cell>
          <cell r="E114">
            <v>3.8762845999999997E-2</v>
          </cell>
          <cell r="F114">
            <v>4.0872508499999988E-2</v>
          </cell>
          <cell r="G114">
            <v>4.6802504999999987E-2</v>
          </cell>
          <cell r="H114">
            <v>3.7301431000000003E-2</v>
          </cell>
          <cell r="I114">
            <v>3.1760648500000002E-2</v>
          </cell>
          <cell r="J114">
            <v>2.4475433499999998E-2</v>
          </cell>
          <cell r="K114">
            <v>1.1655973E-2</v>
          </cell>
          <cell r="L114">
            <v>1.4341019000000002E-2</v>
          </cell>
          <cell r="M114">
            <v>1.1203366999999997E-2</v>
          </cell>
          <cell r="N114">
            <v>9.7045059999999982E-3</v>
          </cell>
          <cell r="O114">
            <v>5.3784184999999991E-3</v>
          </cell>
          <cell r="P114">
            <v>5.2436229999999993E-3</v>
          </cell>
          <cell r="Q114">
            <v>5.7480604999999999E-3</v>
          </cell>
          <cell r="R114">
            <v>5.9233439999999997E-3</v>
          </cell>
          <cell r="S114">
            <v>5.4166314999999996E-3</v>
          </cell>
          <cell r="T114">
            <v>6.0923379999999992E-3</v>
          </cell>
          <cell r="U114">
            <v>5.7683115000000005E-3</v>
          </cell>
          <cell r="V114">
            <v>4.3478365000000005E-3</v>
          </cell>
          <cell r="W114">
            <v>4.9346779999999996E-3</v>
          </cell>
          <cell r="X114">
            <v>4.4833221999999989E-3</v>
          </cell>
          <cell r="Y114">
            <v>4.6925063849999988E-3</v>
          </cell>
          <cell r="AB114">
            <v>15.790130999999999</v>
          </cell>
          <cell r="AC114">
            <v>11.276493</v>
          </cell>
          <cell r="AD114">
            <v>12.813825</v>
          </cell>
          <cell r="AE114">
            <v>14.517768999999999</v>
          </cell>
          <cell r="AF114">
            <v>18.483245</v>
          </cell>
          <cell r="AG114">
            <v>21.851364</v>
          </cell>
          <cell r="AH114">
            <v>19.776436</v>
          </cell>
          <cell r="AI114">
            <v>20.348486999999999</v>
          </cell>
          <cell r="AJ114">
            <v>16.870510999999997</v>
          </cell>
          <cell r="AK114">
            <v>7.7899739999999991</v>
          </cell>
          <cell r="AL114">
            <v>11.697699999999999</v>
          </cell>
          <cell r="AM114">
            <v>10.877029</v>
          </cell>
          <cell r="AN114">
            <v>8.9756319999999992</v>
          </cell>
          <cell r="AO114">
            <v>5.3843839999999998</v>
          </cell>
          <cell r="AP114">
            <v>5.1889059999999994</v>
          </cell>
          <cell r="AQ114">
            <v>5.0529929999999998</v>
          </cell>
          <cell r="AR114">
            <v>5.979304</v>
          </cell>
          <cell r="AS114">
            <v>5.6532010000000001</v>
          </cell>
          <cell r="AT114">
            <v>5.6450959999999997</v>
          </cell>
          <cell r="AU114">
            <v>5.4500190000000002</v>
          </cell>
          <cell r="AV114">
            <v>4.103192</v>
          </cell>
          <cell r="AW114">
            <v>3.5763049999999996</v>
          </cell>
          <cell r="AX114">
            <v>3.765317</v>
          </cell>
          <cell r="AY114">
            <v>4.0509740970000001</v>
          </cell>
        </row>
        <row r="116">
          <cell r="B116">
            <v>0.28618029649999999</v>
          </cell>
          <cell r="C116">
            <v>0.33564816799999997</v>
          </cell>
          <cell r="D116">
            <v>0.25291990850000001</v>
          </cell>
          <cell r="E116">
            <v>0.23096254649999998</v>
          </cell>
          <cell r="F116">
            <v>0.27230523449999999</v>
          </cell>
          <cell r="G116">
            <v>0.32466362849999991</v>
          </cell>
          <cell r="H116">
            <v>0.11435469400000001</v>
          </cell>
          <cell r="I116">
            <v>8.8917555499999981E-2</v>
          </cell>
          <cell r="J116">
            <v>7.6190912E-2</v>
          </cell>
          <cell r="K116">
            <v>5.9826991000000003E-2</v>
          </cell>
          <cell r="L116">
            <v>6.9282454499999993E-2</v>
          </cell>
          <cell r="M116">
            <v>7.9596209000000001E-2</v>
          </cell>
          <cell r="N116">
            <v>9.3185140999999999E-2</v>
          </cell>
          <cell r="O116">
            <v>0.10343190199999998</v>
          </cell>
          <cell r="P116">
            <v>9.5247564999999992E-2</v>
          </cell>
          <cell r="Q116">
            <v>8.9713616999999996E-2</v>
          </cell>
          <cell r="R116">
            <v>9.3191423499999995E-2</v>
          </cell>
          <cell r="S116">
            <v>0.1045983855</v>
          </cell>
          <cell r="T116">
            <v>9.8249728499999994E-2</v>
          </cell>
          <cell r="U116">
            <v>0.11228321999999999</v>
          </cell>
          <cell r="V116">
            <v>0.10584329349999999</v>
          </cell>
          <cell r="W116">
            <v>0.10453715299999998</v>
          </cell>
          <cell r="X116">
            <v>9.9117882850000005E-2</v>
          </cell>
          <cell r="Y116">
            <v>8.2844130984999986E-2</v>
          </cell>
          <cell r="AB116">
            <v>103.808774</v>
          </cell>
          <cell r="AC116">
            <v>99.979414999999989</v>
          </cell>
          <cell r="AD116">
            <v>79.707470999999998</v>
          </cell>
          <cell r="AE116">
            <v>76.674826999999993</v>
          </cell>
          <cell r="AF116">
            <v>90.784739999999999</v>
          </cell>
          <cell r="AG116">
            <v>99.933514000000002</v>
          </cell>
          <cell r="AH116">
            <v>46.730599999999995</v>
          </cell>
          <cell r="AI116">
            <v>44.669340999999996</v>
          </cell>
          <cell r="AJ116">
            <v>43.675010999999998</v>
          </cell>
          <cell r="AK116">
            <v>31.735495</v>
          </cell>
          <cell r="AL116">
            <v>38.532401999999998</v>
          </cell>
          <cell r="AM116">
            <v>47.657626999999998</v>
          </cell>
          <cell r="AN116">
            <v>55.01688</v>
          </cell>
          <cell r="AO116">
            <v>60.454215999999995</v>
          </cell>
          <cell r="AP116">
            <v>55.029571999999995</v>
          </cell>
          <cell r="AQ116">
            <v>54.261938999999998</v>
          </cell>
          <cell r="AR116">
            <v>57.930011999999998</v>
          </cell>
          <cell r="AS116">
            <v>63.964009999999995</v>
          </cell>
          <cell r="AT116">
            <v>57.577659999999995</v>
          </cell>
          <cell r="AU116">
            <v>61.337011999999994</v>
          </cell>
          <cell r="AV116">
            <v>57.286732999999998</v>
          </cell>
          <cell r="AW116">
            <v>57.749395999999997</v>
          </cell>
          <cell r="AX116">
            <v>57.492324999999994</v>
          </cell>
          <cell r="AY116">
            <v>49.797204884999992</v>
          </cell>
        </row>
        <row r="121">
          <cell r="B121">
            <v>0.18462917200000001</v>
          </cell>
          <cell r="C121">
            <v>0.23797101049999997</v>
          </cell>
          <cell r="D121">
            <v>0.22134374749999999</v>
          </cell>
          <cell r="E121">
            <v>0.129172803</v>
          </cell>
          <cell r="F121">
            <v>0.1011615305</v>
          </cell>
          <cell r="G121">
            <v>0.13059143700000003</v>
          </cell>
          <cell r="H121">
            <v>8.3231821999999969E-2</v>
          </cell>
          <cell r="I121">
            <v>6.122127799999999E-2</v>
          </cell>
          <cell r="J121">
            <v>6.2500350499999996E-2</v>
          </cell>
          <cell r="K121">
            <v>4.4450181999999998E-2</v>
          </cell>
          <cell r="L121">
            <v>3.2769225999999999E-2</v>
          </cell>
          <cell r="M121">
            <v>2.5869025E-2</v>
          </cell>
          <cell r="N121">
            <v>1.8674855499999997E-2</v>
          </cell>
          <cell r="O121">
            <v>2.4590303499999997E-2</v>
          </cell>
          <cell r="P121">
            <v>3.7502765999999993E-2</v>
          </cell>
          <cell r="Q121">
            <v>2.7417057500000001E-2</v>
          </cell>
          <cell r="R121">
            <v>2.7188055999999999E-2</v>
          </cell>
          <cell r="S121">
            <v>1.9548213999999998E-2</v>
          </cell>
          <cell r="T121">
            <v>3.1088851499999997E-2</v>
          </cell>
          <cell r="U121">
            <v>2.3425556E-2</v>
          </cell>
          <cell r="V121">
            <v>1.4449060500000001E-2</v>
          </cell>
          <cell r="W121">
            <v>2.8239232E-2</v>
          </cell>
          <cell r="X121">
            <v>1.5443195599999999E-2</v>
          </cell>
          <cell r="Y121">
            <v>1.2939909674999998E-2</v>
          </cell>
          <cell r="AB121">
            <v>42.493537000000003</v>
          </cell>
          <cell r="AC121">
            <v>48.044568999999996</v>
          </cell>
          <cell r="AD121">
            <v>40.947418999999996</v>
          </cell>
          <cell r="AE121">
            <v>25.017133999999999</v>
          </cell>
          <cell r="AF121">
            <v>20.809113999999997</v>
          </cell>
          <cell r="AG121">
            <v>34.122171000000002</v>
          </cell>
          <cell r="AH121">
            <v>36.021056999999999</v>
          </cell>
          <cell r="AI121">
            <v>29.613460999999997</v>
          </cell>
          <cell r="AJ121">
            <v>30.685687999999999</v>
          </cell>
          <cell r="AK121">
            <v>20.729686999999995</v>
          </cell>
          <cell r="AL121">
            <v>16.354832999999999</v>
          </cell>
          <cell r="AM121">
            <v>13.832880999999999</v>
          </cell>
          <cell r="AN121">
            <v>9.7003419999999991</v>
          </cell>
          <cell r="AO121">
            <v>11.420408999999999</v>
          </cell>
          <cell r="AP121">
            <v>17.017861</v>
          </cell>
          <cell r="AQ121">
            <v>13.547972</v>
          </cell>
          <cell r="AR121">
            <v>12.892498</v>
          </cell>
          <cell r="AS121">
            <v>11.541349</v>
          </cell>
          <cell r="AT121">
            <v>13.450991999999999</v>
          </cell>
          <cell r="AU121">
            <v>11.187545999999999</v>
          </cell>
          <cell r="AV121">
            <v>6.5147179999999993</v>
          </cell>
          <cell r="AW121">
            <v>11.040972</v>
          </cell>
          <cell r="AX121">
            <v>5.5244149999999994</v>
          </cell>
          <cell r="AY121">
            <v>4.2145603700000001</v>
          </cell>
        </row>
        <row r="138">
          <cell r="B138">
            <v>2.9838801999999998E-2</v>
          </cell>
          <cell r="C138">
            <v>4.0696863E-2</v>
          </cell>
          <cell r="D138">
            <v>4.4283938500000009E-2</v>
          </cell>
          <cell r="E138">
            <v>3.5754589000000003E-2</v>
          </cell>
          <cell r="F138">
            <v>6.3861440499999991E-2</v>
          </cell>
          <cell r="G138">
            <v>8.0248491499999991E-2</v>
          </cell>
          <cell r="H138">
            <v>4.4103925999999995E-2</v>
          </cell>
          <cell r="I138">
            <v>1.2618769500000005E-2</v>
          </cell>
          <cell r="J138">
            <v>1.0816606499999999E-2</v>
          </cell>
          <cell r="K138">
            <v>7.8346414999999996E-3</v>
          </cell>
          <cell r="L138">
            <v>7.3883460000000005E-3</v>
          </cell>
          <cell r="M138">
            <v>5.2420060000000004E-3</v>
          </cell>
          <cell r="N138">
            <v>2.6693029999999996E-3</v>
          </cell>
          <cell r="O138">
            <v>5.1122749999999995E-3</v>
          </cell>
          <cell r="P138">
            <v>2.951319E-3</v>
          </cell>
          <cell r="Q138">
            <v>1.7319049999999999E-3</v>
          </cell>
          <cell r="R138">
            <v>2.3402084999999996E-3</v>
          </cell>
          <cell r="S138">
            <v>1.5704009999999997E-3</v>
          </cell>
          <cell r="T138">
            <v>3.3096945000000003E-3</v>
          </cell>
          <cell r="U138">
            <v>4.2551284999999993E-3</v>
          </cell>
          <cell r="V138">
            <v>4.0216855000000003E-3</v>
          </cell>
          <cell r="W138">
            <v>6.9881769999999991E-3</v>
          </cell>
          <cell r="X138">
            <v>1.1476135299999999E-2</v>
          </cell>
          <cell r="Y138">
            <v>1.0626519749999999E-2</v>
          </cell>
          <cell r="AB138">
            <v>4.4876469999999999</v>
          </cell>
          <cell r="AC138">
            <v>5.0361799999999999</v>
          </cell>
          <cell r="AD138">
            <v>5.1172469999999999</v>
          </cell>
          <cell r="AE138">
            <v>4.4740919999999997</v>
          </cell>
          <cell r="AF138">
            <v>7.2010480000000001</v>
          </cell>
          <cell r="AG138">
            <v>9.160425</v>
          </cell>
          <cell r="AH138">
            <v>7.0821189999999996</v>
          </cell>
          <cell r="AI138">
            <v>2.9825719999999998</v>
          </cell>
          <cell r="AJ138">
            <v>3.1701859999999997</v>
          </cell>
          <cell r="AK138">
            <v>2.7482219999999997</v>
          </cell>
          <cell r="AL138">
            <v>2.9580949999999997</v>
          </cell>
          <cell r="AM138">
            <v>2.2550379999999999</v>
          </cell>
          <cell r="AN138">
            <v>1.2401689999999999</v>
          </cell>
          <cell r="AO138">
            <v>2.5411280000000001</v>
          </cell>
          <cell r="AP138">
            <v>1.938701</v>
          </cell>
          <cell r="AQ138">
            <v>0.841059</v>
          </cell>
          <cell r="AR138">
            <v>0.90342299999999998</v>
          </cell>
          <cell r="AS138">
            <v>0.80177999999999994</v>
          </cell>
          <cell r="AT138">
            <v>1.1544589999999999</v>
          </cell>
          <cell r="AU138">
            <v>1.390727</v>
          </cell>
          <cell r="AV138">
            <v>1.24858</v>
          </cell>
          <cell r="AW138">
            <v>2.2606120000000001</v>
          </cell>
          <cell r="AX138">
            <v>2.9503459999999997</v>
          </cell>
          <cell r="AY138">
            <v>2.3231813579999998</v>
          </cell>
        </row>
        <row r="160">
          <cell r="B160">
            <v>0.2424220225</v>
          </cell>
          <cell r="C160">
            <v>0.17416823450000002</v>
          </cell>
          <cell r="D160">
            <v>0.15917825150000003</v>
          </cell>
          <cell r="E160">
            <v>0.1640531335</v>
          </cell>
          <cell r="F160">
            <v>0.18045786049999998</v>
          </cell>
          <cell r="G160">
            <v>0.23760396799999997</v>
          </cell>
          <cell r="H160">
            <v>0.17407485149999999</v>
          </cell>
          <cell r="I160">
            <v>0.11110352850000001</v>
          </cell>
          <cell r="J160">
            <v>9.2957710999999998E-2</v>
          </cell>
          <cell r="K160">
            <v>6.5563281000000001E-2</v>
          </cell>
          <cell r="L160">
            <v>6.6315318999999984E-2</v>
          </cell>
          <cell r="M160">
            <v>6.9811413000000003E-2</v>
          </cell>
          <cell r="N160">
            <v>4.5983356999999989E-2</v>
          </cell>
          <cell r="O160">
            <v>3.7272588499999995E-2</v>
          </cell>
          <cell r="P160">
            <v>4.8010612999999994E-2</v>
          </cell>
          <cell r="Q160">
            <v>5.277711949999999E-2</v>
          </cell>
          <cell r="R160">
            <v>4.6955370000000003E-2</v>
          </cell>
          <cell r="S160">
            <v>5.9383775499999999E-2</v>
          </cell>
          <cell r="T160">
            <v>0.10306829049999999</v>
          </cell>
          <cell r="U160">
            <v>0.103809097</v>
          </cell>
          <cell r="V160">
            <v>0.104697215</v>
          </cell>
          <cell r="W160">
            <v>0.12393003</v>
          </cell>
          <cell r="X160">
            <v>2.0503932820000001E-2</v>
          </cell>
          <cell r="Y160">
            <v>1.238880608E-2</v>
          </cell>
          <cell r="AB160">
            <v>55.985113999999996</v>
          </cell>
          <cell r="AC160">
            <v>40.119028999999998</v>
          </cell>
          <cell r="AD160">
            <v>36.334506999999995</v>
          </cell>
          <cell r="AE160">
            <v>40.331931999999995</v>
          </cell>
          <cell r="AF160">
            <v>47.149726000000001</v>
          </cell>
          <cell r="AG160">
            <v>65.676067000000003</v>
          </cell>
          <cell r="AH160">
            <v>61.932124999999999</v>
          </cell>
          <cell r="AI160">
            <v>47.201916999999995</v>
          </cell>
          <cell r="AJ160">
            <v>43.762957999999998</v>
          </cell>
          <cell r="AK160">
            <v>32.126716000000002</v>
          </cell>
          <cell r="AL160">
            <v>32.579169</v>
          </cell>
          <cell r="AM160">
            <v>37.458300000000001</v>
          </cell>
          <cell r="AN160">
            <v>28.909641999999998</v>
          </cell>
          <cell r="AO160">
            <v>23.968021999999998</v>
          </cell>
          <cell r="AP160">
            <v>29.476754999999997</v>
          </cell>
          <cell r="AQ160">
            <v>34.015595999999995</v>
          </cell>
          <cell r="AR160">
            <v>29.739781999999998</v>
          </cell>
          <cell r="AS160">
            <v>41.331068999999999</v>
          </cell>
          <cell r="AT160">
            <v>66.120969000000002</v>
          </cell>
          <cell r="AU160">
            <v>67.995750999999998</v>
          </cell>
          <cell r="AV160">
            <v>63.376311999999999</v>
          </cell>
          <cell r="AW160">
            <v>75.608094999999992</v>
          </cell>
          <cell r="AX160">
            <v>11.799600999999999</v>
          </cell>
          <cell r="AY160">
            <v>7.0599742619999999</v>
          </cell>
        </row>
        <row r="206">
          <cell r="B206">
            <v>0.11127643449999999</v>
          </cell>
          <cell r="C206">
            <v>7.6022542999999998E-2</v>
          </cell>
          <cell r="D206">
            <v>7.4226247000000009E-2</v>
          </cell>
          <cell r="E206">
            <v>6.3736047500000004E-2</v>
          </cell>
          <cell r="F206">
            <v>3.997350999999999E-2</v>
          </cell>
          <cell r="G206">
            <v>7.4349501000000012E-2</v>
          </cell>
          <cell r="H206">
            <v>3.9506610500000004E-2</v>
          </cell>
          <cell r="I206">
            <v>1.4803890500000003E-2</v>
          </cell>
          <cell r="J206">
            <v>1.39602085E-2</v>
          </cell>
          <cell r="K206">
            <v>9.672848500000001E-3</v>
          </cell>
          <cell r="L206">
            <v>1.3309712499999999E-2</v>
          </cell>
          <cell r="M206">
            <v>1.4642309499999999E-2</v>
          </cell>
          <cell r="N206">
            <v>1.09901715E-2</v>
          </cell>
          <cell r="O206">
            <v>1.1235084000000001E-2</v>
          </cell>
          <cell r="P206">
            <v>9.471437499999999E-3</v>
          </cell>
          <cell r="Q206">
            <v>7.5935474999999997E-3</v>
          </cell>
          <cell r="R206">
            <v>6.1216855000000006E-3</v>
          </cell>
          <cell r="S206">
            <v>2.5448429999999998E-3</v>
          </cell>
          <cell r="T206">
            <v>1.6110605E-3</v>
          </cell>
          <cell r="U206">
            <v>1.6725449999999997E-3</v>
          </cell>
          <cell r="V206">
            <v>2.1171079999999995E-3</v>
          </cell>
          <cell r="W206">
            <v>4.3241030000000001E-3</v>
          </cell>
          <cell r="X206">
            <v>4.9039268249999996E-4</v>
          </cell>
          <cell r="Y206">
            <v>1.6203025999999998E-4</v>
          </cell>
          <cell r="AB206">
            <v>25.694324999999999</v>
          </cell>
          <cell r="AC206">
            <v>18.210566</v>
          </cell>
          <cell r="AD206">
            <v>16.695148</v>
          </cell>
          <cell r="AE206">
            <v>13.479545999999999</v>
          </cell>
          <cell r="AF206">
            <v>10.516323</v>
          </cell>
          <cell r="AG206">
            <v>15.397743999999999</v>
          </cell>
          <cell r="AH206">
            <v>8.5220679999999991</v>
          </cell>
          <cell r="AI206">
            <v>6.342085</v>
          </cell>
          <cell r="AJ206">
            <v>5.1688469999999995</v>
          </cell>
          <cell r="AK206">
            <v>3.5922899999999998</v>
          </cell>
          <cell r="AL206">
            <v>6.8469219999999993</v>
          </cell>
          <cell r="AM206">
            <v>8.0236160000000005</v>
          </cell>
          <cell r="AN206">
            <v>6.8701019999999993</v>
          </cell>
          <cell r="AO206">
            <v>6.009398</v>
          </cell>
          <cell r="AP206">
            <v>5.5249179999999996</v>
          </cell>
          <cell r="AQ206">
            <v>3.9893549999999998</v>
          </cell>
          <cell r="AR206">
            <v>3.2440449999999998</v>
          </cell>
          <cell r="AS206">
            <v>1.6209279999999999</v>
          </cell>
          <cell r="AT206">
            <v>0.83517599999999992</v>
          </cell>
          <cell r="AU206">
            <v>0.90213099999999991</v>
          </cell>
          <cell r="AV206">
            <v>0.912018</v>
          </cell>
          <cell r="AW206">
            <v>1.6433369999999998</v>
          </cell>
          <cell r="AX206">
            <v>0.30147299999999999</v>
          </cell>
          <cell r="AY206">
            <v>0.14824825599999999</v>
          </cell>
        </row>
        <row r="211">
          <cell r="B211">
            <v>1.2700233000000002E-2</v>
          </cell>
          <cell r="C211">
            <v>1.0739084499999999E-2</v>
          </cell>
          <cell r="D211">
            <v>1.2886383E-2</v>
          </cell>
          <cell r="E211">
            <v>2.5088112999999992E-2</v>
          </cell>
          <cell r="F211">
            <v>3.7166802000000013E-2</v>
          </cell>
          <cell r="G211">
            <v>5.7769229999999991E-2</v>
          </cell>
          <cell r="H211">
            <v>2.9545611999999995E-2</v>
          </cell>
          <cell r="I211">
            <v>3.1450325999999994E-2</v>
          </cell>
          <cell r="J211">
            <v>2.8524251000000004E-2</v>
          </cell>
          <cell r="K211">
            <v>2.5825446499999998E-2</v>
          </cell>
          <cell r="L211">
            <v>2.91616325E-2</v>
          </cell>
          <cell r="M211">
            <v>3.3282683E-2</v>
          </cell>
          <cell r="N211">
            <v>2.9012836999999996E-2</v>
          </cell>
          <cell r="O211">
            <v>2.8732150999999997E-2</v>
          </cell>
          <cell r="P211">
            <v>3.0210316500000001E-2</v>
          </cell>
          <cell r="Q211">
            <v>3.5539843500000001E-2</v>
          </cell>
          <cell r="R211">
            <v>2.8525301000000003E-2</v>
          </cell>
          <cell r="S211">
            <v>2.18842645E-2</v>
          </cell>
          <cell r="T211">
            <v>4.4084551E-2</v>
          </cell>
          <cell r="U211">
            <v>4.2693819000000001E-2</v>
          </cell>
          <cell r="V211">
            <v>3.8003031499999992E-2</v>
          </cell>
          <cell r="W211">
            <v>4.6019018499999995E-2</v>
          </cell>
          <cell r="X211">
            <v>4.7113500000000002E-6</v>
          </cell>
          <cell r="Y211">
            <v>1.5385299999999997E-4</v>
          </cell>
          <cell r="AB211">
            <v>2.5635870000000001</v>
          </cell>
          <cell r="AC211">
            <v>2.1532830000000001</v>
          </cell>
          <cell r="AD211">
            <v>2.7571969999999997</v>
          </cell>
          <cell r="AE211">
            <v>5.2777289999999999</v>
          </cell>
          <cell r="AF211">
            <v>8.4388539999999992</v>
          </cell>
          <cell r="AG211">
            <v>15.101305</v>
          </cell>
          <cell r="AH211">
            <v>8.1958450000000003</v>
          </cell>
          <cell r="AI211">
            <v>11.156697999999999</v>
          </cell>
          <cell r="AJ211">
            <v>12.110177999999999</v>
          </cell>
          <cell r="AK211">
            <v>10.288011000000001</v>
          </cell>
          <cell r="AL211">
            <v>12.630986</v>
          </cell>
          <cell r="AM211">
            <v>16.168391</v>
          </cell>
          <cell r="AN211">
            <v>13.670095999999999</v>
          </cell>
          <cell r="AO211">
            <v>12.850892</v>
          </cell>
          <cell r="AP211">
            <v>12.286095</v>
          </cell>
          <cell r="AQ211">
            <v>13.751567999999999</v>
          </cell>
          <cell r="AR211">
            <v>10.201706999999999</v>
          </cell>
          <cell r="AS211">
            <v>12.485279999999999</v>
          </cell>
          <cell r="AT211">
            <v>15.401269999999998</v>
          </cell>
          <cell r="AU211">
            <v>14.877948999999999</v>
          </cell>
          <cell r="AV211">
            <v>11.826402999999999</v>
          </cell>
          <cell r="AW211">
            <v>15.258656999999999</v>
          </cell>
          <cell r="AX211">
            <v>4.7229999999999998E-3</v>
          </cell>
          <cell r="AY211">
            <v>4.7885360000000002E-2</v>
          </cell>
        </row>
        <row r="228">
          <cell r="B228">
            <v>0.13291834499999999</v>
          </cell>
          <cell r="C228">
            <v>0.10322397599999998</v>
          </cell>
          <cell r="D228">
            <v>9.6825986499999989E-2</v>
          </cell>
          <cell r="E228">
            <v>9.0270223499999969E-2</v>
          </cell>
          <cell r="F228">
            <v>9.2734151999999986E-2</v>
          </cell>
          <cell r="G228">
            <v>7.3149807499999983E-2</v>
          </cell>
          <cell r="H228">
            <v>2.49217165E-2</v>
          </cell>
          <cell r="I228">
            <v>1.3893659499999999E-2</v>
          </cell>
          <cell r="J228">
            <v>6.1847275000000007E-3</v>
          </cell>
          <cell r="K228">
            <v>2.6847625E-3</v>
          </cell>
          <cell r="L228">
            <v>3.0521469999999998E-3</v>
          </cell>
          <cell r="M228">
            <v>3.8595130000000002E-3</v>
          </cell>
          <cell r="N228">
            <v>2.3242904999999999E-3</v>
          </cell>
          <cell r="O228">
            <v>3.7722719999999997E-3</v>
          </cell>
          <cell r="P228">
            <v>3.7508204999999995E-3</v>
          </cell>
          <cell r="Q228">
            <v>3.6360765E-3</v>
          </cell>
          <cell r="R228">
            <v>2.8674719999999998E-3</v>
          </cell>
          <cell r="S228">
            <v>1.9464199999999997E-3</v>
          </cell>
          <cell r="T228">
            <v>2.9979039999999996E-3</v>
          </cell>
          <cell r="U228">
            <v>2.7858039999999998E-3</v>
          </cell>
          <cell r="V228">
            <v>3.3437634999999998E-3</v>
          </cell>
          <cell r="W228">
            <v>2.7027874999999996E-3</v>
          </cell>
          <cell r="X228">
            <v>1.8516475249999997E-3</v>
          </cell>
          <cell r="Y228">
            <v>1.6847556950000003E-3</v>
          </cell>
          <cell r="AB228">
            <v>23.945873999999996</v>
          </cell>
          <cell r="AC228">
            <v>15.364763999999999</v>
          </cell>
          <cell r="AD228">
            <v>14.796076999999999</v>
          </cell>
          <cell r="AE228">
            <v>14.618708</v>
          </cell>
          <cell r="AF228">
            <v>15.661963999999999</v>
          </cell>
          <cell r="AG228">
            <v>13.150063999999999</v>
          </cell>
          <cell r="AH228">
            <v>5.5726469999999999</v>
          </cell>
          <cell r="AI228">
            <v>3.7036189999999998</v>
          </cell>
          <cell r="AJ228">
            <v>1.6440239999999999</v>
          </cell>
          <cell r="AK228">
            <v>0.81687199999999993</v>
          </cell>
          <cell r="AL228">
            <v>1.1011359999999999</v>
          </cell>
          <cell r="AM228">
            <v>0.94588399999999995</v>
          </cell>
          <cell r="AN228">
            <v>0.85221099999999994</v>
          </cell>
          <cell r="AO228">
            <v>0.79240699999999997</v>
          </cell>
          <cell r="AP228">
            <v>1.2855159999999999</v>
          </cell>
          <cell r="AQ228">
            <v>1.1146160000000001</v>
          </cell>
          <cell r="AR228">
            <v>1.1011279999999999</v>
          </cell>
          <cell r="AS228">
            <v>1.2661149999999999</v>
          </cell>
          <cell r="AT228">
            <v>1.6245829999999999</v>
          </cell>
          <cell r="AU228">
            <v>1.2951329999999999</v>
          </cell>
          <cell r="AV228">
            <v>1.3563399999999999</v>
          </cell>
          <cell r="AW228">
            <v>1.137</v>
          </cell>
          <cell r="AX228">
            <v>0.64949000000000001</v>
          </cell>
          <cell r="AY228">
            <v>0.48680743999999998</v>
          </cell>
        </row>
        <row r="246">
          <cell r="B246">
            <v>9.4651322499999996E-2</v>
          </cell>
          <cell r="C246">
            <v>7.8163703500000001E-2</v>
          </cell>
          <cell r="D246">
            <v>8.214551199999999E-2</v>
          </cell>
          <cell r="E246">
            <v>8.9585739500000011E-2</v>
          </cell>
          <cell r="F246">
            <v>0.10815845499999999</v>
          </cell>
          <cell r="G246">
            <v>0.12322920300000001</v>
          </cell>
          <cell r="H246">
            <v>0.11879857700000002</v>
          </cell>
          <cell r="I246">
            <v>9.9873264500000003E-2</v>
          </cell>
          <cell r="J246">
            <v>7.9718477999999995E-2</v>
          </cell>
          <cell r="K246">
            <v>5.8246615000000009E-2</v>
          </cell>
          <cell r="L246">
            <v>7.4354003500000002E-2</v>
          </cell>
          <cell r="M246">
            <v>6.5956068499999992E-2</v>
          </cell>
          <cell r="N246">
            <v>6.9479651499999989E-2</v>
          </cell>
          <cell r="O246">
            <v>9.5219211499999998E-2</v>
          </cell>
          <cell r="P246">
            <v>9.2266306999999992E-2</v>
          </cell>
          <cell r="Q246">
            <v>0.11326309749999998</v>
          </cell>
          <cell r="R246">
            <v>0.13303926299999999</v>
          </cell>
          <cell r="S246">
            <v>9.5974724999999997E-2</v>
          </cell>
          <cell r="T246">
            <v>0.14622399399999997</v>
          </cell>
          <cell r="U246">
            <v>0.13983065249999999</v>
          </cell>
          <cell r="V246">
            <v>0.13799616600000003</v>
          </cell>
          <cell r="W246">
            <v>0.19637951549999996</v>
          </cell>
          <cell r="X246">
            <v>3.0563876E-3</v>
          </cell>
          <cell r="Y246">
            <v>1.3151211149999998E-3</v>
          </cell>
          <cell r="AB246">
            <v>37.551290999999999</v>
          </cell>
          <cell r="AC246">
            <v>28.485638999999999</v>
          </cell>
          <cell r="AD246">
            <v>33.722189999999998</v>
          </cell>
          <cell r="AE246">
            <v>35.871187999999997</v>
          </cell>
          <cell r="AF246">
            <v>45.407758000000001</v>
          </cell>
          <cell r="AG246">
            <v>47.645626</v>
          </cell>
          <cell r="AH246">
            <v>52.906548999999998</v>
          </cell>
          <cell r="AI246">
            <v>52.909099999999995</v>
          </cell>
          <cell r="AJ246">
            <v>48.818348</v>
          </cell>
          <cell r="AK246">
            <v>35.257116000000003</v>
          </cell>
          <cell r="AL246">
            <v>47.166364999999999</v>
          </cell>
          <cell r="AM246">
            <v>46.844313</v>
          </cell>
          <cell r="AN246">
            <v>54.68591</v>
          </cell>
          <cell r="AO246">
            <v>67.978510999999997</v>
          </cell>
          <cell r="AP246">
            <v>65.151507999999993</v>
          </cell>
          <cell r="AQ246">
            <v>76.087620999999999</v>
          </cell>
          <cell r="AR246">
            <v>84.258804999999995</v>
          </cell>
          <cell r="AS246">
            <v>78.192556999999994</v>
          </cell>
          <cell r="AT246">
            <v>89.922339999999991</v>
          </cell>
          <cell r="AU246">
            <v>85.032579999999996</v>
          </cell>
          <cell r="AV246">
            <v>80.725442000000001</v>
          </cell>
          <cell r="AW246">
            <v>119.10259499999999</v>
          </cell>
          <cell r="AX246">
            <v>2.4585689999999998</v>
          </cell>
          <cell r="AY246">
            <v>1.0496452430000001</v>
          </cell>
        </row>
        <row r="247">
          <cell r="B247">
            <v>0.1805298005</v>
          </cell>
          <cell r="C247">
            <v>0.14823377100000001</v>
          </cell>
          <cell r="D247">
            <v>0.16273704200000003</v>
          </cell>
          <cell r="E247">
            <v>0.14817953150000002</v>
          </cell>
          <cell r="F247">
            <v>0.18337107600000005</v>
          </cell>
          <cell r="G247">
            <v>0.18990678100000005</v>
          </cell>
          <cell r="H247">
            <v>0.19171999199999998</v>
          </cell>
          <cell r="I247">
            <v>0.14902934299999998</v>
          </cell>
          <cell r="J247">
            <v>8.1342771999999994E-2</v>
          </cell>
          <cell r="K247">
            <v>4.9150776500000007E-2</v>
          </cell>
          <cell r="L247">
            <v>4.6742647000000005E-2</v>
          </cell>
          <cell r="M247">
            <v>4.3844843000000001E-2</v>
          </cell>
          <cell r="N247">
            <v>4.9175440999999993E-2</v>
          </cell>
          <cell r="O247">
            <v>5.6779250499999996E-2</v>
          </cell>
          <cell r="P247">
            <v>5.8755703999999992E-2</v>
          </cell>
          <cell r="Q247">
            <v>6.4542932999999997E-2</v>
          </cell>
          <cell r="R247">
            <v>7.8217506500000006E-2</v>
          </cell>
          <cell r="S247">
            <v>8.6009748999999996E-2</v>
          </cell>
          <cell r="T247">
            <v>9.2714565999999998E-2</v>
          </cell>
          <cell r="U247">
            <v>7.1939272999999998E-2</v>
          </cell>
          <cell r="V247">
            <v>0.1086216215</v>
          </cell>
          <cell r="W247">
            <v>0.16691714550000003</v>
          </cell>
          <cell r="X247">
            <v>8.4734115550000003E-2</v>
          </cell>
          <cell r="Y247">
            <v>5.6675489500000002E-2</v>
          </cell>
          <cell r="AB247">
            <v>70.358460999999991</v>
          </cell>
          <cell r="AC247">
            <v>58.681840999999999</v>
          </cell>
          <cell r="AD247">
            <v>63.289235999999995</v>
          </cell>
          <cell r="AE247">
            <v>69.643152999999998</v>
          </cell>
          <cell r="AF247">
            <v>86.724569000000002</v>
          </cell>
          <cell r="AG247">
            <v>93.018874999999994</v>
          </cell>
          <cell r="AH247">
            <v>113.751813</v>
          </cell>
          <cell r="AI247">
            <v>95.558892</v>
          </cell>
          <cell r="AJ247">
            <v>56.904351999999996</v>
          </cell>
          <cell r="AK247">
            <v>35.154501000000003</v>
          </cell>
          <cell r="AL247">
            <v>33.522179000000001</v>
          </cell>
          <cell r="AM247">
            <v>34.529798999999997</v>
          </cell>
          <cell r="AN247">
            <v>39.278715999999996</v>
          </cell>
          <cell r="AO247">
            <v>45.870886999999996</v>
          </cell>
          <cell r="AP247">
            <v>48.649591000000001</v>
          </cell>
          <cell r="AQ247">
            <v>52.773187999999998</v>
          </cell>
          <cell r="AR247">
            <v>63.232636999999997</v>
          </cell>
          <cell r="AS247">
            <v>74.448846000000003</v>
          </cell>
          <cell r="AT247">
            <v>76.233430999999996</v>
          </cell>
          <cell r="AU247">
            <v>60.930092999999999</v>
          </cell>
          <cell r="AV247">
            <v>81.302472999999992</v>
          </cell>
          <cell r="AW247">
            <v>124.83848399999999</v>
          </cell>
          <cell r="AX247">
            <v>67.502808000000002</v>
          </cell>
          <cell r="AY247">
            <v>41.758805738000007</v>
          </cell>
        </row>
        <row r="263">
          <cell r="B263">
            <v>2.5119633735000004</v>
          </cell>
          <cell r="C263">
            <v>2.2582674544999994</v>
          </cell>
          <cell r="D263">
            <v>2.2644641490000001</v>
          </cell>
          <cell r="E263">
            <v>2.0932086720000003</v>
          </cell>
          <cell r="F263">
            <v>2.2113437220000005</v>
          </cell>
          <cell r="G263">
            <v>2.6009835189999997</v>
          </cell>
          <cell r="H263">
            <v>1.6529250920000003</v>
          </cell>
          <cell r="I263">
            <v>0.93294764149999987</v>
          </cell>
          <cell r="J263">
            <v>0.7603006215</v>
          </cell>
          <cell r="K263">
            <v>0.52481990750000018</v>
          </cell>
          <cell r="L263">
            <v>0.5538066530000002</v>
          </cell>
          <cell r="M263">
            <v>0.51917559049999995</v>
          </cell>
          <cell r="N263">
            <v>0.46928669550000002</v>
          </cell>
          <cell r="O263">
            <v>0.49689088050000008</v>
          </cell>
          <cell r="P263">
            <v>0.52517512249999998</v>
          </cell>
          <cell r="Q263">
            <v>0.55432200599999981</v>
          </cell>
          <cell r="R263">
            <v>0.57589065016666663</v>
          </cell>
          <cell r="S263">
            <v>0.53979144350000019</v>
          </cell>
          <cell r="T263">
            <v>0.72619840199999997</v>
          </cell>
          <cell r="U263">
            <v>0.69873731549999996</v>
          </cell>
          <cell r="V263">
            <v>0.7185476234999999</v>
          </cell>
          <cell r="W263">
            <v>0.90815914999999958</v>
          </cell>
          <cell r="X263">
            <v>0.38342620001000005</v>
          </cell>
          <cell r="Y263">
            <v>0.42528352891499988</v>
          </cell>
          <cell r="Z263">
            <v>0</v>
          </cell>
          <cell r="AA263">
            <v>0</v>
          </cell>
          <cell r="AB263">
            <v>634.96204099999989</v>
          </cell>
          <cell r="AC263">
            <v>527.11734600000011</v>
          </cell>
          <cell r="AD263">
            <v>506.53697499999993</v>
          </cell>
          <cell r="AE263">
            <v>501.65967000000006</v>
          </cell>
          <cell r="AF263">
            <v>585.80903600000022</v>
          </cell>
          <cell r="AG263">
            <v>717.2561330000002</v>
          </cell>
          <cell r="AH263">
            <v>585.776431</v>
          </cell>
          <cell r="AI263">
            <v>471.57842800000009</v>
          </cell>
          <cell r="AJ263">
            <v>424.92206500000015</v>
          </cell>
          <cell r="AK263">
            <v>288.57786500000009</v>
          </cell>
          <cell r="AL263">
            <v>316.84205800000001</v>
          </cell>
          <cell r="AM263">
            <v>319.64154200000002</v>
          </cell>
          <cell r="AN263">
            <v>315.78627799999998</v>
          </cell>
          <cell r="AO263">
            <v>330.43381799999992</v>
          </cell>
          <cell r="AP263">
            <v>341.39929200000012</v>
          </cell>
          <cell r="AQ263">
            <v>355.27054799999991</v>
          </cell>
          <cell r="AR263">
            <v>362.87191900000005</v>
          </cell>
          <cell r="AS263">
            <v>393.9187869999999</v>
          </cell>
          <cell r="AT263">
            <v>441.35154999999986</v>
          </cell>
          <cell r="AU263">
            <v>417.8368779999999</v>
          </cell>
          <cell r="AV263">
            <v>409.70007900000007</v>
          </cell>
          <cell r="AW263">
            <v>540.54936799999996</v>
          </cell>
          <cell r="AX263">
            <v>215.503141</v>
          </cell>
          <cell r="AY263">
            <v>177.02690318400002</v>
          </cell>
          <cell r="AZ263">
            <v>0</v>
          </cell>
          <cell r="BA263">
            <v>0</v>
          </cell>
        </row>
        <row r="264">
          <cell r="B264">
            <v>0.57808332749999991</v>
          </cell>
          <cell r="C264">
            <v>0.46725137350000007</v>
          </cell>
          <cell r="D264">
            <v>0.47224834549999994</v>
          </cell>
          <cell r="E264">
            <v>0.50273531449999997</v>
          </cell>
          <cell r="F264">
            <v>0.59329385449999994</v>
          </cell>
          <cell r="G264">
            <v>0.82732699399999987</v>
          </cell>
          <cell r="H264">
            <v>0.58305354899999995</v>
          </cell>
          <cell r="I264">
            <v>0.42507439949999998</v>
          </cell>
          <cell r="J264">
            <v>0.35100302999999999</v>
          </cell>
          <cell r="K264">
            <v>0.23505094199999998</v>
          </cell>
          <cell r="L264">
            <v>0.25888445449999997</v>
          </cell>
          <cell r="M264">
            <v>0.22008103249999994</v>
          </cell>
          <cell r="N264">
            <v>0.16976124199999998</v>
          </cell>
          <cell r="O264">
            <v>0.1768961355</v>
          </cell>
          <cell r="P264">
            <v>0.187637212</v>
          </cell>
          <cell r="Q264">
            <v>0.21375144349999997</v>
          </cell>
          <cell r="R264">
            <v>0.22642472299999999</v>
          </cell>
          <cell r="S264">
            <v>0.20717819749999999</v>
          </cell>
          <cell r="T264">
            <v>0.32465437099999994</v>
          </cell>
          <cell r="U264">
            <v>0.32140417749999994</v>
          </cell>
          <cell r="V264">
            <v>0.325667384</v>
          </cell>
          <cell r="W264">
            <v>0.41177248649999998</v>
          </cell>
          <cell r="X264">
            <v>5.3323712855000011E-2</v>
          </cell>
          <cell r="Y264">
            <v>3.8389118145000005E-2</v>
          </cell>
          <cell r="Z264">
            <v>0</v>
          </cell>
          <cell r="AA264">
            <v>0</v>
          </cell>
          <cell r="AB264">
            <v>176.08004800000001</v>
          </cell>
          <cell r="AC264">
            <v>141.47059000000002</v>
          </cell>
          <cell r="AD264">
            <v>138.342364</v>
          </cell>
          <cell r="AE264">
            <v>154.48711799999998</v>
          </cell>
          <cell r="AF264">
            <v>193.68566099999995</v>
          </cell>
          <cell r="AG264">
            <v>268.78688500000004</v>
          </cell>
          <cell r="AH264">
            <v>235.56959699999999</v>
          </cell>
          <cell r="AI264">
            <v>209.95149800000002</v>
          </cell>
          <cell r="AJ264">
            <v>195.337785</v>
          </cell>
          <cell r="AK264">
            <v>129.50243599999999</v>
          </cell>
          <cell r="AL264">
            <v>148.18184300000001</v>
          </cell>
          <cell r="AM264">
            <v>139.68498099999999</v>
          </cell>
          <cell r="AN264">
            <v>122.56289900000002</v>
          </cell>
          <cell r="AO264">
            <v>124.37779899999998</v>
          </cell>
          <cell r="AP264">
            <v>129.106404</v>
          </cell>
          <cell r="AQ264">
            <v>141.77972599999998</v>
          </cell>
          <cell r="AR264">
            <v>144.839797</v>
          </cell>
          <cell r="AS264">
            <v>154.31891899999999</v>
          </cell>
          <cell r="AT264">
            <v>200.63904700000001</v>
          </cell>
          <cell r="AU264">
            <v>199.95891999999998</v>
          </cell>
          <cell r="AV264">
            <v>190.84083899999999</v>
          </cell>
          <cell r="AW264">
            <v>248.40420499999999</v>
          </cell>
          <cell r="AX264">
            <v>36.947361999999998</v>
          </cell>
          <cell r="AY264">
            <v>25.104618301999999</v>
          </cell>
          <cell r="AZ264">
            <v>0</v>
          </cell>
          <cell r="BA264">
            <v>0</v>
          </cell>
        </row>
        <row r="265">
          <cell r="B265">
            <v>3.6957210499999997E-2</v>
          </cell>
          <cell r="C265">
            <v>3.9580272499999999E-2</v>
          </cell>
          <cell r="D265">
            <v>7.7215225999999998E-2</v>
          </cell>
          <cell r="E265">
            <v>4.7824720999999994E-2</v>
          </cell>
          <cell r="F265">
            <v>3.1744008500000004E-2</v>
          </cell>
          <cell r="G265">
            <v>1.9102131500000001E-2</v>
          </cell>
          <cell r="H265">
            <v>1.0524402E-2</v>
          </cell>
          <cell r="I265">
            <v>8.8219795000000004E-3</v>
          </cell>
          <cell r="J265">
            <v>1.0155036499999999E-2</v>
          </cell>
          <cell r="K265">
            <v>8.8985925E-3</v>
          </cell>
          <cell r="L265">
            <v>5.1838544999999996E-3</v>
          </cell>
          <cell r="M265">
            <v>4.0326720000000002E-3</v>
          </cell>
          <cell r="N265">
            <v>3.8829979999999999E-3</v>
          </cell>
          <cell r="O265">
            <v>3.2389910000000001E-3</v>
          </cell>
          <cell r="P265">
            <v>5.2441970000000008E-3</v>
          </cell>
          <cell r="Q265">
            <v>7.9401595000000002E-3</v>
          </cell>
          <cell r="R265">
            <v>7.5565014999999991E-3</v>
          </cell>
          <cell r="S265">
            <v>4.2556289999999995E-3</v>
          </cell>
          <cell r="T265">
            <v>9.0702290000000008E-3</v>
          </cell>
          <cell r="U265">
            <v>8.2981814999999997E-3</v>
          </cell>
          <cell r="V265">
            <v>4.7684245E-3</v>
          </cell>
          <cell r="W265">
            <v>1.4295994999999999E-3</v>
          </cell>
          <cell r="X265">
            <v>1.248560635E-3</v>
          </cell>
          <cell r="Y265">
            <v>1.388193485E-3</v>
          </cell>
          <cell r="Z265">
            <v>0</v>
          </cell>
          <cell r="AA265">
            <v>0</v>
          </cell>
          <cell r="AB265">
            <v>7.8985790000000007</v>
          </cell>
          <cell r="AC265">
            <v>7.8034929999999996</v>
          </cell>
          <cell r="AD265">
            <v>11.847477</v>
          </cell>
          <cell r="AE265">
            <v>8.9988200000000003</v>
          </cell>
          <cell r="AF265">
            <v>8.2286479999999997</v>
          </cell>
          <cell r="AG265">
            <v>5.366276</v>
          </cell>
          <cell r="AH265">
            <v>3.8826709999999998</v>
          </cell>
          <cell r="AI265">
            <v>3.9084219999999998</v>
          </cell>
          <cell r="AJ265">
            <v>6.088557999999999</v>
          </cell>
          <cell r="AK265">
            <v>5.0852310000000003</v>
          </cell>
          <cell r="AL265">
            <v>3.7846679999999999</v>
          </cell>
          <cell r="AM265">
            <v>2.8943139999999996</v>
          </cell>
          <cell r="AN265">
            <v>2.6106859999999994</v>
          </cell>
          <cell r="AO265">
            <v>2.441916</v>
          </cell>
          <cell r="AP265">
            <v>2.8388269999999998</v>
          </cell>
          <cell r="AQ265">
            <v>4.0973489999999995</v>
          </cell>
          <cell r="AR265">
            <v>3.9349119999999997</v>
          </cell>
          <cell r="AS265">
            <v>3.2762729999999998</v>
          </cell>
          <cell r="AT265">
            <v>4.2829109999999995</v>
          </cell>
          <cell r="AU265">
            <v>4.3664259999999997</v>
          </cell>
          <cell r="AV265">
            <v>2.2957989999999997</v>
          </cell>
          <cell r="AW265">
            <v>0.76774299999999995</v>
          </cell>
          <cell r="AX265">
            <v>0.77213600000000004</v>
          </cell>
          <cell r="AY265">
            <v>0.60747310700000001</v>
          </cell>
          <cell r="AZ265">
            <v>0</v>
          </cell>
          <cell r="BA265">
            <v>0</v>
          </cell>
        </row>
        <row r="266">
          <cell r="B266">
            <v>1.6319887500000005E-2</v>
          </cell>
          <cell r="C266">
            <v>1.5377004999999999E-2</v>
          </cell>
          <cell r="D266">
            <v>2.1006273000000002E-2</v>
          </cell>
          <cell r="E266">
            <v>3.0462383499999988E-2</v>
          </cell>
          <cell r="F266">
            <v>4.3532428500000012E-2</v>
          </cell>
          <cell r="G266">
            <v>6.2205331499999988E-2</v>
          </cell>
          <cell r="H266">
            <v>3.2578987999999996E-2</v>
          </cell>
          <cell r="I266">
            <v>3.4932761E-2</v>
          </cell>
          <cell r="J266">
            <v>3.1752819000000002E-2</v>
          </cell>
          <cell r="K266">
            <v>2.9146834499999996E-2</v>
          </cell>
          <cell r="L266">
            <v>3.4303520999999997E-2</v>
          </cell>
          <cell r="M266">
            <v>3.7038525999999995E-2</v>
          </cell>
          <cell r="N266">
            <v>3.3604633999999994E-2</v>
          </cell>
          <cell r="O266">
            <v>3.2847429999999997E-2</v>
          </cell>
          <cell r="P266">
            <v>3.5310835000000006E-2</v>
          </cell>
          <cell r="Q266">
            <v>4.2070644000000004E-2</v>
          </cell>
          <cell r="R266">
            <v>3.4007284500000005E-2</v>
          </cell>
          <cell r="S266">
            <v>2.7147711499999998E-2</v>
          </cell>
          <cell r="T266">
            <v>5.3975068000000008E-2</v>
          </cell>
          <cell r="U266">
            <v>5.1463440000000006E-2</v>
          </cell>
          <cell r="V266">
            <v>4.5368221499999993E-2</v>
          </cell>
          <cell r="W266">
            <v>5.3775001000000003E-2</v>
          </cell>
          <cell r="X266">
            <v>6.5894359999999993E-4</v>
          </cell>
          <cell r="Y266">
            <v>1.789159225E-3</v>
          </cell>
          <cell r="Z266">
            <v>0</v>
          </cell>
          <cell r="AA266">
            <v>0</v>
          </cell>
          <cell r="AB266">
            <v>3.5299270000000003</v>
          </cell>
          <cell r="AC266">
            <v>3.3625720000000001</v>
          </cell>
          <cell r="AD266">
            <v>4.3680459999999997</v>
          </cell>
          <cell r="AE266">
            <v>6.5969519999999999</v>
          </cell>
          <cell r="AF266">
            <v>9.608763999999999</v>
          </cell>
          <cell r="AG266">
            <v>16.464313999999998</v>
          </cell>
          <cell r="AH266">
            <v>9.4055979999999995</v>
          </cell>
          <cell r="AI266">
            <v>13.006254999999999</v>
          </cell>
          <cell r="AJ266">
            <v>13.907725000000001</v>
          </cell>
          <cell r="AK266">
            <v>12.574445000000001</v>
          </cell>
          <cell r="AL266">
            <v>15.619331999999998</v>
          </cell>
          <cell r="AM266">
            <v>18.504750000000001</v>
          </cell>
          <cell r="AN266">
            <v>16.539605999999999</v>
          </cell>
          <cell r="AO266">
            <v>15.397373</v>
          </cell>
          <cell r="AP266">
            <v>15.210938999999998</v>
          </cell>
          <cell r="AQ266">
            <v>17.681506999999996</v>
          </cell>
          <cell r="AR266">
            <v>13.159454999999999</v>
          </cell>
          <cell r="AS266">
            <v>16.649744999999999</v>
          </cell>
          <cell r="AT266">
            <v>20.875189000000002</v>
          </cell>
          <cell r="AU266">
            <v>19.809956000000003</v>
          </cell>
          <cell r="AV266">
            <v>15.766454</v>
          </cell>
          <cell r="AW266">
            <v>20.275948999999997</v>
          </cell>
          <cell r="AX266">
            <v>0.25221399999999994</v>
          </cell>
          <cell r="AY266">
            <v>0.63095486999999995</v>
          </cell>
          <cell r="AZ266">
            <v>0</v>
          </cell>
          <cell r="BA266">
            <v>0</v>
          </cell>
        </row>
        <row r="267">
          <cell r="B267">
            <v>1.5122437889999998</v>
          </cell>
          <cell r="C267">
            <v>1.4428230610000001</v>
          </cell>
          <cell r="D267">
            <v>1.3300957375000002</v>
          </cell>
          <cell r="E267">
            <v>1.167710429</v>
          </cell>
          <cell r="F267">
            <v>1.1089500400000001</v>
          </cell>
          <cell r="G267">
            <v>1.1520121144999997</v>
          </cell>
          <cell r="H267">
            <v>0.62452717899999999</v>
          </cell>
          <cell r="I267">
            <v>0.20966750000000001</v>
          </cell>
          <cell r="J267">
            <v>0.18117375499999996</v>
          </cell>
          <cell r="K267">
            <v>0.13296843</v>
          </cell>
          <cell r="L267">
            <v>0.137386641</v>
          </cell>
          <cell r="M267">
            <v>0.139030248</v>
          </cell>
          <cell r="N267">
            <v>0.1376816525</v>
          </cell>
          <cell r="O267">
            <v>0.15799260749999997</v>
          </cell>
          <cell r="P267">
            <v>0.16110576299999993</v>
          </cell>
          <cell r="Q267">
            <v>0.14547685600000002</v>
          </cell>
          <cell r="R267">
            <v>0.15441104266666669</v>
          </cell>
          <cell r="S267">
            <v>0.14540611749999996</v>
          </cell>
          <cell r="T267">
            <v>0.16452372299999998</v>
          </cell>
          <cell r="U267">
            <v>0.17937246250000002</v>
          </cell>
          <cell r="V267">
            <v>0.16268876400000001</v>
          </cell>
          <cell r="W267">
            <v>0.1894390715</v>
          </cell>
          <cell r="X267">
            <v>0.18820532912999999</v>
          </cell>
          <cell r="Y267">
            <v>0.28039551861999995</v>
          </cell>
          <cell r="Z267">
            <v>0</v>
          </cell>
          <cell r="AA267">
            <v>0</v>
          </cell>
          <cell r="AB267">
            <v>323.20569299999994</v>
          </cell>
          <cell r="AC267">
            <v>277.32426399999997</v>
          </cell>
          <cell r="AD267">
            <v>238.59418099999994</v>
          </cell>
          <cell r="AE267">
            <v>209.36163999999999</v>
          </cell>
          <cell r="AF267">
            <v>214.63229000000001</v>
          </cell>
          <cell r="AG267">
            <v>228.23525699999999</v>
          </cell>
          <cell r="AH267">
            <v>145.75752699999995</v>
          </cell>
          <cell r="AI267">
            <v>92.915696000000011</v>
          </cell>
          <cell r="AJ267">
            <v>88.864400000000003</v>
          </cell>
          <cell r="AK267">
            <v>63.364524999999993</v>
          </cell>
          <cell r="AL267">
            <v>73.391532999999995</v>
          </cell>
          <cell r="AM267">
            <v>78.021474000000012</v>
          </cell>
          <cell r="AN267">
            <v>80.112400999999991</v>
          </cell>
          <cell r="AO267">
            <v>87.18031000000002</v>
          </cell>
          <cell r="AP267">
            <v>90.501956999999976</v>
          </cell>
          <cell r="AQ267">
            <v>84.560497999999995</v>
          </cell>
          <cell r="AR267">
            <v>90.64594000000001</v>
          </cell>
          <cell r="AS267">
            <v>91.126903999999996</v>
          </cell>
          <cell r="AT267">
            <v>88.619691000000003</v>
          </cell>
          <cell r="AU267">
            <v>92.358305000000016</v>
          </cell>
          <cell r="AV267">
            <v>84.748806000000002</v>
          </cell>
          <cell r="AW267">
            <v>97.516335999999995</v>
          </cell>
          <cell r="AX267">
            <v>83.332297999999994</v>
          </cell>
          <cell r="AY267">
            <v>88.061822604999989</v>
          </cell>
          <cell r="AZ267">
            <v>0</v>
          </cell>
          <cell r="BA267">
            <v>0</v>
          </cell>
        </row>
        <row r="268">
          <cell r="B268">
            <v>0.19241756800000001</v>
          </cell>
          <cell r="C268">
            <v>0.15912572400000002</v>
          </cell>
          <cell r="D268">
            <v>0.17656051800000003</v>
          </cell>
          <cell r="E268">
            <v>0.15703071100000002</v>
          </cell>
          <cell r="F268">
            <v>0.19382404250000004</v>
          </cell>
          <cell r="G268">
            <v>0.21006298000000007</v>
          </cell>
          <cell r="H268">
            <v>0.20862649149999998</v>
          </cell>
          <cell r="I268">
            <v>0.16258343799999997</v>
          </cell>
          <cell r="J268">
            <v>9.3857242499999993E-2</v>
          </cell>
          <cell r="K268">
            <v>5.6859862500000011E-2</v>
          </cell>
          <cell r="L268">
            <v>5.1608238500000007E-2</v>
          </cell>
          <cell r="M268">
            <v>4.7259303000000003E-2</v>
          </cell>
          <cell r="N268">
            <v>7.2443724499999987E-2</v>
          </cell>
          <cell r="O268">
            <v>7.6327355999999999E-2</v>
          </cell>
          <cell r="P268">
            <v>7.5494299999999986E-2</v>
          </cell>
          <cell r="Q268">
            <v>8.3167150499999995E-2</v>
          </cell>
          <cell r="R268">
            <v>9.5572963500000011E-2</v>
          </cell>
          <cell r="S268">
            <v>0.1003479155</v>
          </cell>
          <cell r="T268">
            <v>0.10886517949999999</v>
          </cell>
          <cell r="U268">
            <v>7.9135672000000004E-2</v>
          </cell>
          <cell r="V268">
            <v>0.11474266299999999</v>
          </cell>
          <cell r="W268">
            <v>0.18125764650000004</v>
          </cell>
          <cell r="X268">
            <v>9.3659489174999999E-2</v>
          </cell>
          <cell r="Y268">
            <v>6.4061693500000003E-2</v>
          </cell>
          <cell r="Z268">
            <v>0</v>
          </cell>
          <cell r="AA268">
            <v>0</v>
          </cell>
          <cell r="AB268">
            <v>74.740408999999985</v>
          </cell>
          <cell r="AC268">
            <v>62.323932999999997</v>
          </cell>
          <cell r="AD268">
            <v>68.333017999999996</v>
          </cell>
          <cell r="AE268">
            <v>72.745041000000001</v>
          </cell>
          <cell r="AF268">
            <v>90.413792000000001</v>
          </cell>
          <cell r="AG268">
            <v>101.27307999999999</v>
          </cell>
          <cell r="AH268">
            <v>122.259018</v>
          </cell>
          <cell r="AI268">
            <v>103.061646</v>
          </cell>
          <cell r="AJ268">
            <v>64.983015999999992</v>
          </cell>
          <cell r="AK268">
            <v>39.989825000000003</v>
          </cell>
          <cell r="AL268">
            <v>36.758684000000002</v>
          </cell>
          <cell r="AM268">
            <v>37.065306</v>
          </cell>
          <cell r="AN268">
            <v>58.793387999999993</v>
          </cell>
          <cell r="AO268">
            <v>62.165899999999993</v>
          </cell>
          <cell r="AP268">
            <v>63.045958999999996</v>
          </cell>
          <cell r="AQ268">
            <v>66.893856999999997</v>
          </cell>
          <cell r="AR268">
            <v>76.046416999999991</v>
          </cell>
          <cell r="AS268">
            <v>87.310868999999997</v>
          </cell>
          <cell r="AT268">
            <v>88.26365899999999</v>
          </cell>
          <cell r="AU268">
            <v>66.186752999999996</v>
          </cell>
          <cell r="AV268">
            <v>85.344204999999988</v>
          </cell>
          <cell r="AW268">
            <v>134.113035</v>
          </cell>
          <cell r="AX268">
            <v>73.281654000000003</v>
          </cell>
          <cell r="AY268">
            <v>46.080301428000006</v>
          </cell>
          <cell r="AZ268">
            <v>0</v>
          </cell>
          <cell r="BA268">
            <v>0</v>
          </cell>
        </row>
        <row r="269">
          <cell r="B269">
            <v>3.2239199999999995E-3</v>
          </cell>
          <cell r="C269">
            <v>1.7302139999999999E-3</v>
          </cell>
          <cell r="D269">
            <v>8.1378099999999997E-4</v>
          </cell>
          <cell r="E269">
            <v>1.0579325000000001E-3</v>
          </cell>
          <cell r="F269">
            <v>1.3855895E-3</v>
          </cell>
          <cell r="G269">
            <v>1.0238145E-3</v>
          </cell>
          <cell r="H269">
            <v>1.0757655E-3</v>
          </cell>
          <cell r="I269">
            <v>1.2168344999999997E-3</v>
          </cell>
          <cell r="J269">
            <v>9.6224799999999997E-4</v>
          </cell>
          <cell r="K269">
            <v>5.1796850000000001E-4</v>
          </cell>
          <cell r="L269">
            <v>6.3362249999999998E-4</v>
          </cell>
          <cell r="M269">
            <v>7.7548799999999996E-4</v>
          </cell>
          <cell r="N269">
            <v>8.9175099999999998E-4</v>
          </cell>
          <cell r="O269">
            <v>1.4696815E-3</v>
          </cell>
          <cell r="P269">
            <v>1.4329104999999999E-3</v>
          </cell>
          <cell r="Q269">
            <v>1.5451660000000002E-3</v>
          </cell>
          <cell r="R269">
            <v>1.1839729999999998E-3</v>
          </cell>
          <cell r="S269">
            <v>4.2370999999999994E-4</v>
          </cell>
          <cell r="T269">
            <v>1.0529015000000001E-3</v>
          </cell>
          <cell r="U269">
            <v>5.0554349999999996E-4</v>
          </cell>
          <cell r="V269">
            <v>5.0007999999999997E-4</v>
          </cell>
          <cell r="W269">
            <v>6.8340999999999996E-4</v>
          </cell>
          <cell r="X269">
            <v>5.5579195000000003E-4</v>
          </cell>
          <cell r="Y269">
            <v>4.5307412499999997E-4</v>
          </cell>
          <cell r="Z269">
            <v>0</v>
          </cell>
          <cell r="AA269">
            <v>0</v>
          </cell>
          <cell r="AB269">
            <v>0.76183900000000015</v>
          </cell>
          <cell r="AC269">
            <v>0.51887800000000006</v>
          </cell>
          <cell r="AD269">
            <v>0.12866200000000003</v>
          </cell>
          <cell r="AE269">
            <v>0.456818</v>
          </cell>
          <cell r="AF269">
            <v>0.50175400000000003</v>
          </cell>
          <cell r="AG269">
            <v>0.52232599999999985</v>
          </cell>
          <cell r="AH269">
            <v>0.51317199999999996</v>
          </cell>
          <cell r="AI269">
            <v>0.64546300000000001</v>
          </cell>
          <cell r="AJ269">
            <v>0.58228199999999997</v>
          </cell>
          <cell r="AK269">
            <v>0.263349</v>
          </cell>
          <cell r="AL269">
            <v>0.41639799999999999</v>
          </cell>
          <cell r="AM269">
            <v>0.531026</v>
          </cell>
          <cell r="AN269">
            <v>0.63597899999999996</v>
          </cell>
          <cell r="AO269">
            <v>1.1711079999999998</v>
          </cell>
          <cell r="AP269">
            <v>1.169448</v>
          </cell>
          <cell r="AQ269">
            <v>1.3414309999999998</v>
          </cell>
          <cell r="AR269">
            <v>0.8887529999999999</v>
          </cell>
          <cell r="AS269">
            <v>0.36330099999999993</v>
          </cell>
          <cell r="AT269">
            <v>0.88190500000000016</v>
          </cell>
          <cell r="AU269">
            <v>0.37458199999999992</v>
          </cell>
          <cell r="AV269">
            <v>0.282609</v>
          </cell>
          <cell r="AW269">
            <v>0.39424700000000007</v>
          </cell>
          <cell r="AX269">
            <v>0.41351700000000002</v>
          </cell>
          <cell r="AY269">
            <v>0.31913039700000001</v>
          </cell>
          <cell r="AZ269">
            <v>0</v>
          </cell>
          <cell r="BA269">
            <v>0</v>
          </cell>
        </row>
      </sheetData>
      <sheetData sheetId="44">
        <row r="15">
          <cell r="J15">
            <v>3.2232095000000001E-3</v>
          </cell>
          <cell r="K15">
            <v>2.8280104999999999E-3</v>
          </cell>
          <cell r="L15">
            <v>3.4590534999999999E-3</v>
          </cell>
          <cell r="M15">
            <v>3.2013975000000001E-3</v>
          </cell>
          <cell r="N15">
            <v>2.1097544999999999E-3</v>
          </cell>
          <cell r="O15">
            <v>9.738294999999999E-4</v>
          </cell>
          <cell r="P15">
            <v>8.5771349999999992E-4</v>
          </cell>
          <cell r="Q15">
            <v>1.1747680000000001E-3</v>
          </cell>
          <cell r="R15">
            <v>1.140825E-3</v>
          </cell>
          <cell r="S15">
            <v>1.192219E-3</v>
          </cell>
          <cell r="T15">
            <v>1.0616164999999998E-3</v>
          </cell>
          <cell r="U15">
            <v>7.6971299999999989E-4</v>
          </cell>
          <cell r="V15">
            <v>7.063455E-4</v>
          </cell>
          <cell r="W15">
            <v>1.1335030000000001E-3</v>
          </cell>
          <cell r="X15">
            <v>0</v>
          </cell>
          <cell r="AJ15">
            <v>2.96515</v>
          </cell>
          <cell r="AK15">
            <v>2.444658</v>
          </cell>
          <cell r="AL15">
            <v>2.7475049999999999</v>
          </cell>
          <cell r="AM15">
            <v>3.0159069999999999</v>
          </cell>
          <cell r="AN15">
            <v>2.3546260000000001</v>
          </cell>
          <cell r="AO15">
            <v>1.27135</v>
          </cell>
          <cell r="AP15">
            <v>1.247709</v>
          </cell>
          <cell r="AQ15">
            <v>1.5916159999999999</v>
          </cell>
          <cell r="AR15">
            <v>1.5467009999999999</v>
          </cell>
          <cell r="AS15">
            <v>1.586479</v>
          </cell>
          <cell r="AT15">
            <v>1.4738279999999999</v>
          </cell>
          <cell r="AU15">
            <v>1.0505769999999999</v>
          </cell>
          <cell r="AV15">
            <v>1.0349979999999999</v>
          </cell>
          <cell r="AW15">
            <v>1.6228469999999999</v>
          </cell>
          <cell r="AX15">
            <v>0</v>
          </cell>
        </row>
        <row r="116">
          <cell r="J116">
            <v>2.3983372000000003E-2</v>
          </cell>
          <cell r="K116">
            <v>2.4191559000000005E-2</v>
          </cell>
          <cell r="L116">
            <v>2.3625136500000001E-2</v>
          </cell>
          <cell r="M116">
            <v>2.0404460999999999E-2</v>
          </cell>
          <cell r="N116">
            <v>1.7659516E-2</v>
          </cell>
          <cell r="O116">
            <v>1.7103477999999998E-2</v>
          </cell>
          <cell r="P116">
            <v>1.2835935E-2</v>
          </cell>
          <cell r="Q116">
            <v>1.0807114499999999E-2</v>
          </cell>
          <cell r="R116">
            <v>1.0270798999999999E-2</v>
          </cell>
          <cell r="S116">
            <v>6.253841999999999E-3</v>
          </cell>
          <cell r="T116">
            <v>7.5084274999999995E-3</v>
          </cell>
          <cell r="U116">
            <v>6.4538214999999999E-3</v>
          </cell>
          <cell r="V116">
            <v>5.4953430000000006E-3</v>
          </cell>
          <cell r="W116">
            <v>5.5738094999999988E-3</v>
          </cell>
          <cell r="X116">
            <v>0</v>
          </cell>
          <cell r="AJ116">
            <v>16.287396999999999</v>
          </cell>
          <cell r="AK116">
            <v>17.746655999999998</v>
          </cell>
          <cell r="AL116">
            <v>18.134364999999999</v>
          </cell>
          <cell r="AM116">
            <v>16.102530999999999</v>
          </cell>
          <cell r="AN116">
            <v>15.397646999999999</v>
          </cell>
          <cell r="AO116">
            <v>15.258412</v>
          </cell>
          <cell r="AP116">
            <v>12.06026</v>
          </cell>
          <cell r="AQ116">
            <v>10.520982</v>
          </cell>
          <cell r="AR116">
            <v>9.4708740000000002</v>
          </cell>
          <cell r="AS116">
            <v>7.0902269999999996</v>
          </cell>
          <cell r="AT116">
            <v>7.7484389999999994</v>
          </cell>
          <cell r="AU116">
            <v>6.978154</v>
          </cell>
          <cell r="AV116">
            <v>6.540667</v>
          </cell>
          <cell r="AW116">
            <v>6.1202299999999994</v>
          </cell>
          <cell r="AX116">
            <v>0</v>
          </cell>
        </row>
        <row r="212">
          <cell r="J212">
            <v>2.2624034999999998E-3</v>
          </cell>
          <cell r="K212">
            <v>2.1731430000000002E-3</v>
          </cell>
          <cell r="L212">
            <v>2.3408805000000002E-3</v>
          </cell>
          <cell r="M212">
            <v>2.8204995000000004E-3</v>
          </cell>
          <cell r="N212">
            <v>1.3164164999999999E-3</v>
          </cell>
          <cell r="O212">
            <v>1.2677665E-3</v>
          </cell>
          <cell r="P212">
            <v>1.2607314999999999E-3</v>
          </cell>
          <cell r="Q212">
            <v>1.5577939999999999E-3</v>
          </cell>
          <cell r="R212">
            <v>1.2234425000000001E-3</v>
          </cell>
          <cell r="S212">
            <v>8.3204799999999995E-4</v>
          </cell>
          <cell r="T212">
            <v>7.9586499999999998E-4</v>
          </cell>
          <cell r="U212">
            <v>6.9838650000000001E-4</v>
          </cell>
          <cell r="V212">
            <v>5.9277400000000001E-4</v>
          </cell>
          <cell r="W212">
            <v>4.1226849999999998E-4</v>
          </cell>
          <cell r="X212">
            <v>0</v>
          </cell>
          <cell r="AJ212">
            <v>2.0263559999999998</v>
          </cell>
          <cell r="AK212">
            <v>1.8308719999999998</v>
          </cell>
          <cell r="AL212">
            <v>1.96885</v>
          </cell>
          <cell r="AM212">
            <v>2.7101609999999998</v>
          </cell>
          <cell r="AN212">
            <v>1.6119649999999999</v>
          </cell>
          <cell r="AO212">
            <v>1.6955899999999999</v>
          </cell>
          <cell r="AP212">
            <v>1.668682</v>
          </cell>
          <cell r="AQ212">
            <v>1.8900429999999999</v>
          </cell>
          <cell r="AR212">
            <v>1.4379249999999999</v>
          </cell>
          <cell r="AS212">
            <v>1.03637</v>
          </cell>
          <cell r="AT212">
            <v>0.90771999999999997</v>
          </cell>
          <cell r="AU212">
            <v>0.82751799999999998</v>
          </cell>
          <cell r="AV212">
            <v>0.70298799999999995</v>
          </cell>
          <cell r="AW212">
            <v>0.48403299999999999</v>
          </cell>
          <cell r="AX212">
            <v>0</v>
          </cell>
        </row>
        <row r="246">
          <cell r="J246">
            <v>3.667951E-3</v>
          </cell>
          <cell r="K246">
            <v>3.0098109999999998E-3</v>
          </cell>
          <cell r="L246">
            <v>3.3816369999999998E-3</v>
          </cell>
          <cell r="M246">
            <v>3.4083699999999995E-3</v>
          </cell>
          <cell r="N246">
            <v>3.0140984999999999E-3</v>
          </cell>
          <cell r="O246">
            <v>1.487766E-3</v>
          </cell>
          <cell r="P246">
            <v>1.2180140000000001E-3</v>
          </cell>
          <cell r="Q246">
            <v>1.5440284999999998E-3</v>
          </cell>
          <cell r="R246">
            <v>1.5006424999999999E-3</v>
          </cell>
          <cell r="S246">
            <v>1.2215385E-3</v>
          </cell>
          <cell r="T246">
            <v>1.2923819999999999E-3</v>
          </cell>
          <cell r="U246">
            <v>8.4168699999999993E-4</v>
          </cell>
          <cell r="V246">
            <v>6.6039750000000002E-4</v>
          </cell>
          <cell r="W246">
            <v>5.4977300000000004E-4</v>
          </cell>
          <cell r="X246">
            <v>0</v>
          </cell>
          <cell r="AJ246">
            <v>3.064044</v>
          </cell>
          <cell r="AK246">
            <v>2.6924329999999999</v>
          </cell>
          <cell r="AL246">
            <v>3.0878920000000001</v>
          </cell>
          <cell r="AM246">
            <v>3.7195669999999996</v>
          </cell>
          <cell r="AN246">
            <v>3.4827569999999999</v>
          </cell>
          <cell r="AO246">
            <v>1.649152</v>
          </cell>
          <cell r="AP246">
            <v>1.5927209999999998</v>
          </cell>
          <cell r="AQ246">
            <v>1.9198649999999999</v>
          </cell>
          <cell r="AR246">
            <v>1.8569119999999999</v>
          </cell>
          <cell r="AS246">
            <v>1.50623</v>
          </cell>
          <cell r="AT246">
            <v>1.636193</v>
          </cell>
          <cell r="AU246">
            <v>1.1539200000000001</v>
          </cell>
          <cell r="AV246">
            <v>0.89157199999999992</v>
          </cell>
          <cell r="AW246">
            <v>0.80527899999999997</v>
          </cell>
          <cell r="AX246">
            <v>0</v>
          </cell>
        </row>
        <row r="247">
          <cell r="J247">
            <v>8.4535296999999995E-2</v>
          </cell>
          <cell r="K247">
            <v>6.8844625500000006E-2</v>
          </cell>
          <cell r="L247">
            <v>5.7171761500000001E-2</v>
          </cell>
          <cell r="M247">
            <v>5.7098551999999997E-2</v>
          </cell>
          <cell r="N247">
            <v>4.2262608499999993E-2</v>
          </cell>
          <cell r="O247">
            <v>3.2623965499999998E-2</v>
          </cell>
          <cell r="P247">
            <v>3.2667736499999996E-2</v>
          </cell>
          <cell r="Q247">
            <v>3.5268285499999996E-2</v>
          </cell>
          <cell r="R247">
            <v>3.2578885500000002E-2</v>
          </cell>
          <cell r="S247">
            <v>2.6506903499999998E-2</v>
          </cell>
          <cell r="T247">
            <v>3.4261321499999997E-2</v>
          </cell>
          <cell r="U247">
            <v>3.2570660499999994E-2</v>
          </cell>
          <cell r="V247">
            <v>2.9732878000000001E-2</v>
          </cell>
          <cell r="W247">
            <v>3.1873352000000001E-2</v>
          </cell>
          <cell r="X247">
            <v>0</v>
          </cell>
          <cell r="AJ247">
            <v>65.015270999999998</v>
          </cell>
          <cell r="AK247">
            <v>52.674475999999999</v>
          </cell>
          <cell r="AL247">
            <v>43.394400999999995</v>
          </cell>
          <cell r="AM247">
            <v>44.203873000000002</v>
          </cell>
          <cell r="AN247">
            <v>36.13109</v>
          </cell>
          <cell r="AO247">
            <v>28.377094</v>
          </cell>
          <cell r="AP247">
            <v>30.012844999999999</v>
          </cell>
          <cell r="AQ247">
            <v>34.587451999999999</v>
          </cell>
          <cell r="AR247">
            <v>31.940080999999999</v>
          </cell>
          <cell r="AS247">
            <v>30.802104</v>
          </cell>
          <cell r="AT247">
            <v>33.944412999999997</v>
          </cell>
          <cell r="AU247">
            <v>30.458615999999999</v>
          </cell>
          <cell r="AV247">
            <v>26.688002999999998</v>
          </cell>
          <cell r="AW247">
            <v>32.403126</v>
          </cell>
          <cell r="AX247">
            <v>0</v>
          </cell>
        </row>
        <row r="263">
          <cell r="B263">
            <v>0</v>
          </cell>
          <cell r="C263">
            <v>0</v>
          </cell>
          <cell r="D263">
            <v>0</v>
          </cell>
          <cell r="E263">
            <v>0</v>
          </cell>
          <cell r="F263">
            <v>0</v>
          </cell>
          <cell r="G263">
            <v>0</v>
          </cell>
          <cell r="H263">
            <v>0</v>
          </cell>
          <cell r="I263">
            <v>0</v>
          </cell>
          <cell r="J263">
            <v>0.12992739900000003</v>
          </cell>
          <cell r="K263">
            <v>0.11058197500000001</v>
          </cell>
          <cell r="L263">
            <v>9.8614439000000012E-2</v>
          </cell>
          <cell r="M263">
            <v>9.3711785999999977E-2</v>
          </cell>
          <cell r="N263">
            <v>7.0005522999999986E-2</v>
          </cell>
          <cell r="O263">
            <v>5.62146725E-2</v>
          </cell>
          <cell r="P263">
            <v>5.16045215E-2</v>
          </cell>
          <cell r="Q263">
            <v>5.6417598999999992E-2</v>
          </cell>
          <cell r="R263">
            <v>5.2666526499999984E-2</v>
          </cell>
          <cell r="S263">
            <v>4.1511959999999994E-2</v>
          </cell>
          <cell r="T263">
            <v>5.03881105E-2</v>
          </cell>
          <cell r="U263">
            <v>4.7204863999999999E-2</v>
          </cell>
          <cell r="V263">
            <v>4.0269347999999996E-2</v>
          </cell>
          <cell r="W263">
            <v>4.2023082500000003E-2</v>
          </cell>
          <cell r="X263">
            <v>0</v>
          </cell>
          <cell r="Y263">
            <v>0</v>
          </cell>
          <cell r="Z263">
            <v>0</v>
          </cell>
          <cell r="AA263">
            <v>0</v>
          </cell>
          <cell r="AB263">
            <v>0</v>
          </cell>
          <cell r="AC263">
            <v>0</v>
          </cell>
          <cell r="AD263">
            <v>0</v>
          </cell>
          <cell r="AE263">
            <v>0</v>
          </cell>
          <cell r="AF263">
            <v>0</v>
          </cell>
          <cell r="AG263">
            <v>0</v>
          </cell>
          <cell r="AH263">
            <v>0</v>
          </cell>
          <cell r="AI263">
            <v>0</v>
          </cell>
          <cell r="AJ263">
            <v>98.125892999999976</v>
          </cell>
          <cell r="AK263">
            <v>85.16801199999999</v>
          </cell>
          <cell r="AL263">
            <v>75.867678999999995</v>
          </cell>
          <cell r="AM263">
            <v>76.082594999999984</v>
          </cell>
          <cell r="AN263">
            <v>61.735789000000011</v>
          </cell>
          <cell r="AO263">
            <v>51.485427999999999</v>
          </cell>
          <cell r="AP263">
            <v>48.787978999999993</v>
          </cell>
          <cell r="AQ263">
            <v>55.740101999999993</v>
          </cell>
          <cell r="AR263">
            <v>50.924647</v>
          </cell>
          <cell r="AS263">
            <v>48.021410000000003</v>
          </cell>
          <cell r="AT263">
            <v>50.380239999999993</v>
          </cell>
          <cell r="AU263">
            <v>44.916589000000002</v>
          </cell>
          <cell r="AV263">
            <v>38.433796000000008</v>
          </cell>
          <cell r="AW263">
            <v>44.108108000000009</v>
          </cell>
          <cell r="AX263">
            <v>0</v>
          </cell>
          <cell r="AY263">
            <v>0</v>
          </cell>
          <cell r="AZ263">
            <v>0</v>
          </cell>
          <cell r="BA263">
            <v>0</v>
          </cell>
        </row>
        <row r="264">
          <cell r="B264">
            <v>0</v>
          </cell>
          <cell r="C264">
            <v>0</v>
          </cell>
          <cell r="D264">
            <v>0</v>
          </cell>
          <cell r="E264">
            <v>0</v>
          </cell>
          <cell r="F264">
            <v>0</v>
          </cell>
          <cell r="G264">
            <v>0</v>
          </cell>
          <cell r="H264">
            <v>0</v>
          </cell>
          <cell r="I264">
            <v>0</v>
          </cell>
          <cell r="J264">
            <v>1.0262486500000001E-2</v>
          </cell>
          <cell r="K264">
            <v>8.9965399999999991E-3</v>
          </cell>
          <cell r="L264">
            <v>9.0796790000000002E-3</v>
          </cell>
          <cell r="M264">
            <v>8.3473914999999989E-3</v>
          </cell>
          <cell r="N264">
            <v>4.8496629999999997E-3</v>
          </cell>
          <cell r="O264">
            <v>3.1447745000000001E-3</v>
          </cell>
          <cell r="P264">
            <v>2.7353865E-3</v>
          </cell>
          <cell r="Q264">
            <v>5.1830274999999986E-3</v>
          </cell>
          <cell r="R264">
            <v>4.8384384999999993E-3</v>
          </cell>
          <cell r="S264">
            <v>4.2330644999999997E-3</v>
          </cell>
          <cell r="T264">
            <v>4.0133694999999999E-3</v>
          </cell>
          <cell r="U264">
            <v>2.9831514999999996E-3</v>
          </cell>
          <cell r="V264">
            <v>2.2563904999999998E-3</v>
          </cell>
          <cell r="W264">
            <v>1.796424E-3</v>
          </cell>
          <cell r="X264">
            <v>0</v>
          </cell>
          <cell r="Y264">
            <v>0</v>
          </cell>
          <cell r="Z264">
            <v>0</v>
          </cell>
          <cell r="AA264">
            <v>0</v>
          </cell>
          <cell r="AB264">
            <v>0</v>
          </cell>
          <cell r="AC264">
            <v>0</v>
          </cell>
          <cell r="AD264">
            <v>0</v>
          </cell>
          <cell r="AE264">
            <v>0</v>
          </cell>
          <cell r="AF264">
            <v>0</v>
          </cell>
          <cell r="AG264">
            <v>0</v>
          </cell>
          <cell r="AH264">
            <v>0</v>
          </cell>
          <cell r="AI264">
            <v>0</v>
          </cell>
          <cell r="AJ264">
            <v>8.3159899999999993</v>
          </cell>
          <cell r="AK264">
            <v>7.6933039999999995</v>
          </cell>
          <cell r="AL264">
            <v>7.869610999999999</v>
          </cell>
          <cell r="AM264">
            <v>8.6973850000000006</v>
          </cell>
          <cell r="AN264">
            <v>5.6137259999999998</v>
          </cell>
          <cell r="AO264">
            <v>4.5860249999999994</v>
          </cell>
          <cell r="AP264">
            <v>3.593953</v>
          </cell>
          <cell r="AQ264">
            <v>5.9219679999999997</v>
          </cell>
          <cell r="AR264">
            <v>5.3096730000000001</v>
          </cell>
          <cell r="AS264">
            <v>5.152774</v>
          </cell>
          <cell r="AT264">
            <v>4.6440029999999997</v>
          </cell>
          <cell r="AU264">
            <v>3.6646530000000004</v>
          </cell>
          <cell r="AV264">
            <v>2.7405739999999996</v>
          </cell>
          <cell r="AW264">
            <v>2.521728</v>
          </cell>
          <cell r="AX264">
            <v>0</v>
          </cell>
          <cell r="AY264">
            <v>0</v>
          </cell>
          <cell r="AZ264">
            <v>0</v>
          </cell>
          <cell r="BA264">
            <v>0</v>
          </cell>
        </row>
        <row r="265">
          <cell r="B265">
            <v>0</v>
          </cell>
          <cell r="C265">
            <v>0</v>
          </cell>
          <cell r="D265">
            <v>0</v>
          </cell>
          <cell r="E265">
            <v>0</v>
          </cell>
          <cell r="F265">
            <v>0</v>
          </cell>
          <cell r="G265">
            <v>0</v>
          </cell>
          <cell r="H265">
            <v>0</v>
          </cell>
          <cell r="I265">
            <v>0</v>
          </cell>
          <cell r="J265">
            <v>9.0454000000000012E-5</v>
          </cell>
          <cell r="K265">
            <v>1.2583550000000001E-4</v>
          </cell>
          <cell r="L265">
            <v>1.378265E-4</v>
          </cell>
          <cell r="M265">
            <v>1.006705E-4</v>
          </cell>
          <cell r="N265">
            <v>3.31233E-4</v>
          </cell>
          <cell r="O265">
            <v>3.8317999999999995E-5</v>
          </cell>
          <cell r="P265">
            <v>4.7267500000000001E-5</v>
          </cell>
          <cell r="Q265">
            <v>2.2107749999999998E-4</v>
          </cell>
          <cell r="R265">
            <v>1.1855549999999999E-4</v>
          </cell>
          <cell r="S265">
            <v>1.7376799999999998E-4</v>
          </cell>
          <cell r="T265">
            <v>1.1250750000000001E-4</v>
          </cell>
          <cell r="U265">
            <v>4.3508499999999999E-5</v>
          </cell>
          <cell r="V265">
            <v>4.6749500000000004E-5</v>
          </cell>
          <cell r="W265">
            <v>8.1581499999999985E-5</v>
          </cell>
          <cell r="X265">
            <v>0</v>
          </cell>
          <cell r="Y265">
            <v>0</v>
          </cell>
          <cell r="Z265">
            <v>0</v>
          </cell>
          <cell r="AA265">
            <v>0</v>
          </cell>
          <cell r="AB265">
            <v>0</v>
          </cell>
          <cell r="AC265">
            <v>0</v>
          </cell>
          <cell r="AD265">
            <v>0</v>
          </cell>
          <cell r="AE265">
            <v>0</v>
          </cell>
          <cell r="AF265">
            <v>0</v>
          </cell>
          <cell r="AG265">
            <v>0</v>
          </cell>
          <cell r="AH265">
            <v>0</v>
          </cell>
          <cell r="AI265">
            <v>0</v>
          </cell>
          <cell r="AJ265">
            <v>0.129301</v>
          </cell>
          <cell r="AK265">
            <v>0.20499699999999998</v>
          </cell>
          <cell r="AL265">
            <v>0.20325399999999999</v>
          </cell>
          <cell r="AM265">
            <v>0.11783399999999998</v>
          </cell>
          <cell r="AN265">
            <v>9.0258999999999978E-2</v>
          </cell>
          <cell r="AO265">
            <v>0.11627499999999999</v>
          </cell>
          <cell r="AP265">
            <v>8.5657999999999998E-2</v>
          </cell>
          <cell r="AQ265">
            <v>0.22544800000000001</v>
          </cell>
          <cell r="AR265">
            <v>0.22745500000000002</v>
          </cell>
          <cell r="AS265">
            <v>0.29338799999999998</v>
          </cell>
          <cell r="AT265">
            <v>0.16139700000000001</v>
          </cell>
          <cell r="AU265">
            <v>8.5427000000000003E-2</v>
          </cell>
          <cell r="AV265">
            <v>3.7322000000000001E-2</v>
          </cell>
          <cell r="AW265">
            <v>8.2553000000000001E-2</v>
          </cell>
          <cell r="AX265">
            <v>0</v>
          </cell>
          <cell r="AY265">
            <v>0</v>
          </cell>
          <cell r="AZ265">
            <v>0</v>
          </cell>
          <cell r="BA265">
            <v>0</v>
          </cell>
        </row>
        <row r="266">
          <cell r="B266">
            <v>0</v>
          </cell>
          <cell r="C266">
            <v>0</v>
          </cell>
          <cell r="D266">
            <v>0</v>
          </cell>
          <cell r="E266">
            <v>0</v>
          </cell>
          <cell r="F266">
            <v>0</v>
          </cell>
          <cell r="G266">
            <v>0</v>
          </cell>
          <cell r="H266">
            <v>0</v>
          </cell>
          <cell r="I266">
            <v>0</v>
          </cell>
          <cell r="J266">
            <v>4.7183500000000007E-5</v>
          </cell>
          <cell r="K266">
            <v>5.8401000000000005E-5</v>
          </cell>
          <cell r="L266">
            <v>4.5436999999999992E-5</v>
          </cell>
          <cell r="M266">
            <v>1.9543999999999998E-5</v>
          </cell>
          <cell r="N266">
            <v>4.7074999999999994E-6</v>
          </cell>
          <cell r="O266">
            <v>1.5305499999999998E-5</v>
          </cell>
          <cell r="P266">
            <v>3.8339E-5</v>
          </cell>
          <cell r="Q266">
            <v>1.4061249999999998E-4</v>
          </cell>
          <cell r="R266">
            <v>1.015525E-4</v>
          </cell>
          <cell r="S266">
            <v>1.5316000000000003E-4</v>
          </cell>
          <cell r="T266">
            <v>1.1933249999999998E-4</v>
          </cell>
          <cell r="U266">
            <v>1.13904E-4</v>
          </cell>
          <cell r="V266">
            <v>8.1217499999999986E-5</v>
          </cell>
          <cell r="W266">
            <v>9.3113999999999976E-5</v>
          </cell>
          <cell r="X266">
            <v>0</v>
          </cell>
          <cell r="Y266">
            <v>0</v>
          </cell>
          <cell r="Z266">
            <v>0</v>
          </cell>
          <cell r="AA266">
            <v>0</v>
          </cell>
          <cell r="AB266">
            <v>0</v>
          </cell>
          <cell r="AC266">
            <v>0</v>
          </cell>
          <cell r="AD266">
            <v>0</v>
          </cell>
          <cell r="AE266">
            <v>0</v>
          </cell>
          <cell r="AF266">
            <v>0</v>
          </cell>
          <cell r="AG266">
            <v>0</v>
          </cell>
          <cell r="AH266">
            <v>0</v>
          </cell>
          <cell r="AI266">
            <v>0</v>
          </cell>
          <cell r="AJ266">
            <v>6.6637000000000002E-2</v>
          </cell>
          <cell r="AK266">
            <v>9.3747999999999998E-2</v>
          </cell>
          <cell r="AL266">
            <v>4.3154000000000005E-2</v>
          </cell>
          <cell r="AM266">
            <v>3.2675999999999997E-2</v>
          </cell>
          <cell r="AN266">
            <v>1.0844999999999999E-2</v>
          </cell>
          <cell r="AO266">
            <v>1.5899E-2</v>
          </cell>
          <cell r="AP266">
            <v>4.8910999999999996E-2</v>
          </cell>
          <cell r="AQ266">
            <v>0.17402299999999998</v>
          </cell>
          <cell r="AR266">
            <v>0.12473099999999999</v>
          </cell>
          <cell r="AS266">
            <v>0.18154199999999998</v>
          </cell>
          <cell r="AT266">
            <v>0.11819499999999998</v>
          </cell>
          <cell r="AU266">
            <v>0.10343200000000002</v>
          </cell>
          <cell r="AV266">
            <v>5.5747000000000005E-2</v>
          </cell>
          <cell r="AW266">
            <v>6.6769999999999996E-2</v>
          </cell>
          <cell r="AX266">
            <v>0</v>
          </cell>
          <cell r="AY266">
            <v>0</v>
          </cell>
          <cell r="AZ266">
            <v>0</v>
          </cell>
          <cell r="BA266">
            <v>0</v>
          </cell>
        </row>
        <row r="267">
          <cell r="B267">
            <v>0</v>
          </cell>
          <cell r="C267">
            <v>0</v>
          </cell>
          <cell r="D267">
            <v>0</v>
          </cell>
          <cell r="E267">
            <v>0</v>
          </cell>
          <cell r="F267">
            <v>0</v>
          </cell>
          <cell r="G267">
            <v>0</v>
          </cell>
          <cell r="H267">
            <v>0</v>
          </cell>
          <cell r="I267">
            <v>0</v>
          </cell>
          <cell r="J267">
            <v>2.8351575000000004E-2</v>
          </cell>
          <cell r="K267">
            <v>2.7332322500000006E-2</v>
          </cell>
          <cell r="L267">
            <v>2.6273068499999996E-2</v>
          </cell>
          <cell r="M267">
            <v>2.2197454999999998E-2</v>
          </cell>
          <cell r="N267">
            <v>1.9444306000000001E-2</v>
          </cell>
          <cell r="O267">
            <v>1.8746826000000001E-2</v>
          </cell>
          <cell r="P267">
            <v>1.4679342999999999E-2</v>
          </cell>
          <cell r="Q267">
            <v>1.3395616499999999E-2</v>
          </cell>
          <cell r="R267">
            <v>1.3088901E-2</v>
          </cell>
          <cell r="S267">
            <v>8.4285704999999978E-3</v>
          </cell>
          <cell r="T267">
            <v>1.0150017499999999E-2</v>
          </cell>
          <cell r="U267">
            <v>1.0060417499999998E-2</v>
          </cell>
          <cell r="V267">
            <v>7.0822710000000011E-3</v>
          </cell>
          <cell r="W267">
            <v>6.5237479999999968E-3</v>
          </cell>
          <cell r="X267">
            <v>0</v>
          </cell>
          <cell r="Y267">
            <v>0</v>
          </cell>
          <cell r="Z267">
            <v>0</v>
          </cell>
          <cell r="AA267">
            <v>0</v>
          </cell>
          <cell r="AB267">
            <v>0</v>
          </cell>
          <cell r="AC267">
            <v>0</v>
          </cell>
          <cell r="AD267">
            <v>0</v>
          </cell>
          <cell r="AE267">
            <v>0</v>
          </cell>
          <cell r="AF267">
            <v>0</v>
          </cell>
          <cell r="AG267">
            <v>0</v>
          </cell>
          <cell r="AH267">
            <v>0</v>
          </cell>
          <cell r="AI267">
            <v>0</v>
          </cell>
          <cell r="AJ267">
            <v>18.954322999999999</v>
          </cell>
          <cell r="AK267">
            <v>19.906960000000002</v>
          </cell>
          <cell r="AL267">
            <v>19.458719999999996</v>
          </cell>
          <cell r="AM267">
            <v>17.247479999999999</v>
          </cell>
          <cell r="AN267">
            <v>16.480024</v>
          </cell>
          <cell r="AO267">
            <v>16.398116999999999</v>
          </cell>
          <cell r="AP267">
            <v>13.210653999999998</v>
          </cell>
          <cell r="AQ267">
            <v>12.158010999999997</v>
          </cell>
          <cell r="AR267">
            <v>10.999487</v>
          </cell>
          <cell r="AS267">
            <v>8.9839199999999995</v>
          </cell>
          <cell r="AT267">
            <v>9.2786360000000023</v>
          </cell>
          <cell r="AU267">
            <v>8.7894500000000004</v>
          </cell>
          <cell r="AV267">
            <v>7.5044179999999994</v>
          </cell>
          <cell r="AW267">
            <v>6.7631730000000001</v>
          </cell>
          <cell r="AX267">
            <v>0</v>
          </cell>
          <cell r="AY267">
            <v>0</v>
          </cell>
          <cell r="AZ267">
            <v>0</v>
          </cell>
          <cell r="BA267">
            <v>0</v>
          </cell>
        </row>
        <row r="268">
          <cell r="B268">
            <v>0</v>
          </cell>
          <cell r="C268">
            <v>0</v>
          </cell>
          <cell r="D268">
            <v>0</v>
          </cell>
          <cell r="E268">
            <v>0</v>
          </cell>
          <cell r="F268">
            <v>0</v>
          </cell>
          <cell r="G268">
            <v>0</v>
          </cell>
          <cell r="H268">
            <v>0</v>
          </cell>
          <cell r="I268">
            <v>0</v>
          </cell>
          <cell r="J268">
            <v>8.7700885999999992E-2</v>
          </cell>
          <cell r="K268">
            <v>7.0858410000000011E-2</v>
          </cell>
          <cell r="L268">
            <v>5.9285684500000005E-2</v>
          </cell>
          <cell r="M268">
            <v>5.9508070999999996E-2</v>
          </cell>
          <cell r="N268">
            <v>4.2978543999999994E-2</v>
          </cell>
          <cell r="O268">
            <v>3.3207429499999996E-2</v>
          </cell>
          <cell r="P268">
            <v>3.3130124999999996E-2</v>
          </cell>
          <cell r="Q268">
            <v>3.5688120999999996E-2</v>
          </cell>
          <cell r="R268">
            <v>3.2807775000000004E-2</v>
          </cell>
          <cell r="S268">
            <v>2.6792363499999999E-2</v>
          </cell>
          <cell r="T268">
            <v>3.4450391499999997E-2</v>
          </cell>
          <cell r="U268">
            <v>3.2815327999999991E-2</v>
          </cell>
          <cell r="V268">
            <v>2.9878915500000002E-2</v>
          </cell>
          <cell r="W268">
            <v>3.2135239500000003E-2</v>
          </cell>
          <cell r="X268">
            <v>0</v>
          </cell>
          <cell r="Y268">
            <v>0</v>
          </cell>
          <cell r="Z268">
            <v>0</v>
          </cell>
          <cell r="AA268">
            <v>0</v>
          </cell>
          <cell r="AB268">
            <v>0</v>
          </cell>
          <cell r="AC268">
            <v>0</v>
          </cell>
          <cell r="AD268">
            <v>0</v>
          </cell>
          <cell r="AE268">
            <v>0</v>
          </cell>
          <cell r="AF268">
            <v>0</v>
          </cell>
          <cell r="AG268">
            <v>0</v>
          </cell>
          <cell r="AH268">
            <v>0</v>
          </cell>
          <cell r="AI268">
            <v>0</v>
          </cell>
          <cell r="AJ268">
            <v>67.477598</v>
          </cell>
          <cell r="AK268">
            <v>54.445695999999998</v>
          </cell>
          <cell r="AL268">
            <v>45.220237999999995</v>
          </cell>
          <cell r="AM268">
            <v>46.557772</v>
          </cell>
          <cell r="AN268">
            <v>36.831423999999998</v>
          </cell>
          <cell r="AO268">
            <v>28.997478999999998</v>
          </cell>
          <cell r="AP268">
            <v>30.477694999999997</v>
          </cell>
          <cell r="AQ268">
            <v>35.037312</v>
          </cell>
          <cell r="AR268">
            <v>32.199626000000002</v>
          </cell>
          <cell r="AS268">
            <v>31.144487000000002</v>
          </cell>
          <cell r="AT268">
            <v>34.139365999999995</v>
          </cell>
          <cell r="AU268">
            <v>30.740828</v>
          </cell>
          <cell r="AV268">
            <v>26.844531</v>
          </cell>
          <cell r="AW268">
            <v>32.693617000000003</v>
          </cell>
          <cell r="AX268">
            <v>0</v>
          </cell>
          <cell r="AY268">
            <v>0</v>
          </cell>
          <cell r="AZ268">
            <v>0</v>
          </cell>
          <cell r="BA268">
            <v>0</v>
          </cell>
        </row>
        <row r="269">
          <cell r="B269">
            <v>0</v>
          </cell>
          <cell r="C269">
            <v>0</v>
          </cell>
          <cell r="D269">
            <v>0</v>
          </cell>
          <cell r="E269">
            <v>0</v>
          </cell>
          <cell r="F269">
            <v>0</v>
          </cell>
          <cell r="G269">
            <v>0</v>
          </cell>
          <cell r="H269">
            <v>0</v>
          </cell>
          <cell r="I269">
            <v>0</v>
          </cell>
          <cell r="J269">
            <v>3.7695000000000001E-6</v>
          </cell>
          <cell r="K269">
            <v>4.756500000000001E-6</v>
          </cell>
          <cell r="L269">
            <v>5.5264999999999995E-6</v>
          </cell>
          <cell r="M269">
            <v>1.4734999999999997E-6</v>
          </cell>
          <cell r="N269">
            <v>6.3206499999999999E-5</v>
          </cell>
          <cell r="O269">
            <v>1.5658999999999997E-5</v>
          </cell>
          <cell r="P269">
            <v>9.7019999999999996E-6</v>
          </cell>
          <cell r="Q269">
            <v>1.9000449999999997E-4</v>
          </cell>
          <cell r="R269">
            <v>7.9155999999999999E-5</v>
          </cell>
          <cell r="S269">
            <v>8.0286499999999977E-5</v>
          </cell>
          <cell r="T269">
            <v>1.1335800000000001E-4</v>
          </cell>
          <cell r="U269">
            <v>1.015595E-4</v>
          </cell>
          <cell r="V269">
            <v>8.2067999999999974E-5</v>
          </cell>
          <cell r="W269">
            <v>5.3273499999999991E-5</v>
          </cell>
          <cell r="X269">
            <v>0</v>
          </cell>
          <cell r="Y269">
            <v>0</v>
          </cell>
          <cell r="Z269">
            <v>0</v>
          </cell>
          <cell r="AA269">
            <v>0</v>
          </cell>
          <cell r="AB269">
            <v>0</v>
          </cell>
          <cell r="AC269">
            <v>0</v>
          </cell>
          <cell r="AD269">
            <v>0</v>
          </cell>
          <cell r="AE269">
            <v>0</v>
          </cell>
          <cell r="AF269">
            <v>0</v>
          </cell>
          <cell r="AG269">
            <v>0</v>
          </cell>
          <cell r="AH269">
            <v>0</v>
          </cell>
          <cell r="AI269">
            <v>0</v>
          </cell>
          <cell r="AJ269">
            <v>1.537E-3</v>
          </cell>
          <cell r="AK269">
            <v>2.2989999999999998E-3</v>
          </cell>
          <cell r="AL269">
            <v>3.6879999999999994E-3</v>
          </cell>
          <cell r="AM269">
            <v>8.5399999999999994E-4</v>
          </cell>
          <cell r="AN269">
            <v>7.0776999999999993E-2</v>
          </cell>
          <cell r="AO269">
            <v>1.5838000000000001E-2</v>
          </cell>
          <cell r="AP269">
            <v>1.2846999999999999E-2</v>
          </cell>
          <cell r="AQ269">
            <v>0.12779199999999999</v>
          </cell>
          <cell r="AR269">
            <v>7.3185999999999987E-2</v>
          </cell>
          <cell r="AS269">
            <v>8.1509999999999999E-2</v>
          </cell>
          <cell r="AT269">
            <v>9.4843999999999998E-2</v>
          </cell>
          <cell r="AU269">
            <v>8.607999999999999E-2</v>
          </cell>
          <cell r="AV269">
            <v>8.5679999999999992E-2</v>
          </cell>
          <cell r="AW269">
            <v>5.1000999999999998E-2</v>
          </cell>
          <cell r="AX269">
            <v>0</v>
          </cell>
          <cell r="AY269">
            <v>0</v>
          </cell>
          <cell r="AZ269">
            <v>0</v>
          </cell>
          <cell r="BA269">
            <v>0</v>
          </cell>
        </row>
      </sheetData>
      <sheetData sheetId="45">
        <row r="15">
          <cell r="J15">
            <v>1.3667160499999999E-2</v>
          </cell>
          <cell r="K15">
            <v>1.2905850999999999E-2</v>
          </cell>
          <cell r="L15">
            <v>1.3933842999999998E-2</v>
          </cell>
          <cell r="M15">
            <v>1.105447E-2</v>
          </cell>
          <cell r="N15">
            <v>1.0048930499999997E-2</v>
          </cell>
          <cell r="O15">
            <v>7.6414099999999995E-3</v>
          </cell>
          <cell r="P15">
            <v>7.0206219999999989E-3</v>
          </cell>
          <cell r="Q15">
            <v>4.6283230000000002E-3</v>
          </cell>
          <cell r="R15">
            <v>4.8776944999999999E-3</v>
          </cell>
          <cell r="S15">
            <v>2.2468775000000002E-3</v>
          </cell>
          <cell r="T15">
            <v>3.4250684999999996E-3</v>
          </cell>
          <cell r="U15">
            <v>3.5358610000000004E-3</v>
          </cell>
          <cell r="V15">
            <v>3.1847025000000004E-3</v>
          </cell>
          <cell r="W15">
            <v>3.6518859999999992E-3</v>
          </cell>
          <cell r="X15">
            <v>1.0079369999999999E-4</v>
          </cell>
          <cell r="Y15">
            <v>5.412624E-5</v>
          </cell>
          <cell r="AJ15">
            <v>5.9793829999999994</v>
          </cell>
          <cell r="AK15">
            <v>6.0315409999999998</v>
          </cell>
          <cell r="AL15">
            <v>7.0843910000000001</v>
          </cell>
          <cell r="AM15">
            <v>6.6398079999999995</v>
          </cell>
          <cell r="AN15">
            <v>7.1298149999999998</v>
          </cell>
          <cell r="AO15">
            <v>5.6227469999999995</v>
          </cell>
          <cell r="AP15">
            <v>5.2806220000000001</v>
          </cell>
          <cell r="AQ15">
            <v>3.5609699999999997</v>
          </cell>
          <cell r="AR15">
            <v>3.886838</v>
          </cell>
          <cell r="AS15">
            <v>3.3332129999999998</v>
          </cell>
          <cell r="AT15">
            <v>3.0494499999999998</v>
          </cell>
          <cell r="AU15">
            <v>3.0243949999999997</v>
          </cell>
          <cell r="AV15">
            <v>2.6679309999999998</v>
          </cell>
          <cell r="AW15">
            <v>3.040019</v>
          </cell>
          <cell r="AX15">
            <v>0.11041999999999999</v>
          </cell>
          <cell r="AY15">
            <v>0.107138922</v>
          </cell>
        </row>
        <row r="85">
          <cell r="J85">
            <v>1.54571725E-2</v>
          </cell>
          <cell r="K85">
            <v>5.5795358500000003E-2</v>
          </cell>
          <cell r="L85">
            <v>1.8166305499999997E-2</v>
          </cell>
          <cell r="M85">
            <v>1.1785490499999999E-2</v>
          </cell>
          <cell r="N85">
            <v>1.2340342000000001E-2</v>
          </cell>
          <cell r="O85">
            <v>5.6314405000000003E-3</v>
          </cell>
          <cell r="P85">
            <v>4.1684439999999994E-3</v>
          </cell>
          <cell r="Q85">
            <v>3.2691504999999995E-3</v>
          </cell>
          <cell r="R85">
            <v>3.4873125E-3</v>
          </cell>
          <cell r="S85">
            <v>1.5917754999999999E-3</v>
          </cell>
          <cell r="T85">
            <v>3.1176039999999999E-3</v>
          </cell>
          <cell r="U85">
            <v>3.8492510000000001E-3</v>
          </cell>
          <cell r="V85">
            <v>4.2969115000000002E-3</v>
          </cell>
          <cell r="W85">
            <v>4.1931679999999997E-3</v>
          </cell>
          <cell r="X85">
            <v>1.4628781999999997E-4</v>
          </cell>
          <cell r="Y85">
            <v>1.6554587000000001E-4</v>
          </cell>
          <cell r="AJ85">
            <v>9.7207270000000001</v>
          </cell>
          <cell r="AK85">
            <v>42.289881999999999</v>
          </cell>
          <cell r="AL85">
            <v>10.458026</v>
          </cell>
          <cell r="AM85">
            <v>7.087745</v>
          </cell>
          <cell r="AN85">
            <v>7.3859499999999993</v>
          </cell>
          <cell r="AO85">
            <v>4.0792799999999998</v>
          </cell>
          <cell r="AP85">
            <v>3.040022</v>
          </cell>
          <cell r="AQ85">
            <v>3.4445069999999998</v>
          </cell>
          <cell r="AR85">
            <v>3.7521449999999996</v>
          </cell>
          <cell r="AS85">
            <v>3.112168</v>
          </cell>
          <cell r="AT85">
            <v>3.9146289999999997</v>
          </cell>
          <cell r="AU85">
            <v>4.5160589999999994</v>
          </cell>
          <cell r="AV85">
            <v>4.3126889999999998</v>
          </cell>
          <cell r="AW85">
            <v>3.8885609999999997</v>
          </cell>
          <cell r="AX85">
            <v>0.56162099999999993</v>
          </cell>
          <cell r="AY85">
            <v>0.73899969599999993</v>
          </cell>
        </row>
        <row r="91">
          <cell r="J91">
            <v>1.16637535E-2</v>
          </cell>
          <cell r="K91">
            <v>1.2041575000000002E-2</v>
          </cell>
          <cell r="L91">
            <v>1.0546332999999998E-2</v>
          </cell>
          <cell r="M91">
            <v>9.5664099999999992E-3</v>
          </cell>
          <cell r="N91">
            <v>7.1727844999999995E-3</v>
          </cell>
          <cell r="O91">
            <v>6.5531374999999994E-3</v>
          </cell>
          <cell r="P91">
            <v>7.1860320000000002E-3</v>
          </cell>
          <cell r="Q91">
            <v>3.6900079999999998E-3</v>
          </cell>
          <cell r="R91">
            <v>4.67579E-3</v>
          </cell>
          <cell r="S91">
            <v>2.1499064999999998E-3</v>
          </cell>
          <cell r="T91">
            <v>3.3224625000000006E-3</v>
          </cell>
          <cell r="U91">
            <v>3.9171299999999996E-3</v>
          </cell>
          <cell r="V91">
            <v>3.6906974999999995E-3</v>
          </cell>
          <cell r="W91">
            <v>3.6274315000000001E-3</v>
          </cell>
          <cell r="X91">
            <v>2.5260707499999999E-4</v>
          </cell>
          <cell r="Y91">
            <v>2.5179612500000003E-4</v>
          </cell>
          <cell r="AJ91">
            <v>8.5649169999999994</v>
          </cell>
          <cell r="AK91">
            <v>12.585822</v>
          </cell>
          <cell r="AL91">
            <v>7.6481219999999999</v>
          </cell>
          <cell r="AM91">
            <v>7.3482069999999995</v>
          </cell>
          <cell r="AN91">
            <v>5.9974489999999996</v>
          </cell>
          <cell r="AO91">
            <v>5.2523859999999996</v>
          </cell>
          <cell r="AP91">
            <v>5.5636539999999997</v>
          </cell>
          <cell r="AQ91">
            <v>2.8807039999999997</v>
          </cell>
          <cell r="AR91">
            <v>3.7736519999999998</v>
          </cell>
          <cell r="AS91">
            <v>3.2841279999999999</v>
          </cell>
          <cell r="AT91">
            <v>3.3455709999999996</v>
          </cell>
          <cell r="AU91">
            <v>3.6058399999999997</v>
          </cell>
          <cell r="AV91">
            <v>3.4904579999999998</v>
          </cell>
          <cell r="AW91">
            <v>3.8799509999999997</v>
          </cell>
          <cell r="AX91">
            <v>0.22677899999999998</v>
          </cell>
          <cell r="AY91">
            <v>0.33547146399999994</v>
          </cell>
        </row>
        <row r="114">
          <cell r="J114">
            <v>1.2814305E-2</v>
          </cell>
          <cell r="K114">
            <v>8.5980929999999994E-3</v>
          </cell>
          <cell r="L114">
            <v>6.5681454999999989E-3</v>
          </cell>
          <cell r="M114">
            <v>5.9611754999999989E-3</v>
          </cell>
          <cell r="N114">
            <v>3.4367409999999997E-3</v>
          </cell>
          <cell r="O114">
            <v>2.2378195E-3</v>
          </cell>
          <cell r="P114">
            <v>1.913625E-3</v>
          </cell>
          <cell r="Q114">
            <v>1.5761025E-3</v>
          </cell>
          <cell r="R114">
            <v>1.6368729999999998E-3</v>
          </cell>
          <cell r="S114">
            <v>6.1080949999999998E-4</v>
          </cell>
          <cell r="T114">
            <v>1.4012599999999999E-3</v>
          </cell>
          <cell r="U114">
            <v>1.2345829999999998E-3</v>
          </cell>
          <cell r="V114">
            <v>9.6468399999999994E-4</v>
          </cell>
          <cell r="W114">
            <v>5.6534100000000002E-4</v>
          </cell>
          <cell r="X114">
            <v>1.0800361949999998E-4</v>
          </cell>
          <cell r="Y114">
            <v>1.7319987999999997E-4</v>
          </cell>
          <cell r="AJ114">
            <v>7.3693469999999994</v>
          </cell>
          <cell r="AK114">
            <v>5.5981009999999998</v>
          </cell>
          <cell r="AL114">
            <v>4.787261</v>
          </cell>
          <cell r="AM114">
            <v>4.5090379999999994</v>
          </cell>
          <cell r="AN114">
            <v>3.4731639999999997</v>
          </cell>
          <cell r="AO114">
            <v>1.7429559999999999</v>
          </cell>
          <cell r="AP114">
            <v>2.0437759999999998</v>
          </cell>
          <cell r="AQ114">
            <v>1.5159209999999999</v>
          </cell>
          <cell r="AR114">
            <v>1.698985</v>
          </cell>
          <cell r="AS114">
            <v>1.1651879999999999</v>
          </cell>
          <cell r="AT114">
            <v>1.415095</v>
          </cell>
          <cell r="AU114">
            <v>1.305755</v>
          </cell>
          <cell r="AV114">
            <v>0.99373</v>
          </cell>
          <cell r="AW114">
            <v>0.71016000000000001</v>
          </cell>
          <cell r="AX114">
            <v>0.28308</v>
          </cell>
          <cell r="AY114">
            <v>0.49274725399999997</v>
          </cell>
        </row>
        <row r="116">
          <cell r="J116">
            <v>1.6356256000000003E-2</v>
          </cell>
          <cell r="K116">
            <v>2.4512915000000003E-2</v>
          </cell>
          <cell r="L116">
            <v>2.4587265499999997E-2</v>
          </cell>
          <cell r="M116">
            <v>2.74899415E-2</v>
          </cell>
          <cell r="N116">
            <v>2.5961768E-2</v>
          </cell>
          <cell r="O116">
            <v>2.0215233499999999E-2</v>
          </cell>
          <cell r="P116">
            <v>1.9908224000000002E-2</v>
          </cell>
          <cell r="Q116">
            <v>1.05245805E-2</v>
          </cell>
          <cell r="R116">
            <v>5.2785564999999991E-3</v>
          </cell>
          <cell r="S116">
            <v>2.1596225000000001E-3</v>
          </cell>
          <cell r="T116">
            <v>1.7462795000000001E-3</v>
          </cell>
          <cell r="U116">
            <v>1.7419569999999997E-3</v>
          </cell>
          <cell r="V116">
            <v>1.1965205000000001E-3</v>
          </cell>
          <cell r="W116">
            <v>1.238769E-3</v>
          </cell>
          <cell r="X116">
            <v>3.4203610000000002E-4</v>
          </cell>
          <cell r="Y116">
            <v>2.5473965999999994E-4</v>
          </cell>
          <cell r="AJ116">
            <v>22.378226999999999</v>
          </cell>
          <cell r="AK116">
            <v>14.521328999999998</v>
          </cell>
          <cell r="AL116">
            <v>15.657831</v>
          </cell>
          <cell r="AM116">
            <v>20.791497</v>
          </cell>
          <cell r="AN116">
            <v>19.500526999999998</v>
          </cell>
          <cell r="AO116">
            <v>15.325795999999999</v>
          </cell>
          <cell r="AP116">
            <v>21.413429000000001</v>
          </cell>
          <cell r="AQ116">
            <v>7.2985489999999995</v>
          </cell>
          <cell r="AR116">
            <v>4.9537360000000001</v>
          </cell>
          <cell r="AS116">
            <v>4.4201939999999995</v>
          </cell>
          <cell r="AT116">
            <v>1.9078879999999998</v>
          </cell>
          <cell r="AU116">
            <v>2.0718239999999999</v>
          </cell>
          <cell r="AV116">
            <v>1.5970119999999999</v>
          </cell>
          <cell r="AW116">
            <v>3.7664709999999997</v>
          </cell>
          <cell r="AX116">
            <v>0.33679699999999996</v>
          </cell>
          <cell r="AY116">
            <v>0.279016396</v>
          </cell>
        </row>
        <row r="160">
          <cell r="J160">
            <v>1.0330757500000001E-2</v>
          </cell>
          <cell r="K160">
            <v>1.21681455E-2</v>
          </cell>
          <cell r="L160">
            <v>1.15884545E-2</v>
          </cell>
          <cell r="M160">
            <v>8.7948664999999999E-3</v>
          </cell>
          <cell r="N160">
            <v>8.0611090000000003E-3</v>
          </cell>
          <cell r="O160">
            <v>6.6063129999999999E-3</v>
          </cell>
          <cell r="P160">
            <v>8.4917664999999993E-3</v>
          </cell>
          <cell r="Q160">
            <v>5.3772039999999991E-3</v>
          </cell>
          <cell r="R160">
            <v>8.2534514999999982E-3</v>
          </cell>
          <cell r="S160">
            <v>3.2301919999999998E-3</v>
          </cell>
          <cell r="T160">
            <v>7.9792370000000001E-3</v>
          </cell>
          <cell r="U160">
            <v>1.0226394499999998E-2</v>
          </cell>
          <cell r="V160">
            <v>8.5506120000000008E-3</v>
          </cell>
          <cell r="W160">
            <v>8.3848239999999991E-3</v>
          </cell>
          <cell r="X160">
            <v>1.0399373949999998E-3</v>
          </cell>
          <cell r="Y160">
            <v>2.6063446500000002E-4</v>
          </cell>
          <cell r="AJ160">
            <v>5.1770199999999997</v>
          </cell>
          <cell r="AK160">
            <v>6.5430890000000002</v>
          </cell>
          <cell r="AL160">
            <v>6.7213959999999995</v>
          </cell>
          <cell r="AM160">
            <v>5.6722060000000001</v>
          </cell>
          <cell r="AN160">
            <v>5.2945509999999993</v>
          </cell>
          <cell r="AO160">
            <v>4.6456359999999997</v>
          </cell>
          <cell r="AP160">
            <v>6.0186649999999995</v>
          </cell>
          <cell r="AQ160">
            <v>3.9323579999999998</v>
          </cell>
          <cell r="AR160">
            <v>5.3503999999999996</v>
          </cell>
          <cell r="AS160">
            <v>4.0654059999999994</v>
          </cell>
          <cell r="AT160">
            <v>4.6907429999999994</v>
          </cell>
          <cell r="AU160">
            <v>5.8071479999999998</v>
          </cell>
          <cell r="AV160">
            <v>5.5339320000000001</v>
          </cell>
          <cell r="AW160">
            <v>5.5083659999999997</v>
          </cell>
          <cell r="AX160">
            <v>0.73875799999999991</v>
          </cell>
          <cell r="AY160">
            <v>0.19523217000000001</v>
          </cell>
        </row>
        <row r="212">
          <cell r="J212">
            <v>9.6823964999999991E-3</v>
          </cell>
          <cell r="K212">
            <v>8.46622E-3</v>
          </cell>
          <cell r="L212">
            <v>7.1295034999999986E-3</v>
          </cell>
          <cell r="M212">
            <v>6.0798534999999994E-3</v>
          </cell>
          <cell r="N212">
            <v>4.9362915000000004E-3</v>
          </cell>
          <cell r="O212">
            <v>3.0091670000000001E-3</v>
          </cell>
          <cell r="P212">
            <v>4.1001904999999998E-3</v>
          </cell>
          <cell r="Q212">
            <v>3.4138964999999998E-3</v>
          </cell>
          <cell r="R212">
            <v>4.4557939999999999E-3</v>
          </cell>
          <cell r="S212">
            <v>1.6535049999999998E-3</v>
          </cell>
          <cell r="T212">
            <v>2.9317050000000002E-3</v>
          </cell>
          <cell r="U212">
            <v>2.6230715E-3</v>
          </cell>
          <cell r="V212">
            <v>1.6161565000000001E-3</v>
          </cell>
          <cell r="W212">
            <v>1.2054489999999999E-3</v>
          </cell>
          <cell r="X212">
            <v>1.1275964E-4</v>
          </cell>
          <cell r="Y212">
            <v>1.5419683999999998E-4</v>
          </cell>
          <cell r="AJ212">
            <v>6.9262299999999994</v>
          </cell>
          <cell r="AK212">
            <v>7.5961169999999996</v>
          </cell>
          <cell r="AL212">
            <v>6.0019640000000001</v>
          </cell>
          <cell r="AM212">
            <v>5.152825</v>
          </cell>
          <cell r="AN212">
            <v>4.3333199999999996</v>
          </cell>
          <cell r="AO212">
            <v>2.5605720000000001</v>
          </cell>
          <cell r="AP212">
            <v>3.215795</v>
          </cell>
          <cell r="AQ212">
            <v>2.96515</v>
          </cell>
          <cell r="AR212">
            <v>5.1558489999999999</v>
          </cell>
          <cell r="AS212">
            <v>3.3664509999999996</v>
          </cell>
          <cell r="AT212">
            <v>3.3854679999999999</v>
          </cell>
          <cell r="AU212">
            <v>2.7438829999999998</v>
          </cell>
          <cell r="AV212">
            <v>2.0049839999999999</v>
          </cell>
          <cell r="AW212">
            <v>1.202923</v>
          </cell>
          <cell r="AX212">
            <v>0.200935</v>
          </cell>
          <cell r="AY212">
            <v>0.30332371799999996</v>
          </cell>
        </row>
        <row r="228">
          <cell r="J228">
            <v>1.1958744E-2</v>
          </cell>
          <cell r="K228">
            <v>1.1206720000000002E-2</v>
          </cell>
          <cell r="L228">
            <v>1.1052971999999999E-2</v>
          </cell>
          <cell r="M228">
            <v>8.4388220000000003E-3</v>
          </cell>
          <cell r="N228">
            <v>6.1152525000000004E-3</v>
          </cell>
          <cell r="O228">
            <v>3.901884E-3</v>
          </cell>
          <cell r="P228">
            <v>4.3614305000000001E-3</v>
          </cell>
          <cell r="Q228">
            <v>3.0995860000000001E-3</v>
          </cell>
          <cell r="R228">
            <v>2.2358699999999996E-3</v>
          </cell>
          <cell r="S228">
            <v>1.5377179999999998E-3</v>
          </cell>
          <cell r="T228">
            <v>2.7930489999999997E-3</v>
          </cell>
          <cell r="U228">
            <v>1.3846209999999999E-3</v>
          </cell>
          <cell r="V228">
            <v>1.9063974999999999E-3</v>
          </cell>
          <cell r="W228">
            <v>1.8111065E-3</v>
          </cell>
          <cell r="X228">
            <v>3.9415775000000005E-3</v>
          </cell>
          <cell r="Y228">
            <v>3.9422512499999998E-3</v>
          </cell>
          <cell r="AJ228">
            <v>5.3441890000000001</v>
          </cell>
          <cell r="AK228">
            <v>5.6698749999999993</v>
          </cell>
          <cell r="AL228">
            <v>5.7480089999999997</v>
          </cell>
          <cell r="AM228">
            <v>4.9639449999999998</v>
          </cell>
          <cell r="AN228">
            <v>3.0188059999999997</v>
          </cell>
          <cell r="AO228">
            <v>1.727881</v>
          </cell>
          <cell r="AP228">
            <v>1.773706</v>
          </cell>
          <cell r="AQ228">
            <v>1.057569</v>
          </cell>
          <cell r="AR228">
            <v>0.75805599999999995</v>
          </cell>
          <cell r="AS228">
            <v>0.88888199999999995</v>
          </cell>
          <cell r="AT228">
            <v>0.89522599999999997</v>
          </cell>
          <cell r="AU228">
            <v>0.59462300000000001</v>
          </cell>
          <cell r="AV228">
            <v>0.58304499999999992</v>
          </cell>
          <cell r="AW228">
            <v>0.53107799999999994</v>
          </cell>
          <cell r="AX228">
            <v>1.0650850000000001</v>
          </cell>
          <cell r="AY228">
            <v>1.0620908200000001</v>
          </cell>
        </row>
        <row r="246">
          <cell r="J246">
            <v>1.6992164000000001E-2</v>
          </cell>
          <cell r="K246">
            <v>5.634048E-3</v>
          </cell>
          <cell r="L246">
            <v>6.1339319999999999E-3</v>
          </cell>
          <cell r="M246">
            <v>5.6465254999999992E-3</v>
          </cell>
          <cell r="N246">
            <v>5.1696015000000008E-3</v>
          </cell>
          <cell r="O246">
            <v>4.7036604999999999E-3</v>
          </cell>
          <cell r="P246">
            <v>5.5766304999999997E-3</v>
          </cell>
          <cell r="Q246">
            <v>4.5748429999999994E-3</v>
          </cell>
          <cell r="R246">
            <v>5.0162455000000005E-3</v>
          </cell>
          <cell r="S246">
            <v>2.0085834999999997E-3</v>
          </cell>
          <cell r="T246">
            <v>3.3162674999999996E-3</v>
          </cell>
          <cell r="U246">
            <v>3.0852185E-3</v>
          </cell>
          <cell r="V246">
            <v>2.5439259999999997E-3</v>
          </cell>
          <cell r="W246">
            <v>2.9224999999999993E-3</v>
          </cell>
          <cell r="X246">
            <v>2.5048544500000001E-4</v>
          </cell>
          <cell r="Y246">
            <v>2.1809283999999995E-4</v>
          </cell>
          <cell r="AJ246">
            <v>10.618387999999999</v>
          </cell>
          <cell r="AK246">
            <v>5.1038629999999996</v>
          </cell>
          <cell r="AL246">
            <v>5.4696479999999994</v>
          </cell>
          <cell r="AM246">
            <v>5.600079</v>
          </cell>
          <cell r="AN246">
            <v>5.817437</v>
          </cell>
          <cell r="AO246">
            <v>4.7960129999999994</v>
          </cell>
          <cell r="AP246">
            <v>5.2763580000000001</v>
          </cell>
          <cell r="AQ246">
            <v>4.4405909999999995</v>
          </cell>
          <cell r="AR246">
            <v>5.1410809999999998</v>
          </cell>
          <cell r="AS246">
            <v>3.514891</v>
          </cell>
          <cell r="AT246">
            <v>3.3166669999999998</v>
          </cell>
          <cell r="AU246">
            <v>3.1765639999999999</v>
          </cell>
          <cell r="AV246">
            <v>2.7585089999999997</v>
          </cell>
          <cell r="AW246">
            <v>3.2305249999999996</v>
          </cell>
          <cell r="AX246">
            <v>0.24829299999999999</v>
          </cell>
          <cell r="AY246">
            <v>0.19695249799999998</v>
          </cell>
        </row>
        <row r="247">
          <cell r="J247">
            <v>3.7852342499999997E-2</v>
          </cell>
          <cell r="K247">
            <v>2.3488125499999998E-2</v>
          </cell>
          <cell r="L247">
            <v>2.4642891E-2</v>
          </cell>
          <cell r="M247">
            <v>2.0188958999999999E-2</v>
          </cell>
          <cell r="N247">
            <v>2.1445402999999998E-2</v>
          </cell>
          <cell r="O247">
            <v>1.8748222499999998E-2</v>
          </cell>
          <cell r="P247">
            <v>1.8090597E-2</v>
          </cell>
          <cell r="Q247">
            <v>1.5733570999999998E-2</v>
          </cell>
          <cell r="R247">
            <v>1.5095912999999999E-2</v>
          </cell>
          <cell r="S247">
            <v>9.6664504999999998E-3</v>
          </cell>
          <cell r="T247">
            <v>1.5206267999999998E-2</v>
          </cell>
          <cell r="U247">
            <v>1.67314805E-2</v>
          </cell>
          <cell r="V247">
            <v>1.10203135E-2</v>
          </cell>
          <cell r="W247">
            <v>1.6509107999999998E-2</v>
          </cell>
          <cell r="X247">
            <v>3.1606651999999992E-3</v>
          </cell>
          <cell r="Y247">
            <v>9.8764137500000006E-4</v>
          </cell>
          <cell r="AJ247">
            <v>29.793816</v>
          </cell>
          <cell r="AK247">
            <v>21.496459999999999</v>
          </cell>
          <cell r="AL247">
            <v>22.720471</v>
          </cell>
          <cell r="AM247">
            <v>21.893077999999999</v>
          </cell>
          <cell r="AN247">
            <v>24.937390999999998</v>
          </cell>
          <cell r="AO247">
            <v>20.879994</v>
          </cell>
          <cell r="AP247">
            <v>21.112007999999999</v>
          </cell>
          <cell r="AQ247">
            <v>17.772945999999997</v>
          </cell>
          <cell r="AR247">
            <v>17.353725999999998</v>
          </cell>
          <cell r="AS247">
            <v>18.252098999999998</v>
          </cell>
          <cell r="AT247">
            <v>19.043066</v>
          </cell>
          <cell r="AU247">
            <v>17.869733999999998</v>
          </cell>
          <cell r="AV247">
            <v>14.597049</v>
          </cell>
          <cell r="AW247">
            <v>21.422018999999999</v>
          </cell>
          <cell r="AX247">
            <v>2.594805</v>
          </cell>
          <cell r="AY247">
            <v>1.3442232969999999</v>
          </cell>
        </row>
        <row r="263">
          <cell r="B263">
            <v>0</v>
          </cell>
          <cell r="C263">
            <v>0</v>
          </cell>
          <cell r="D263">
            <v>0</v>
          </cell>
          <cell r="E263">
            <v>0</v>
          </cell>
          <cell r="F263">
            <v>0</v>
          </cell>
          <cell r="G263">
            <v>0</v>
          </cell>
          <cell r="H263">
            <v>0</v>
          </cell>
          <cell r="I263">
            <v>0</v>
          </cell>
          <cell r="J263">
            <v>0.22517563249999997</v>
          </cell>
          <cell r="K263">
            <v>0.24198975150000002</v>
          </cell>
          <cell r="L263">
            <v>0.21397785150000009</v>
          </cell>
          <cell r="M263">
            <v>0.1703486575</v>
          </cell>
          <cell r="N263">
            <v>0.15733433099999997</v>
          </cell>
          <cell r="O263">
            <v>0.11724080899999997</v>
          </cell>
          <cell r="P263">
            <v>0.116653943</v>
          </cell>
          <cell r="Q263">
            <v>8.3008632000000027E-2</v>
          </cell>
          <cell r="R263">
            <v>8.3285135499999982E-2</v>
          </cell>
          <cell r="S263">
            <v>3.9674765249999994E-2</v>
          </cell>
          <cell r="T263">
            <v>6.8468526500000015E-2</v>
          </cell>
          <cell r="U263">
            <v>7.0133077000000002E-2</v>
          </cell>
          <cell r="V263">
            <v>5.621272300000002E-2</v>
          </cell>
          <cell r="W263">
            <v>6.0728265500000017E-2</v>
          </cell>
          <cell r="X263">
            <v>1.3832405845999996E-2</v>
          </cell>
          <cell r="Y263">
            <v>1.0390925614999996E-2</v>
          </cell>
          <cell r="Z263">
            <v>0</v>
          </cell>
          <cell r="AA263">
            <v>0</v>
          </cell>
          <cell r="AB263">
            <v>0</v>
          </cell>
          <cell r="AC263">
            <v>0</v>
          </cell>
          <cell r="AD263">
            <v>0</v>
          </cell>
          <cell r="AE263">
            <v>0</v>
          </cell>
          <cell r="AF263">
            <v>0</v>
          </cell>
          <cell r="AG263">
            <v>0</v>
          </cell>
          <cell r="AH263">
            <v>0</v>
          </cell>
          <cell r="AI263">
            <v>0</v>
          </cell>
          <cell r="AJ263">
            <v>153.87404999999995</v>
          </cell>
          <cell r="AK263">
            <v>167.51855899999993</v>
          </cell>
          <cell r="AL263">
            <v>147.077764</v>
          </cell>
          <cell r="AM263">
            <v>133.76314600000009</v>
          </cell>
          <cell r="AN263">
            <v>127.91996400000005</v>
          </cell>
          <cell r="AO263">
            <v>98.984732999999977</v>
          </cell>
          <cell r="AP263">
            <v>105.02317099999999</v>
          </cell>
          <cell r="AQ263">
            <v>71.933031999999983</v>
          </cell>
          <cell r="AR263">
            <v>74.34707800000001</v>
          </cell>
          <cell r="AS263">
            <v>66.678928999999997</v>
          </cell>
          <cell r="AT263">
            <v>67.24715300000004</v>
          </cell>
          <cell r="AU263">
            <v>64.78765300000002</v>
          </cell>
          <cell r="AV263">
            <v>54.00297699999998</v>
          </cell>
          <cell r="AW263">
            <v>64.759689000000023</v>
          </cell>
          <cell r="AX263">
            <v>10.823577000000002</v>
          </cell>
          <cell r="AY263">
            <v>9.0324505919999964</v>
          </cell>
          <cell r="AZ263">
            <v>0</v>
          </cell>
          <cell r="BA263">
            <v>0</v>
          </cell>
        </row>
        <row r="264">
          <cell r="B264">
            <v>0</v>
          </cell>
          <cell r="C264">
            <v>0</v>
          </cell>
          <cell r="D264">
            <v>0</v>
          </cell>
          <cell r="E264">
            <v>0</v>
          </cell>
          <cell r="F264">
            <v>0</v>
          </cell>
          <cell r="G264">
            <v>0</v>
          </cell>
          <cell r="H264">
            <v>0</v>
          </cell>
          <cell r="I264">
            <v>0</v>
          </cell>
          <cell r="J264">
            <v>9.6675372499999995E-2</v>
          </cell>
          <cell r="K264">
            <v>0.12501643350000002</v>
          </cell>
          <cell r="L264">
            <v>8.5084604499999994E-2</v>
          </cell>
          <cell r="M264">
            <v>6.3821421999999989E-2</v>
          </cell>
          <cell r="N264">
            <v>4.9996579499999999E-2</v>
          </cell>
          <cell r="O264">
            <v>3.5176525999999993E-2</v>
          </cell>
          <cell r="P264">
            <v>3.82284315E-2</v>
          </cell>
          <cell r="Q264">
            <v>2.6435279499999999E-2</v>
          </cell>
          <cell r="R264">
            <v>3.2978952999999998E-2</v>
          </cell>
          <cell r="S264">
            <v>1.3363402499999998E-2</v>
          </cell>
          <cell r="T264">
            <v>2.6779627000000004E-2</v>
          </cell>
          <cell r="U264">
            <v>3.0048994499999992E-2</v>
          </cell>
          <cell r="V264">
            <v>2.5767440999999995E-2</v>
          </cell>
          <cell r="W264">
            <v>2.4410315999999994E-2</v>
          </cell>
          <cell r="X264">
            <v>2.0933623094999995E-3</v>
          </cell>
          <cell r="Y264">
            <v>1.6383452400000002E-3</v>
          </cell>
          <cell r="Z264">
            <v>0</v>
          </cell>
          <cell r="AA264">
            <v>0</v>
          </cell>
          <cell r="AB264">
            <v>0</v>
          </cell>
          <cell r="AC264">
            <v>0</v>
          </cell>
          <cell r="AD264">
            <v>0</v>
          </cell>
          <cell r="AE264">
            <v>0</v>
          </cell>
          <cell r="AF264">
            <v>0</v>
          </cell>
          <cell r="AG264">
            <v>0</v>
          </cell>
          <cell r="AH264">
            <v>0</v>
          </cell>
          <cell r="AI264">
            <v>0</v>
          </cell>
          <cell r="AJ264">
            <v>62.963129000000009</v>
          </cell>
          <cell r="AK264">
            <v>94.569335999999979</v>
          </cell>
          <cell r="AL264">
            <v>58.845727999999994</v>
          </cell>
          <cell r="AM264">
            <v>47.948058999999994</v>
          </cell>
          <cell r="AN264">
            <v>40.833289999999991</v>
          </cell>
          <cell r="AO264">
            <v>29.263027000000001</v>
          </cell>
          <cell r="AP264">
            <v>31.342745000000001</v>
          </cell>
          <cell r="AQ264">
            <v>24.190213</v>
          </cell>
          <cell r="AR264">
            <v>30.123630000000002</v>
          </cell>
          <cell r="AS264">
            <v>22.789523000000003</v>
          </cell>
          <cell r="AT264">
            <v>24.788272999999997</v>
          </cell>
          <cell r="AU264">
            <v>26.168766999999995</v>
          </cell>
          <cell r="AV264">
            <v>22.888161</v>
          </cell>
          <cell r="AW264">
            <v>21.871233999999991</v>
          </cell>
          <cell r="AX264">
            <v>2.5525579999999994</v>
          </cell>
          <cell r="AY264">
            <v>2.8297266919999999</v>
          </cell>
          <cell r="AZ264">
            <v>0</v>
          </cell>
          <cell r="BA264">
            <v>0</v>
          </cell>
        </row>
        <row r="265">
          <cell r="B265">
            <v>0</v>
          </cell>
          <cell r="C265">
            <v>0</v>
          </cell>
          <cell r="D265">
            <v>0</v>
          </cell>
          <cell r="E265">
            <v>0</v>
          </cell>
          <cell r="F265">
            <v>0</v>
          </cell>
          <cell r="G265">
            <v>0</v>
          </cell>
          <cell r="H265">
            <v>0</v>
          </cell>
          <cell r="I265">
            <v>0</v>
          </cell>
          <cell r="J265">
            <v>3.5600425E-3</v>
          </cell>
          <cell r="K265">
            <v>4.7301239999999987E-3</v>
          </cell>
          <cell r="L265">
            <v>5.3847325000000003E-3</v>
          </cell>
          <cell r="M265">
            <v>4.835400499999999E-3</v>
          </cell>
          <cell r="N265">
            <v>3.7376394999999994E-3</v>
          </cell>
          <cell r="O265">
            <v>2.7313999999999997E-3</v>
          </cell>
          <cell r="P265">
            <v>2.5315219999999996E-3</v>
          </cell>
          <cell r="Q265">
            <v>3.2405449999999996E-3</v>
          </cell>
          <cell r="R265">
            <v>2.5556859999999997E-3</v>
          </cell>
          <cell r="S265">
            <v>1.3009814999999998E-3</v>
          </cell>
          <cell r="T265">
            <v>2.1230600000000004E-3</v>
          </cell>
          <cell r="U265">
            <v>2.1406105E-3</v>
          </cell>
          <cell r="V265">
            <v>2.3998029999999998E-3</v>
          </cell>
          <cell r="W265">
            <v>1.6591259999999999E-3</v>
          </cell>
          <cell r="X265">
            <v>5.8847971000000002E-4</v>
          </cell>
          <cell r="Y265">
            <v>4.47787095E-4</v>
          </cell>
          <cell r="Z265">
            <v>0</v>
          </cell>
          <cell r="AA265">
            <v>0</v>
          </cell>
          <cell r="AB265">
            <v>0</v>
          </cell>
          <cell r="AC265">
            <v>0</v>
          </cell>
          <cell r="AD265">
            <v>0</v>
          </cell>
          <cell r="AE265">
            <v>0</v>
          </cell>
          <cell r="AF265">
            <v>0</v>
          </cell>
          <cell r="AG265">
            <v>0</v>
          </cell>
          <cell r="AH265">
            <v>0</v>
          </cell>
          <cell r="AI265">
            <v>0</v>
          </cell>
          <cell r="AJ265">
            <v>2.1967719999999993</v>
          </cell>
          <cell r="AK265">
            <v>3.0771690000000005</v>
          </cell>
          <cell r="AL265">
            <v>4.1904920000000008</v>
          </cell>
          <cell r="AM265">
            <v>4.0657820000000005</v>
          </cell>
          <cell r="AN265">
            <v>3.2837879999999999</v>
          </cell>
          <cell r="AO265">
            <v>2.6677089999999994</v>
          </cell>
          <cell r="AP265">
            <v>2.5690849999999998</v>
          </cell>
          <cell r="AQ265">
            <v>2.2779350000000003</v>
          </cell>
          <cell r="AR265">
            <v>1.7706249999999999</v>
          </cell>
          <cell r="AS265">
            <v>1.9536180000000001</v>
          </cell>
          <cell r="AT265">
            <v>1.7021819999999999</v>
          </cell>
          <cell r="AU265">
            <v>1.7236530000000001</v>
          </cell>
          <cell r="AV265">
            <v>1.944928</v>
          </cell>
          <cell r="AW265">
            <v>1.7051239999999999</v>
          </cell>
          <cell r="AX265">
            <v>1.0944959999999999</v>
          </cell>
          <cell r="AY265">
            <v>0.69512360999999989</v>
          </cell>
          <cell r="AZ265">
            <v>0</v>
          </cell>
          <cell r="BA265">
            <v>0</v>
          </cell>
        </row>
        <row r="266">
          <cell r="B266">
            <v>0</v>
          </cell>
          <cell r="C266">
            <v>0</v>
          </cell>
          <cell r="D266">
            <v>0</v>
          </cell>
          <cell r="E266">
            <v>0</v>
          </cell>
          <cell r="F266">
            <v>0</v>
          </cell>
          <cell r="G266">
            <v>0</v>
          </cell>
          <cell r="H266">
            <v>0</v>
          </cell>
          <cell r="I266">
            <v>0</v>
          </cell>
          <cell r="J266">
            <v>5.2825045000000001E-3</v>
          </cell>
          <cell r="K266">
            <v>5.210569E-3</v>
          </cell>
          <cell r="L266">
            <v>4.6971854999999993E-3</v>
          </cell>
          <cell r="M266">
            <v>3.9450250000000004E-3</v>
          </cell>
          <cell r="N266">
            <v>4.4156489999999998E-3</v>
          </cell>
          <cell r="O266">
            <v>3.19893E-3</v>
          </cell>
          <cell r="P266">
            <v>2.3367645E-3</v>
          </cell>
          <cell r="Q266">
            <v>1.9552994999999999E-3</v>
          </cell>
          <cell r="R266">
            <v>1.0920245E-3</v>
          </cell>
          <cell r="S266">
            <v>7.0399449999999984E-4</v>
          </cell>
          <cell r="T266">
            <v>1.0313485E-3</v>
          </cell>
          <cell r="U266">
            <v>1.1514964999999999E-3</v>
          </cell>
          <cell r="V266">
            <v>7.3329899999999997E-4</v>
          </cell>
          <cell r="W266">
            <v>4.482275E-4</v>
          </cell>
          <cell r="X266">
            <v>2.7036799999999998E-5</v>
          </cell>
          <cell r="Y266">
            <v>1.0044688499999998E-4</v>
          </cell>
          <cell r="Z266">
            <v>0</v>
          </cell>
          <cell r="AA266">
            <v>0</v>
          </cell>
          <cell r="AB266">
            <v>0</v>
          </cell>
          <cell r="AC266">
            <v>0</v>
          </cell>
          <cell r="AD266">
            <v>0</v>
          </cell>
          <cell r="AE266">
            <v>0</v>
          </cell>
          <cell r="AF266">
            <v>0</v>
          </cell>
          <cell r="AG266">
            <v>0</v>
          </cell>
          <cell r="AH266">
            <v>0</v>
          </cell>
          <cell r="AI266">
            <v>0</v>
          </cell>
          <cell r="AJ266">
            <v>2.9664630000000001</v>
          </cell>
          <cell r="AK266">
            <v>3.1053979999999997</v>
          </cell>
          <cell r="AL266">
            <v>3.4971479999999993</v>
          </cell>
          <cell r="AM266">
            <v>3.3107659999999997</v>
          </cell>
          <cell r="AN266">
            <v>3.2021730000000002</v>
          </cell>
          <cell r="AO266">
            <v>2.1155469999999998</v>
          </cell>
          <cell r="AP266">
            <v>1.5542069999999999</v>
          </cell>
          <cell r="AQ266">
            <v>1.3985989999999999</v>
          </cell>
          <cell r="AR266">
            <v>1.0125649999999999</v>
          </cell>
          <cell r="AS266">
            <v>1.1038650000000001</v>
          </cell>
          <cell r="AT266">
            <v>1.0352549999999998</v>
          </cell>
          <cell r="AU266">
            <v>1.0467930000000001</v>
          </cell>
          <cell r="AV266">
            <v>0.49778999999999995</v>
          </cell>
          <cell r="AW266">
            <v>0.48868400000000001</v>
          </cell>
          <cell r="AX266">
            <v>6.6637000000000002E-2</v>
          </cell>
          <cell r="AY266">
            <v>0.52344888899999997</v>
          </cell>
          <cell r="AZ266">
            <v>0</v>
          </cell>
          <cell r="BA266">
            <v>0</v>
          </cell>
        </row>
        <row r="267">
          <cell r="B267">
            <v>0</v>
          </cell>
          <cell r="C267">
            <v>0</v>
          </cell>
          <cell r="D267">
            <v>0</v>
          </cell>
          <cell r="E267">
            <v>0</v>
          </cell>
          <cell r="F267">
            <v>0</v>
          </cell>
          <cell r="G267">
            <v>0</v>
          </cell>
          <cell r="H267">
            <v>0</v>
          </cell>
          <cell r="I267">
            <v>0</v>
          </cell>
          <cell r="J267">
            <v>4.5023653500000003E-2</v>
          </cell>
          <cell r="K267">
            <v>5.3164111000000014E-2</v>
          </cell>
          <cell r="L267">
            <v>5.2670701999999979E-2</v>
          </cell>
          <cell r="M267">
            <v>4.959097149999999E-2</v>
          </cell>
          <cell r="N267">
            <v>5.1040552500000003E-2</v>
          </cell>
          <cell r="O267">
            <v>3.5368620000000003E-2</v>
          </cell>
          <cell r="P267">
            <v>3.5471187500000008E-2</v>
          </cell>
          <cell r="Q267">
            <v>2.0978502999999999E-2</v>
          </cell>
          <cell r="R267">
            <v>1.6573682999999999E-2</v>
          </cell>
          <cell r="S267">
            <v>7.340844E-3</v>
          </cell>
          <cell r="T267">
            <v>1.1761183E-2</v>
          </cell>
          <cell r="U267">
            <v>9.6894979999999978E-3</v>
          </cell>
          <cell r="V267">
            <v>9.0720209999999996E-3</v>
          </cell>
          <cell r="W267">
            <v>9.6152245000000018E-3</v>
          </cell>
          <cell r="X267">
            <v>7.4274446364999995E-3</v>
          </cell>
          <cell r="Y267">
            <v>7.010030684999999E-3</v>
          </cell>
          <cell r="Z267">
            <v>0</v>
          </cell>
          <cell r="AA267">
            <v>0</v>
          </cell>
          <cell r="AB267">
            <v>0</v>
          </cell>
          <cell r="AC267">
            <v>0</v>
          </cell>
          <cell r="AD267">
            <v>0</v>
          </cell>
          <cell r="AE267">
            <v>0</v>
          </cell>
          <cell r="AF267">
            <v>0</v>
          </cell>
          <cell r="AG267">
            <v>0</v>
          </cell>
          <cell r="AH267">
            <v>0</v>
          </cell>
          <cell r="AI267">
            <v>0</v>
          </cell>
          <cell r="AJ267">
            <v>34.356594999999992</v>
          </cell>
          <cell r="AK267">
            <v>27.263094000000006</v>
          </cell>
          <cell r="AL267">
            <v>30.953974999999996</v>
          </cell>
          <cell r="AM267">
            <v>34.349662000000002</v>
          </cell>
          <cell r="AN267">
            <v>33.645287999999994</v>
          </cell>
          <cell r="AO267">
            <v>24.687867000000001</v>
          </cell>
          <cell r="AP267">
            <v>30.641840000000002</v>
          </cell>
          <cell r="AQ267">
            <v>13.716594999999996</v>
          </cell>
          <cell r="AR267">
            <v>11.469633999999997</v>
          </cell>
          <cell r="AS267">
            <v>10.237978999999999</v>
          </cell>
          <cell r="AT267">
            <v>8.1548449999999999</v>
          </cell>
          <cell r="AU267">
            <v>7.6323519999999991</v>
          </cell>
          <cell r="AV267">
            <v>7.1057779999999999</v>
          </cell>
          <cell r="AW267">
            <v>11.168581</v>
          </cell>
          <cell r="AX267">
            <v>3.8762189999999994</v>
          </cell>
          <cell r="AY267">
            <v>3.2425172940000002</v>
          </cell>
          <cell r="AZ267">
            <v>0</v>
          </cell>
          <cell r="BA267">
            <v>0</v>
          </cell>
        </row>
        <row r="268">
          <cell r="B268">
            <v>0</v>
          </cell>
          <cell r="C268">
            <v>0</v>
          </cell>
          <cell r="D268">
            <v>0</v>
          </cell>
          <cell r="E268">
            <v>0</v>
          </cell>
          <cell r="F268">
            <v>0</v>
          </cell>
          <cell r="G268">
            <v>0</v>
          </cell>
          <cell r="H268">
            <v>0</v>
          </cell>
          <cell r="I268">
            <v>0</v>
          </cell>
          <cell r="J268">
            <v>4.3582195999999997E-2</v>
          </cell>
          <cell r="K268">
            <v>2.7622899499999999E-2</v>
          </cell>
          <cell r="L268">
            <v>3.6890556499999998E-2</v>
          </cell>
          <cell r="M268">
            <v>2.2181103000000001E-2</v>
          </cell>
          <cell r="N268">
            <v>2.3893201499999999E-2</v>
          </cell>
          <cell r="O268">
            <v>2.1190847999999998E-2</v>
          </cell>
          <cell r="P268">
            <v>1.9950203E-2</v>
          </cell>
          <cell r="Q268">
            <v>1.7286832499999998E-2</v>
          </cell>
          <cell r="R268">
            <v>1.6721243E-2</v>
          </cell>
          <cell r="S268">
            <v>1.04581225E-2</v>
          </cell>
          <cell r="T268">
            <v>1.6651767999999997E-2</v>
          </cell>
          <cell r="U268">
            <v>1.7758541499999999E-2</v>
          </cell>
          <cell r="V268">
            <v>1.1902709000000001E-2</v>
          </cell>
          <cell r="W268">
            <v>1.74542725E-2</v>
          </cell>
          <cell r="X268">
            <v>3.2595969699999992E-3</v>
          </cell>
          <cell r="Y268">
            <v>9.9247085000000014E-4</v>
          </cell>
          <cell r="Z268">
            <v>0</v>
          </cell>
          <cell r="AA268">
            <v>0</v>
          </cell>
          <cell r="AB268">
            <v>0</v>
          </cell>
          <cell r="AC268">
            <v>0</v>
          </cell>
          <cell r="AD268">
            <v>0</v>
          </cell>
          <cell r="AE268">
            <v>0</v>
          </cell>
          <cell r="AF268">
            <v>0</v>
          </cell>
          <cell r="AG268">
            <v>0</v>
          </cell>
          <cell r="AH268">
            <v>0</v>
          </cell>
          <cell r="AI268">
            <v>0</v>
          </cell>
          <cell r="AJ268">
            <v>33.496727</v>
          </cell>
          <cell r="AK268">
            <v>24.139316000000001</v>
          </cell>
          <cell r="AL268">
            <v>30.224288000000001</v>
          </cell>
          <cell r="AM268">
            <v>23.800165999999997</v>
          </cell>
          <cell r="AN268">
            <v>27.221480999999997</v>
          </cell>
          <cell r="AO268">
            <v>23.390293</v>
          </cell>
          <cell r="AP268">
            <v>23.188607999999999</v>
          </cell>
          <cell r="AQ268">
            <v>19.158339999999999</v>
          </cell>
          <cell r="AR268">
            <v>18.757283999999999</v>
          </cell>
          <cell r="AS268">
            <v>19.852458999999996</v>
          </cell>
          <cell r="AT268">
            <v>20.608667999999998</v>
          </cell>
          <cell r="AU268">
            <v>19.226671999999997</v>
          </cell>
          <cell r="AV268">
            <v>15.66614</v>
          </cell>
          <cell r="AW268">
            <v>22.545442999999999</v>
          </cell>
          <cell r="AX268">
            <v>2.7683710000000001</v>
          </cell>
          <cell r="AY268">
            <v>1.3575706489999999</v>
          </cell>
          <cell r="AZ268">
            <v>0</v>
          </cell>
          <cell r="BA268">
            <v>0</v>
          </cell>
        </row>
        <row r="269">
          <cell r="B269">
            <v>0</v>
          </cell>
          <cell r="C269">
            <v>0</v>
          </cell>
          <cell r="D269">
            <v>0</v>
          </cell>
          <cell r="E269">
            <v>0</v>
          </cell>
          <cell r="F269">
            <v>0</v>
          </cell>
          <cell r="G269">
            <v>0</v>
          </cell>
          <cell r="H269">
            <v>0</v>
          </cell>
          <cell r="I269">
            <v>0</v>
          </cell>
          <cell r="J269">
            <v>6.5620554999999995E-3</v>
          </cell>
          <cell r="K269">
            <v>4.7868379999999999E-3</v>
          </cell>
          <cell r="L269">
            <v>5.3979449999999986E-3</v>
          </cell>
          <cell r="M269">
            <v>5.0825634999999997E-3</v>
          </cell>
          <cell r="N269">
            <v>4.8750869999999984E-3</v>
          </cell>
          <cell r="O269">
            <v>4.4490669999999984E-3</v>
          </cell>
          <cell r="P269">
            <v>3.9330200000000006E-3</v>
          </cell>
          <cell r="Q269">
            <v>3.1890004999999997E-3</v>
          </cell>
          <cell r="R269">
            <v>2.9480639999999989E-3</v>
          </cell>
          <cell r="S269">
            <v>1.5110539999999997E-3</v>
          </cell>
          <cell r="T269">
            <v>2.3509464999999998E-3</v>
          </cell>
          <cell r="U269">
            <v>1.9242474999999998E-3</v>
          </cell>
          <cell r="V269">
            <v>9.9423449999999983E-4</v>
          </cell>
          <cell r="W269">
            <v>1.6471315E-3</v>
          </cell>
          <cell r="X269">
            <v>1.2349721999999999E-4</v>
          </cell>
          <cell r="Y269">
            <v>2.8350315E-5</v>
          </cell>
          <cell r="Z269">
            <v>0</v>
          </cell>
          <cell r="AA269">
            <v>0</v>
          </cell>
          <cell r="AB269">
            <v>0</v>
          </cell>
          <cell r="AC269">
            <v>0</v>
          </cell>
          <cell r="AD269">
            <v>0</v>
          </cell>
          <cell r="AE269">
            <v>0</v>
          </cell>
          <cell r="AF269">
            <v>0</v>
          </cell>
          <cell r="AG269">
            <v>0</v>
          </cell>
          <cell r="AH269">
            <v>0</v>
          </cell>
          <cell r="AI269">
            <v>0</v>
          </cell>
          <cell r="AJ269">
            <v>3.81576</v>
          </cell>
          <cell r="AK269">
            <v>3.0809550000000008</v>
          </cell>
          <cell r="AL269">
            <v>3.8149099999999998</v>
          </cell>
          <cell r="AM269">
            <v>4.2024859999999995</v>
          </cell>
          <cell r="AN269">
            <v>3.7856530000000004</v>
          </cell>
          <cell r="AO269">
            <v>3.4711820000000002</v>
          </cell>
          <cell r="AP269">
            <v>3.0430350000000002</v>
          </cell>
          <cell r="AQ269">
            <v>2.2951610000000002</v>
          </cell>
          <cell r="AR269">
            <v>2.1918679999999999</v>
          </cell>
          <cell r="AS269">
            <v>2.8549700000000002</v>
          </cell>
          <cell r="AT269">
            <v>1.8936950000000004</v>
          </cell>
          <cell r="AU269">
            <v>1.625799</v>
          </cell>
          <cell r="AV269">
            <v>0.9031539999999999</v>
          </cell>
          <cell r="AW269">
            <v>1.4495229999999999</v>
          </cell>
          <cell r="AX269">
            <v>9.6151999999999987E-2</v>
          </cell>
          <cell r="AY269">
            <v>4.4528254999999996E-2</v>
          </cell>
          <cell r="AZ269">
            <v>0</v>
          </cell>
          <cell r="BA269">
            <v>0</v>
          </cell>
        </row>
      </sheetData>
      <sheetData sheetId="46">
        <row r="47">
          <cell r="J47">
            <v>1.4017499999999999E-5</v>
          </cell>
          <cell r="K47">
            <v>5.506550000000001E-5</v>
          </cell>
          <cell r="L47">
            <v>1.4714E-5</v>
          </cell>
          <cell r="M47">
            <v>3.1499999999999998E-8</v>
          </cell>
          <cell r="N47">
            <v>1.6810499999999998E-5</v>
          </cell>
          <cell r="O47">
            <v>1.3999999999999999E-6</v>
          </cell>
          <cell r="P47">
            <v>1.4843149999999998E-4</v>
          </cell>
          <cell r="Q47">
            <v>6.2979349999999997E-4</v>
          </cell>
          <cell r="R47">
            <v>1.0578085000000001E-3</v>
          </cell>
          <cell r="S47">
            <v>2.0353493789999999</v>
          </cell>
          <cell r="T47">
            <v>1.6326202759999999</v>
          </cell>
          <cell r="U47">
            <v>1.5786379665000001</v>
          </cell>
          <cell r="V47">
            <v>1.2904308584999999</v>
          </cell>
          <cell r="W47">
            <v>1.3022751699999999</v>
          </cell>
          <cell r="X47">
            <v>0.86798475889999993</v>
          </cell>
          <cell r="Y47">
            <v>0.77219303699999997</v>
          </cell>
          <cell r="AJ47">
            <v>1.4924999999999999E-2</v>
          </cell>
          <cell r="AK47">
            <v>5.3643999999999997E-2</v>
          </cell>
          <cell r="AL47">
            <v>5.3406999999999996E-2</v>
          </cell>
          <cell r="AM47">
            <v>5.8E-5</v>
          </cell>
          <cell r="AN47">
            <v>5.9430999999999998E-2</v>
          </cell>
          <cell r="AO47">
            <v>1.5199999999999999E-3</v>
          </cell>
          <cell r="AP47">
            <v>7.6632999999999993E-2</v>
          </cell>
          <cell r="AQ47">
            <v>0.309668</v>
          </cell>
          <cell r="AR47">
            <v>0.432668</v>
          </cell>
          <cell r="AS47">
            <v>431.19770499999998</v>
          </cell>
          <cell r="AT47">
            <v>315.96238899999997</v>
          </cell>
          <cell r="AU47">
            <v>272.29636599999998</v>
          </cell>
          <cell r="AV47">
            <v>194.737099</v>
          </cell>
          <cell r="AW47">
            <v>227.15986799999999</v>
          </cell>
          <cell r="AX47">
            <v>128.85419299999998</v>
          </cell>
          <cell r="AY47">
            <v>108.82461162899999</v>
          </cell>
        </row>
        <row r="105">
          <cell r="J105">
            <v>3.5699999999999998E-7</v>
          </cell>
          <cell r="K105">
            <v>4.9350000000000002E-6</v>
          </cell>
          <cell r="L105">
            <v>1.0954999999999999E-6</v>
          </cell>
          <cell r="M105">
            <v>3.3424999999999998E-6</v>
          </cell>
          <cell r="N105">
            <v>1.5715000000000001E-6</v>
          </cell>
          <cell r="O105">
            <v>2.5987499999999995E-5</v>
          </cell>
          <cell r="P105">
            <v>6.3917000000000005E-5</v>
          </cell>
          <cell r="Q105">
            <v>4.2398999999999992E-5</v>
          </cell>
          <cell r="R105">
            <v>2.9049999999999997E-6</v>
          </cell>
          <cell r="S105">
            <v>3.3525799999999995E-4</v>
          </cell>
          <cell r="T105">
            <v>6.5099999999999999E-7</v>
          </cell>
          <cell r="U105">
            <v>4.0599999999999996E-7</v>
          </cell>
          <cell r="V105">
            <v>1.05E-7</v>
          </cell>
          <cell r="W105">
            <v>1.7500000000000001E-8</v>
          </cell>
          <cell r="X105">
            <v>0</v>
          </cell>
          <cell r="Y105">
            <v>5.25E-8</v>
          </cell>
          <cell r="AJ105">
            <v>7.7200000000000001E-4</v>
          </cell>
          <cell r="AK105">
            <v>5.2039999999999994E-3</v>
          </cell>
          <cell r="AL105">
            <v>5.9099999999999995E-4</v>
          </cell>
          <cell r="AM105">
            <v>2.0969999999999999E-3</v>
          </cell>
          <cell r="AN105">
            <v>2.117E-3</v>
          </cell>
          <cell r="AO105">
            <v>2.3494999999999999E-2</v>
          </cell>
          <cell r="AP105">
            <v>8.9751999999999998E-2</v>
          </cell>
          <cell r="AQ105">
            <v>0.150586</v>
          </cell>
          <cell r="AR105">
            <v>7.1059999999999995E-3</v>
          </cell>
          <cell r="AS105">
            <v>7.3913999999999994E-2</v>
          </cell>
          <cell r="AT105">
            <v>2.2899999999999998E-4</v>
          </cell>
          <cell r="AU105">
            <v>4.8999999999999998E-5</v>
          </cell>
          <cell r="AV105">
            <v>1.4739999999999998E-3</v>
          </cell>
          <cell r="AW105">
            <v>3.9999999999999996E-5</v>
          </cell>
          <cell r="AX105">
            <v>0</v>
          </cell>
          <cell r="AY105">
            <v>5.1169999999999995E-6</v>
          </cell>
        </row>
        <row r="116">
          <cell r="J116">
            <v>6.2029310000000001E-3</v>
          </cell>
          <cell r="K116">
            <v>5.1160200000000006E-3</v>
          </cell>
          <cell r="L116">
            <v>4.4486014999999997E-3</v>
          </cell>
          <cell r="M116">
            <v>6.1017915000000002E-3</v>
          </cell>
          <cell r="N116">
            <v>4.4347204999999994E-3</v>
          </cell>
          <cell r="O116">
            <v>2.4110799999999999E-3</v>
          </cell>
          <cell r="P116">
            <v>2.8873599999999994E-3</v>
          </cell>
          <cell r="Q116">
            <v>5.9639999999999991E-5</v>
          </cell>
          <cell r="R116">
            <v>1.7581900000000002E-4</v>
          </cell>
          <cell r="S116">
            <v>1.8421451999999998E-2</v>
          </cell>
          <cell r="T116">
            <v>2.6910156000000001E-2</v>
          </cell>
          <cell r="U116">
            <v>2.0109092499999998E-2</v>
          </cell>
          <cell r="V116">
            <v>1.4914483499999997E-2</v>
          </cell>
          <cell r="W116">
            <v>1.7599218E-2</v>
          </cell>
          <cell r="X116">
            <v>3.4475335160000002E-2</v>
          </cell>
          <cell r="Y116">
            <v>1.5980178025E-2</v>
          </cell>
          <cell r="AJ116">
            <v>9.0704379999999993</v>
          </cell>
          <cell r="AK116">
            <v>8.4291809999999998</v>
          </cell>
          <cell r="AL116">
            <v>8.5735849999999996</v>
          </cell>
          <cell r="AM116">
            <v>11.198843</v>
          </cell>
          <cell r="AN116">
            <v>9.4772949999999998</v>
          </cell>
          <cell r="AO116">
            <v>3.4354229999999997</v>
          </cell>
          <cell r="AP116">
            <v>1.7246709999999998</v>
          </cell>
          <cell r="AQ116">
            <v>5.0438999999999998E-2</v>
          </cell>
          <cell r="AR116">
            <v>7.2909000000000002E-2</v>
          </cell>
          <cell r="AS116">
            <v>9.3517150000000004</v>
          </cell>
          <cell r="AT116">
            <v>9.6219579999999993</v>
          </cell>
          <cell r="AU116">
            <v>6.7790789999999994</v>
          </cell>
          <cell r="AV116">
            <v>4.2064500000000002</v>
          </cell>
          <cell r="AW116">
            <v>4.9392930000000002</v>
          </cell>
          <cell r="AX116">
            <v>21.055529999999997</v>
          </cell>
          <cell r="AY116">
            <v>11.845281120999999</v>
          </cell>
        </row>
        <row r="228">
          <cell r="J228">
            <v>2.8203350000000001E-4</v>
          </cell>
          <cell r="K228">
            <v>3.1675000000000002E-6</v>
          </cell>
          <cell r="L228">
            <v>7.0000000000000005E-8</v>
          </cell>
          <cell r="M228">
            <v>5.7049999999999996E-6</v>
          </cell>
          <cell r="N228">
            <v>3.4870499999999998E-5</v>
          </cell>
          <cell r="O228">
            <v>2.7544999999999996E-6</v>
          </cell>
          <cell r="P228">
            <v>1.7500000000000001E-8</v>
          </cell>
          <cell r="Q228">
            <v>2.3099999999999996E-7</v>
          </cell>
          <cell r="R228">
            <v>5.7749999999999998E-6</v>
          </cell>
          <cell r="S228">
            <v>0.22864277449999998</v>
          </cell>
          <cell r="T228">
            <v>0.34318286099999995</v>
          </cell>
          <cell r="U228">
            <v>0.33963104350000001</v>
          </cell>
          <cell r="V228">
            <v>0.38591898800000002</v>
          </cell>
          <cell r="W228">
            <v>0.37908970399999997</v>
          </cell>
          <cell r="X228">
            <v>0.34055874404999997</v>
          </cell>
          <cell r="Y228">
            <v>0.30471077000000002</v>
          </cell>
          <cell r="AJ228">
            <v>2.7750999999999998E-2</v>
          </cell>
          <cell r="AK228">
            <v>9.2400000000000002E-4</v>
          </cell>
          <cell r="AL228">
            <v>1.76E-4</v>
          </cell>
          <cell r="AM228">
            <v>9.5769999999999987E-3</v>
          </cell>
          <cell r="AN228">
            <v>1.222E-2</v>
          </cell>
          <cell r="AO228">
            <v>2.3159999999999999E-3</v>
          </cell>
          <cell r="AP228">
            <v>4.9999999999999996E-6</v>
          </cell>
          <cell r="AQ228">
            <v>1.7079999999999999E-3</v>
          </cell>
          <cell r="AR228">
            <v>6.2529999999999999E-3</v>
          </cell>
          <cell r="AS228">
            <v>78.705395999999993</v>
          </cell>
          <cell r="AT228">
            <v>63.409676999999995</v>
          </cell>
          <cell r="AU228">
            <v>56.827763999999995</v>
          </cell>
          <cell r="AV228">
            <v>57.847811999999998</v>
          </cell>
          <cell r="AW228">
            <v>68.419467999999995</v>
          </cell>
          <cell r="AX228">
            <v>53.550231999999994</v>
          </cell>
          <cell r="AY228">
            <v>45.945597999999997</v>
          </cell>
        </row>
        <row r="263">
          <cell r="B263">
            <v>0</v>
          </cell>
          <cell r="C263">
            <v>0</v>
          </cell>
          <cell r="D263">
            <v>0</v>
          </cell>
          <cell r="E263">
            <v>0</v>
          </cell>
          <cell r="F263">
            <v>0</v>
          </cell>
          <cell r="G263">
            <v>0</v>
          </cell>
          <cell r="H263">
            <v>0</v>
          </cell>
          <cell r="I263">
            <v>0</v>
          </cell>
          <cell r="J263">
            <v>9.7226500000000028E-3</v>
          </cell>
          <cell r="K263">
            <v>7.845551000000001E-3</v>
          </cell>
          <cell r="L263">
            <v>1.2115071499999998E-2</v>
          </cell>
          <cell r="M263">
            <v>1.4700720999999998E-2</v>
          </cell>
          <cell r="N263">
            <v>7.677519499999997E-3</v>
          </cell>
          <cell r="O263">
            <v>3.4544250000000001E-3</v>
          </cell>
          <cell r="P263">
            <v>4.3781394999999994E-3</v>
          </cell>
          <cell r="Q263">
            <v>1.7675069999999998E-3</v>
          </cell>
          <cell r="R263">
            <v>1.9769564999999999E-3</v>
          </cell>
          <cell r="S263">
            <v>2.2921102110000011</v>
          </cell>
          <cell r="T263">
            <v>2.0189523149999995</v>
          </cell>
          <cell r="U263">
            <v>2.0184200155000003</v>
          </cell>
          <cell r="V263">
            <v>1.709345554</v>
          </cell>
          <cell r="W263">
            <v>1.711974369</v>
          </cell>
          <cell r="X263">
            <v>1.256697468222</v>
          </cell>
          <cell r="Y263">
            <v>1.1040288777140002</v>
          </cell>
          <cell r="Z263">
            <v>0</v>
          </cell>
          <cell r="AA263">
            <v>0</v>
          </cell>
          <cell r="AB263">
            <v>0</v>
          </cell>
          <cell r="AC263">
            <v>0</v>
          </cell>
          <cell r="AD263">
            <v>0</v>
          </cell>
          <cell r="AE263">
            <v>0</v>
          </cell>
          <cell r="AF263">
            <v>0</v>
          </cell>
          <cell r="AG263">
            <v>0</v>
          </cell>
          <cell r="AH263">
            <v>0</v>
          </cell>
          <cell r="AI263">
            <v>0</v>
          </cell>
          <cell r="AJ263">
            <v>12.608414</v>
          </cell>
          <cell r="AK263">
            <v>11.445545000000003</v>
          </cell>
          <cell r="AL263">
            <v>15.579754000000001</v>
          </cell>
          <cell r="AM263">
            <v>20.072773999999999</v>
          </cell>
          <cell r="AN263">
            <v>13.596495999999998</v>
          </cell>
          <cell r="AO263">
            <v>4.3187169999999995</v>
          </cell>
          <cell r="AP263">
            <v>3.3457519999999996</v>
          </cell>
          <cell r="AQ263">
            <v>1.537833</v>
          </cell>
          <cell r="AR263">
            <v>1.1835739999999995</v>
          </cell>
          <cell r="AS263">
            <v>524.45675700000027</v>
          </cell>
          <cell r="AT263">
            <v>394.43520499999977</v>
          </cell>
          <cell r="AU263">
            <v>341.85066300000005</v>
          </cell>
          <cell r="AV263">
            <v>261.24583599999988</v>
          </cell>
          <cell r="AW263">
            <v>304.15208100000001</v>
          </cell>
          <cell r="AX263">
            <v>207.26727399999999</v>
          </cell>
          <cell r="AY263">
            <v>169.88542173400003</v>
          </cell>
          <cell r="AZ263">
            <v>0</v>
          </cell>
          <cell r="BA263">
            <v>0</v>
          </cell>
        </row>
        <row r="264">
          <cell r="B264">
            <v>0</v>
          </cell>
          <cell r="C264">
            <v>0</v>
          </cell>
          <cell r="D264">
            <v>0</v>
          </cell>
          <cell r="E264">
            <v>0</v>
          </cell>
          <cell r="F264">
            <v>0</v>
          </cell>
          <cell r="G264">
            <v>0</v>
          </cell>
          <cell r="H264">
            <v>0</v>
          </cell>
          <cell r="I264">
            <v>0</v>
          </cell>
          <cell r="J264">
            <v>3.1523799999999997E-4</v>
          </cell>
          <cell r="K264">
            <v>3.1258500000000004E-4</v>
          </cell>
          <cell r="L264">
            <v>8.0807999999999989E-5</v>
          </cell>
          <cell r="M264">
            <v>6.8379499999999998E-5</v>
          </cell>
          <cell r="N264">
            <v>9.2249499999999985E-5</v>
          </cell>
          <cell r="O264">
            <v>6.86525E-5</v>
          </cell>
          <cell r="P264">
            <v>1.3183800000000001E-4</v>
          </cell>
          <cell r="Q264">
            <v>1.50416E-4</v>
          </cell>
          <cell r="R264">
            <v>1.47868E-4</v>
          </cell>
          <cell r="S264">
            <v>7.7646449999999978E-4</v>
          </cell>
          <cell r="T264">
            <v>3.5528429999999991E-3</v>
          </cell>
          <cell r="U264">
            <v>3.6514379999999999E-3</v>
          </cell>
          <cell r="V264">
            <v>2.0934129999999997E-3</v>
          </cell>
          <cell r="W264">
            <v>1.3843129999999999E-3</v>
          </cell>
          <cell r="X264">
            <v>2.9537009460000002E-3</v>
          </cell>
          <cell r="Y264">
            <v>1.808866955E-3</v>
          </cell>
          <cell r="Z264">
            <v>0</v>
          </cell>
          <cell r="AA264">
            <v>0</v>
          </cell>
          <cell r="AB264">
            <v>0</v>
          </cell>
          <cell r="AC264">
            <v>0</v>
          </cell>
          <cell r="AD264">
            <v>0</v>
          </cell>
          <cell r="AE264">
            <v>0</v>
          </cell>
          <cell r="AF264">
            <v>0</v>
          </cell>
          <cell r="AG264">
            <v>0</v>
          </cell>
          <cell r="AH264">
            <v>0</v>
          </cell>
          <cell r="AI264">
            <v>0</v>
          </cell>
          <cell r="AJ264">
            <v>0.42043299999999995</v>
          </cell>
          <cell r="AK264">
            <v>0.70059099999999996</v>
          </cell>
          <cell r="AL264">
            <v>0.31961600000000001</v>
          </cell>
          <cell r="AM264">
            <v>0.17827999999999999</v>
          </cell>
          <cell r="AN264">
            <v>8.8902000000000009E-2</v>
          </cell>
          <cell r="AO264">
            <v>7.5541999999999998E-2</v>
          </cell>
          <cell r="AP264">
            <v>0.47323999999999999</v>
          </cell>
          <cell r="AQ264">
            <v>0.27842099999999997</v>
          </cell>
          <cell r="AR264">
            <v>0.16164600000000001</v>
          </cell>
          <cell r="AS264">
            <v>0.46316099999999993</v>
          </cell>
          <cell r="AT264">
            <v>1.988362</v>
          </cell>
          <cell r="AU264">
            <v>1.872625</v>
          </cell>
          <cell r="AV264">
            <v>0.96073899999999979</v>
          </cell>
          <cell r="AW264">
            <v>0.90848499999999999</v>
          </cell>
          <cell r="AX264">
            <v>1.0897860000000001</v>
          </cell>
          <cell r="AY264">
            <v>0.87755045899999995</v>
          </cell>
          <cell r="AZ264">
            <v>0</v>
          </cell>
          <cell r="BA264">
            <v>0</v>
          </cell>
        </row>
        <row r="265">
          <cell r="B265">
            <v>0</v>
          </cell>
          <cell r="C265">
            <v>0</v>
          </cell>
          <cell r="D265">
            <v>0</v>
          </cell>
          <cell r="E265">
            <v>0</v>
          </cell>
          <cell r="F265">
            <v>0</v>
          </cell>
          <cell r="G265">
            <v>0</v>
          </cell>
          <cell r="H265">
            <v>0</v>
          </cell>
          <cell r="I265">
            <v>0</v>
          </cell>
          <cell r="J265">
            <v>1.97785E-5</v>
          </cell>
          <cell r="K265">
            <v>9.1454999999999991E-6</v>
          </cell>
          <cell r="L265">
            <v>5.7399999999999993E-7</v>
          </cell>
          <cell r="M265">
            <v>8.2249999999999996E-7</v>
          </cell>
          <cell r="N265">
            <v>7.5494999999999995E-6</v>
          </cell>
          <cell r="O265">
            <v>7.7199999999999998E-7</v>
          </cell>
          <cell r="P265">
            <v>0</v>
          </cell>
          <cell r="Q265">
            <v>1.1805499999999999E-5</v>
          </cell>
          <cell r="R265">
            <v>9.0649999999999992E-7</v>
          </cell>
          <cell r="S265">
            <v>5.0774999999999992E-6</v>
          </cell>
          <cell r="T265">
            <v>5.0049999999999995E-6</v>
          </cell>
          <cell r="U265">
            <v>9.7980399999999992E-4</v>
          </cell>
          <cell r="V265">
            <v>2.8394800000000001E-4</v>
          </cell>
          <cell r="W265">
            <v>2.1056349999999996E-4</v>
          </cell>
          <cell r="X265">
            <v>5.342399999999999E-6</v>
          </cell>
          <cell r="Y265">
            <v>5.3264399999999998E-5</v>
          </cell>
          <cell r="Z265">
            <v>0</v>
          </cell>
          <cell r="AA265">
            <v>0</v>
          </cell>
          <cell r="AB265">
            <v>0</v>
          </cell>
          <cell r="AC265">
            <v>0</v>
          </cell>
          <cell r="AD265">
            <v>0</v>
          </cell>
          <cell r="AE265">
            <v>0</v>
          </cell>
          <cell r="AF265">
            <v>0</v>
          </cell>
          <cell r="AG265">
            <v>0</v>
          </cell>
          <cell r="AH265">
            <v>0</v>
          </cell>
          <cell r="AI265">
            <v>0</v>
          </cell>
          <cell r="AJ265">
            <v>7.5132999999999991E-2</v>
          </cell>
          <cell r="AK265">
            <v>1.8356999999999995E-2</v>
          </cell>
          <cell r="AL265">
            <v>3.21E-4</v>
          </cell>
          <cell r="AM265">
            <v>2.5499999999999996E-4</v>
          </cell>
          <cell r="AN265">
            <v>7.9529999999999983E-3</v>
          </cell>
          <cell r="AO265">
            <v>1.472E-3</v>
          </cell>
          <cell r="AP265">
            <v>0</v>
          </cell>
          <cell r="AQ265">
            <v>5.5499999999999994E-3</v>
          </cell>
          <cell r="AR265">
            <v>9.0899999999999998E-4</v>
          </cell>
          <cell r="AS265">
            <v>2.2339999999999999E-3</v>
          </cell>
          <cell r="AT265">
            <v>7.1609999999999998E-3</v>
          </cell>
          <cell r="AU265">
            <v>0.26580999999999999</v>
          </cell>
          <cell r="AV265">
            <v>9.0950000000000003E-2</v>
          </cell>
          <cell r="AW265">
            <v>5.1966999999999999E-2</v>
          </cell>
          <cell r="AX265">
            <v>4.9439999999999987E-3</v>
          </cell>
          <cell r="AY265">
            <v>3.5382999999999999E-3</v>
          </cell>
          <cell r="AZ265">
            <v>0</v>
          </cell>
          <cell r="BA265">
            <v>0</v>
          </cell>
        </row>
        <row r="266">
          <cell r="B266">
            <v>0</v>
          </cell>
          <cell r="C266">
            <v>0</v>
          </cell>
          <cell r="D266">
            <v>0</v>
          </cell>
          <cell r="E266">
            <v>0</v>
          </cell>
          <cell r="F266">
            <v>0</v>
          </cell>
          <cell r="G266">
            <v>0</v>
          </cell>
          <cell r="H266">
            <v>0</v>
          </cell>
          <cell r="I266">
            <v>0</v>
          </cell>
          <cell r="J266">
            <v>1.5960000000000001E-6</v>
          </cell>
          <cell r="K266">
            <v>4.3599500000000008E-5</v>
          </cell>
          <cell r="L266">
            <v>0</v>
          </cell>
          <cell r="M266">
            <v>1.015E-7</v>
          </cell>
          <cell r="N266">
            <v>6.0549999999999996E-7</v>
          </cell>
          <cell r="O266">
            <v>2.4289999999999996E-5</v>
          </cell>
          <cell r="P266">
            <v>6.0654999999999998E-6</v>
          </cell>
          <cell r="Q266">
            <v>2.9560999999999997E-5</v>
          </cell>
          <cell r="R266">
            <v>1.5820000000000001E-6</v>
          </cell>
          <cell r="S266">
            <v>1.9365499999999999E-5</v>
          </cell>
          <cell r="T266">
            <v>2.148405E-4</v>
          </cell>
          <cell r="U266">
            <v>1.0408685000000001E-3</v>
          </cell>
          <cell r="V266">
            <v>1.9570144999999997E-3</v>
          </cell>
          <cell r="W266">
            <v>4.8022799999999992E-4</v>
          </cell>
          <cell r="X266">
            <v>8.9168484999999987E-4</v>
          </cell>
          <cell r="Y266">
            <v>7.2534000000000007E-5</v>
          </cell>
          <cell r="Z266">
            <v>0</v>
          </cell>
          <cell r="AA266">
            <v>0</v>
          </cell>
          <cell r="AB266">
            <v>0</v>
          </cell>
          <cell r="AC266">
            <v>0</v>
          </cell>
          <cell r="AD266">
            <v>0</v>
          </cell>
          <cell r="AE266">
            <v>0</v>
          </cell>
          <cell r="AF266">
            <v>0</v>
          </cell>
          <cell r="AG266">
            <v>0</v>
          </cell>
          <cell r="AH266">
            <v>0</v>
          </cell>
          <cell r="AI266">
            <v>0</v>
          </cell>
          <cell r="AJ266">
            <v>8.4099999999999995E-4</v>
          </cell>
          <cell r="AK266">
            <v>3.9507E-2</v>
          </cell>
          <cell r="AL266">
            <v>0</v>
          </cell>
          <cell r="AM266">
            <v>1.9000000000000001E-5</v>
          </cell>
          <cell r="AN266">
            <v>1.1499999999999999E-4</v>
          </cell>
          <cell r="AO266">
            <v>2.3815999999999997E-2</v>
          </cell>
          <cell r="AP266">
            <v>2.2609000000000001E-2</v>
          </cell>
          <cell r="AQ266">
            <v>2.1485999999999998E-2</v>
          </cell>
          <cell r="AR266">
            <v>9.6499999999999993E-4</v>
          </cell>
          <cell r="AS266">
            <v>1.4402999999999999E-2</v>
          </cell>
          <cell r="AT266">
            <v>7.4288999999999994E-2</v>
          </cell>
          <cell r="AU266">
            <v>0.22925000000000001</v>
          </cell>
          <cell r="AV266">
            <v>0.52363099999999996</v>
          </cell>
          <cell r="AW266">
            <v>0.14932299999999998</v>
          </cell>
          <cell r="AX266">
            <v>0.18026099999999998</v>
          </cell>
          <cell r="AY266">
            <v>1.0243499999999999E-2</v>
          </cell>
          <cell r="AZ266">
            <v>0</v>
          </cell>
          <cell r="BA266">
            <v>0</v>
          </cell>
        </row>
        <row r="267">
          <cell r="B267">
            <v>0</v>
          </cell>
          <cell r="C267">
            <v>0</v>
          </cell>
          <cell r="D267">
            <v>0</v>
          </cell>
          <cell r="E267">
            <v>0</v>
          </cell>
          <cell r="F267">
            <v>0</v>
          </cell>
          <cell r="G267">
            <v>0</v>
          </cell>
          <cell r="H267">
            <v>0</v>
          </cell>
          <cell r="I267">
            <v>0</v>
          </cell>
          <cell r="J267">
            <v>7.1872990000000003E-3</v>
          </cell>
          <cell r="K267">
            <v>5.9453205000000002E-3</v>
          </cell>
          <cell r="L267">
            <v>5.7182684999999992E-3</v>
          </cell>
          <cell r="M267">
            <v>7.0454755000000004E-3</v>
          </cell>
          <cell r="N267">
            <v>5.3400444999999975E-3</v>
          </cell>
          <cell r="O267">
            <v>3.009482E-3</v>
          </cell>
          <cell r="P267">
            <v>3.7159990000000002E-3</v>
          </cell>
          <cell r="Q267">
            <v>1.0891894999999999E-3</v>
          </cell>
          <cell r="R267">
            <v>1.583547E-3</v>
          </cell>
          <cell r="S267">
            <v>2.2901188764999998</v>
          </cell>
          <cell r="T267">
            <v>2.0137023269999998</v>
          </cell>
          <cell r="U267">
            <v>2.0123588310000002</v>
          </cell>
          <cell r="V267">
            <v>1.7033679355</v>
          </cell>
          <cell r="W267">
            <v>1.7090846675</v>
          </cell>
          <cell r="X267">
            <v>1.2515272068109999</v>
          </cell>
          <cell r="Y267">
            <v>1.1003275586450001</v>
          </cell>
          <cell r="Z267">
            <v>0</v>
          </cell>
          <cell r="AA267">
            <v>0</v>
          </cell>
          <cell r="AB267">
            <v>0</v>
          </cell>
          <cell r="AC267">
            <v>0</v>
          </cell>
          <cell r="AD267">
            <v>0</v>
          </cell>
          <cell r="AE267">
            <v>0</v>
          </cell>
          <cell r="AF267">
            <v>0</v>
          </cell>
          <cell r="AG267">
            <v>0</v>
          </cell>
          <cell r="AH267">
            <v>0</v>
          </cell>
          <cell r="AI267">
            <v>0</v>
          </cell>
          <cell r="AJ267">
            <v>9.358883999999998</v>
          </cell>
          <cell r="AK267">
            <v>8.7284629999999996</v>
          </cell>
          <cell r="AL267">
            <v>9.1567450000000008</v>
          </cell>
          <cell r="AM267">
            <v>11.759566000000001</v>
          </cell>
          <cell r="AN267">
            <v>9.9924399999999984</v>
          </cell>
          <cell r="AO267">
            <v>4.0203739999999994</v>
          </cell>
          <cell r="AP267">
            <v>2.5085569999999993</v>
          </cell>
          <cell r="AQ267">
            <v>0.81727100000000008</v>
          </cell>
          <cell r="AR267">
            <v>0.80034599999999989</v>
          </cell>
          <cell r="AS267">
            <v>523.01700600000004</v>
          </cell>
          <cell r="AT267">
            <v>391.5850759999999</v>
          </cell>
          <cell r="AU267">
            <v>339.16835800000001</v>
          </cell>
          <cell r="AV267">
            <v>259.19740899999994</v>
          </cell>
          <cell r="AW267">
            <v>302.47336799999999</v>
          </cell>
          <cell r="AX267">
            <v>204.91421499999998</v>
          </cell>
          <cell r="AY267">
            <v>167.88730643599999</v>
          </cell>
          <cell r="AZ267">
            <v>0</v>
          </cell>
          <cell r="BA267">
            <v>0</v>
          </cell>
        </row>
        <row r="268">
          <cell r="B268">
            <v>0</v>
          </cell>
          <cell r="C268">
            <v>0</v>
          </cell>
          <cell r="D268">
            <v>0</v>
          </cell>
          <cell r="E268">
            <v>0</v>
          </cell>
          <cell r="F268">
            <v>0</v>
          </cell>
          <cell r="G268">
            <v>0</v>
          </cell>
          <cell r="H268">
            <v>0</v>
          </cell>
          <cell r="I268">
            <v>0</v>
          </cell>
          <cell r="J268">
            <v>7.7148400000000012E-4</v>
          </cell>
          <cell r="K268">
            <v>5.7821399999999996E-4</v>
          </cell>
          <cell r="L268">
            <v>5.5778694999999998E-3</v>
          </cell>
          <cell r="M268">
            <v>7.027503E-3</v>
          </cell>
          <cell r="N268">
            <v>1.6520980000000001E-3</v>
          </cell>
          <cell r="O268">
            <v>2.1266000000000003E-5</v>
          </cell>
          <cell r="P268">
            <v>6.3766499999999993E-5</v>
          </cell>
          <cell r="Q268">
            <v>2.1976499999999999E-5</v>
          </cell>
          <cell r="R268">
            <v>5.2055499999999997E-5</v>
          </cell>
          <cell r="S268">
            <v>5.0345750000000008E-4</v>
          </cell>
          <cell r="T268">
            <v>4.7669649999999999E-4</v>
          </cell>
          <cell r="U268">
            <v>6.5274999999999989E-6</v>
          </cell>
          <cell r="V268">
            <v>3.9812149999999999E-4</v>
          </cell>
          <cell r="W268">
            <v>2.2587599999999999E-4</v>
          </cell>
          <cell r="X268">
            <v>3.2804320500000002E-4</v>
          </cell>
          <cell r="Y268">
            <v>3.28924169E-4</v>
          </cell>
          <cell r="Z268">
            <v>0</v>
          </cell>
          <cell r="AA268">
            <v>0</v>
          </cell>
          <cell r="AB268">
            <v>0</v>
          </cell>
          <cell r="AC268">
            <v>0</v>
          </cell>
          <cell r="AD268">
            <v>0</v>
          </cell>
          <cell r="AE268">
            <v>0</v>
          </cell>
          <cell r="AF268">
            <v>0</v>
          </cell>
          <cell r="AG268">
            <v>0</v>
          </cell>
          <cell r="AH268">
            <v>0</v>
          </cell>
          <cell r="AI268">
            <v>0</v>
          </cell>
          <cell r="AJ268">
            <v>1.0426439999999999</v>
          </cell>
          <cell r="AK268">
            <v>0.80121500000000001</v>
          </cell>
          <cell r="AL268">
            <v>5.1841569999999999</v>
          </cell>
          <cell r="AM268">
            <v>7.0953909999999993</v>
          </cell>
          <cell r="AN268">
            <v>2.148021</v>
          </cell>
          <cell r="AO268">
            <v>4.9392999999999999E-2</v>
          </cell>
          <cell r="AP268">
            <v>0.10632899999999999</v>
          </cell>
          <cell r="AQ268">
            <v>2.5578E-2</v>
          </cell>
          <cell r="AR268">
            <v>6.8140999999999993E-2</v>
          </cell>
          <cell r="AS268">
            <v>0.42271199999999998</v>
          </cell>
          <cell r="AT268">
            <v>0.20078699999999999</v>
          </cell>
          <cell r="AU268">
            <v>1.9733999999999998E-2</v>
          </cell>
          <cell r="AV268">
            <v>0.16830200000000001</v>
          </cell>
          <cell r="AW268">
            <v>0.27255699999999994</v>
          </cell>
          <cell r="AX268">
            <v>0.67958399999999997</v>
          </cell>
          <cell r="AY268">
            <v>0.61239899499999995</v>
          </cell>
          <cell r="AZ268">
            <v>0</v>
          </cell>
          <cell r="BA268">
            <v>0</v>
          </cell>
        </row>
        <row r="269">
          <cell r="B269">
            <v>0</v>
          </cell>
          <cell r="C269">
            <v>0</v>
          </cell>
          <cell r="D269">
            <v>0</v>
          </cell>
          <cell r="E269">
            <v>0</v>
          </cell>
          <cell r="F269">
            <v>0</v>
          </cell>
          <cell r="G269">
            <v>0</v>
          </cell>
          <cell r="H269">
            <v>0</v>
          </cell>
          <cell r="I269">
            <v>0</v>
          </cell>
          <cell r="J269">
            <v>1.5960000000000001E-6</v>
          </cell>
          <cell r="K269">
            <v>1.0447500000000001E-5</v>
          </cell>
          <cell r="L269">
            <v>0</v>
          </cell>
          <cell r="M269">
            <v>1.4910000000000002E-6</v>
          </cell>
          <cell r="N269">
            <v>3.1499999999999999E-6</v>
          </cell>
          <cell r="O269">
            <v>4.2699999999999989E-7</v>
          </cell>
          <cell r="P269">
            <v>1.30515E-5</v>
          </cell>
          <cell r="Q269">
            <v>1.6799999999999997E-7</v>
          </cell>
          <cell r="R269">
            <v>8.4E-7</v>
          </cell>
          <cell r="S269">
            <v>1.5490999999999998E-5</v>
          </cell>
          <cell r="T269">
            <v>7.0000000000000005E-8</v>
          </cell>
          <cell r="U269">
            <v>2.1E-7</v>
          </cell>
          <cell r="V269">
            <v>0</v>
          </cell>
          <cell r="W269">
            <v>0</v>
          </cell>
          <cell r="X269">
            <v>0</v>
          </cell>
          <cell r="Y269">
            <v>0</v>
          </cell>
          <cell r="Z269">
            <v>0</v>
          </cell>
          <cell r="AA269">
            <v>0</v>
          </cell>
          <cell r="AB269">
            <v>0</v>
          </cell>
          <cell r="AC269">
            <v>0</v>
          </cell>
          <cell r="AD269">
            <v>0</v>
          </cell>
          <cell r="AE269">
            <v>0</v>
          </cell>
          <cell r="AF269">
            <v>0</v>
          </cell>
          <cell r="AG269">
            <v>0</v>
          </cell>
          <cell r="AH269">
            <v>0</v>
          </cell>
          <cell r="AI269">
            <v>0</v>
          </cell>
          <cell r="AJ269">
            <v>3.0699999999999998E-4</v>
          </cell>
          <cell r="AK269">
            <v>8.9149999999999993E-3</v>
          </cell>
          <cell r="AL269">
            <v>0</v>
          </cell>
          <cell r="AM269">
            <v>1.585E-3</v>
          </cell>
          <cell r="AN269">
            <v>3.0499999999999999E-4</v>
          </cell>
          <cell r="AO269">
            <v>1.8100000000000001E-4</v>
          </cell>
          <cell r="AP269">
            <v>5.0239999999999998E-3</v>
          </cell>
          <cell r="AQ269">
            <v>5.1499999999999994E-4</v>
          </cell>
          <cell r="AR269">
            <v>4.7199999999999998E-4</v>
          </cell>
          <cell r="AS269">
            <v>7.4660000000000004E-3</v>
          </cell>
          <cell r="AT269">
            <v>4.9999999999999996E-5</v>
          </cell>
          <cell r="AU269">
            <v>1.5999999999999999E-4</v>
          </cell>
          <cell r="AV269">
            <v>0</v>
          </cell>
          <cell r="AW269">
            <v>0</v>
          </cell>
          <cell r="AX269">
            <v>0</v>
          </cell>
          <cell r="AY269">
            <v>0</v>
          </cell>
          <cell r="AZ269">
            <v>0</v>
          </cell>
          <cell r="BA269">
            <v>0</v>
          </cell>
        </row>
      </sheetData>
      <sheetData sheetId="47" refreshError="1"/>
      <sheetData sheetId="48">
        <row r="15">
          <cell r="B15">
            <v>5.7551841199999995E-2</v>
          </cell>
          <cell r="C15">
            <v>5.1856442399999994E-2</v>
          </cell>
          <cell r="D15">
            <v>7.4333167999999991E-2</v>
          </cell>
          <cell r="E15">
            <v>8.1285472799999994E-2</v>
          </cell>
          <cell r="F15">
            <v>7.4922422399999994E-2</v>
          </cell>
          <cell r="G15">
            <v>7.3263783599999993E-2</v>
          </cell>
          <cell r="H15">
            <v>7.522208679999999E-2</v>
          </cell>
          <cell r="I15">
            <v>6.9641983599999999E-2</v>
          </cell>
          <cell r="J15">
            <v>6.3284499599999988E-2</v>
          </cell>
          <cell r="K15">
            <v>5.3905213600000002E-2</v>
          </cell>
          <cell r="L15">
            <v>4.0765625600000001E-2</v>
          </cell>
          <cell r="M15">
            <v>2.4777852399999998E-2</v>
          </cell>
          <cell r="N15">
            <v>3.4765894799999995E-2</v>
          </cell>
          <cell r="O15">
            <v>3.7224417999999995E-2</v>
          </cell>
          <cell r="P15">
            <v>3.6502698399999998E-2</v>
          </cell>
          <cell r="Q15">
            <v>3.8179579200000001E-2</v>
          </cell>
          <cell r="R15">
            <v>3.5614745599999997E-2</v>
          </cell>
          <cell r="S15">
            <v>2.7458017999999997E-2</v>
          </cell>
          <cell r="T15">
            <v>3.1810620800000002E-2</v>
          </cell>
          <cell r="U15">
            <v>2.82219308E-2</v>
          </cell>
          <cell r="V15">
            <v>3.2541577599999996E-2</v>
          </cell>
          <cell r="W15">
            <v>3.7716691599999998E-2</v>
          </cell>
          <cell r="X15">
            <v>3.5042460879999994E-2</v>
          </cell>
          <cell r="Y15">
            <v>2.307058859E-2</v>
          </cell>
          <cell r="AB15">
            <v>26.704124</v>
          </cell>
          <cell r="AC15">
            <v>24.165527999999998</v>
          </cell>
          <cell r="AD15">
            <v>30.8567</v>
          </cell>
          <cell r="AE15">
            <v>36.995467999999995</v>
          </cell>
          <cell r="AF15">
            <v>42.543239999999997</v>
          </cell>
          <cell r="AG15">
            <v>40.603145999999995</v>
          </cell>
          <cell r="AH15">
            <v>41.120522000000001</v>
          </cell>
          <cell r="AI15">
            <v>39.185567999999996</v>
          </cell>
          <cell r="AJ15">
            <v>40.779800000000002</v>
          </cell>
          <cell r="AK15">
            <v>33.396476</v>
          </cell>
          <cell r="AL15">
            <v>31.877347</v>
          </cell>
          <cell r="AM15">
            <v>21.225199999999997</v>
          </cell>
          <cell r="AN15">
            <v>34.824280000000002</v>
          </cell>
          <cell r="AO15">
            <v>40.084891999999996</v>
          </cell>
          <cell r="AP15">
            <v>43.599219999999995</v>
          </cell>
          <cell r="AQ15">
            <v>46.918741999999995</v>
          </cell>
          <cell r="AR15">
            <v>45.553410999999997</v>
          </cell>
          <cell r="AS15">
            <v>44.482292999999999</v>
          </cell>
          <cell r="AT15">
            <v>45.769393000000001</v>
          </cell>
          <cell r="AU15">
            <v>43.029893999999999</v>
          </cell>
          <cell r="AV15">
            <v>49.633038999999997</v>
          </cell>
          <cell r="AW15">
            <v>61.266797999999994</v>
          </cell>
          <cell r="AX15">
            <v>61.098058999999999</v>
          </cell>
          <cell r="AY15">
            <v>40.970266852999998</v>
          </cell>
        </row>
        <row r="23">
          <cell r="B23">
            <v>3.2172660799999996E-2</v>
          </cell>
          <cell r="C23">
            <v>2.9896375599999997E-2</v>
          </cell>
          <cell r="D23">
            <v>3.6387254399999999E-2</v>
          </cell>
          <cell r="E23">
            <v>4.0970367199999996E-2</v>
          </cell>
          <cell r="F23">
            <v>4.5576873999999996E-2</v>
          </cell>
          <cell r="G23">
            <v>4.9419918799999997E-2</v>
          </cell>
          <cell r="H23">
            <v>4.8930820399999998E-2</v>
          </cell>
          <cell r="I23">
            <v>5.7926873199999999E-2</v>
          </cell>
          <cell r="J23">
            <v>5.3164969200000002E-2</v>
          </cell>
          <cell r="K23">
            <v>3.8229562000000002E-2</v>
          </cell>
          <cell r="L23">
            <v>4.2823572399999996E-2</v>
          </cell>
          <cell r="M23">
            <v>2.8667016E-2</v>
          </cell>
          <cell r="N23">
            <v>3.1330336799999997E-2</v>
          </cell>
          <cell r="O23">
            <v>2.6756833599999998E-2</v>
          </cell>
          <cell r="P23">
            <v>2.9346377199999999E-2</v>
          </cell>
          <cell r="Q23">
            <v>3.2313671599999996E-2</v>
          </cell>
          <cell r="R23">
            <v>3.1581407200000002E-2</v>
          </cell>
          <cell r="S23">
            <v>2.2697553199999998E-2</v>
          </cell>
          <cell r="T23">
            <v>3.0035006399999998E-2</v>
          </cell>
          <cell r="U23">
            <v>3.1998651999999995E-2</v>
          </cell>
          <cell r="V23">
            <v>3.5471531199999996E-2</v>
          </cell>
          <cell r="W23">
            <v>4.4048863599999995E-2</v>
          </cell>
          <cell r="X23">
            <v>3.4623700187999998E-2</v>
          </cell>
          <cell r="Y23">
            <v>2.8807567711999996E-2</v>
          </cell>
          <cell r="AB23">
            <v>33.296241000000002</v>
          </cell>
          <cell r="AC23">
            <v>25.090790999999999</v>
          </cell>
          <cell r="AD23">
            <v>27.742037999999997</v>
          </cell>
          <cell r="AE23">
            <v>32.485687999999996</v>
          </cell>
          <cell r="AF23">
            <v>40.122461000000001</v>
          </cell>
          <cell r="AG23">
            <v>44.889437999999998</v>
          </cell>
          <cell r="AH23">
            <v>44.129872999999996</v>
          </cell>
          <cell r="AI23">
            <v>55.006532999999997</v>
          </cell>
          <cell r="AJ23">
            <v>54.710592999999996</v>
          </cell>
          <cell r="AK23">
            <v>41.924557999999998</v>
          </cell>
          <cell r="AL23">
            <v>43.461324999999995</v>
          </cell>
          <cell r="AM23">
            <v>30.581693999999999</v>
          </cell>
          <cell r="AN23">
            <v>31.175124</v>
          </cell>
          <cell r="AO23">
            <v>31.566203999999999</v>
          </cell>
          <cell r="AP23">
            <v>35.389333000000001</v>
          </cell>
          <cell r="AQ23">
            <v>38.847718999999998</v>
          </cell>
          <cell r="AR23">
            <v>37.569643999999997</v>
          </cell>
          <cell r="AS23">
            <v>37.444046</v>
          </cell>
          <cell r="AT23">
            <v>36.931930000000001</v>
          </cell>
          <cell r="AU23">
            <v>44.251098999999996</v>
          </cell>
          <cell r="AV23">
            <v>66.646791999999991</v>
          </cell>
          <cell r="AW23">
            <v>64.309502999999992</v>
          </cell>
          <cell r="AX23">
            <v>61.889880999999995</v>
          </cell>
          <cell r="AY23">
            <v>52.100973584000002</v>
          </cell>
        </row>
        <row r="39">
          <cell r="B39">
            <v>1.0614785999999999E-2</v>
          </cell>
          <cell r="C39">
            <v>9.1127091999999993E-3</v>
          </cell>
          <cell r="D39">
            <v>1.3827858799999999E-2</v>
          </cell>
          <cell r="E39">
            <v>1.2908837199999999E-2</v>
          </cell>
          <cell r="F39">
            <v>1.78247692E-2</v>
          </cell>
          <cell r="G39">
            <v>2.4256878799999999E-2</v>
          </cell>
          <cell r="H39">
            <v>2.40802016E-2</v>
          </cell>
          <cell r="I39">
            <v>2.7149975999999999E-2</v>
          </cell>
          <cell r="J39">
            <v>2.7163180799999999E-2</v>
          </cell>
          <cell r="K39">
            <v>1.5091224399999999E-2</v>
          </cell>
          <cell r="L39">
            <v>1.7595110399999999E-2</v>
          </cell>
          <cell r="M39">
            <v>1.4908627999999998E-2</v>
          </cell>
          <cell r="N39">
            <v>1.88785128E-2</v>
          </cell>
          <cell r="O39">
            <v>1.6577467199999998E-2</v>
          </cell>
          <cell r="P39">
            <v>1.5112759199999999E-2</v>
          </cell>
          <cell r="Q39">
            <v>1.47111664E-2</v>
          </cell>
          <cell r="R39">
            <v>1.4839804E-2</v>
          </cell>
          <cell r="S39">
            <v>1.2082198799999999E-2</v>
          </cell>
          <cell r="T39">
            <v>1.2727559599999999E-2</v>
          </cell>
          <cell r="U39">
            <v>1.35342452E-2</v>
          </cell>
          <cell r="V39">
            <v>1.5777493199999999E-2</v>
          </cell>
          <cell r="W39">
            <v>1.55869224E-2</v>
          </cell>
          <cell r="X39">
            <v>1.4717565855999998E-2</v>
          </cell>
          <cell r="Y39">
            <v>7.6376641320000009E-3</v>
          </cell>
          <cell r="AB39">
            <v>7.0323269999999996</v>
          </cell>
          <cell r="AC39">
            <v>5.5652219999999994</v>
          </cell>
          <cell r="AD39">
            <v>9.483350999999999</v>
          </cell>
          <cell r="AE39">
            <v>9.7682679999999991</v>
          </cell>
          <cell r="AF39">
            <v>15.214488999999999</v>
          </cell>
          <cell r="AG39">
            <v>22.504811999999998</v>
          </cell>
          <cell r="AH39">
            <v>19.640183999999998</v>
          </cell>
          <cell r="AI39">
            <v>22.589713</v>
          </cell>
          <cell r="AJ39">
            <v>25.120673999999998</v>
          </cell>
          <cell r="AK39">
            <v>15.466604999999999</v>
          </cell>
          <cell r="AL39">
            <v>18.144061000000001</v>
          </cell>
          <cell r="AM39">
            <v>16.252528999999999</v>
          </cell>
          <cell r="AN39">
            <v>20.124253</v>
          </cell>
          <cell r="AO39">
            <v>20.475507</v>
          </cell>
          <cell r="AP39">
            <v>19.301648999999998</v>
          </cell>
          <cell r="AQ39">
            <v>18.519074</v>
          </cell>
          <cell r="AR39">
            <v>17.580463999999999</v>
          </cell>
          <cell r="AS39">
            <v>16.846885</v>
          </cell>
          <cell r="AT39">
            <v>15.485073</v>
          </cell>
          <cell r="AU39">
            <v>17.471108000000001</v>
          </cell>
          <cell r="AV39">
            <v>20.221401</v>
          </cell>
          <cell r="AW39">
            <v>23.617493</v>
          </cell>
          <cell r="AX39">
            <v>24.281131999999999</v>
          </cell>
          <cell r="AY39">
            <v>12.695036815999998</v>
          </cell>
        </row>
        <row r="47">
          <cell r="B47">
            <v>1.36624208E-2</v>
          </cell>
          <cell r="C47">
            <v>9.7088879999999989E-3</v>
          </cell>
          <cell r="D47">
            <v>7.8095891999999997E-3</v>
          </cell>
          <cell r="E47">
            <v>5.1838247999999995E-3</v>
          </cell>
          <cell r="F47">
            <v>1.35548784E-2</v>
          </cell>
          <cell r="G47">
            <v>2.1331595599999999E-2</v>
          </cell>
          <cell r="H47">
            <v>3.9027956799999999E-2</v>
          </cell>
          <cell r="I47">
            <v>7.0978347999999993E-3</v>
          </cell>
          <cell r="J47">
            <v>7.5194028E-3</v>
          </cell>
          <cell r="K47">
            <v>7.7165255999999995E-3</v>
          </cell>
          <cell r="L47">
            <v>1.4670781999999999E-2</v>
          </cell>
          <cell r="M47">
            <v>1.1808728399999999E-2</v>
          </cell>
          <cell r="N47">
            <v>1.4225593199999999E-2</v>
          </cell>
          <cell r="O47">
            <v>2.8903895999999998E-2</v>
          </cell>
          <cell r="P47">
            <v>3.4833441999999999E-2</v>
          </cell>
          <cell r="Q47">
            <v>2.3115593199999999E-2</v>
          </cell>
          <cell r="R47">
            <v>2.50813948E-2</v>
          </cell>
          <cell r="S47">
            <v>1.5034991999999999E-2</v>
          </cell>
          <cell r="T47">
            <v>1.7137167599999999E-2</v>
          </cell>
          <cell r="U47">
            <v>1.4117602799999998E-2</v>
          </cell>
          <cell r="V47">
            <v>1.5200357199999999E-2</v>
          </cell>
          <cell r="W47">
            <v>1.38626432E-2</v>
          </cell>
          <cell r="Y47">
            <v>9.1036016120000004E-3</v>
          </cell>
          <cell r="AB47">
            <v>4.0067579999999996</v>
          </cell>
          <cell r="AC47">
            <v>2.4068989999999997</v>
          </cell>
          <cell r="AD47">
            <v>2.2128259999999997</v>
          </cell>
          <cell r="AE47">
            <v>1.768243</v>
          </cell>
          <cell r="AF47">
            <v>3.2233939999999999</v>
          </cell>
          <cell r="AG47">
            <v>6.6495929999999994</v>
          </cell>
          <cell r="AH47">
            <v>10.449503999999999</v>
          </cell>
          <cell r="AI47">
            <v>3.4917559999999996</v>
          </cell>
          <cell r="AJ47">
            <v>4.3029789999999997</v>
          </cell>
          <cell r="AK47">
            <v>6.1625109999999994</v>
          </cell>
          <cell r="AL47">
            <v>10.403426999999999</v>
          </cell>
          <cell r="AM47">
            <v>8.4696090000000002</v>
          </cell>
          <cell r="AN47">
            <v>12.369707999999999</v>
          </cell>
          <cell r="AO47">
            <v>18.631439999999998</v>
          </cell>
          <cell r="AP47">
            <v>25.633754</v>
          </cell>
          <cell r="AQ47">
            <v>20.828509999999998</v>
          </cell>
          <cell r="AR47">
            <v>22.496715999999999</v>
          </cell>
          <cell r="AS47">
            <v>20.763271</v>
          </cell>
          <cell r="AT47">
            <v>18.962826</v>
          </cell>
          <cell r="AU47">
            <v>17.418647999999997</v>
          </cell>
          <cell r="AV47">
            <v>19.238356</v>
          </cell>
          <cell r="AW47">
            <v>17.469549000000001</v>
          </cell>
          <cell r="AY47">
            <v>9.2198755870000006</v>
          </cell>
        </row>
        <row r="85">
          <cell r="B85">
            <v>7.2090130000000002E-2</v>
          </cell>
          <cell r="C85">
            <v>6.5138704399999997E-2</v>
          </cell>
          <cell r="D85">
            <v>8.1961952800000001E-2</v>
          </cell>
          <cell r="E85">
            <v>7.5207386799999998E-2</v>
          </cell>
          <cell r="F85">
            <v>7.7742940799999993E-2</v>
          </cell>
          <cell r="G85">
            <v>7.9422856799999997E-2</v>
          </cell>
          <cell r="H85">
            <v>7.5838408799999993E-2</v>
          </cell>
          <cell r="I85">
            <v>8.999235559999999E-2</v>
          </cell>
          <cell r="J85">
            <v>9.05624384E-2</v>
          </cell>
          <cell r="K85">
            <v>5.6257703599999993E-2</v>
          </cell>
          <cell r="L85">
            <v>0.1563876216</v>
          </cell>
          <cell r="M85">
            <v>5.4805424799999995E-2</v>
          </cell>
          <cell r="N85">
            <v>8.0343927999999995E-2</v>
          </cell>
          <cell r="O85">
            <v>7.265168679999999E-2</v>
          </cell>
          <cell r="P85">
            <v>9.9646895599999993E-2</v>
          </cell>
          <cell r="Q85">
            <v>8.6060018799999999E-2</v>
          </cell>
          <cell r="R85">
            <v>7.8142654799999989E-2</v>
          </cell>
          <cell r="S85">
            <v>3.3496391600000001E-2</v>
          </cell>
          <cell r="T85">
            <v>4.8688589599999998E-2</v>
          </cell>
          <cell r="U85">
            <v>4.74617388E-2</v>
          </cell>
          <cell r="V85">
            <v>3.8773853999999996E-2</v>
          </cell>
          <cell r="W85">
            <v>5.3534275199999995E-2</v>
          </cell>
          <cell r="X85">
            <v>4.3663819276E-2</v>
          </cell>
          <cell r="Y85">
            <v>3.7299683343999995E-2</v>
          </cell>
          <cell r="AB85">
            <v>39.885193999999998</v>
          </cell>
          <cell r="AC85">
            <v>37.140841999999999</v>
          </cell>
          <cell r="AD85">
            <v>45.458583999999995</v>
          </cell>
          <cell r="AE85">
            <v>58.820343999999999</v>
          </cell>
          <cell r="AF85">
            <v>55.062681999999995</v>
          </cell>
          <cell r="AG85">
            <v>66.308964000000003</v>
          </cell>
          <cell r="AH85">
            <v>63.640982999999999</v>
          </cell>
          <cell r="AI85">
            <v>76.128214999999997</v>
          </cell>
          <cell r="AJ85">
            <v>84.347256000000002</v>
          </cell>
          <cell r="AK85">
            <v>57.789435999999995</v>
          </cell>
          <cell r="AL85">
            <v>142.61604800000001</v>
          </cell>
          <cell r="AM85">
            <v>43.680433999999998</v>
          </cell>
          <cell r="AN85">
            <v>59.236348</v>
          </cell>
          <cell r="AO85">
            <v>54.886821999999995</v>
          </cell>
          <cell r="AP85">
            <v>68.747768999999991</v>
          </cell>
          <cell r="AQ85">
            <v>62.762826999999994</v>
          </cell>
          <cell r="AR85">
            <v>55.908773999999994</v>
          </cell>
          <cell r="AS85">
            <v>42.857104</v>
          </cell>
          <cell r="AT85">
            <v>41.946852</v>
          </cell>
          <cell r="AU85">
            <v>39.146702999999995</v>
          </cell>
          <cell r="AV85">
            <v>34.166581000000001</v>
          </cell>
          <cell r="AW85">
            <v>52.718508</v>
          </cell>
          <cell r="AX85">
            <v>54.120412999999999</v>
          </cell>
          <cell r="AY85">
            <v>47.380557809999999</v>
          </cell>
        </row>
        <row r="91">
          <cell r="B91">
            <v>3.0466239999999999E-2</v>
          </cell>
          <cell r="C91">
            <v>2.9223650399999999E-2</v>
          </cell>
          <cell r="D91">
            <v>2.9801710399999997E-2</v>
          </cell>
          <cell r="E91">
            <v>3.8190485199999999E-2</v>
          </cell>
          <cell r="F91">
            <v>4.0020024799999998E-2</v>
          </cell>
          <cell r="G91">
            <v>4.3565670399999999E-2</v>
          </cell>
          <cell r="H91">
            <v>4.5224376399999995E-2</v>
          </cell>
          <cell r="I91">
            <v>4.1493983999999998E-2</v>
          </cell>
          <cell r="J91">
            <v>2.97860556E-2</v>
          </cell>
          <cell r="K91">
            <v>4.0540273199999997E-2</v>
          </cell>
          <cell r="L91">
            <v>4.1222022800000001E-2</v>
          </cell>
          <cell r="M91">
            <v>2.6867601599999999E-2</v>
          </cell>
          <cell r="N91">
            <v>3.7648853199999999E-2</v>
          </cell>
          <cell r="O91">
            <v>3.2679032399999995E-2</v>
          </cell>
          <cell r="P91">
            <v>4.3080805600000001E-2</v>
          </cell>
          <cell r="Q91">
            <v>3.9645846799999995E-2</v>
          </cell>
          <cell r="R91">
            <v>3.52595432E-2</v>
          </cell>
          <cell r="S91">
            <v>2.53631E-2</v>
          </cell>
          <cell r="T91">
            <v>3.2497765999999997E-2</v>
          </cell>
          <cell r="U91">
            <v>3.5498800399999995E-2</v>
          </cell>
          <cell r="V91">
            <v>3.5899962000000001E-2</v>
          </cell>
          <cell r="W91">
            <v>4.2101309599999998E-2</v>
          </cell>
          <cell r="X91">
            <v>3.4398705935999994E-2</v>
          </cell>
          <cell r="Y91">
            <v>2.1924987190399998E-2</v>
          </cell>
          <cell r="AB91">
            <v>26.317679999999999</v>
          </cell>
          <cell r="AC91">
            <v>21.840774</v>
          </cell>
          <cell r="AD91">
            <v>19.984500000000001</v>
          </cell>
          <cell r="AE91">
            <v>25.159162999999999</v>
          </cell>
          <cell r="AF91">
            <v>29.745984</v>
          </cell>
          <cell r="AG91">
            <v>34.608514</v>
          </cell>
          <cell r="AH91">
            <v>34.787011</v>
          </cell>
          <cell r="AI91">
            <v>33.560648</v>
          </cell>
          <cell r="AJ91">
            <v>29.782682999999999</v>
          </cell>
          <cell r="AK91">
            <v>32.449778999999999</v>
          </cell>
          <cell r="AL91">
            <v>35.664178</v>
          </cell>
          <cell r="AM91">
            <v>23.212868</v>
          </cell>
          <cell r="AN91">
            <v>36.021656</v>
          </cell>
          <cell r="AO91">
            <v>37.160682999999999</v>
          </cell>
          <cell r="AP91">
            <v>51.437287999999995</v>
          </cell>
          <cell r="AQ91">
            <v>45.744245999999997</v>
          </cell>
          <cell r="AR91">
            <v>44.529004999999998</v>
          </cell>
          <cell r="AS91">
            <v>43.842065999999996</v>
          </cell>
          <cell r="AT91">
            <v>45.683082999999996</v>
          </cell>
          <cell r="AU91">
            <v>49.849547999999999</v>
          </cell>
          <cell r="AV91">
            <v>54.274532000000001</v>
          </cell>
          <cell r="AW91">
            <v>71.442622999999998</v>
          </cell>
          <cell r="AX91">
            <v>63.444989999999997</v>
          </cell>
          <cell r="AY91">
            <v>35.363736962000004</v>
          </cell>
        </row>
        <row r="105">
          <cell r="B105">
            <v>1.8188116799999998E-2</v>
          </cell>
          <cell r="C105">
            <v>9.0483904E-3</v>
          </cell>
          <cell r="D105">
            <v>6.2924091999999997E-3</v>
          </cell>
          <cell r="E105">
            <v>3.2611068E-3</v>
          </cell>
          <cell r="F105">
            <v>4.7884031999999993E-3</v>
          </cell>
          <cell r="G105">
            <v>3.6272767999999999E-3</v>
          </cell>
          <cell r="H105">
            <v>5.5631268000000001E-3</v>
          </cell>
          <cell r="I105">
            <v>3.0728824E-3</v>
          </cell>
          <cell r="J105">
            <v>1.1988984E-3</v>
          </cell>
          <cell r="K105">
            <v>1.143156E-3</v>
          </cell>
          <cell r="L105">
            <v>1.4461383999999999E-3</v>
          </cell>
          <cell r="M105">
            <v>1.7648931999999999E-3</v>
          </cell>
          <cell r="N105">
            <v>1.1477452E-3</v>
          </cell>
          <cell r="O105">
            <v>1.4497755999999999E-3</v>
          </cell>
          <cell r="P105">
            <v>1.7844735999999999E-3</v>
          </cell>
          <cell r="Q105">
            <v>2.0609204000000001E-3</v>
          </cell>
          <cell r="R105">
            <v>1.8707276E-3</v>
          </cell>
          <cell r="S105">
            <v>2.333744E-3</v>
          </cell>
          <cell r="T105">
            <v>2.7330044E-3</v>
          </cell>
          <cell r="U105">
            <v>2.1518084E-3</v>
          </cell>
          <cell r="V105">
            <v>1.5966747999999998E-3</v>
          </cell>
          <cell r="W105">
            <v>1.2855528E-3</v>
          </cell>
          <cell r="X105">
            <v>1.3772943519999999E-3</v>
          </cell>
          <cell r="Y105">
            <v>7.2414873999999995E-4</v>
          </cell>
          <cell r="AB105">
            <v>7.8039269999999998</v>
          </cell>
          <cell r="AC105">
            <v>3.8927529999999999</v>
          </cell>
          <cell r="AD105">
            <v>2.6592229999999999</v>
          </cell>
          <cell r="AE105">
            <v>1.8161959999999999</v>
          </cell>
          <cell r="AF105">
            <v>3.8066799999999996</v>
          </cell>
          <cell r="AG105">
            <v>2.188593</v>
          </cell>
          <cell r="AH105">
            <v>2.2903579999999999</v>
          </cell>
          <cell r="AI105">
            <v>1.9811989999999999</v>
          </cell>
          <cell r="AJ105">
            <v>1.781679</v>
          </cell>
          <cell r="AK105">
            <v>1.580908</v>
          </cell>
          <cell r="AL105">
            <v>1.7244619999999999</v>
          </cell>
          <cell r="AM105">
            <v>1.948353</v>
          </cell>
          <cell r="AN105">
            <v>1.616544</v>
          </cell>
          <cell r="AO105">
            <v>2.175805</v>
          </cell>
          <cell r="AP105">
            <v>2.307706</v>
          </cell>
          <cell r="AQ105">
            <v>3.9086109999999996</v>
          </cell>
          <cell r="AR105">
            <v>3.5468249999999997</v>
          </cell>
          <cell r="AS105">
            <v>4.5696709999999996</v>
          </cell>
          <cell r="AT105">
            <v>5.3614660000000001</v>
          </cell>
          <cell r="AU105">
            <v>4.6085959999999995</v>
          </cell>
          <cell r="AV105">
            <v>3.357059</v>
          </cell>
          <cell r="AW105">
            <v>2.656161</v>
          </cell>
          <cell r="AX105">
            <v>2.7441399999999998</v>
          </cell>
          <cell r="AY105">
            <v>1.4138417710000002</v>
          </cell>
        </row>
        <row r="114">
          <cell r="B114">
            <v>2.0324973199999999E-2</v>
          </cell>
          <cell r="C114">
            <v>2.42354532E-2</v>
          </cell>
          <cell r="D114">
            <v>3.30963388E-2</v>
          </cell>
          <cell r="E114">
            <v>3.6853003599999996E-2</v>
          </cell>
          <cell r="F114">
            <v>4.1009614799999997E-2</v>
          </cell>
          <cell r="G114">
            <v>0.10252616919999999</v>
          </cell>
          <cell r="H114">
            <v>3.9975272399999998E-2</v>
          </cell>
          <cell r="I114">
            <v>3.6190901599999999E-2</v>
          </cell>
          <cell r="J114">
            <v>2.9648589600000001E-2</v>
          </cell>
          <cell r="K114">
            <v>1.844647E-2</v>
          </cell>
          <cell r="L114">
            <v>1.5664748399999998E-2</v>
          </cell>
          <cell r="M114">
            <v>1.0582908E-2</v>
          </cell>
          <cell r="N114">
            <v>1.0162935999999999E-2</v>
          </cell>
          <cell r="O114">
            <v>1.15094224E-2</v>
          </cell>
          <cell r="P114">
            <v>1.3127556399999999E-2</v>
          </cell>
          <cell r="Q114">
            <v>1.2074033999999999E-2</v>
          </cell>
          <cell r="R114">
            <v>1.2639768399999999E-2</v>
          </cell>
          <cell r="S114">
            <v>9.8738275999999993E-3</v>
          </cell>
          <cell r="T114">
            <v>1.0040763599999999E-2</v>
          </cell>
          <cell r="U114">
            <v>9.5613811999999999E-3</v>
          </cell>
          <cell r="V114">
            <v>7.2126991999999996E-3</v>
          </cell>
          <cell r="W114">
            <v>8.128450399999999E-3</v>
          </cell>
          <cell r="X114">
            <v>8.9562806479999996E-3</v>
          </cell>
          <cell r="Y114">
            <v>6.2561556960000009E-3</v>
          </cell>
          <cell r="AB114">
            <v>12.237655</v>
          </cell>
          <cell r="AC114">
            <v>12.768663999999999</v>
          </cell>
          <cell r="AD114">
            <v>16.878671999999998</v>
          </cell>
          <cell r="AE114">
            <v>18.435392999999998</v>
          </cell>
          <cell r="AF114">
            <v>24.544111999999998</v>
          </cell>
          <cell r="AG114">
            <v>61.164294999999996</v>
          </cell>
          <cell r="AH114">
            <v>28.518666999999997</v>
          </cell>
          <cell r="AI114">
            <v>26.997716</v>
          </cell>
          <cell r="AJ114">
            <v>25.265391999999999</v>
          </cell>
          <cell r="AK114">
            <v>18.160122999999999</v>
          </cell>
          <cell r="AL114">
            <v>17.810834</v>
          </cell>
          <cell r="AM114">
            <v>12.890663</v>
          </cell>
          <cell r="AN114">
            <v>12.378532999999999</v>
          </cell>
          <cell r="AO114">
            <v>15.154316999999999</v>
          </cell>
          <cell r="AP114">
            <v>16.069087</v>
          </cell>
          <cell r="AQ114">
            <v>15.159322999999999</v>
          </cell>
          <cell r="AR114">
            <v>19.136837</v>
          </cell>
          <cell r="AS114">
            <v>18.515062</v>
          </cell>
          <cell r="AT114">
            <v>16.204764000000001</v>
          </cell>
          <cell r="AU114">
            <v>15.376617</v>
          </cell>
          <cell r="AV114">
            <v>14.079668999999999</v>
          </cell>
          <cell r="AW114">
            <v>15.488206999999999</v>
          </cell>
          <cell r="AX114">
            <v>23.746727999999997</v>
          </cell>
          <cell r="AY114">
            <v>16.770217315</v>
          </cell>
        </row>
        <row r="116">
          <cell r="B116">
            <v>0.20591188519999998</v>
          </cell>
          <cell r="C116">
            <v>0.2040100356</v>
          </cell>
          <cell r="D116">
            <v>0.18420141879999999</v>
          </cell>
          <cell r="E116">
            <v>0.15606540319999998</v>
          </cell>
          <cell r="F116">
            <v>0.19460274119999998</v>
          </cell>
          <cell r="G116">
            <v>0.20276477479999999</v>
          </cell>
          <cell r="H116">
            <v>0.21279910959999998</v>
          </cell>
          <cell r="I116">
            <v>0.21065271079999998</v>
          </cell>
          <cell r="J116">
            <v>0.22206566199999997</v>
          </cell>
          <cell r="K116">
            <v>0.21114213679999999</v>
          </cell>
          <cell r="L116">
            <v>0.21808037719999998</v>
          </cell>
          <cell r="M116">
            <v>0.20886745879999999</v>
          </cell>
          <cell r="N116">
            <v>0.23650695319999998</v>
          </cell>
          <cell r="O116">
            <v>0.2187173828</v>
          </cell>
          <cell r="P116">
            <v>0.2046451148</v>
          </cell>
          <cell r="Q116">
            <v>0.16577112159999999</v>
          </cell>
          <cell r="R116">
            <v>0.17272984119999998</v>
          </cell>
          <cell r="S116">
            <v>0.11156159839999999</v>
          </cell>
          <cell r="T116">
            <v>0.138312608</v>
          </cell>
          <cell r="U116">
            <v>0.14803487999999998</v>
          </cell>
          <cell r="V116">
            <v>0.1497214432</v>
          </cell>
          <cell r="W116">
            <v>0.16391257399999998</v>
          </cell>
          <cell r="X116">
            <v>0.15482465020399996</v>
          </cell>
          <cell r="Y116">
            <v>0.13220532992800002</v>
          </cell>
          <cell r="AB116">
            <v>129.46088499999999</v>
          </cell>
          <cell r="AC116">
            <v>118.87030499999999</v>
          </cell>
          <cell r="AD116">
            <v>99.614916999999991</v>
          </cell>
          <cell r="AE116">
            <v>85.790526999999997</v>
          </cell>
          <cell r="AF116">
            <v>110.26154699999999</v>
          </cell>
          <cell r="AG116">
            <v>116.18212199999999</v>
          </cell>
          <cell r="AH116">
            <v>121.514449</v>
          </cell>
          <cell r="AI116">
            <v>124.32044599999999</v>
          </cell>
          <cell r="AJ116">
            <v>139.77285599999999</v>
          </cell>
          <cell r="AK116">
            <v>142.02935499999998</v>
          </cell>
          <cell r="AL116">
            <v>152.050826</v>
          </cell>
          <cell r="AM116">
            <v>161.800736</v>
          </cell>
          <cell r="AN116">
            <v>195.32858299999998</v>
          </cell>
          <cell r="AO116">
            <v>168.57178399999998</v>
          </cell>
          <cell r="AP116">
            <v>157.24926600000001</v>
          </cell>
          <cell r="AQ116">
            <v>134.91495599999999</v>
          </cell>
          <cell r="AR116">
            <v>145.05038399999998</v>
          </cell>
          <cell r="AS116">
            <v>136.53359799999998</v>
          </cell>
          <cell r="AT116">
            <v>117.39313399999999</v>
          </cell>
          <cell r="AU116">
            <v>126.24003399999999</v>
          </cell>
          <cell r="AV116">
            <v>124.077095</v>
          </cell>
          <cell r="AW116">
            <v>138.64269299999998</v>
          </cell>
          <cell r="AX116">
            <v>136.51804300000001</v>
          </cell>
          <cell r="AY116">
            <v>111.07480811599999</v>
          </cell>
        </row>
        <row r="121">
          <cell r="B121">
            <v>1.7793588399999997E-2</v>
          </cell>
          <cell r="C121">
            <v>2.3184613199999999E-2</v>
          </cell>
          <cell r="D121">
            <v>2.7608285599999997E-2</v>
          </cell>
          <cell r="E121">
            <v>2.7178258799999997E-2</v>
          </cell>
          <cell r="F121">
            <v>2.51133316E-2</v>
          </cell>
          <cell r="G121">
            <v>2.9571219999999999E-2</v>
          </cell>
          <cell r="H121">
            <v>3.3183936800000001E-2</v>
          </cell>
          <cell r="I121">
            <v>3.2633593999999995E-2</v>
          </cell>
          <cell r="J121">
            <v>2.7457558799999997E-2</v>
          </cell>
          <cell r="K121">
            <v>2.476838E-2</v>
          </cell>
          <cell r="L121">
            <v>2.5274205599999999E-2</v>
          </cell>
          <cell r="M121">
            <v>2.3994171599999999E-2</v>
          </cell>
          <cell r="N121">
            <v>2.8874106799999997E-2</v>
          </cell>
          <cell r="O121">
            <v>3.1812101999999995E-2</v>
          </cell>
          <cell r="P121">
            <v>3.4600372800000001E-2</v>
          </cell>
          <cell r="Q121">
            <v>4.0810747599999996E-2</v>
          </cell>
          <cell r="R121">
            <v>3.3407345999999997E-2</v>
          </cell>
          <cell r="S121">
            <v>2.3577534399999999E-2</v>
          </cell>
          <cell r="T121">
            <v>3.3487806799999999E-2</v>
          </cell>
          <cell r="U121">
            <v>2.9270225599999998E-2</v>
          </cell>
          <cell r="V121">
            <v>2.8485601199999998E-2</v>
          </cell>
          <cell r="W121">
            <v>2.635738E-2</v>
          </cell>
          <cell r="X121">
            <v>1.7947808368000001E-2</v>
          </cell>
          <cell r="Y121">
            <v>1.3790993971999999E-2</v>
          </cell>
          <cell r="AB121">
            <v>6.6100949999999994</v>
          </cell>
          <cell r="AC121">
            <v>8.445157</v>
          </cell>
          <cell r="AD121">
            <v>12.197398</v>
          </cell>
          <cell r="AE121">
            <v>11.323364999999999</v>
          </cell>
          <cell r="AF121">
            <v>12.113543</v>
          </cell>
          <cell r="AG121">
            <v>15.915797999999999</v>
          </cell>
          <cell r="AH121">
            <v>21.073128000000001</v>
          </cell>
          <cell r="AI121">
            <v>23.736660000000001</v>
          </cell>
          <cell r="AJ121">
            <v>20.747077999999998</v>
          </cell>
          <cell r="AK121">
            <v>20.533777999999998</v>
          </cell>
          <cell r="AL121">
            <v>19.680173</v>
          </cell>
          <cell r="AM121">
            <v>20.353206</v>
          </cell>
          <cell r="AN121">
            <v>26.781589999999998</v>
          </cell>
          <cell r="AO121">
            <v>32.873233999999997</v>
          </cell>
          <cell r="AP121">
            <v>38.080638</v>
          </cell>
          <cell r="AQ121">
            <v>45.578505</v>
          </cell>
          <cell r="AR121">
            <v>36.843055</v>
          </cell>
          <cell r="AS121">
            <v>34.862533999999997</v>
          </cell>
          <cell r="AT121">
            <v>37.191547</v>
          </cell>
          <cell r="AU121">
            <v>31.490213999999998</v>
          </cell>
          <cell r="AV121">
            <v>31.247010999999997</v>
          </cell>
          <cell r="AW121">
            <v>30.601703999999998</v>
          </cell>
          <cell r="AX121">
            <v>21.959123999999999</v>
          </cell>
          <cell r="AY121">
            <v>16.640304479000001</v>
          </cell>
        </row>
        <row r="138">
          <cell r="B138">
            <v>1.8467254399999997E-2</v>
          </cell>
          <cell r="C138">
            <v>1.9128986799999997E-2</v>
          </cell>
          <cell r="D138">
            <v>2.25347724E-2</v>
          </cell>
          <cell r="E138">
            <v>2.6524741599999999E-2</v>
          </cell>
          <cell r="F138">
            <v>2.4646574399999999E-2</v>
          </cell>
          <cell r="G138">
            <v>2.36569144E-2</v>
          </cell>
          <cell r="H138">
            <v>2.9516748799999999E-2</v>
          </cell>
          <cell r="I138">
            <v>2.8616453599999998E-2</v>
          </cell>
          <cell r="J138">
            <v>3.4517755999999997E-2</v>
          </cell>
          <cell r="K138">
            <v>2.3513167999999997E-2</v>
          </cell>
          <cell r="L138">
            <v>2.4173374399999999E-2</v>
          </cell>
          <cell r="M138">
            <v>1.2915114799999999E-2</v>
          </cell>
          <cell r="N138">
            <v>2.95212428E-2</v>
          </cell>
          <cell r="O138">
            <v>3.2703112399999998E-2</v>
          </cell>
          <cell r="P138">
            <v>3.0091026E-2</v>
          </cell>
          <cell r="Q138">
            <v>4.5951443999999994E-2</v>
          </cell>
          <cell r="R138">
            <v>4.15725604E-2</v>
          </cell>
          <cell r="S138">
            <v>2.18105216E-2</v>
          </cell>
          <cell r="T138">
            <v>2.7583659599999998E-2</v>
          </cell>
          <cell r="U138">
            <v>2.2800735999999999E-2</v>
          </cell>
          <cell r="V138">
            <v>2.33478812E-2</v>
          </cell>
          <cell r="W138">
            <v>2.7219301199999997E-2</v>
          </cell>
          <cell r="X138">
            <v>2.6918080615999995E-2</v>
          </cell>
          <cell r="Y138">
            <v>2.2849139515999994E-2</v>
          </cell>
          <cell r="AB138">
            <v>5.109731</v>
          </cell>
          <cell r="AC138">
            <v>7.4375309999999999</v>
          </cell>
          <cell r="AD138">
            <v>6.9071259999999999</v>
          </cell>
          <cell r="AE138">
            <v>10.349682999999999</v>
          </cell>
          <cell r="AF138">
            <v>9.3254269999999995</v>
          </cell>
          <cell r="AG138">
            <v>8.7530900000000003</v>
          </cell>
          <cell r="AH138">
            <v>12.071736</v>
          </cell>
          <cell r="AI138">
            <v>13.026206999999999</v>
          </cell>
          <cell r="AJ138">
            <v>13.977822</v>
          </cell>
          <cell r="AK138">
            <v>9.6404429999999994</v>
          </cell>
          <cell r="AL138">
            <v>7.6828569999999994</v>
          </cell>
          <cell r="AM138">
            <v>4.760332</v>
          </cell>
          <cell r="AN138">
            <v>14.179869999999999</v>
          </cell>
          <cell r="AO138">
            <v>20.134592999999999</v>
          </cell>
          <cell r="AP138">
            <v>14.399792</v>
          </cell>
          <cell r="AQ138">
            <v>22.590964</v>
          </cell>
          <cell r="AR138">
            <v>20.865641</v>
          </cell>
          <cell r="AS138">
            <v>18.220389999999998</v>
          </cell>
          <cell r="AT138">
            <v>14.387392</v>
          </cell>
          <cell r="AU138">
            <v>11.042468</v>
          </cell>
          <cell r="AV138">
            <v>10.617199999999999</v>
          </cell>
          <cell r="AW138">
            <v>16.631318999999998</v>
          </cell>
          <cell r="AX138">
            <v>18.300832</v>
          </cell>
          <cell r="AY138">
            <v>15.880659405000001</v>
          </cell>
        </row>
        <row r="147">
          <cell r="B147">
            <v>1.0115167999999999E-3</v>
          </cell>
          <cell r="C147">
            <v>1.5701139999999998E-3</v>
          </cell>
          <cell r="D147">
            <v>2.0357287999999999E-3</v>
          </cell>
          <cell r="E147">
            <v>1.8019511999999998E-3</v>
          </cell>
          <cell r="F147">
            <v>1.6248931999999999E-3</v>
          </cell>
          <cell r="G147">
            <v>2.22054E-3</v>
          </cell>
          <cell r="H147">
            <v>2.7354656000000001E-3</v>
          </cell>
          <cell r="I147">
            <v>3.0124836E-3</v>
          </cell>
          <cell r="J147">
            <v>1.6519411999999997E-3</v>
          </cell>
          <cell r="K147">
            <v>1.2013931999999999E-3</v>
          </cell>
          <cell r="L147">
            <v>9.147487999999999E-4</v>
          </cell>
          <cell r="M147">
            <v>5.5618639999999999E-4</v>
          </cell>
          <cell r="N147">
            <v>1.2730368E-3</v>
          </cell>
          <cell r="O147">
            <v>1.9123803999999999E-3</v>
          </cell>
          <cell r="P147">
            <v>1.7310047999999998E-3</v>
          </cell>
          <cell r="Q147">
            <v>1.5260783999999999E-3</v>
          </cell>
          <cell r="R147">
            <v>2.3916704E-3</v>
          </cell>
          <cell r="S147">
            <v>1.4387687999999998E-3</v>
          </cell>
          <cell r="T147">
            <v>2.2611091999999999E-3</v>
          </cell>
          <cell r="U147">
            <v>1.9355224E-3</v>
          </cell>
          <cell r="V147">
            <v>1.1907643999999999E-3</v>
          </cell>
          <cell r="W147">
            <v>2.4286863999999999E-3</v>
          </cell>
          <cell r="X147">
            <v>2.596155044E-3</v>
          </cell>
          <cell r="Y147">
            <v>2.4065400520000002E-3</v>
          </cell>
          <cell r="AB147">
            <v>0.72695799999999999</v>
          </cell>
          <cell r="AC147">
            <v>1.0786089999999999</v>
          </cell>
          <cell r="AD147">
            <v>1.0603559999999999</v>
          </cell>
          <cell r="AE147">
            <v>0.90742099999999992</v>
          </cell>
          <cell r="AF147">
            <v>1.2760009999999999</v>
          </cell>
          <cell r="AG147">
            <v>1.6409159999999998</v>
          </cell>
          <cell r="AH147">
            <v>2.1725399999999997</v>
          </cell>
          <cell r="AI147">
            <v>2.560019</v>
          </cell>
          <cell r="AJ147">
            <v>1.774435</v>
          </cell>
          <cell r="AK147">
            <v>1.3981459999999999</v>
          </cell>
          <cell r="AL147">
            <v>1.1256569999999999</v>
          </cell>
          <cell r="AM147">
            <v>0.70518599999999998</v>
          </cell>
          <cell r="AN147">
            <v>1.370941</v>
          </cell>
          <cell r="AO147">
            <v>2.4681759999999997</v>
          </cell>
          <cell r="AP147">
            <v>2.5455890000000001</v>
          </cell>
          <cell r="AQ147">
            <v>1.900388</v>
          </cell>
          <cell r="AR147">
            <v>3.006462</v>
          </cell>
          <cell r="AS147">
            <v>2.5082009999999997</v>
          </cell>
          <cell r="AT147">
            <v>3.9580389999999999</v>
          </cell>
          <cell r="AU147">
            <v>3.651335</v>
          </cell>
          <cell r="AV147">
            <v>2.474558</v>
          </cell>
          <cell r="AW147">
            <v>5.0276800000000001</v>
          </cell>
          <cell r="AX147">
            <v>5.7952759999999994</v>
          </cell>
          <cell r="AY147">
            <v>5.3827530689999996</v>
          </cell>
        </row>
        <row r="160">
          <cell r="B160">
            <v>7.4039856799999998E-2</v>
          </cell>
          <cell r="C160">
            <v>7.0935048799999997E-2</v>
          </cell>
          <cell r="D160">
            <v>7.8158088399999992E-2</v>
          </cell>
          <cell r="E160">
            <v>7.9211817999999989E-2</v>
          </cell>
          <cell r="F160">
            <v>8.3996329199999997E-2</v>
          </cell>
          <cell r="G160">
            <v>9.1177696399999994E-2</v>
          </cell>
          <cell r="H160">
            <v>8.5364207599999992E-2</v>
          </cell>
          <cell r="I160">
            <v>9.2390510799999992E-2</v>
          </cell>
          <cell r="J160">
            <v>8.6738271199999994E-2</v>
          </cell>
          <cell r="K160">
            <v>7.8795497199999995E-2</v>
          </cell>
          <cell r="L160">
            <v>6.880283479999999E-2</v>
          </cell>
          <cell r="M160">
            <v>4.0235974799999998E-2</v>
          </cell>
          <cell r="N160">
            <v>4.2102762799999999E-2</v>
          </cell>
          <cell r="O160">
            <v>3.89021108E-2</v>
          </cell>
          <cell r="P160">
            <v>4.54235656E-2</v>
          </cell>
          <cell r="Q160">
            <v>5.3374050799999996E-2</v>
          </cell>
          <cell r="R160">
            <v>5.6149125199999997E-2</v>
          </cell>
          <cell r="S160">
            <v>4.7902089199999998E-2</v>
          </cell>
          <cell r="T160">
            <v>6.7672345999999994E-2</v>
          </cell>
          <cell r="U160">
            <v>6.5438234400000003E-2</v>
          </cell>
          <cell r="V160">
            <v>6.7670819999999993E-2</v>
          </cell>
          <cell r="W160">
            <v>7.5161021600000003E-2</v>
          </cell>
          <cell r="X160">
            <v>5.7384436171999995E-2</v>
          </cell>
          <cell r="Y160">
            <v>5.2254088655999995E-2</v>
          </cell>
          <cell r="AB160">
            <v>48.229127999999996</v>
          </cell>
          <cell r="AC160">
            <v>42.457754999999999</v>
          </cell>
          <cell r="AD160">
            <v>47.030066999999995</v>
          </cell>
          <cell r="AE160">
            <v>48.549827999999998</v>
          </cell>
          <cell r="AF160">
            <v>57.444613999999994</v>
          </cell>
          <cell r="AG160">
            <v>70.458207000000002</v>
          </cell>
          <cell r="AH160">
            <v>88.358857</v>
          </cell>
          <cell r="AI160">
            <v>80.241045999999997</v>
          </cell>
          <cell r="AJ160">
            <v>80.62586499999999</v>
          </cell>
          <cell r="AK160">
            <v>66.699638999999991</v>
          </cell>
          <cell r="AL160">
            <v>60.136204999999997</v>
          </cell>
          <cell r="AM160">
            <v>38.679418999999996</v>
          </cell>
          <cell r="AN160">
            <v>43.895800999999999</v>
          </cell>
          <cell r="AO160">
            <v>40.359347999999997</v>
          </cell>
          <cell r="AP160">
            <v>45.648139999999998</v>
          </cell>
          <cell r="AQ160">
            <v>54.428371999999996</v>
          </cell>
          <cell r="AR160">
            <v>55.356988999999999</v>
          </cell>
          <cell r="AS160">
            <v>68.581647000000004</v>
          </cell>
          <cell r="AT160">
            <v>70.06729</v>
          </cell>
          <cell r="AU160">
            <v>72.034035000000003</v>
          </cell>
          <cell r="AV160">
            <v>77.26799299999999</v>
          </cell>
          <cell r="AW160">
            <v>95.41012099999999</v>
          </cell>
          <cell r="AX160">
            <v>78.327297999999999</v>
          </cell>
          <cell r="AY160">
            <v>55.186235935999996</v>
          </cell>
        </row>
        <row r="206">
          <cell r="B206">
            <v>4.1974881199999994E-2</v>
          </cell>
          <cell r="C206">
            <v>3.8795957199999995E-2</v>
          </cell>
          <cell r="D206">
            <v>2.5536355599999998E-2</v>
          </cell>
          <cell r="E206">
            <v>2.8494185999999998E-2</v>
          </cell>
          <cell r="F206">
            <v>2.0201759199999999E-2</v>
          </cell>
          <cell r="G206">
            <v>2.6802319599999999E-2</v>
          </cell>
          <cell r="H206">
            <v>3.2221814799999998E-2</v>
          </cell>
          <cell r="I206">
            <v>3.2329432799999995E-2</v>
          </cell>
          <cell r="J206">
            <v>1.5749272000000002E-2</v>
          </cell>
          <cell r="K206">
            <v>1.1993060799999998E-2</v>
          </cell>
          <cell r="L206">
            <v>1.2137302799999999E-2</v>
          </cell>
          <cell r="M206">
            <v>9.1097523999999989E-3</v>
          </cell>
          <cell r="N206">
            <v>1.0581597599999999E-2</v>
          </cell>
          <cell r="O206">
            <v>1.17575948E-2</v>
          </cell>
          <cell r="P206">
            <v>1.2383607599999999E-2</v>
          </cell>
          <cell r="Q206">
            <v>1.30286016E-2</v>
          </cell>
          <cell r="R206">
            <v>1.0567541599999999E-2</v>
          </cell>
          <cell r="S206">
            <v>6.3804103999999997E-3</v>
          </cell>
          <cell r="T206">
            <v>8.3741671999999993E-3</v>
          </cell>
          <cell r="U206">
            <v>6.8251008E-3</v>
          </cell>
          <cell r="V206">
            <v>7.2441208E-3</v>
          </cell>
          <cell r="W206">
            <v>8.3675535999999991E-3</v>
          </cell>
          <cell r="X206">
            <v>1.2497585799999999E-2</v>
          </cell>
          <cell r="Y206">
            <v>7.8150548000000004E-3</v>
          </cell>
          <cell r="AB206">
            <v>27.102682999999999</v>
          </cell>
          <cell r="AC206">
            <v>18.939284999999998</v>
          </cell>
          <cell r="AD206">
            <v>12.203716</v>
          </cell>
          <cell r="AE206">
            <v>14.583979999999999</v>
          </cell>
          <cell r="AF206">
            <v>13.302633999999999</v>
          </cell>
          <cell r="AG206">
            <v>14.989884</v>
          </cell>
          <cell r="AH206">
            <v>14.318731999999999</v>
          </cell>
          <cell r="AI206">
            <v>14.477411</v>
          </cell>
          <cell r="AJ206">
            <v>12.533116999999999</v>
          </cell>
          <cell r="AK206">
            <v>9.2849459999999997</v>
          </cell>
          <cell r="AL206">
            <v>10.478297</v>
          </cell>
          <cell r="AM206">
            <v>9.6598159999999993</v>
          </cell>
          <cell r="AN206">
            <v>12.471786999999999</v>
          </cell>
          <cell r="AO206">
            <v>12.473101999999999</v>
          </cell>
          <cell r="AP206">
            <v>14.135041999999999</v>
          </cell>
          <cell r="AQ206">
            <v>15.828752999999999</v>
          </cell>
          <cell r="AR206">
            <v>12.535634</v>
          </cell>
          <cell r="AS206">
            <v>9.8597369999999991</v>
          </cell>
          <cell r="AT206">
            <v>9.5737459999999999</v>
          </cell>
          <cell r="AU206">
            <v>8.103705999999999</v>
          </cell>
          <cell r="AV206">
            <v>7.5755479999999995</v>
          </cell>
          <cell r="AW206">
            <v>10.566184</v>
          </cell>
          <cell r="AX206">
            <v>11.738503</v>
          </cell>
          <cell r="AY206">
            <v>7.656672178</v>
          </cell>
        </row>
        <row r="211">
          <cell r="B211">
            <v>5.5464555999999998E-3</v>
          </cell>
          <cell r="C211">
            <v>5.1906456E-3</v>
          </cell>
          <cell r="D211">
            <v>4.8915384000000001E-3</v>
          </cell>
          <cell r="E211">
            <v>7.0083439999999997E-3</v>
          </cell>
          <cell r="F211">
            <v>1.0583280399999999E-2</v>
          </cell>
          <cell r="G211">
            <v>1.2674645199999999E-2</v>
          </cell>
          <cell r="H211">
            <v>1.3401217199999999E-2</v>
          </cell>
          <cell r="I211">
            <v>1.6271432799999999E-2</v>
          </cell>
          <cell r="J211">
            <v>1.17803336E-2</v>
          </cell>
          <cell r="K211">
            <v>1.0018427999999998E-2</v>
          </cell>
          <cell r="L211">
            <v>9.4439547999999995E-3</v>
          </cell>
          <cell r="M211">
            <v>8.9276627999999997E-3</v>
          </cell>
          <cell r="N211">
            <v>1.1071717999999999E-2</v>
          </cell>
          <cell r="O211">
            <v>9.4706471999999996E-3</v>
          </cell>
          <cell r="P211">
            <v>7.2486231999999992E-3</v>
          </cell>
          <cell r="Q211">
            <v>6.2915691999999995E-3</v>
          </cell>
          <cell r="R211">
            <v>4.6074055999999995E-3</v>
          </cell>
          <cell r="S211">
            <v>3.4903091999999997E-3</v>
          </cell>
          <cell r="T211">
            <v>5.5620684E-3</v>
          </cell>
          <cell r="U211">
            <v>4.8077511999999999E-3</v>
          </cell>
          <cell r="V211">
            <v>3.4969591999999996E-3</v>
          </cell>
          <cell r="W211">
            <v>4.3212707999999997E-3</v>
          </cell>
          <cell r="X211">
            <v>4.1068113519999996E-3</v>
          </cell>
          <cell r="Y211">
            <v>4.2765563680000002E-3</v>
          </cell>
          <cell r="AB211">
            <v>2.5357349999999999</v>
          </cell>
          <cell r="AC211">
            <v>3.2465959999999998</v>
          </cell>
          <cell r="AD211">
            <v>2.3187129999999998</v>
          </cell>
          <cell r="AE211">
            <v>3.0061309999999999</v>
          </cell>
          <cell r="AF211">
            <v>5.004499</v>
          </cell>
          <cell r="AG211">
            <v>6.3272639999999996</v>
          </cell>
          <cell r="AH211">
            <v>6.6781879999999996</v>
          </cell>
          <cell r="AI211">
            <v>8.6631859999999996</v>
          </cell>
          <cell r="AJ211">
            <v>7.3293659999999994</v>
          </cell>
          <cell r="AK211">
            <v>6.1240899999999998</v>
          </cell>
          <cell r="AL211">
            <v>5.4530719999999997</v>
          </cell>
          <cell r="AM211">
            <v>4.9483379999999997</v>
          </cell>
          <cell r="AN211">
            <v>7.6835179999999994</v>
          </cell>
          <cell r="AO211">
            <v>7.2025030000000001</v>
          </cell>
          <cell r="AP211">
            <v>6.2565189999999999</v>
          </cell>
          <cell r="AQ211">
            <v>6.5035799999999995</v>
          </cell>
          <cell r="AR211">
            <v>5.0322999999999993</v>
          </cell>
          <cell r="AS211">
            <v>5.3977240000000002</v>
          </cell>
          <cell r="AT211">
            <v>6.5412710000000001</v>
          </cell>
          <cell r="AU211">
            <v>5.5228479999999998</v>
          </cell>
          <cell r="AV211">
            <v>3.9377109999999997</v>
          </cell>
          <cell r="AW211">
            <v>5.3935430000000002</v>
          </cell>
          <cell r="AX211">
            <v>4.686979</v>
          </cell>
          <cell r="AY211">
            <v>4.7772413399999998</v>
          </cell>
        </row>
        <row r="212">
          <cell r="B212">
            <v>3.6434957999999996E-2</v>
          </cell>
          <cell r="C212">
            <v>3.3912121599999998E-2</v>
          </cell>
          <cell r="D212">
            <v>3.9965674E-2</v>
          </cell>
          <cell r="E212">
            <v>5.3932412799999996E-2</v>
          </cell>
          <cell r="F212">
            <v>5.26463364E-2</v>
          </cell>
          <cell r="G212">
            <v>6.9650391999999992E-2</v>
          </cell>
          <cell r="H212">
            <v>6.4954775199999995E-2</v>
          </cell>
          <cell r="I212">
            <v>5.7896302799999994E-2</v>
          </cell>
          <cell r="J212">
            <v>4.4530368399999999E-2</v>
          </cell>
          <cell r="K212">
            <v>2.6186375599999999E-2</v>
          </cell>
          <cell r="L212">
            <v>2.30832448E-2</v>
          </cell>
          <cell r="M212">
            <v>1.29254244E-2</v>
          </cell>
          <cell r="N212">
            <v>1.19313684E-2</v>
          </cell>
          <cell r="O212">
            <v>8.4951159999999987E-3</v>
          </cell>
          <cell r="P212">
            <v>1.23084332E-2</v>
          </cell>
          <cell r="Q212">
            <v>1.4898366E-2</v>
          </cell>
          <cell r="R212">
            <v>1.4601770399999998E-2</v>
          </cell>
          <cell r="S212">
            <v>9.8171808000000003E-3</v>
          </cell>
          <cell r="T212">
            <v>1.3563731999999998E-2</v>
          </cell>
          <cell r="V212">
            <v>1.0055597999999999E-2</v>
          </cell>
          <cell r="W212">
            <v>1.40552552E-2</v>
          </cell>
          <cell r="X212">
            <v>1.5668770739999997E-2</v>
          </cell>
          <cell r="Y212">
            <v>1.5461554892000001E-2</v>
          </cell>
          <cell r="AB212">
            <v>21.269053</v>
          </cell>
          <cell r="AC212">
            <v>19.090495000000001</v>
          </cell>
          <cell r="AD212">
            <v>24.720679000000001</v>
          </cell>
          <cell r="AE212">
            <v>32.032828000000002</v>
          </cell>
          <cell r="AF212">
            <v>35.130552000000002</v>
          </cell>
          <cell r="AG212">
            <v>45.799878999999997</v>
          </cell>
          <cell r="AH212">
            <v>44.669832</v>
          </cell>
          <cell r="AI212">
            <v>42.200719999999997</v>
          </cell>
          <cell r="AJ212">
            <v>35.227877999999997</v>
          </cell>
          <cell r="AK212">
            <v>20.864563</v>
          </cell>
          <cell r="AL212">
            <v>18.214404999999999</v>
          </cell>
          <cell r="AM212">
            <v>10.534013999999999</v>
          </cell>
          <cell r="AN212">
            <v>10.952214</v>
          </cell>
          <cell r="AO212">
            <v>8.6826159999999994</v>
          </cell>
          <cell r="AP212">
            <v>11.846435999999999</v>
          </cell>
          <cell r="AQ212">
            <v>15.298651</v>
          </cell>
          <cell r="AR212">
            <v>14.250235</v>
          </cell>
          <cell r="AS212">
            <v>15.637317999999999</v>
          </cell>
          <cell r="AT212">
            <v>15.5245</v>
          </cell>
          <cell r="AV212">
            <v>13.36665</v>
          </cell>
          <cell r="AW212">
            <v>21.613102999999999</v>
          </cell>
          <cell r="AX212">
            <v>27.618458999999998</v>
          </cell>
          <cell r="AY212">
            <v>26.055555197</v>
          </cell>
        </row>
        <row r="228">
          <cell r="B228">
            <v>3.3486378800000001E-2</v>
          </cell>
          <cell r="C228">
            <v>2.1362462799999999E-2</v>
          </cell>
          <cell r="D228">
            <v>1.5378190799999998E-2</v>
          </cell>
          <cell r="E228">
            <v>1.5318861599999999E-2</v>
          </cell>
          <cell r="F228">
            <v>1.55566292E-2</v>
          </cell>
          <cell r="G228">
            <v>1.22952984E-2</v>
          </cell>
          <cell r="H228">
            <v>1.2777377199999999E-2</v>
          </cell>
          <cell r="I228">
            <v>1.7672726399999998E-2</v>
          </cell>
          <cell r="J228">
            <v>1.7318470400000001E-2</v>
          </cell>
          <cell r="K228">
            <v>1.5516407199999999E-2</v>
          </cell>
          <cell r="L228">
            <v>1.5035344799999999E-2</v>
          </cell>
          <cell r="M228">
            <v>1.17336492E-2</v>
          </cell>
          <cell r="N228">
            <v>1.7752574E-2</v>
          </cell>
          <cell r="O228">
            <v>2.72606936E-2</v>
          </cell>
          <cell r="P228">
            <v>3.1101568399999998E-2</v>
          </cell>
          <cell r="Q228">
            <v>3.4710247600000001E-2</v>
          </cell>
          <cell r="R228">
            <v>3.2131940399999996E-2</v>
          </cell>
          <cell r="S228">
            <v>2.3841126399999999E-2</v>
          </cell>
          <cell r="T228">
            <v>3.26936148E-2</v>
          </cell>
          <cell r="U228">
            <v>2.8750394399999997E-2</v>
          </cell>
          <cell r="V228">
            <v>2.6386161199999997E-2</v>
          </cell>
          <cell r="W228">
            <v>2.8620278399999997E-2</v>
          </cell>
          <cell r="X228">
            <v>3.0715511231999996E-2</v>
          </cell>
          <cell r="Y228">
            <v>2.5983079836000001E-2</v>
          </cell>
          <cell r="AB228">
            <v>11.221594</v>
          </cell>
          <cell r="AC228">
            <v>7.8108239999999993</v>
          </cell>
          <cell r="AD228">
            <v>6.4971169999999994</v>
          </cell>
          <cell r="AE228">
            <v>6.1077539999999999</v>
          </cell>
          <cell r="AF228">
            <v>7.8814149999999996</v>
          </cell>
          <cell r="AG228">
            <v>8.7786169999999988</v>
          </cell>
          <cell r="AH228">
            <v>9.9687549999999998</v>
          </cell>
          <cell r="AI228">
            <v>13.831928999999999</v>
          </cell>
          <cell r="AJ228">
            <v>17.171450999999998</v>
          </cell>
          <cell r="AK228">
            <v>15.515467999999998</v>
          </cell>
          <cell r="AL228">
            <v>17.031651999999998</v>
          </cell>
          <cell r="AM228">
            <v>13.331164999999999</v>
          </cell>
          <cell r="AN228">
            <v>19.165465999999999</v>
          </cell>
          <cell r="AO228">
            <v>30.318134999999998</v>
          </cell>
          <cell r="AP228">
            <v>32.976656999999996</v>
          </cell>
          <cell r="AQ228">
            <v>37.550858999999996</v>
          </cell>
          <cell r="AR228">
            <v>33.211081</v>
          </cell>
          <cell r="AS228">
            <v>34.271796999999999</v>
          </cell>
          <cell r="AT228">
            <v>34.818739999999998</v>
          </cell>
          <cell r="AU228">
            <v>28.992244999999997</v>
          </cell>
          <cell r="AV228">
            <v>24.874794999999999</v>
          </cell>
          <cell r="AW228">
            <v>26.408735999999998</v>
          </cell>
          <cell r="AX228">
            <v>29.379351</v>
          </cell>
          <cell r="AY228">
            <v>22.149319835</v>
          </cell>
        </row>
        <row r="245">
          <cell r="B245">
            <v>4.8879090399999998E-2</v>
          </cell>
          <cell r="C245">
            <v>4.1493883199999998E-2</v>
          </cell>
          <cell r="D245">
            <v>3.1601908799999995E-2</v>
          </cell>
          <cell r="E245">
            <v>5.8850579199999996E-2</v>
          </cell>
          <cell r="F245">
            <v>7.0717130399999995E-2</v>
          </cell>
          <cell r="G245">
            <v>8.5616294400000001E-2</v>
          </cell>
          <cell r="H245">
            <v>8.8058154799999996E-2</v>
          </cell>
          <cell r="I245">
            <v>0.12764680319999999</v>
          </cell>
          <cell r="J245">
            <v>0.15952473879999998</v>
          </cell>
          <cell r="K245">
            <v>8.1165915599999972E-2</v>
          </cell>
          <cell r="L245">
            <v>7.4918267199999999E-2</v>
          </cell>
          <cell r="M245">
            <v>7.0358324399999991E-2</v>
          </cell>
          <cell r="N245">
            <v>6.56584432E-2</v>
          </cell>
          <cell r="O245">
            <v>2.9549842E-2</v>
          </cell>
          <cell r="P245">
            <v>3.9030935999999995E-2</v>
          </cell>
          <cell r="Q245">
            <v>1.53906732E-2</v>
          </cell>
          <cell r="R245">
            <v>1.0589129599999999E-2</v>
          </cell>
          <cell r="S245">
            <v>6.1058843999999999E-3</v>
          </cell>
          <cell r="T245">
            <v>4.7017235999999999E-3</v>
          </cell>
          <cell r="U245">
            <v>4.5244135999999999E-3</v>
          </cell>
          <cell r="V245">
            <v>4.4051979999999999E-3</v>
          </cell>
          <cell r="W245">
            <v>7.5557943999999995E-3</v>
          </cell>
          <cell r="X245">
            <v>6.9510551039999998E-3</v>
          </cell>
          <cell r="Y245">
            <v>6.9617413599999999E-3</v>
          </cell>
          <cell r="AB245">
            <v>13.35854</v>
          </cell>
          <cell r="AC245">
            <v>12.717722</v>
          </cell>
          <cell r="AD245">
            <v>8.6753260000000001</v>
          </cell>
          <cell r="AE245">
            <v>14.935476999999999</v>
          </cell>
          <cell r="AF245">
            <v>19.536567999999999</v>
          </cell>
          <cell r="AG245">
            <v>25.010292</v>
          </cell>
          <cell r="AH245">
            <v>22.058626999999998</v>
          </cell>
          <cell r="AI245">
            <v>31.646317</v>
          </cell>
          <cell r="AJ245">
            <v>42.024203</v>
          </cell>
          <cell r="AK245">
            <v>22.873602999999999</v>
          </cell>
          <cell r="AL245">
            <v>22.021473</v>
          </cell>
          <cell r="AM245">
            <v>24.236739</v>
          </cell>
          <cell r="AN245">
            <v>22.502678</v>
          </cell>
          <cell r="AO245">
            <v>14.848732</v>
          </cell>
          <cell r="AP245">
            <v>18.250275999999999</v>
          </cell>
          <cell r="AQ245">
            <v>12.633657999999999</v>
          </cell>
          <cell r="AR245">
            <v>11.758372</v>
          </cell>
          <cell r="AS245">
            <v>10.489549</v>
          </cell>
          <cell r="AT245">
            <v>8.5039639999999999</v>
          </cell>
          <cell r="AU245">
            <v>7.9899990000000001</v>
          </cell>
          <cell r="AV245">
            <v>6.9239549999999994</v>
          </cell>
          <cell r="AW245">
            <v>13.004069999999999</v>
          </cell>
          <cell r="AX245">
            <v>13.709240999999999</v>
          </cell>
          <cell r="AY245">
            <v>12.548134640999999</v>
          </cell>
        </row>
        <row r="246">
          <cell r="B246">
            <v>4.8392635199999999E-2</v>
          </cell>
          <cell r="C246">
            <v>4.7678119999999997E-2</v>
          </cell>
          <cell r="D246">
            <v>4.8383806799999998E-2</v>
          </cell>
          <cell r="E246">
            <v>7.5713237599999997E-2</v>
          </cell>
          <cell r="F246">
            <v>7.9963757999999996E-2</v>
          </cell>
          <cell r="G246">
            <v>7.4208590399999996E-2</v>
          </cell>
          <cell r="H246">
            <v>0.1175533156</v>
          </cell>
          <cell r="I246">
            <v>9.84227664E-2</v>
          </cell>
          <cell r="J246">
            <v>5.9638095999999995E-2</v>
          </cell>
          <cell r="K246">
            <v>6.3805775600000003E-2</v>
          </cell>
          <cell r="L246">
            <v>0.1543017112</v>
          </cell>
          <cell r="M246">
            <v>7.5982012399999993E-2</v>
          </cell>
          <cell r="N246">
            <v>7.2876997200000002E-2</v>
          </cell>
          <cell r="O246">
            <v>8.7958987199999991E-2</v>
          </cell>
          <cell r="P246">
            <v>9.3036294399999997E-2</v>
          </cell>
          <cell r="Q246">
            <v>9.3935371599999998E-2</v>
          </cell>
          <cell r="R246">
            <v>7.9481197599999998E-2</v>
          </cell>
          <cell r="S246">
            <v>4.4953243999999996E-2</v>
          </cell>
          <cell r="T246">
            <v>7.3684816799999997E-2</v>
          </cell>
          <cell r="U246">
            <v>7.3618017199999997E-2</v>
          </cell>
          <cell r="V246">
            <v>7.1598827999999989E-2</v>
          </cell>
          <cell r="W246">
            <v>7.6190220399999994E-2</v>
          </cell>
          <cell r="X246">
            <v>5.4757544743999999E-2</v>
          </cell>
          <cell r="Y246">
            <v>4.6189857195999995E-2</v>
          </cell>
          <cell r="AB246">
            <v>32.415284999999997</v>
          </cell>
          <cell r="AC246">
            <v>32.671050999999999</v>
          </cell>
          <cell r="AD246">
            <v>34.721226000000001</v>
          </cell>
          <cell r="AE246">
            <v>34.303978999999998</v>
          </cell>
          <cell r="AF246">
            <v>49.159016000000001</v>
          </cell>
          <cell r="AG246">
            <v>50.351588999999997</v>
          </cell>
          <cell r="AH246">
            <v>52.364272999999997</v>
          </cell>
          <cell r="AI246">
            <v>65.402743000000001</v>
          </cell>
          <cell r="AJ246">
            <v>57.772127999999995</v>
          </cell>
          <cell r="AK246">
            <v>56.457566999999997</v>
          </cell>
          <cell r="AL246">
            <v>106.82892299999999</v>
          </cell>
          <cell r="AM246">
            <v>33.342343</v>
          </cell>
          <cell r="AN246">
            <v>38.215426999999998</v>
          </cell>
          <cell r="AO246">
            <v>46.102644999999995</v>
          </cell>
          <cell r="AP246">
            <v>51.911556999999995</v>
          </cell>
          <cell r="AQ246">
            <v>56.636527999999998</v>
          </cell>
          <cell r="AR246">
            <v>50.383595</v>
          </cell>
          <cell r="AS246">
            <v>44.424157999999998</v>
          </cell>
          <cell r="AT246">
            <v>45.884403999999996</v>
          </cell>
          <cell r="AU246">
            <v>49.017250999999995</v>
          </cell>
          <cell r="AV246">
            <v>47.341788000000001</v>
          </cell>
          <cell r="AW246">
            <v>61.161169999999998</v>
          </cell>
          <cell r="AX246">
            <v>46.027198999999996</v>
          </cell>
          <cell r="AY246">
            <v>38.729965777999993</v>
          </cell>
        </row>
        <row r="247">
          <cell r="B247">
            <v>0.3243106972</v>
          </cell>
          <cell r="C247">
            <v>0.32485917240000001</v>
          </cell>
          <cell r="D247">
            <v>0.35614679799999999</v>
          </cell>
          <cell r="E247">
            <v>0.31325666399999996</v>
          </cell>
          <cell r="F247">
            <v>0.38130454599999997</v>
          </cell>
          <cell r="G247">
            <v>0.42127690919999999</v>
          </cell>
          <cell r="H247">
            <v>0.43254288559999998</v>
          </cell>
          <cell r="I247">
            <v>0.40099368119999995</v>
          </cell>
          <cell r="J247">
            <v>0.36739614519999997</v>
          </cell>
          <cell r="K247">
            <v>0.3260770436</v>
          </cell>
          <cell r="L247">
            <v>0.3533152812</v>
          </cell>
          <cell r="M247">
            <v>0.30353224159999997</v>
          </cell>
          <cell r="N247">
            <v>0.34472136440000001</v>
          </cell>
          <cell r="O247">
            <v>0.36506855559999996</v>
          </cell>
          <cell r="P247">
            <v>0.35466590319999997</v>
          </cell>
          <cell r="Q247">
            <v>0.38435341279999996</v>
          </cell>
          <cell r="R247">
            <v>0.34930147</v>
          </cell>
          <cell r="S247">
            <v>0.35268919560000001</v>
          </cell>
          <cell r="T247">
            <v>0.38907123359999995</v>
          </cell>
          <cell r="U247">
            <v>0.41796049119999995</v>
          </cell>
          <cell r="V247">
            <v>0.53605747439999996</v>
          </cell>
          <cell r="W247">
            <v>0.68675684279999993</v>
          </cell>
          <cell r="X247">
            <v>0.61608329750800006</v>
          </cell>
          <cell r="Y247">
            <v>0.44936969761600004</v>
          </cell>
          <cell r="AB247">
            <v>262.01356699999997</v>
          </cell>
          <cell r="AC247">
            <v>272.76887799999997</v>
          </cell>
          <cell r="AD247">
            <v>294.30560299999996</v>
          </cell>
          <cell r="AE247">
            <v>246.772413</v>
          </cell>
          <cell r="AF247">
            <v>338.22790399999997</v>
          </cell>
          <cell r="AG247">
            <v>409.21490999999997</v>
          </cell>
          <cell r="AH247">
            <v>447.71894799999995</v>
          </cell>
          <cell r="AI247">
            <v>408.383172</v>
          </cell>
          <cell r="AJ247">
            <v>396.30057199999999</v>
          </cell>
          <cell r="AK247">
            <v>357.07212699999997</v>
          </cell>
          <cell r="AL247">
            <v>397.35150999999996</v>
          </cell>
          <cell r="AM247">
            <v>356.71355799999998</v>
          </cell>
          <cell r="AN247">
            <v>423.45092599999998</v>
          </cell>
          <cell r="AO247">
            <v>493.46648099999999</v>
          </cell>
          <cell r="AP247">
            <v>504.56164099999995</v>
          </cell>
          <cell r="AQ247">
            <v>565.51032799999996</v>
          </cell>
          <cell r="AR247">
            <v>525.30858599999999</v>
          </cell>
          <cell r="AS247">
            <v>582.82069999999999</v>
          </cell>
          <cell r="AT247">
            <v>634.86069399999997</v>
          </cell>
          <cell r="AU247">
            <v>668.72228399999995</v>
          </cell>
          <cell r="AV247">
            <v>815.69194599999992</v>
          </cell>
          <cell r="AW247">
            <v>1134.8294759999999</v>
          </cell>
          <cell r="AX247">
            <v>1114.862183</v>
          </cell>
          <cell r="AY247">
            <v>806.53439525199997</v>
          </cell>
        </row>
        <row r="263">
          <cell r="B263">
            <v>1.2494468756000001</v>
          </cell>
          <cell r="C263">
            <v>1.2064660551999991</v>
          </cell>
          <cell r="D263">
            <v>1.2593561064000001</v>
          </cell>
          <cell r="E263">
            <v>1.2725734952000003</v>
          </cell>
          <cell r="F263">
            <v>1.4418623911999997</v>
          </cell>
          <cell r="G263">
            <v>1.628892739599999</v>
          </cell>
          <cell r="H263">
            <v>1.6613469039999995</v>
          </cell>
          <cell r="I263">
            <v>1.628138203999999</v>
          </cell>
          <cell r="J263">
            <v>1.5160045235999995</v>
          </cell>
          <cell r="K263">
            <v>1.2299051436000004</v>
          </cell>
          <cell r="L263">
            <v>1.4182014308000002</v>
          </cell>
          <cell r="M263">
            <v>1.0351172103999997</v>
          </cell>
          <cell r="N263">
            <v>1.2011213676000001</v>
          </cell>
          <cell r="O263">
            <v>1.1906828555999998</v>
          </cell>
          <cell r="P263">
            <v>1.2379278015999999</v>
          </cell>
          <cell r="Q263">
            <v>1.2174839907999997</v>
          </cell>
          <cell r="R263">
            <v>1.1322031699999999</v>
          </cell>
          <cell r="S263">
            <v>0.86905096151999994</v>
          </cell>
          <cell r="T263">
            <v>1.0725997547999997</v>
          </cell>
          <cell r="U263">
            <v>1.0785022975999998</v>
          </cell>
          <cell r="V263">
            <v>1.1786382188</v>
          </cell>
          <cell r="W263">
            <v>1.4177629199999997</v>
          </cell>
          <cell r="X263">
            <v>1.2611775392775995</v>
          </cell>
          <cell r="Y263">
            <v>0.99244293744960022</v>
          </cell>
          <cell r="Z263">
            <v>0</v>
          </cell>
          <cell r="AA263">
            <v>0</v>
          </cell>
          <cell r="AB263">
            <v>779.49521900000002</v>
          </cell>
          <cell r="AC263">
            <v>741.54820199999972</v>
          </cell>
          <cell r="AD263">
            <v>772.93790799999999</v>
          </cell>
          <cell r="AE263">
            <v>761.28962899999988</v>
          </cell>
          <cell r="AF263">
            <v>958.34954700000003</v>
          </cell>
          <cell r="AG263">
            <v>1150.3234339999992</v>
          </cell>
          <cell r="AH263">
            <v>1190.6515690000006</v>
          </cell>
          <cell r="AI263">
            <v>1206.1568989999996</v>
          </cell>
          <cell r="AJ263">
            <v>1212.39364</v>
          </cell>
          <cell r="AK263">
            <v>1026.9272679999997</v>
          </cell>
          <cell r="AL263">
            <v>1205.655902</v>
          </cell>
          <cell r="AM263">
            <v>903.88360800000009</v>
          </cell>
          <cell r="AN263">
            <v>1111.2304710000001</v>
          </cell>
          <cell r="AO263">
            <v>1197.4224799999997</v>
          </cell>
          <cell r="AP263">
            <v>1269.9899829999997</v>
          </cell>
          <cell r="AQ263">
            <v>1338.7218809999999</v>
          </cell>
          <cell r="AR263">
            <v>1267.9979870000004</v>
          </cell>
          <cell r="AS263">
            <v>1294.6051990000005</v>
          </cell>
          <cell r="AT263">
            <v>1341.1122700000003</v>
          </cell>
          <cell r="AU263">
            <v>1354.5654779999995</v>
          </cell>
          <cell r="AV263">
            <v>1513.37454</v>
          </cell>
          <cell r="AW263">
            <v>1978.9250400000003</v>
          </cell>
          <cell r="AX263">
            <v>1931.6830469999998</v>
          </cell>
          <cell r="AY263">
            <v>1451.3137185549995</v>
          </cell>
          <cell r="AZ263">
            <v>0</v>
          </cell>
          <cell r="BA263">
            <v>0</v>
          </cell>
        </row>
        <row r="264">
          <cell r="B264">
            <v>0.35045654560000006</v>
          </cell>
          <cell r="C264">
            <v>0.34086983839999996</v>
          </cell>
          <cell r="D264">
            <v>0.40003855639999986</v>
          </cell>
          <cell r="E264">
            <v>0.44878098719999981</v>
          </cell>
          <cell r="F264">
            <v>0.47599915440000001</v>
          </cell>
          <cell r="G264">
            <v>0.56784074200000001</v>
          </cell>
          <cell r="H264">
            <v>0.53846422559999996</v>
          </cell>
          <cell r="I264">
            <v>0.54289527319999997</v>
          </cell>
          <cell r="J264">
            <v>0.45345470519999992</v>
          </cell>
          <cell r="K264">
            <v>0.35907624199999988</v>
          </cell>
          <cell r="L264">
            <v>0.5343788156</v>
          </cell>
          <cell r="M264">
            <v>0.27151006119999993</v>
          </cell>
          <cell r="N264">
            <v>0.3083558548</v>
          </cell>
          <cell r="O264">
            <v>0.30097919039999999</v>
          </cell>
          <cell r="P264">
            <v>0.36106422799999999</v>
          </cell>
          <cell r="Q264">
            <v>0.36030160319999993</v>
          </cell>
          <cell r="R264">
            <v>0.3307170888</v>
          </cell>
          <cell r="S264">
            <v>0.21122361959999997</v>
          </cell>
          <cell r="T264">
            <v>0.29893953600000001</v>
          </cell>
          <cell r="U264">
            <v>0.28662349519999997</v>
          </cell>
          <cell r="V264">
            <v>0.28793987879999999</v>
          </cell>
          <cell r="W264">
            <v>0.33822309079999996</v>
          </cell>
          <cell r="X264">
            <v>0.27545703512879999</v>
          </cell>
          <cell r="Y264">
            <v>0.22829771678559996</v>
          </cell>
          <cell r="Z264">
            <v>0</v>
          </cell>
          <cell r="AA264">
            <v>0</v>
          </cell>
          <cell r="AB264">
            <v>238.35120000000001</v>
          </cell>
          <cell r="AC264">
            <v>217.83218400000001</v>
          </cell>
          <cell r="AD264">
            <v>247.96738300000001</v>
          </cell>
          <cell r="AE264">
            <v>281.22524699999997</v>
          </cell>
          <cell r="AF264">
            <v>327.66801200000003</v>
          </cell>
          <cell r="AG264">
            <v>415.09001699999999</v>
          </cell>
          <cell r="AH264">
            <v>400.55666399999996</v>
          </cell>
          <cell r="AI264">
            <v>435.13091699999995</v>
          </cell>
          <cell r="AJ264">
            <v>419.96049399999993</v>
          </cell>
          <cell r="AK264">
            <v>327.41201099999995</v>
          </cell>
          <cell r="AL264">
            <v>456.14480499999991</v>
          </cell>
          <cell r="AM264">
            <v>213.32313499999998</v>
          </cell>
          <cell r="AN264">
            <v>257.36561900000009</v>
          </cell>
          <cell r="AO264">
            <v>260.49388199999999</v>
          </cell>
          <cell r="AP264">
            <v>311.93162599999999</v>
          </cell>
          <cell r="AQ264">
            <v>323.55856799999998</v>
          </cell>
          <cell r="AR264">
            <v>305.965621</v>
          </cell>
          <cell r="AS264">
            <v>299.99212899999992</v>
          </cell>
          <cell r="AT264">
            <v>305.47759100000002</v>
          </cell>
          <cell r="AU264">
            <v>304.08865600000001</v>
          </cell>
          <cell r="AV264">
            <v>341.92013599999996</v>
          </cell>
          <cell r="AW264">
            <v>425.51387999999997</v>
          </cell>
          <cell r="AX264">
            <v>403.75243799999998</v>
          </cell>
          <cell r="AY264">
            <v>309.13930062000003</v>
          </cell>
          <cell r="AZ264">
            <v>0</v>
          </cell>
          <cell r="BA264">
            <v>0</v>
          </cell>
        </row>
        <row r="265">
          <cell r="B265">
            <v>9.5708387599999986E-2</v>
          </cell>
          <cell r="C265">
            <v>8.9915288400000001E-2</v>
          </cell>
          <cell r="D265">
            <v>6.1662498799999993E-2</v>
          </cell>
          <cell r="E265">
            <v>8.8314984799999982E-2</v>
          </cell>
          <cell r="F265">
            <v>0.10702349280000001</v>
          </cell>
          <cell r="G265">
            <v>0.1153146204</v>
          </cell>
          <cell r="H265">
            <v>0.11209286759999999</v>
          </cell>
          <cell r="I265">
            <v>0.14695307759999998</v>
          </cell>
          <cell r="J265">
            <v>0.1850840684</v>
          </cell>
          <cell r="K265">
            <v>9.772678999999998E-2</v>
          </cell>
          <cell r="L265">
            <v>9.13222744E-2</v>
          </cell>
          <cell r="M265">
            <v>8.1534611199999982E-2</v>
          </cell>
          <cell r="N265">
            <v>7.7036327200000004E-2</v>
          </cell>
          <cell r="O265">
            <v>4.2398381199999995E-2</v>
          </cell>
          <cell r="P265">
            <v>4.9023267999999995E-2</v>
          </cell>
          <cell r="Q265">
            <v>2.89077628E-2</v>
          </cell>
          <cell r="R265">
            <v>2.1914645199999999E-2</v>
          </cell>
          <cell r="S265">
            <v>1.5033309200000001E-2</v>
          </cell>
          <cell r="T265">
            <v>1.6047108000000001E-2</v>
          </cell>
          <cell r="U265">
            <v>1.2434141999999997E-2</v>
          </cell>
          <cell r="V265">
            <v>1.17998692E-2</v>
          </cell>
          <cell r="W265">
            <v>1.7111329199999997E-2</v>
          </cell>
          <cell r="X265">
            <v>1.4878219580000001E-2</v>
          </cell>
          <cell r="Y265">
            <v>1.4564685463999999E-2</v>
          </cell>
          <cell r="Z265">
            <v>0</v>
          </cell>
          <cell r="AA265">
            <v>0</v>
          </cell>
          <cell r="AB265">
            <v>27.915696000000001</v>
          </cell>
          <cell r="AC265">
            <v>25.992750000000001</v>
          </cell>
          <cell r="AD265">
            <v>19.107975999999997</v>
          </cell>
          <cell r="AE265">
            <v>24.849940999999998</v>
          </cell>
          <cell r="AF265">
            <v>31.312239999999999</v>
          </cell>
          <cell r="AG265">
            <v>35.029822999999993</v>
          </cell>
          <cell r="AH265">
            <v>30.859724</v>
          </cell>
          <cell r="AI265">
            <v>41.022548999999998</v>
          </cell>
          <cell r="AJ265">
            <v>56.810573000000005</v>
          </cell>
          <cell r="AK265">
            <v>33.813188000000004</v>
          </cell>
          <cell r="AL265">
            <v>33.576571000000001</v>
          </cell>
          <cell r="AM265">
            <v>32.790160999999998</v>
          </cell>
          <cell r="AN265">
            <v>31.943180999999999</v>
          </cell>
          <cell r="AO265">
            <v>27.507679</v>
          </cell>
          <cell r="AP265">
            <v>29.892263000000003</v>
          </cell>
          <cell r="AQ265">
            <v>28.898648999999999</v>
          </cell>
          <cell r="AR265">
            <v>26.201632</v>
          </cell>
          <cell r="AS265">
            <v>23.802153999999998</v>
          </cell>
          <cell r="AT265">
            <v>21.148437999999999</v>
          </cell>
          <cell r="AU265">
            <v>18.85754</v>
          </cell>
          <cell r="AV265">
            <v>16.823636</v>
          </cell>
          <cell r="AW265">
            <v>26.565919999999998</v>
          </cell>
          <cell r="AX265">
            <v>26.890835999999997</v>
          </cell>
          <cell r="AY265">
            <v>25.066207608999999</v>
          </cell>
          <cell r="AZ265">
            <v>0</v>
          </cell>
          <cell r="BA265">
            <v>0</v>
          </cell>
        </row>
        <row r="266">
          <cell r="B266">
            <v>1.8065124000000002E-2</v>
          </cell>
          <cell r="C266">
            <v>2.00098584E-2</v>
          </cell>
          <cell r="D266">
            <v>1.7752809200000004E-2</v>
          </cell>
          <cell r="E266">
            <v>2.2272829599999995E-2</v>
          </cell>
          <cell r="F266">
            <v>3.2022079600000003E-2</v>
          </cell>
          <cell r="G266">
            <v>4.4540994399999999E-2</v>
          </cell>
          <cell r="H266">
            <v>4.5938533199999992E-2</v>
          </cell>
          <cell r="I266">
            <v>4.5531186399999993E-2</v>
          </cell>
          <cell r="J266">
            <v>3.6966512799999997E-2</v>
          </cell>
          <cell r="K266">
            <v>3.73971752E-2</v>
          </cell>
          <cell r="L266">
            <v>2.6863373599999997E-2</v>
          </cell>
          <cell r="M266">
            <v>2.5239911199999999E-2</v>
          </cell>
          <cell r="N266">
            <v>3.11346084E-2</v>
          </cell>
          <cell r="O266">
            <v>2.5683134399999998E-2</v>
          </cell>
          <cell r="P266">
            <v>1.9149219599999996E-2</v>
          </cell>
          <cell r="Q266">
            <v>1.5695803199999997E-2</v>
          </cell>
          <cell r="R266">
            <v>1.237068E-2</v>
          </cell>
          <cell r="S266">
            <v>8.9346347999999989E-3</v>
          </cell>
          <cell r="T266">
            <v>1.4332752000000001E-2</v>
          </cell>
          <cell r="U266">
            <v>1.48982344E-2</v>
          </cell>
          <cell r="V266">
            <v>1.0898353199999997E-2</v>
          </cell>
          <cell r="W266">
            <v>8.7075463999999967E-3</v>
          </cell>
          <cell r="X266">
            <v>1.3267677119200001E-2</v>
          </cell>
          <cell r="Y266">
            <v>1.2843487216E-2</v>
          </cell>
          <cell r="Z266">
            <v>0</v>
          </cell>
          <cell r="AA266">
            <v>0</v>
          </cell>
          <cell r="AB266">
            <v>6.5877780000000001</v>
          </cell>
          <cell r="AC266">
            <v>8.9164189999999994</v>
          </cell>
          <cell r="AD266">
            <v>7.9140540000000001</v>
          </cell>
          <cell r="AE266">
            <v>8.8538149999999991</v>
          </cell>
          <cell r="AF266">
            <v>12.026426000000001</v>
          </cell>
          <cell r="AG266">
            <v>17.485658000000001</v>
          </cell>
          <cell r="AH266">
            <v>18.725003999999998</v>
          </cell>
          <cell r="AI266">
            <v>22.090001999999998</v>
          </cell>
          <cell r="AJ266">
            <v>19.114186</v>
          </cell>
          <cell r="AK266">
            <v>20.825770999999996</v>
          </cell>
          <cell r="AL266">
            <v>15.193158999999996</v>
          </cell>
          <cell r="AM266">
            <v>13.605632000000002</v>
          </cell>
          <cell r="AN266">
            <v>18.130593999999999</v>
          </cell>
          <cell r="AO266">
            <v>18.368586000000001</v>
          </cell>
          <cell r="AP266">
            <v>15.131874999999997</v>
          </cell>
          <cell r="AQ266">
            <v>16.544453000000001</v>
          </cell>
          <cell r="AR266">
            <v>11.755931</v>
          </cell>
          <cell r="AS266">
            <v>12.852765999999999</v>
          </cell>
          <cell r="AT266">
            <v>13.695086999999997</v>
          </cell>
          <cell r="AU266">
            <v>13.787369999999996</v>
          </cell>
          <cell r="AV266">
            <v>9.7542030000000004</v>
          </cell>
          <cell r="AW266">
            <v>8.9610910000000015</v>
          </cell>
          <cell r="AX266">
            <v>11.182281000000003</v>
          </cell>
          <cell r="AY266">
            <v>13.372082950999999</v>
          </cell>
          <cell r="AZ266">
            <v>0</v>
          </cell>
          <cell r="BA266">
            <v>0</v>
          </cell>
        </row>
        <row r="267">
          <cell r="B267">
            <v>0.35948068519999998</v>
          </cell>
          <cell r="C267">
            <v>0.3329020996</v>
          </cell>
          <cell r="D267">
            <v>0.2981348076</v>
          </cell>
          <cell r="E267">
            <v>0.26871435359999996</v>
          </cell>
          <cell r="F267">
            <v>0.3057571832</v>
          </cell>
          <cell r="G267">
            <v>0.32817712760000006</v>
          </cell>
          <cell r="H267">
            <v>0.37309043239999995</v>
          </cell>
          <cell r="I267">
            <v>0.34238631559999994</v>
          </cell>
          <cell r="J267">
            <v>0.33284159439999988</v>
          </cell>
          <cell r="K267">
            <v>0.301459172</v>
          </cell>
          <cell r="L267">
            <v>0.31821694799999994</v>
          </cell>
          <cell r="M267">
            <v>0.28544249999999993</v>
          </cell>
          <cell r="N267">
            <v>0.35109444440000004</v>
          </cell>
          <cell r="O267">
            <v>0.3650207008000001</v>
          </cell>
          <cell r="P267">
            <v>0.36312482360000004</v>
          </cell>
          <cell r="Q267">
            <v>0.33547528560000006</v>
          </cell>
          <cell r="R267">
            <v>0.3270940792</v>
          </cell>
          <cell r="S267">
            <v>0.2127194972</v>
          </cell>
          <cell r="T267">
            <v>0.27045517799999996</v>
          </cell>
          <cell r="U267">
            <v>0.26549724599999996</v>
          </cell>
          <cell r="V267">
            <v>0.26110718199999999</v>
          </cell>
          <cell r="W267">
            <v>0.28368549999999998</v>
          </cell>
          <cell r="X267">
            <v>0.2555882618519999</v>
          </cell>
          <cell r="Y267">
            <v>0.2260409060952</v>
          </cell>
          <cell r="Z267">
            <v>0</v>
          </cell>
          <cell r="AA267">
            <v>0</v>
          </cell>
          <cell r="AB267">
            <v>194.77128400000004</v>
          </cell>
          <cell r="AC267">
            <v>170.02951299999998</v>
          </cell>
          <cell r="AD267">
            <v>144.72238400000001</v>
          </cell>
          <cell r="AE267">
            <v>133.64436799999999</v>
          </cell>
          <cell r="AF267">
            <v>162.44484699999998</v>
          </cell>
          <cell r="AG267">
            <v>176.16257899999997</v>
          </cell>
          <cell r="AH267">
            <v>194.57235799999998</v>
          </cell>
          <cell r="AI267">
            <v>199.70085599999999</v>
          </cell>
          <cell r="AJ267">
            <v>214.51890699999993</v>
          </cell>
          <cell r="AK267">
            <v>207.61898099999999</v>
          </cell>
          <cell r="AL267">
            <v>222.65674399999997</v>
          </cell>
          <cell r="AM267">
            <v>223.95481700000002</v>
          </cell>
          <cell r="AN267">
            <v>291.89717799999994</v>
          </cell>
          <cell r="AO267">
            <v>296.17096499999997</v>
          </cell>
          <cell r="AP267">
            <v>298.68624399999993</v>
          </cell>
          <cell r="AQ267">
            <v>293.16974400000004</v>
          </cell>
          <cell r="AR267">
            <v>284.70119499999998</v>
          </cell>
          <cell r="AS267">
            <v>271.03071</v>
          </cell>
          <cell r="AT267">
            <v>249.86825799999997</v>
          </cell>
          <cell r="AU267">
            <v>239.14434999999997</v>
          </cell>
          <cell r="AV267">
            <v>227.00473899999994</v>
          </cell>
          <cell r="AW267">
            <v>249.30562899999995</v>
          </cell>
          <cell r="AX267">
            <v>227.94885800000006</v>
          </cell>
          <cell r="AY267">
            <v>192.27631281100003</v>
          </cell>
          <cell r="AZ267">
            <v>0</v>
          </cell>
          <cell r="BA267">
            <v>0</v>
          </cell>
        </row>
        <row r="268">
          <cell r="B268">
            <v>0.33593699999999999</v>
          </cell>
          <cell r="C268">
            <v>0.33554199560000003</v>
          </cell>
          <cell r="D268">
            <v>0.37201038559999999</v>
          </cell>
          <cell r="E268">
            <v>0.32796745239999997</v>
          </cell>
          <cell r="F268">
            <v>0.40075420839999998</v>
          </cell>
          <cell r="G268">
            <v>0.44775432799999998</v>
          </cell>
          <cell r="H268">
            <v>0.45935855279999999</v>
          </cell>
          <cell r="I268">
            <v>0.43115614079999998</v>
          </cell>
          <cell r="J268">
            <v>0.39621126719999999</v>
          </cell>
          <cell r="K268">
            <v>0.34236966120000001</v>
          </cell>
          <cell r="L268">
            <v>0.37182514039999998</v>
          </cell>
          <cell r="M268">
            <v>0.31899705599999995</v>
          </cell>
          <cell r="N268">
            <v>0.36487291399999999</v>
          </cell>
          <cell r="O268">
            <v>0.38355840319999995</v>
          </cell>
          <cell r="P268">
            <v>0.37150966719999995</v>
          </cell>
          <cell r="Q268">
            <v>0.40059065759999996</v>
          </cell>
          <cell r="R268">
            <v>0.3665329444</v>
          </cell>
          <cell r="S268">
            <v>0.36621016319999999</v>
          </cell>
          <cell r="T268">
            <v>0.40405990239999995</v>
          </cell>
          <cell r="U268">
            <v>0.43343025879999997</v>
          </cell>
          <cell r="V268">
            <v>0.55302573199999994</v>
          </cell>
          <cell r="W268">
            <v>0.70477245159999991</v>
          </cell>
          <cell r="X268">
            <v>0.63339701840800011</v>
          </cell>
          <cell r="Y268">
            <v>0.45941390180000002</v>
          </cell>
          <cell r="Z268">
            <v>0</v>
          </cell>
          <cell r="AA268">
            <v>0</v>
          </cell>
          <cell r="AB268">
            <v>269.77285199999994</v>
          </cell>
          <cell r="AC268">
            <v>279.41270899999995</v>
          </cell>
          <cell r="AD268">
            <v>304.84930999999995</v>
          </cell>
          <cell r="AE268">
            <v>257.44810200000001</v>
          </cell>
          <cell r="AF268">
            <v>354.71839399999999</v>
          </cell>
          <cell r="AG268">
            <v>433.36063799999999</v>
          </cell>
          <cell r="AH268">
            <v>469.53167199999996</v>
          </cell>
          <cell r="AI268">
            <v>433.53290400000003</v>
          </cell>
          <cell r="AJ268">
            <v>423.19568099999998</v>
          </cell>
          <cell r="AK268">
            <v>373.93687799999998</v>
          </cell>
          <cell r="AL268">
            <v>416.62122799999997</v>
          </cell>
          <cell r="AM268">
            <v>373.67127299999999</v>
          </cell>
          <cell r="AN268">
            <v>444.94611999999995</v>
          </cell>
          <cell r="AO268">
            <v>516.41016400000001</v>
          </cell>
          <cell r="AP268">
            <v>526.40887899999996</v>
          </cell>
          <cell r="AQ268">
            <v>585.92978999999991</v>
          </cell>
          <cell r="AR268">
            <v>545.89551199999994</v>
          </cell>
          <cell r="AS268">
            <v>602.17578600000002</v>
          </cell>
          <cell r="AT268">
            <v>654.30380600000001</v>
          </cell>
          <cell r="AU268">
            <v>689.84472699999992</v>
          </cell>
          <cell r="AV268">
            <v>838.38790499999993</v>
          </cell>
          <cell r="AW268">
            <v>1163.4746489999998</v>
          </cell>
          <cell r="AX268">
            <v>1144.9385909999999</v>
          </cell>
          <cell r="AY268">
            <v>824.61218513699998</v>
          </cell>
          <cell r="AZ268">
            <v>0</v>
          </cell>
          <cell r="BA268">
            <v>0</v>
          </cell>
        </row>
        <row r="269">
          <cell r="B269">
            <v>4.2339416E-3</v>
          </cell>
          <cell r="C269">
            <v>4.5272640000000005E-3</v>
          </cell>
          <cell r="D269">
            <v>4.4657367999999999E-3</v>
          </cell>
          <cell r="E269">
            <v>4.3018387999999999E-3</v>
          </cell>
          <cell r="F269">
            <v>5.304991999999998E-3</v>
          </cell>
          <cell r="G269">
            <v>6.9255367999999998E-3</v>
          </cell>
          <cell r="H269">
            <v>6.7557419999999986E-3</v>
          </cell>
          <cell r="I269">
            <v>7.5329491999999998E-3</v>
          </cell>
          <cell r="J269">
            <v>1.1045134799999998E-2</v>
          </cell>
          <cell r="K269">
            <v>5.4812016E-3</v>
          </cell>
          <cell r="L269">
            <v>3.9860071999999998E-3</v>
          </cell>
          <cell r="M269">
            <v>2.5126331999999999E-3</v>
          </cell>
          <cell r="N269">
            <v>5.1240559999999984E-3</v>
          </cell>
          <cell r="O269">
            <v>5.5297256000000003E-3</v>
          </cell>
          <cell r="P269">
            <v>6.710295199999999E-3</v>
          </cell>
          <cell r="Q269">
            <v>6.3872647999999995E-3</v>
          </cell>
          <cell r="R269">
            <v>5.9888975999999993E-3</v>
          </cell>
          <cell r="S269">
            <v>4.8896343999999996E-3</v>
          </cell>
          <cell r="T269">
            <v>6.5348135999999989E-3</v>
          </cell>
          <cell r="U269">
            <v>5.1656332000000003E-3</v>
          </cell>
          <cell r="V269">
            <v>3.7778215999999996E-3</v>
          </cell>
          <cell r="W269">
            <v>5.3166679999999992E-3</v>
          </cell>
          <cell r="X269">
            <v>2.7544471639999999E-3</v>
          </cell>
          <cell r="Y269">
            <v>5.1714610079999987E-3</v>
          </cell>
          <cell r="Z269">
            <v>0</v>
          </cell>
          <cell r="AA269">
            <v>0</v>
          </cell>
          <cell r="AB269">
            <v>2.5662089999999997</v>
          </cell>
          <cell r="AC269">
            <v>2.2184569999999999</v>
          </cell>
          <cell r="AD269">
            <v>2.4461589999999998</v>
          </cell>
          <cell r="AE269">
            <v>2.2702269999999993</v>
          </cell>
          <cell r="AF269">
            <v>3.0549619999999997</v>
          </cell>
          <cell r="AG269">
            <v>4.1592330000000004</v>
          </cell>
          <cell r="AH269">
            <v>4.1462219999999999</v>
          </cell>
          <cell r="AI269">
            <v>5.2584350000000004</v>
          </cell>
          <cell r="AJ269">
            <v>7.5190989999999989</v>
          </cell>
          <cell r="AK269">
            <v>4.0054719999999993</v>
          </cell>
          <cell r="AL269">
            <v>3.063593</v>
          </cell>
          <cell r="AM269">
            <v>2.1421269999999999</v>
          </cell>
          <cell r="AN269">
            <v>5.3631339999999996</v>
          </cell>
          <cell r="AO269">
            <v>5.5268480000000002</v>
          </cell>
          <cell r="AP269">
            <v>7.0723750000000001</v>
          </cell>
          <cell r="AQ269">
            <v>7.541029</v>
          </cell>
          <cell r="AR269">
            <v>7.0759169999999996</v>
          </cell>
          <cell r="AS269">
            <v>7.4264169999999998</v>
          </cell>
          <cell r="AT269">
            <v>6.8997719999999996</v>
          </cell>
          <cell r="AU269">
            <v>6.5300820000000002</v>
          </cell>
          <cell r="AV269">
            <v>5.4314489999999989</v>
          </cell>
          <cell r="AW269">
            <v>8.8044849999999997</v>
          </cell>
          <cell r="AX269">
            <v>4.4400550000000001</v>
          </cell>
          <cell r="AY269">
            <v>8.0654073799999981</v>
          </cell>
          <cell r="AZ269">
            <v>0</v>
          </cell>
          <cell r="BA269">
            <v>0</v>
          </cell>
        </row>
      </sheetData>
      <sheetData sheetId="49" refreshError="1"/>
      <sheetData sheetId="50">
        <row r="6">
          <cell r="B6">
            <v>9.3751989810000005E-2</v>
          </cell>
          <cell r="C6">
            <v>0.18946020643999997</v>
          </cell>
          <cell r="D6">
            <v>0.19462353906999996</v>
          </cell>
          <cell r="E6">
            <v>0.26129009952999999</v>
          </cell>
          <cell r="F6">
            <v>0.18177731046999995</v>
          </cell>
          <cell r="G6">
            <v>0.19736785553000002</v>
          </cell>
          <cell r="H6">
            <v>5.689777029999999E-2</v>
          </cell>
          <cell r="I6">
            <v>0.10176585083</v>
          </cell>
          <cell r="J6">
            <v>0.10265384771000001</v>
          </cell>
          <cell r="K6">
            <v>9.5374182339999988E-2</v>
          </cell>
          <cell r="L6">
            <v>8.0249176259999971E-2</v>
          </cell>
          <cell r="M6">
            <v>4.993491106999999E-2</v>
          </cell>
          <cell r="N6">
            <v>8.0693934849999982E-2</v>
          </cell>
          <cell r="O6">
            <v>1.5523919459999997E-2</v>
          </cell>
          <cell r="P6">
            <v>2.9580391539999997E-2</v>
          </cell>
          <cell r="Q6">
            <v>1.9433849539999996E-2</v>
          </cell>
          <cell r="R6">
            <v>3.5337007719999994E-2</v>
          </cell>
          <cell r="S6">
            <v>3.0732967999999999E-3</v>
          </cell>
          <cell r="T6">
            <v>2.2772603139999997E-2</v>
          </cell>
          <cell r="U6">
            <v>1.4649196799999997E-2</v>
          </cell>
          <cell r="V6">
            <v>1.652197456E-2</v>
          </cell>
          <cell r="W6">
            <v>2.0320776000000001E-4</v>
          </cell>
          <cell r="X6">
            <v>1.056164508E-3</v>
          </cell>
          <cell r="Y6">
            <v>8.40358498E-3</v>
          </cell>
          <cell r="Z6">
            <v>0</v>
          </cell>
          <cell r="AA6">
            <v>0</v>
          </cell>
          <cell r="AB6">
            <v>11.937272999999999</v>
          </cell>
          <cell r="AC6">
            <v>20.826302999999999</v>
          </cell>
          <cell r="AD6">
            <v>20.793503000000001</v>
          </cell>
          <cell r="AE6">
            <v>27.874461</v>
          </cell>
          <cell r="AF6">
            <v>24.544068999999997</v>
          </cell>
          <cell r="AG6">
            <v>27.557195999999998</v>
          </cell>
          <cell r="AH6">
            <v>6.3398859999999999</v>
          </cell>
          <cell r="AI6">
            <v>18.392506999999998</v>
          </cell>
          <cell r="AJ6">
            <v>23.058761999999998</v>
          </cell>
          <cell r="AK6">
            <v>19.243628999999999</v>
          </cell>
          <cell r="AL6">
            <v>18.969615999999998</v>
          </cell>
          <cell r="AM6">
            <v>13.224328</v>
          </cell>
          <cell r="AN6">
            <v>21.753525</v>
          </cell>
          <cell r="AO6">
            <v>5.0802360000000002</v>
          </cell>
          <cell r="AP6">
            <v>9.3565690000000004</v>
          </cell>
          <cell r="AQ6">
            <v>5.9676469999999995</v>
          </cell>
          <cell r="AR6">
            <v>9.841569999999999</v>
          </cell>
          <cell r="AS6">
            <v>1.053787</v>
          </cell>
          <cell r="AT6">
            <v>6.4083559999999995</v>
          </cell>
          <cell r="AU6">
            <v>3.9842149999999998</v>
          </cell>
          <cell r="AV6">
            <v>3.9966249999999999</v>
          </cell>
          <cell r="AW6">
            <v>5.3433999999999995E-2</v>
          </cell>
          <cell r="AX6">
            <v>0.28127399999999997</v>
          </cell>
          <cell r="AY6">
            <v>2.1568520899999997</v>
          </cell>
          <cell r="AZ6">
            <v>0</v>
          </cell>
          <cell r="BA6">
            <v>0</v>
          </cell>
        </row>
        <row r="15">
          <cell r="B15">
            <v>7.358549686599998E-2</v>
          </cell>
          <cell r="C15">
            <v>8.0787383693999987E-2</v>
          </cell>
          <cell r="D15">
            <v>7.1644924201999985E-2</v>
          </cell>
          <cell r="E15">
            <v>6.7344982172000009E-2</v>
          </cell>
          <cell r="F15">
            <v>7.9540596759999971E-2</v>
          </cell>
          <cell r="G15">
            <v>7.5418174461999984E-2</v>
          </cell>
          <cell r="H15">
            <v>0.10181530779400003</v>
          </cell>
          <cell r="I15">
            <v>8.6367132441999978E-2</v>
          </cell>
          <cell r="J15">
            <v>8.7932899005999987E-2</v>
          </cell>
          <cell r="K15">
            <v>5.9596731235999997E-2</v>
          </cell>
          <cell r="L15">
            <v>9.8948164051999979E-2</v>
          </cell>
          <cell r="M15">
            <v>9.0261841461999989E-2</v>
          </cell>
          <cell r="N15">
            <v>9.3907846159999989E-2</v>
          </cell>
          <cell r="O15">
            <v>6.9317527860000006E-2</v>
          </cell>
          <cell r="P15">
            <v>9.1145980995999992E-2</v>
          </cell>
          <cell r="Q15">
            <v>8.8743888911999996E-2</v>
          </cell>
          <cell r="R15">
            <v>0.10605593843599999</v>
          </cell>
          <cell r="S15">
            <v>0.10313530388</v>
          </cell>
          <cell r="T15">
            <v>0.11934586314000002</v>
          </cell>
          <cell r="U15">
            <v>9.4781248967999998E-2</v>
          </cell>
          <cell r="V15">
            <v>0.10207978118799999</v>
          </cell>
          <cell r="W15">
            <v>0.13571018596799997</v>
          </cell>
          <cell r="X15">
            <v>8.600413108895999E-2</v>
          </cell>
          <cell r="Y15">
            <v>7.3655891275959992E-2</v>
          </cell>
          <cell r="Z15">
            <v>0</v>
          </cell>
          <cell r="AA15">
            <v>0</v>
          </cell>
          <cell r="AB15">
            <v>14.839860999999999</v>
          </cell>
          <cell r="AC15">
            <v>14.577876999999999</v>
          </cell>
          <cell r="AD15">
            <v>12.726740999999999</v>
          </cell>
          <cell r="AE15">
            <v>11.949987999999999</v>
          </cell>
          <cell r="AF15">
            <v>17.757012999999997</v>
          </cell>
          <cell r="AG15">
            <v>16.712185999999999</v>
          </cell>
          <cell r="AH15">
            <v>28.957643999999998</v>
          </cell>
          <cell r="AI15">
            <v>29.061335999999997</v>
          </cell>
          <cell r="AJ15">
            <v>30.964200999999996</v>
          </cell>
          <cell r="AK15">
            <v>18.538799999999998</v>
          </cell>
          <cell r="AL15">
            <v>31.038525</v>
          </cell>
          <cell r="AM15">
            <v>33.681784</v>
          </cell>
          <cell r="AN15">
            <v>34.974364999999999</v>
          </cell>
          <cell r="AO15">
            <v>30.515547999999999</v>
          </cell>
          <cell r="AP15">
            <v>40.132472999999997</v>
          </cell>
          <cell r="AQ15">
            <v>39.784866999999998</v>
          </cell>
          <cell r="AR15">
            <v>47.115628000000001</v>
          </cell>
          <cell r="AS15">
            <v>46.131916999999994</v>
          </cell>
          <cell r="AT15">
            <v>54.114574999999995</v>
          </cell>
          <cell r="AU15">
            <v>44.921719999999993</v>
          </cell>
          <cell r="AV15">
            <v>47.067450999999998</v>
          </cell>
          <cell r="AW15">
            <v>63.086890999999994</v>
          </cell>
          <cell r="AX15">
            <v>41.572635999999996</v>
          </cell>
          <cell r="AY15">
            <v>34.87298466</v>
          </cell>
          <cell r="AZ15">
            <v>0</v>
          </cell>
          <cell r="BA15">
            <v>0</v>
          </cell>
        </row>
        <row r="19">
          <cell r="B19">
            <v>3.2045499800000002E-2</v>
          </cell>
          <cell r="C19">
            <v>3.6899692689999986E-2</v>
          </cell>
          <cell r="D19">
            <v>2.4429107759999999E-2</v>
          </cell>
          <cell r="E19">
            <v>4.5512544089999989E-2</v>
          </cell>
          <cell r="F19">
            <v>3.0270081040000004E-2</v>
          </cell>
          <cell r="G19">
            <v>1.8242763950000001E-2</v>
          </cell>
          <cell r="H19">
            <v>1.8732855079999996E-2</v>
          </cell>
          <cell r="I19">
            <v>1.7887906149999994E-2</v>
          </cell>
          <cell r="J19">
            <v>1.1724541640000001E-2</v>
          </cell>
          <cell r="K19">
            <v>9.839178740000001E-3</v>
          </cell>
          <cell r="L19">
            <v>7.7478370399999994E-3</v>
          </cell>
          <cell r="M19">
            <v>7.609297919999999E-3</v>
          </cell>
          <cell r="N19">
            <v>2.0374071599999996E-3</v>
          </cell>
          <cell r="O19">
            <v>3.9969473599999993E-3</v>
          </cell>
          <cell r="P19">
            <v>3.3352695599999996E-3</v>
          </cell>
          <cell r="Q19">
            <v>1.8721305399999999E-3</v>
          </cell>
          <cell r="R19">
            <v>2.1287516599999999E-3</v>
          </cell>
          <cell r="S19">
            <v>2.2179746399999998E-3</v>
          </cell>
          <cell r="T19">
            <v>2.0146992599999998E-3</v>
          </cell>
          <cell r="U19">
            <v>1.7294491199999998E-3</v>
          </cell>
          <cell r="V19">
            <v>3.4907762399999996E-3</v>
          </cell>
          <cell r="W19">
            <v>3.7009617399999997E-3</v>
          </cell>
          <cell r="X19">
            <v>2.6247298699999997E-3</v>
          </cell>
          <cell r="Y19">
            <v>2.9787562559999998E-3</v>
          </cell>
          <cell r="Z19">
            <v>0</v>
          </cell>
          <cell r="AA19">
            <v>0</v>
          </cell>
          <cell r="AB19">
            <v>4.294753</v>
          </cell>
          <cell r="AC19">
            <v>3.9237069999999998</v>
          </cell>
          <cell r="AD19">
            <v>2.7766759999999997</v>
          </cell>
          <cell r="AE19">
            <v>4.6412489999999993</v>
          </cell>
          <cell r="AF19">
            <v>4.3617340000000002</v>
          </cell>
          <cell r="AG19">
            <v>3.1164559999999999</v>
          </cell>
          <cell r="AH19">
            <v>3.3425639999999999</v>
          </cell>
          <cell r="AI19">
            <v>3.4465479999999999</v>
          </cell>
          <cell r="AJ19">
            <v>2.6024539999999998</v>
          </cell>
          <cell r="AK19">
            <v>1.897203</v>
          </cell>
          <cell r="AL19">
            <v>1.5738569999999998</v>
          </cell>
          <cell r="AM19">
            <v>1.369362</v>
          </cell>
          <cell r="AN19">
            <v>0.41791</v>
          </cell>
          <cell r="AO19">
            <v>1.2932649999999999</v>
          </cell>
          <cell r="AP19">
            <v>0.94070399999999998</v>
          </cell>
          <cell r="AQ19">
            <v>0.57007099999999999</v>
          </cell>
          <cell r="AR19">
            <v>0.61623600000000001</v>
          </cell>
          <cell r="AS19">
            <v>0.71917599999999993</v>
          </cell>
          <cell r="AT19">
            <v>0.56631199999999993</v>
          </cell>
          <cell r="AU19">
            <v>0.47711599999999998</v>
          </cell>
          <cell r="AV19">
            <v>0.77929099999999996</v>
          </cell>
          <cell r="AW19">
            <v>0.96804599999999996</v>
          </cell>
          <cell r="AX19">
            <v>0.67564599999999997</v>
          </cell>
          <cell r="AY19">
            <v>0.70594151999999999</v>
          </cell>
          <cell r="AZ19">
            <v>0</v>
          </cell>
          <cell r="BA19">
            <v>0</v>
          </cell>
        </row>
        <row r="23">
          <cell r="B23">
            <v>0.50981310340599995</v>
          </cell>
          <cell r="C23">
            <v>0.59826959365799981</v>
          </cell>
          <cell r="D23">
            <v>0.39006816204000005</v>
          </cell>
          <cell r="E23">
            <v>0.37227792512799995</v>
          </cell>
          <cell r="F23">
            <v>0.22481136558199999</v>
          </cell>
          <cell r="G23">
            <v>0.15958069394999996</v>
          </cell>
          <cell r="H23">
            <v>0.13564321121999998</v>
          </cell>
          <cell r="I23">
            <v>0.1490879117040001</v>
          </cell>
          <cell r="J23">
            <v>0.16896199179600002</v>
          </cell>
          <cell r="K23">
            <v>0.11969042292199999</v>
          </cell>
          <cell r="L23">
            <v>0.13914941378799997</v>
          </cell>
          <cell r="M23">
            <v>0.10975629711599998</v>
          </cell>
          <cell r="N23">
            <v>8.1597286617999989E-2</v>
          </cell>
          <cell r="O23">
            <v>4.3914319007999997E-2</v>
          </cell>
          <cell r="P23">
            <v>8.1791021620000001E-2</v>
          </cell>
          <cell r="Q23">
            <v>6.8531089759999983E-2</v>
          </cell>
          <cell r="R23">
            <v>7.6866095487999997E-2</v>
          </cell>
          <cell r="S23">
            <v>5.5074888624E-2</v>
          </cell>
          <cell r="T23">
            <v>5.8379987343999989E-2</v>
          </cell>
          <cell r="U23">
            <v>3.5414707187999994E-2</v>
          </cell>
          <cell r="V23">
            <v>3.9190064327999999E-2</v>
          </cell>
          <cell r="W23">
            <v>2.4873957723999994E-2</v>
          </cell>
          <cell r="X23">
            <v>4.2056072059399992E-2</v>
          </cell>
          <cell r="Y23">
            <v>3.6687263707919984E-2</v>
          </cell>
          <cell r="Z23">
            <v>0</v>
          </cell>
          <cell r="AA23">
            <v>0</v>
          </cell>
          <cell r="AB23">
            <v>73.525211999999982</v>
          </cell>
          <cell r="AC23">
            <v>74.963176999999988</v>
          </cell>
          <cell r="AD23">
            <v>46.744951999999998</v>
          </cell>
          <cell r="AE23">
            <v>49.261344999999999</v>
          </cell>
          <cell r="AF23">
            <v>35.693432999999999</v>
          </cell>
          <cell r="AG23">
            <v>27.474480999999997</v>
          </cell>
          <cell r="AH23">
            <v>28.704737999999999</v>
          </cell>
          <cell r="AI23">
            <v>35.683672999999999</v>
          </cell>
          <cell r="AJ23">
            <v>44.339449999999999</v>
          </cell>
          <cell r="AK23">
            <v>28.281550000000003</v>
          </cell>
          <cell r="AL23">
            <v>31.990653000000002</v>
          </cell>
          <cell r="AM23">
            <v>30.706056999999998</v>
          </cell>
          <cell r="AN23">
            <v>23.294271999999999</v>
          </cell>
          <cell r="AO23">
            <v>15.429288999999999</v>
          </cell>
          <cell r="AP23">
            <v>26.791012999999996</v>
          </cell>
          <cell r="AQ23">
            <v>23.363398999999998</v>
          </cell>
          <cell r="AR23">
            <v>23.743884999999999</v>
          </cell>
          <cell r="AS23">
            <v>18.577656000000001</v>
          </cell>
          <cell r="AT23">
            <v>18.511163</v>
          </cell>
          <cell r="AU23">
            <v>10.495172999999999</v>
          </cell>
          <cell r="AV23">
            <v>11.977165999999999</v>
          </cell>
          <cell r="AW23">
            <v>7.469462</v>
          </cell>
          <cell r="AX23">
            <v>16.407489999999999</v>
          </cell>
          <cell r="AY23">
            <v>12.179711749000001</v>
          </cell>
          <cell r="AZ23">
            <v>0</v>
          </cell>
          <cell r="BA23">
            <v>0</v>
          </cell>
        </row>
        <row r="39">
          <cell r="B39">
            <v>2.3505949948000003E-2</v>
          </cell>
          <cell r="C39">
            <v>2.9057475070000002E-2</v>
          </cell>
          <cell r="D39">
            <v>2.3811721839999998E-2</v>
          </cell>
          <cell r="E39">
            <v>2.8041605367999996E-2</v>
          </cell>
          <cell r="F39">
            <v>3.1241040069999993E-2</v>
          </cell>
          <cell r="G39">
            <v>2.2191217189999998E-2</v>
          </cell>
          <cell r="H39">
            <v>1.677762491E-2</v>
          </cell>
          <cell r="I39">
            <v>1.6223279649999998E-2</v>
          </cell>
          <cell r="J39">
            <v>1.2482315581999998E-2</v>
          </cell>
          <cell r="K39">
            <v>1.5775751874000002E-2</v>
          </cell>
          <cell r="L39">
            <v>2.224196369599999E-2</v>
          </cell>
          <cell r="M39">
            <v>1.9220715653999996E-2</v>
          </cell>
          <cell r="N39">
            <v>3.8655773319999989E-3</v>
          </cell>
          <cell r="O39">
            <v>3.7926876399999995E-3</v>
          </cell>
          <cell r="P39">
            <v>2.9232061599999996E-3</v>
          </cell>
          <cell r="Q39">
            <v>2.0628930000000001E-3</v>
          </cell>
          <cell r="R39">
            <v>3.5016029999999998E-3</v>
          </cell>
          <cell r="S39">
            <v>4.866224804E-3</v>
          </cell>
          <cell r="T39">
            <v>6.2742424079999986E-3</v>
          </cell>
          <cell r="U39">
            <v>8.5818644799999996E-3</v>
          </cell>
          <cell r="V39">
            <v>2.9314177815999997E-2</v>
          </cell>
          <cell r="W39">
            <v>3.5574859375999988E-2</v>
          </cell>
          <cell r="X39">
            <v>1.2596321824799996E-2</v>
          </cell>
          <cell r="Y39">
            <v>6.56748208172E-3</v>
          </cell>
          <cell r="Z39">
            <v>0</v>
          </cell>
          <cell r="AA39">
            <v>0</v>
          </cell>
          <cell r="AB39">
            <v>4.6379669999999997</v>
          </cell>
          <cell r="AC39">
            <v>4.2525599999999999</v>
          </cell>
          <cell r="AD39">
            <v>3.9351089999999997</v>
          </cell>
          <cell r="AE39">
            <v>4.0619559999999995</v>
          </cell>
          <cell r="AF39">
            <v>5.5931540000000002</v>
          </cell>
          <cell r="AG39">
            <v>3.8243449999999997</v>
          </cell>
          <cell r="AH39">
            <v>3.2749879999999996</v>
          </cell>
          <cell r="AI39">
            <v>4.3716879999999998</v>
          </cell>
          <cell r="AJ39">
            <v>3.7316119999999997</v>
          </cell>
          <cell r="AK39">
            <v>7.0620629999999993</v>
          </cell>
          <cell r="AL39">
            <v>11.065356</v>
          </cell>
          <cell r="AM39">
            <v>11.742892999999999</v>
          </cell>
          <cell r="AN39">
            <v>1.2594079999999999</v>
          </cell>
          <cell r="AO39">
            <v>1.46194</v>
          </cell>
          <cell r="AP39">
            <v>1.10497</v>
          </cell>
          <cell r="AQ39">
            <v>0.76737699999999998</v>
          </cell>
          <cell r="AR39">
            <v>1.17424</v>
          </cell>
          <cell r="AS39">
            <v>1.9052089999999999</v>
          </cell>
          <cell r="AT39">
            <v>2.3082349999999998</v>
          </cell>
          <cell r="AU39">
            <v>3.0931479999999998</v>
          </cell>
          <cell r="AV39">
            <v>10.597075999999999</v>
          </cell>
          <cell r="AW39">
            <v>14.090518999999999</v>
          </cell>
          <cell r="AX39">
            <v>6.2916609999999995</v>
          </cell>
          <cell r="AY39">
            <v>2.6821318000000001</v>
          </cell>
          <cell r="AZ39">
            <v>0</v>
          </cell>
          <cell r="BA39">
            <v>0</v>
          </cell>
        </row>
        <row r="47">
          <cell r="B47">
            <v>1.2981540034299999</v>
          </cell>
          <cell r="C47">
            <v>1.2192681056179997</v>
          </cell>
          <cell r="D47">
            <v>1.3871215786419999</v>
          </cell>
          <cell r="E47">
            <v>1.2884440167800002</v>
          </cell>
          <cell r="F47">
            <v>0.92187522077000006</v>
          </cell>
          <cell r="G47">
            <v>0.58768689275399999</v>
          </cell>
          <cell r="H47">
            <v>0.47833933226999997</v>
          </cell>
          <cell r="I47">
            <v>0.44923786793199988</v>
          </cell>
          <cell r="J47">
            <v>0.49570269662399996</v>
          </cell>
          <cell r="K47">
            <v>0.31412697029199993</v>
          </cell>
          <cell r="L47">
            <v>0.59376040264399987</v>
          </cell>
          <cell r="M47">
            <v>1.1445852706259998</v>
          </cell>
          <cell r="N47">
            <v>1.5976391683219995</v>
          </cell>
          <cell r="O47">
            <v>1.6533677516999998</v>
          </cell>
          <cell r="P47">
            <v>2.0692463728439998</v>
          </cell>
          <cell r="Q47">
            <v>2.3253235320279995</v>
          </cell>
          <cell r="R47">
            <v>2.3160748538479998</v>
          </cell>
          <cell r="S47">
            <v>0.18710614143199999</v>
          </cell>
          <cell r="T47">
            <v>0.31921384255599994</v>
          </cell>
          <cell r="U47">
            <v>0.23648450170799995</v>
          </cell>
          <cell r="V47">
            <v>0.28797715648799993</v>
          </cell>
          <cell r="W47">
            <v>0.21181636582399999</v>
          </cell>
          <cell r="X47">
            <v>9.47434601288E-2</v>
          </cell>
          <cell r="Y47">
            <v>8.6018706527040009E-2</v>
          </cell>
          <cell r="Z47">
            <v>0</v>
          </cell>
          <cell r="AA47">
            <v>0</v>
          </cell>
          <cell r="AB47">
            <v>165.460127</v>
          </cell>
          <cell r="AC47">
            <v>138.134221</v>
          </cell>
          <cell r="AD47">
            <v>161.33031299999999</v>
          </cell>
          <cell r="AE47">
            <v>169.32916700000001</v>
          </cell>
          <cell r="AF47">
            <v>138.941453</v>
          </cell>
          <cell r="AG47">
            <v>95.554695999999993</v>
          </cell>
          <cell r="AH47">
            <v>86.657698999999994</v>
          </cell>
          <cell r="AI47">
            <v>84.187821999999997</v>
          </cell>
          <cell r="AJ47">
            <v>87.672016999999997</v>
          </cell>
          <cell r="AK47">
            <v>52.579470999999998</v>
          </cell>
          <cell r="AL47">
            <v>103.179058</v>
          </cell>
          <cell r="AM47">
            <v>218.74256799999998</v>
          </cell>
          <cell r="AN47">
            <v>331.47077899999999</v>
          </cell>
          <cell r="AO47">
            <v>446.96167600000001</v>
          </cell>
          <cell r="AP47">
            <v>559.19914599999993</v>
          </cell>
          <cell r="AQ47">
            <v>577.48858699999994</v>
          </cell>
          <cell r="AR47">
            <v>557.40758700000004</v>
          </cell>
          <cell r="AS47">
            <v>64.420714000000004</v>
          </cell>
          <cell r="AT47">
            <v>75.583699999999993</v>
          </cell>
          <cell r="AU47">
            <v>56.786582999999993</v>
          </cell>
          <cell r="AV47">
            <v>72.457498999999984</v>
          </cell>
          <cell r="AW47">
            <v>48.698402000000002</v>
          </cell>
          <cell r="AX47">
            <v>26.647164</v>
          </cell>
          <cell r="AY47">
            <v>22.892417027999997</v>
          </cell>
          <cell r="AZ47">
            <v>0</v>
          </cell>
          <cell r="BA47">
            <v>0</v>
          </cell>
        </row>
        <row r="69">
          <cell r="B69">
            <v>2.7664243055999998E-2</v>
          </cell>
          <cell r="C69">
            <v>4.2815952765999997E-2</v>
          </cell>
          <cell r="D69">
            <v>2.8581789143999989E-2</v>
          </cell>
          <cell r="E69">
            <v>2.2591753332E-2</v>
          </cell>
          <cell r="F69">
            <v>1.3519587729999998E-2</v>
          </cell>
          <cell r="G69">
            <v>5.7420585599999999E-3</v>
          </cell>
          <cell r="H69">
            <v>1.3098515520000001E-3</v>
          </cell>
          <cell r="I69">
            <v>6.8357100839999997E-3</v>
          </cell>
          <cell r="J69">
            <v>4.2600559919999999E-3</v>
          </cell>
          <cell r="K69">
            <v>3.9246703199999995E-3</v>
          </cell>
          <cell r="L69">
            <v>1.5478893619999996E-3</v>
          </cell>
          <cell r="M69">
            <v>6.7349997199999984E-4</v>
          </cell>
          <cell r="N69">
            <v>1.1429555599999999E-3</v>
          </cell>
          <cell r="O69">
            <v>9.0310051999999987E-4</v>
          </cell>
          <cell r="P69">
            <v>7.5640697999999993E-4</v>
          </cell>
          <cell r="Q69">
            <v>7.1661743999999988E-4</v>
          </cell>
          <cell r="R69">
            <v>4.4189992E-4</v>
          </cell>
          <cell r="S69">
            <v>8.777093639999998E-4</v>
          </cell>
          <cell r="T69">
            <v>1.2462566199999997E-3</v>
          </cell>
          <cell r="U69">
            <v>3.1355911999999999E-4</v>
          </cell>
          <cell r="V69">
            <v>4.3916795999999992E-4</v>
          </cell>
          <cell r="W69">
            <v>4.5224194399999995E-4</v>
          </cell>
          <cell r="X69">
            <v>4.9553783719999997E-4</v>
          </cell>
          <cell r="Y69">
            <v>6.453430521999999E-4</v>
          </cell>
          <cell r="Z69">
            <v>0</v>
          </cell>
          <cell r="AA69">
            <v>0</v>
          </cell>
          <cell r="AB69">
            <v>4.8425349999999998</v>
          </cell>
          <cell r="AC69">
            <v>7.3148159999999995</v>
          </cell>
          <cell r="AD69">
            <v>4.4743809999999993</v>
          </cell>
          <cell r="AE69">
            <v>3.9568399999999997</v>
          </cell>
          <cell r="AF69">
            <v>2.667109</v>
          </cell>
          <cell r="AG69">
            <v>1.286327</v>
          </cell>
          <cell r="AH69">
            <v>0.29714600000000002</v>
          </cell>
          <cell r="AI69">
            <v>1.9615899999999999</v>
          </cell>
          <cell r="AJ69">
            <v>1.8523619999999998</v>
          </cell>
          <cell r="AK69">
            <v>1.5159079999999998</v>
          </cell>
          <cell r="AL69">
            <v>0.54238299999999995</v>
          </cell>
          <cell r="AM69">
            <v>0.30402099999999999</v>
          </cell>
          <cell r="AN69">
            <v>0.458343</v>
          </cell>
          <cell r="AO69">
            <v>0.56358699999999995</v>
          </cell>
          <cell r="AP69">
            <v>0.39608199999999999</v>
          </cell>
          <cell r="AQ69">
            <v>0.43174399999999996</v>
          </cell>
          <cell r="AR69">
            <v>0.25333699999999998</v>
          </cell>
          <cell r="AS69">
            <v>0.220468</v>
          </cell>
          <cell r="AT69">
            <v>0.64375700000000002</v>
          </cell>
          <cell r="AU69">
            <v>0.31593599999999999</v>
          </cell>
          <cell r="AV69">
            <v>0.19752799999999998</v>
          </cell>
          <cell r="AW69">
            <v>0.25228499999999998</v>
          </cell>
          <cell r="AX69">
            <v>0.25358399999999998</v>
          </cell>
          <cell r="AY69">
            <v>0.18109589999999998</v>
          </cell>
          <cell r="AZ69">
            <v>0</v>
          </cell>
          <cell r="BA69">
            <v>0</v>
          </cell>
        </row>
        <row r="75">
          <cell r="B75">
            <v>0.28360854996000001</v>
          </cell>
          <cell r="C75">
            <v>0.27085146972999985</v>
          </cell>
          <cell r="D75">
            <v>0.14741428755000002</v>
          </cell>
          <cell r="E75">
            <v>0.14042973425999994</v>
          </cell>
          <cell r="F75">
            <v>6.8065702050000024E-2</v>
          </cell>
          <cell r="G75">
            <v>7.8951688759999972E-2</v>
          </cell>
          <cell r="H75">
            <v>4.0852792280000001E-2</v>
          </cell>
          <cell r="I75">
            <v>6.2178776380000002E-2</v>
          </cell>
          <cell r="J75">
            <v>7.2304932099999997E-2</v>
          </cell>
          <cell r="K75">
            <v>0.14179850156199997</v>
          </cell>
          <cell r="L75">
            <v>0.10027988729999998</v>
          </cell>
          <cell r="M75">
            <v>6.6757736899999989E-2</v>
          </cell>
          <cell r="N75">
            <v>7.7910970541999983E-2</v>
          </cell>
          <cell r="O75">
            <v>4.2570792459999986E-2</v>
          </cell>
          <cell r="P75">
            <v>6.295491873999999E-2</v>
          </cell>
          <cell r="Q75">
            <v>3.5225018359999999E-2</v>
          </cell>
          <cell r="R75">
            <v>1.8295746419999998E-2</v>
          </cell>
          <cell r="S75">
            <v>1.1298667659999999E-2</v>
          </cell>
          <cell r="T75">
            <v>3.0319088519999995E-2</v>
          </cell>
          <cell r="U75">
            <v>2.2588026299999998E-2</v>
          </cell>
          <cell r="V75">
            <v>1.3637736839999999E-2</v>
          </cell>
          <cell r="W75">
            <v>1.5853901839999997E-2</v>
          </cell>
          <cell r="X75">
            <v>2.8428672999999995E-3</v>
          </cell>
          <cell r="Y75">
            <v>2.6265231299999994E-3</v>
          </cell>
          <cell r="Z75">
            <v>0</v>
          </cell>
          <cell r="AA75">
            <v>0</v>
          </cell>
          <cell r="AB75">
            <v>31.772453000000002</v>
          </cell>
          <cell r="AC75">
            <v>27.205909999999999</v>
          </cell>
          <cell r="AD75">
            <v>15.356601</v>
          </cell>
          <cell r="AE75">
            <v>13.119748</v>
          </cell>
          <cell r="AF75">
            <v>8.254503999999999</v>
          </cell>
          <cell r="AG75">
            <v>10.272897</v>
          </cell>
          <cell r="AH75">
            <v>5.8721959999999997</v>
          </cell>
          <cell r="AI75">
            <v>11.478418999999999</v>
          </cell>
          <cell r="AJ75">
            <v>15.292084999999998</v>
          </cell>
          <cell r="AK75">
            <v>28.421744999999998</v>
          </cell>
          <cell r="AL75">
            <v>21.325388</v>
          </cell>
          <cell r="AM75">
            <v>16.503726</v>
          </cell>
          <cell r="AN75">
            <v>19.453661999999998</v>
          </cell>
          <cell r="AO75">
            <v>13.367647</v>
          </cell>
          <cell r="AP75">
            <v>18.856590000000001</v>
          </cell>
          <cell r="AQ75">
            <v>10.403962999999999</v>
          </cell>
          <cell r="AR75">
            <v>5.0190959999999993</v>
          </cell>
          <cell r="AS75">
            <v>3.6806669999999997</v>
          </cell>
          <cell r="AT75">
            <v>8.3969609999999992</v>
          </cell>
          <cell r="AU75">
            <v>5.5470389999999998</v>
          </cell>
          <cell r="AV75">
            <v>3.147891</v>
          </cell>
          <cell r="AW75">
            <v>3.5496619999999997</v>
          </cell>
          <cell r="AX75">
            <v>0.95668999999999993</v>
          </cell>
          <cell r="AY75">
            <v>0.54096794999999998</v>
          </cell>
          <cell r="AZ75">
            <v>0</v>
          </cell>
          <cell r="BA75">
            <v>0</v>
          </cell>
        </row>
        <row r="85">
          <cell r="B85">
            <v>8.7942246878000008E-2</v>
          </cell>
          <cell r="C85">
            <v>9.5173163768000016E-2</v>
          </cell>
          <cell r="D85">
            <v>7.0774444140000017E-2</v>
          </cell>
          <cell r="E85">
            <v>6.5238181677999982E-2</v>
          </cell>
          <cell r="F85">
            <v>3.6510210657999996E-2</v>
          </cell>
          <cell r="G85">
            <v>2.0790903069999998E-2</v>
          </cell>
          <cell r="H85">
            <v>1.2095977976E-2</v>
          </cell>
          <cell r="I85">
            <v>2.2600567918000001E-2</v>
          </cell>
          <cell r="J85">
            <v>2.1747689379999997E-2</v>
          </cell>
          <cell r="K85">
            <v>1.8550978377999999E-2</v>
          </cell>
          <cell r="L85">
            <v>2.6658545651999994E-2</v>
          </cell>
          <cell r="M85">
            <v>1.9808609349999999E-2</v>
          </cell>
          <cell r="N85">
            <v>2.0114349813999999E-2</v>
          </cell>
          <cell r="O85">
            <v>1.2352246955999999E-2</v>
          </cell>
          <cell r="P85">
            <v>1.0263312387999999E-2</v>
          </cell>
          <cell r="Q85">
            <v>6.1318569199999996E-3</v>
          </cell>
          <cell r="R85">
            <v>6.2731547479999983E-3</v>
          </cell>
          <cell r="S85">
            <v>5.8366844479999982E-3</v>
          </cell>
          <cell r="T85">
            <v>2.0160300439999996E-3</v>
          </cell>
          <cell r="U85">
            <v>7.7166305999999999E-4</v>
          </cell>
          <cell r="V85">
            <v>1.8445531159999996E-3</v>
          </cell>
          <cell r="W85">
            <v>9.8493138799999984E-4</v>
          </cell>
          <cell r="X85">
            <v>2.0081948515999999E-4</v>
          </cell>
          <cell r="Y85">
            <v>7.7597305940000001E-4</v>
          </cell>
          <cell r="Z85">
            <v>0</v>
          </cell>
          <cell r="AA85">
            <v>0</v>
          </cell>
          <cell r="AB85">
            <v>12.680564999999998</v>
          </cell>
          <cell r="AC85">
            <v>11.585324999999999</v>
          </cell>
          <cell r="AD85">
            <v>8.7879869999999993</v>
          </cell>
          <cell r="AE85">
            <v>8.9709799999999991</v>
          </cell>
          <cell r="AF85">
            <v>5.7669030000000001</v>
          </cell>
          <cell r="AG85">
            <v>3.9152329999999997</v>
          </cell>
          <cell r="AH85">
            <v>3.3493899999999996</v>
          </cell>
          <cell r="AI85">
            <v>6.571059</v>
          </cell>
          <cell r="AJ85">
            <v>7.268516</v>
          </cell>
          <cell r="AK85">
            <v>6.9105619999999996</v>
          </cell>
          <cell r="AL85">
            <v>9.1408579999999997</v>
          </cell>
          <cell r="AM85">
            <v>7.9370690000000002</v>
          </cell>
          <cell r="AN85">
            <v>8.7564499999999992</v>
          </cell>
          <cell r="AO85">
            <v>6.5367280000000001</v>
          </cell>
          <cell r="AP85">
            <v>4.9091699999999996</v>
          </cell>
          <cell r="AQ85">
            <v>2.7134830000000001</v>
          </cell>
          <cell r="AR85">
            <v>2.4124689999999998</v>
          </cell>
          <cell r="AS85">
            <v>2.2626779999999997</v>
          </cell>
          <cell r="AT85">
            <v>0.99567399999999995</v>
          </cell>
          <cell r="AU85">
            <v>0.69246799999999997</v>
          </cell>
          <cell r="AV85">
            <v>0.97438899999999995</v>
          </cell>
          <cell r="AW85">
            <v>0.58233299999999999</v>
          </cell>
          <cell r="AX85">
            <v>0.43210499999999996</v>
          </cell>
          <cell r="AY85">
            <v>1.0497097469999999</v>
          </cell>
          <cell r="AZ85">
            <v>0</v>
          </cell>
          <cell r="BA85">
            <v>0</v>
          </cell>
        </row>
        <row r="91">
          <cell r="B91">
            <v>0.22981362816200002</v>
          </cell>
          <cell r="C91">
            <v>0.23915278501999992</v>
          </cell>
          <cell r="D91">
            <v>0.17454546745599994</v>
          </cell>
          <cell r="E91">
            <v>0.15976914704799997</v>
          </cell>
          <cell r="F91">
            <v>0.11511017471199998</v>
          </cell>
          <cell r="G91">
            <v>0.108506216908</v>
          </cell>
          <cell r="H91">
            <v>8.1285774140000003E-2</v>
          </cell>
          <cell r="I91">
            <v>0.16687470313599992</v>
          </cell>
          <cell r="J91">
            <v>0.18753452886999999</v>
          </cell>
          <cell r="K91">
            <v>0.126574917216</v>
          </cell>
          <cell r="L91">
            <v>0.16886342106199997</v>
          </cell>
          <cell r="M91">
            <v>0.141822806572</v>
          </cell>
          <cell r="N91">
            <v>0.146287750332</v>
          </cell>
          <cell r="O91">
            <v>0.10074275831199998</v>
          </cell>
          <cell r="P91">
            <v>0.11700765456799998</v>
          </cell>
          <cell r="Q91">
            <v>9.2074239935999988E-2</v>
          </cell>
          <cell r="R91">
            <v>0.103208348348</v>
          </cell>
          <cell r="S91">
            <v>9.2810159399999995E-2</v>
          </cell>
          <cell r="T91">
            <v>7.8463484232000003E-2</v>
          </cell>
          <cell r="U91">
            <v>7.2638436836000006E-2</v>
          </cell>
          <cell r="V91">
            <v>4.9369534059999991E-2</v>
          </cell>
          <cell r="W91">
            <v>5.9471234395999995E-2</v>
          </cell>
          <cell r="X91">
            <v>3.426016530888E-2</v>
          </cell>
          <cell r="Y91">
            <v>2.7919021510799998E-2</v>
          </cell>
          <cell r="Z91">
            <v>0</v>
          </cell>
          <cell r="AA91">
            <v>0</v>
          </cell>
          <cell r="AB91">
            <v>38.115637</v>
          </cell>
          <cell r="AC91">
            <v>33.338044000000004</v>
          </cell>
          <cell r="AD91">
            <v>29.452484999999999</v>
          </cell>
          <cell r="AE91">
            <v>25.367758999999996</v>
          </cell>
          <cell r="AF91">
            <v>21.087430999999999</v>
          </cell>
          <cell r="AG91">
            <v>22.689318</v>
          </cell>
          <cell r="AH91">
            <v>23.060299999999998</v>
          </cell>
          <cell r="AI91">
            <v>63.933459999999997</v>
          </cell>
          <cell r="AJ91">
            <v>82.657162999999997</v>
          </cell>
          <cell r="AK91">
            <v>55.042007999999996</v>
          </cell>
          <cell r="AL91">
            <v>72.278819999999996</v>
          </cell>
          <cell r="AM91">
            <v>71.029095999999996</v>
          </cell>
          <cell r="AN91">
            <v>74.818482000000003</v>
          </cell>
          <cell r="AO91">
            <v>59.002766999999999</v>
          </cell>
          <cell r="AP91">
            <v>65.171123999999992</v>
          </cell>
          <cell r="AQ91">
            <v>52.340471999999991</v>
          </cell>
          <cell r="AR91">
            <v>55.370855999999996</v>
          </cell>
          <cell r="AS91">
            <v>44.699472</v>
          </cell>
          <cell r="AT91">
            <v>44.616704999999996</v>
          </cell>
          <cell r="AU91">
            <v>38.281801999999999</v>
          </cell>
          <cell r="AV91">
            <v>28.265628</v>
          </cell>
          <cell r="AW91">
            <v>37.476371</v>
          </cell>
          <cell r="AX91">
            <v>29.896598999999998</v>
          </cell>
          <cell r="AY91">
            <v>17.172181910999999</v>
          </cell>
          <cell r="AZ91">
            <v>0</v>
          </cell>
          <cell r="BA91">
            <v>0</v>
          </cell>
        </row>
        <row r="105">
          <cell r="B105">
            <v>0.46502140413599991</v>
          </cell>
          <cell r="C105">
            <v>0.40676965205799998</v>
          </cell>
          <cell r="D105">
            <v>0.36722785046599993</v>
          </cell>
          <cell r="E105">
            <v>0.23067722596400003</v>
          </cell>
          <cell r="F105">
            <v>0.22087144120199995</v>
          </cell>
          <cell r="G105">
            <v>0.13463910803999993</v>
          </cell>
          <cell r="H105">
            <v>9.3841011441999966E-2</v>
          </cell>
          <cell r="I105">
            <v>6.8360376259999994E-2</v>
          </cell>
          <cell r="J105">
            <v>5.3646448161999996E-2</v>
          </cell>
          <cell r="K105">
            <v>4.0019177375999998E-2</v>
          </cell>
          <cell r="L105">
            <v>4.3861617757999988E-2</v>
          </cell>
          <cell r="M105">
            <v>3.863415952399999E-2</v>
          </cell>
          <cell r="N105">
            <v>4.8847298461999991E-2</v>
          </cell>
          <cell r="O105">
            <v>4.0611985819999988E-2</v>
          </cell>
          <cell r="P105">
            <v>4.6875909835999999E-2</v>
          </cell>
          <cell r="Q105">
            <v>5.2551040443999997E-2</v>
          </cell>
          <cell r="R105">
            <v>5.5035136099999986E-2</v>
          </cell>
          <cell r="S105">
            <v>4.3933835427999994E-2</v>
          </cell>
          <cell r="T105">
            <v>5.0890896043999989E-2</v>
          </cell>
          <cell r="U105">
            <v>4.784142095599999E-2</v>
          </cell>
          <cell r="V105">
            <v>3.8042750947999991E-2</v>
          </cell>
          <cell r="W105">
            <v>4.8546144835999991E-2</v>
          </cell>
          <cell r="X105">
            <v>2.1084067605999998E-2</v>
          </cell>
          <cell r="Y105">
            <v>1.3143536771399999E-2</v>
          </cell>
          <cell r="Z105">
            <v>0</v>
          </cell>
          <cell r="AA105">
            <v>0</v>
          </cell>
          <cell r="AB105">
            <v>57.457251999999997</v>
          </cell>
          <cell r="AC105">
            <v>45.245171999999997</v>
          </cell>
          <cell r="AD105">
            <v>41.419479999999993</v>
          </cell>
          <cell r="AE105">
            <v>27.384149999999998</v>
          </cell>
          <cell r="AF105">
            <v>29.726694999999999</v>
          </cell>
          <cell r="AG105">
            <v>17.797993999999999</v>
          </cell>
          <cell r="AH105">
            <v>16.996023000000001</v>
          </cell>
          <cell r="AI105">
            <v>13.159554999999999</v>
          </cell>
          <cell r="AJ105">
            <v>10.569285999999998</v>
          </cell>
          <cell r="AK105">
            <v>7.0111610000000004</v>
          </cell>
          <cell r="AL105">
            <v>8.8548949999999991</v>
          </cell>
          <cell r="AM105">
            <v>8.7291929999999986</v>
          </cell>
          <cell r="AN105">
            <v>10.782254999999999</v>
          </cell>
          <cell r="AO105">
            <v>11.897582</v>
          </cell>
          <cell r="AP105">
            <v>12.84906</v>
          </cell>
          <cell r="AQ105">
            <v>14.297329</v>
          </cell>
          <cell r="AR105">
            <v>13.676131</v>
          </cell>
          <cell r="AS105">
            <v>15.243282000000001</v>
          </cell>
          <cell r="AT105">
            <v>12.999789</v>
          </cell>
          <cell r="AU105">
            <v>11.910981999999999</v>
          </cell>
          <cell r="AV105">
            <v>8.9905830000000009</v>
          </cell>
          <cell r="AW105">
            <v>12.139949</v>
          </cell>
          <cell r="AX105">
            <v>6.2423969999999995</v>
          </cell>
          <cell r="AY105">
            <v>3.5907709680000002</v>
          </cell>
          <cell r="AZ105">
            <v>0</v>
          </cell>
          <cell r="BA105">
            <v>0</v>
          </cell>
        </row>
        <row r="108">
          <cell r="B108">
            <v>0.12419033610399997</v>
          </cell>
          <cell r="C108">
            <v>0.13207618846800001</v>
          </cell>
          <cell r="D108">
            <v>3.5803782659999998E-2</v>
          </cell>
          <cell r="E108">
            <v>7.2159043399999982E-3</v>
          </cell>
          <cell r="F108">
            <v>7.2358152999999993E-3</v>
          </cell>
          <cell r="G108">
            <v>4.1942854360000007E-3</v>
          </cell>
          <cell r="H108">
            <v>8.9264559799999976E-3</v>
          </cell>
          <cell r="I108">
            <v>6.8585749899999996E-3</v>
          </cell>
          <cell r="J108">
            <v>2.6752512093999994E-2</v>
          </cell>
          <cell r="K108">
            <v>2.1519402877999999E-2</v>
          </cell>
          <cell r="L108">
            <v>5.8110872171999992E-2</v>
          </cell>
          <cell r="M108">
            <v>5.960788282199999E-2</v>
          </cell>
          <cell r="N108">
            <v>6.3393916553999993E-2</v>
          </cell>
          <cell r="O108">
            <v>5.2897525575999992E-2</v>
          </cell>
          <cell r="P108">
            <v>6.5041417867999982E-2</v>
          </cell>
          <cell r="Q108">
            <v>0.12243881229999998</v>
          </cell>
          <cell r="R108">
            <v>0.14386211571199997</v>
          </cell>
          <cell r="S108">
            <v>0.161793181116</v>
          </cell>
          <cell r="T108">
            <v>0.332936997904</v>
          </cell>
          <cell r="U108">
            <v>0.29584562148399995</v>
          </cell>
          <cell r="V108">
            <v>0.278245510536</v>
          </cell>
          <cell r="W108">
            <v>0.3672314029999999</v>
          </cell>
          <cell r="X108">
            <v>0.27884233670971997</v>
          </cell>
          <cell r="Y108">
            <v>0.38694405850239993</v>
          </cell>
          <cell r="Z108">
            <v>0</v>
          </cell>
          <cell r="AA108">
            <v>0</v>
          </cell>
          <cell r="AB108">
            <v>14.772435000000002</v>
          </cell>
          <cell r="AC108">
            <v>16.848203999999999</v>
          </cell>
          <cell r="AD108">
            <v>4.1126020000000008</v>
          </cell>
          <cell r="AE108">
            <v>0.87360899999999997</v>
          </cell>
          <cell r="AF108">
            <v>1.0857209999999999</v>
          </cell>
          <cell r="AG108">
            <v>0.60835700000000004</v>
          </cell>
          <cell r="AH108">
            <v>1.503838</v>
          </cell>
          <cell r="AI108">
            <v>1.3583539999999998</v>
          </cell>
          <cell r="AJ108">
            <v>6.2881790000000004</v>
          </cell>
          <cell r="AK108">
            <v>4.1243319999999999</v>
          </cell>
          <cell r="AL108">
            <v>12.119091999999998</v>
          </cell>
          <cell r="AM108">
            <v>14.256967</v>
          </cell>
          <cell r="AN108">
            <v>16.690424999999998</v>
          </cell>
          <cell r="AO108">
            <v>15.757558</v>
          </cell>
          <cell r="AP108">
            <v>18.713721</v>
          </cell>
          <cell r="AQ108">
            <v>35.668255000000002</v>
          </cell>
          <cell r="AR108">
            <v>40.644312999999997</v>
          </cell>
          <cell r="AS108">
            <v>72.308382999999992</v>
          </cell>
          <cell r="AT108">
            <v>111.20139799999998</v>
          </cell>
          <cell r="AU108">
            <v>94.097051999999991</v>
          </cell>
          <cell r="AV108">
            <v>79.72540699999999</v>
          </cell>
          <cell r="AW108">
            <v>117.87622499999999</v>
          </cell>
          <cell r="AX108">
            <v>101.93599900000001</v>
          </cell>
          <cell r="AY108">
            <v>134.947147906</v>
          </cell>
          <cell r="AZ108">
            <v>0</v>
          </cell>
          <cell r="BA108">
            <v>0</v>
          </cell>
        </row>
        <row r="110">
          <cell r="B110">
            <v>0</v>
          </cell>
          <cell r="C110">
            <v>1.5055872449999999E-2</v>
          </cell>
          <cell r="D110">
            <v>1.5858499999999998E-2</v>
          </cell>
          <cell r="E110">
            <v>8.6505985399999985E-3</v>
          </cell>
          <cell r="F110">
            <v>2.0160060806E-2</v>
          </cell>
          <cell r="G110">
            <v>8.2684999999999998E-3</v>
          </cell>
          <cell r="H110">
            <v>5.5593999999999991E-3</v>
          </cell>
          <cell r="I110">
            <v>9.8351505999999989E-4</v>
          </cell>
          <cell r="J110">
            <v>1.1229988000000001E-3</v>
          </cell>
          <cell r="K110">
            <v>1.5391154199999998E-3</v>
          </cell>
          <cell r="L110">
            <v>1.8610717199999995E-3</v>
          </cell>
          <cell r="M110">
            <v>1.8987771599999997E-3</v>
          </cell>
          <cell r="N110">
            <v>1.2297585719999999E-3</v>
          </cell>
          <cell r="O110">
            <v>2.5189548999999993E-3</v>
          </cell>
          <cell r="P110">
            <v>1.7680698E-3</v>
          </cell>
          <cell r="Q110">
            <v>9.6362319199999992E-4</v>
          </cell>
          <cell r="R110">
            <v>1.0181522399999999E-3</v>
          </cell>
          <cell r="S110">
            <v>6.6760212399999993E-4</v>
          </cell>
          <cell r="T110">
            <v>2.0847603839999999E-3</v>
          </cell>
          <cell r="U110">
            <v>1.4999473999999999E-3</v>
          </cell>
          <cell r="V110">
            <v>6.2097699999999993E-5</v>
          </cell>
          <cell r="W110">
            <v>0</v>
          </cell>
          <cell r="X110">
            <v>3.1030229999999998E-4</v>
          </cell>
          <cell r="Y110">
            <v>2.6006287999999998E-4</v>
          </cell>
          <cell r="Z110">
            <v>0</v>
          </cell>
          <cell r="AA110">
            <v>0</v>
          </cell>
          <cell r="AB110">
            <v>0</v>
          </cell>
          <cell r="AC110">
            <v>1.8324079999999998</v>
          </cell>
          <cell r="AD110">
            <v>2.237695</v>
          </cell>
          <cell r="AE110">
            <v>0.99912699999999999</v>
          </cell>
          <cell r="AF110">
            <v>3.0620119999999997</v>
          </cell>
          <cell r="AG110">
            <v>1.3653839999999999</v>
          </cell>
          <cell r="AH110">
            <v>1.0253329999999998</v>
          </cell>
          <cell r="AI110">
            <v>0.27096300000000001</v>
          </cell>
          <cell r="AJ110">
            <v>0.32164299999999996</v>
          </cell>
          <cell r="AK110">
            <v>0.46832399999999996</v>
          </cell>
          <cell r="AL110">
            <v>0.53764899999999993</v>
          </cell>
          <cell r="AM110">
            <v>0.61929699999999999</v>
          </cell>
          <cell r="AN110">
            <v>0.45658799999999994</v>
          </cell>
          <cell r="AO110">
            <v>1.0102819999999999</v>
          </cell>
          <cell r="AP110">
            <v>0.64295299999999989</v>
          </cell>
          <cell r="AQ110">
            <v>0.52786500000000003</v>
          </cell>
          <cell r="AR110">
            <v>0.58741299999999996</v>
          </cell>
          <cell r="AS110">
            <v>0.75968899999999995</v>
          </cell>
          <cell r="AT110">
            <v>1.3987529999999999</v>
          </cell>
          <cell r="AU110">
            <v>1.1614</v>
          </cell>
          <cell r="AV110">
            <v>5.2814E-2</v>
          </cell>
          <cell r="AW110">
            <v>0</v>
          </cell>
          <cell r="AX110">
            <v>0.26386300000000001</v>
          </cell>
          <cell r="AY110">
            <v>0.20684</v>
          </cell>
          <cell r="AZ110">
            <v>0</v>
          </cell>
          <cell r="BA110">
            <v>0</v>
          </cell>
        </row>
        <row r="114">
          <cell r="B114">
            <v>4.3024666313999996E-2</v>
          </cell>
          <cell r="C114">
            <v>7.2611307141999981E-2</v>
          </cell>
          <cell r="D114">
            <v>7.1738830553999974E-2</v>
          </cell>
          <cell r="E114">
            <v>5.4511123925999987E-2</v>
          </cell>
          <cell r="F114">
            <v>4.1142544711999997E-2</v>
          </cell>
          <cell r="G114">
            <v>2.8405699140000001E-2</v>
          </cell>
          <cell r="H114">
            <v>1.7956196879999994E-2</v>
          </cell>
          <cell r="I114">
            <v>4.6495415025999985E-2</v>
          </cell>
          <cell r="J114">
            <v>2.8932053593999998E-2</v>
          </cell>
          <cell r="K114">
            <v>1.7883461061999999E-2</v>
          </cell>
          <cell r="L114">
            <v>2.0963741433999993E-2</v>
          </cell>
          <cell r="M114">
            <v>9.9512782279999976E-2</v>
          </cell>
          <cell r="N114">
            <v>1.2209733079999997E-2</v>
          </cell>
          <cell r="O114">
            <v>9.237152064E-3</v>
          </cell>
          <cell r="P114">
            <v>1.0594525171999998E-2</v>
          </cell>
          <cell r="Q114">
            <v>1.0495455795999999E-2</v>
          </cell>
          <cell r="R114">
            <v>1.7836391803999995E-2</v>
          </cell>
          <cell r="S114">
            <v>1.1116249871999998E-2</v>
          </cell>
          <cell r="T114">
            <v>1.5900665144000001E-2</v>
          </cell>
          <cell r="U114">
            <v>1.3051536959999999E-2</v>
          </cell>
          <cell r="V114">
            <v>1.567600874E-2</v>
          </cell>
          <cell r="W114">
            <v>2.1944234367999992E-2</v>
          </cell>
          <cell r="X114">
            <v>1.6404267681479998E-2</v>
          </cell>
          <cell r="Y114">
            <v>1.3910760950239999E-2</v>
          </cell>
          <cell r="Z114">
            <v>0</v>
          </cell>
          <cell r="AA114">
            <v>0</v>
          </cell>
          <cell r="AB114">
            <v>6.7432510000000008</v>
          </cell>
          <cell r="AC114">
            <v>9.0914450000000002</v>
          </cell>
          <cell r="AD114">
            <v>8.0377109999999998</v>
          </cell>
          <cell r="AE114">
            <v>8.7161489999999997</v>
          </cell>
          <cell r="AF114">
            <v>6.8330289999999998</v>
          </cell>
          <cell r="AG114">
            <v>5.3512880000000003</v>
          </cell>
          <cell r="AH114">
            <v>5.0020249999999997</v>
          </cell>
          <cell r="AI114">
            <v>16.280766</v>
          </cell>
          <cell r="AJ114">
            <v>12.519921999999999</v>
          </cell>
          <cell r="AK114">
            <v>8.4473380000000002</v>
          </cell>
          <cell r="AL114">
            <v>9.1974359999999997</v>
          </cell>
          <cell r="AM114">
            <v>7.8043309999999995</v>
          </cell>
          <cell r="AN114">
            <v>5.4117819999999996</v>
          </cell>
          <cell r="AO114">
            <v>4.3432359999999992</v>
          </cell>
          <cell r="AP114">
            <v>5.0282679999999997</v>
          </cell>
          <cell r="AQ114">
            <v>4.2872380000000003</v>
          </cell>
          <cell r="AR114">
            <v>6.4712629999999995</v>
          </cell>
          <cell r="AS114">
            <v>5.1678639999999998</v>
          </cell>
          <cell r="AT114">
            <v>6.4585659999999994</v>
          </cell>
          <cell r="AU114">
            <v>6.2218580000000001</v>
          </cell>
          <cell r="AV114">
            <v>6.1142940000000001</v>
          </cell>
          <cell r="AW114">
            <v>9.0341170000000002</v>
          </cell>
          <cell r="AX114">
            <v>8.0907020000000003</v>
          </cell>
          <cell r="AY114">
            <v>6.0832065319999993</v>
          </cell>
          <cell r="AZ114">
            <v>0</v>
          </cell>
          <cell r="BA114">
            <v>0</v>
          </cell>
        </row>
        <row r="116">
          <cell r="B116">
            <v>6.1464814313839984</v>
          </cell>
          <cell r="C116">
            <v>6.260785570786001</v>
          </cell>
          <cell r="D116">
            <v>5.8793668423739982</v>
          </cell>
          <cell r="E116">
            <v>4.608997948046003</v>
          </cell>
          <cell r="F116">
            <v>4.2387583466679981</v>
          </cell>
          <cell r="G116">
            <v>3.4818946719499997</v>
          </cell>
          <cell r="H116">
            <v>3.5574430363259992</v>
          </cell>
          <cell r="I116">
            <v>2.6975170897239997</v>
          </cell>
          <cell r="J116">
            <v>2.2343020417699999</v>
          </cell>
          <cell r="K116">
            <v>2.1001625772319996</v>
          </cell>
          <cell r="L116">
            <v>2.4087388995419992</v>
          </cell>
          <cell r="M116">
            <v>2.6280084367619994</v>
          </cell>
          <cell r="N116">
            <v>2.4763662574199992</v>
          </cell>
          <cell r="O116">
            <v>2.1863807011759993</v>
          </cell>
          <cell r="P116">
            <v>2.1003041733799996</v>
          </cell>
          <cell r="Q116">
            <v>1.7944224072879997</v>
          </cell>
          <cell r="R116">
            <v>1.8581752168559997</v>
          </cell>
          <cell r="S116">
            <v>1.8665680179479998</v>
          </cell>
          <cell r="T116">
            <v>1.9554256423519996</v>
          </cell>
          <cell r="U116">
            <v>1.7302070799159999</v>
          </cell>
          <cell r="V116">
            <v>1.5139101507039998</v>
          </cell>
          <cell r="W116">
            <v>1.6781912474319998</v>
          </cell>
          <cell r="X116">
            <v>1.2842290638687996</v>
          </cell>
          <cell r="Y116">
            <v>0.95046145229335965</v>
          </cell>
          <cell r="Z116">
            <v>0</v>
          </cell>
          <cell r="AA116">
            <v>0</v>
          </cell>
          <cell r="AB116">
            <v>875.73980899999981</v>
          </cell>
          <cell r="AC116">
            <v>786.57827299999997</v>
          </cell>
          <cell r="AD116">
            <v>764.06290799999999</v>
          </cell>
          <cell r="AE116">
            <v>653.35091599999998</v>
          </cell>
          <cell r="AF116">
            <v>710.34440899999993</v>
          </cell>
          <cell r="AG116">
            <v>580.4156109999999</v>
          </cell>
          <cell r="AH116">
            <v>822.38543599999991</v>
          </cell>
          <cell r="AI116">
            <v>638.78805399999999</v>
          </cell>
          <cell r="AJ116">
            <v>557.36375499999997</v>
          </cell>
          <cell r="AK116">
            <v>458.98256399999997</v>
          </cell>
          <cell r="AL116">
            <v>608.61861399999998</v>
          </cell>
          <cell r="AM116">
            <v>839.45124799999996</v>
          </cell>
          <cell r="AN116">
            <v>760.20870100000002</v>
          </cell>
          <cell r="AO116">
            <v>806.84926599999994</v>
          </cell>
          <cell r="AP116">
            <v>761.95136600000001</v>
          </cell>
          <cell r="AQ116">
            <v>619.09756199999993</v>
          </cell>
          <cell r="AR116">
            <v>598.86715099999992</v>
          </cell>
          <cell r="AS116">
            <v>596.66931699999998</v>
          </cell>
          <cell r="AT116">
            <v>758.21937100000002</v>
          </cell>
          <cell r="AU116">
            <v>593.61884499999996</v>
          </cell>
          <cell r="AV116">
            <v>490.30530099999999</v>
          </cell>
          <cell r="AW116">
            <v>668.439437</v>
          </cell>
          <cell r="AX116">
            <v>654.63327299999992</v>
          </cell>
          <cell r="AY116">
            <v>363.049794201</v>
          </cell>
          <cell r="AZ116">
            <v>0</v>
          </cell>
          <cell r="BA116">
            <v>0</v>
          </cell>
        </row>
        <row r="117">
          <cell r="B117">
            <v>0.17484469184400001</v>
          </cell>
          <cell r="C117">
            <v>0.16593810367999995</v>
          </cell>
          <cell r="D117">
            <v>0.14132491564999997</v>
          </cell>
          <cell r="E117">
            <v>0.21551814275</v>
          </cell>
          <cell r="F117">
            <v>0.16173771911000004</v>
          </cell>
          <cell r="G117">
            <v>0.18709946390000001</v>
          </cell>
          <cell r="H117">
            <v>0.12972655476999997</v>
          </cell>
          <cell r="I117">
            <v>0.13769087471000002</v>
          </cell>
          <cell r="J117">
            <v>0.14869716706</v>
          </cell>
          <cell r="K117">
            <v>0.17549188243199998</v>
          </cell>
          <cell r="L117">
            <v>0.17287038093199997</v>
          </cell>
          <cell r="M117">
            <v>0.14406457950999998</v>
          </cell>
          <cell r="N117">
            <v>0.16174109518999996</v>
          </cell>
          <cell r="O117">
            <v>0.13081091253999999</v>
          </cell>
          <cell r="P117">
            <v>0.11943992689999998</v>
          </cell>
          <cell r="Q117">
            <v>0.10767786903999998</v>
          </cell>
          <cell r="R117">
            <v>0.11355794578799999</v>
          </cell>
          <cell r="S117">
            <v>0.10541049315999998</v>
          </cell>
          <cell r="T117">
            <v>8.7769877719999972E-2</v>
          </cell>
          <cell r="U117">
            <v>8.9638720639999989E-2</v>
          </cell>
          <cell r="V117">
            <v>9.1328972699999997E-2</v>
          </cell>
          <cell r="W117">
            <v>7.6941758319999984E-2</v>
          </cell>
          <cell r="X117">
            <v>1.0239514347999997E-2</v>
          </cell>
          <cell r="Y117">
            <v>1.4551466257999997E-2</v>
          </cell>
          <cell r="Z117">
            <v>0</v>
          </cell>
          <cell r="AA117">
            <v>0</v>
          </cell>
          <cell r="AB117">
            <v>20.951261000000002</v>
          </cell>
          <cell r="AC117">
            <v>17.110258999999999</v>
          </cell>
          <cell r="AD117">
            <v>15.530894</v>
          </cell>
          <cell r="AE117">
            <v>23.799170999999998</v>
          </cell>
          <cell r="AF117">
            <v>25.314234999999996</v>
          </cell>
          <cell r="AG117">
            <v>31.956769999999999</v>
          </cell>
          <cell r="AH117">
            <v>23.861865999999999</v>
          </cell>
          <cell r="AI117">
            <v>26.623086999999998</v>
          </cell>
          <cell r="AJ117">
            <v>36.057648999999998</v>
          </cell>
          <cell r="AK117">
            <v>37.169595000000001</v>
          </cell>
          <cell r="AL117">
            <v>37.205301999999996</v>
          </cell>
          <cell r="AM117">
            <v>36.614855999999996</v>
          </cell>
          <cell r="AN117">
            <v>40.436302999999995</v>
          </cell>
          <cell r="AO117">
            <v>43.346111999999998</v>
          </cell>
          <cell r="AP117">
            <v>39.274833999999998</v>
          </cell>
          <cell r="AQ117">
            <v>32.505263999999997</v>
          </cell>
          <cell r="AR117">
            <v>33.772677999999999</v>
          </cell>
          <cell r="AS117">
            <v>35.586405999999997</v>
          </cell>
          <cell r="AT117">
            <v>24.493314999999999</v>
          </cell>
          <cell r="AU117">
            <v>23.071825</v>
          </cell>
          <cell r="AV117">
            <v>22.197879</v>
          </cell>
          <cell r="AW117">
            <v>18.762328</v>
          </cell>
          <cell r="AX117">
            <v>2.9826449999999998</v>
          </cell>
          <cell r="AY117">
            <v>3.7124837299999998</v>
          </cell>
          <cell r="AZ117">
            <v>0</v>
          </cell>
          <cell r="BA117">
            <v>0</v>
          </cell>
        </row>
        <row r="121">
          <cell r="B121">
            <v>0.93796565683399979</v>
          </cell>
          <cell r="C121">
            <v>1.2137878775099997</v>
          </cell>
          <cell r="D121">
            <v>1.1224077188339998</v>
          </cell>
          <cell r="E121">
            <v>1.2087740542840004</v>
          </cell>
          <cell r="F121">
            <v>0.69176350225399985</v>
          </cell>
          <cell r="G121">
            <v>0.55568825843199976</v>
          </cell>
          <cell r="H121">
            <v>0.73681419972600004</v>
          </cell>
          <cell r="I121">
            <v>0.48683704949399997</v>
          </cell>
          <cell r="J121">
            <v>0.40495608702399999</v>
          </cell>
          <cell r="K121">
            <v>0.3610315971819999</v>
          </cell>
          <cell r="L121">
            <v>0.32687053326799992</v>
          </cell>
          <cell r="M121">
            <v>0.33497529479999999</v>
          </cell>
          <cell r="N121">
            <v>0.29916098790399998</v>
          </cell>
          <cell r="O121">
            <v>0.30327182381999995</v>
          </cell>
          <cell r="P121">
            <v>0.42669153049599995</v>
          </cell>
          <cell r="Q121">
            <v>0.6304392593239998</v>
          </cell>
          <cell r="R121">
            <v>0.80829709732800004</v>
          </cell>
          <cell r="S121">
            <v>0.85076012815199975</v>
          </cell>
          <cell r="T121">
            <v>0.90386099451199997</v>
          </cell>
          <cell r="U121">
            <v>0.95432672448399991</v>
          </cell>
          <cell r="V121">
            <v>1.03640082392</v>
          </cell>
          <cell r="W121">
            <v>1.123790608612</v>
          </cell>
          <cell r="X121">
            <v>0.83653621289783975</v>
          </cell>
          <cell r="Y121">
            <v>0.77958703848437982</v>
          </cell>
          <cell r="Z121">
            <v>0</v>
          </cell>
          <cell r="AA121">
            <v>0</v>
          </cell>
          <cell r="AB121">
            <v>108.21166099999996</v>
          </cell>
          <cell r="AC121">
            <v>127.469031</v>
          </cell>
          <cell r="AD121">
            <v>131.01967499999998</v>
          </cell>
          <cell r="AE121">
            <v>141.76863399999999</v>
          </cell>
          <cell r="AF121">
            <v>100.830716</v>
          </cell>
          <cell r="AG121">
            <v>84.820669999999993</v>
          </cell>
          <cell r="AH121">
            <v>71.860132000000007</v>
          </cell>
          <cell r="AI121">
            <v>94.699696999999986</v>
          </cell>
          <cell r="AJ121">
            <v>88.974299000000002</v>
          </cell>
          <cell r="AK121">
            <v>74.720268000000004</v>
          </cell>
          <cell r="AL121">
            <v>72.237347999999997</v>
          </cell>
          <cell r="AM121">
            <v>87.002696999999998</v>
          </cell>
          <cell r="AN121">
            <v>84.016483999999991</v>
          </cell>
          <cell r="AO121">
            <v>96.709303000000006</v>
          </cell>
          <cell r="AP121">
            <v>130.41261</v>
          </cell>
          <cell r="AQ121">
            <v>177.70447999999999</v>
          </cell>
          <cell r="AR121">
            <v>215.89250100000001</v>
          </cell>
          <cell r="AS121">
            <v>246.99294899999998</v>
          </cell>
          <cell r="AT121">
            <v>291.89944499999996</v>
          </cell>
          <cell r="AU121">
            <v>253.036044</v>
          </cell>
          <cell r="AV121">
            <v>257.26984399999998</v>
          </cell>
          <cell r="AW121">
            <v>325.14279499999998</v>
          </cell>
          <cell r="AX121">
            <v>257.27608299999997</v>
          </cell>
          <cell r="AY121">
            <v>198.93032401499997</v>
          </cell>
          <cell r="AZ121">
            <v>0</v>
          </cell>
          <cell r="BA121">
            <v>0</v>
          </cell>
        </row>
        <row r="123">
          <cell r="B123">
            <v>0.14323460041799999</v>
          </cell>
          <cell r="C123">
            <v>0.15187083965999998</v>
          </cell>
          <cell r="D123">
            <v>0.17298541612200002</v>
          </cell>
          <cell r="E123">
            <v>0.20526812558999999</v>
          </cell>
          <cell r="F123">
            <v>9.3853078159999964E-2</v>
          </cell>
          <cell r="G123">
            <v>0.12019212143000001</v>
          </cell>
          <cell r="H123">
            <v>8.3345700759999988E-2</v>
          </cell>
          <cell r="I123">
            <v>8.2583019819999978E-2</v>
          </cell>
          <cell r="J123">
            <v>7.4734066520000003E-2</v>
          </cell>
          <cell r="K123">
            <v>6.1209822259999991E-2</v>
          </cell>
          <cell r="L123">
            <v>5.0738474719999989E-2</v>
          </cell>
          <cell r="M123">
            <v>4.9707204399999982E-2</v>
          </cell>
          <cell r="N123">
            <v>4.4810285209999995E-2</v>
          </cell>
          <cell r="O123">
            <v>4.9099847999999995E-2</v>
          </cell>
          <cell r="P123">
            <v>4.77404606E-2</v>
          </cell>
          <cell r="Q123">
            <v>4.892802235999999E-2</v>
          </cell>
          <cell r="R123">
            <v>4.1322227799999993E-2</v>
          </cell>
          <cell r="S123">
            <v>4.3614813059999993E-2</v>
          </cell>
          <cell r="T123">
            <v>4.2222852139999996E-2</v>
          </cell>
          <cell r="U123">
            <v>3.8350496239999997E-2</v>
          </cell>
          <cell r="V123">
            <v>2.6921785659999996E-2</v>
          </cell>
          <cell r="W123">
            <v>3.6049529320000002E-2</v>
          </cell>
          <cell r="X123">
            <v>1.2929497839999998E-2</v>
          </cell>
          <cell r="Y123">
            <v>1.2319567587599998E-2</v>
          </cell>
          <cell r="Z123">
            <v>0</v>
          </cell>
          <cell r="AA123">
            <v>0</v>
          </cell>
          <cell r="AB123">
            <v>21.666003000000003</v>
          </cell>
          <cell r="AC123">
            <v>20.995797</v>
          </cell>
          <cell r="AD123">
            <v>24.417579999999997</v>
          </cell>
          <cell r="AE123">
            <v>27.617422000000001</v>
          </cell>
          <cell r="AF123">
            <v>16.298642999999998</v>
          </cell>
          <cell r="AG123">
            <v>21.793070999999998</v>
          </cell>
          <cell r="AH123">
            <v>17.090378999999999</v>
          </cell>
          <cell r="AI123">
            <v>18.779001000000001</v>
          </cell>
          <cell r="AJ123">
            <v>19.984268999999998</v>
          </cell>
          <cell r="AK123">
            <v>14.124538999999999</v>
          </cell>
          <cell r="AL123">
            <v>12.784708</v>
          </cell>
          <cell r="AM123">
            <v>12.897843</v>
          </cell>
          <cell r="AN123">
            <v>12.621452999999999</v>
          </cell>
          <cell r="AO123">
            <v>16.860859999999999</v>
          </cell>
          <cell r="AP123">
            <v>16.068664999999999</v>
          </cell>
          <cell r="AQ123">
            <v>15.394459999999999</v>
          </cell>
          <cell r="AR123">
            <v>12.603346</v>
          </cell>
          <cell r="AS123">
            <v>14.429502999999999</v>
          </cell>
          <cell r="AT123">
            <v>11.899331999999999</v>
          </cell>
          <cell r="AU123">
            <v>10.739913999999999</v>
          </cell>
          <cell r="AV123">
            <v>6.6054360000000001</v>
          </cell>
          <cell r="AW123">
            <v>8.9173080000000002</v>
          </cell>
          <cell r="AX123">
            <v>4.320926</v>
          </cell>
          <cell r="AY123">
            <v>3.4233684599999998</v>
          </cell>
          <cell r="AZ123">
            <v>0</v>
          </cell>
          <cell r="BA123">
            <v>0</v>
          </cell>
        </row>
        <row r="127">
          <cell r="B127">
            <v>3.6680218300000005E-2</v>
          </cell>
          <cell r="C127">
            <v>3.5952657690000007E-2</v>
          </cell>
          <cell r="D127">
            <v>2.3650899999999996E-2</v>
          </cell>
          <cell r="E127">
            <v>5.4447161930000001E-2</v>
          </cell>
          <cell r="F127">
            <v>3.0079662093999999E-2</v>
          </cell>
          <cell r="G127">
            <v>2.4034004789999997E-2</v>
          </cell>
          <cell r="H127">
            <v>1.0090099999999999E-2</v>
          </cell>
          <cell r="I127">
            <v>1.3007858610000001E-2</v>
          </cell>
          <cell r="J127">
            <v>1.8040200419999999E-2</v>
          </cell>
          <cell r="K127">
            <v>3.3261572359999998E-2</v>
          </cell>
          <cell r="L127">
            <v>1.9994932609999995E-2</v>
          </cell>
          <cell r="M127">
            <v>3.4166999329999989E-2</v>
          </cell>
          <cell r="N127">
            <v>1.8033416569999995E-2</v>
          </cell>
          <cell r="O127">
            <v>1.4705566679999999E-2</v>
          </cell>
          <cell r="P127">
            <v>1.7494728719999998E-2</v>
          </cell>
          <cell r="Q127">
            <v>1.5679872403999998E-2</v>
          </cell>
          <cell r="R127">
            <v>1.5090445859999999E-2</v>
          </cell>
          <cell r="S127">
            <v>1.0601345355999998E-2</v>
          </cell>
          <cell r="T127">
            <v>1.0430938839999997E-2</v>
          </cell>
          <cell r="U127">
            <v>5.8627365999999988E-3</v>
          </cell>
          <cell r="V127">
            <v>1.7629499999999997E-3</v>
          </cell>
          <cell r="W127">
            <v>1.3041032199999998E-3</v>
          </cell>
          <cell r="X127">
            <v>2.6708933999999997E-4</v>
          </cell>
          <cell r="Y127">
            <v>9.6827074399999998E-4</v>
          </cell>
          <cell r="Z127">
            <v>0</v>
          </cell>
          <cell r="AA127">
            <v>0</v>
          </cell>
          <cell r="AB127">
            <v>4.530308999999999</v>
          </cell>
          <cell r="AC127">
            <v>4.3010820000000001</v>
          </cell>
          <cell r="AD127">
            <v>2.3562059999999998</v>
          </cell>
          <cell r="AE127">
            <v>6.2857449999999995</v>
          </cell>
          <cell r="AF127">
            <v>3.5580179999999997</v>
          </cell>
          <cell r="AG127">
            <v>2.7293620000000001</v>
          </cell>
          <cell r="AH127">
            <v>1.3883809999999999</v>
          </cell>
          <cell r="AI127">
            <v>2.163411</v>
          </cell>
          <cell r="AJ127">
            <v>4.3775899999999996</v>
          </cell>
          <cell r="AK127">
            <v>7.1438719999999991</v>
          </cell>
          <cell r="AL127">
            <v>4.342778</v>
          </cell>
          <cell r="AM127">
            <v>8.9413900000000002</v>
          </cell>
          <cell r="AN127">
            <v>4.4449309999999995</v>
          </cell>
          <cell r="AO127">
            <v>4.9709989999999999</v>
          </cell>
          <cell r="AP127">
            <v>5.7104049999999997</v>
          </cell>
          <cell r="AQ127">
            <v>4.6575719999999992</v>
          </cell>
          <cell r="AR127">
            <v>4.0908189999999998</v>
          </cell>
          <cell r="AS127">
            <v>3.5348959999999998</v>
          </cell>
          <cell r="AT127">
            <v>2.7511429999999999</v>
          </cell>
          <cell r="AU127">
            <v>1.4127679999999998</v>
          </cell>
          <cell r="AV127">
            <v>0.379803</v>
          </cell>
          <cell r="AW127">
            <v>0.28544399999999998</v>
          </cell>
          <cell r="AX127">
            <v>8.1032999999999994E-2</v>
          </cell>
          <cell r="AY127">
            <v>0.23599917999999998</v>
          </cell>
          <cell r="AZ127">
            <v>0</v>
          </cell>
          <cell r="BA127">
            <v>0</v>
          </cell>
        </row>
        <row r="130">
          <cell r="B130">
            <v>2.824193E-5</v>
          </cell>
          <cell r="C130">
            <v>0</v>
          </cell>
          <cell r="D130">
            <v>1.7905499999999998E-2</v>
          </cell>
          <cell r="E130">
            <v>1.09595E-2</v>
          </cell>
          <cell r="F130">
            <v>5.2104742859999994E-3</v>
          </cell>
          <cell r="G130">
            <v>8.6917000000000001E-3</v>
          </cell>
          <cell r="H130">
            <v>1.7399499999999997E-3</v>
          </cell>
          <cell r="I130">
            <v>2.2886520299999998E-3</v>
          </cell>
          <cell r="J130">
            <v>2.5722947689999998E-2</v>
          </cell>
          <cell r="K130">
            <v>2.5637072359999999E-2</v>
          </cell>
          <cell r="L130">
            <v>1.4186981439999998E-2</v>
          </cell>
          <cell r="M130">
            <v>4.2788068399999988E-3</v>
          </cell>
          <cell r="N130">
            <v>6.6497174499999976E-3</v>
          </cell>
          <cell r="O130">
            <v>1.9937302979999995E-2</v>
          </cell>
          <cell r="P130">
            <v>5.8940683199999993E-3</v>
          </cell>
          <cell r="Q130">
            <v>1.7721624199999997E-3</v>
          </cell>
          <cell r="R130">
            <v>1.1758409599999999E-3</v>
          </cell>
          <cell r="S130">
            <v>1.5380329999999998E-3</v>
          </cell>
          <cell r="T130">
            <v>1.6774396799999999E-3</v>
          </cell>
          <cell r="U130">
            <v>6.2601629999999983E-3</v>
          </cell>
          <cell r="V130">
            <v>1.7040497599999998E-3</v>
          </cell>
          <cell r="W130">
            <v>2.7999735399999999E-3</v>
          </cell>
          <cell r="X130">
            <v>0</v>
          </cell>
          <cell r="Y130">
            <v>7.1041893999999992E-4</v>
          </cell>
          <cell r="Z130">
            <v>0</v>
          </cell>
          <cell r="AA130">
            <v>0</v>
          </cell>
          <cell r="AB130">
            <v>3.7309999999999999E-3</v>
          </cell>
          <cell r="AC130">
            <v>0</v>
          </cell>
          <cell r="AD130">
            <v>1.8081159999999998</v>
          </cell>
          <cell r="AE130">
            <v>1.3266419999999999</v>
          </cell>
          <cell r="AF130">
            <v>0.57450600000000007</v>
          </cell>
          <cell r="AG130">
            <v>1.067537</v>
          </cell>
          <cell r="AH130">
            <v>0.25897199999999998</v>
          </cell>
          <cell r="AI130">
            <v>0.50129000000000001</v>
          </cell>
          <cell r="AJ130">
            <v>5.9679129999999994</v>
          </cell>
          <cell r="AK130">
            <v>5.6772739999999997</v>
          </cell>
          <cell r="AL130">
            <v>2.779649</v>
          </cell>
          <cell r="AM130">
            <v>0.96665999999999996</v>
          </cell>
          <cell r="AN130">
            <v>1.717625</v>
          </cell>
          <cell r="AO130">
            <v>6.4004519999999996</v>
          </cell>
          <cell r="AP130">
            <v>1.7070369999999999</v>
          </cell>
          <cell r="AQ130">
            <v>0.533829</v>
          </cell>
          <cell r="AR130">
            <v>0.32200299999999998</v>
          </cell>
          <cell r="AS130">
            <v>0.51008100000000001</v>
          </cell>
          <cell r="AT130">
            <v>0.46470899999999998</v>
          </cell>
          <cell r="AU130">
            <v>1.6284029999999998</v>
          </cell>
          <cell r="AV130">
            <v>0.39466999999999997</v>
          </cell>
          <cell r="AW130">
            <v>0.74280899999999994</v>
          </cell>
          <cell r="AX130">
            <v>0</v>
          </cell>
          <cell r="AY130">
            <v>0.15824039999999998</v>
          </cell>
          <cell r="AZ130">
            <v>0</v>
          </cell>
          <cell r="BA130">
            <v>0</v>
          </cell>
        </row>
        <row r="138">
          <cell r="B138">
            <v>8.7291097097999981E-2</v>
          </cell>
          <cell r="C138">
            <v>8.7655885924000004E-2</v>
          </cell>
          <cell r="D138">
            <v>3.5952199657999999E-2</v>
          </cell>
          <cell r="E138">
            <v>5.6003489865999997E-2</v>
          </cell>
          <cell r="F138">
            <v>3.8229515424000007E-2</v>
          </cell>
          <cell r="G138">
            <v>1.4428788881999997E-2</v>
          </cell>
          <cell r="H138">
            <v>2.8420537851999994E-2</v>
          </cell>
          <cell r="I138">
            <v>8.4281330816000005E-2</v>
          </cell>
          <cell r="J138">
            <v>0.11937683856200001</v>
          </cell>
          <cell r="K138">
            <v>7.7608182633999989E-2</v>
          </cell>
          <cell r="L138">
            <v>0.12421116580199996</v>
          </cell>
          <cell r="M138">
            <v>0.16999637325199998</v>
          </cell>
          <cell r="N138">
            <v>0.17365011760399998</v>
          </cell>
          <cell r="O138">
            <v>0.16920365548799998</v>
          </cell>
          <cell r="P138">
            <v>0.22223186675200002</v>
          </cell>
          <cell r="Q138">
            <v>0.26501914871599996</v>
          </cell>
          <cell r="R138">
            <v>0.26036763597599999</v>
          </cell>
          <cell r="S138">
            <v>0.21230239237199994</v>
          </cell>
          <cell r="T138">
            <v>0.37991728031599992</v>
          </cell>
          <cell r="U138">
            <v>0.38795512660799991</v>
          </cell>
          <cell r="V138">
            <v>0.31673244472799994</v>
          </cell>
          <cell r="W138">
            <v>0.50927543962400001</v>
          </cell>
          <cell r="X138">
            <v>0.42334630085999991</v>
          </cell>
          <cell r="Y138">
            <v>0.47710544071119998</v>
          </cell>
          <cell r="Z138">
            <v>0</v>
          </cell>
          <cell r="AA138">
            <v>0</v>
          </cell>
          <cell r="AB138">
            <v>11.213479</v>
          </cell>
          <cell r="AC138">
            <v>10.682348999999999</v>
          </cell>
          <cell r="AD138">
            <v>4.6972160000000001</v>
          </cell>
          <cell r="AE138">
            <v>6.893561</v>
          </cell>
          <cell r="AF138">
            <v>4.7318339999999992</v>
          </cell>
          <cell r="AG138">
            <v>2.3392209999999998</v>
          </cell>
          <cell r="AH138">
            <v>7.2265469999999992</v>
          </cell>
          <cell r="AI138">
            <v>20.396069000000001</v>
          </cell>
          <cell r="AJ138">
            <v>22.350516999999996</v>
          </cell>
          <cell r="AK138">
            <v>13.312587000000001</v>
          </cell>
          <cell r="AL138">
            <v>24.270512</v>
          </cell>
          <cell r="AM138">
            <v>38.094366999999998</v>
          </cell>
          <cell r="AN138">
            <v>43.371177000000003</v>
          </cell>
          <cell r="AO138">
            <v>48.279210999999997</v>
          </cell>
          <cell r="AP138">
            <v>61.536141999999998</v>
          </cell>
          <cell r="AQ138">
            <v>67.932094000000006</v>
          </cell>
          <cell r="AR138">
            <v>63.644788999999996</v>
          </cell>
          <cell r="AS138">
            <v>72.363909000000007</v>
          </cell>
          <cell r="AT138">
            <v>96.768266999999994</v>
          </cell>
          <cell r="AU138">
            <v>93.395789999999991</v>
          </cell>
          <cell r="AV138">
            <v>68.122792000000004</v>
          </cell>
          <cell r="AW138">
            <v>126.88387999999999</v>
          </cell>
          <cell r="AX138">
            <v>115.591022</v>
          </cell>
          <cell r="AY138">
            <v>108.90360077299999</v>
          </cell>
          <cell r="AZ138">
            <v>0</v>
          </cell>
          <cell r="BA138">
            <v>0</v>
          </cell>
        </row>
        <row r="147">
          <cell r="B147">
            <v>0.18561581333999999</v>
          </cell>
          <cell r="C147">
            <v>0.181504567358</v>
          </cell>
          <cell r="D147">
            <v>0.12078620530999999</v>
          </cell>
          <cell r="E147">
            <v>0.12849725698000003</v>
          </cell>
          <cell r="F147">
            <v>4.9717134419999989E-2</v>
          </cell>
          <cell r="G147">
            <v>3.9282624489999994E-2</v>
          </cell>
          <cell r="H147">
            <v>3.2964842389999992E-2</v>
          </cell>
          <cell r="I147">
            <v>2.2198493809999997E-2</v>
          </cell>
          <cell r="J147">
            <v>2.943269191999999E-2</v>
          </cell>
          <cell r="K147">
            <v>2.853950722E-2</v>
          </cell>
          <cell r="L147">
            <v>2.8950336249999997E-2</v>
          </cell>
          <cell r="M147">
            <v>3.1427966159999994E-2</v>
          </cell>
          <cell r="N147">
            <v>1.9820285679999997E-2</v>
          </cell>
          <cell r="O147">
            <v>2.6960441859999996E-2</v>
          </cell>
          <cell r="P147">
            <v>2.1606944379999996E-2</v>
          </cell>
          <cell r="Q147">
            <v>2.2062858579999994E-2</v>
          </cell>
          <cell r="R147">
            <v>4.4850363599999991E-2</v>
          </cell>
          <cell r="S147">
            <v>2.8560256759999996E-2</v>
          </cell>
          <cell r="T147">
            <v>4.4401317379999992E-2</v>
          </cell>
          <cell r="U147">
            <v>4.1967380979999989E-2</v>
          </cell>
          <cell r="V147">
            <v>6.0158170631999998E-2</v>
          </cell>
          <cell r="W147">
            <v>6.4456246959999991E-2</v>
          </cell>
          <cell r="X147">
            <v>1.8824417387999996E-2</v>
          </cell>
          <cell r="Y147">
            <v>8.0025532999999979E-3</v>
          </cell>
          <cell r="Z147">
            <v>0</v>
          </cell>
          <cell r="AA147">
            <v>0</v>
          </cell>
          <cell r="AB147">
            <v>26.404713999999998</v>
          </cell>
          <cell r="AC147">
            <v>21.454931999999999</v>
          </cell>
          <cell r="AD147">
            <v>14.516738999999999</v>
          </cell>
          <cell r="AE147">
            <v>14.965575999999999</v>
          </cell>
          <cell r="AF147">
            <v>8.4878329999999984</v>
          </cell>
          <cell r="AG147">
            <v>6.8923189999999996</v>
          </cell>
          <cell r="AH147">
            <v>7.3599779999999999</v>
          </cell>
          <cell r="AI147">
            <v>6.2352089999999993</v>
          </cell>
          <cell r="AJ147">
            <v>7.0716869999999989</v>
          </cell>
          <cell r="AK147">
            <v>6.6900509999999995</v>
          </cell>
          <cell r="AL147">
            <v>8.7562509999999989</v>
          </cell>
          <cell r="AM147">
            <v>12.040925</v>
          </cell>
          <cell r="AN147">
            <v>7.385845999999999</v>
          </cell>
          <cell r="AO147">
            <v>12.047383999999999</v>
          </cell>
          <cell r="AP147">
            <v>7.9683999999999999</v>
          </cell>
          <cell r="AQ147">
            <v>8.1368079999999985</v>
          </cell>
          <cell r="AR147">
            <v>13.589243</v>
          </cell>
          <cell r="AS147">
            <v>9.6774579999999979</v>
          </cell>
          <cell r="AT147">
            <v>12.891345999999999</v>
          </cell>
          <cell r="AU147">
            <v>12.314798</v>
          </cell>
          <cell r="AV147">
            <v>15.615083999999998</v>
          </cell>
          <cell r="AW147">
            <v>17.178705999999998</v>
          </cell>
          <cell r="AX147">
            <v>6.4914329999999998</v>
          </cell>
          <cell r="AY147">
            <v>2.48110981</v>
          </cell>
          <cell r="AZ147">
            <v>0</v>
          </cell>
          <cell r="BA147">
            <v>0</v>
          </cell>
        </row>
        <row r="160">
          <cell r="B160">
            <v>0.16293460492</v>
          </cell>
          <cell r="C160">
            <v>0.20936304694999991</v>
          </cell>
          <cell r="D160">
            <v>0.16244542239199999</v>
          </cell>
          <cell r="E160">
            <v>0.12670249366599998</v>
          </cell>
          <cell r="F160">
            <v>0.12896712653399997</v>
          </cell>
          <cell r="G160">
            <v>0.14884835932000001</v>
          </cell>
          <cell r="H160">
            <v>9.2274545771999977E-2</v>
          </cell>
          <cell r="I160">
            <v>0.10641447143799999</v>
          </cell>
          <cell r="J160">
            <v>9.3445198861999992E-2</v>
          </cell>
          <cell r="K160">
            <v>7.0465907955999996E-2</v>
          </cell>
          <cell r="L160">
            <v>5.8027401393999999E-2</v>
          </cell>
          <cell r="M160">
            <v>6.0609881229999982E-2</v>
          </cell>
          <cell r="N160">
            <v>5.7982778225999988E-2</v>
          </cell>
          <cell r="O160">
            <v>3.8250152667999998E-2</v>
          </cell>
          <cell r="P160">
            <v>4.8936291543999991E-2</v>
          </cell>
          <cell r="Q160">
            <v>5.3796418059999997E-2</v>
          </cell>
          <cell r="R160">
            <v>6.6414171207999986E-2</v>
          </cell>
          <cell r="S160">
            <v>7.8299963615999987E-2</v>
          </cell>
          <cell r="T160">
            <v>5.9507877519999988E-2</v>
          </cell>
          <cell r="U160">
            <v>4.4218124327999993E-2</v>
          </cell>
          <cell r="V160">
            <v>5.3706534055999997E-2</v>
          </cell>
          <cell r="W160">
            <v>5.9202424399999988E-2</v>
          </cell>
          <cell r="X160">
            <v>3.2897639026840002E-2</v>
          </cell>
          <cell r="Y160">
            <v>4.1803206610143993E-2</v>
          </cell>
          <cell r="Z160">
            <v>0</v>
          </cell>
          <cell r="AA160">
            <v>0</v>
          </cell>
          <cell r="AB160">
            <v>27.917843999999999</v>
          </cell>
          <cell r="AC160">
            <v>30.465978999999997</v>
          </cell>
          <cell r="AD160">
            <v>23.877408999999997</v>
          </cell>
          <cell r="AE160">
            <v>21.115031999999996</v>
          </cell>
          <cell r="AF160">
            <v>23.743542999999999</v>
          </cell>
          <cell r="AG160">
            <v>28.449604999999998</v>
          </cell>
          <cell r="AH160">
            <v>23.117886999999996</v>
          </cell>
          <cell r="AI160">
            <v>39.532304999999994</v>
          </cell>
          <cell r="AJ160">
            <v>42.310427000000004</v>
          </cell>
          <cell r="AK160">
            <v>27.442855999999999</v>
          </cell>
          <cell r="AL160">
            <v>22.606756999999998</v>
          </cell>
          <cell r="AM160">
            <v>25.297388999999999</v>
          </cell>
          <cell r="AN160">
            <v>24.343885999999998</v>
          </cell>
          <cell r="AO160">
            <v>18.622076999999997</v>
          </cell>
          <cell r="AP160">
            <v>23.306891</v>
          </cell>
          <cell r="AQ160">
            <v>26.610059</v>
          </cell>
          <cell r="AR160">
            <v>33.712839000000002</v>
          </cell>
          <cell r="AS160">
            <v>34.169744000000001</v>
          </cell>
          <cell r="AT160">
            <v>26.847932</v>
          </cell>
          <cell r="AU160">
            <v>17.844801</v>
          </cell>
          <cell r="AV160">
            <v>19.910943</v>
          </cell>
          <cell r="AW160">
            <v>22.385921</v>
          </cell>
          <cell r="AX160">
            <v>16.532603999999999</v>
          </cell>
          <cell r="AY160">
            <v>19.985657072999999</v>
          </cell>
          <cell r="AZ160">
            <v>0</v>
          </cell>
          <cell r="BA160">
            <v>0</v>
          </cell>
        </row>
        <row r="172">
          <cell r="B172">
            <v>1.3971603E-4</v>
          </cell>
          <cell r="C172">
            <v>2.5681799999999998E-2</v>
          </cell>
          <cell r="D172">
            <v>2.3563848219999999E-2</v>
          </cell>
          <cell r="E172">
            <v>1.9566672009999994E-2</v>
          </cell>
          <cell r="F172">
            <v>1.132638588E-2</v>
          </cell>
          <cell r="G172">
            <v>8.2336545399999995E-3</v>
          </cell>
          <cell r="H172">
            <v>4.0122834839999989E-2</v>
          </cell>
          <cell r="I172">
            <v>3.2826105309999992E-2</v>
          </cell>
          <cell r="J172">
            <v>3.2617943349999998E-2</v>
          </cell>
          <cell r="K172">
            <v>8.0245789120000008E-2</v>
          </cell>
          <cell r="L172">
            <v>7.9783565639999998E-2</v>
          </cell>
          <cell r="M172">
            <v>7.8411108719999983E-2</v>
          </cell>
          <cell r="N172">
            <v>0.11114563262999998</v>
          </cell>
          <cell r="O172">
            <v>9.0302011659999973E-2</v>
          </cell>
          <cell r="P172">
            <v>0.11511889941999998</v>
          </cell>
          <cell r="Q172">
            <v>8.2737140080000007E-2</v>
          </cell>
          <cell r="R172">
            <v>8.9558410619999973E-2</v>
          </cell>
          <cell r="S172">
            <v>8.820046899999999E-2</v>
          </cell>
          <cell r="T172">
            <v>3.4571513899999996E-2</v>
          </cell>
          <cell r="U172">
            <v>3.3068395359999996E-2</v>
          </cell>
          <cell r="V172">
            <v>2.5737929559999997E-2</v>
          </cell>
          <cell r="W172">
            <v>1.7120420239999996E-2</v>
          </cell>
          <cell r="X172">
            <v>1.1675395101999999E-2</v>
          </cell>
          <cell r="Y172">
            <v>6.9464480399999999E-3</v>
          </cell>
          <cell r="Z172">
            <v>0</v>
          </cell>
          <cell r="AA172">
            <v>0</v>
          </cell>
          <cell r="AB172">
            <v>2.8558999999999998E-2</v>
          </cell>
          <cell r="AC172">
            <v>2.961058</v>
          </cell>
          <cell r="AD172">
            <v>2.9462449999999998</v>
          </cell>
          <cell r="AE172">
            <v>2.6571099999999999</v>
          </cell>
          <cell r="AF172">
            <v>1.517981</v>
          </cell>
          <cell r="AG172">
            <v>1.223195</v>
          </cell>
          <cell r="AH172">
            <v>6.8994949999999999</v>
          </cell>
          <cell r="AI172">
            <v>7.3148010000000001</v>
          </cell>
          <cell r="AJ172">
            <v>8.0717540000000003</v>
          </cell>
          <cell r="AK172">
            <v>18.014935999999999</v>
          </cell>
          <cell r="AL172">
            <v>18.457720999999999</v>
          </cell>
          <cell r="AM172">
            <v>19.143190999999998</v>
          </cell>
          <cell r="AN172">
            <v>29.643383999999998</v>
          </cell>
          <cell r="AO172">
            <v>27.732901999999999</v>
          </cell>
          <cell r="AP172">
            <v>35.611716000000001</v>
          </cell>
          <cell r="AQ172">
            <v>25.561637999999999</v>
          </cell>
          <cell r="AR172">
            <v>23.668885</v>
          </cell>
          <cell r="AS172">
            <v>22.467008999999997</v>
          </cell>
          <cell r="AT172">
            <v>9.4946669999999997</v>
          </cell>
          <cell r="AU172">
            <v>8.9528639999999999</v>
          </cell>
          <cell r="AV172">
            <v>6.6923779999999997</v>
          </cell>
          <cell r="AW172">
            <v>4.7505899999999999</v>
          </cell>
          <cell r="AX172">
            <v>4.6222099999999999</v>
          </cell>
          <cell r="AY172">
            <v>2.0568533699999998</v>
          </cell>
          <cell r="AZ172">
            <v>0</v>
          </cell>
          <cell r="BA172">
            <v>0</v>
          </cell>
        </row>
        <row r="188">
          <cell r="B188">
            <v>4.1054476399999997E-4</v>
          </cell>
          <cell r="C188">
            <v>7.5985567000000007E-4</v>
          </cell>
          <cell r="D188">
            <v>3.7521389999999998E-4</v>
          </cell>
          <cell r="E188">
            <v>4.1153767200000009E-4</v>
          </cell>
          <cell r="F188">
            <v>9.6898879999999989E-4</v>
          </cell>
          <cell r="G188">
            <v>0</v>
          </cell>
          <cell r="H188">
            <v>5.7147006000000001E-4</v>
          </cell>
          <cell r="I188">
            <v>1.8267177337999999E-2</v>
          </cell>
          <cell r="J188">
            <v>2.6227120081999997E-2</v>
          </cell>
          <cell r="K188">
            <v>1.5113531453999999E-2</v>
          </cell>
          <cell r="L188">
            <v>8.8797218019999978E-3</v>
          </cell>
          <cell r="M188">
            <v>8.8641936559999985E-3</v>
          </cell>
          <cell r="N188">
            <v>6.0012137659999987E-3</v>
          </cell>
          <cell r="O188">
            <v>3.8129978039999997E-3</v>
          </cell>
          <cell r="P188">
            <v>4.0841397239999994E-3</v>
          </cell>
          <cell r="Q188">
            <v>3.7048149319999992E-3</v>
          </cell>
          <cell r="R188">
            <v>4.115763819999999E-3</v>
          </cell>
          <cell r="S188">
            <v>6.1128849599999986E-3</v>
          </cell>
          <cell r="T188">
            <v>5.9000773999999989E-4</v>
          </cell>
          <cell r="U188">
            <v>4.1277599999999999E-5</v>
          </cell>
          <cell r="V188">
            <v>3.1896353999999992E-4</v>
          </cell>
          <cell r="W188">
            <v>4.4045735999999992E-4</v>
          </cell>
          <cell r="X188">
            <v>3.6952719999999993E-4</v>
          </cell>
          <cell r="Y188">
            <v>4.7060802599999997E-5</v>
          </cell>
          <cell r="Z188">
            <v>0</v>
          </cell>
          <cell r="AA188">
            <v>0</v>
          </cell>
          <cell r="AB188">
            <v>0.17596000000000001</v>
          </cell>
          <cell r="AC188">
            <v>0.21696699999999999</v>
          </cell>
          <cell r="AD188">
            <v>9.9639999999999992E-2</v>
          </cell>
          <cell r="AE188">
            <v>0.112929</v>
          </cell>
          <cell r="AF188">
            <v>0.186668</v>
          </cell>
          <cell r="AG188">
            <v>0</v>
          </cell>
          <cell r="AH188">
            <v>0.41802799999999996</v>
          </cell>
          <cell r="AI188">
            <v>7.4178199999999999</v>
          </cell>
          <cell r="AJ188">
            <v>11.617440999999999</v>
          </cell>
          <cell r="AK188">
            <v>7.4333790000000004</v>
          </cell>
          <cell r="AL188">
            <v>4.6576659999999999</v>
          </cell>
          <cell r="AM188">
            <v>4.8223259999999994</v>
          </cell>
          <cell r="AN188">
            <v>3.2141310000000001</v>
          </cell>
          <cell r="AO188">
            <v>2.3727359999999997</v>
          </cell>
          <cell r="AP188">
            <v>2.6093100000000002</v>
          </cell>
          <cell r="AQ188">
            <v>2.22437</v>
          </cell>
          <cell r="AR188">
            <v>2.2810709999999998</v>
          </cell>
          <cell r="AS188">
            <v>2.526141</v>
          </cell>
          <cell r="AT188">
            <v>0.40779300000000002</v>
          </cell>
          <cell r="AU188">
            <v>1.9854E-2</v>
          </cell>
          <cell r="AV188">
            <v>0.20949399999999999</v>
          </cell>
          <cell r="AW188">
            <v>0.32139799999999996</v>
          </cell>
          <cell r="AX188">
            <v>0.117033</v>
          </cell>
          <cell r="AY188">
            <v>6.1931029999999991E-2</v>
          </cell>
          <cell r="AZ188">
            <v>0</v>
          </cell>
          <cell r="BA188">
            <v>0</v>
          </cell>
        </row>
        <row r="191">
          <cell r="B191">
            <v>2.1412117950000004E-2</v>
          </cell>
          <cell r="C191">
            <v>6.0593685379999956E-2</v>
          </cell>
          <cell r="D191">
            <v>6.412524729999998E-2</v>
          </cell>
          <cell r="E191">
            <v>7.5707541979999973E-2</v>
          </cell>
          <cell r="F191">
            <v>4.7240067769999998E-2</v>
          </cell>
          <cell r="G191">
            <v>5.5530538059999988E-2</v>
          </cell>
          <cell r="H191">
            <v>7.0527570530000014E-2</v>
          </cell>
          <cell r="I191">
            <v>7.177025431999999E-2</v>
          </cell>
          <cell r="J191">
            <v>4.8790473349999988E-2</v>
          </cell>
          <cell r="K191">
            <v>4.9644171289999997E-2</v>
          </cell>
          <cell r="L191">
            <v>7.5991119789999992E-2</v>
          </cell>
          <cell r="M191">
            <v>6.9475843779999991E-2</v>
          </cell>
          <cell r="N191">
            <v>3.9771823205999986E-2</v>
          </cell>
          <cell r="O191">
            <v>2.1365978339999998E-2</v>
          </cell>
          <cell r="P191">
            <v>2.6769901479999993E-2</v>
          </cell>
          <cell r="Q191">
            <v>3.537194472E-2</v>
          </cell>
          <cell r="R191">
            <v>2.3696897699999997E-2</v>
          </cell>
          <cell r="S191">
            <v>2.0038864999999996E-2</v>
          </cell>
          <cell r="T191">
            <v>6.3446879999999976E-3</v>
          </cell>
          <cell r="U191">
            <v>8.8288927999999982E-3</v>
          </cell>
          <cell r="V191">
            <v>7.6738078199999997E-3</v>
          </cell>
          <cell r="W191">
            <v>5.6710922799999997E-3</v>
          </cell>
          <cell r="X191">
            <v>5.0442329223999985E-3</v>
          </cell>
          <cell r="Y191">
            <v>7.9537893399999997E-3</v>
          </cell>
          <cell r="Z191">
            <v>0</v>
          </cell>
          <cell r="AA191">
            <v>0</v>
          </cell>
          <cell r="AB191">
            <v>3.0877670000000004</v>
          </cell>
          <cell r="AC191">
            <v>7.2988159999999995</v>
          </cell>
          <cell r="AD191">
            <v>7.7270620000000001</v>
          </cell>
          <cell r="AE191">
            <v>8.7811319999999995</v>
          </cell>
          <cell r="AF191">
            <v>6.9419449999999996</v>
          </cell>
          <cell r="AG191">
            <v>8.6765519999999992</v>
          </cell>
          <cell r="AH191">
            <v>12.619123</v>
          </cell>
          <cell r="AI191">
            <v>15.779636</v>
          </cell>
          <cell r="AJ191">
            <v>12.096106999999998</v>
          </cell>
          <cell r="AK191">
            <v>10.552503999999999</v>
          </cell>
          <cell r="AL191">
            <v>16.6694</v>
          </cell>
          <cell r="AM191">
            <v>15.909526</v>
          </cell>
          <cell r="AN191">
            <v>10.237201000000001</v>
          </cell>
          <cell r="AO191">
            <v>6.7068139999999996</v>
          </cell>
          <cell r="AP191">
            <v>8.4056800000000003</v>
          </cell>
          <cell r="AQ191">
            <v>11.17501</v>
          </cell>
          <cell r="AR191">
            <v>6.2112619999999996</v>
          </cell>
          <cell r="AS191">
            <v>5.288748</v>
          </cell>
          <cell r="AT191">
            <v>1.742084</v>
          </cell>
          <cell r="AU191">
            <v>2.2781940000000001</v>
          </cell>
          <cell r="AV191">
            <v>1.9289639999999999</v>
          </cell>
          <cell r="AW191">
            <v>1.4520319999999998</v>
          </cell>
          <cell r="AX191">
            <v>1.2988769999999998</v>
          </cell>
          <cell r="AY191">
            <v>1.8488026200000001</v>
          </cell>
          <cell r="AZ191">
            <v>0</v>
          </cell>
          <cell r="BA191">
            <v>0</v>
          </cell>
        </row>
        <row r="200">
          <cell r="B200">
            <v>0.46694397976000002</v>
          </cell>
          <cell r="C200">
            <v>0.49948402003999998</v>
          </cell>
          <cell r="D200">
            <v>0.49954484939999988</v>
          </cell>
          <cell r="E200">
            <v>0.76020996320199952</v>
          </cell>
          <cell r="F200">
            <v>0.39442821518999993</v>
          </cell>
          <cell r="G200">
            <v>0.39465397941000002</v>
          </cell>
          <cell r="H200">
            <v>0.5648614718099999</v>
          </cell>
          <cell r="I200">
            <v>0.29902519465999983</v>
          </cell>
          <cell r="J200">
            <v>0.38173776131000009</v>
          </cell>
          <cell r="K200">
            <v>0.31535501295999996</v>
          </cell>
          <cell r="L200">
            <v>0.82259920738999992</v>
          </cell>
          <cell r="M200">
            <v>0.67374502254999979</v>
          </cell>
          <cell r="N200">
            <v>0.72112460785999999</v>
          </cell>
          <cell r="O200">
            <v>0.53873457749999987</v>
          </cell>
          <cell r="P200">
            <v>0.53291719669999993</v>
          </cell>
          <cell r="Q200">
            <v>0.63716151855999981</v>
          </cell>
          <cell r="R200">
            <v>0.27384062705999995</v>
          </cell>
          <cell r="S200">
            <v>0.25293339243199997</v>
          </cell>
          <cell r="T200">
            <v>0.23100322181999997</v>
          </cell>
          <cell r="U200">
            <v>0.26236525546</v>
          </cell>
          <cell r="V200">
            <v>0.33926775680000004</v>
          </cell>
          <cell r="W200">
            <v>0.17648976864399996</v>
          </cell>
          <cell r="X200">
            <v>0.14288648726799996</v>
          </cell>
          <cell r="Y200">
            <v>0.18774910792372002</v>
          </cell>
          <cell r="Z200">
            <v>0</v>
          </cell>
          <cell r="AA200">
            <v>0</v>
          </cell>
          <cell r="AB200">
            <v>70.155658999999986</v>
          </cell>
          <cell r="AC200">
            <v>65.019627999999997</v>
          </cell>
          <cell r="AD200">
            <v>63.107320999999999</v>
          </cell>
          <cell r="AE200">
            <v>93.16277199999999</v>
          </cell>
          <cell r="AF200">
            <v>58.832987999999993</v>
          </cell>
          <cell r="AG200">
            <v>65.968902999999997</v>
          </cell>
          <cell r="AH200">
            <v>93.871629999999996</v>
          </cell>
          <cell r="AI200">
            <v>60.205289</v>
          </cell>
          <cell r="AJ200">
            <v>86.53523899999999</v>
          </cell>
          <cell r="AK200">
            <v>64.008043999999998</v>
          </cell>
          <cell r="AL200">
            <v>161.48956200000001</v>
          </cell>
          <cell r="AM200">
            <v>153.89672299999998</v>
          </cell>
          <cell r="AN200">
            <v>162.372694</v>
          </cell>
          <cell r="AO200">
            <v>156.942452</v>
          </cell>
          <cell r="AP200">
            <v>151.06902199999999</v>
          </cell>
          <cell r="AQ200">
            <v>179.94713199999998</v>
          </cell>
          <cell r="AR200">
            <v>73.924228999999997</v>
          </cell>
          <cell r="AS200">
            <v>79.859090999999992</v>
          </cell>
          <cell r="AT200">
            <v>63.587506999999995</v>
          </cell>
          <cell r="AU200">
            <v>66.272663999999992</v>
          </cell>
          <cell r="AV200">
            <v>87.024546999999998</v>
          </cell>
          <cell r="AW200">
            <v>45.735849999999999</v>
          </cell>
          <cell r="AX200">
            <v>48.216373999999995</v>
          </cell>
          <cell r="AY200">
            <v>53.448090800000003</v>
          </cell>
          <cell r="AZ200">
            <v>0</v>
          </cell>
          <cell r="BA200">
            <v>0</v>
          </cell>
        </row>
        <row r="206">
          <cell r="B206">
            <v>0.29820595936800004</v>
          </cell>
          <cell r="C206">
            <v>0.32846790648600005</v>
          </cell>
          <cell r="D206">
            <v>0.32694290863999992</v>
          </cell>
          <cell r="E206">
            <v>0.34344621951600007</v>
          </cell>
          <cell r="F206">
            <v>0.14239808815200006</v>
          </cell>
          <cell r="G206">
            <v>0.11691610102999998</v>
          </cell>
          <cell r="H206">
            <v>0.10696287334199998</v>
          </cell>
          <cell r="I206">
            <v>7.9785104045999991E-2</v>
          </cell>
          <cell r="J206">
            <v>0.12044111878199999</v>
          </cell>
          <cell r="K206">
            <v>0.113102054046</v>
          </cell>
          <cell r="L206">
            <v>0.14337302570199995</v>
          </cell>
          <cell r="M206">
            <v>0.16945912633199997</v>
          </cell>
          <cell r="N206">
            <v>0.13966676848799997</v>
          </cell>
          <cell r="O206">
            <v>0.13482108676399998</v>
          </cell>
          <cell r="P206">
            <v>0.14572682801599998</v>
          </cell>
          <cell r="Q206">
            <v>0.16617294534399996</v>
          </cell>
          <cell r="R206">
            <v>0.16393291095999998</v>
          </cell>
          <cell r="S206">
            <v>0.14637364465200001</v>
          </cell>
          <cell r="T206">
            <v>0.17095631649599999</v>
          </cell>
          <cell r="U206">
            <v>0.13973099103599998</v>
          </cell>
          <cell r="V206">
            <v>0.10861869936399997</v>
          </cell>
          <cell r="W206">
            <v>0.17730791868799997</v>
          </cell>
          <cell r="X206">
            <v>0.12918570835603999</v>
          </cell>
          <cell r="Y206">
            <v>0.27828474530303998</v>
          </cell>
          <cell r="Z206">
            <v>0</v>
          </cell>
          <cell r="AA206">
            <v>0</v>
          </cell>
          <cell r="AB206">
            <v>31.788078999999996</v>
          </cell>
          <cell r="AC206">
            <v>31.920307999999999</v>
          </cell>
          <cell r="AD206">
            <v>32.341552999999998</v>
          </cell>
          <cell r="AE206">
            <v>36.183073999999998</v>
          </cell>
          <cell r="AF206">
            <v>19.718726</v>
          </cell>
          <cell r="AG206">
            <v>14.523337</v>
          </cell>
          <cell r="AH206">
            <v>16.659155999999999</v>
          </cell>
          <cell r="AI206">
            <v>15.279254999999999</v>
          </cell>
          <cell r="AJ206">
            <v>25.491012000000001</v>
          </cell>
          <cell r="AK206">
            <v>21.326972999999999</v>
          </cell>
          <cell r="AL206">
            <v>29.227604999999997</v>
          </cell>
          <cell r="AM206">
            <v>36.518470000000001</v>
          </cell>
          <cell r="AN206">
            <v>33.328446999999997</v>
          </cell>
          <cell r="AO206">
            <v>40.731535999999998</v>
          </cell>
          <cell r="AP206">
            <v>44.077680000000001</v>
          </cell>
          <cell r="AQ206">
            <v>45.719107000000001</v>
          </cell>
          <cell r="AR206">
            <v>42.479101</v>
          </cell>
          <cell r="AS206">
            <v>43.185591000000002</v>
          </cell>
          <cell r="AT206">
            <v>45.932884999999999</v>
          </cell>
          <cell r="AU206">
            <v>36.291416999999996</v>
          </cell>
          <cell r="AV206">
            <v>25.474800000000002</v>
          </cell>
          <cell r="AW206">
            <v>44.710424999999994</v>
          </cell>
          <cell r="AX206">
            <v>33.779277</v>
          </cell>
          <cell r="AY206">
            <v>30.042541654999997</v>
          </cell>
          <cell r="AZ206">
            <v>0</v>
          </cell>
          <cell r="BA206">
            <v>0</v>
          </cell>
        </row>
        <row r="227">
          <cell r="B227">
            <v>7.4074559000000002E-3</v>
          </cell>
          <cell r="C227">
            <v>1.4862015339999998E-2</v>
          </cell>
          <cell r="D227">
            <v>1.27029E-2</v>
          </cell>
          <cell r="E227">
            <v>1.7930799999999997E-2</v>
          </cell>
          <cell r="F227">
            <v>1.1575899999999998E-2</v>
          </cell>
          <cell r="G227">
            <v>1.4878699999999998E-2</v>
          </cell>
          <cell r="H227">
            <v>6.8309999999999996E-4</v>
          </cell>
          <cell r="I227">
            <v>8.3604999999999999E-3</v>
          </cell>
          <cell r="J227">
            <v>1.3936424729999999E-2</v>
          </cell>
          <cell r="K227">
            <v>7.189899589999999E-3</v>
          </cell>
          <cell r="L227">
            <v>6.7472211199999989E-3</v>
          </cell>
          <cell r="M227">
            <v>1.5652199199999996E-3</v>
          </cell>
          <cell r="N227">
            <v>2.1169130999999998E-3</v>
          </cell>
          <cell r="O227">
            <v>0</v>
          </cell>
          <cell r="P227">
            <v>1.1165736399999999E-3</v>
          </cell>
          <cell r="Q227">
            <v>8.7541439999999984E-4</v>
          </cell>
          <cell r="R227">
            <v>2.0740985999999996E-4</v>
          </cell>
          <cell r="S227">
            <v>1.0602493999999998E-4</v>
          </cell>
          <cell r="T227">
            <v>2.7504531599999993E-3</v>
          </cell>
          <cell r="U227">
            <v>8.2461301999999989E-4</v>
          </cell>
          <cell r="V227">
            <v>2.9134559999999997E-4</v>
          </cell>
          <cell r="W227">
            <v>0</v>
          </cell>
          <cell r="X227">
            <v>0</v>
          </cell>
          <cell r="Y227">
            <v>0</v>
          </cell>
          <cell r="Z227">
            <v>0</v>
          </cell>
          <cell r="AA227">
            <v>0</v>
          </cell>
          <cell r="AB227">
            <v>1.1085579999999999</v>
          </cell>
          <cell r="AC227">
            <v>1.8270449999999998</v>
          </cell>
          <cell r="AD227">
            <v>1.581172</v>
          </cell>
          <cell r="AE227">
            <v>2.2096179999999999</v>
          </cell>
          <cell r="AF227">
            <v>1.5912959999999998</v>
          </cell>
          <cell r="AG227">
            <v>1.9094819999999999</v>
          </cell>
          <cell r="AH227">
            <v>0.10610499999999999</v>
          </cell>
          <cell r="AI227">
            <v>1.726634</v>
          </cell>
          <cell r="AJ227">
            <v>3.4124859999999999</v>
          </cell>
          <cell r="AK227">
            <v>1.9139759999999999</v>
          </cell>
          <cell r="AL227">
            <v>1.9824879999999998</v>
          </cell>
          <cell r="AM227">
            <v>0.36363799999999996</v>
          </cell>
          <cell r="AN227">
            <v>0.698739</v>
          </cell>
          <cell r="AO227">
            <v>0</v>
          </cell>
          <cell r="AP227">
            <v>0.46305799999999997</v>
          </cell>
          <cell r="AQ227">
            <v>0.33843499999999999</v>
          </cell>
          <cell r="AR227">
            <v>5.3926999999999996E-2</v>
          </cell>
          <cell r="AS227">
            <v>3.6602999999999997E-2</v>
          </cell>
          <cell r="AT227">
            <v>0.63431399999999993</v>
          </cell>
          <cell r="AU227">
            <v>0.167437</v>
          </cell>
          <cell r="AV227">
            <v>4.9061999999999995E-2</v>
          </cell>
          <cell r="AW227">
            <v>0</v>
          </cell>
          <cell r="AX227">
            <v>0</v>
          </cell>
          <cell r="AY227">
            <v>0</v>
          </cell>
          <cell r="AZ227">
            <v>0</v>
          </cell>
          <cell r="BA227">
            <v>0</v>
          </cell>
        </row>
        <row r="228">
          <cell r="B228">
            <v>0.95324806656000005</v>
          </cell>
          <cell r="C228">
            <v>0.79002777192399976</v>
          </cell>
          <cell r="D228">
            <v>0.74936647411400004</v>
          </cell>
          <cell r="E228">
            <v>0.9146149040279995</v>
          </cell>
          <cell r="F228">
            <v>0.73928710826799959</v>
          </cell>
          <cell r="G228">
            <v>0.5544014390240003</v>
          </cell>
          <cell r="H228">
            <v>0.38371555306199984</v>
          </cell>
          <cell r="I228">
            <v>0.60029536783800008</v>
          </cell>
          <cell r="J228">
            <v>0.56525774492000003</v>
          </cell>
          <cell r="K228">
            <v>0.5296478006419999</v>
          </cell>
          <cell r="L228">
            <v>0.60501096493999995</v>
          </cell>
          <cell r="M228">
            <v>0.54242761852399979</v>
          </cell>
          <cell r="N228">
            <v>0.54703172812599987</v>
          </cell>
          <cell r="O228">
            <v>0.48852897111199994</v>
          </cell>
          <cell r="P228">
            <v>0.56576446219999987</v>
          </cell>
          <cell r="Q228">
            <v>0.49806010360399994</v>
          </cell>
          <cell r="R228">
            <v>0.61030064079599988</v>
          </cell>
          <cell r="S228">
            <v>0.17805645597999994</v>
          </cell>
          <cell r="T228">
            <v>0.22547651940799995</v>
          </cell>
          <cell r="U228">
            <v>0.30792161710799992</v>
          </cell>
          <cell r="V228">
            <v>0.34970531363599994</v>
          </cell>
          <cell r="W228">
            <v>0.23784970028399996</v>
          </cell>
          <cell r="X228">
            <v>0.20201521690783997</v>
          </cell>
          <cell r="Y228">
            <v>0.29035090133363994</v>
          </cell>
          <cell r="Z228">
            <v>0</v>
          </cell>
          <cell r="AA228">
            <v>0</v>
          </cell>
          <cell r="AB228">
            <v>103.56376799999998</v>
          </cell>
          <cell r="AC228">
            <v>75.497407999999993</v>
          </cell>
          <cell r="AD228">
            <v>74.040509999999998</v>
          </cell>
          <cell r="AE228">
            <v>87.073025999999984</v>
          </cell>
          <cell r="AF228">
            <v>85.574250000000006</v>
          </cell>
          <cell r="AG228">
            <v>65.754829999999998</v>
          </cell>
          <cell r="AH228">
            <v>57.047735999999993</v>
          </cell>
          <cell r="AI228">
            <v>90.841825999999998</v>
          </cell>
          <cell r="AJ228">
            <v>92.848127999999988</v>
          </cell>
          <cell r="AK228">
            <v>80.389009999999999</v>
          </cell>
          <cell r="AL228">
            <v>103.08577099999999</v>
          </cell>
          <cell r="AM228">
            <v>106.31865000000001</v>
          </cell>
          <cell r="AN228">
            <v>109.47578</v>
          </cell>
          <cell r="AO228">
            <v>132.33919700000001</v>
          </cell>
          <cell r="AP228">
            <v>148.17513299999999</v>
          </cell>
          <cell r="AQ228">
            <v>119.00067199999999</v>
          </cell>
          <cell r="AR228">
            <v>136.98898699999998</v>
          </cell>
          <cell r="AS228">
            <v>52.313286999999995</v>
          </cell>
          <cell r="AT228">
            <v>58.487853999999999</v>
          </cell>
          <cell r="AU228">
            <v>68.484160000000003</v>
          </cell>
          <cell r="AV228">
            <v>75.566901000000001</v>
          </cell>
          <cell r="AW228">
            <v>59.737957999999999</v>
          </cell>
          <cell r="AX228">
            <v>60.606163000000002</v>
          </cell>
          <cell r="AY228">
            <v>68.981477999999996</v>
          </cell>
          <cell r="AZ228">
            <v>0</v>
          </cell>
          <cell r="BA228">
            <v>0</v>
          </cell>
        </row>
        <row r="231">
          <cell r="B231">
            <v>2.2228680107999998E-2</v>
          </cell>
          <cell r="C231">
            <v>4.4302310503999999E-2</v>
          </cell>
          <cell r="D231">
            <v>2.4467016997999993E-2</v>
          </cell>
          <cell r="E231">
            <v>6.5780508212000016E-2</v>
          </cell>
          <cell r="F231">
            <v>4.1656210682000004E-2</v>
          </cell>
          <cell r="G231">
            <v>5.645134915999999E-2</v>
          </cell>
          <cell r="H231">
            <v>6.6539552299999985E-2</v>
          </cell>
          <cell r="I231">
            <v>3.0731526593999994E-2</v>
          </cell>
          <cell r="J231">
            <v>3.4023558933999998E-2</v>
          </cell>
          <cell r="K231">
            <v>2.2911815599999996E-2</v>
          </cell>
          <cell r="L231">
            <v>3.3412274537999997E-2</v>
          </cell>
          <cell r="M231">
            <v>1.6853128829999994E-2</v>
          </cell>
          <cell r="N231">
            <v>3.9254566815999994E-2</v>
          </cell>
          <cell r="O231">
            <v>2.1951753123999995E-2</v>
          </cell>
          <cell r="P231">
            <v>3.1371373600000002E-2</v>
          </cell>
          <cell r="Q231">
            <v>4.3620683651999989E-2</v>
          </cell>
          <cell r="R231">
            <v>4.6381400127999996E-2</v>
          </cell>
          <cell r="S231">
            <v>4.6287824603999994E-2</v>
          </cell>
          <cell r="T231">
            <v>3.9572001000000002E-2</v>
          </cell>
          <cell r="U231">
            <v>4.7844739739999989E-2</v>
          </cell>
          <cell r="V231">
            <v>8.6028458375999983E-2</v>
          </cell>
          <cell r="W231">
            <v>6.7421130083999983E-2</v>
          </cell>
          <cell r="X231">
            <v>5.3770030400239997E-2</v>
          </cell>
          <cell r="Y231">
            <v>3.7863793083200002E-2</v>
          </cell>
          <cell r="Z231">
            <v>0</v>
          </cell>
          <cell r="AA231">
            <v>0</v>
          </cell>
          <cell r="AB231">
            <v>2.8315399999999999</v>
          </cell>
          <cell r="AC231">
            <v>5.4408519999999996</v>
          </cell>
          <cell r="AD231">
            <v>2.5956929999999998</v>
          </cell>
          <cell r="AE231">
            <v>5.804405</v>
          </cell>
          <cell r="AF231">
            <v>5.7632450000000004</v>
          </cell>
          <cell r="AG231">
            <v>6.2448559999999995</v>
          </cell>
          <cell r="AH231">
            <v>6.9604859999999995</v>
          </cell>
          <cell r="AI231">
            <v>5.2834459999999996</v>
          </cell>
          <cell r="AJ231">
            <v>6.7043939999999989</v>
          </cell>
          <cell r="AK231">
            <v>4.0198130000000001</v>
          </cell>
          <cell r="AL231">
            <v>5.9397769999999994</v>
          </cell>
          <cell r="AM231">
            <v>3.9788479999999997</v>
          </cell>
          <cell r="AN231">
            <v>10.004631999999999</v>
          </cell>
          <cell r="AO231">
            <v>7.3999299999999995</v>
          </cell>
          <cell r="AP231">
            <v>9.1891949999999998</v>
          </cell>
          <cell r="AQ231">
            <v>11.263904999999999</v>
          </cell>
          <cell r="AR231">
            <v>11.772684999999999</v>
          </cell>
          <cell r="AS231">
            <v>14.207249000000001</v>
          </cell>
          <cell r="AT231">
            <v>12.301749999999998</v>
          </cell>
          <cell r="AU231">
            <v>13.774471</v>
          </cell>
          <cell r="AV231">
            <v>20.73405</v>
          </cell>
          <cell r="AW231">
            <v>18.522373999999999</v>
          </cell>
          <cell r="AX231">
            <v>16.940691999999999</v>
          </cell>
          <cell r="AY231">
            <v>11.839164569999998</v>
          </cell>
          <cell r="AZ231">
            <v>0</v>
          </cell>
          <cell r="BA231">
            <v>0</v>
          </cell>
        </row>
        <row r="238">
          <cell r="B238">
            <v>1.9619837764E-2</v>
          </cell>
          <cell r="C238">
            <v>5.8966999999999995E-3</v>
          </cell>
          <cell r="D238">
            <v>1.5107653384000001E-2</v>
          </cell>
          <cell r="E238">
            <v>2.15307577E-2</v>
          </cell>
          <cell r="F238">
            <v>3.6159392395999995E-2</v>
          </cell>
          <cell r="G238">
            <v>2.0135279999999998E-2</v>
          </cell>
          <cell r="H238">
            <v>1.9665099999999998E-2</v>
          </cell>
          <cell r="I238">
            <v>7.3956297629999987E-2</v>
          </cell>
          <cell r="J238">
            <v>6.8066746237999978E-2</v>
          </cell>
          <cell r="K238">
            <v>1.6372058760000001E-3</v>
          </cell>
          <cell r="L238">
            <v>6.4687854259999986E-3</v>
          </cell>
          <cell r="M238">
            <v>4.5889409619999993E-3</v>
          </cell>
          <cell r="N238">
            <v>1.6589590199999997E-3</v>
          </cell>
          <cell r="O238">
            <v>2.9235492159999997E-3</v>
          </cell>
          <cell r="P238">
            <v>2.0295827999999997E-3</v>
          </cell>
          <cell r="Q238">
            <v>7.0195439999999989E-4</v>
          </cell>
          <cell r="R238">
            <v>2.39955156E-4</v>
          </cell>
          <cell r="S238">
            <v>3.9852943199999991E-4</v>
          </cell>
          <cell r="T238">
            <v>5.6779581599999995E-4</v>
          </cell>
          <cell r="U238">
            <v>2.9625399999999992E-4</v>
          </cell>
          <cell r="V238">
            <v>2.5340181999999997E-4</v>
          </cell>
          <cell r="W238">
            <v>3.0292707999999999E-4</v>
          </cell>
          <cell r="X238">
            <v>4.0781409759999994E-5</v>
          </cell>
          <cell r="Y238">
            <v>2.8882904385999996E-3</v>
          </cell>
          <cell r="Z238">
            <v>0</v>
          </cell>
          <cell r="AA238">
            <v>0</v>
          </cell>
          <cell r="AB238">
            <v>3.303725</v>
          </cell>
          <cell r="AC238">
            <v>1.0313709999999998</v>
          </cell>
          <cell r="AD238">
            <v>2.4069469999999997</v>
          </cell>
          <cell r="AE238">
            <v>3.3593329999999999</v>
          </cell>
          <cell r="AF238">
            <v>6.4930469999999998</v>
          </cell>
          <cell r="AG238">
            <v>3.9002239999999997</v>
          </cell>
          <cell r="AH238">
            <v>3.8791359999999999</v>
          </cell>
          <cell r="AI238">
            <v>15.981430999999999</v>
          </cell>
          <cell r="AJ238">
            <v>17.248242000000005</v>
          </cell>
          <cell r="AK238">
            <v>0.44155199999999994</v>
          </cell>
          <cell r="AL238">
            <v>1.7904609999999999</v>
          </cell>
          <cell r="AM238">
            <v>1.7084280000000001</v>
          </cell>
          <cell r="AN238">
            <v>0.51909799999999995</v>
          </cell>
          <cell r="AO238">
            <v>1.115097</v>
          </cell>
          <cell r="AP238">
            <v>0.87477299999999991</v>
          </cell>
          <cell r="AQ238">
            <v>0.38362099999999999</v>
          </cell>
          <cell r="AR238">
            <v>8.2376999999999992E-2</v>
          </cell>
          <cell r="AS238">
            <v>0.16272300000000001</v>
          </cell>
          <cell r="AT238">
            <v>0.24560899999999999</v>
          </cell>
          <cell r="AU238">
            <v>0.114699</v>
          </cell>
          <cell r="AV238">
            <v>0.179454</v>
          </cell>
          <cell r="AW238">
            <v>0.115187</v>
          </cell>
          <cell r="AX238">
            <v>4.7065999999999997E-2</v>
          </cell>
          <cell r="AY238">
            <v>0.88981800399999988</v>
          </cell>
          <cell r="AZ238">
            <v>0</v>
          </cell>
          <cell r="BA238">
            <v>0</v>
          </cell>
        </row>
        <row r="245">
          <cell r="B245">
            <v>0.36252811789399997</v>
          </cell>
          <cell r="C245">
            <v>0.52769085776799995</v>
          </cell>
          <cell r="D245">
            <v>0.47596520108599993</v>
          </cell>
          <cell r="E245">
            <v>0.47338238021000001</v>
          </cell>
          <cell r="F245">
            <v>0.38333037250999991</v>
          </cell>
          <cell r="G245">
            <v>0.38365857738999987</v>
          </cell>
          <cell r="H245">
            <v>0.4797230272000001</v>
          </cell>
          <cell r="I245">
            <v>0.41799113971999985</v>
          </cell>
          <cell r="J245">
            <v>0.43603851836999996</v>
          </cell>
          <cell r="K245">
            <v>0.217571824286</v>
          </cell>
          <cell r="L245">
            <v>0.32978733125999998</v>
          </cell>
          <cell r="M245">
            <v>0.18880788836999998</v>
          </cell>
          <cell r="N245">
            <v>0.14663178775999997</v>
          </cell>
          <cell r="O245">
            <v>8.5033315191999984E-2</v>
          </cell>
          <cell r="P245">
            <v>0.1389220098</v>
          </cell>
          <cell r="Q245">
            <v>0.11187487289999999</v>
          </cell>
          <cell r="R245">
            <v>9.5383638559999984E-2</v>
          </cell>
          <cell r="S245">
            <v>7.5116913479999992E-2</v>
          </cell>
          <cell r="T245">
            <v>5.5156436999999996E-2</v>
          </cell>
          <cell r="U245">
            <v>5.8654594655999988E-2</v>
          </cell>
          <cell r="V245">
            <v>4.7532274860000001E-2</v>
          </cell>
          <cell r="W245">
            <v>3.8744327580000001E-2</v>
          </cell>
          <cell r="X245">
            <v>4.2122049171999999E-2</v>
          </cell>
          <cell r="Y245">
            <v>6.5968030575299971E-2</v>
          </cell>
          <cell r="Z245">
            <v>0</v>
          </cell>
          <cell r="AA245">
            <v>0</v>
          </cell>
          <cell r="AB245">
            <v>51.167868999999996</v>
          </cell>
          <cell r="AC245">
            <v>65.304770999999988</v>
          </cell>
          <cell r="AD245">
            <v>59.213247999999993</v>
          </cell>
          <cell r="AE245">
            <v>58.859677999999995</v>
          </cell>
          <cell r="AF245">
            <v>54.996980000000001</v>
          </cell>
          <cell r="AG245">
            <v>58.641396</v>
          </cell>
          <cell r="AH245">
            <v>83.306277999999992</v>
          </cell>
          <cell r="AI245">
            <v>87.229342999999986</v>
          </cell>
          <cell r="AJ245">
            <v>96.807792000000006</v>
          </cell>
          <cell r="AK245">
            <v>45.765965000000001</v>
          </cell>
          <cell r="AL245">
            <v>70.353387999999995</v>
          </cell>
          <cell r="AM245">
            <v>41.710889000000002</v>
          </cell>
          <cell r="AN245">
            <v>36.294633999999995</v>
          </cell>
          <cell r="AO245">
            <v>25.914835999999998</v>
          </cell>
          <cell r="AP245">
            <v>41.933087999999998</v>
          </cell>
          <cell r="AQ245">
            <v>34.036845</v>
          </cell>
          <cell r="AR245">
            <v>25.270347999999998</v>
          </cell>
          <cell r="AS245">
            <v>21.965767</v>
          </cell>
          <cell r="AT245">
            <v>15.163193999999999</v>
          </cell>
          <cell r="AU245">
            <v>14.892901999999999</v>
          </cell>
          <cell r="AV245">
            <v>11.921323999999998</v>
          </cell>
          <cell r="AW245">
            <v>10.306751999999999</v>
          </cell>
          <cell r="AX245">
            <v>13.64489</v>
          </cell>
          <cell r="AY245">
            <v>16.447633906999997</v>
          </cell>
          <cell r="AZ245">
            <v>0</v>
          </cell>
          <cell r="BA245">
            <v>0</v>
          </cell>
        </row>
        <row r="246">
          <cell r="B246">
            <v>0.44175893541400002</v>
          </cell>
          <cell r="C246">
            <v>0.73044668851200001</v>
          </cell>
          <cell r="D246">
            <v>0.54845230038399995</v>
          </cell>
          <cell r="E246">
            <v>0.26760834839999992</v>
          </cell>
          <cell r="F246">
            <v>0.24822980831199998</v>
          </cell>
          <cell r="G246">
            <v>0.15791025453999993</v>
          </cell>
          <cell r="H246">
            <v>7.3729380545999978E-2</v>
          </cell>
          <cell r="I246">
            <v>8.0805643467999982E-2</v>
          </cell>
          <cell r="J246">
            <v>7.8355873366000001E-2</v>
          </cell>
          <cell r="K246">
            <v>5.2053557445999994E-2</v>
          </cell>
          <cell r="L246">
            <v>5.7316009203999992E-2</v>
          </cell>
          <cell r="M246">
            <v>6.5008332233999988E-2</v>
          </cell>
          <cell r="N246">
            <v>6.8492213927999993E-2</v>
          </cell>
          <cell r="O246">
            <v>4.399623883199999E-2</v>
          </cell>
          <cell r="P246">
            <v>5.4876975187999992E-2</v>
          </cell>
          <cell r="Q246">
            <v>7.6170240747999968E-2</v>
          </cell>
          <cell r="R246">
            <v>0.103161303476</v>
          </cell>
          <cell r="S246">
            <v>8.5256292659999983E-2</v>
          </cell>
          <cell r="T246">
            <v>0.13073765661599998</v>
          </cell>
          <cell r="U246">
            <v>0.10520415620399998</v>
          </cell>
          <cell r="V246">
            <v>7.5454407560000006E-2</v>
          </cell>
          <cell r="W246">
            <v>0.14238822037999996</v>
          </cell>
          <cell r="X246">
            <v>9.7331766106399986E-2</v>
          </cell>
          <cell r="Y246">
            <v>9.4400513624899984E-2</v>
          </cell>
          <cell r="Z246">
            <v>0</v>
          </cell>
          <cell r="AA246">
            <v>0</v>
          </cell>
          <cell r="AB246">
            <v>62.206496999999992</v>
          </cell>
          <cell r="AC246">
            <v>85.245669000000007</v>
          </cell>
          <cell r="AD246">
            <v>70.915421999999992</v>
          </cell>
          <cell r="AE246">
            <v>35.745674000000001</v>
          </cell>
          <cell r="AF246">
            <v>40.505929999999992</v>
          </cell>
          <cell r="AG246">
            <v>26.623660999999998</v>
          </cell>
          <cell r="AH246">
            <v>17.080328000000002</v>
          </cell>
          <cell r="AI246">
            <v>24.872087000000001</v>
          </cell>
          <cell r="AJ246">
            <v>26.379629000000001</v>
          </cell>
          <cell r="AK246">
            <v>16.680349999999997</v>
          </cell>
          <cell r="AL246">
            <v>17.670704999999998</v>
          </cell>
          <cell r="AM246">
            <v>24.235827999999998</v>
          </cell>
          <cell r="AN246">
            <v>27.216176000000001</v>
          </cell>
          <cell r="AO246">
            <v>18.538191999999999</v>
          </cell>
          <cell r="AP246">
            <v>22.366245999999997</v>
          </cell>
          <cell r="AQ246">
            <v>30.977134999999997</v>
          </cell>
          <cell r="AR246">
            <v>38.106130999999998</v>
          </cell>
          <cell r="AS246">
            <v>38.402357000000002</v>
          </cell>
          <cell r="AT246">
            <v>49.775507999999995</v>
          </cell>
          <cell r="AU246">
            <v>39.306306999999997</v>
          </cell>
          <cell r="AV246">
            <v>25.079252</v>
          </cell>
          <cell r="AW246">
            <v>57.505217999999999</v>
          </cell>
          <cell r="AX246">
            <v>51.538486999999996</v>
          </cell>
          <cell r="AY246">
            <v>40.696386999999994</v>
          </cell>
          <cell r="AZ246">
            <v>0</v>
          </cell>
          <cell r="BA246">
            <v>0</v>
          </cell>
        </row>
        <row r="247">
          <cell r="B247">
            <v>1.3704236378380001</v>
          </cell>
          <cell r="C247">
            <v>1.4409493774300004</v>
          </cell>
          <cell r="D247">
            <v>1.4276238388039997</v>
          </cell>
          <cell r="E247">
            <v>0.99641725245999946</v>
          </cell>
          <cell r="F247">
            <v>0.84384500286200004</v>
          </cell>
          <cell r="G247">
            <v>0.75770892670000012</v>
          </cell>
          <cell r="H247">
            <v>0.60107866076400029</v>
          </cell>
          <cell r="I247">
            <v>0.47723304461799992</v>
          </cell>
          <cell r="J247">
            <v>0.363917304326</v>
          </cell>
          <cell r="K247">
            <v>0.34579738073199995</v>
          </cell>
          <cell r="L247">
            <v>0.47679086139066662</v>
          </cell>
          <cell r="M247">
            <v>0.3673437365379999</v>
          </cell>
          <cell r="N247">
            <v>0.443245869076</v>
          </cell>
          <cell r="O247">
            <v>0.43657613806799989</v>
          </cell>
          <cell r="P247">
            <v>0.43846649028000001</v>
          </cell>
          <cell r="Q247">
            <v>0.62441756130799997</v>
          </cell>
          <cell r="R247">
            <v>0.57549196613999987</v>
          </cell>
          <cell r="S247">
            <v>0.5394332801759999</v>
          </cell>
          <cell r="T247">
            <v>0.89754119358399986</v>
          </cell>
          <cell r="U247">
            <v>0.83911342373599995</v>
          </cell>
          <cell r="V247">
            <v>1.3956650585919999</v>
          </cell>
          <cell r="W247">
            <v>2.1454141511879992</v>
          </cell>
          <cell r="X247">
            <v>1.0640753942022398</v>
          </cell>
          <cell r="Y247">
            <v>0.99487508014784376</v>
          </cell>
          <cell r="Z247">
            <v>0</v>
          </cell>
          <cell r="AA247">
            <v>0</v>
          </cell>
          <cell r="AB247">
            <v>214.69212299999998</v>
          </cell>
          <cell r="AC247">
            <v>195.94511399999999</v>
          </cell>
          <cell r="AD247">
            <v>196.82329699999997</v>
          </cell>
          <cell r="AE247">
            <v>142.00561999999999</v>
          </cell>
          <cell r="AF247">
            <v>139.20882600000002</v>
          </cell>
          <cell r="AG247">
            <v>124.30986399999999</v>
          </cell>
          <cell r="AH247">
            <v>133.63139699999999</v>
          </cell>
          <cell r="AI247">
            <v>122.26365399999999</v>
          </cell>
          <cell r="AJ247">
            <v>94.823883999999993</v>
          </cell>
          <cell r="AK247">
            <v>81.879568000000006</v>
          </cell>
          <cell r="AL247">
            <v>119.532515</v>
          </cell>
          <cell r="AM247">
            <v>109.47063599999998</v>
          </cell>
          <cell r="AN247">
            <v>132.13743700000001</v>
          </cell>
          <cell r="AO247">
            <v>157.53183899999999</v>
          </cell>
          <cell r="AP247">
            <v>153.740768</v>
          </cell>
          <cell r="AQ247">
            <v>221.842018</v>
          </cell>
          <cell r="AR247">
            <v>180.51854599999999</v>
          </cell>
          <cell r="AS247">
            <v>212.821945</v>
          </cell>
          <cell r="AT247">
            <v>359.543498</v>
          </cell>
          <cell r="AU247">
            <v>252.24729199999999</v>
          </cell>
          <cell r="AV247">
            <v>428.57787499999995</v>
          </cell>
          <cell r="AW247">
            <v>884.35487599999999</v>
          </cell>
          <cell r="AX247">
            <v>463.83858699999996</v>
          </cell>
          <cell r="AY247">
            <v>292.15386406500005</v>
          </cell>
          <cell r="AZ247">
            <v>0</v>
          </cell>
          <cell r="BA247">
            <v>0</v>
          </cell>
        </row>
        <row r="253">
          <cell r="B253">
            <v>9.2270576043999977E-2</v>
          </cell>
          <cell r="C253">
            <v>8.3280597329999997E-2</v>
          </cell>
          <cell r="D253">
            <v>6.6469630638000002E-2</v>
          </cell>
          <cell r="E253">
            <v>2.3035129661999998E-2</v>
          </cell>
          <cell r="F253">
            <v>9.2833030059999988E-3</v>
          </cell>
          <cell r="G253">
            <v>1.5922796499999998E-3</v>
          </cell>
          <cell r="H253">
            <v>2.1026396799999998E-3</v>
          </cell>
          <cell r="I253">
            <v>1.4198886966E-2</v>
          </cell>
          <cell r="J253">
            <v>2.0897865933999997E-2</v>
          </cell>
          <cell r="K253">
            <v>1.1830121947999999E-2</v>
          </cell>
          <cell r="L253">
            <v>2.9311262367999993E-2</v>
          </cell>
          <cell r="M253">
            <v>2.4677525317999997E-2</v>
          </cell>
          <cell r="N253">
            <v>1.9506984873999999E-2</v>
          </cell>
          <cell r="O253">
            <v>4.7093796960000003E-3</v>
          </cell>
          <cell r="P253">
            <v>9.4023997199999994E-3</v>
          </cell>
          <cell r="Q253">
            <v>1.9416844383999998E-2</v>
          </cell>
          <cell r="R253">
            <v>2.9079088947999997E-2</v>
          </cell>
          <cell r="S253">
            <v>2.4651693051999997E-2</v>
          </cell>
          <cell r="T253">
            <v>2.9870564724000001E-2</v>
          </cell>
          <cell r="U253">
            <v>3.3644597867999997E-2</v>
          </cell>
          <cell r="V253">
            <v>3.9920994095999987E-2</v>
          </cell>
          <cell r="W253">
            <v>3.9789242023999999E-2</v>
          </cell>
          <cell r="X253">
            <v>3.7985270249359999E-2</v>
          </cell>
          <cell r="Y253">
            <v>3.7672752839679989E-2</v>
          </cell>
          <cell r="Z253">
            <v>0</v>
          </cell>
          <cell r="AA253">
            <v>0</v>
          </cell>
          <cell r="AB253">
            <v>4.8738289999999997</v>
          </cell>
          <cell r="AC253">
            <v>5.4615869999999997</v>
          </cell>
          <cell r="AD253">
            <v>3.5895589999999999</v>
          </cell>
          <cell r="AE253">
            <v>1.2062839999999999</v>
          </cell>
          <cell r="AF253">
            <v>0.81496399999999991</v>
          </cell>
          <cell r="AG253">
            <v>0.38678099999999999</v>
          </cell>
          <cell r="AH253">
            <v>0.37921799999999994</v>
          </cell>
          <cell r="AI253">
            <v>2.4873210000000001</v>
          </cell>
          <cell r="AJ253">
            <v>3.954126</v>
          </cell>
          <cell r="AK253">
            <v>2.235338</v>
          </cell>
          <cell r="AL253">
            <v>5.4667449999999995</v>
          </cell>
          <cell r="AM253">
            <v>5.9830919999999992</v>
          </cell>
          <cell r="AN253">
            <v>6.0387339999999998</v>
          </cell>
          <cell r="AO253">
            <v>2.0093569999999996</v>
          </cell>
          <cell r="AP253">
            <v>3.2858779999999999</v>
          </cell>
          <cell r="AQ253">
            <v>8.2268109999999997</v>
          </cell>
          <cell r="AR253">
            <v>12.306005000000001</v>
          </cell>
          <cell r="AS253">
            <v>11.607236999999998</v>
          </cell>
          <cell r="AT253">
            <v>11.845372999999999</v>
          </cell>
          <cell r="AU253">
            <v>13.375546</v>
          </cell>
          <cell r="AV253">
            <v>14.214615999999999</v>
          </cell>
          <cell r="AW253">
            <v>14.841467</v>
          </cell>
          <cell r="AX253">
            <v>15.983730999999999</v>
          </cell>
          <cell r="AY253">
            <v>13.36660612</v>
          </cell>
          <cell r="AZ253">
            <v>0</v>
          </cell>
          <cell r="BA253">
            <v>0</v>
          </cell>
        </row>
        <row r="259">
          <cell r="B259">
            <v>1.1084251600000001E-2</v>
          </cell>
          <cell r="C259">
            <v>1.8160799999999998E-2</v>
          </cell>
          <cell r="D259">
            <v>4.5936652710000005E-2</v>
          </cell>
          <cell r="E259">
            <v>0.10023746126999998</v>
          </cell>
          <cell r="F259">
            <v>7.5720599999999985E-2</v>
          </cell>
          <cell r="G259">
            <v>4.9119846039999998E-2</v>
          </cell>
          <cell r="H259">
            <v>1.9258817009999995E-2</v>
          </cell>
          <cell r="I259">
            <v>1.0527099999999999E-2</v>
          </cell>
          <cell r="J259">
            <v>0</v>
          </cell>
          <cell r="K259">
            <v>4.9362967999999998E-4</v>
          </cell>
          <cell r="L259">
            <v>1.3702919299999995E-2</v>
          </cell>
          <cell r="M259">
            <v>8.3127381999999986E-4</v>
          </cell>
          <cell r="N259">
            <v>4.0164301999999995E-4</v>
          </cell>
          <cell r="O259">
            <v>0</v>
          </cell>
          <cell r="P259">
            <v>1.7126352459999997E-2</v>
          </cell>
          <cell r="Q259">
            <v>1.3846E-4</v>
          </cell>
          <cell r="R259">
            <v>0</v>
          </cell>
          <cell r="S259">
            <v>0</v>
          </cell>
          <cell r="T259">
            <v>3.1961719999999997E-4</v>
          </cell>
          <cell r="U259">
            <v>1.4853248199999996E-3</v>
          </cell>
          <cell r="V259">
            <v>9.1070937999999989E-4</v>
          </cell>
          <cell r="W259">
            <v>0</v>
          </cell>
          <cell r="X259">
            <v>0</v>
          </cell>
          <cell r="Y259">
            <v>4.4258899999999992E-3</v>
          </cell>
          <cell r="Z259">
            <v>0</v>
          </cell>
          <cell r="AA259">
            <v>0</v>
          </cell>
          <cell r="AB259">
            <v>1.7078739999999999</v>
          </cell>
          <cell r="AC259">
            <v>1.2707649999999999</v>
          </cell>
          <cell r="AD259">
            <v>4.1725919999999999</v>
          </cell>
          <cell r="AE259">
            <v>9.6575509999999998</v>
          </cell>
          <cell r="AF259">
            <v>8.7611369999999997</v>
          </cell>
          <cell r="AG259">
            <v>5.8011529999999993</v>
          </cell>
          <cell r="AH259">
            <v>2.609807</v>
          </cell>
          <cell r="AI259">
            <v>1.595955</v>
          </cell>
          <cell r="AJ259">
            <v>0</v>
          </cell>
          <cell r="AK259">
            <v>9.0264999999999998E-2</v>
          </cell>
          <cell r="AL259">
            <v>1.7680009999999999</v>
          </cell>
          <cell r="AM259">
            <v>0.20677199999999998</v>
          </cell>
          <cell r="AN259">
            <v>9.1335E-2</v>
          </cell>
          <cell r="AO259">
            <v>0</v>
          </cell>
          <cell r="AP259">
            <v>3.2049759999999998</v>
          </cell>
          <cell r="AQ259">
            <v>4.2103000000000002E-2</v>
          </cell>
          <cell r="AR259">
            <v>0</v>
          </cell>
          <cell r="AS259">
            <v>0</v>
          </cell>
          <cell r="AT259">
            <v>0.12739400000000001</v>
          </cell>
          <cell r="AU259">
            <v>0.29411300000000001</v>
          </cell>
          <cell r="AV259">
            <v>0.20283599999999999</v>
          </cell>
          <cell r="AW259">
            <v>0</v>
          </cell>
          <cell r="AX259">
            <v>0</v>
          </cell>
          <cell r="AY259">
            <v>0.87105549999999998</v>
          </cell>
          <cell r="AZ259">
            <v>0</v>
          </cell>
          <cell r="BA259">
            <v>0</v>
          </cell>
        </row>
        <row r="263">
          <cell r="B263">
            <v>15.338353249409993</v>
          </cell>
          <cell r="C263">
            <v>16.485885127124</v>
          </cell>
          <cell r="D263">
            <v>15.09659774895</v>
          </cell>
          <cell r="E263">
            <v>13.529754207302007</v>
          </cell>
          <cell r="F263">
            <v>10.454512710652001</v>
          </cell>
          <cell r="G263">
            <v>8.6292109771159957</v>
          </cell>
          <cell r="H263">
            <v>8.2040791572740002</v>
          </cell>
          <cell r="I263">
            <v>7.0945082638339958</v>
          </cell>
          <cell r="J263">
            <v>6.6486519110740012</v>
          </cell>
          <cell r="K263">
            <v>5.7045571150020002</v>
          </cell>
          <cell r="L263">
            <v>7.2815976226486638</v>
          </cell>
          <cell r="M263">
            <v>7.5375851779039973</v>
          </cell>
          <cell r="N263">
            <v>7.7977804183639954</v>
          </cell>
          <cell r="O263">
            <v>6.8819299793599988</v>
          </cell>
          <cell r="P263">
            <v>7.7379244749799962</v>
          </cell>
          <cell r="Q263">
            <v>8.1356695005199988</v>
          </cell>
          <cell r="R263">
            <v>8.1888716834120014</v>
          </cell>
          <cell r="S263">
            <v>5.4160105899665858</v>
          </cell>
          <cell r="T263">
            <v>6.4675799418229971</v>
          </cell>
          <cell r="U263">
            <v>6.1054168707840013</v>
          </cell>
          <cell r="V263">
            <v>6.578714333532</v>
          </cell>
          <cell r="W263">
            <v>7.6345550212319981</v>
          </cell>
          <cell r="X263">
            <v>5.1092690761786788</v>
          </cell>
          <cell r="Y263">
            <v>5.0548196691997465</v>
          </cell>
          <cell r="Z263">
            <v>0</v>
          </cell>
          <cell r="AA263">
            <v>0</v>
          </cell>
          <cell r="AB263">
            <v>2104.3552519999998</v>
          </cell>
          <cell r="AC263">
            <v>1997.2087540000005</v>
          </cell>
          <cell r="AD263">
            <v>1884.7982209999996</v>
          </cell>
          <cell r="AE263">
            <v>1752.5726870000003</v>
          </cell>
          <cell r="AF263">
            <v>1637.5806489999995</v>
          </cell>
          <cell r="AG263">
            <v>1387.706506</v>
          </cell>
          <cell r="AH263">
            <v>1633.4924309999994</v>
          </cell>
          <cell r="AI263">
            <v>1610.6634610000001</v>
          </cell>
          <cell r="AJ263">
            <v>1612.6056820000001</v>
          </cell>
          <cell r="AK263">
            <v>1246.9992450000004</v>
          </cell>
          <cell r="AL263">
            <v>1692.5702079999999</v>
          </cell>
          <cell r="AM263">
            <v>2030.5496979999994</v>
          </cell>
          <cell r="AN263">
            <v>2099.3933429999993</v>
          </cell>
          <cell r="AO263">
            <v>2254.3182429999988</v>
          </cell>
          <cell r="AP263">
            <v>2454.6110050000002</v>
          </cell>
          <cell r="AQ263">
            <v>2433.1354459999989</v>
          </cell>
          <cell r="AR263">
            <v>2317.1773109999995</v>
          </cell>
          <cell r="AS263">
            <v>1822.7075019999993</v>
          </cell>
          <cell r="AT263">
            <v>2238.4264700000003</v>
          </cell>
          <cell r="AU263">
            <v>1837.688036</v>
          </cell>
          <cell r="AV263">
            <v>1887.0088349999996</v>
          </cell>
          <cell r="AW263">
            <v>2681.5354070000008</v>
          </cell>
          <cell r="AX263">
            <v>2049.2280609999998</v>
          </cell>
          <cell r="AY263">
            <v>1504.665031455</v>
          </cell>
          <cell r="AZ263">
            <v>0</v>
          </cell>
          <cell r="BA263">
            <v>0</v>
          </cell>
        </row>
        <row r="264">
          <cell r="B264">
            <v>1.514717208794</v>
          </cell>
          <cell r="C264">
            <v>2.0040626495799998</v>
          </cell>
          <cell r="D264">
            <v>1.4525042617919999</v>
          </cell>
          <cell r="E264">
            <v>1.0783033195839997</v>
          </cell>
          <cell r="F264">
            <v>0.82137655284599997</v>
          </cell>
          <cell r="G264">
            <v>0.63527517209799989</v>
          </cell>
          <cell r="H264">
            <v>0.42089809884799995</v>
          </cell>
          <cell r="I264">
            <v>0.61472947746400008</v>
          </cell>
          <cell r="J264">
            <v>0.62248021252199992</v>
          </cell>
          <cell r="K264">
            <v>0.42893053860599994</v>
          </cell>
          <cell r="L264">
            <v>0.48773466687799977</v>
          </cell>
          <cell r="M264">
            <v>0.5095397337719999</v>
          </cell>
          <cell r="N264">
            <v>0.39647617991399992</v>
          </cell>
          <cell r="O264">
            <v>0.25636129105999994</v>
          </cell>
          <cell r="P264">
            <v>0.33234922447999998</v>
          </cell>
          <cell r="Q264">
            <v>0.31551476888399993</v>
          </cell>
          <cell r="R264">
            <v>0.38450322047199997</v>
          </cell>
          <cell r="S264">
            <v>0.3433803513</v>
          </cell>
          <cell r="T264">
            <v>0.35324130577899993</v>
          </cell>
          <cell r="U264">
            <v>0.27625685911599995</v>
          </cell>
          <cell r="V264">
            <v>0.23978017185199996</v>
          </cell>
          <cell r="W264">
            <v>0.31296179681199993</v>
          </cell>
          <cell r="X264">
            <v>0.22685677489635997</v>
          </cell>
          <cell r="Y264">
            <v>0.22243417682060393</v>
          </cell>
          <cell r="Z264">
            <v>0</v>
          </cell>
          <cell r="AA264">
            <v>0</v>
          </cell>
          <cell r="AB264">
            <v>228.19445599999992</v>
          </cell>
          <cell r="AC264">
            <v>254.64609399999995</v>
          </cell>
          <cell r="AD264">
            <v>193.409142</v>
          </cell>
          <cell r="AE264">
            <v>154.80310299999999</v>
          </cell>
          <cell r="AF264">
            <v>138.40777599999998</v>
          </cell>
          <cell r="AG264">
            <v>117.168066</v>
          </cell>
          <cell r="AH264">
            <v>103.72474500000001</v>
          </cell>
          <cell r="AI264">
            <v>203.14939799999996</v>
          </cell>
          <cell r="AJ264">
            <v>235.94106300000001</v>
          </cell>
          <cell r="AK264">
            <v>154.61531199999999</v>
          </cell>
          <cell r="AL264">
            <v>171.69790800000001</v>
          </cell>
          <cell r="AM264">
            <v>174.87738800000002</v>
          </cell>
          <cell r="AN264">
            <v>170.21556899999999</v>
          </cell>
          <cell r="AO264">
            <v>127.08835900000001</v>
          </cell>
          <cell r="AP264">
            <v>152.85051099999998</v>
          </cell>
          <cell r="AQ264">
            <v>145.48088299999998</v>
          </cell>
          <cell r="AR264">
            <v>165.44284299999998</v>
          </cell>
          <cell r="AS264">
            <v>149.72265099999998</v>
          </cell>
          <cell r="AT264">
            <v>151.68928699999998</v>
          </cell>
          <cell r="AU264">
            <v>115.430837</v>
          </cell>
          <cell r="AV264">
            <v>94.341464000000002</v>
          </cell>
          <cell r="AW264">
            <v>136.776228</v>
          </cell>
          <cell r="AX264">
            <v>124.76790999999997</v>
          </cell>
          <cell r="AY264">
            <v>100.19341523</v>
          </cell>
          <cell r="AZ264">
            <v>0</v>
          </cell>
          <cell r="BA264">
            <v>0</v>
          </cell>
        </row>
        <row r="265">
          <cell r="B265">
            <v>1.256320649496</v>
          </cell>
          <cell r="C265">
            <v>1.5721340320179999</v>
          </cell>
          <cell r="D265">
            <v>1.5412043659279999</v>
          </cell>
          <cell r="E265">
            <v>1.9801181110219992</v>
          </cell>
          <cell r="F265">
            <v>1.2633894097599998</v>
          </cell>
          <cell r="G265">
            <v>1.2639121495099999</v>
          </cell>
          <cell r="H265">
            <v>1.4228131320000001</v>
          </cell>
          <cell r="I265">
            <v>1.0926534683599995</v>
          </cell>
          <cell r="J265">
            <v>1.1677272459500001</v>
          </cell>
          <cell r="K265">
            <v>0.95186030945399991</v>
          </cell>
          <cell r="L265">
            <v>1.5818240615219996</v>
          </cell>
          <cell r="M265">
            <v>1.2502832154799997</v>
          </cell>
          <cell r="N265">
            <v>1.2491564113279998</v>
          </cell>
          <cell r="O265">
            <v>0.93683120871199976</v>
          </cell>
          <cell r="P265">
            <v>1.0487194360999998</v>
          </cell>
          <cell r="Q265">
            <v>1.081401975416</v>
          </cell>
          <cell r="R265">
            <v>0.69526950147199984</v>
          </cell>
          <cell r="S265">
            <v>0.63402995303199994</v>
          </cell>
          <cell r="T265">
            <v>0.50715582478399979</v>
          </cell>
          <cell r="U265">
            <v>0.53788176251599995</v>
          </cell>
          <cell r="V265">
            <v>0.58787359484000001</v>
          </cell>
          <cell r="W265">
            <v>0.37251560032399994</v>
          </cell>
          <cell r="X265">
            <v>0.24503428344639994</v>
          </cell>
          <cell r="Y265">
            <v>0.32208798625261997</v>
          </cell>
          <cell r="Z265">
            <v>0</v>
          </cell>
          <cell r="AA265">
            <v>0</v>
          </cell>
          <cell r="AB265">
            <v>178.698612</v>
          </cell>
          <cell r="AC265">
            <v>196.37141199999999</v>
          </cell>
          <cell r="AD265">
            <v>192.253241</v>
          </cell>
          <cell r="AE265">
            <v>239.591677</v>
          </cell>
          <cell r="AF265">
            <v>186.25102099999998</v>
          </cell>
          <cell r="AG265">
            <v>203.18172399999997</v>
          </cell>
          <cell r="AH265">
            <v>246.14856699999999</v>
          </cell>
          <cell r="AI265">
            <v>225.13466799999998</v>
          </cell>
          <cell r="AJ265">
            <v>270.333461</v>
          </cell>
          <cell r="AK265">
            <v>201.16425099999998</v>
          </cell>
          <cell r="AL265">
            <v>327.16485399999999</v>
          </cell>
          <cell r="AM265">
            <v>291.67348699999997</v>
          </cell>
          <cell r="AN265">
            <v>297.76535399999995</v>
          </cell>
          <cell r="AO265">
            <v>284.87565000000001</v>
          </cell>
          <cell r="AP265">
            <v>311.05030799999997</v>
          </cell>
          <cell r="AQ265">
            <v>314.58068100000003</v>
          </cell>
          <cell r="AR265">
            <v>191.030371</v>
          </cell>
          <cell r="AS265">
            <v>195.62268199999997</v>
          </cell>
          <cell r="AT265">
            <v>141.54220000000001</v>
          </cell>
          <cell r="AU265">
            <v>138.48229799999999</v>
          </cell>
          <cell r="AV265">
            <v>147.52674399999998</v>
          </cell>
          <cell r="AW265">
            <v>94.928390000000007</v>
          </cell>
          <cell r="AX265">
            <v>81.113326999999998</v>
          </cell>
          <cell r="AY265">
            <v>86.847031016999992</v>
          </cell>
          <cell r="AZ265">
            <v>0</v>
          </cell>
          <cell r="BA265">
            <v>0</v>
          </cell>
        </row>
        <row r="266">
          <cell r="B266">
            <v>0.399317648272</v>
          </cell>
          <cell r="C266">
            <v>0.48841718588199984</v>
          </cell>
          <cell r="D266">
            <v>0.386227443532</v>
          </cell>
          <cell r="E266">
            <v>0.43075463604999992</v>
          </cell>
          <cell r="F266">
            <v>0.25679231918599998</v>
          </cell>
          <cell r="G266">
            <v>0.28789052927000003</v>
          </cell>
          <cell r="H266">
            <v>0.112572447258</v>
          </cell>
          <cell r="I266">
            <v>0.18166154941600002</v>
          </cell>
          <cell r="J266">
            <v>0.20903408851600003</v>
          </cell>
          <cell r="K266">
            <v>0.27196648876799995</v>
          </cell>
          <cell r="L266">
            <v>0.19990437055199994</v>
          </cell>
          <cell r="M266">
            <v>0.12378784311999998</v>
          </cell>
          <cell r="N266">
            <v>0.17056201921999997</v>
          </cell>
          <cell r="O266">
            <v>8.0226610827999978E-2</v>
          </cell>
          <cell r="P266">
            <v>0.101251208772</v>
          </cell>
          <cell r="Q266">
            <v>5.9914770775999993E-2</v>
          </cell>
          <cell r="R266">
            <v>5.723996199599999E-2</v>
          </cell>
          <cell r="S266">
            <v>1.8031429191999997E-2</v>
          </cell>
          <cell r="T266">
            <v>6.7950589475999995E-2</v>
          </cell>
          <cell r="U266">
            <v>6.6858659783999991E-2</v>
          </cell>
          <cell r="V266">
            <v>4.5254681163999999E-2</v>
          </cell>
          <cell r="W266">
            <v>2.6668979595999998E-2</v>
          </cell>
          <cell r="X266">
            <v>1.0177189343999998E-2</v>
          </cell>
          <cell r="Y266">
            <v>1.8466625574879998E-2</v>
          </cell>
          <cell r="Z266">
            <v>0</v>
          </cell>
          <cell r="AA266">
            <v>0</v>
          </cell>
          <cell r="AB266">
            <v>47.425037000000003</v>
          </cell>
          <cell r="AC266">
            <v>52.258766000000001</v>
          </cell>
          <cell r="AD266">
            <v>41.129564000000002</v>
          </cell>
          <cell r="AE266">
            <v>44.525671000000003</v>
          </cell>
          <cell r="AF266">
            <v>33.655188000000003</v>
          </cell>
          <cell r="AG266">
            <v>39.533819999999999</v>
          </cell>
          <cell r="AH266">
            <v>15.779293000000001</v>
          </cell>
          <cell r="AI266">
            <v>34.470120000000001</v>
          </cell>
          <cell r="AJ266">
            <v>46.745105000000002</v>
          </cell>
          <cell r="AK266">
            <v>55.467553999999993</v>
          </cell>
          <cell r="AL266">
            <v>44.664360000000002</v>
          </cell>
          <cell r="AM266">
            <v>31.777477000000001</v>
          </cell>
          <cell r="AN266">
            <v>45.141934999999997</v>
          </cell>
          <cell r="AO266">
            <v>25.881180000000001</v>
          </cell>
          <cell r="AP266">
            <v>31.241040000000002</v>
          </cell>
          <cell r="AQ266">
            <v>18.521741999999996</v>
          </cell>
          <cell r="AR266">
            <v>16.189172999999997</v>
          </cell>
          <cell r="AS266">
            <v>6.0544020000000014</v>
          </cell>
          <cell r="AT266">
            <v>18.968060999999999</v>
          </cell>
          <cell r="AU266">
            <v>17.780757999999999</v>
          </cell>
          <cell r="AV266">
            <v>11.280435999999998</v>
          </cell>
          <cell r="AW266">
            <v>6.7504220000000004</v>
          </cell>
          <cell r="AX266">
            <v>3.4256479999999994</v>
          </cell>
          <cell r="AY266">
            <v>5.0459649999999989</v>
          </cell>
          <cell r="AZ266">
            <v>0</v>
          </cell>
          <cell r="BA266">
            <v>0</v>
          </cell>
        </row>
        <row r="267">
          <cell r="B267">
            <v>10.305822151317997</v>
          </cell>
          <cell r="C267">
            <v>10.451311595400004</v>
          </cell>
          <cell r="D267">
            <v>9.9787271612399984</v>
          </cell>
          <cell r="E267">
            <v>8.7520386594380053</v>
          </cell>
          <cell r="F267">
            <v>7.0448394157359981</v>
          </cell>
          <cell r="G267">
            <v>5.5038387910819999</v>
          </cell>
          <cell r="H267">
            <v>5.4542248397400002</v>
          </cell>
          <cell r="I267">
            <v>4.5126959885399991</v>
          </cell>
          <cell r="J267">
            <v>4.0497513591519994</v>
          </cell>
          <cell r="K267">
            <v>3.5736368013559998</v>
          </cell>
          <cell r="L267">
            <v>4.3137227101299986</v>
          </cell>
          <cell r="M267">
            <v>5.0750901601599994</v>
          </cell>
          <cell r="N267">
            <v>5.3463729867339982</v>
          </cell>
          <cell r="O267">
            <v>5.0062539687159999</v>
          </cell>
          <cell r="P267">
            <v>5.6244990248439972</v>
          </cell>
          <cell r="Q267">
            <v>5.8032951387599976</v>
          </cell>
          <cell r="R267">
            <v>6.1630248467480007</v>
          </cell>
          <cell r="S267">
            <v>3.5752751697759999</v>
          </cell>
          <cell r="T267">
            <v>4.1236949560959992</v>
          </cell>
          <cell r="U267">
            <v>3.9294759705039985</v>
          </cell>
          <cell r="V267">
            <v>3.8253223924399999</v>
          </cell>
          <cell r="W267">
            <v>4.1461856350719986</v>
          </cell>
          <cell r="X267">
            <v>3.1522871495049203</v>
          </cell>
          <cell r="Y267">
            <v>3.0042913814722194</v>
          </cell>
          <cell r="Z267">
            <v>0</v>
          </cell>
          <cell r="AA267">
            <v>0</v>
          </cell>
          <cell r="AB267">
            <v>1361.7108619999995</v>
          </cell>
          <cell r="AC267">
            <v>1228.4502969999999</v>
          </cell>
          <cell r="AD267">
            <v>1217.8159569999998</v>
          </cell>
          <cell r="AE267">
            <v>1130.6315050000003</v>
          </cell>
          <cell r="AF267">
            <v>1096.4984440000001</v>
          </cell>
          <cell r="AG267">
            <v>867.87094299999978</v>
          </cell>
          <cell r="AH267">
            <v>1086.18202</v>
          </cell>
          <cell r="AI267">
            <v>965.4396549999999</v>
          </cell>
          <cell r="AJ267">
            <v>896.25141099999985</v>
          </cell>
          <cell r="AK267">
            <v>715.37991999999986</v>
          </cell>
          <cell r="AL267">
            <v>962.26193000000012</v>
          </cell>
          <cell r="AM267">
            <v>1346.4392769999995</v>
          </cell>
          <cell r="AN267">
            <v>1390.2208029999999</v>
          </cell>
          <cell r="AO267">
            <v>1594.4148210000001</v>
          </cell>
          <cell r="AP267">
            <v>1733.1024579999996</v>
          </cell>
          <cell r="AQ267">
            <v>1643.0297299999995</v>
          </cell>
          <cell r="AR267">
            <v>1656.9443899999997</v>
          </cell>
          <cell r="AS267">
            <v>1125.5848189999999</v>
          </cell>
          <cell r="AT267">
            <v>1381.1774129999999</v>
          </cell>
          <cell r="AU267">
            <v>1154.462399</v>
          </cell>
          <cell r="AV267">
            <v>1047.3291729999999</v>
          </cell>
          <cell r="AW267">
            <v>1337.1831649999999</v>
          </cell>
          <cell r="AX267">
            <v>1214.8391239999996</v>
          </cell>
          <cell r="AY267">
            <v>838.31514430800007</v>
          </cell>
          <cell r="AZ267">
            <v>0</v>
          </cell>
          <cell r="BA267">
            <v>0</v>
          </cell>
        </row>
        <row r="268">
          <cell r="B268">
            <v>1.5795454011260002</v>
          </cell>
          <cell r="C268">
            <v>1.6515114198580003</v>
          </cell>
          <cell r="D268">
            <v>1.5722217659539997</v>
          </cell>
          <cell r="E268">
            <v>1.1529561148079994</v>
          </cell>
          <cell r="F268">
            <v>0.92480317735200002</v>
          </cell>
          <cell r="G268">
            <v>0.81918276838000015</v>
          </cell>
          <cell r="H268">
            <v>0.65082112806400028</v>
          </cell>
          <cell r="I268">
            <v>0.51565481807799995</v>
          </cell>
          <cell r="J268">
            <v>0.405832311828</v>
          </cell>
          <cell r="K268">
            <v>0.39011263982599997</v>
          </cell>
          <cell r="L268">
            <v>0.52798316133666656</v>
          </cell>
          <cell r="M268">
            <v>0.41799241835199991</v>
          </cell>
          <cell r="N268">
            <v>0.46693173208799998</v>
          </cell>
          <cell r="O268">
            <v>0.46732926756799986</v>
          </cell>
          <cell r="P268">
            <v>0.46299664082000003</v>
          </cell>
          <cell r="Q268">
            <v>0.64854331288799993</v>
          </cell>
          <cell r="R268">
            <v>0.62384393273999983</v>
          </cell>
          <cell r="S268">
            <v>0.57285976173999986</v>
          </cell>
          <cell r="T268">
            <v>0.94821675337199984</v>
          </cell>
          <cell r="U268">
            <v>0.8896626691959999</v>
          </cell>
          <cell r="V268">
            <v>1.4851374070399999</v>
          </cell>
          <cell r="W268">
            <v>2.2454452575239991</v>
          </cell>
          <cell r="X268">
            <v>1.0954961334150399</v>
          </cell>
          <cell r="Y268">
            <v>1.0094451155295638</v>
          </cell>
          <cell r="Z268">
            <v>0</v>
          </cell>
          <cell r="AA268">
            <v>0</v>
          </cell>
          <cell r="AB268">
            <v>245.73480399999997</v>
          </cell>
          <cell r="AC268">
            <v>221.65260599999999</v>
          </cell>
          <cell r="AD268">
            <v>215.27514499999995</v>
          </cell>
          <cell r="AE268">
            <v>161.033152</v>
          </cell>
          <cell r="AF268">
            <v>153.28981300000001</v>
          </cell>
          <cell r="AG268">
            <v>135.02652799999998</v>
          </cell>
          <cell r="AH268">
            <v>144.26636299999998</v>
          </cell>
          <cell r="AI268">
            <v>132.87055099999998</v>
          </cell>
          <cell r="AJ268">
            <v>105.62718299999999</v>
          </cell>
          <cell r="AK268">
            <v>95.631682000000012</v>
          </cell>
          <cell r="AL268">
            <v>139.35412200000002</v>
          </cell>
          <cell r="AM268">
            <v>133.25445399999998</v>
          </cell>
          <cell r="AN268">
            <v>140.782691</v>
          </cell>
          <cell r="AO268">
            <v>171.04116299999998</v>
          </cell>
          <cell r="AP268">
            <v>162.81413800000001</v>
          </cell>
          <cell r="AQ268">
            <v>230.74620299999998</v>
          </cell>
          <cell r="AR268">
            <v>195.28202899999999</v>
          </cell>
          <cell r="AS268">
            <v>224.40461199999999</v>
          </cell>
          <cell r="AT268">
            <v>374.74307900000002</v>
          </cell>
          <cell r="AU268">
            <v>267.655238</v>
          </cell>
          <cell r="AV268">
            <v>454.79003499999993</v>
          </cell>
          <cell r="AW268">
            <v>915.624101</v>
          </cell>
          <cell r="AX268">
            <v>476.62168099999997</v>
          </cell>
          <cell r="AY268">
            <v>297.31710567500005</v>
          </cell>
          <cell r="AZ268">
            <v>0</v>
          </cell>
          <cell r="BA268">
            <v>0</v>
          </cell>
        </row>
        <row r="269">
          <cell r="B269">
            <v>1.5005162150000001E-2</v>
          </cell>
          <cell r="C269">
            <v>1.1468559329999999E-2</v>
          </cell>
          <cell r="D269">
            <v>3.1421597099999996E-3</v>
          </cell>
          <cell r="E269">
            <v>5.3079911799999999E-3</v>
          </cell>
          <cell r="F269">
            <v>9.4409943000000002E-4</v>
          </cell>
          <cell r="G269">
            <v>1.5115276100000003E-3</v>
          </cell>
          <cell r="H269">
            <v>1.0473434099999997E-3</v>
          </cell>
          <cell r="I269">
            <v>1.1603548299999999E-3</v>
          </cell>
          <cell r="J269">
            <v>5.7865755800000005E-4</v>
          </cell>
          <cell r="K269">
            <v>3.5714840999999994E-4</v>
          </cell>
          <cell r="L269">
            <v>8.1330637999999975E-4</v>
          </cell>
          <cell r="M269">
            <v>7.4043228000000003E-4</v>
          </cell>
          <cell r="N269">
            <v>1.8004528599999999E-3</v>
          </cell>
          <cell r="O269">
            <v>3.9304998600000005E-3</v>
          </cell>
          <cell r="P269">
            <v>9.4969279999999984E-5</v>
          </cell>
          <cell r="Q269">
            <v>1.10572E-5</v>
          </cell>
          <cell r="R269">
            <v>5.8762927999999996E-4</v>
          </cell>
          <cell r="S269">
            <v>2.2047149599999999E-4</v>
          </cell>
          <cell r="T269">
            <v>5.5296214400000002E-4</v>
          </cell>
          <cell r="U269">
            <v>8.3401065999999979E-4</v>
          </cell>
          <cell r="V269">
            <v>2.2743532000000003E-3</v>
          </cell>
          <cell r="W269">
            <v>1.4518271599999999E-3</v>
          </cell>
          <cell r="X269">
            <v>2.1599759999999996E-4</v>
          </cell>
          <cell r="Y269">
            <v>6.4852093711999996E-4</v>
          </cell>
          <cell r="Z269">
            <v>0</v>
          </cell>
          <cell r="AA269">
            <v>0</v>
          </cell>
          <cell r="AB269">
            <v>2.1932</v>
          </cell>
          <cell r="AC269">
            <v>1.4357169999999999</v>
          </cell>
          <cell r="AD269">
            <v>0.53993400000000003</v>
          </cell>
          <cell r="AE269">
            <v>0.74815799999999999</v>
          </cell>
          <cell r="AF269">
            <v>0.17852300000000002</v>
          </cell>
          <cell r="AG269">
            <v>0.38514300000000001</v>
          </cell>
          <cell r="AH269">
            <v>0.19867199999999999</v>
          </cell>
          <cell r="AI269">
            <v>0.49154299999999995</v>
          </cell>
          <cell r="AJ269">
            <v>0.20052500000000001</v>
          </cell>
          <cell r="AK269">
            <v>0.18310799999999999</v>
          </cell>
          <cell r="AL269">
            <v>0.65908500000000003</v>
          </cell>
          <cell r="AM269">
            <v>0.98396099999999986</v>
          </cell>
          <cell r="AN269">
            <v>0.427759</v>
          </cell>
          <cell r="AO269">
            <v>1.1874039999999999</v>
          </cell>
          <cell r="AP269">
            <v>0.122553</v>
          </cell>
          <cell r="AQ269">
            <v>4.9950000000000003E-3</v>
          </cell>
          <cell r="AR269">
            <v>0.53346300000000002</v>
          </cell>
          <cell r="AS269">
            <v>8.7780999999999998E-2</v>
          </cell>
          <cell r="AT269">
            <v>0.28846499999999997</v>
          </cell>
          <cell r="AU269">
            <v>0.33322099999999993</v>
          </cell>
          <cell r="AV269">
            <v>0.74217999999999995</v>
          </cell>
          <cell r="AW269">
            <v>0.546041</v>
          </cell>
          <cell r="AX269">
            <v>6.7255999999999996E-2</v>
          </cell>
          <cell r="AY269">
            <v>0.22659714</v>
          </cell>
          <cell r="AZ269">
            <v>0</v>
          </cell>
          <cell r="BA269">
            <v>0</v>
          </cell>
        </row>
      </sheetData>
      <sheetData sheetId="51">
        <row r="15">
          <cell r="B15">
            <v>0.21595698642</v>
          </cell>
          <cell r="C15">
            <v>0.18001232699999997</v>
          </cell>
          <cell r="D15">
            <v>0.27173202578</v>
          </cell>
          <cell r="E15">
            <v>0.31609661207999995</v>
          </cell>
          <cell r="F15">
            <v>0.36003147169999994</v>
          </cell>
          <cell r="G15">
            <v>0.38483778670000013</v>
          </cell>
          <cell r="H15">
            <v>0.35980368335999979</v>
          </cell>
          <cell r="I15">
            <v>0.38056705521999995</v>
          </cell>
          <cell r="J15">
            <v>0.30790024118000009</v>
          </cell>
          <cell r="K15">
            <v>0.30018047625999994</v>
          </cell>
          <cell r="L15">
            <v>0.30899247876000008</v>
          </cell>
          <cell r="M15">
            <v>0.29513243997999994</v>
          </cell>
          <cell r="N15">
            <v>0.26722379277999997</v>
          </cell>
          <cell r="O15">
            <v>0.27401904781999981</v>
          </cell>
          <cell r="P15">
            <v>0.30909103665999993</v>
          </cell>
          <cell r="Q15">
            <v>0.27919552345999987</v>
          </cell>
          <cell r="R15">
            <v>0.28421435587999988</v>
          </cell>
          <cell r="S15">
            <v>0.25848686135999993</v>
          </cell>
          <cell r="T15">
            <v>0.26028749894000008</v>
          </cell>
          <cell r="U15">
            <v>0.22067252031999993</v>
          </cell>
          <cell r="V15">
            <v>0.27620524721999984</v>
          </cell>
          <cell r="W15">
            <v>0.27917327606000003</v>
          </cell>
          <cell r="X15">
            <v>0.21527494331167998</v>
          </cell>
          <cell r="Y15">
            <v>0.18654687136189996</v>
          </cell>
          <cell r="Z15">
            <v>0</v>
          </cell>
          <cell r="AA15">
            <v>0</v>
          </cell>
          <cell r="AB15">
            <v>78.666465999999986</v>
          </cell>
          <cell r="AC15">
            <v>64.039270000000002</v>
          </cell>
          <cell r="AD15">
            <v>85.210054999999997</v>
          </cell>
          <cell r="AE15">
            <v>101.94184899999999</v>
          </cell>
          <cell r="AF15">
            <v>125.53075199999999</v>
          </cell>
          <cell r="AG15">
            <v>132.05208299999998</v>
          </cell>
          <cell r="AH15">
            <v>143.13806400000001</v>
          </cell>
          <cell r="AI15">
            <v>169.85215099999999</v>
          </cell>
          <cell r="AJ15">
            <v>157.92045199999998</v>
          </cell>
          <cell r="AK15">
            <v>161.67758799999999</v>
          </cell>
          <cell r="AL15">
            <v>173.356629</v>
          </cell>
          <cell r="AM15">
            <v>191.22211899999999</v>
          </cell>
          <cell r="AN15">
            <v>197.64152999999999</v>
          </cell>
          <cell r="AO15">
            <v>192.71416399999998</v>
          </cell>
          <cell r="AP15">
            <v>218.66099899999998</v>
          </cell>
          <cell r="AQ15">
            <v>190.08881500000001</v>
          </cell>
          <cell r="AR15">
            <v>175.605887</v>
          </cell>
          <cell r="AS15">
            <v>204.32262700000001</v>
          </cell>
          <cell r="AT15">
            <v>200.73104799999999</v>
          </cell>
          <cell r="AU15">
            <v>173.24447700000002</v>
          </cell>
          <cell r="AV15">
            <v>200.47579799999997</v>
          </cell>
          <cell r="AW15">
            <v>214.189055</v>
          </cell>
          <cell r="AX15">
            <v>174.78332800000001</v>
          </cell>
          <cell r="AY15">
            <v>138.26564700299997</v>
          </cell>
          <cell r="AZ15">
            <v>0</v>
          </cell>
          <cell r="BA15">
            <v>0</v>
          </cell>
        </row>
        <row r="23">
          <cell r="B23">
            <v>0.15977634525999992</v>
          </cell>
          <cell r="C23">
            <v>0.12523811135999971</v>
          </cell>
          <cell r="D23">
            <v>0.15225188735999995</v>
          </cell>
          <cell r="E23">
            <v>0.17307082762000034</v>
          </cell>
          <cell r="F23">
            <v>0.19013151954000002</v>
          </cell>
          <cell r="G23">
            <v>0.24102378070000016</v>
          </cell>
          <cell r="H23">
            <v>0.21004737862000011</v>
          </cell>
          <cell r="I23">
            <v>0.14543063696000008</v>
          </cell>
          <cell r="J23">
            <v>0.11314436181999998</v>
          </cell>
          <cell r="K23">
            <v>8.6781742599999934E-2</v>
          </cell>
          <cell r="L23">
            <v>9.3880651200000012E-2</v>
          </cell>
          <cell r="M23">
            <v>7.2123368240000041E-2</v>
          </cell>
          <cell r="N23">
            <v>6.3268323719999964E-2</v>
          </cell>
          <cell r="O23">
            <v>5.4913460699999958E-2</v>
          </cell>
          <cell r="P23">
            <v>5.3483881639999981E-2</v>
          </cell>
          <cell r="Q23">
            <v>5.7562920520000005E-2</v>
          </cell>
          <cell r="R23">
            <v>5.9976835379999989E-2</v>
          </cell>
          <cell r="S23">
            <v>4.6937784460000014E-2</v>
          </cell>
          <cell r="T23">
            <v>5.6961446079999978E-2</v>
          </cell>
          <cell r="U23">
            <v>6.036647693999999E-2</v>
          </cell>
          <cell r="V23">
            <v>6.3383321120000002E-2</v>
          </cell>
          <cell r="W23">
            <v>7.3746230099999976E-2</v>
          </cell>
          <cell r="X23">
            <v>5.5877975952399996E-2</v>
          </cell>
          <cell r="Y23">
            <v>4.7673815722540008E-2</v>
          </cell>
          <cell r="Z23">
            <v>0</v>
          </cell>
          <cell r="AA23">
            <v>0</v>
          </cell>
          <cell r="AB23">
            <v>67.225916000000069</v>
          </cell>
          <cell r="AC23">
            <v>49.764577000000003</v>
          </cell>
          <cell r="AD23">
            <v>57.58014399999999</v>
          </cell>
          <cell r="AE23">
            <v>65.295496999999983</v>
          </cell>
          <cell r="AF23">
            <v>78.309203999999994</v>
          </cell>
          <cell r="AG23">
            <v>95.626746999999995</v>
          </cell>
          <cell r="AH23">
            <v>99.105757999999994</v>
          </cell>
          <cell r="AI23">
            <v>90.249414000000002</v>
          </cell>
          <cell r="AJ23">
            <v>84.335879000000006</v>
          </cell>
          <cell r="AK23">
            <v>67.443988999999988</v>
          </cell>
          <cell r="AL23">
            <v>70.934073999999981</v>
          </cell>
          <cell r="AM23">
            <v>54.843768999999995</v>
          </cell>
          <cell r="AN23">
            <v>50.683351000000002</v>
          </cell>
          <cell r="AO23">
            <v>47.994413999999999</v>
          </cell>
          <cell r="AP23">
            <v>48.830804999999998</v>
          </cell>
          <cell r="AQ23">
            <v>52.576500999999993</v>
          </cell>
          <cell r="AR23">
            <v>52.965250999999995</v>
          </cell>
          <cell r="AS23">
            <v>52.505735000000001</v>
          </cell>
          <cell r="AT23">
            <v>51.360169999999997</v>
          </cell>
          <cell r="AU23">
            <v>59.497751999999998</v>
          </cell>
          <cell r="AV23">
            <v>80.880574999999993</v>
          </cell>
          <cell r="AW23">
            <v>80.933008999999998</v>
          </cell>
          <cell r="AX23">
            <v>74.239478999999989</v>
          </cell>
          <cell r="AY23">
            <v>61.648578892000003</v>
          </cell>
          <cell r="AZ23">
            <v>0</v>
          </cell>
          <cell r="BA23">
            <v>0</v>
          </cell>
        </row>
        <row r="39">
          <cell r="B39">
            <v>3.895397351999999E-2</v>
          </cell>
          <cell r="C39">
            <v>3.4366257600000019E-2</v>
          </cell>
          <cell r="D39">
            <v>4.3093967920000018E-2</v>
          </cell>
          <cell r="E39">
            <v>3.7141071440000034E-2</v>
          </cell>
          <cell r="F39">
            <v>3.9785948719999978E-2</v>
          </cell>
          <cell r="G39">
            <v>5.5846271260000004E-2</v>
          </cell>
          <cell r="H39">
            <v>5.4012521740000007E-2</v>
          </cell>
          <cell r="I39">
            <v>5.0022974660000004E-2</v>
          </cell>
          <cell r="J39">
            <v>4.7168361239999998E-2</v>
          </cell>
          <cell r="K39">
            <v>2.7735693439999994E-2</v>
          </cell>
          <cell r="L39">
            <v>3.620155672E-2</v>
          </cell>
          <cell r="M39">
            <v>2.2676605980000007E-2</v>
          </cell>
          <cell r="N39">
            <v>4.6553633420000004E-2</v>
          </cell>
          <cell r="O39">
            <v>3.9174900799999995E-2</v>
          </cell>
          <cell r="P39">
            <v>3.6148406420000001E-2</v>
          </cell>
          <cell r="Q39">
            <v>3.6382982160000008E-2</v>
          </cell>
          <cell r="R39">
            <v>3.5472455200000003E-2</v>
          </cell>
          <cell r="S39">
            <v>2.8405702219999999E-2</v>
          </cell>
          <cell r="T39">
            <v>3.0986273219999999E-2</v>
          </cell>
          <cell r="U39">
            <v>2.383916052E-2</v>
          </cell>
          <cell r="V39">
            <v>2.4292347799999992E-2</v>
          </cell>
          <cell r="W39">
            <v>3.2493731340000012E-2</v>
          </cell>
          <cell r="X39">
            <v>2.5395025872999997E-2</v>
          </cell>
          <cell r="Y39">
            <v>1.7993273584999997E-2</v>
          </cell>
          <cell r="Z39">
            <v>0</v>
          </cell>
          <cell r="AA39">
            <v>0</v>
          </cell>
          <cell r="AB39">
            <v>16.334374</v>
          </cell>
          <cell r="AC39">
            <v>14.224184999999999</v>
          </cell>
          <cell r="AD39">
            <v>19.574735999999998</v>
          </cell>
          <cell r="AE39">
            <v>18.417299</v>
          </cell>
          <cell r="AF39">
            <v>23.622178999999996</v>
          </cell>
          <cell r="AG39">
            <v>35.805538999999996</v>
          </cell>
          <cell r="AH39">
            <v>34.208338999999995</v>
          </cell>
          <cell r="AI39">
            <v>34.969514000000004</v>
          </cell>
          <cell r="AJ39">
            <v>38.144310999999995</v>
          </cell>
          <cell r="AK39">
            <v>23.769891000000001</v>
          </cell>
          <cell r="AL39">
            <v>30.109870000000001</v>
          </cell>
          <cell r="AM39">
            <v>22.814917999999999</v>
          </cell>
          <cell r="AN39">
            <v>43.419648999999993</v>
          </cell>
          <cell r="AO39">
            <v>39.982765999999998</v>
          </cell>
          <cell r="AP39">
            <v>37.599443999999991</v>
          </cell>
          <cell r="AQ39">
            <v>35.433302999999995</v>
          </cell>
          <cell r="AR39">
            <v>33.127462999999999</v>
          </cell>
          <cell r="AS39">
            <v>31.899667000000001</v>
          </cell>
          <cell r="AT39">
            <v>29.573521</v>
          </cell>
          <cell r="AU39">
            <v>25.491891000000003</v>
          </cell>
          <cell r="AV39">
            <v>26.195261000000002</v>
          </cell>
          <cell r="AW39">
            <v>35.362191000000003</v>
          </cell>
          <cell r="AX39">
            <v>31.585515000000001</v>
          </cell>
          <cell r="AY39">
            <v>19.246004369999998</v>
          </cell>
          <cell r="AZ39">
            <v>0</v>
          </cell>
          <cell r="BA39">
            <v>0</v>
          </cell>
        </row>
        <row r="47">
          <cell r="B47">
            <v>0.94480691158000019</v>
          </cell>
          <cell r="C47">
            <v>1.0250253907200007</v>
          </cell>
          <cell r="D47">
            <v>1.5396600872599957</v>
          </cell>
          <cell r="E47">
            <v>1.737270303559999</v>
          </cell>
          <cell r="F47">
            <v>1.6901324554799997</v>
          </cell>
          <cell r="G47">
            <v>1.5711357139000002</v>
          </cell>
          <cell r="H47">
            <v>1.1024070789400002</v>
          </cell>
          <cell r="I47">
            <v>0.44174007058000042</v>
          </cell>
          <cell r="J47">
            <v>0.25730036233999998</v>
          </cell>
          <cell r="K47">
            <v>0.2462000560600002</v>
          </cell>
          <cell r="L47">
            <v>0.46325360115999997</v>
          </cell>
          <cell r="M47">
            <v>0.34439867658000056</v>
          </cell>
          <cell r="N47">
            <v>0.36157752105999991</v>
          </cell>
          <cell r="O47">
            <v>0.43047620013999965</v>
          </cell>
          <cell r="P47">
            <v>0.57553360200000059</v>
          </cell>
          <cell r="Q47">
            <v>0.57033150328000204</v>
          </cell>
          <cell r="R47">
            <v>0.67471844943999992</v>
          </cell>
          <cell r="S47">
            <v>2.5517477393799992</v>
          </cell>
          <cell r="T47">
            <v>2.4310095680799995</v>
          </cell>
          <cell r="U47">
            <v>2.1590668636599997</v>
          </cell>
          <cell r="V47">
            <v>1.8844798824599995</v>
          </cell>
          <cell r="W47">
            <v>1.9130588124199999</v>
          </cell>
          <cell r="X47">
            <v>1.2872662275927997</v>
          </cell>
          <cell r="Y47">
            <v>1.3079285323916003</v>
          </cell>
          <cell r="Z47">
            <v>0</v>
          </cell>
          <cell r="AA47">
            <v>0</v>
          </cell>
          <cell r="AB47">
            <v>143.69853400000017</v>
          </cell>
          <cell r="AC47">
            <v>136.941744</v>
          </cell>
          <cell r="AD47">
            <v>169.60818</v>
          </cell>
          <cell r="AE47">
            <v>179.27586399999996</v>
          </cell>
          <cell r="AF47">
            <v>196.07334200000003</v>
          </cell>
          <cell r="AG47">
            <v>190.257375</v>
          </cell>
          <cell r="AH47">
            <v>160.75460099999998</v>
          </cell>
          <cell r="AI47">
            <v>86.194943999999992</v>
          </cell>
          <cell r="AJ47">
            <v>68.696849999999998</v>
          </cell>
          <cell r="AK47">
            <v>61.234226</v>
          </cell>
          <cell r="AL47">
            <v>110.16604199999998</v>
          </cell>
          <cell r="AM47">
            <v>94.730183999999994</v>
          </cell>
          <cell r="AN47">
            <v>105.23242099999999</v>
          </cell>
          <cell r="AO47">
            <v>124.617299</v>
          </cell>
          <cell r="AP47">
            <v>182.27576300000004</v>
          </cell>
          <cell r="AQ47">
            <v>185.89976600000006</v>
          </cell>
          <cell r="AR47">
            <v>208.13315999999998</v>
          </cell>
          <cell r="AS47">
            <v>670.14853800000003</v>
          </cell>
          <cell r="AT47">
            <v>591.32396899999992</v>
          </cell>
          <cell r="AU47">
            <v>478.32994699999995</v>
          </cell>
          <cell r="AV47">
            <v>408.06278700000001</v>
          </cell>
          <cell r="AW47">
            <v>445.75700099999995</v>
          </cell>
          <cell r="AX47">
            <v>253.74987999999999</v>
          </cell>
          <cell r="AY47">
            <v>253.14432045400002</v>
          </cell>
          <cell r="AZ47">
            <v>0</v>
          </cell>
          <cell r="BA47">
            <v>0</v>
          </cell>
        </row>
        <row r="69">
          <cell r="B69">
            <v>3.3507665239999991E-2</v>
          </cell>
          <cell r="C69">
            <v>3.2003515699999985E-2</v>
          </cell>
          <cell r="D69">
            <v>3.8784105939999966E-2</v>
          </cell>
          <cell r="E69">
            <v>3.902184807999997E-2</v>
          </cell>
          <cell r="F69">
            <v>4.2675699479999975E-2</v>
          </cell>
          <cell r="G69">
            <v>5.159165634E-2</v>
          </cell>
          <cell r="H69">
            <v>5.4694746099999983E-2</v>
          </cell>
          <cell r="I69">
            <v>4.3884469259999975E-2</v>
          </cell>
          <cell r="J69">
            <v>3.3576408739999994E-2</v>
          </cell>
          <cell r="K69">
            <v>2.1987187319999997E-2</v>
          </cell>
          <cell r="L69">
            <v>2.1982142279999999E-2</v>
          </cell>
          <cell r="M69">
            <v>1.2162331719999996E-2</v>
          </cell>
          <cell r="N69">
            <v>1.0890038460000001E-2</v>
          </cell>
          <cell r="O69">
            <v>1.3430889220000001E-2</v>
          </cell>
          <cell r="P69">
            <v>1.1648793519999999E-2</v>
          </cell>
          <cell r="Q69">
            <v>1.2500116019999997E-2</v>
          </cell>
          <cell r="R69">
            <v>1.2145667379999999E-2</v>
          </cell>
          <cell r="S69">
            <v>9.8681796999999984E-3</v>
          </cell>
          <cell r="T69">
            <v>1.0600203299999998E-2</v>
          </cell>
          <cell r="U69">
            <v>1.0041825639999998E-2</v>
          </cell>
          <cell r="V69">
            <v>1.128436344E-2</v>
          </cell>
          <cell r="W69">
            <v>1.3526712079999999E-2</v>
          </cell>
          <cell r="X69">
            <v>1.2456661378E-2</v>
          </cell>
          <cell r="Y69">
            <v>9.2858656099999975E-3</v>
          </cell>
          <cell r="Z69">
            <v>0</v>
          </cell>
          <cell r="AA69">
            <v>0</v>
          </cell>
          <cell r="AB69">
            <v>20.488246000000004</v>
          </cell>
          <cell r="AC69">
            <v>19.520767999999997</v>
          </cell>
          <cell r="AD69">
            <v>19.745477000000001</v>
          </cell>
          <cell r="AE69">
            <v>20.253439</v>
          </cell>
          <cell r="AF69">
            <v>23.321107999999999</v>
          </cell>
          <cell r="AG69">
            <v>26.419324999999997</v>
          </cell>
          <cell r="AH69">
            <v>30.176030999999998</v>
          </cell>
          <cell r="AI69">
            <v>26.677084999999998</v>
          </cell>
          <cell r="AJ69">
            <v>22.647579999999998</v>
          </cell>
          <cell r="AK69">
            <v>14.169142000000001</v>
          </cell>
          <cell r="AL69">
            <v>16.045767999999999</v>
          </cell>
          <cell r="AM69">
            <v>9.8391730000000006</v>
          </cell>
          <cell r="AN69">
            <v>10.583296999999998</v>
          </cell>
          <cell r="AO69">
            <v>12.642754999999999</v>
          </cell>
          <cell r="AP69">
            <v>11.896516999999999</v>
          </cell>
          <cell r="AQ69">
            <v>12.024478</v>
          </cell>
          <cell r="AR69">
            <v>11.838245999999998</v>
          </cell>
          <cell r="AS69">
            <v>11.814710999999999</v>
          </cell>
          <cell r="AT69">
            <v>12.374406999999998</v>
          </cell>
          <cell r="AU69">
            <v>12.931390999999998</v>
          </cell>
          <cell r="AV69">
            <v>13.939506999999999</v>
          </cell>
          <cell r="AW69">
            <v>19.684473999999998</v>
          </cell>
          <cell r="AX69">
            <v>20.593386000000002</v>
          </cell>
          <cell r="AY69">
            <v>13.817380242999999</v>
          </cell>
          <cell r="AZ69">
            <v>0</v>
          </cell>
          <cell r="BA69">
            <v>0</v>
          </cell>
        </row>
        <row r="75">
          <cell r="B75">
            <v>3.9099249420000051E-2</v>
          </cell>
          <cell r="C75">
            <v>2.0908286519999927E-2</v>
          </cell>
          <cell r="D75">
            <v>1.4730406579999957E-2</v>
          </cell>
          <cell r="E75">
            <v>3.1798097000000004E-2</v>
          </cell>
          <cell r="F75">
            <v>6.4540594999999866E-3</v>
          </cell>
          <cell r="G75">
            <v>4.5414421800000007E-2</v>
          </cell>
          <cell r="H75">
            <v>4.3839665800000024E-2</v>
          </cell>
          <cell r="I75">
            <v>7.1746419699999925E-2</v>
          </cell>
          <cell r="J75">
            <v>5.5976010160000013E-2</v>
          </cell>
          <cell r="K75">
            <v>9.9124343920000024E-2</v>
          </cell>
          <cell r="L75">
            <v>6.4177197559999941E-2</v>
          </cell>
          <cell r="M75">
            <v>5.0399648739999983E-2</v>
          </cell>
          <cell r="N75">
            <v>0.10217951967999998</v>
          </cell>
          <cell r="O75">
            <v>7.6825229320000007E-2</v>
          </cell>
          <cell r="P75">
            <v>0.11519134732000003</v>
          </cell>
          <cell r="Q75">
            <v>0.12657105159999998</v>
          </cell>
          <cell r="R75">
            <v>0.11962614453999998</v>
          </cell>
          <cell r="S75">
            <v>6.1174407280000009E-2</v>
          </cell>
          <cell r="T75">
            <v>0.14854601005999993</v>
          </cell>
          <cell r="U75">
            <v>0.13850657869999999</v>
          </cell>
          <cell r="V75">
            <v>0.2391074182</v>
          </cell>
          <cell r="W75">
            <v>0.20939409764000003</v>
          </cell>
          <cell r="X75">
            <v>0.179720662842</v>
          </cell>
          <cell r="Y75">
            <v>0.35329943383699997</v>
          </cell>
          <cell r="Z75">
            <v>0</v>
          </cell>
          <cell r="AA75">
            <v>0</v>
          </cell>
          <cell r="AB75">
            <v>2.9586409999999961</v>
          </cell>
          <cell r="AC75">
            <v>2.2265899999999981</v>
          </cell>
          <cell r="AD75">
            <v>1.6521290000000011</v>
          </cell>
          <cell r="AE75">
            <v>2.5185099999999996</v>
          </cell>
          <cell r="AF75">
            <v>0.86162000000000005</v>
          </cell>
          <cell r="AG75">
            <v>4.1420439999999985</v>
          </cell>
          <cell r="AH75">
            <v>6.1868949999999998</v>
          </cell>
          <cell r="AI75">
            <v>8.6496090000000017</v>
          </cell>
          <cell r="AJ75">
            <v>5.7739010000000013</v>
          </cell>
          <cell r="AK75">
            <v>10.471569000000004</v>
          </cell>
          <cell r="AL75">
            <v>8.1756099999999989</v>
          </cell>
          <cell r="AM75">
            <v>6.6915479999999983</v>
          </cell>
          <cell r="AN75">
            <v>13.290576999999997</v>
          </cell>
          <cell r="AO75">
            <v>9.5842329999999976</v>
          </cell>
          <cell r="AP75">
            <v>13.248689999999998</v>
          </cell>
          <cell r="AQ75">
            <v>14.193555999999999</v>
          </cell>
          <cell r="AR75">
            <v>13.034085999999999</v>
          </cell>
          <cell r="AS75">
            <v>9.8340630000000004</v>
          </cell>
          <cell r="AT75">
            <v>15.904548999999999</v>
          </cell>
          <cell r="AU75">
            <v>13.269540000000001</v>
          </cell>
          <cell r="AV75">
            <v>22.735816999999997</v>
          </cell>
          <cell r="AW75">
            <v>25.045373999999999</v>
          </cell>
          <cell r="AX75">
            <v>23.322616</v>
          </cell>
          <cell r="AY75">
            <v>37.992935621000008</v>
          </cell>
          <cell r="AZ75">
            <v>0</v>
          </cell>
          <cell r="BA75">
            <v>0</v>
          </cell>
        </row>
        <row r="84">
          <cell r="B84">
            <v>4.6726587599999992E-3</v>
          </cell>
          <cell r="C84">
            <v>7.4131407200000027E-3</v>
          </cell>
          <cell r="D84">
            <v>9.0385034799999979E-3</v>
          </cell>
          <cell r="E84">
            <v>8.7687035799999986E-3</v>
          </cell>
          <cell r="F84">
            <v>1.1285381859999995E-2</v>
          </cell>
          <cell r="G84">
            <v>1.3280501999999996E-2</v>
          </cell>
          <cell r="H84">
            <v>1.1826140680000003E-2</v>
          </cell>
          <cell r="I84">
            <v>1.1859763760000003E-2</v>
          </cell>
          <cell r="J84">
            <v>1.1073611359999997E-2</v>
          </cell>
          <cell r="K84">
            <v>3.5597613799999992E-3</v>
          </cell>
          <cell r="L84">
            <v>3.1388292599999999E-3</v>
          </cell>
          <cell r="M84">
            <v>2.4701649000000003E-3</v>
          </cell>
          <cell r="N84">
            <v>1.8067660799999997E-3</v>
          </cell>
          <cell r="O84">
            <v>1.50285338E-3</v>
          </cell>
          <cell r="P84">
            <v>2.0516710199999996E-3</v>
          </cell>
          <cell r="Q84">
            <v>1.3403611199999999E-3</v>
          </cell>
          <cell r="R84">
            <v>1.2070494799999998E-3</v>
          </cell>
          <cell r="S84">
            <v>1.4829334799999999E-3</v>
          </cell>
          <cell r="T84">
            <v>7.3143489999999997E-4</v>
          </cell>
          <cell r="U84">
            <v>5.6999809999999998E-4</v>
          </cell>
          <cell r="V84">
            <v>8.9913530000000001E-4</v>
          </cell>
          <cell r="W84">
            <v>6.2394667999999989E-4</v>
          </cell>
          <cell r="X84">
            <v>3.7788298099999999E-4</v>
          </cell>
          <cell r="Y84">
            <v>3.1019036999999994E-4</v>
          </cell>
          <cell r="Z84">
            <v>0</v>
          </cell>
          <cell r="AA84">
            <v>0</v>
          </cell>
          <cell r="AB84">
            <v>2.0996410000000001</v>
          </cell>
          <cell r="AC84">
            <v>3.0971069999999998</v>
          </cell>
          <cell r="AD84">
            <v>3.418323</v>
          </cell>
          <cell r="AE84">
            <v>3.0005289999999998</v>
          </cell>
          <cell r="AF84">
            <v>4.8504129999999996</v>
          </cell>
          <cell r="AG84">
            <v>6.7045769999999987</v>
          </cell>
          <cell r="AH84">
            <v>6.6417019999999996</v>
          </cell>
          <cell r="AI84">
            <v>8.865653</v>
          </cell>
          <cell r="AJ84">
            <v>10.098012000000001</v>
          </cell>
          <cell r="AK84">
            <v>3.653295</v>
          </cell>
          <cell r="AL84">
            <v>3.4285319999999997</v>
          </cell>
          <cell r="AM84">
            <v>2.4963489999999999</v>
          </cell>
          <cell r="AN84">
            <v>2.9473250000000002</v>
          </cell>
          <cell r="AO84">
            <v>2.6849159999999999</v>
          </cell>
          <cell r="AP84">
            <v>3.060187</v>
          </cell>
          <cell r="AQ84">
            <v>2.9073219999999997</v>
          </cell>
          <cell r="AR84">
            <v>2.2454479999999997</v>
          </cell>
          <cell r="AS84">
            <v>1.7617289999999999</v>
          </cell>
          <cell r="AT84">
            <v>1.4501189999999999</v>
          </cell>
          <cell r="AU84">
            <v>0.9966569999999999</v>
          </cell>
          <cell r="AV84">
            <v>0.94142199999999998</v>
          </cell>
          <cell r="AW84">
            <v>0.79672199999999993</v>
          </cell>
          <cell r="AX84">
            <v>0.40930500000000003</v>
          </cell>
          <cell r="AY84">
            <v>0.335420528</v>
          </cell>
          <cell r="AZ84">
            <v>0</v>
          </cell>
          <cell r="BA84">
            <v>0</v>
          </cell>
        </row>
        <row r="85">
          <cell r="B85">
            <v>0.12640578132000002</v>
          </cell>
          <cell r="C85">
            <v>0.11559506925999997</v>
          </cell>
          <cell r="D85">
            <v>0.13627937712000004</v>
          </cell>
          <cell r="E85">
            <v>0.14147771794000003</v>
          </cell>
          <cell r="F85">
            <v>0.14887265104000003</v>
          </cell>
          <cell r="G85">
            <v>0.17105561567999994</v>
          </cell>
          <cell r="H85">
            <v>0.16594928612000001</v>
          </cell>
          <cell r="I85">
            <v>0.17303469641999988</v>
          </cell>
          <cell r="J85">
            <v>0.15956993010000001</v>
          </cell>
          <cell r="K85">
            <v>0.14552528616399998</v>
          </cell>
          <cell r="L85">
            <v>0.21856634688000001</v>
          </cell>
          <cell r="M85">
            <v>0.10431187703999999</v>
          </cell>
          <cell r="N85">
            <v>0.11724120113999999</v>
          </cell>
          <cell r="O85">
            <v>9.8724158259999986E-2</v>
          </cell>
          <cell r="P85">
            <v>0.12382701254</v>
          </cell>
          <cell r="Q85">
            <v>0.11118845149999999</v>
          </cell>
          <cell r="R85">
            <v>0.10048503765999998</v>
          </cell>
          <cell r="S85">
            <v>5.4225660440000004E-2</v>
          </cell>
          <cell r="T85">
            <v>7.6549515559999989E-2</v>
          </cell>
          <cell r="U85">
            <v>7.632380238E-2</v>
          </cell>
          <cell r="V85">
            <v>6.7820082820000002E-2</v>
          </cell>
          <cell r="W85">
            <v>9.4707598579999983E-2</v>
          </cell>
          <cell r="X85">
            <v>6.3288385420959992E-2</v>
          </cell>
          <cell r="Y85">
            <v>4.7045695568199992E-2</v>
          </cell>
          <cell r="Z85">
            <v>0</v>
          </cell>
          <cell r="AA85">
            <v>0</v>
          </cell>
          <cell r="AB85">
            <v>60.653365999999991</v>
          </cell>
          <cell r="AC85">
            <v>56.143900000000002</v>
          </cell>
          <cell r="AD85">
            <v>64.570053999999999</v>
          </cell>
          <cell r="AE85">
            <v>81.960633000000001</v>
          </cell>
          <cell r="AF85">
            <v>80.623750999999999</v>
          </cell>
          <cell r="AG85">
            <v>101.45415700000001</v>
          </cell>
          <cell r="AH85">
            <v>101.027896</v>
          </cell>
          <cell r="AI85">
            <v>116.980298</v>
          </cell>
          <cell r="AJ85">
            <v>122.764906</v>
          </cell>
          <cell r="AK85">
            <v>118.94432399999999</v>
          </cell>
          <cell r="AL85">
            <v>177.59969000000001</v>
          </cell>
          <cell r="AM85">
            <v>75.478442000000001</v>
          </cell>
          <cell r="AN85">
            <v>83.913643000000008</v>
          </cell>
          <cell r="AO85">
            <v>74.166068999999993</v>
          </cell>
          <cell r="AP85">
            <v>85.860764999999986</v>
          </cell>
          <cell r="AQ85">
            <v>79.973940999999996</v>
          </cell>
          <cell r="AR85">
            <v>71.205766999999994</v>
          </cell>
          <cell r="AS85">
            <v>58.687376999999998</v>
          </cell>
          <cell r="AT85">
            <v>61.991670999999997</v>
          </cell>
          <cell r="AU85">
            <v>60.389638999999988</v>
          </cell>
          <cell r="AV85">
            <v>54.151083</v>
          </cell>
          <cell r="AW85">
            <v>80.210101000000009</v>
          </cell>
          <cell r="AX85">
            <v>69.295728999999994</v>
          </cell>
          <cell r="AY85">
            <v>55.292864776000002</v>
          </cell>
          <cell r="AZ85">
            <v>0</v>
          </cell>
          <cell r="BA85">
            <v>0</v>
          </cell>
        </row>
        <row r="91">
          <cell r="B91">
            <v>0.22544420374000004</v>
          </cell>
          <cell r="C91">
            <v>0.15833170708000013</v>
          </cell>
          <cell r="D91">
            <v>0.22524820692000003</v>
          </cell>
          <cell r="E91">
            <v>0.24663363110000003</v>
          </cell>
          <cell r="F91">
            <v>0.29694372576</v>
          </cell>
          <cell r="G91">
            <v>0.35625889619999979</v>
          </cell>
          <cell r="H91">
            <v>0.33279621918000002</v>
          </cell>
          <cell r="I91">
            <v>0.20836680034000005</v>
          </cell>
          <cell r="J91">
            <v>0.16229255853999999</v>
          </cell>
          <cell r="K91">
            <v>0.15071178625999992</v>
          </cell>
          <cell r="L91">
            <v>0.17077404399999987</v>
          </cell>
          <cell r="M91">
            <v>0.15513294160000002</v>
          </cell>
          <cell r="N91">
            <v>0.12267202374</v>
          </cell>
          <cell r="O91">
            <v>0.11222059561999997</v>
          </cell>
          <cell r="P91">
            <v>0.15375948545999996</v>
          </cell>
          <cell r="Q91">
            <v>0.14153001016000005</v>
          </cell>
          <cell r="R91">
            <v>0.13064943359999998</v>
          </cell>
          <cell r="S91">
            <v>0.11727455123999993</v>
          </cell>
          <cell r="T91">
            <v>0.13858161954000003</v>
          </cell>
          <cell r="U91">
            <v>0.12718233947999996</v>
          </cell>
          <cell r="V91">
            <v>0.13903635885999999</v>
          </cell>
          <cell r="W91">
            <v>0.14234362646000004</v>
          </cell>
          <cell r="X91">
            <v>7.9326203305999987E-2</v>
          </cell>
          <cell r="Y91">
            <v>6.6729683105399992E-2</v>
          </cell>
          <cell r="Z91">
            <v>0</v>
          </cell>
          <cell r="AA91">
            <v>0</v>
          </cell>
          <cell r="AB91">
            <v>100.45667800000001</v>
          </cell>
          <cell r="AC91">
            <v>68.222617999999997</v>
          </cell>
          <cell r="AD91">
            <v>85.945315999999991</v>
          </cell>
          <cell r="AE91">
            <v>89.157426000000015</v>
          </cell>
          <cell r="AF91">
            <v>115.741263</v>
          </cell>
          <cell r="AG91">
            <v>143.692577</v>
          </cell>
          <cell r="AH91">
            <v>164.68986699999999</v>
          </cell>
          <cell r="AI91">
            <v>116.43091199999999</v>
          </cell>
          <cell r="AJ91">
            <v>103.90737099999998</v>
          </cell>
          <cell r="AK91">
            <v>97.781925000000001</v>
          </cell>
          <cell r="AL91">
            <v>108.72633299999998</v>
          </cell>
          <cell r="AM91">
            <v>101.806712</v>
          </cell>
          <cell r="AN91">
            <v>93.356470999999971</v>
          </cell>
          <cell r="AO91">
            <v>84.889842999999999</v>
          </cell>
          <cell r="AP91">
            <v>115.42539299999999</v>
          </cell>
          <cell r="AQ91">
            <v>103.10889299999999</v>
          </cell>
          <cell r="AR91">
            <v>94.261627000000004</v>
          </cell>
          <cell r="AS91">
            <v>101.693073</v>
          </cell>
          <cell r="AT91">
            <v>109.93918099999999</v>
          </cell>
          <cell r="AU91">
            <v>102.17398</v>
          </cell>
          <cell r="AV91">
            <v>104.264698</v>
          </cell>
          <cell r="AW91">
            <v>127.07720099999999</v>
          </cell>
          <cell r="AX91">
            <v>91.931823999999992</v>
          </cell>
          <cell r="AY91">
            <v>59.997238926000009</v>
          </cell>
          <cell r="AZ91">
            <v>0</v>
          </cell>
          <cell r="BA91">
            <v>0</v>
          </cell>
        </row>
        <row r="94">
          <cell r="B94">
            <v>9.2214642799999975E-3</v>
          </cell>
          <cell r="C94">
            <v>8.9174140799999982E-3</v>
          </cell>
          <cell r="D94">
            <v>9.7565822400000005E-3</v>
          </cell>
          <cell r="E94">
            <v>1.5085973799999998E-2</v>
          </cell>
          <cell r="F94">
            <v>1.6723589339999994E-2</v>
          </cell>
          <cell r="G94">
            <v>2.0059037359999997E-2</v>
          </cell>
          <cell r="H94">
            <v>1.5394864019999998E-2</v>
          </cell>
          <cell r="I94">
            <v>1.8378614400000007E-2</v>
          </cell>
          <cell r="J94">
            <v>1.3849546899999999E-2</v>
          </cell>
          <cell r="K94">
            <v>7.9241968400000015E-3</v>
          </cell>
          <cell r="L94">
            <v>6.6544884000000002E-3</v>
          </cell>
          <cell r="M94">
            <v>3.4156763199999999E-3</v>
          </cell>
          <cell r="N94">
            <v>1.9696755400000002E-3</v>
          </cell>
          <cell r="O94">
            <v>2.0155000599999997E-3</v>
          </cell>
          <cell r="P94">
            <v>2.0074651800000001E-3</v>
          </cell>
          <cell r="Q94">
            <v>2.02074642E-3</v>
          </cell>
          <cell r="R94">
            <v>2.1515135599999998E-3</v>
          </cell>
          <cell r="S94">
            <v>2.0702617599999999E-3</v>
          </cell>
          <cell r="T94">
            <v>3.6943335799999996E-3</v>
          </cell>
          <cell r="U94">
            <v>4.6510402399999994E-3</v>
          </cell>
          <cell r="V94">
            <v>4.0388024599999992E-3</v>
          </cell>
          <cell r="W94">
            <v>3.1800213199999995E-3</v>
          </cell>
          <cell r="X94">
            <v>3.8338856359999996E-3</v>
          </cell>
          <cell r="Y94">
            <v>5.4944023959999999E-3</v>
          </cell>
          <cell r="Z94">
            <v>0</v>
          </cell>
          <cell r="AA94">
            <v>0</v>
          </cell>
          <cell r="AB94">
            <v>4.4065190000000003</v>
          </cell>
          <cell r="AC94">
            <v>4.1446249999999996</v>
          </cell>
          <cell r="AD94">
            <v>4.8430399999999993</v>
          </cell>
          <cell r="AE94">
            <v>6.7327189999999995</v>
          </cell>
          <cell r="AF94">
            <v>7.8997809999999991</v>
          </cell>
          <cell r="AG94">
            <v>10.232938000000001</v>
          </cell>
          <cell r="AH94">
            <v>8.793213999999999</v>
          </cell>
          <cell r="AI94">
            <v>10.799558999999999</v>
          </cell>
          <cell r="AJ94">
            <v>9.5862009999999991</v>
          </cell>
          <cell r="AK94">
            <v>6.3098510000000001</v>
          </cell>
          <cell r="AL94">
            <v>4.0895270000000004</v>
          </cell>
          <cell r="AM94">
            <v>2.8041619999999998</v>
          </cell>
          <cell r="AN94">
            <v>2.0659209999999999</v>
          </cell>
          <cell r="AO94">
            <v>2.2112799999999999</v>
          </cell>
          <cell r="AP94">
            <v>2.7377210000000001</v>
          </cell>
          <cell r="AQ94">
            <v>3.3052289999999998</v>
          </cell>
          <cell r="AR94">
            <v>2.3759449999999998</v>
          </cell>
          <cell r="AS94">
            <v>3.6660010000000001</v>
          </cell>
          <cell r="AT94">
            <v>5.3104749999999994</v>
          </cell>
          <cell r="AU94">
            <v>5.5305679999999997</v>
          </cell>
          <cell r="AV94">
            <v>4.1932150000000004</v>
          </cell>
          <cell r="AW94">
            <v>4.3500629999999996</v>
          </cell>
          <cell r="AX94">
            <v>7.2345109999999995</v>
          </cell>
          <cell r="AY94">
            <v>9.5066439789999997</v>
          </cell>
          <cell r="AZ94">
            <v>0</v>
          </cell>
          <cell r="BA94">
            <v>0</v>
          </cell>
        </row>
        <row r="105">
          <cell r="B105">
            <v>0.58586931298000033</v>
          </cell>
          <cell r="C105">
            <v>0.56116194302</v>
          </cell>
          <cell r="D105">
            <v>0.36850482313999972</v>
          </cell>
          <cell r="E105">
            <v>0.28951795777999983</v>
          </cell>
          <cell r="F105">
            <v>0.1820486043800002</v>
          </cell>
          <cell r="G105">
            <v>0.15146699163999999</v>
          </cell>
          <cell r="H105">
            <v>0.12772195171999998</v>
          </cell>
          <cell r="I105">
            <v>6.0272082259999991E-2</v>
          </cell>
          <cell r="J105">
            <v>4.5917742500000004E-2</v>
          </cell>
          <cell r="K105">
            <v>3.5181938680000004E-2</v>
          </cell>
          <cell r="L105">
            <v>3.0077075879999995E-2</v>
          </cell>
          <cell r="M105">
            <v>1.5571637200000016E-2</v>
          </cell>
          <cell r="N105">
            <v>9.3107160999999963E-3</v>
          </cell>
          <cell r="O105">
            <v>1.8632220040000022E-2</v>
          </cell>
          <cell r="P105">
            <v>1.2845662060000002E-2</v>
          </cell>
          <cell r="Q105">
            <v>2.1453532240000031E-2</v>
          </cell>
          <cell r="R105">
            <v>2.0511152200000004E-2</v>
          </cell>
          <cell r="S105">
            <v>1.8658347540000002E-2</v>
          </cell>
          <cell r="T105">
            <v>7.1034897399999937E-3</v>
          </cell>
          <cell r="U105">
            <v>5.6551369000000136E-3</v>
          </cell>
          <cell r="V105">
            <v>5.5250087200000055E-3</v>
          </cell>
          <cell r="W105">
            <v>4.7832906799999903E-3</v>
          </cell>
          <cell r="X105">
            <v>5.1881702081999978E-3</v>
          </cell>
          <cell r="Y105">
            <v>3.3730590123999976E-3</v>
          </cell>
          <cell r="Z105">
            <v>0</v>
          </cell>
          <cell r="AA105">
            <v>0</v>
          </cell>
          <cell r="AB105">
            <v>103.23773299999996</v>
          </cell>
          <cell r="AC105">
            <v>88.252105</v>
          </cell>
          <cell r="AD105">
            <v>55.929348000000005</v>
          </cell>
          <cell r="AE105">
            <v>47.017685</v>
          </cell>
          <cell r="AF105">
            <v>36.922168999999997</v>
          </cell>
          <cell r="AG105">
            <v>30.296582999999998</v>
          </cell>
          <cell r="AH105">
            <v>26.457706999999996</v>
          </cell>
          <cell r="AI105">
            <v>21.475452999999998</v>
          </cell>
          <cell r="AJ105">
            <v>19.349032000000001</v>
          </cell>
          <cell r="AK105">
            <v>15.644898999999999</v>
          </cell>
          <cell r="AL105">
            <v>15.398306999999999</v>
          </cell>
          <cell r="AM105">
            <v>9.1834039999999995</v>
          </cell>
          <cell r="AN105">
            <v>6.5613619999999999</v>
          </cell>
          <cell r="AO105">
            <v>10.723710999999998</v>
          </cell>
          <cell r="AP105">
            <v>8.7207439999999981</v>
          </cell>
          <cell r="AQ105">
            <v>15.709182999999999</v>
          </cell>
          <cell r="AR105">
            <v>13.698913999999998</v>
          </cell>
          <cell r="AS105">
            <v>15.381031999999998</v>
          </cell>
          <cell r="AT105">
            <v>7.5767480000000003</v>
          </cell>
          <cell r="AU105">
            <v>6.4536489999999995</v>
          </cell>
          <cell r="AV105">
            <v>5.2681389999999979</v>
          </cell>
          <cell r="AW105">
            <v>4.5905359999999993</v>
          </cell>
          <cell r="AX105">
            <v>5.1268439999999993</v>
          </cell>
          <cell r="AY105">
            <v>2.8148761459999996</v>
          </cell>
          <cell r="AZ105">
            <v>0</v>
          </cell>
          <cell r="BA105">
            <v>0</v>
          </cell>
        </row>
        <row r="108">
          <cell r="B108">
            <v>8.33537278000002E-3</v>
          </cell>
          <cell r="C108">
            <v>1.729488772000011E-2</v>
          </cell>
          <cell r="D108">
            <v>3.9518244000000015E-3</v>
          </cell>
          <cell r="E108">
            <v>1.1252036400000002E-2</v>
          </cell>
          <cell r="F108">
            <v>4.7391040799999989E-3</v>
          </cell>
          <cell r="G108">
            <v>1.1388855039999996E-2</v>
          </cell>
          <cell r="H108">
            <v>4.2193151699999987E-2</v>
          </cell>
          <cell r="I108">
            <v>1.7923021039999994E-2</v>
          </cell>
          <cell r="J108">
            <v>2.2305849440000001E-2</v>
          </cell>
          <cell r="K108">
            <v>5.8747202219999989E-2</v>
          </cell>
          <cell r="L108">
            <v>0.12824748966666669</v>
          </cell>
          <cell r="M108">
            <v>0.12722013402000001</v>
          </cell>
          <cell r="N108">
            <v>0.10275603295999994</v>
          </cell>
          <cell r="O108">
            <v>0.14183468459999996</v>
          </cell>
          <cell r="P108">
            <v>0.17162133561999998</v>
          </cell>
          <cell r="Q108">
            <v>0.25925678673999997</v>
          </cell>
          <cell r="R108">
            <v>0.34098373287999995</v>
          </cell>
          <cell r="S108">
            <v>0.21260989161999994</v>
          </cell>
          <cell r="T108">
            <v>0.29222325649999997</v>
          </cell>
          <cell r="U108">
            <v>0.27138928053999994</v>
          </cell>
          <cell r="V108">
            <v>0.26030540227999982</v>
          </cell>
          <cell r="W108">
            <v>0.27970884788000033</v>
          </cell>
          <cell r="X108">
            <v>0.25240112389100011</v>
          </cell>
          <cell r="Y108">
            <v>0.29988992755399979</v>
          </cell>
          <cell r="Z108">
            <v>0</v>
          </cell>
          <cell r="AA108">
            <v>0</v>
          </cell>
          <cell r="AB108">
            <v>1.6415169999999968</v>
          </cell>
          <cell r="AC108">
            <v>2.5141210000000012</v>
          </cell>
          <cell r="AD108">
            <v>1.1559639999999987</v>
          </cell>
          <cell r="AE108">
            <v>2.1693490000000004</v>
          </cell>
          <cell r="AF108">
            <v>1.7568279999999998</v>
          </cell>
          <cell r="AG108">
            <v>4.1883119999999998</v>
          </cell>
          <cell r="AH108">
            <v>10.407183999999999</v>
          </cell>
          <cell r="AI108">
            <v>5.453271</v>
          </cell>
          <cell r="AJ108">
            <v>7.9459869999999988</v>
          </cell>
          <cell r="AK108">
            <v>11.470379000000001</v>
          </cell>
          <cell r="AL108">
            <v>27.579539</v>
          </cell>
          <cell r="AM108">
            <v>28.195149999999998</v>
          </cell>
          <cell r="AN108">
            <v>26.810631000000001</v>
          </cell>
          <cell r="AO108">
            <v>35.733227999999997</v>
          </cell>
          <cell r="AP108">
            <v>39.922059999999995</v>
          </cell>
          <cell r="AQ108">
            <v>59.508015999999998</v>
          </cell>
          <cell r="AR108">
            <v>71.788905</v>
          </cell>
          <cell r="AS108">
            <v>72.419600999999986</v>
          </cell>
          <cell r="AT108">
            <v>63.595299000000004</v>
          </cell>
          <cell r="AU108">
            <v>57.589644000000007</v>
          </cell>
          <cell r="AV108">
            <v>58.165816999999997</v>
          </cell>
          <cell r="AW108">
            <v>62.684589000000003</v>
          </cell>
          <cell r="AX108">
            <v>54.005683999999988</v>
          </cell>
          <cell r="AY108">
            <v>66.200850314999954</v>
          </cell>
          <cell r="AZ108">
            <v>0</v>
          </cell>
          <cell r="BA108">
            <v>0</v>
          </cell>
        </row>
        <row r="112">
          <cell r="B112">
            <v>2.2263790500000002E-2</v>
          </cell>
          <cell r="C112">
            <v>1.7854575680000005E-2</v>
          </cell>
          <cell r="D112">
            <v>2.1266032500000004E-2</v>
          </cell>
          <cell r="E112">
            <v>1.7826135899999998E-2</v>
          </cell>
          <cell r="F112">
            <v>1.6319983779999998E-2</v>
          </cell>
          <cell r="G112">
            <v>2.2934597500000001E-2</v>
          </cell>
          <cell r="H112">
            <v>2.4680128799999999E-2</v>
          </cell>
          <cell r="I112">
            <v>2.3452635620000002E-2</v>
          </cell>
          <cell r="J112">
            <v>1.7241765940000001E-2</v>
          </cell>
          <cell r="K112">
            <v>7.4412947E-3</v>
          </cell>
          <cell r="L112">
            <v>6.7242586599999994E-3</v>
          </cell>
          <cell r="M112">
            <v>3.7545493999999995E-3</v>
          </cell>
          <cell r="N112">
            <v>2.6910578799999997E-3</v>
          </cell>
          <cell r="O112">
            <v>3.0095020199999998E-3</v>
          </cell>
          <cell r="P112">
            <v>2.8263131399999999E-3</v>
          </cell>
          <cell r="Q112">
            <v>2.9649241999999999E-3</v>
          </cell>
          <cell r="R112">
            <v>3.1632788599999994E-3</v>
          </cell>
          <cell r="S112">
            <v>2.26220484E-3</v>
          </cell>
          <cell r="T112">
            <v>5.1678036200000005E-3</v>
          </cell>
          <cell r="U112">
            <v>7.6672517599999986E-3</v>
          </cell>
          <cell r="V112">
            <v>8.1730070799999992E-3</v>
          </cell>
          <cell r="W112">
            <v>1.1617387739999999E-2</v>
          </cell>
          <cell r="X112">
            <v>2.7582512957999997E-3</v>
          </cell>
          <cell r="Y112">
            <v>2.0838928110000002E-3</v>
          </cell>
          <cell r="Z112">
            <v>0</v>
          </cell>
          <cell r="AA112">
            <v>0</v>
          </cell>
          <cell r="AB112">
            <v>12.193498999999999</v>
          </cell>
          <cell r="AC112">
            <v>8.2678709999999995</v>
          </cell>
          <cell r="AD112">
            <v>10.667581999999999</v>
          </cell>
          <cell r="AE112">
            <v>9.4978519999999982</v>
          </cell>
          <cell r="AF112">
            <v>8.657133</v>
          </cell>
          <cell r="AG112">
            <v>12.430156</v>
          </cell>
          <cell r="AH112">
            <v>16.460581999999999</v>
          </cell>
          <cell r="AI112">
            <v>16.623849</v>
          </cell>
          <cell r="AJ112">
            <v>13.990003999999999</v>
          </cell>
          <cell r="AK112">
            <v>6.5091229999999998</v>
          </cell>
          <cell r="AL112">
            <v>5.7118549999999999</v>
          </cell>
          <cell r="AM112">
            <v>3.5318529999999999</v>
          </cell>
          <cell r="AN112">
            <v>2.5527679999999999</v>
          </cell>
          <cell r="AO112">
            <v>2.9570340000000002</v>
          </cell>
          <cell r="AP112">
            <v>3.0639099999999999</v>
          </cell>
          <cell r="AQ112">
            <v>3.0172919999999999</v>
          </cell>
          <cell r="AR112">
            <v>3.1397589999999997</v>
          </cell>
          <cell r="AS112">
            <v>2.4232589999999998</v>
          </cell>
          <cell r="AT112">
            <v>3.8788499999999999</v>
          </cell>
          <cell r="AU112">
            <v>5.4598769999999996</v>
          </cell>
          <cell r="AV112">
            <v>5.5757729999999999</v>
          </cell>
          <cell r="AW112">
            <v>8.4930789999999998</v>
          </cell>
          <cell r="AX112">
            <v>3.1710259999999995</v>
          </cell>
          <cell r="AY112">
            <v>2.672873058</v>
          </cell>
          <cell r="AZ112">
            <v>0</v>
          </cell>
          <cell r="BA112">
            <v>0</v>
          </cell>
        </row>
        <row r="114">
          <cell r="B114">
            <v>0.12387116070000004</v>
          </cell>
          <cell r="C114">
            <v>0.11508241617999998</v>
          </cell>
          <cell r="D114">
            <v>0.12064943350000001</v>
          </cell>
          <cell r="E114">
            <v>0.13533724461999991</v>
          </cell>
          <cell r="F114">
            <v>0.15355935986000002</v>
          </cell>
          <cell r="G114">
            <v>0.22750594579999989</v>
          </cell>
          <cell r="H114">
            <v>0.14019328343999998</v>
          </cell>
          <cell r="I114">
            <v>0.11148448211999992</v>
          </cell>
          <cell r="J114">
            <v>8.3186812099999993E-2</v>
          </cell>
          <cell r="K114">
            <v>5.0033833359999988E-2</v>
          </cell>
          <cell r="L114">
            <v>4.8099703819999992E-2</v>
          </cell>
          <cell r="M114">
            <v>3.8115029400000014E-2</v>
          </cell>
          <cell r="N114">
            <v>2.979443264E-2</v>
          </cell>
          <cell r="O114">
            <v>2.3727372199999999E-2</v>
          </cell>
          <cell r="P114">
            <v>2.414893404E-2</v>
          </cell>
          <cell r="Q114">
            <v>2.4398065999999996E-2</v>
          </cell>
          <cell r="R114">
            <v>2.4466890979999996E-2</v>
          </cell>
          <cell r="S114">
            <v>2.0208490119999995E-2</v>
          </cell>
          <cell r="T114">
            <v>2.1606584439999996E-2</v>
          </cell>
          <cell r="U114">
            <v>2.0130837439999997E-2</v>
          </cell>
          <cell r="V114">
            <v>1.5138318859999993E-2</v>
          </cell>
          <cell r="W114">
            <v>1.689820048E-2</v>
          </cell>
          <cell r="X114">
            <v>1.6990999462500003E-2</v>
          </cell>
          <cell r="Y114">
            <v>1.5197588369599998E-2</v>
          </cell>
          <cell r="Z114">
            <v>0</v>
          </cell>
          <cell r="AA114">
            <v>0</v>
          </cell>
          <cell r="AB114">
            <v>51.237680999999981</v>
          </cell>
          <cell r="AC114">
            <v>45.913133999999999</v>
          </cell>
          <cell r="AD114">
            <v>49.709206999999992</v>
          </cell>
          <cell r="AE114">
            <v>55.460950999999994</v>
          </cell>
          <cell r="AF114">
            <v>69.370415999999992</v>
          </cell>
          <cell r="AG114">
            <v>113.977115</v>
          </cell>
          <cell r="AH114">
            <v>74.293779999999998</v>
          </cell>
          <cell r="AI114">
            <v>68.737419000000003</v>
          </cell>
          <cell r="AJ114">
            <v>63.444983999999998</v>
          </cell>
          <cell r="AK114">
            <v>39.920395999999997</v>
          </cell>
          <cell r="AL114">
            <v>44.309287999999995</v>
          </cell>
          <cell r="AM114">
            <v>37.798206000000008</v>
          </cell>
          <cell r="AN114">
            <v>31.031151999999999</v>
          </cell>
          <cell r="AO114">
            <v>27.001232000000002</v>
          </cell>
          <cell r="AP114">
            <v>27.679417999999998</v>
          </cell>
          <cell r="AQ114">
            <v>26.482017999999997</v>
          </cell>
          <cell r="AR114">
            <v>31.576425999999998</v>
          </cell>
          <cell r="AS114">
            <v>28.739018999999999</v>
          </cell>
          <cell r="AT114">
            <v>27.871889000000003</v>
          </cell>
          <cell r="AU114">
            <v>26.618417999999998</v>
          </cell>
          <cell r="AV114">
            <v>22.599069999999998</v>
          </cell>
          <cell r="AW114">
            <v>23.849136999999999</v>
          </cell>
          <cell r="AX114">
            <v>32.021453999999991</v>
          </cell>
          <cell r="AY114">
            <v>26.01683766</v>
          </cell>
          <cell r="AZ114">
            <v>0</v>
          </cell>
          <cell r="BA114">
            <v>0</v>
          </cell>
        </row>
        <row r="116">
          <cell r="B116">
            <v>1.0590551354599995</v>
          </cell>
          <cell r="C116">
            <v>1.0904440808400033</v>
          </cell>
          <cell r="D116">
            <v>1.032023877539997</v>
          </cell>
          <cell r="E116">
            <v>0.9984697988599982</v>
          </cell>
          <cell r="F116">
            <v>1.1083743306400005</v>
          </cell>
          <cell r="G116">
            <v>1.3040171156999971</v>
          </cell>
          <cell r="H116">
            <v>0.80208412137999496</v>
          </cell>
          <cell r="I116">
            <v>0.60415510847999498</v>
          </cell>
          <cell r="J116">
            <v>0.44450555449999973</v>
          </cell>
          <cell r="K116">
            <v>0.39326784153999977</v>
          </cell>
          <cell r="L116">
            <v>0.40221480366666662</v>
          </cell>
          <cell r="M116">
            <v>0.41289519530000007</v>
          </cell>
          <cell r="N116">
            <v>0.4652112071599997</v>
          </cell>
          <cell r="O116">
            <v>0.79990355788000045</v>
          </cell>
          <cell r="P116">
            <v>0.44555587664000129</v>
          </cell>
          <cell r="Q116">
            <v>0.38117856027999975</v>
          </cell>
          <cell r="R116">
            <v>0.41264654270000056</v>
          </cell>
          <cell r="S116">
            <v>0.37565163131999979</v>
          </cell>
          <cell r="T116">
            <v>0.44044070685999948</v>
          </cell>
          <cell r="U116">
            <v>0.49708863400000047</v>
          </cell>
          <cell r="V116">
            <v>0.44610705243999993</v>
          </cell>
          <cell r="W116">
            <v>0.46478308632000037</v>
          </cell>
          <cell r="X116">
            <v>0.52586430945579965</v>
          </cell>
          <cell r="Y116">
            <v>0.4020688077509601</v>
          </cell>
          <cell r="Z116">
            <v>0</v>
          </cell>
          <cell r="AA116">
            <v>0</v>
          </cell>
          <cell r="AB116">
            <v>434.57956700000034</v>
          </cell>
          <cell r="AC116">
            <v>396.59850899999986</v>
          </cell>
          <cell r="AD116">
            <v>358.10156199999994</v>
          </cell>
          <cell r="AE116">
            <v>360.58341099999996</v>
          </cell>
          <cell r="AF116">
            <v>417.19729100000001</v>
          </cell>
          <cell r="AG116">
            <v>415.36636500000003</v>
          </cell>
          <cell r="AH116">
            <v>362.88046700000007</v>
          </cell>
          <cell r="AI116">
            <v>292.27862899999997</v>
          </cell>
          <cell r="AJ116">
            <v>269.11834600000003</v>
          </cell>
          <cell r="AK116">
            <v>242.72037800000001</v>
          </cell>
          <cell r="AL116">
            <v>267.72801800000002</v>
          </cell>
          <cell r="AM116">
            <v>300.02768500000002</v>
          </cell>
          <cell r="AN116">
            <v>356.7199139999999</v>
          </cell>
          <cell r="AO116">
            <v>334.72474399999999</v>
          </cell>
          <cell r="AP116">
            <v>311.27641299999993</v>
          </cell>
          <cell r="AQ116">
            <v>270.52148399999999</v>
          </cell>
          <cell r="AR116">
            <v>288.00903000000005</v>
          </cell>
          <cell r="AS116">
            <v>283.77033399999993</v>
          </cell>
          <cell r="AT116">
            <v>265.08402799999993</v>
          </cell>
          <cell r="AU116">
            <v>282.60165599999999</v>
          </cell>
          <cell r="AV116">
            <v>258.90067599999998</v>
          </cell>
          <cell r="AW116">
            <v>280.99019299999998</v>
          </cell>
          <cell r="AX116">
            <v>294.86720100000014</v>
          </cell>
          <cell r="AY116">
            <v>242.23865995900007</v>
          </cell>
          <cell r="AZ116">
            <v>0</v>
          </cell>
          <cell r="BA116">
            <v>0</v>
          </cell>
        </row>
        <row r="117">
          <cell r="B117">
            <v>1.006303647999999E-2</v>
          </cell>
          <cell r="C117">
            <v>6.7461223999999882E-3</v>
          </cell>
          <cell r="D117">
            <v>1.2998349159999992E-2</v>
          </cell>
          <cell r="E117">
            <v>2.2080402819999987E-2</v>
          </cell>
          <cell r="F117">
            <v>1.5806860779999991E-2</v>
          </cell>
          <cell r="G117">
            <v>3.022740302000004E-2</v>
          </cell>
          <cell r="H117">
            <v>2.4147505200000065E-2</v>
          </cell>
          <cell r="I117">
            <v>9.2621383999999165E-3</v>
          </cell>
          <cell r="J117">
            <v>4.7681867799999923E-3</v>
          </cell>
          <cell r="K117">
            <v>6.2521848199999794E-3</v>
          </cell>
          <cell r="L117">
            <v>1.5716657600000066E-3</v>
          </cell>
          <cell r="M117">
            <v>4.0287048200000133E-3</v>
          </cell>
          <cell r="N117">
            <v>3.2646877199999798E-3</v>
          </cell>
          <cell r="O117">
            <v>1.9564063119999968E-2</v>
          </cell>
          <cell r="P117">
            <v>3.1029184060000006E-2</v>
          </cell>
          <cell r="Q117">
            <v>8.8804706200000041E-3</v>
          </cell>
          <cell r="R117">
            <v>1.6735891899999987E-2</v>
          </cell>
          <cell r="S117">
            <v>1.2676463100000018E-2</v>
          </cell>
          <cell r="T117">
            <v>3.0399566480000015E-2</v>
          </cell>
          <cell r="U117">
            <v>3.0494583140000014E-2</v>
          </cell>
          <cell r="V117">
            <v>2.5381726160000003E-2</v>
          </cell>
          <cell r="W117">
            <v>2.6050905159999995E-2</v>
          </cell>
          <cell r="X117">
            <v>8.1370867200000079E-4</v>
          </cell>
          <cell r="Y117">
            <v>3.5225957746000014E-2</v>
          </cell>
          <cell r="Z117">
            <v>0</v>
          </cell>
          <cell r="AA117">
            <v>0</v>
          </cell>
          <cell r="AB117">
            <v>1.7147399999999966</v>
          </cell>
          <cell r="AC117">
            <v>1.2555249999999982</v>
          </cell>
          <cell r="AD117">
            <v>2.2944620000000002</v>
          </cell>
          <cell r="AE117">
            <v>2.5588280000000005</v>
          </cell>
          <cell r="AF117">
            <v>3.6138050000000033</v>
          </cell>
          <cell r="AG117">
            <v>4.8197189999999992</v>
          </cell>
          <cell r="AH117">
            <v>7.4427099999999999</v>
          </cell>
          <cell r="AI117">
            <v>2.0729110000000008</v>
          </cell>
          <cell r="AJ117">
            <v>1.3849530000000034</v>
          </cell>
          <cell r="AK117">
            <v>1.8102179999999946</v>
          </cell>
          <cell r="AL117">
            <v>0.67425300000000121</v>
          </cell>
          <cell r="AM117">
            <v>0.83990900000000113</v>
          </cell>
          <cell r="AN117">
            <v>0.68324700000000549</v>
          </cell>
          <cell r="AO117">
            <v>3.1985439999999965</v>
          </cell>
          <cell r="AP117">
            <v>3.9326260000000004</v>
          </cell>
          <cell r="AQ117">
            <v>1.4110150000000035</v>
          </cell>
          <cell r="AR117">
            <v>2.1976440000000004</v>
          </cell>
          <cell r="AS117">
            <v>2.3523130000000001</v>
          </cell>
          <cell r="AT117">
            <v>3.5061899999999984</v>
          </cell>
          <cell r="AU117">
            <v>3.5812169999999979</v>
          </cell>
          <cell r="AV117">
            <v>2.7564729999999988</v>
          </cell>
          <cell r="AW117">
            <v>3.4900299999999986</v>
          </cell>
          <cell r="AX117">
            <v>0.7230359999999999</v>
          </cell>
          <cell r="AY117">
            <v>4.6379383549999984</v>
          </cell>
          <cell r="AZ117">
            <v>0</v>
          </cell>
          <cell r="BA117">
            <v>0</v>
          </cell>
        </row>
        <row r="121">
          <cell r="B121">
            <v>0.59816521282000035</v>
          </cell>
          <cell r="C121">
            <v>0.78401450050000387</v>
          </cell>
          <cell r="D121">
            <v>0.77267252881999982</v>
          </cell>
          <cell r="E121">
            <v>0.56557618528000053</v>
          </cell>
          <cell r="F121">
            <v>0.40144910139999895</v>
          </cell>
          <cell r="G121">
            <v>0.48843505470000004</v>
          </cell>
          <cell r="H121">
            <v>0.30671329491999999</v>
          </cell>
          <cell r="I121">
            <v>0.22528726415999978</v>
          </cell>
          <cell r="J121">
            <v>0.19288796450000001</v>
          </cell>
          <cell r="K121">
            <v>0.14891267090000018</v>
          </cell>
          <cell r="L121">
            <v>0.13118149701999987</v>
          </cell>
          <cell r="M121">
            <v>0.10859579234000005</v>
          </cell>
          <cell r="N121">
            <v>0.12290014239999994</v>
          </cell>
          <cell r="O121">
            <v>0.14865659087999994</v>
          </cell>
          <cell r="P121">
            <v>0.20276648265999991</v>
          </cell>
          <cell r="Q121">
            <v>0.17115130241999996</v>
          </cell>
          <cell r="R121">
            <v>0.16650078620000014</v>
          </cell>
          <cell r="S121">
            <v>0.17425960229999971</v>
          </cell>
          <cell r="T121">
            <v>0.31836099217999997</v>
          </cell>
          <cell r="U121">
            <v>0.35890440529999973</v>
          </cell>
          <cell r="V121">
            <v>0.3447309774999997</v>
          </cell>
          <cell r="W121">
            <v>0.2433528204799994</v>
          </cell>
          <cell r="X121">
            <v>0.24987962601979993</v>
          </cell>
          <cell r="Y121">
            <v>0.27944923760249984</v>
          </cell>
          <cell r="Z121">
            <v>0</v>
          </cell>
          <cell r="AA121">
            <v>0</v>
          </cell>
          <cell r="AB121">
            <v>104.96350800000002</v>
          </cell>
          <cell r="AC121">
            <v>118.57560099999998</v>
          </cell>
          <cell r="AD121">
            <v>120.278976</v>
          </cell>
          <cell r="AE121">
            <v>92.263027999999991</v>
          </cell>
          <cell r="AF121">
            <v>78.690483999999998</v>
          </cell>
          <cell r="AG121">
            <v>114.07136899999999</v>
          </cell>
          <cell r="AH121">
            <v>105.56381399999999</v>
          </cell>
          <cell r="AI121">
            <v>91.753776000000016</v>
          </cell>
          <cell r="AJ121">
            <v>79.410066999999984</v>
          </cell>
          <cell r="AK121">
            <v>68.257888999999992</v>
          </cell>
          <cell r="AL121">
            <v>61.402935999999997</v>
          </cell>
          <cell r="AM121">
            <v>57.231161999999998</v>
          </cell>
          <cell r="AN121">
            <v>67.369353000000004</v>
          </cell>
          <cell r="AO121">
            <v>75.818801999999977</v>
          </cell>
          <cell r="AP121">
            <v>93.819995999999975</v>
          </cell>
          <cell r="AQ121">
            <v>98.628420000000006</v>
          </cell>
          <cell r="AR121">
            <v>89.676286999999974</v>
          </cell>
          <cell r="AS121">
            <v>100.43687900000002</v>
          </cell>
          <cell r="AT121">
            <v>116.511115</v>
          </cell>
          <cell r="AU121">
            <v>117.473957</v>
          </cell>
          <cell r="AV121">
            <v>106.33676800000002</v>
          </cell>
          <cell r="AW121">
            <v>107.249038</v>
          </cell>
          <cell r="AX121">
            <v>98.517545000000013</v>
          </cell>
          <cell r="AY121">
            <v>86.866772556000086</v>
          </cell>
          <cell r="AZ121">
            <v>0</v>
          </cell>
          <cell r="BA121">
            <v>0</v>
          </cell>
        </row>
        <row r="123">
          <cell r="B123">
            <v>1.1011039479999974E-2</v>
          </cell>
          <cell r="C123">
            <v>1.5250251279999995E-2</v>
          </cell>
          <cell r="D123">
            <v>1.479186858000003E-2</v>
          </cell>
          <cell r="E123">
            <v>1.6988447959999965E-2</v>
          </cell>
          <cell r="F123">
            <v>2.2612589940000039E-2</v>
          </cell>
          <cell r="G123">
            <v>1.7619699800000083E-2</v>
          </cell>
          <cell r="H123">
            <v>3.3804674519999939E-2</v>
          </cell>
          <cell r="I123">
            <v>2.0202889060000024E-2</v>
          </cell>
          <cell r="J123">
            <v>1.0280077780000001E-2</v>
          </cell>
          <cell r="K123">
            <v>7.9587355400000028E-3</v>
          </cell>
          <cell r="L123">
            <v>8.1780549199999969E-3</v>
          </cell>
          <cell r="M123">
            <v>2.6511514400000095E-3</v>
          </cell>
          <cell r="N123">
            <v>6.9125590800000001E-3</v>
          </cell>
          <cell r="O123">
            <v>1.9734218000000024E-3</v>
          </cell>
          <cell r="P123">
            <v>2.2595283200000016E-3</v>
          </cell>
          <cell r="Q123">
            <v>3.9862533200000017E-3</v>
          </cell>
          <cell r="R123">
            <v>9.7697945799999891E-3</v>
          </cell>
          <cell r="S123">
            <v>1.2148214399999922E-3</v>
          </cell>
          <cell r="T123">
            <v>1.2504638999999845E-3</v>
          </cell>
          <cell r="U123">
            <v>1.2076329999999942E-3</v>
          </cell>
          <cell r="V123">
            <v>1.2751401599999982E-3</v>
          </cell>
          <cell r="W123">
            <v>1.1102237999999947E-3</v>
          </cell>
          <cell r="X123">
            <v>5.8355896199999873E-4</v>
          </cell>
          <cell r="Y123">
            <v>9.5794180580000051E-3</v>
          </cell>
          <cell r="Z123">
            <v>0</v>
          </cell>
          <cell r="AA123">
            <v>0</v>
          </cell>
          <cell r="AB123">
            <v>3.1850259999999992</v>
          </cell>
          <cell r="AC123">
            <v>3.8392750000000007</v>
          </cell>
          <cell r="AD123">
            <v>3.2530530000000031</v>
          </cell>
          <cell r="AE123">
            <v>4.1757399999999958</v>
          </cell>
          <cell r="AF123">
            <v>5.9872020000000026</v>
          </cell>
          <cell r="AG123">
            <v>4.1983499999999996</v>
          </cell>
          <cell r="AH123">
            <v>7.6030720000000018</v>
          </cell>
          <cell r="AI123">
            <v>4.8061349999999985</v>
          </cell>
          <cell r="AJ123">
            <v>4.1533610000000003</v>
          </cell>
          <cell r="AK123">
            <v>2.2532899999999998</v>
          </cell>
          <cell r="AL123">
            <v>3.2203109999999984</v>
          </cell>
          <cell r="AM123">
            <v>1.3391199999999999</v>
          </cell>
          <cell r="AN123">
            <v>2.315893</v>
          </cell>
          <cell r="AO123">
            <v>1.7138020000000014</v>
          </cell>
          <cell r="AP123">
            <v>1.5413820000000016</v>
          </cell>
          <cell r="AQ123">
            <v>2.896757</v>
          </cell>
          <cell r="AR123">
            <v>2.5144099999999985</v>
          </cell>
          <cell r="AS123">
            <v>1.5204039999999999</v>
          </cell>
          <cell r="AT123">
            <v>0.9683579999999995</v>
          </cell>
          <cell r="AU123">
            <v>1.0330570000000012</v>
          </cell>
          <cell r="AV123">
            <v>0.82914599999999994</v>
          </cell>
          <cell r="AW123">
            <v>1.2926719999999996</v>
          </cell>
          <cell r="AX123">
            <v>0.74387900000000007</v>
          </cell>
          <cell r="AY123">
            <v>1.7435784610000002</v>
          </cell>
          <cell r="AZ123">
            <v>0</v>
          </cell>
          <cell r="BA123">
            <v>0</v>
          </cell>
        </row>
        <row r="138">
          <cell r="B138">
            <v>0.11824770174000007</v>
          </cell>
          <cell r="C138">
            <v>0.13022238090000002</v>
          </cell>
          <cell r="D138">
            <v>0.1428554818399998</v>
          </cell>
          <cell r="E138">
            <v>0.16482219275999987</v>
          </cell>
          <cell r="F138">
            <v>0.19052469738</v>
          </cell>
          <cell r="G138">
            <v>0.20997400108</v>
          </cell>
          <cell r="H138">
            <v>0.18330958592000002</v>
          </cell>
          <cell r="I138">
            <v>0.11833699308000011</v>
          </cell>
          <cell r="J138">
            <v>0.10498957013999997</v>
          </cell>
          <cell r="K138">
            <v>6.3730254559999977E-2</v>
          </cell>
          <cell r="L138">
            <v>6.1536099519999957E-2</v>
          </cell>
          <cell r="M138">
            <v>5.2502523779999991E-2</v>
          </cell>
          <cell r="N138">
            <v>8.367066497999999E-2</v>
          </cell>
          <cell r="O138">
            <v>0.11233122908000003</v>
          </cell>
          <cell r="P138">
            <v>9.7026117159999953E-2</v>
          </cell>
          <cell r="Q138">
            <v>9.5769803919999938E-2</v>
          </cell>
          <cell r="R138">
            <v>7.7707547400000007E-2</v>
          </cell>
          <cell r="S138">
            <v>6.664865032000003E-2</v>
          </cell>
          <cell r="T138">
            <v>8.2064964560000037E-2</v>
          </cell>
          <cell r="U138">
            <v>0.11954846624000022</v>
          </cell>
          <cell r="V138">
            <v>5.3052548780000014E-2</v>
          </cell>
          <cell r="W138">
            <v>7.7851682439999792E-2</v>
          </cell>
          <cell r="X138">
            <v>6.9466079896500069E-2</v>
          </cell>
          <cell r="Y138">
            <v>6.6873437252999893E-2</v>
          </cell>
          <cell r="Z138">
            <v>0</v>
          </cell>
          <cell r="AA138">
            <v>0</v>
          </cell>
          <cell r="AB138">
            <v>22.207639</v>
          </cell>
          <cell r="AC138">
            <v>23.272655</v>
          </cell>
          <cell r="AD138">
            <v>22.055323999999999</v>
          </cell>
          <cell r="AE138">
            <v>27.350190999999995</v>
          </cell>
          <cell r="AF138">
            <v>32.217131000000002</v>
          </cell>
          <cell r="AG138">
            <v>34.493920000000003</v>
          </cell>
          <cell r="AH138">
            <v>39.854427999999999</v>
          </cell>
          <cell r="AI138">
            <v>29.99025</v>
          </cell>
          <cell r="AJ138">
            <v>28.369485999999998</v>
          </cell>
          <cell r="AK138">
            <v>18.812187999999999</v>
          </cell>
          <cell r="AL138">
            <v>18.713158999999994</v>
          </cell>
          <cell r="AM138">
            <v>15.388542000000003</v>
          </cell>
          <cell r="AN138">
            <v>26.737272999999995</v>
          </cell>
          <cell r="AO138">
            <v>36.243921</v>
          </cell>
          <cell r="AP138">
            <v>28.782767999999997</v>
          </cell>
          <cell r="AQ138">
            <v>32.944513999999984</v>
          </cell>
          <cell r="AR138">
            <v>27.870522000000005</v>
          </cell>
          <cell r="AS138">
            <v>26.399709999999988</v>
          </cell>
          <cell r="AT138">
            <v>24.148458999999995</v>
          </cell>
          <cell r="AU138">
            <v>18.535439000000011</v>
          </cell>
          <cell r="AV138">
            <v>17.030750999999995</v>
          </cell>
          <cell r="AW138">
            <v>29.854193000000002</v>
          </cell>
          <cell r="AX138">
            <v>27.760740999999996</v>
          </cell>
          <cell r="AY138">
            <v>25.147088041000003</v>
          </cell>
          <cell r="AZ138">
            <v>0</v>
          </cell>
          <cell r="BA138">
            <v>0</v>
          </cell>
        </row>
        <row r="147">
          <cell r="B147">
            <v>6.4432174799999844E-3</v>
          </cell>
          <cell r="C147">
            <v>4.4611418200000861E-3</v>
          </cell>
          <cell r="D147">
            <v>5.1462362199999638E-3</v>
          </cell>
          <cell r="E147">
            <v>5.9909845000000886E-3</v>
          </cell>
          <cell r="F147">
            <v>4.5122687399999726E-3</v>
          </cell>
          <cell r="G147">
            <v>5.0869499999999929E-3</v>
          </cell>
          <cell r="H147">
            <v>5.765235099999981E-3</v>
          </cell>
          <cell r="I147">
            <v>6.9198619000000105E-3</v>
          </cell>
          <cell r="J147">
            <v>4.8166788600000066E-3</v>
          </cell>
          <cell r="K147">
            <v>3.5885730999999977E-3</v>
          </cell>
          <cell r="L147">
            <v>3.0283180199999998E-3</v>
          </cell>
          <cell r="M147">
            <v>3.0459211999999971E-3</v>
          </cell>
          <cell r="N147">
            <v>3.9358601800000021E-3</v>
          </cell>
          <cell r="O147">
            <v>4.4963568999999981E-3</v>
          </cell>
          <cell r="P147">
            <v>2.8542565800000006E-3</v>
          </cell>
          <cell r="Q147">
            <v>2.7678749000000029E-3</v>
          </cell>
          <cell r="R147">
            <v>3.3402439000000078E-3</v>
          </cell>
          <cell r="S147">
            <v>2.2509212599999963E-3</v>
          </cell>
          <cell r="T147">
            <v>3.7300688599999909E-3</v>
          </cell>
          <cell r="U147">
            <v>2.9371750799999994E-3</v>
          </cell>
          <cell r="V147">
            <v>2.5097857399999828E-3</v>
          </cell>
          <cell r="W147">
            <v>4.1934766999999987E-3</v>
          </cell>
          <cell r="X147">
            <v>7.9205593740000017E-3</v>
          </cell>
          <cell r="Y147">
            <v>5.8780924425999997E-3</v>
          </cell>
          <cell r="Z147">
            <v>0</v>
          </cell>
          <cell r="AA147">
            <v>0</v>
          </cell>
          <cell r="AB147">
            <v>2.3841490000000043</v>
          </cell>
          <cell r="AC147">
            <v>3.5435030000000012</v>
          </cell>
          <cell r="AD147">
            <v>3.2400550000000008</v>
          </cell>
          <cell r="AE147">
            <v>3.5156530000000008</v>
          </cell>
          <cell r="AF147">
            <v>3.3220020000000003</v>
          </cell>
          <cell r="AG147">
            <v>3.202335999999999</v>
          </cell>
          <cell r="AH147">
            <v>4.0693279999999987</v>
          </cell>
          <cell r="AI147">
            <v>4.860773</v>
          </cell>
          <cell r="AJ147">
            <v>3.8613030000000008</v>
          </cell>
          <cell r="AK147">
            <v>2.9411159999999992</v>
          </cell>
          <cell r="AL147">
            <v>2.4900040000000003</v>
          </cell>
          <cell r="AM147">
            <v>2.5765939999999987</v>
          </cell>
          <cell r="AN147">
            <v>3.3752790000000008</v>
          </cell>
          <cell r="AO147">
            <v>4.8187829999999998</v>
          </cell>
          <cell r="AP147">
            <v>3.6283220000000003</v>
          </cell>
          <cell r="AQ147">
            <v>2.8114230000000018</v>
          </cell>
          <cell r="AR147">
            <v>3.7659879999999992</v>
          </cell>
          <cell r="AS147">
            <v>3.5057340000000021</v>
          </cell>
          <cell r="AT147">
            <v>5.1074909999999996</v>
          </cell>
          <cell r="AU147">
            <v>4.6463829999999984</v>
          </cell>
          <cell r="AV147">
            <v>3.4928490000000032</v>
          </cell>
          <cell r="AW147">
            <v>6.238856000000002</v>
          </cell>
          <cell r="AX147">
            <v>10.065693</v>
          </cell>
          <cell r="AY147">
            <v>8.1869557690000008</v>
          </cell>
          <cell r="AZ147">
            <v>0</v>
          </cell>
          <cell r="BA147">
            <v>0</v>
          </cell>
        </row>
        <row r="160">
          <cell r="B160">
            <v>0.43968046052000009</v>
          </cell>
          <cell r="C160">
            <v>0.35645768008000001</v>
          </cell>
          <cell r="D160">
            <v>0.36135391455999999</v>
          </cell>
          <cell r="E160">
            <v>0.40033443821999959</v>
          </cell>
          <cell r="F160">
            <v>0.46212909949999981</v>
          </cell>
          <cell r="G160">
            <v>0.48960919416000037</v>
          </cell>
          <cell r="H160">
            <v>0.50671121922000018</v>
          </cell>
          <cell r="I160">
            <v>0.34851668093999977</v>
          </cell>
          <cell r="J160">
            <v>0.30310268338000002</v>
          </cell>
          <cell r="K160">
            <v>0.24972796981999995</v>
          </cell>
          <cell r="L160">
            <v>0.25399474211999989</v>
          </cell>
          <cell r="M160">
            <v>0.22037329957999999</v>
          </cell>
          <cell r="N160">
            <v>0.16043967449999999</v>
          </cell>
          <cell r="O160">
            <v>0.13967180388000003</v>
          </cell>
          <cell r="P160">
            <v>0.16953686708000001</v>
          </cell>
          <cell r="Q160">
            <v>0.18501855413999999</v>
          </cell>
          <cell r="R160">
            <v>0.18621870175999994</v>
          </cell>
          <cell r="S160">
            <v>0.17837196265333333</v>
          </cell>
          <cell r="T160">
            <v>0.24049119430000004</v>
          </cell>
          <cell r="U160">
            <v>0.25227285369999997</v>
          </cell>
          <cell r="V160">
            <v>0.26189986003999999</v>
          </cell>
          <cell r="W160">
            <v>0.30530166856000002</v>
          </cell>
          <cell r="X160">
            <v>0.14382304558719999</v>
          </cell>
          <cell r="Y160">
            <v>0.12107739534800004</v>
          </cell>
          <cell r="Z160">
            <v>0</v>
          </cell>
          <cell r="AA160">
            <v>0</v>
          </cell>
          <cell r="AB160">
            <v>144.62374299999996</v>
          </cell>
          <cell r="AC160">
            <v>117.70508699999999</v>
          </cell>
          <cell r="AD160">
            <v>122.38167899999999</v>
          </cell>
          <cell r="AE160">
            <v>135.21855600000001</v>
          </cell>
          <cell r="AF160">
            <v>164.50025099999999</v>
          </cell>
          <cell r="AG160">
            <v>196.48450800000001</v>
          </cell>
          <cell r="AH160">
            <v>248.288692</v>
          </cell>
          <cell r="AI160">
            <v>193.32513399999999</v>
          </cell>
          <cell r="AJ160">
            <v>183.41446299999996</v>
          </cell>
          <cell r="AK160">
            <v>152.661834</v>
          </cell>
          <cell r="AL160">
            <v>156.44795099999999</v>
          </cell>
          <cell r="AM160">
            <v>143.500204</v>
          </cell>
          <cell r="AN160">
            <v>120.550331</v>
          </cell>
          <cell r="AO160">
            <v>103.71020899999999</v>
          </cell>
          <cell r="AP160">
            <v>120.51736699999999</v>
          </cell>
          <cell r="AQ160">
            <v>136.43093299999998</v>
          </cell>
          <cell r="AR160">
            <v>133.66127599999999</v>
          </cell>
          <cell r="AS160">
            <v>158.14317599999998</v>
          </cell>
          <cell r="AT160">
            <v>181.426794</v>
          </cell>
          <cell r="AU160">
            <v>193.65987999999999</v>
          </cell>
          <cell r="AV160">
            <v>194.40841799999998</v>
          </cell>
          <cell r="AW160">
            <v>239.71130899999997</v>
          </cell>
          <cell r="AX160">
            <v>138.220685</v>
          </cell>
          <cell r="AY160">
            <v>102.71840864899997</v>
          </cell>
          <cell r="AZ160">
            <v>0</v>
          </cell>
          <cell r="BA160">
            <v>0</v>
          </cell>
        </row>
        <row r="163">
          <cell r="B163">
            <v>2.9031321899999997E-2</v>
          </cell>
          <cell r="C163">
            <v>1.8313842600000001E-2</v>
          </cell>
          <cell r="D163">
            <v>2.8502165799999996E-2</v>
          </cell>
          <cell r="E163">
            <v>4.3963208600000019E-2</v>
          </cell>
          <cell r="F163">
            <v>4.4847920280000002E-2</v>
          </cell>
          <cell r="G163">
            <v>4.6604637759999984E-2</v>
          </cell>
          <cell r="H163">
            <v>3.8948093499999975E-2</v>
          </cell>
          <cell r="I163">
            <v>3.9711565960000028E-2</v>
          </cell>
          <cell r="J163">
            <v>2.4708934459999995E-2</v>
          </cell>
          <cell r="K163">
            <v>2.5142284019999999E-2</v>
          </cell>
          <cell r="L163">
            <v>2.1974586060000002E-2</v>
          </cell>
          <cell r="M163">
            <v>2.1016648519999997E-2</v>
          </cell>
          <cell r="N163">
            <v>2.0506763760000005E-2</v>
          </cell>
          <cell r="O163">
            <v>2.2738888200000001E-2</v>
          </cell>
          <cell r="P163">
            <v>3.0678752160000003E-2</v>
          </cell>
          <cell r="Q163">
            <v>3.4962055799999996E-2</v>
          </cell>
          <cell r="R163">
            <v>4.0333206320000009E-2</v>
          </cell>
          <cell r="S163">
            <v>4.1379494520000004E-2</v>
          </cell>
          <cell r="T163">
            <v>3.9652781559999989E-2</v>
          </cell>
          <cell r="U163">
            <v>3.5288200780000015E-2</v>
          </cell>
          <cell r="V163">
            <v>4.5847856459999982E-2</v>
          </cell>
          <cell r="W163">
            <v>7.5519065019999998E-2</v>
          </cell>
          <cell r="X163">
            <v>4.7747306297599997E-2</v>
          </cell>
          <cell r="Y163">
            <v>4.2123331452999999E-2</v>
          </cell>
          <cell r="Z163">
            <v>0</v>
          </cell>
          <cell r="AA163">
            <v>0</v>
          </cell>
          <cell r="AB163">
            <v>8.5018079999999987</v>
          </cell>
          <cell r="AC163">
            <v>5.3242229999999999</v>
          </cell>
          <cell r="AD163">
            <v>7.9794710000000002</v>
          </cell>
          <cell r="AE163">
            <v>11.470060999999999</v>
          </cell>
          <cell r="AF163">
            <v>14.614603000000001</v>
          </cell>
          <cell r="AG163">
            <v>14.883932999999999</v>
          </cell>
          <cell r="AH163">
            <v>15.423553000000002</v>
          </cell>
          <cell r="AI163">
            <v>18.425547999999999</v>
          </cell>
          <cell r="AJ163">
            <v>13.469116</v>
          </cell>
          <cell r="AK163">
            <v>13.503653</v>
          </cell>
          <cell r="AL163">
            <v>13.193444</v>
          </cell>
          <cell r="AM163">
            <v>14.807236999999997</v>
          </cell>
          <cell r="AN163">
            <v>15.685758999999999</v>
          </cell>
          <cell r="AO163">
            <v>16.641826999999999</v>
          </cell>
          <cell r="AP163">
            <v>22.598285000000001</v>
          </cell>
          <cell r="AQ163">
            <v>24.561599999999999</v>
          </cell>
          <cell r="AR163">
            <v>25.080859999999998</v>
          </cell>
          <cell r="AS163">
            <v>31.650478</v>
          </cell>
          <cell r="AT163">
            <v>32.113500999999999</v>
          </cell>
          <cell r="AU163">
            <v>28.906447999999997</v>
          </cell>
          <cell r="AV163">
            <v>33.751299999999993</v>
          </cell>
          <cell r="AW163">
            <v>60.853802999999999</v>
          </cell>
          <cell r="AX163">
            <v>40.962955000000001</v>
          </cell>
          <cell r="AY163">
            <v>29.744532603000003</v>
          </cell>
          <cell r="AZ163">
            <v>0</v>
          </cell>
          <cell r="BA163">
            <v>0</v>
          </cell>
        </row>
        <row r="171">
          <cell r="B171">
            <v>1.5112592039999999E-2</v>
          </cell>
          <cell r="C171">
            <v>1.6234481460000005E-2</v>
          </cell>
          <cell r="D171">
            <v>1.7829535799999983E-2</v>
          </cell>
          <cell r="E171">
            <v>1.9333145759999996E-2</v>
          </cell>
          <cell r="F171">
            <v>2.4114714599999997E-2</v>
          </cell>
          <cell r="G171">
            <v>9.0915393600000005E-2</v>
          </cell>
          <cell r="H171">
            <v>2.2500298100000003E-2</v>
          </cell>
          <cell r="I171">
            <v>2.0738612439999998E-2</v>
          </cell>
          <cell r="J171">
            <v>2.0552491400000001E-2</v>
          </cell>
          <cell r="K171">
            <v>7.7373756599999986E-3</v>
          </cell>
          <cell r="L171">
            <v>5.5813396799999993E-3</v>
          </cell>
          <cell r="M171">
            <v>5.3009090399999993E-3</v>
          </cell>
          <cell r="N171">
            <v>3.97093914E-3</v>
          </cell>
          <cell r="O171">
            <v>2.0999384000000001E-3</v>
          </cell>
          <cell r="P171">
            <v>1.8864641600000003E-3</v>
          </cell>
          <cell r="Q171">
            <v>2.0985402199999999E-3</v>
          </cell>
          <cell r="R171">
            <v>1.7472012599999999E-3</v>
          </cell>
          <cell r="S171">
            <v>1.1497864E-3</v>
          </cell>
          <cell r="T171">
            <v>1.04716682E-3</v>
          </cell>
          <cell r="U171">
            <v>9.9485190000000003E-4</v>
          </cell>
          <cell r="V171">
            <v>7.6095809999999987E-4</v>
          </cell>
          <cell r="W171">
            <v>1.3661891599999999E-3</v>
          </cell>
          <cell r="X171">
            <v>1.2875181269999998E-3</v>
          </cell>
          <cell r="Y171">
            <v>4.6365617899999994E-4</v>
          </cell>
          <cell r="Z171">
            <v>0</v>
          </cell>
          <cell r="AA171">
            <v>0</v>
          </cell>
          <cell r="AB171">
            <v>8.2040589999999991</v>
          </cell>
          <cell r="AC171">
            <v>7.9051769999999992</v>
          </cell>
          <cell r="AD171">
            <v>8.5207219999999992</v>
          </cell>
          <cell r="AE171">
            <v>9.7346889999999995</v>
          </cell>
          <cell r="AF171">
            <v>12.507830999999999</v>
          </cell>
          <cell r="AG171">
            <v>20.128890999999996</v>
          </cell>
          <cell r="AH171">
            <v>13.317442999999999</v>
          </cell>
          <cell r="AI171">
            <v>12.607611</v>
          </cell>
          <cell r="AJ171">
            <v>13.753402000000001</v>
          </cell>
          <cell r="AK171">
            <v>4.4945930000000001</v>
          </cell>
          <cell r="AL171">
            <v>3.8630369999999998</v>
          </cell>
          <cell r="AM171">
            <v>4.0632099999999998</v>
          </cell>
          <cell r="AN171">
            <v>3.5368560000000002</v>
          </cell>
          <cell r="AO171">
            <v>2.1468699999999998</v>
          </cell>
          <cell r="AP171">
            <v>1.8806249999999998</v>
          </cell>
          <cell r="AQ171">
            <v>1.9848779999999997</v>
          </cell>
          <cell r="AR171">
            <v>1.901049</v>
          </cell>
          <cell r="AS171">
            <v>1.7247589999999999</v>
          </cell>
          <cell r="AT171">
            <v>1.7146559999999997</v>
          </cell>
          <cell r="AU171">
            <v>1.885006</v>
          </cell>
          <cell r="AV171">
            <v>1.4797049999999998</v>
          </cell>
          <cell r="AW171">
            <v>2.6438509999999997</v>
          </cell>
          <cell r="AX171">
            <v>3.2380990000000001</v>
          </cell>
          <cell r="AY171">
            <v>0.99409827299999998</v>
          </cell>
          <cell r="AZ171">
            <v>0</v>
          </cell>
          <cell r="BA171">
            <v>0</v>
          </cell>
        </row>
        <row r="187">
          <cell r="B187">
            <v>2.3708642019999997E-2</v>
          </cell>
          <cell r="C187">
            <v>1.0117614120000005E-2</v>
          </cell>
          <cell r="D187">
            <v>1.7342939039999998E-2</v>
          </cell>
          <cell r="E187">
            <v>1.2285565539999979E-2</v>
          </cell>
          <cell r="F187">
            <v>1.8169841560000004E-2</v>
          </cell>
          <cell r="G187">
            <v>3.5773658180000001E-2</v>
          </cell>
          <cell r="H187">
            <v>4.0386444359999989E-2</v>
          </cell>
          <cell r="I187">
            <v>2.6842366159999992E-2</v>
          </cell>
          <cell r="J187">
            <v>1.4441684320000002E-2</v>
          </cell>
          <cell r="K187">
            <v>1.287467692E-2</v>
          </cell>
          <cell r="L187">
            <v>1.0486947659999999E-2</v>
          </cell>
          <cell r="M187">
            <v>6.6413558400000017E-3</v>
          </cell>
          <cell r="N187">
            <v>7.020299859999999E-3</v>
          </cell>
          <cell r="O187">
            <v>1.1859460599999998E-2</v>
          </cell>
          <cell r="P187">
            <v>2.0096892199999994E-2</v>
          </cell>
          <cell r="Q187">
            <v>1.8470516819999994E-2</v>
          </cell>
          <cell r="R187">
            <v>1.2596568879999995E-2</v>
          </cell>
          <cell r="S187">
            <v>1.6903746799999994E-2</v>
          </cell>
          <cell r="T187">
            <v>2.2102703639999988E-2</v>
          </cell>
          <cell r="U187">
            <v>2.7169435720000003E-2</v>
          </cell>
          <cell r="V187">
            <v>2.0442103360000002E-2</v>
          </cell>
          <cell r="W187">
            <v>2.2473296299999987E-2</v>
          </cell>
          <cell r="X187">
            <v>1.7385025147000008E-2</v>
          </cell>
          <cell r="Y187">
            <v>1.7715274946599986E-2</v>
          </cell>
          <cell r="Z187">
            <v>0</v>
          </cell>
          <cell r="AA187">
            <v>0</v>
          </cell>
          <cell r="AB187">
            <v>4.4371740000000006</v>
          </cell>
          <cell r="AC187">
            <v>2.5198160000000001</v>
          </cell>
          <cell r="AD187">
            <v>3.0969309999999997</v>
          </cell>
          <cell r="AE187">
            <v>2.401046</v>
          </cell>
          <cell r="AF187">
            <v>2.7343449999999998</v>
          </cell>
          <cell r="AG187">
            <v>3.9923019999999996</v>
          </cell>
          <cell r="AH187">
            <v>5.4316609999999992</v>
          </cell>
          <cell r="AI187">
            <v>3.8925479999999997</v>
          </cell>
          <cell r="AJ187">
            <v>3.2368410000000001</v>
          </cell>
          <cell r="AK187">
            <v>2.1700749999999998</v>
          </cell>
          <cell r="AL187">
            <v>2.527676</v>
          </cell>
          <cell r="AM187">
            <v>1.765091</v>
          </cell>
          <cell r="AN187">
            <v>1.7918049999999999</v>
          </cell>
          <cell r="AO187">
            <v>2.565061</v>
          </cell>
          <cell r="AP187">
            <v>4.5054829999999999</v>
          </cell>
          <cell r="AQ187">
            <v>4.1713100000000001</v>
          </cell>
          <cell r="AR187">
            <v>4.2139569999999997</v>
          </cell>
          <cell r="AS187">
            <v>8.8570819999999983</v>
          </cell>
          <cell r="AT187">
            <v>6.3114789999999994</v>
          </cell>
          <cell r="AU187">
            <v>7.7200580000000016</v>
          </cell>
          <cell r="AV187">
            <v>5.4432119999999982</v>
          </cell>
          <cell r="AW187">
            <v>6.2011359999999991</v>
          </cell>
          <cell r="AX187">
            <v>5.5520830000000014</v>
          </cell>
          <cell r="AY187">
            <v>5.5656183899999991</v>
          </cell>
          <cell r="AZ187">
            <v>0</v>
          </cell>
          <cell r="BA187">
            <v>0</v>
          </cell>
        </row>
        <row r="188">
          <cell r="B188">
            <v>1.19954443E-2</v>
          </cell>
          <cell r="C188">
            <v>1.6170054E-2</v>
          </cell>
          <cell r="D188">
            <v>1.4718796520000001E-2</v>
          </cell>
          <cell r="E188">
            <v>2.2450970479999985E-2</v>
          </cell>
          <cell r="F188">
            <v>2.5816958539999994E-2</v>
          </cell>
          <cell r="G188">
            <v>3.6256643760000005E-2</v>
          </cell>
          <cell r="H188">
            <v>3.9395920839999994E-2</v>
          </cell>
          <cell r="I188">
            <v>4.1691361619999985E-2</v>
          </cell>
          <cell r="J188">
            <v>3.8701803839999993E-2</v>
          </cell>
          <cell r="K188">
            <v>3.348362248000001E-2</v>
          </cell>
          <cell r="L188">
            <v>3.0615304019999994E-2</v>
          </cell>
          <cell r="M188">
            <v>2.0367608240000005E-2</v>
          </cell>
          <cell r="N188">
            <v>1.1735308480000001E-2</v>
          </cell>
          <cell r="O188">
            <v>1.2405147720000001E-2</v>
          </cell>
          <cell r="P188">
            <v>1.2044554760000001E-2</v>
          </cell>
          <cell r="Q188">
            <v>1.4332176459999998E-2</v>
          </cell>
          <cell r="R188">
            <v>1.0565177980000002E-2</v>
          </cell>
          <cell r="S188">
            <v>6.8748294999999978E-3</v>
          </cell>
          <cell r="T188">
            <v>1.076443214E-2</v>
          </cell>
          <cell r="U188">
            <v>1.0652473579999999E-2</v>
          </cell>
          <cell r="V188">
            <v>1.2265945300000001E-2</v>
          </cell>
          <cell r="W188">
            <v>1.222660936E-2</v>
          </cell>
          <cell r="X188">
            <v>7.4169425454600011E-3</v>
          </cell>
          <cell r="Y188">
            <v>6.1009637919999995E-3</v>
          </cell>
          <cell r="Z188">
            <v>0</v>
          </cell>
          <cell r="AA188">
            <v>0</v>
          </cell>
          <cell r="AB188">
            <v>4.4417419999999996</v>
          </cell>
          <cell r="AC188">
            <v>5.0556849999999995</v>
          </cell>
          <cell r="AD188">
            <v>4.6921189999999999</v>
          </cell>
          <cell r="AE188">
            <v>7.1536959999999992</v>
          </cell>
          <cell r="AF188">
            <v>7.8310099999999991</v>
          </cell>
          <cell r="AG188">
            <v>13.054126999999999</v>
          </cell>
          <cell r="AH188">
            <v>17.187417</v>
          </cell>
          <cell r="AI188">
            <v>18.304828000000001</v>
          </cell>
          <cell r="AJ188">
            <v>20.215786999999999</v>
          </cell>
          <cell r="AK188">
            <v>16.282647999999998</v>
          </cell>
          <cell r="AL188">
            <v>15.039245000000001</v>
          </cell>
          <cell r="AM188">
            <v>11.966733999999999</v>
          </cell>
          <cell r="AN188">
            <v>7.7882889999999998</v>
          </cell>
          <cell r="AO188">
            <v>7.5720010000000002</v>
          </cell>
          <cell r="AP188">
            <v>7.5162049999999994</v>
          </cell>
          <cell r="AQ188">
            <v>9.2242179999999987</v>
          </cell>
          <cell r="AR188">
            <v>6.6317729999999999</v>
          </cell>
          <cell r="AS188">
            <v>5.1394219999999997</v>
          </cell>
          <cell r="AT188">
            <v>6.7269830000000006</v>
          </cell>
          <cell r="AU188">
            <v>7.9138160000000006</v>
          </cell>
          <cell r="AV188">
            <v>9.2324379999999984</v>
          </cell>
          <cell r="AW188">
            <v>9.155422999999999</v>
          </cell>
          <cell r="AX188">
            <v>6.8189510000000002</v>
          </cell>
          <cell r="AY188">
            <v>5.6512696049999995</v>
          </cell>
          <cell r="AZ188">
            <v>0</v>
          </cell>
          <cell r="BA188">
            <v>0</v>
          </cell>
        </row>
        <row r="189">
          <cell r="B189">
            <v>9.5616162599999992E-3</v>
          </cell>
          <cell r="C189">
            <v>1.453323506E-2</v>
          </cell>
          <cell r="D189">
            <v>9.3780802800000028E-3</v>
          </cell>
          <cell r="E189">
            <v>1.2601189620000005E-2</v>
          </cell>
          <cell r="F189">
            <v>1.655098654E-2</v>
          </cell>
          <cell r="G189">
            <v>1.7667466640000001E-2</v>
          </cell>
          <cell r="H189">
            <v>1.3384081900000001E-2</v>
          </cell>
          <cell r="I189">
            <v>1.7051875859999999E-2</v>
          </cell>
          <cell r="J189">
            <v>1.48319661E-2</v>
          </cell>
          <cell r="K189">
            <v>1.254218098E-2</v>
          </cell>
          <cell r="L189">
            <v>1.22320065E-2</v>
          </cell>
          <cell r="M189">
            <v>8.703871539999998E-3</v>
          </cell>
          <cell r="N189">
            <v>3.2239542999999999E-3</v>
          </cell>
          <cell r="O189">
            <v>8.6432429999999997E-4</v>
          </cell>
          <cell r="P189">
            <v>1.3667926999999997E-3</v>
          </cell>
          <cell r="Q189">
            <v>1.8402132000000001E-3</v>
          </cell>
          <cell r="R189">
            <v>1.2285602000000001E-3</v>
          </cell>
          <cell r="S189">
            <v>7.8169489999999997E-4</v>
          </cell>
          <cell r="T189">
            <v>1.1460778E-3</v>
          </cell>
          <cell r="U189">
            <v>1.3128254999999998E-3</v>
          </cell>
          <cell r="V189">
            <v>1.2332406799999999E-3</v>
          </cell>
          <cell r="W189">
            <v>1.0852002E-3</v>
          </cell>
          <cell r="X189">
            <v>1.0565746926000001E-3</v>
          </cell>
          <cell r="Y189">
            <v>1.2729222282000002E-3</v>
          </cell>
          <cell r="Z189">
            <v>0</v>
          </cell>
          <cell r="AA189">
            <v>0</v>
          </cell>
          <cell r="AB189">
            <v>3.8199139999999994</v>
          </cell>
          <cell r="AC189">
            <v>6.5350409999999997</v>
          </cell>
          <cell r="AD189">
            <v>4.9624410000000001</v>
          </cell>
          <cell r="AE189">
            <v>5.7727199999999996</v>
          </cell>
          <cell r="AF189">
            <v>8.692895</v>
          </cell>
          <cell r="AG189">
            <v>9.7549510000000001</v>
          </cell>
          <cell r="AH189">
            <v>7.3637099999999993</v>
          </cell>
          <cell r="AI189">
            <v>9.782159</v>
          </cell>
          <cell r="AJ189">
            <v>8.8374740000000003</v>
          </cell>
          <cell r="AK189">
            <v>7.5103910000000003</v>
          </cell>
          <cell r="AL189">
            <v>6.605707999999999</v>
          </cell>
          <cell r="AM189">
            <v>5.2842919999999998</v>
          </cell>
          <cell r="AN189">
            <v>2.0451280000000001</v>
          </cell>
          <cell r="AO189">
            <v>0.80439599999999989</v>
          </cell>
          <cell r="AP189">
            <v>1.3813269999999997</v>
          </cell>
          <cell r="AQ189">
            <v>1.400776</v>
          </cell>
          <cell r="AR189">
            <v>1.03257</v>
          </cell>
          <cell r="AS189">
            <v>1.003512</v>
          </cell>
          <cell r="AT189">
            <v>1.3447399999999998</v>
          </cell>
          <cell r="AU189">
            <v>1.4569989999999999</v>
          </cell>
          <cell r="AV189">
            <v>1.523901</v>
          </cell>
          <cell r="AW189">
            <v>1.4508589999999999</v>
          </cell>
          <cell r="AX189">
            <v>1.6499579999999998</v>
          </cell>
          <cell r="AY189">
            <v>1.7897548429999999</v>
          </cell>
          <cell r="AZ189">
            <v>0</v>
          </cell>
          <cell r="BA189">
            <v>0</v>
          </cell>
        </row>
        <row r="194">
          <cell r="B194">
            <v>5.0843878399999994E-3</v>
          </cell>
          <cell r="C194">
            <v>4.4649009999999977E-3</v>
          </cell>
          <cell r="D194">
            <v>5.2465537199999981E-3</v>
          </cell>
          <cell r="E194">
            <v>6.4561820399999959E-3</v>
          </cell>
          <cell r="F194">
            <v>7.9367635799999989E-3</v>
          </cell>
          <cell r="G194">
            <v>8.9684207000000002E-3</v>
          </cell>
          <cell r="H194">
            <v>7.1158950400000004E-3</v>
          </cell>
          <cell r="I194">
            <v>8.4243062599999984E-3</v>
          </cell>
          <cell r="J194">
            <v>8.1187636600000002E-3</v>
          </cell>
          <cell r="K194">
            <v>4.7709068399999994E-3</v>
          </cell>
          <cell r="L194">
            <v>7.3253058199999992E-3</v>
          </cell>
          <cell r="M194">
            <v>8.9707634799999995E-3</v>
          </cell>
          <cell r="N194">
            <v>1.0427508279999997E-2</v>
          </cell>
          <cell r="O194">
            <v>1.0067165919999999E-2</v>
          </cell>
          <cell r="P194">
            <v>9.9579412800000003E-3</v>
          </cell>
          <cell r="Q194">
            <v>7.4546817799999998E-3</v>
          </cell>
          <cell r="R194">
            <v>3.4298532799999998E-3</v>
          </cell>
          <cell r="S194">
            <v>2.7507817400000004E-3</v>
          </cell>
          <cell r="T194">
            <v>2.8886194400000002E-3</v>
          </cell>
          <cell r="U194">
            <v>2.3632023799999994E-3</v>
          </cell>
          <cell r="V194">
            <v>2.0918837799999996E-3</v>
          </cell>
          <cell r="W194">
            <v>2.9280833399999997E-3</v>
          </cell>
          <cell r="X194">
            <v>1.0019997469999998E-3</v>
          </cell>
          <cell r="Y194">
            <v>8.5880591299999996E-4</v>
          </cell>
          <cell r="Z194">
            <v>0</v>
          </cell>
          <cell r="AA194">
            <v>0</v>
          </cell>
          <cell r="AB194">
            <v>2.1940529999999998</v>
          </cell>
          <cell r="AC194">
            <v>1.751822</v>
          </cell>
          <cell r="AD194">
            <v>2.1548189999999998</v>
          </cell>
          <cell r="AE194">
            <v>3.4584999999999999</v>
          </cell>
          <cell r="AF194">
            <v>3.2415469999999997</v>
          </cell>
          <cell r="AG194">
            <v>3.741431</v>
          </cell>
          <cell r="AH194">
            <v>3.7915099999999997</v>
          </cell>
          <cell r="AI194">
            <v>5.3256589999999999</v>
          </cell>
          <cell r="AJ194">
            <v>6.5264989999999994</v>
          </cell>
          <cell r="AK194">
            <v>3.9922580000000001</v>
          </cell>
          <cell r="AL194">
            <v>5.5708830000000003</v>
          </cell>
          <cell r="AM194">
            <v>6.3522510000000008</v>
          </cell>
          <cell r="AN194">
            <v>8.8136289999999988</v>
          </cell>
          <cell r="AO194">
            <v>10.612715</v>
          </cell>
          <cell r="AP194">
            <v>10.548477</v>
          </cell>
          <cell r="AQ194">
            <v>7.5788929999999999</v>
          </cell>
          <cell r="AR194">
            <v>4.3629370000000005</v>
          </cell>
          <cell r="AS194">
            <v>3.8908339999999999</v>
          </cell>
          <cell r="AT194">
            <v>3.7742659999999999</v>
          </cell>
          <cell r="AU194">
            <v>3.0046299999999997</v>
          </cell>
          <cell r="AV194">
            <v>3.1063939999999999</v>
          </cell>
          <cell r="AW194">
            <v>4.1687129999999994</v>
          </cell>
          <cell r="AX194">
            <v>1.6270069999999999</v>
          </cell>
          <cell r="AY194">
            <v>1.5207635379999997</v>
          </cell>
          <cell r="AZ194">
            <v>0</v>
          </cell>
          <cell r="BA194">
            <v>0</v>
          </cell>
        </row>
        <row r="200">
          <cell r="B200">
            <v>0.15905168580000018</v>
          </cell>
          <cell r="C200">
            <v>0.12592456900000021</v>
          </cell>
          <cell r="D200">
            <v>0.14709288001999954</v>
          </cell>
          <cell r="E200">
            <v>0.11746930423999973</v>
          </cell>
          <cell r="F200">
            <v>0.10361532424000008</v>
          </cell>
          <cell r="G200">
            <v>0.14626854193999997</v>
          </cell>
          <cell r="H200">
            <v>9.1975444500000045E-2</v>
          </cell>
          <cell r="I200">
            <v>7.2088309260000177E-2</v>
          </cell>
          <cell r="J200">
            <v>2.6676679819999945E-2</v>
          </cell>
          <cell r="K200">
            <v>1.6396940840000061E-2</v>
          </cell>
          <cell r="L200">
            <v>2.8047760019999899E-2</v>
          </cell>
          <cell r="M200">
            <v>1.5337768599999892E-2</v>
          </cell>
          <cell r="N200">
            <v>2.8497531579999919E-2</v>
          </cell>
          <cell r="O200">
            <v>3.3549037059999814E-2</v>
          </cell>
          <cell r="P200">
            <v>0.13396602842000002</v>
          </cell>
          <cell r="Q200">
            <v>8.6250283559999905E-2</v>
          </cell>
          <cell r="R200">
            <v>7.2400218379999937E-2</v>
          </cell>
          <cell r="S200">
            <v>2.6338532219999995E-2</v>
          </cell>
          <cell r="T200">
            <v>6.6918595100000033E-2</v>
          </cell>
          <cell r="U200">
            <v>9.4686539500000028E-2</v>
          </cell>
          <cell r="V200">
            <v>0.14835822959999995</v>
          </cell>
          <cell r="W200">
            <v>6.2077286819999924E-2</v>
          </cell>
          <cell r="X200">
            <v>6.4774390048060029E-2</v>
          </cell>
          <cell r="Y200">
            <v>0.15967675885279997</v>
          </cell>
          <cell r="Z200">
            <v>0</v>
          </cell>
          <cell r="AA200">
            <v>0</v>
          </cell>
          <cell r="AB200">
            <v>23.99013900000001</v>
          </cell>
          <cell r="AC200">
            <v>18.304185999999994</v>
          </cell>
          <cell r="AD200">
            <v>18.329468000000002</v>
          </cell>
          <cell r="AE200">
            <v>13.82109600000001</v>
          </cell>
          <cell r="AF200">
            <v>13.865167000000007</v>
          </cell>
          <cell r="AG200">
            <v>18.062189999999998</v>
          </cell>
          <cell r="AH200">
            <v>10.777548000000003</v>
          </cell>
          <cell r="AI200">
            <v>13.294905</v>
          </cell>
          <cell r="AJ200">
            <v>5.9806760000000097</v>
          </cell>
          <cell r="AK200">
            <v>4.5592979999999921</v>
          </cell>
          <cell r="AL200">
            <v>6.8207919999999831</v>
          </cell>
          <cell r="AM200">
            <v>4.4164000000000136</v>
          </cell>
          <cell r="AN200">
            <v>6.2170200000000051</v>
          </cell>
          <cell r="AO200">
            <v>6.4177719999999798</v>
          </cell>
          <cell r="AP200">
            <v>17.679972999999997</v>
          </cell>
          <cell r="AQ200">
            <v>16.067669000000002</v>
          </cell>
          <cell r="AR200">
            <v>11.660030000000001</v>
          </cell>
          <cell r="AS200">
            <v>8.6227620000000087</v>
          </cell>
          <cell r="AT200">
            <v>11.413967000000001</v>
          </cell>
          <cell r="AU200">
            <v>12.675995000000006</v>
          </cell>
          <cell r="AV200">
            <v>18.870744999999999</v>
          </cell>
          <cell r="AW200">
            <v>12.807502999999997</v>
          </cell>
          <cell r="AX200">
            <v>13.318453000000005</v>
          </cell>
          <cell r="AY200">
            <v>19.626932858999989</v>
          </cell>
          <cell r="AZ200">
            <v>0</v>
          </cell>
          <cell r="BA200">
            <v>0</v>
          </cell>
        </row>
        <row r="206">
          <cell r="B206">
            <v>0.22580746384</v>
          </cell>
          <cell r="C206">
            <v>0.19824992339999931</v>
          </cell>
          <cell r="D206">
            <v>0.18649961205999999</v>
          </cell>
          <cell r="E206">
            <v>0.20761697016000027</v>
          </cell>
          <cell r="F206">
            <v>0.15197676853999981</v>
          </cell>
          <cell r="G206">
            <v>0.21281738080000001</v>
          </cell>
          <cell r="H206">
            <v>0.16867892956000016</v>
          </cell>
          <cell r="I206">
            <v>9.8592618659999937E-2</v>
          </cell>
          <cell r="J206">
            <v>0.1133136669</v>
          </cell>
          <cell r="K206">
            <v>5.6560218424500014E-2</v>
          </cell>
          <cell r="L206">
            <v>5.8078720559999991E-2</v>
          </cell>
          <cell r="M206">
            <v>5.7693480040000016E-2</v>
          </cell>
          <cell r="N206">
            <v>4.351503114E-2</v>
          </cell>
          <cell r="O206">
            <v>4.175549069999996E-2</v>
          </cell>
          <cell r="P206">
            <v>3.7249047499999979E-2</v>
          </cell>
          <cell r="Q206">
            <v>3.2776957920000079E-2</v>
          </cell>
          <cell r="R206">
            <v>2.4722445440000011E-2</v>
          </cell>
          <cell r="S206">
            <v>1.3829077220000032E-2</v>
          </cell>
          <cell r="T206">
            <v>1.4173545680000005E-2</v>
          </cell>
          <cell r="U206">
            <v>1.3005628440000017E-2</v>
          </cell>
          <cell r="V206">
            <v>1.2592960080000045E-2</v>
          </cell>
          <cell r="W206">
            <v>1.820828856000007E-2</v>
          </cell>
          <cell r="X206">
            <v>2.0225262420299966E-2</v>
          </cell>
          <cell r="Y206">
            <v>1.5860062331820024E-2</v>
          </cell>
          <cell r="Z206">
            <v>0</v>
          </cell>
          <cell r="AA206">
            <v>0</v>
          </cell>
          <cell r="AB206">
            <v>71.80616599999999</v>
          </cell>
          <cell r="AC206">
            <v>55.184695999999995</v>
          </cell>
          <cell r="AD206">
            <v>46.290733999999993</v>
          </cell>
          <cell r="AE206">
            <v>48.696298999999989</v>
          </cell>
          <cell r="AF206">
            <v>40.072586999999999</v>
          </cell>
          <cell r="AG206">
            <v>50.750789999999995</v>
          </cell>
          <cell r="AH206">
            <v>43.895967999999996</v>
          </cell>
          <cell r="AI206">
            <v>34.522508999999999</v>
          </cell>
          <cell r="AJ206">
            <v>34.560694999999996</v>
          </cell>
          <cell r="AK206">
            <v>24.038881000000003</v>
          </cell>
          <cell r="AL206">
            <v>29.658367999999996</v>
          </cell>
          <cell r="AM206">
            <v>31.904852999999996</v>
          </cell>
          <cell r="AN206">
            <v>30.609358</v>
          </cell>
          <cell r="AO206">
            <v>30.182313999999998</v>
          </cell>
          <cell r="AP206">
            <v>29.759537999999992</v>
          </cell>
          <cell r="AQ206">
            <v>27.506480999999994</v>
          </cell>
          <cell r="AR206">
            <v>20.719433000000002</v>
          </cell>
          <cell r="AS206">
            <v>15.244348999999996</v>
          </cell>
          <cell r="AT206">
            <v>13.112476999999998</v>
          </cell>
          <cell r="AU206">
            <v>12.044740000000001</v>
          </cell>
          <cell r="AV206">
            <v>10.545041999999997</v>
          </cell>
          <cell r="AW206">
            <v>16.377581000000006</v>
          </cell>
          <cell r="AX206">
            <v>14.783084999999998</v>
          </cell>
          <cell r="AY206">
            <v>10.228601833000003</v>
          </cell>
          <cell r="AZ206">
            <v>0</v>
          </cell>
          <cell r="BA206">
            <v>0</v>
          </cell>
        </row>
        <row r="211">
          <cell r="B211">
            <v>2.5036467959999999E-2</v>
          </cell>
          <cell r="C211">
            <v>2.0861610459999999E-2</v>
          </cell>
          <cell r="D211">
            <v>2.802911486000001E-2</v>
          </cell>
          <cell r="E211">
            <v>4.1513106539999997E-2</v>
          </cell>
          <cell r="F211">
            <v>5.9815740180000028E-2</v>
          </cell>
          <cell r="G211">
            <v>8.6468286819999962E-2</v>
          </cell>
          <cell r="H211">
            <v>6.2881985559999978E-2</v>
          </cell>
          <cell r="I211">
            <v>6.698940871999999E-2</v>
          </cell>
          <cell r="J211">
            <v>5.2392465299999996E-2</v>
          </cell>
          <cell r="K211">
            <v>4.7581922499999985E-2</v>
          </cell>
          <cell r="L211">
            <v>5.0668398899999995E-2</v>
          </cell>
          <cell r="M211">
            <v>5.3811907240000005E-2</v>
          </cell>
          <cell r="N211">
            <v>5.4327110599999985E-2</v>
          </cell>
          <cell r="O211">
            <v>5.0678990040000003E-2</v>
          </cell>
          <cell r="P211">
            <v>5.0128292620000001E-2</v>
          </cell>
          <cell r="Q211">
            <v>5.6366157119999996E-2</v>
          </cell>
          <cell r="R211">
            <v>4.70803214E-2</v>
          </cell>
          <cell r="S211">
            <v>3.7551590299999993E-2</v>
          </cell>
          <cell r="T211">
            <v>6.4435276220000004E-2</v>
          </cell>
          <cell r="U211">
            <v>6.1510833300000005E-2</v>
          </cell>
          <cell r="V211">
            <v>5.4856987359999998E-2</v>
          </cell>
          <cell r="W211">
            <v>6.7408504380000012E-2</v>
          </cell>
          <cell r="X211">
            <v>1.8324336030000003E-2</v>
          </cell>
          <cell r="Y211">
            <v>1.5938273401399996E-2</v>
          </cell>
          <cell r="Z211">
            <v>0</v>
          </cell>
          <cell r="AA211">
            <v>0</v>
          </cell>
          <cell r="AB211">
            <v>7.0315600000000007</v>
          </cell>
          <cell r="AC211">
            <v>6.9538469999999997</v>
          </cell>
          <cell r="AD211">
            <v>7.7871119999999996</v>
          </cell>
          <cell r="AE211">
            <v>10.781713</v>
          </cell>
          <cell r="AF211">
            <v>16.805249999999997</v>
          </cell>
          <cell r="AG211">
            <v>25.782276</v>
          </cell>
          <cell r="AH211">
            <v>21.102594</v>
          </cell>
          <cell r="AI211">
            <v>26.465638999999999</v>
          </cell>
          <cell r="AJ211">
            <v>25.094107999999999</v>
          </cell>
          <cell r="AK211">
            <v>21.974519000000001</v>
          </cell>
          <cell r="AL211">
            <v>24.042437999999997</v>
          </cell>
          <cell r="AM211">
            <v>27.532274000000001</v>
          </cell>
          <cell r="AN211">
            <v>29.524381999999996</v>
          </cell>
          <cell r="AO211">
            <v>27.267841999999998</v>
          </cell>
          <cell r="AP211">
            <v>25.47166</v>
          </cell>
          <cell r="AQ211">
            <v>28.047418999999998</v>
          </cell>
          <cell r="AR211">
            <v>21.893662999999997</v>
          </cell>
          <cell r="AS211">
            <v>25.736546000000001</v>
          </cell>
          <cell r="AT211">
            <v>29.791556999999997</v>
          </cell>
          <cell r="AU211">
            <v>27.467831</v>
          </cell>
          <cell r="AV211">
            <v>21.823703999999999</v>
          </cell>
          <cell r="AW211">
            <v>29.566634000000001</v>
          </cell>
          <cell r="AX211">
            <v>13.123626000000002</v>
          </cell>
          <cell r="AY211">
            <v>10.843426348999998</v>
          </cell>
          <cell r="AZ211">
            <v>0</v>
          </cell>
          <cell r="BA211">
            <v>0</v>
          </cell>
        </row>
        <row r="212">
          <cell r="B212">
            <v>6.7037616099999989E-2</v>
          </cell>
          <cell r="C212">
            <v>6.7444634779999998E-2</v>
          </cell>
          <cell r="D212">
            <v>6.7261707680000005E-2</v>
          </cell>
          <cell r="E212">
            <v>8.5676771239999977E-2</v>
          </cell>
          <cell r="F212">
            <v>8.1975642380000005E-2</v>
          </cell>
          <cell r="G212">
            <v>0.10339504148000001</v>
          </cell>
          <cell r="H212">
            <v>9.8185143199999991E-2</v>
          </cell>
          <cell r="I212">
            <v>9.9250960919999978E-2</v>
          </cell>
          <cell r="J212">
            <v>7.4497034359999992E-2</v>
          </cell>
          <cell r="K212">
            <v>4.5591669199999997E-2</v>
          </cell>
          <cell r="L212">
            <v>3.9657211159999997E-2</v>
          </cell>
          <cell r="M212">
            <v>2.6784091320000002E-2</v>
          </cell>
          <cell r="N212">
            <v>2.0839651559999998E-2</v>
          </cell>
          <cell r="O212">
            <v>1.4975869439999998E-2</v>
          </cell>
          <cell r="P212">
            <v>1.9957308979999998E-2</v>
          </cell>
          <cell r="Q212">
            <v>2.201842104E-2</v>
          </cell>
          <cell r="R212">
            <v>2.2472185399999997E-2</v>
          </cell>
          <cell r="S212">
            <v>1.4446717686666666E-2</v>
          </cell>
          <cell r="T212">
            <v>1.9519650219999997E-2</v>
          </cell>
          <cell r="U212">
            <v>5.5960573199999994E-3</v>
          </cell>
          <cell r="V212">
            <v>1.394015924E-2</v>
          </cell>
          <cell r="W212">
            <v>1.7680060719999998E-2</v>
          </cell>
          <cell r="X212">
            <v>1.7745886425399999E-2</v>
          </cell>
          <cell r="Y212">
            <v>1.7321957279200002E-2</v>
          </cell>
          <cell r="Z212">
            <v>0</v>
          </cell>
          <cell r="AA212">
            <v>0</v>
          </cell>
          <cell r="AB212">
            <v>35.167499999999997</v>
          </cell>
          <cell r="AC212">
            <v>34.456902999999997</v>
          </cell>
          <cell r="AD212">
            <v>36.608713999999999</v>
          </cell>
          <cell r="AE212">
            <v>47.757777000000004</v>
          </cell>
          <cell r="AF212">
            <v>48.728529999999999</v>
          </cell>
          <cell r="AG212">
            <v>61.805263999999994</v>
          </cell>
          <cell r="AH212">
            <v>62.316046999999998</v>
          </cell>
          <cell r="AI212">
            <v>65.194102999999998</v>
          </cell>
          <cell r="AJ212">
            <v>53.483019999999996</v>
          </cell>
          <cell r="AK212">
            <v>34.945236999999999</v>
          </cell>
          <cell r="AL212">
            <v>30.374848</v>
          </cell>
          <cell r="AM212">
            <v>21.933519999999998</v>
          </cell>
          <cell r="AN212">
            <v>19.133822000000002</v>
          </cell>
          <cell r="AO212">
            <v>14.686966999999999</v>
          </cell>
          <cell r="AP212">
            <v>18.717388</v>
          </cell>
          <cell r="AQ212">
            <v>21.969346999999999</v>
          </cell>
          <cell r="AR212">
            <v>22.74803</v>
          </cell>
          <cell r="AS212">
            <v>21.905794</v>
          </cell>
          <cell r="AT212">
            <v>21.76061</v>
          </cell>
          <cell r="AU212">
            <v>5.4715559999999996</v>
          </cell>
          <cell r="AV212">
            <v>17.705417000000001</v>
          </cell>
          <cell r="AW212">
            <v>25.570720999999999</v>
          </cell>
          <cell r="AX212">
            <v>29.852405999999998</v>
          </cell>
          <cell r="AY212">
            <v>28.024857828000002</v>
          </cell>
          <cell r="AZ212">
            <v>0</v>
          </cell>
          <cell r="BA212">
            <v>0</v>
          </cell>
        </row>
        <row r="225">
          <cell r="B225">
            <v>8.8617521999999997E-3</v>
          </cell>
          <cell r="C225">
            <v>1.0367388199999997E-2</v>
          </cell>
          <cell r="D225">
            <v>1.2557884379999999E-2</v>
          </cell>
          <cell r="E225">
            <v>1.47306361E-2</v>
          </cell>
          <cell r="F225">
            <v>1.930480968E-2</v>
          </cell>
          <cell r="G225">
            <v>2.3661127020000002E-2</v>
          </cell>
          <cell r="H225">
            <v>1.7325984739999998E-2</v>
          </cell>
          <cell r="I225">
            <v>1.9772585459999999E-2</v>
          </cell>
          <cell r="J225">
            <v>1.5359249219999999E-2</v>
          </cell>
          <cell r="K225">
            <v>1.1006576420000001E-2</v>
          </cell>
          <cell r="L225">
            <v>1.27733802E-2</v>
          </cell>
          <cell r="M225">
            <v>9.5197690000000008E-3</v>
          </cell>
          <cell r="N225">
            <v>8.5239660800000006E-3</v>
          </cell>
          <cell r="O225">
            <v>7.3599090599999993E-3</v>
          </cell>
          <cell r="P225">
            <v>8.3050039799999979E-3</v>
          </cell>
          <cell r="Q225">
            <v>1.0095140439999999E-2</v>
          </cell>
          <cell r="R225">
            <v>8.0939231799999987E-3</v>
          </cell>
          <cell r="S225">
            <v>6.0783359000000006E-3</v>
          </cell>
          <cell r="T225">
            <v>6.3683380599999992E-3</v>
          </cell>
          <cell r="U225">
            <v>5.7632425199999997E-3</v>
          </cell>
          <cell r="V225">
            <v>6.0486879600000001E-3</v>
          </cell>
          <cell r="W225">
            <v>7.8334376399999996E-3</v>
          </cell>
          <cell r="X225">
            <v>6.9489529228E-3</v>
          </cell>
          <cell r="Y225">
            <v>3.3756880415999999E-3</v>
          </cell>
          <cell r="Z225">
            <v>0</v>
          </cell>
          <cell r="AA225">
            <v>0</v>
          </cell>
          <cell r="AB225">
            <v>6.1093199999999994</v>
          </cell>
          <cell r="AC225">
            <v>7.2206999999999999</v>
          </cell>
          <cell r="AD225">
            <v>7.2421539999999993</v>
          </cell>
          <cell r="AE225">
            <v>9.153001999999999</v>
          </cell>
          <cell r="AF225">
            <v>11.483184</v>
          </cell>
          <cell r="AG225">
            <v>14.443528999999998</v>
          </cell>
          <cell r="AH225">
            <v>11.523698999999999</v>
          </cell>
          <cell r="AI225">
            <v>15.536099999999998</v>
          </cell>
          <cell r="AJ225">
            <v>13.883599</v>
          </cell>
          <cell r="AK225">
            <v>10.148682000000001</v>
          </cell>
          <cell r="AL225">
            <v>13.078823</v>
          </cell>
          <cell r="AM225">
            <v>9.2415020000000005</v>
          </cell>
          <cell r="AN225">
            <v>9.4029109999999996</v>
          </cell>
          <cell r="AO225">
            <v>8.7357599999999991</v>
          </cell>
          <cell r="AP225">
            <v>9.8459059999999994</v>
          </cell>
          <cell r="AQ225">
            <v>13.585373999999998</v>
          </cell>
          <cell r="AR225">
            <v>10.867766</v>
          </cell>
          <cell r="AS225">
            <v>9.1288349999999987</v>
          </cell>
          <cell r="AT225">
            <v>11.202309</v>
          </cell>
          <cell r="AU225">
            <v>11.399621</v>
          </cell>
          <cell r="AV225">
            <v>10.839542</v>
          </cell>
          <cell r="AW225">
            <v>14.266254</v>
          </cell>
          <cell r="AX225">
            <v>13.690083</v>
          </cell>
          <cell r="AY225">
            <v>6.9301558869999997</v>
          </cell>
          <cell r="AZ225">
            <v>0</v>
          </cell>
          <cell r="BA225">
            <v>0</v>
          </cell>
        </row>
        <row r="226">
          <cell r="B226">
            <v>1.8639983599999993E-2</v>
          </cell>
          <cell r="C226">
            <v>1.7827718360000012E-2</v>
          </cell>
          <cell r="D226">
            <v>2.2643055900000004E-2</v>
          </cell>
          <cell r="E226">
            <v>2.2425822859999993E-2</v>
          </cell>
          <cell r="F226">
            <v>4.4865942199999957E-3</v>
          </cell>
          <cell r="G226">
            <v>2.9528532999999993E-3</v>
          </cell>
          <cell r="H226">
            <v>3.2044101999999996E-3</v>
          </cell>
          <cell r="I226">
            <v>2.1052943999999999E-3</v>
          </cell>
          <cell r="J226">
            <v>1.2495796599999998E-3</v>
          </cell>
          <cell r="K226">
            <v>1.6377167799999997E-3</v>
          </cell>
          <cell r="L226">
            <v>2.0613288919999997E-2</v>
          </cell>
          <cell r="M226">
            <v>3.68192216E-3</v>
          </cell>
          <cell r="N226">
            <v>3.5432063799999999E-3</v>
          </cell>
          <cell r="O226">
            <v>2.6169080000000003E-3</v>
          </cell>
          <cell r="P226">
            <v>2.9167314399999996E-3</v>
          </cell>
          <cell r="Q226">
            <v>1.9373704E-3</v>
          </cell>
          <cell r="R226">
            <v>1.4541861599999999E-3</v>
          </cell>
          <cell r="S226">
            <v>3.7497823999999995E-4</v>
          </cell>
          <cell r="T226">
            <v>6.1127069999999993E-4</v>
          </cell>
          <cell r="U226">
            <v>3.2638409999999996E-4</v>
          </cell>
          <cell r="V226">
            <v>2.1642390000000002E-4</v>
          </cell>
          <cell r="W226">
            <v>2.3938071818181814E-4</v>
          </cell>
          <cell r="X226">
            <v>1.1285518299999999E-4</v>
          </cell>
          <cell r="Y226">
            <v>8.0075274999999994E-5</v>
          </cell>
          <cell r="Z226">
            <v>0</v>
          </cell>
          <cell r="AA226">
            <v>0</v>
          </cell>
          <cell r="AB226">
            <v>4.324349999999999</v>
          </cell>
          <cell r="AC226">
            <v>4.3857439999999999</v>
          </cell>
          <cell r="AD226">
            <v>3.4805139999999999</v>
          </cell>
          <cell r="AE226">
            <v>3.8046349999999998</v>
          </cell>
          <cell r="AF226">
            <v>2.0700780000000001</v>
          </cell>
          <cell r="AG226">
            <v>1.5989749999999998</v>
          </cell>
          <cell r="AH226">
            <v>2.3154370000000002</v>
          </cell>
          <cell r="AI226">
            <v>1.6798839999999999</v>
          </cell>
          <cell r="AJ226">
            <v>1.4115340000000001</v>
          </cell>
          <cell r="AK226">
            <v>1.7085879999999998</v>
          </cell>
          <cell r="AL226">
            <v>3.6122739999999998</v>
          </cell>
          <cell r="AM226">
            <v>3.0906880000000001</v>
          </cell>
          <cell r="AN226">
            <v>2.535876</v>
          </cell>
          <cell r="AO226">
            <v>2.2567750000000002</v>
          </cell>
          <cell r="AP226">
            <v>2.6919149999999998</v>
          </cell>
          <cell r="AQ226">
            <v>1.921014</v>
          </cell>
          <cell r="AR226">
            <v>1.3011269999999999</v>
          </cell>
          <cell r="AS226">
            <v>0.66785800000000006</v>
          </cell>
          <cell r="AT226">
            <v>0.65909200000000001</v>
          </cell>
          <cell r="AU226">
            <v>0.33712599999999998</v>
          </cell>
          <cell r="AV226">
            <v>0.28495000000000004</v>
          </cell>
          <cell r="AW226">
            <v>0.40373100000000001</v>
          </cell>
          <cell r="AX226">
            <v>0.39906499999999995</v>
          </cell>
          <cell r="AY226">
            <v>0.14349503399999997</v>
          </cell>
          <cell r="AZ226">
            <v>0</v>
          </cell>
          <cell r="BA226">
            <v>0</v>
          </cell>
        </row>
        <row r="227">
          <cell r="B227">
            <v>1.8386169480000002E-2</v>
          </cell>
          <cell r="C227">
            <v>1.3721714479999996E-2</v>
          </cell>
          <cell r="D227">
            <v>1.3723818000000002E-2</v>
          </cell>
          <cell r="E227">
            <v>2.0744032500000002E-2</v>
          </cell>
          <cell r="F227">
            <v>2.6084315599999998E-2</v>
          </cell>
          <cell r="G227">
            <v>2.3130545000000013E-2</v>
          </cell>
          <cell r="H227">
            <v>3.2678643700000003E-2</v>
          </cell>
          <cell r="I227">
            <v>3.9687877900000001E-2</v>
          </cell>
          <cell r="J227">
            <v>7.9578598540000003E-2</v>
          </cell>
          <cell r="K227">
            <v>7.0740073880000004E-2</v>
          </cell>
          <cell r="L227">
            <v>6.5841035960000002E-2</v>
          </cell>
          <cell r="M227">
            <v>4.5560276019999998E-2</v>
          </cell>
          <cell r="N227">
            <v>1.8979757999999999E-2</v>
          </cell>
          <cell r="O227">
            <v>8.2064274459999989E-2</v>
          </cell>
          <cell r="P227">
            <v>3.1146754380000002E-2</v>
          </cell>
          <cell r="Q227">
            <v>7.6593499360000011E-2</v>
          </cell>
          <cell r="R227">
            <v>3.8795226399999994E-2</v>
          </cell>
          <cell r="S227">
            <v>1.6226380799999995E-2</v>
          </cell>
          <cell r="T227">
            <v>5.9348301779999987E-2</v>
          </cell>
          <cell r="U227">
            <v>0.11394676691999997</v>
          </cell>
          <cell r="V227">
            <v>2.2632843240000002E-2</v>
          </cell>
          <cell r="W227">
            <v>0</v>
          </cell>
          <cell r="X227">
            <v>0</v>
          </cell>
          <cell r="Y227">
            <v>4.1207538959999998E-2</v>
          </cell>
          <cell r="Z227">
            <v>0</v>
          </cell>
          <cell r="AA227">
            <v>0</v>
          </cell>
          <cell r="AB227">
            <v>0.86621800000000004</v>
          </cell>
          <cell r="AC227">
            <v>0.62999600000000011</v>
          </cell>
          <cell r="AD227">
            <v>1.2476029999999998</v>
          </cell>
          <cell r="AE227">
            <v>1.5517500000000002</v>
          </cell>
          <cell r="AF227">
            <v>1.8605540000000003</v>
          </cell>
          <cell r="AG227">
            <v>1.9876349999999998</v>
          </cell>
          <cell r="AH227">
            <v>1.8440559999999999</v>
          </cell>
          <cell r="AI227">
            <v>3.0791390000000001</v>
          </cell>
          <cell r="AJ227">
            <v>7.2334669999999992</v>
          </cell>
          <cell r="AK227">
            <v>6.4831459999999987</v>
          </cell>
          <cell r="AL227">
            <v>6.695555999999999</v>
          </cell>
          <cell r="AM227">
            <v>4.2386249999999999</v>
          </cell>
          <cell r="AN227">
            <v>2.1032079999999995</v>
          </cell>
          <cell r="AO227">
            <v>9.6554160000000007</v>
          </cell>
          <cell r="AP227">
            <v>3.6201729999999994</v>
          </cell>
          <cell r="AQ227">
            <v>8.1127559999999992</v>
          </cell>
          <cell r="AR227">
            <v>3.6121149999999997</v>
          </cell>
          <cell r="AS227">
            <v>1.6808989999999999</v>
          </cell>
          <cell r="AT227">
            <v>5.5975840000000003</v>
          </cell>
          <cell r="AU227">
            <v>9.4100369999999991</v>
          </cell>
          <cell r="AV227">
            <v>2.059599</v>
          </cell>
          <cell r="AW227">
            <v>0</v>
          </cell>
          <cell r="AX227">
            <v>0</v>
          </cell>
          <cell r="AY227">
            <v>4.1165069799999996</v>
          </cell>
          <cell r="AZ227">
            <v>0</v>
          </cell>
          <cell r="BA227">
            <v>0</v>
          </cell>
        </row>
        <row r="228">
          <cell r="B228">
            <v>0.64158550806000003</v>
          </cell>
          <cell r="C228">
            <v>0.5246469382799982</v>
          </cell>
          <cell r="D228">
            <v>0.52926412816000046</v>
          </cell>
          <cell r="E228">
            <v>0.48757739689999985</v>
          </cell>
          <cell r="F228">
            <v>0.5375683132400001</v>
          </cell>
          <cell r="G228">
            <v>0.53795892044000004</v>
          </cell>
          <cell r="H228">
            <v>0.41011697652000068</v>
          </cell>
          <cell r="I228">
            <v>0.16911766660000055</v>
          </cell>
          <cell r="J228">
            <v>9.7019891079999976E-2</v>
          </cell>
          <cell r="K228">
            <v>8.0199536059999937E-2</v>
          </cell>
          <cell r="L228">
            <v>7.9926707279999828E-2</v>
          </cell>
          <cell r="M228">
            <v>7.5054390320000192E-2</v>
          </cell>
          <cell r="N228">
            <v>6.7538878820000009E-2</v>
          </cell>
          <cell r="O228">
            <v>7.3601377640000076E-2</v>
          </cell>
          <cell r="P228">
            <v>8.6720361279999936E-2</v>
          </cell>
          <cell r="Q228">
            <v>9.0092896599999833E-2</v>
          </cell>
          <cell r="R228">
            <v>8.1607991339999852E-2</v>
          </cell>
          <cell r="S228">
            <v>0.28525990065999995</v>
          </cell>
          <cell r="T228">
            <v>0.4233326194999999</v>
          </cell>
          <cell r="U228">
            <v>0.41181353108000013</v>
          </cell>
          <cell r="V228">
            <v>0.45640224601999979</v>
          </cell>
          <cell r="W228">
            <v>0.4529249066999998</v>
          </cell>
          <cell r="X228">
            <v>0.40329798324200006</v>
          </cell>
          <cell r="Y228">
            <v>0.35720111670949994</v>
          </cell>
          <cell r="Z228">
            <v>0</v>
          </cell>
          <cell r="AA228">
            <v>0</v>
          </cell>
          <cell r="AB228">
            <v>99.046837000000082</v>
          </cell>
          <cell r="AC228">
            <v>79.229571000000007</v>
          </cell>
          <cell r="AD228">
            <v>80.226542000000009</v>
          </cell>
          <cell r="AE228">
            <v>77.423181000000014</v>
          </cell>
          <cell r="AF228">
            <v>95.929360000000003</v>
          </cell>
          <cell r="AG228">
            <v>86.676165999999995</v>
          </cell>
          <cell r="AH228">
            <v>89.737572000000014</v>
          </cell>
          <cell r="AI228">
            <v>53.443331000000001</v>
          </cell>
          <cell r="AJ228">
            <v>41.788417000000003</v>
          </cell>
          <cell r="AK228">
            <v>33.739716000000001</v>
          </cell>
          <cell r="AL228">
            <v>38.905623999999989</v>
          </cell>
          <cell r="AM228">
            <v>36.944534999999988</v>
          </cell>
          <cell r="AN228">
            <v>41.428537999999975</v>
          </cell>
          <cell r="AO228">
            <v>51.388393999999991</v>
          </cell>
          <cell r="AP228">
            <v>56.399542000000004</v>
          </cell>
          <cell r="AQ228">
            <v>59.042445999999991</v>
          </cell>
          <cell r="AR228">
            <v>51.446573000000022</v>
          </cell>
          <cell r="AS228">
            <v>129.32285099999999</v>
          </cell>
          <cell r="AT228">
            <v>115.693332</v>
          </cell>
          <cell r="AU228">
            <v>101.773146</v>
          </cell>
          <cell r="AV228">
            <v>97.485932999999989</v>
          </cell>
          <cell r="AW228">
            <v>109.77578199999999</v>
          </cell>
          <cell r="AX228">
            <v>92.978606999999982</v>
          </cell>
          <cell r="AY228">
            <v>76.531267351999986</v>
          </cell>
          <cell r="AZ228">
            <v>0</v>
          </cell>
          <cell r="BA228">
            <v>0</v>
          </cell>
        </row>
        <row r="231">
          <cell r="B231">
            <v>1.4704929960000014E-2</v>
          </cell>
          <cell r="C231">
            <v>2.565068528000003E-2</v>
          </cell>
          <cell r="D231">
            <v>1.9523946060000019E-2</v>
          </cell>
          <cell r="E231">
            <v>3.0241656800000034E-2</v>
          </cell>
          <cell r="F231">
            <v>3.4047024680000038E-2</v>
          </cell>
          <cell r="G231">
            <v>1.0505987200000021E-2</v>
          </cell>
          <cell r="H231">
            <v>9.5283444799999454E-3</v>
          </cell>
          <cell r="I231">
            <v>6.0764694400000166E-3</v>
          </cell>
          <cell r="J231">
            <v>2.9125246359999911E-3</v>
          </cell>
          <cell r="K231">
            <v>2.5062301599999967E-3</v>
          </cell>
          <cell r="L231">
            <v>3.9400453000000054E-3</v>
          </cell>
          <cell r="M231">
            <v>3.1818845800000032E-3</v>
          </cell>
          <cell r="N231">
            <v>5.0088785600000008E-3</v>
          </cell>
          <cell r="O231">
            <v>3.6874173000000028E-3</v>
          </cell>
          <cell r="P231">
            <v>3.5865264399999961E-3</v>
          </cell>
          <cell r="Q231">
            <v>3.2257036000000101E-3</v>
          </cell>
          <cell r="R231">
            <v>3.8452941799999958E-3</v>
          </cell>
          <cell r="S231">
            <v>3.0202582200000118E-3</v>
          </cell>
          <cell r="T231">
            <v>6.3998121599999824E-3</v>
          </cell>
          <cell r="U231">
            <v>1.270031476000002E-2</v>
          </cell>
          <cell r="V231">
            <v>1.3160463120000005E-2</v>
          </cell>
          <cell r="W231">
            <v>1.6775555439999985E-2</v>
          </cell>
          <cell r="X231">
            <v>7.4989338829999919E-3</v>
          </cell>
          <cell r="Y231">
            <v>7.9858581249999862E-3</v>
          </cell>
          <cell r="Z231">
            <v>0</v>
          </cell>
          <cell r="AA231">
            <v>0</v>
          </cell>
          <cell r="AB231">
            <v>3.7130030000000005</v>
          </cell>
          <cell r="AC231">
            <v>4.3379960000000004</v>
          </cell>
          <cell r="AD231">
            <v>5.9256610000000007</v>
          </cell>
          <cell r="AE231">
            <v>6.1068239999999987</v>
          </cell>
          <cell r="AF231">
            <v>7.710164999999999</v>
          </cell>
          <cell r="AG231">
            <v>3.520770999999999</v>
          </cell>
          <cell r="AH231">
            <v>3.3264369999999999</v>
          </cell>
          <cell r="AI231">
            <v>2.0069650000000001</v>
          </cell>
          <cell r="AJ231">
            <v>2.3302020000000008</v>
          </cell>
          <cell r="AK231">
            <v>1.5308109999999999</v>
          </cell>
          <cell r="AL231">
            <v>2.6926200000000002</v>
          </cell>
          <cell r="AM231">
            <v>2.413713</v>
          </cell>
          <cell r="AN231">
            <v>3.8068710000000001</v>
          </cell>
          <cell r="AO231">
            <v>4.4616129999999998</v>
          </cell>
          <cell r="AP231">
            <v>3.9391059999999993</v>
          </cell>
          <cell r="AQ231">
            <v>3.5808360000000006</v>
          </cell>
          <cell r="AR231">
            <v>3.9800110000000006</v>
          </cell>
          <cell r="AS231">
            <v>5.0198789999999978</v>
          </cell>
          <cell r="AT231">
            <v>5.0266390000000012</v>
          </cell>
          <cell r="AU231">
            <v>5.9582639999999998</v>
          </cell>
          <cell r="AV231">
            <v>4.3387369999999983</v>
          </cell>
          <cell r="AW231">
            <v>4.8884229999999977</v>
          </cell>
          <cell r="AX231">
            <v>3.2941979999999997</v>
          </cell>
          <cell r="AY231">
            <v>3.9706534410000018</v>
          </cell>
          <cell r="AZ231">
            <v>0</v>
          </cell>
          <cell r="BA231">
            <v>0</v>
          </cell>
        </row>
        <row r="238">
          <cell r="B238">
            <v>1.5127648059999993E-2</v>
          </cell>
          <cell r="C238">
            <v>9.0468070399999986E-3</v>
          </cell>
          <cell r="D238">
            <v>1.0802531059999999E-2</v>
          </cell>
          <cell r="E238">
            <v>1.2969521879999982E-2</v>
          </cell>
          <cell r="F238">
            <v>1.9037754980000002E-2</v>
          </cell>
          <cell r="G238">
            <v>2.863103233999998E-2</v>
          </cell>
          <cell r="H238">
            <v>1.9981523820000027E-2</v>
          </cell>
          <cell r="I238">
            <v>2.5739000519999923E-2</v>
          </cell>
          <cell r="J238">
            <v>1.8336570699999995E-2</v>
          </cell>
          <cell r="K238">
            <v>1.2593614739999995E-2</v>
          </cell>
          <cell r="L238">
            <v>1.3616554279999997E-2</v>
          </cell>
          <cell r="M238">
            <v>9.544005379999998E-3</v>
          </cell>
          <cell r="N238">
            <v>6.5421386800000002E-3</v>
          </cell>
          <cell r="O238">
            <v>6.1295052000000004E-3</v>
          </cell>
          <cell r="P238">
            <v>7.2643969999999997E-3</v>
          </cell>
          <cell r="Q238">
            <v>6.1089191799999993E-3</v>
          </cell>
          <cell r="R238">
            <v>3.1428175799999999E-3</v>
          </cell>
          <cell r="S238">
            <v>1.6088508799999997E-3</v>
          </cell>
          <cell r="T238">
            <v>2.6325870200000004E-3</v>
          </cell>
          <cell r="U238">
            <v>1.8942282799999997E-3</v>
          </cell>
          <cell r="V238">
            <v>1.5267270199999998E-3</v>
          </cell>
          <cell r="W238">
            <v>1.3617345E-3</v>
          </cell>
          <cell r="X238">
            <v>2.0304496660000001E-3</v>
          </cell>
          <cell r="Y238">
            <v>2.7525086609999994E-3</v>
          </cell>
          <cell r="Z238">
            <v>0</v>
          </cell>
          <cell r="AA238">
            <v>0</v>
          </cell>
          <cell r="AB238">
            <v>5.4301320000000004</v>
          </cell>
          <cell r="AC238">
            <v>3.6196489999999999</v>
          </cell>
          <cell r="AD238">
            <v>3.9254889999999998</v>
          </cell>
          <cell r="AE238">
            <v>4.6238669999999997</v>
          </cell>
          <cell r="AF238">
            <v>8.5866529999999983</v>
          </cell>
          <cell r="AG238">
            <v>10.430709</v>
          </cell>
          <cell r="AH238">
            <v>9.9171610000000001</v>
          </cell>
          <cell r="AI238">
            <v>13.555881999999999</v>
          </cell>
          <cell r="AJ238">
            <v>11.338869999999993</v>
          </cell>
          <cell r="AK238">
            <v>8.8251179999999998</v>
          </cell>
          <cell r="AL238">
            <v>10.058045</v>
          </cell>
          <cell r="AM238">
            <v>7.9368429999999996</v>
          </cell>
          <cell r="AN238">
            <v>5.5098439999999993</v>
          </cell>
          <cell r="AO238">
            <v>7.3570509999999993</v>
          </cell>
          <cell r="AP238">
            <v>7.9691719999999995</v>
          </cell>
          <cell r="AQ238">
            <v>6.845116</v>
          </cell>
          <cell r="AR238">
            <v>3.0151669999999999</v>
          </cell>
          <cell r="AS238">
            <v>1.8867429999999998</v>
          </cell>
          <cell r="AT238">
            <v>2.1269719999999999</v>
          </cell>
          <cell r="AU238">
            <v>1.7859219999999998</v>
          </cell>
          <cell r="AV238">
            <v>1.6598839999999999</v>
          </cell>
          <cell r="AW238">
            <v>2.3642820000000002</v>
          </cell>
          <cell r="AX238">
            <v>4.2930549999999998</v>
          </cell>
          <cell r="AY238">
            <v>5.421095510999999</v>
          </cell>
          <cell r="AZ238">
            <v>0</v>
          </cell>
          <cell r="BA238">
            <v>0</v>
          </cell>
        </row>
        <row r="245">
          <cell r="B245">
            <v>8.3167307299999882E-2</v>
          </cell>
          <cell r="C245">
            <v>7.5045716420000325E-2</v>
          </cell>
          <cell r="D245">
            <v>6.6284503959999713E-2</v>
          </cell>
          <cell r="E245">
            <v>8.9194476979999909E-2</v>
          </cell>
          <cell r="F245">
            <v>9.5128596399999876E-2</v>
          </cell>
          <cell r="G245">
            <v>0.11328838696000008</v>
          </cell>
          <cell r="H245">
            <v>0.15447071390000039</v>
          </cell>
          <cell r="I245">
            <v>0.17749248861999989</v>
          </cell>
          <cell r="J245">
            <v>0.1859508798</v>
          </cell>
          <cell r="K245">
            <v>0.10291360463999991</v>
          </cell>
          <cell r="L245">
            <v>9.6657663500000046E-2</v>
          </cell>
          <cell r="M245">
            <v>9.794388561999999E-2</v>
          </cell>
          <cell r="N245">
            <v>9.1943758900000006E-2</v>
          </cell>
          <cell r="O245">
            <v>4.0449173380000016E-2</v>
          </cell>
          <cell r="P245">
            <v>4.5834875239999996E-2</v>
          </cell>
          <cell r="Q245">
            <v>1.955071789999999E-2</v>
          </cell>
          <cell r="R245">
            <v>4.1411098399999985E-2</v>
          </cell>
          <cell r="S245">
            <v>1.4474900979999972E-2</v>
          </cell>
          <cell r="T245">
            <v>1.4327756620000014E-2</v>
          </cell>
          <cell r="U245">
            <v>6.3629185000000166E-3</v>
          </cell>
          <cell r="V245">
            <v>5.8844162999999944E-3</v>
          </cell>
          <cell r="W245">
            <v>1.5845418019999991E-2</v>
          </cell>
          <cell r="X245">
            <v>7.6148660349999861E-3</v>
          </cell>
          <cell r="Y245">
            <v>2.7226578905399996E-2</v>
          </cell>
          <cell r="Z245">
            <v>0</v>
          </cell>
          <cell r="AA245">
            <v>0</v>
          </cell>
          <cell r="AB245">
            <v>18.368060999999997</v>
          </cell>
          <cell r="AC245">
            <v>16.917306000000018</v>
          </cell>
          <cell r="AD245">
            <v>13.401678000000006</v>
          </cell>
          <cell r="AE245">
            <v>20.750594000000007</v>
          </cell>
          <cell r="AF245">
            <v>23.949645999999998</v>
          </cell>
          <cell r="AG245">
            <v>30.746160999999994</v>
          </cell>
          <cell r="AH245">
            <v>32.396568000000002</v>
          </cell>
          <cell r="AI245">
            <v>41.934079000000011</v>
          </cell>
          <cell r="AJ245">
            <v>50.377814999999984</v>
          </cell>
          <cell r="AK245">
            <v>28.342312999999994</v>
          </cell>
          <cell r="AL245">
            <v>28.231660000000005</v>
          </cell>
          <cell r="AM245">
            <v>30.861908</v>
          </cell>
          <cell r="AN245">
            <v>28.465706000000001</v>
          </cell>
          <cell r="AO245">
            <v>17.941419000000003</v>
          </cell>
          <cell r="AP245">
            <v>20.334384</v>
          </cell>
          <cell r="AQ245">
            <v>15.000750999999996</v>
          </cell>
          <cell r="AR245">
            <v>16.089379000000001</v>
          </cell>
          <cell r="AS245">
            <v>13.198965999999999</v>
          </cell>
          <cell r="AT245">
            <v>10.992239</v>
          </cell>
          <cell r="AU245">
            <v>9.0955380000000012</v>
          </cell>
          <cell r="AV245">
            <v>7.6557500000000012</v>
          </cell>
          <cell r="AW245">
            <v>14.388502999999998</v>
          </cell>
          <cell r="AX245">
            <v>14.242874999999998</v>
          </cell>
          <cell r="AY245">
            <v>15.741045765000001</v>
          </cell>
          <cell r="AZ245">
            <v>0</v>
          </cell>
          <cell r="BA245">
            <v>0</v>
          </cell>
        </row>
        <row r="246">
          <cell r="B246">
            <v>0.18788802059999996</v>
          </cell>
          <cell r="C246">
            <v>0.16142737943999957</v>
          </cell>
          <cell r="D246">
            <v>0.17374024608000027</v>
          </cell>
          <cell r="E246">
            <v>0.20727012662000033</v>
          </cell>
          <cell r="F246">
            <v>0.22541810963999981</v>
          </cell>
          <cell r="G246">
            <v>0.23158863855999992</v>
          </cell>
          <cell r="H246">
            <v>0.26879441492000006</v>
          </cell>
          <cell r="I246">
            <v>0.22780778620000003</v>
          </cell>
          <cell r="J246">
            <v>0.17613428896</v>
          </cell>
          <cell r="K246">
            <v>0.14306394185999999</v>
          </cell>
          <cell r="L246">
            <v>0.25148587016000001</v>
          </cell>
          <cell r="M246">
            <v>0.16259754111999997</v>
          </cell>
          <cell r="N246">
            <v>0.16150856595999999</v>
          </cell>
          <cell r="O246">
            <v>0.20249644618000001</v>
          </cell>
          <cell r="P246">
            <v>0.20823384819999996</v>
          </cell>
          <cell r="Q246">
            <v>0.22947816094000001</v>
          </cell>
          <cell r="R246">
            <v>0.23530556742000003</v>
          </cell>
          <cell r="S246">
            <v>0.16038869307999998</v>
          </cell>
          <cell r="T246">
            <v>0.24010425460000009</v>
          </cell>
          <cell r="U246">
            <v>0.23227952020000003</v>
          </cell>
          <cell r="V246">
            <v>0.22185356186000005</v>
          </cell>
          <cell r="W246">
            <v>0.28860111979999997</v>
          </cell>
          <cell r="X246">
            <v>6.9687122437800009E-2</v>
          </cell>
          <cell r="Y246">
            <v>5.6994251920199968E-2</v>
          </cell>
          <cell r="Z246">
            <v>0</v>
          </cell>
          <cell r="AA246">
            <v>0</v>
          </cell>
          <cell r="AB246">
            <v>92.132480000000072</v>
          </cell>
          <cell r="AC246">
            <v>82.683580999999975</v>
          </cell>
          <cell r="AD246">
            <v>92.288347000000002</v>
          </cell>
          <cell r="AE246">
            <v>93.553404999999998</v>
          </cell>
          <cell r="AF246">
            <v>113.95967899999999</v>
          </cell>
          <cell r="AG246">
            <v>116.984904</v>
          </cell>
          <cell r="AH246">
            <v>126.16482600000001</v>
          </cell>
          <cell r="AI246">
            <v>136.45784600000002</v>
          </cell>
          <cell r="AJ246">
            <v>129.463211</v>
          </cell>
          <cell r="AK246">
            <v>106.6019</v>
          </cell>
          <cell r="AL246">
            <v>170.981066</v>
          </cell>
          <cell r="AM246">
            <v>96.902456000000001</v>
          </cell>
          <cell r="AN246">
            <v>109.94697399999998</v>
          </cell>
          <cell r="AO246">
            <v>130.28775400000001</v>
          </cell>
          <cell r="AP246">
            <v>134.91819299999997</v>
          </cell>
          <cell r="AQ246">
            <v>150.992177</v>
          </cell>
          <cell r="AR246">
            <v>151.98672299999998</v>
          </cell>
          <cell r="AS246">
            <v>138.11005600000001</v>
          </cell>
          <cell r="AT246">
            <v>151.66755799999999</v>
          </cell>
          <cell r="AU246">
            <v>148.73196299999998</v>
          </cell>
          <cell r="AV246">
            <v>137.623525</v>
          </cell>
          <cell r="AW246">
            <v>193.02125800000002</v>
          </cell>
          <cell r="AX246">
            <v>57.678305999999999</v>
          </cell>
          <cell r="AY246">
            <v>47.108074705</v>
          </cell>
          <cell r="AZ246">
            <v>0</v>
          </cell>
          <cell r="BA246">
            <v>0</v>
          </cell>
        </row>
        <row r="247">
          <cell r="B247">
            <v>0.76673284590000046</v>
          </cell>
          <cell r="C247">
            <v>0.69419859292000141</v>
          </cell>
          <cell r="D247">
            <v>0.72535813232000002</v>
          </cell>
          <cell r="E247">
            <v>0.6368321160400009</v>
          </cell>
          <cell r="F247">
            <v>0.77489863158000005</v>
          </cell>
          <cell r="G247">
            <v>0.81133095083999973</v>
          </cell>
          <cell r="H247">
            <v>0.83438398049999962</v>
          </cell>
          <cell r="I247">
            <v>0.74693144099999975</v>
          </cell>
          <cell r="J247">
            <v>0.60389496076000004</v>
          </cell>
          <cell r="K247">
            <v>0.48393643394999997</v>
          </cell>
          <cell r="L247">
            <v>0.5140417491999999</v>
          </cell>
          <cell r="M247">
            <v>0.46344862185999997</v>
          </cell>
          <cell r="N247">
            <v>0.51553544910000015</v>
          </cell>
          <cell r="O247">
            <v>0.52468169361999994</v>
          </cell>
          <cell r="P247">
            <v>0.52383063460000012</v>
          </cell>
          <cell r="Q247">
            <v>0.56302349165999988</v>
          </cell>
          <cell r="R247">
            <v>0.53370940084000029</v>
          </cell>
          <cell r="S247">
            <v>0.53476400390000023</v>
          </cell>
          <cell r="T247">
            <v>0.59815428483999988</v>
          </cell>
          <cell r="U247">
            <v>0.60618456765999973</v>
          </cell>
          <cell r="V247">
            <v>0.74711165970000026</v>
          </cell>
          <cell r="W247">
            <v>1.0142686072400013</v>
          </cell>
          <cell r="X247">
            <v>0.80833389064960037</v>
          </cell>
          <cell r="Y247">
            <v>0.60246622871946021</v>
          </cell>
          <cell r="Z247">
            <v>0</v>
          </cell>
          <cell r="AA247">
            <v>0</v>
          </cell>
          <cell r="AB247">
            <v>448.27387800000002</v>
          </cell>
          <cell r="AC247">
            <v>441.71007999999995</v>
          </cell>
          <cell r="AD247">
            <v>464.11859999999996</v>
          </cell>
          <cell r="AE247">
            <v>405.92723000000001</v>
          </cell>
          <cell r="AF247">
            <v>537.87661899999989</v>
          </cell>
          <cell r="AG247">
            <v>627.69421999999997</v>
          </cell>
          <cell r="AH247">
            <v>692.26903599999991</v>
          </cell>
          <cell r="AI247">
            <v>639.47637499999996</v>
          </cell>
          <cell r="AJ247">
            <v>565.21975699999996</v>
          </cell>
          <cell r="AK247">
            <v>474.94779299999993</v>
          </cell>
          <cell r="AL247">
            <v>517.43170099999998</v>
          </cell>
          <cell r="AM247">
            <v>483.35410200000001</v>
          </cell>
          <cell r="AN247">
            <v>564.13554599999998</v>
          </cell>
          <cell r="AO247">
            <v>624.93924900000002</v>
          </cell>
          <cell r="AP247">
            <v>645.94007399999987</v>
          </cell>
          <cell r="AQ247">
            <v>718.75344099999995</v>
          </cell>
          <cell r="AR247">
            <v>680.949838</v>
          </cell>
          <cell r="AS247">
            <v>748.25941499999999</v>
          </cell>
          <cell r="AT247">
            <v>812.44743399999993</v>
          </cell>
          <cell r="AU247">
            <v>827.08348499999988</v>
          </cell>
          <cell r="AV247">
            <v>981.68544899999995</v>
          </cell>
          <cell r="AW247">
            <v>1382.8093829999998</v>
          </cell>
          <cell r="AX247">
            <v>1254.230618</v>
          </cell>
          <cell r="AY247">
            <v>912.93509796499995</v>
          </cell>
          <cell r="AZ247">
            <v>0</v>
          </cell>
          <cell r="BA247">
            <v>0</v>
          </cell>
        </row>
        <row r="253">
          <cell r="B253">
            <v>5.1953495859999969E-2</v>
          </cell>
          <cell r="C253">
            <v>4.4126799339999995E-2</v>
          </cell>
          <cell r="D253">
            <v>5.0531316379999969E-2</v>
          </cell>
          <cell r="E253">
            <v>7.2383130999999989E-2</v>
          </cell>
          <cell r="F253">
            <v>6.8475362979999982E-2</v>
          </cell>
          <cell r="G253">
            <v>9.3591393480000007E-2</v>
          </cell>
          <cell r="H253">
            <v>0.10812993247999991</v>
          </cell>
          <cell r="I253">
            <v>8.4999788739999985E-2</v>
          </cell>
          <cell r="J253">
            <v>9.4140524519999991E-2</v>
          </cell>
          <cell r="K253">
            <v>6.3036731660000025E-2</v>
          </cell>
          <cell r="L253">
            <v>7.4810578080000009E-2</v>
          </cell>
          <cell r="M253">
            <v>8.0631290599999988E-2</v>
          </cell>
          <cell r="N253">
            <v>9.3965848059999968E-2</v>
          </cell>
          <cell r="O253">
            <v>8.5544479860000008E-2</v>
          </cell>
          <cell r="P253">
            <v>7.1205638980000013E-2</v>
          </cell>
          <cell r="Q253">
            <v>9.0251070000000003E-2</v>
          </cell>
          <cell r="R253">
            <v>6.7844869960000012E-2</v>
          </cell>
          <cell r="S253">
            <v>2.9949335220000008E-2</v>
          </cell>
          <cell r="T253">
            <v>3.2865309999999988E-2</v>
          </cell>
          <cell r="U253">
            <v>7.4127211900000003E-2</v>
          </cell>
          <cell r="V253">
            <v>6.1929277899999989E-2</v>
          </cell>
          <cell r="W253">
            <v>4.9632804199999971E-2</v>
          </cell>
          <cell r="X253">
            <v>3.8613249384499983E-2</v>
          </cell>
          <cell r="Y253">
            <v>3.644666914700001E-2</v>
          </cell>
          <cell r="Z253">
            <v>0</v>
          </cell>
          <cell r="AA253">
            <v>0</v>
          </cell>
          <cell r="AB253">
            <v>4.352085999999999</v>
          </cell>
          <cell r="AC253">
            <v>3.7193919999999996</v>
          </cell>
          <cell r="AD253">
            <v>4.8706839999999989</v>
          </cell>
          <cell r="AE253">
            <v>7.4533420000000001</v>
          </cell>
          <cell r="AF253">
            <v>8.7173149999999993</v>
          </cell>
          <cell r="AG253">
            <v>10.49465</v>
          </cell>
          <cell r="AH253">
            <v>14.044738000000001</v>
          </cell>
          <cell r="AI253">
            <v>12.016630000000001</v>
          </cell>
          <cell r="AJ253">
            <v>14.954744999999999</v>
          </cell>
          <cell r="AK253">
            <v>7.8297059999999998</v>
          </cell>
          <cell r="AL253">
            <v>13.474088999999999</v>
          </cell>
          <cell r="AM253">
            <v>15.371475999999998</v>
          </cell>
          <cell r="AN253">
            <v>19.032935999999999</v>
          </cell>
          <cell r="AO253">
            <v>14.867842</v>
          </cell>
          <cell r="AP253">
            <v>16.829673</v>
          </cell>
          <cell r="AQ253">
            <v>14.972581000000002</v>
          </cell>
          <cell r="AR253">
            <v>10.288400999999997</v>
          </cell>
          <cell r="AS253">
            <v>5.933516</v>
          </cell>
          <cell r="AT253">
            <v>6.1468110000000014</v>
          </cell>
          <cell r="AU253">
            <v>11.592412999999999</v>
          </cell>
          <cell r="AV253">
            <v>10.278818999999999</v>
          </cell>
          <cell r="AW253">
            <v>11.216330999999997</v>
          </cell>
          <cell r="AX253">
            <v>8.6794919999999998</v>
          </cell>
          <cell r="AY253">
            <v>7.9715323339999999</v>
          </cell>
          <cell r="AZ253">
            <v>0</v>
          </cell>
          <cell r="BA253">
            <v>0</v>
          </cell>
        </row>
        <row r="259">
          <cell r="B259">
            <v>1.0404837659999996E-2</v>
          </cell>
          <cell r="C259">
            <v>7.5607593000000025E-3</v>
          </cell>
          <cell r="D259">
            <v>9.3278570000000071E-3</v>
          </cell>
          <cell r="E259">
            <v>6.5407089199999904E-3</v>
          </cell>
          <cell r="F259">
            <v>8.9911212000000039E-3</v>
          </cell>
          <cell r="G259">
            <v>1.2021416739999997E-2</v>
          </cell>
          <cell r="H259">
            <v>9.2334486600000026E-3</v>
          </cell>
          <cell r="I259">
            <v>1.5670148800000006E-2</v>
          </cell>
          <cell r="J259">
            <v>1.4144077080000001E-2</v>
          </cell>
          <cell r="K259">
            <v>1.279889016E-2</v>
          </cell>
          <cell r="L259">
            <v>3.5170650200000001E-3</v>
          </cell>
          <cell r="M259">
            <v>6.0264610000000001E-4</v>
          </cell>
          <cell r="N259">
            <v>2.6286160599999996E-3</v>
          </cell>
          <cell r="O259">
            <v>3.6506959999999997E-4</v>
          </cell>
          <cell r="P259">
            <v>2.6317760000000001E-4</v>
          </cell>
          <cell r="Q259">
            <v>5.2833199999999994E-5</v>
          </cell>
          <cell r="R259">
            <v>5.4336038399999996E-3</v>
          </cell>
          <cell r="S259">
            <v>9.0974646000000006E-3</v>
          </cell>
          <cell r="T259">
            <v>3.4810084400000003E-2</v>
          </cell>
          <cell r="U259">
            <v>1.4838162079999998E-2</v>
          </cell>
          <cell r="V259">
            <v>7.7789708499999985E-2</v>
          </cell>
          <cell r="W259">
            <v>3.7461507159999997E-2</v>
          </cell>
          <cell r="X259">
            <v>2.9545401199999998E-2</v>
          </cell>
          <cell r="Y259">
            <v>1.1633720000000006E-4</v>
          </cell>
          <cell r="Z259">
            <v>0</v>
          </cell>
          <cell r="AA259">
            <v>0</v>
          </cell>
          <cell r="AB259">
            <v>1.251506</v>
          </cell>
          <cell r="AC259">
            <v>1.002939</v>
          </cell>
          <cell r="AD259">
            <v>1.0044469999999996</v>
          </cell>
          <cell r="AE259">
            <v>1.044611999999999</v>
          </cell>
          <cell r="AF259">
            <v>1.3344789999999995</v>
          </cell>
          <cell r="AG259">
            <v>1.5695170000000005</v>
          </cell>
          <cell r="AH259">
            <v>1.4531899999999998</v>
          </cell>
          <cell r="AI259">
            <v>2.643694</v>
          </cell>
          <cell r="AJ259">
            <v>2.3862109999999999</v>
          </cell>
          <cell r="AK259">
            <v>1.7792399999999997</v>
          </cell>
          <cell r="AL259">
            <v>0.838565</v>
          </cell>
          <cell r="AM259">
            <v>0.24523700000000001</v>
          </cell>
          <cell r="AN259">
            <v>0.49029099999999998</v>
          </cell>
          <cell r="AO259">
            <v>0.19247699999999998</v>
          </cell>
          <cell r="AP259">
            <v>0.14644299999999999</v>
          </cell>
          <cell r="AQ259">
            <v>2.6685E-2</v>
          </cell>
          <cell r="AR259">
            <v>0.468198</v>
          </cell>
          <cell r="AS259">
            <v>1.063215</v>
          </cell>
          <cell r="AT259">
            <v>3.2374879999999999</v>
          </cell>
          <cell r="AU259">
            <v>1.3567829999999999</v>
          </cell>
          <cell r="AV259">
            <v>6.8032510000000004</v>
          </cell>
          <cell r="AW259">
            <v>4.3196940000000001</v>
          </cell>
          <cell r="AX259">
            <v>3.7776189999999996</v>
          </cell>
          <cell r="AY259">
            <v>5.4927849999999959E-2</v>
          </cell>
          <cell r="AZ259">
            <v>0</v>
          </cell>
          <cell r="BA259">
            <v>0</v>
          </cell>
        </row>
        <row r="263">
          <cell r="B263">
            <v>7.2841077520400006</v>
          </cell>
          <cell r="C263">
            <v>6.9950071749800076</v>
          </cell>
          <cell r="D263">
            <v>7.5869799860799922</v>
          </cell>
          <cell r="E263">
            <v>7.6704278270999975</v>
          </cell>
          <cell r="F263">
            <v>7.8404779195399978</v>
          </cell>
          <cell r="G263">
            <v>8.7163428718200002</v>
          </cell>
          <cell r="H263">
            <v>7.1601107064199949</v>
          </cell>
          <cell r="I263">
            <v>5.2522200641399968</v>
          </cell>
          <cell r="J263">
            <v>4.231124817556001</v>
          </cell>
          <cell r="K263">
            <v>3.486371967494498</v>
          </cell>
          <cell r="L263">
            <v>3.9660389587199987</v>
          </cell>
          <cell r="M263">
            <v>3.3273352861000003</v>
          </cell>
          <cell r="N263">
            <v>3.3705237857200001</v>
          </cell>
          <cell r="O263">
            <v>3.8438923781199996</v>
          </cell>
          <cell r="P263">
            <v>4.0677204289400022</v>
          </cell>
          <cell r="Q263">
            <v>4.1938428600599993</v>
          </cell>
          <cell r="R263">
            <v>4.3582911493566661</v>
          </cell>
          <cell r="S263">
            <v>5.7717024575299964</v>
          </cell>
          <cell r="T263">
            <v>6.6185634122399959</v>
          </cell>
          <cell r="U263">
            <v>6.3816837544399974</v>
          </cell>
          <cell r="V263">
            <v>6.3908016443400006</v>
          </cell>
          <cell r="W263">
            <v>6.6358897310381835</v>
          </cell>
          <cell r="X263">
            <v>5.1137783601707625</v>
          </cell>
          <cell r="Y263">
            <v>5.037896219297342</v>
          </cell>
          <cell r="Z263">
            <v>0</v>
          </cell>
          <cell r="AA263">
            <v>0</v>
          </cell>
          <cell r="AB263">
            <v>2271.9949420000007</v>
          </cell>
          <cell r="AC263">
            <v>2059.484598</v>
          </cell>
          <cell r="AD263">
            <v>2125.8492460000016</v>
          </cell>
          <cell r="AE263">
            <v>2145.9895989999995</v>
          </cell>
          <cell r="AF263">
            <v>2516.645559</v>
          </cell>
          <cell r="AG263">
            <v>2873.924904</v>
          </cell>
          <cell r="AH263">
            <v>2911.5658640000015</v>
          </cell>
          <cell r="AI263">
            <v>2610.5150979999994</v>
          </cell>
          <cell r="AJ263">
            <v>2414.2192520000008</v>
          </cell>
          <cell r="AK263">
            <v>2019.9520129999996</v>
          </cell>
          <cell r="AL263">
            <v>2315.9374939999998</v>
          </cell>
          <cell r="AM263">
            <v>2045.9698360000018</v>
          </cell>
          <cell r="AN263">
            <v>2229.57807</v>
          </cell>
          <cell r="AO263">
            <v>2292.7594700000004</v>
          </cell>
          <cell r="AP263">
            <v>2498.3886550000007</v>
          </cell>
          <cell r="AQ263">
            <v>2569.2857049999998</v>
          </cell>
          <cell r="AR263">
            <v>2497.8239480000007</v>
          </cell>
          <cell r="AS263">
            <v>3130.0296989999993</v>
          </cell>
          <cell r="AT263">
            <v>3152.2836250000009</v>
          </cell>
          <cell r="AU263">
            <v>2989.1636259999996</v>
          </cell>
          <cell r="AV263">
            <v>3058.9389069999984</v>
          </cell>
          <cell r="AW263">
            <v>3798.6729279999995</v>
          </cell>
          <cell r="AX263">
            <v>3100.6120830000009</v>
          </cell>
          <cell r="AY263">
            <v>2508.2705304690007</v>
          </cell>
          <cell r="AZ263">
            <v>0</v>
          </cell>
          <cell r="BA263">
            <v>0</v>
          </cell>
        </row>
        <row r="264">
          <cell r="B264">
            <v>1.4457217103000004</v>
          </cell>
          <cell r="C264">
            <v>1.2164946851399996</v>
          </cell>
          <cell r="D264">
            <v>1.3670320130200007</v>
          </cell>
          <cell r="E264">
            <v>1.5365220289399999</v>
          </cell>
          <cell r="F264">
            <v>1.7272014795599995</v>
          </cell>
          <cell r="G264">
            <v>2.0295174862000001</v>
          </cell>
          <cell r="H264">
            <v>1.9215364545800004</v>
          </cell>
          <cell r="I264">
            <v>1.51445631874</v>
          </cell>
          <cell r="J264">
            <v>1.2438453378399998</v>
          </cell>
          <cell r="K264">
            <v>0.98705157246399988</v>
          </cell>
          <cell r="L264">
            <v>1.1869835703599998</v>
          </cell>
          <cell r="M264">
            <v>0.85467047190000001</v>
          </cell>
          <cell r="N264">
            <v>0.72803213769999986</v>
          </cell>
          <cell r="O264">
            <v>0.69805292778000005</v>
          </cell>
          <cell r="P264">
            <v>0.80888998483999996</v>
          </cell>
          <cell r="Q264">
            <v>0.82841624544000014</v>
          </cell>
          <cell r="R264">
            <v>0.81057936875999981</v>
          </cell>
          <cell r="S264">
            <v>0.62990828771999996</v>
          </cell>
          <cell r="T264">
            <v>0.84612009312000003</v>
          </cell>
          <cell r="U264">
            <v>0.82734874291999994</v>
          </cell>
          <cell r="V264">
            <v>0.83546931608000008</v>
          </cell>
          <cell r="W264">
            <v>0.99711770219999996</v>
          </cell>
          <cell r="X264">
            <v>0.48960911981771998</v>
          </cell>
          <cell r="Y264">
            <v>0.40554572335858002</v>
          </cell>
          <cell r="Z264">
            <v>0</v>
          </cell>
          <cell r="AA264">
            <v>0</v>
          </cell>
          <cell r="AB264">
            <v>611.38628500000004</v>
          </cell>
          <cell r="AC264">
            <v>513.13447299999996</v>
          </cell>
          <cell r="AD264">
            <v>570.12201800000003</v>
          </cell>
          <cell r="AE264">
            <v>636.40945799999986</v>
          </cell>
          <cell r="AF264">
            <v>753.49121800000012</v>
          </cell>
          <cell r="AG264">
            <v>933.95403299999998</v>
          </cell>
          <cell r="AH264">
            <v>985.39366100000007</v>
          </cell>
          <cell r="AI264">
            <v>909.17213400000014</v>
          </cell>
          <cell r="AJ264">
            <v>858.35362999999984</v>
          </cell>
          <cell r="AK264">
            <v>695.65906199999984</v>
          </cell>
          <cell r="AL264">
            <v>836.27149900000018</v>
          </cell>
          <cell r="AM264">
            <v>589.02491399999985</v>
          </cell>
          <cell r="AN264">
            <v>557.12287100000015</v>
          </cell>
          <cell r="AO264">
            <v>530.52881600000001</v>
          </cell>
          <cell r="AP264">
            <v>604.48701300000005</v>
          </cell>
          <cell r="AQ264">
            <v>628.39845199999991</v>
          </cell>
          <cell r="AR264">
            <v>606.93649499999992</v>
          </cell>
          <cell r="AS264">
            <v>604.96414700000003</v>
          </cell>
          <cell r="AT264">
            <v>660.19434499999988</v>
          </cell>
          <cell r="AU264">
            <v>653.35076800000002</v>
          </cell>
          <cell r="AV264">
            <v>666.74556700000005</v>
          </cell>
          <cell r="AW264">
            <v>837.90427199999999</v>
          </cell>
          <cell r="AX264">
            <v>555.36375699999996</v>
          </cell>
          <cell r="AY264">
            <v>428.63664409999996</v>
          </cell>
          <cell r="AZ264">
            <v>0</v>
          </cell>
          <cell r="BA264">
            <v>0</v>
          </cell>
        </row>
        <row r="265">
          <cell r="B265">
            <v>0.30912295862</v>
          </cell>
          <cell r="C265">
            <v>0.26304020562000052</v>
          </cell>
          <cell r="D265">
            <v>0.2958362810399992</v>
          </cell>
          <cell r="E265">
            <v>0.29199497111999956</v>
          </cell>
          <cell r="F265">
            <v>0.29146696087999996</v>
          </cell>
          <cell r="G265">
            <v>0.36747771280000019</v>
          </cell>
          <cell r="H265">
            <v>0.37574904984000046</v>
          </cell>
          <cell r="I265">
            <v>0.36090429801999996</v>
          </cell>
          <cell r="J265">
            <v>0.34432413245999993</v>
          </cell>
          <cell r="K265">
            <v>0.24018968539999996</v>
          </cell>
          <cell r="L265">
            <v>0.22513907305999992</v>
          </cell>
          <cell r="M265">
            <v>0.1919920725799999</v>
          </cell>
          <cell r="N265">
            <v>0.18020834859999993</v>
          </cell>
          <cell r="O265">
            <v>0.2009826494599998</v>
          </cell>
          <cell r="P265">
            <v>0.38342452890000012</v>
          </cell>
          <cell r="Q265">
            <v>0.45073826391999994</v>
          </cell>
          <cell r="R265">
            <v>0.51186057351999992</v>
          </cell>
          <cell r="S265">
            <v>0.36801132320000002</v>
          </cell>
          <cell r="T265">
            <v>0.46563760692000006</v>
          </cell>
          <cell r="U265">
            <v>0.42859115695999994</v>
          </cell>
          <cell r="V265">
            <v>0.53402452669999989</v>
          </cell>
          <cell r="W265">
            <v>0.33760605309999991</v>
          </cell>
          <cell r="X265">
            <v>0.38739342886006001</v>
          </cell>
          <cell r="Y265">
            <v>0.55863637160072011</v>
          </cell>
          <cell r="Z265">
            <v>0</v>
          </cell>
          <cell r="AA265">
            <v>0</v>
          </cell>
          <cell r="AB265">
            <v>55.394428000000005</v>
          </cell>
          <cell r="AC265">
            <v>50.119120000000009</v>
          </cell>
          <cell r="AD265">
            <v>51.111474999999999</v>
          </cell>
          <cell r="AE265">
            <v>51.478767000000012</v>
          </cell>
          <cell r="AF265">
            <v>56.727773000000013</v>
          </cell>
          <cell r="AG265">
            <v>67.255368999999988</v>
          </cell>
          <cell r="AH265">
            <v>68.088780000000014</v>
          </cell>
          <cell r="AI265">
            <v>75.857248000000013</v>
          </cell>
          <cell r="AJ265">
            <v>83.512072000000003</v>
          </cell>
          <cell r="AK265">
            <v>56.519101999999975</v>
          </cell>
          <cell r="AL265">
            <v>58.143885999999995</v>
          </cell>
          <cell r="AM265">
            <v>53.756276000000014</v>
          </cell>
          <cell r="AN265">
            <v>52.072844000000003</v>
          </cell>
          <cell r="AO265">
            <v>51.630898999999978</v>
          </cell>
          <cell r="AP265">
            <v>74.232923</v>
          </cell>
          <cell r="AQ265">
            <v>81.840223000000009</v>
          </cell>
          <cell r="AR265">
            <v>79.180338000000006</v>
          </cell>
          <cell r="AS265">
            <v>72.952411999999995</v>
          </cell>
          <cell r="AT265">
            <v>72.010940999999988</v>
          </cell>
          <cell r="AU265">
            <v>62.216631000000014</v>
          </cell>
          <cell r="AV265">
            <v>69.557656000000009</v>
          </cell>
          <cell r="AW265">
            <v>67.629560999999995</v>
          </cell>
          <cell r="AX265">
            <v>76.386780000000002</v>
          </cell>
          <cell r="AY265">
            <v>85.610936838999976</v>
          </cell>
          <cell r="AZ265">
            <v>0</v>
          </cell>
          <cell r="BA265">
            <v>0</v>
          </cell>
        </row>
        <row r="266">
          <cell r="B266">
            <v>8.3896801100000057E-2</v>
          </cell>
          <cell r="C266">
            <v>6.2790723759999903E-2</v>
          </cell>
          <cell r="D266">
            <v>6.8715828159999964E-2</v>
          </cell>
          <cell r="E266">
            <v>9.9488793759999999E-2</v>
          </cell>
          <cell r="F266">
            <v>9.2889162540000014E-2</v>
          </cell>
          <cell r="G266">
            <v>0.17083422177999999</v>
          </cell>
          <cell r="H266">
            <v>0.14859185555999999</v>
          </cell>
          <cell r="I266">
            <v>0.17470511579999995</v>
          </cell>
          <cell r="J266">
            <v>0.14237366430000001</v>
          </cell>
          <cell r="K266">
            <v>0.18178792392600002</v>
          </cell>
          <cell r="L266">
            <v>0.13635405335999995</v>
          </cell>
          <cell r="M266">
            <v>0.12442141123999999</v>
          </cell>
          <cell r="N266">
            <v>0.18197071171999998</v>
          </cell>
          <cell r="O266">
            <v>0.15019259010000002</v>
          </cell>
          <cell r="P266">
            <v>0.18299189314000006</v>
          </cell>
          <cell r="Q266">
            <v>0.20051872021999997</v>
          </cell>
          <cell r="R266">
            <v>0.19392127341999998</v>
          </cell>
          <cell r="S266">
            <v>0.11105568643999997</v>
          </cell>
          <cell r="T266">
            <v>0.23895026525999996</v>
          </cell>
          <cell r="U266">
            <v>0.22232615467999997</v>
          </cell>
          <cell r="V266">
            <v>0.31250423288000001</v>
          </cell>
          <cell r="W266">
            <v>0.29922026666000001</v>
          </cell>
          <cell r="X266">
            <v>0.20926718496320001</v>
          </cell>
          <cell r="Y266">
            <v>0.38176520505059997</v>
          </cell>
          <cell r="Z266">
            <v>0</v>
          </cell>
          <cell r="AA266">
            <v>0</v>
          </cell>
          <cell r="AB266">
            <v>16.031851999999994</v>
          </cell>
          <cell r="AC266">
            <v>16.785642999999997</v>
          </cell>
          <cell r="AD266">
            <v>17.598099999999999</v>
          </cell>
          <cell r="AE266">
            <v>21.533023999999997</v>
          </cell>
          <cell r="AF266">
            <v>26.459064999999999</v>
          </cell>
          <cell r="AG266">
            <v>42.932109999999994</v>
          </cell>
          <cell r="AH266">
            <v>41.979815000000002</v>
          </cell>
          <cell r="AI266">
            <v>50.601694000000002</v>
          </cell>
          <cell r="AJ266">
            <v>45.808714000000002</v>
          </cell>
          <cell r="AK266">
            <v>51.39203000000002</v>
          </cell>
          <cell r="AL266">
            <v>44.893178999999996</v>
          </cell>
          <cell r="AM266">
            <v>46.026074000000008</v>
          </cell>
          <cell r="AN266">
            <v>56.988607999999978</v>
          </cell>
          <cell r="AO266">
            <v>51.592796999999997</v>
          </cell>
          <cell r="AP266">
            <v>51.165209000000004</v>
          </cell>
          <cell r="AQ266">
            <v>57.023282999999992</v>
          </cell>
          <cell r="AR266">
            <v>46.497005999999999</v>
          </cell>
          <cell r="AS266">
            <v>48.330660999999999</v>
          </cell>
          <cell r="AT266">
            <v>60.432866999999995</v>
          </cell>
          <cell r="AU266">
            <v>55.440964999999998</v>
          </cell>
          <cell r="AV266">
            <v>55.525460999999993</v>
          </cell>
          <cell r="AW266">
            <v>64.898262000000003</v>
          </cell>
          <cell r="AX266">
            <v>43.923966</v>
          </cell>
          <cell r="AY266">
            <v>58.931825819000011</v>
          </cell>
          <cell r="AZ266">
            <v>0</v>
          </cell>
          <cell r="BA266">
            <v>0</v>
          </cell>
        </row>
        <row r="267">
          <cell r="B267">
            <v>4.2693562478000011</v>
          </cell>
          <cell r="C267">
            <v>4.3998761709200052</v>
          </cell>
          <cell r="D267">
            <v>4.6647093706999918</v>
          </cell>
          <cell r="E267">
            <v>4.5697769244599975</v>
          </cell>
          <cell r="F267">
            <v>4.3852177936999999</v>
          </cell>
          <cell r="G267">
            <v>4.617890746659997</v>
          </cell>
          <cell r="H267">
            <v>3.260638218579996</v>
          </cell>
          <cell r="I267">
            <v>1.8398692212599954</v>
          </cell>
          <cell r="J267">
            <v>1.3704330671359992</v>
          </cell>
          <cell r="K267">
            <v>1.1029079963305002</v>
          </cell>
          <cell r="L267">
            <v>1.3199854368866664</v>
          </cell>
          <cell r="M267">
            <v>1.1602868891600011</v>
          </cell>
          <cell r="N267">
            <v>1.2657514587199996</v>
          </cell>
          <cell r="O267">
            <v>1.7323972607000002</v>
          </cell>
          <cell r="P267">
            <v>1.5595063808800018</v>
          </cell>
          <cell r="Q267">
            <v>1.4793851690800015</v>
          </cell>
          <cell r="R267">
            <v>1.5477730959566673</v>
          </cell>
          <cell r="S267">
            <v>3.5407517648399986</v>
          </cell>
          <cell r="T267">
            <v>3.7854042538599995</v>
          </cell>
          <cell r="U267">
            <v>3.6866351885999999</v>
          </cell>
          <cell r="V267">
            <v>3.3104439553999998</v>
          </cell>
          <cell r="W267">
            <v>3.2720244717999996</v>
          </cell>
          <cell r="X267">
            <v>2.6343095973620994</v>
          </cell>
          <cell r="Y267">
            <v>2.5057258246505807</v>
          </cell>
          <cell r="Z267">
            <v>0</v>
          </cell>
          <cell r="AA267">
            <v>0</v>
          </cell>
          <cell r="AB267">
            <v>993.72024700000054</v>
          </cell>
          <cell r="AC267">
            <v>910.11490299999991</v>
          </cell>
          <cell r="AD267">
            <v>867.70684500000004</v>
          </cell>
          <cell r="AE267">
            <v>849.37356899999975</v>
          </cell>
          <cell r="AF267">
            <v>917.04653599999983</v>
          </cell>
          <cell r="AG267">
            <v>940.65163999999993</v>
          </cell>
          <cell r="AH267">
            <v>852.4249860000001</v>
          </cell>
          <cell r="AI267">
            <v>629.58643799999993</v>
          </cell>
          <cell r="AJ267">
            <v>562.94824600000004</v>
          </cell>
          <cell r="AK267">
            <v>476.67242099999999</v>
          </cell>
          <cell r="AL267">
            <v>562.64385600000003</v>
          </cell>
          <cell r="AM267">
            <v>566.4176490000001</v>
          </cell>
          <cell r="AN267">
            <v>662.6704749999999</v>
          </cell>
          <cell r="AO267">
            <v>688.87448899999993</v>
          </cell>
          <cell r="AP267">
            <v>739.72261900000001</v>
          </cell>
          <cell r="AQ267">
            <v>717.23664300000007</v>
          </cell>
          <cell r="AR267">
            <v>721.53976600000033</v>
          </cell>
          <cell r="AS267">
            <v>1263.731436</v>
          </cell>
          <cell r="AT267">
            <v>1156.3866749999997</v>
          </cell>
          <cell r="AU267">
            <v>1046.1156020000001</v>
          </cell>
          <cell r="AV267">
            <v>926.66167900000028</v>
          </cell>
          <cell r="AW267">
            <v>1019.3551729999998</v>
          </cell>
          <cell r="AX267">
            <v>808.05250300000023</v>
          </cell>
          <cell r="AY267">
            <v>718.1322988940002</v>
          </cell>
          <cell r="AZ267">
            <v>0</v>
          </cell>
          <cell r="BA267">
            <v>0</v>
          </cell>
        </row>
        <row r="268">
          <cell r="B268">
            <v>0.81213003690000041</v>
          </cell>
          <cell r="C268">
            <v>0.73302599234000154</v>
          </cell>
          <cell r="D268">
            <v>0.77359833645999998</v>
          </cell>
          <cell r="E268">
            <v>0.67996417198000103</v>
          </cell>
          <cell r="F268">
            <v>0.81919684904000001</v>
          </cell>
          <cell r="G268">
            <v>0.87226417209999974</v>
          </cell>
          <cell r="H268">
            <v>0.8941617373399996</v>
          </cell>
          <cell r="I268">
            <v>0.80387427755999974</v>
          </cell>
          <cell r="J268">
            <v>0.65588000086000009</v>
          </cell>
          <cell r="K268">
            <v>0.51526070048999995</v>
          </cell>
          <cell r="L268">
            <v>0.55327162393999985</v>
          </cell>
          <cell r="M268">
            <v>0.48917114903999998</v>
          </cell>
          <cell r="N268">
            <v>0.56602494270000014</v>
          </cell>
          <cell r="O268">
            <v>0.56835295131999997</v>
          </cell>
          <cell r="P268">
            <v>0.56283329760000012</v>
          </cell>
          <cell r="Q268">
            <v>0.60217434871999986</v>
          </cell>
          <cell r="R268">
            <v>0.57252209994000025</v>
          </cell>
          <cell r="S268">
            <v>0.56542062738000021</v>
          </cell>
          <cell r="T268">
            <v>0.63287062691999985</v>
          </cell>
          <cell r="U268">
            <v>0.63296090325999976</v>
          </cell>
          <cell r="V268">
            <v>0.7739137932400002</v>
          </cell>
          <cell r="W268">
            <v>1.0509558152800014</v>
          </cell>
          <cell r="X268">
            <v>0.84164947589660033</v>
          </cell>
          <cell r="Y268">
            <v>0.62633759474706019</v>
          </cell>
          <cell r="Z268">
            <v>0</v>
          </cell>
          <cell r="AA268">
            <v>0</v>
          </cell>
          <cell r="AB268">
            <v>466.99240100000003</v>
          </cell>
          <cell r="AC268">
            <v>459.47776799999997</v>
          </cell>
          <cell r="AD268">
            <v>486.93339099999997</v>
          </cell>
          <cell r="AE268">
            <v>427.86018200000001</v>
          </cell>
          <cell r="AF268">
            <v>564.82079999999985</v>
          </cell>
          <cell r="AG268">
            <v>666.70209499999999</v>
          </cell>
          <cell r="AH268">
            <v>730.54670299999987</v>
          </cell>
          <cell r="AI268">
            <v>679.30666199999996</v>
          </cell>
          <cell r="AJ268">
            <v>607.225371</v>
          </cell>
          <cell r="AK268">
            <v>501.65879999999993</v>
          </cell>
          <cell r="AL268">
            <v>550.03157499999998</v>
          </cell>
          <cell r="AM268">
            <v>508.74561399999999</v>
          </cell>
          <cell r="AN268">
            <v>610.930474</v>
          </cell>
          <cell r="AO268">
            <v>669.74079800000004</v>
          </cell>
          <cell r="AP268">
            <v>687.16783999999984</v>
          </cell>
          <cell r="AQ268">
            <v>756.99816699999997</v>
          </cell>
          <cell r="AR268">
            <v>717.84328900000003</v>
          </cell>
          <cell r="AS268">
            <v>783.66481599999997</v>
          </cell>
          <cell r="AT268">
            <v>847.12844599999994</v>
          </cell>
          <cell r="AU268">
            <v>857.22175899999991</v>
          </cell>
          <cell r="AV268">
            <v>1011.373559</v>
          </cell>
          <cell r="AW268">
            <v>1424.4104299999999</v>
          </cell>
          <cell r="AX268">
            <v>1295.881826</v>
          </cell>
          <cell r="AY268">
            <v>940.36805810399994</v>
          </cell>
          <cell r="AZ268">
            <v>0</v>
          </cell>
          <cell r="BA268">
            <v>0</v>
          </cell>
        </row>
        <row r="269">
          <cell r="B269">
            <v>1.2581104760000007E-2</v>
          </cell>
          <cell r="C269">
            <v>1.213294444E-2</v>
          </cell>
          <cell r="D269">
            <v>1.1591842340000002E-2</v>
          </cell>
          <cell r="E269">
            <v>1.36129626E-2</v>
          </cell>
          <cell r="F269">
            <v>1.3171965339999999E-2</v>
          </cell>
          <cell r="G269">
            <v>1.4912114079999999E-2</v>
          </cell>
          <cell r="H269">
            <v>1.5258650199999994E-2</v>
          </cell>
          <cell r="I269">
            <v>1.5975866499999998E-2</v>
          </cell>
          <cell r="J269">
            <v>1.8579948799999996E-2</v>
          </cell>
          <cell r="K269">
            <v>1.1264792979999999E-2</v>
          </cell>
          <cell r="L269">
            <v>1.0164220079999998E-2</v>
          </cell>
          <cell r="M269">
            <v>8.3980030399999992E-3</v>
          </cell>
          <cell r="N269">
            <v>1.0966731300000001E-2</v>
          </cell>
          <cell r="O269">
            <v>1.153682516E-2</v>
          </cell>
          <cell r="P269">
            <v>1.21097837E-2</v>
          </cell>
          <cell r="Q269">
            <v>1.1463392500000001E-2</v>
          </cell>
          <cell r="R269">
            <v>1.0373376159999998E-2</v>
          </cell>
          <cell r="S269">
            <v>6.9836090599999998E-3</v>
          </cell>
          <cell r="T269">
            <v>1.0198528199999996E-2</v>
          </cell>
          <cell r="U269">
            <v>7.8315874000000011E-3</v>
          </cell>
          <cell r="V269">
            <v>5.6741228600000002E-3</v>
          </cell>
          <cell r="W269">
            <v>7.8160723200000008E-3</v>
          </cell>
          <cell r="X269">
            <v>3.5449592849999996E-3</v>
          </cell>
          <cell r="Y269">
            <v>5.8817096799999987E-3</v>
          </cell>
          <cell r="Z269">
            <v>0</v>
          </cell>
          <cell r="AA269">
            <v>0</v>
          </cell>
          <cell r="AB269">
            <v>5.3549929999999994</v>
          </cell>
          <cell r="AC269">
            <v>5.2612409999999992</v>
          </cell>
          <cell r="AD269">
            <v>4.6347240000000003</v>
          </cell>
          <cell r="AE269">
            <v>5.5783609999999992</v>
          </cell>
          <cell r="AF269">
            <v>6.5996649999999999</v>
          </cell>
          <cell r="AG269">
            <v>7.4174389999999999</v>
          </cell>
          <cell r="AH269">
            <v>7.5587639999999992</v>
          </cell>
          <cell r="AI269">
            <v>9.6612739999999988</v>
          </cell>
          <cell r="AJ269">
            <v>11.921813</v>
          </cell>
          <cell r="AK269">
            <v>7.4891650000000007</v>
          </cell>
          <cell r="AL269">
            <v>7.3821300000000001</v>
          </cell>
          <cell r="AM269">
            <v>6.8994799999999987</v>
          </cell>
          <cell r="AN269">
            <v>9.8731829999999992</v>
          </cell>
          <cell r="AO269">
            <v>10.239449000000002</v>
          </cell>
          <cell r="AP269">
            <v>11.314537</v>
          </cell>
          <cell r="AQ269">
            <v>11.388873</v>
          </cell>
          <cell r="AR269">
            <v>10.380097999999998</v>
          </cell>
          <cell r="AS269">
            <v>10.782921000000002</v>
          </cell>
          <cell r="AT269">
            <v>9.8646049999999992</v>
          </cell>
          <cell r="AU269">
            <v>8.7120259999999998</v>
          </cell>
          <cell r="AV269">
            <v>6.7894749999999986</v>
          </cell>
          <cell r="AW269">
            <v>10.853246</v>
          </cell>
          <cell r="AX269">
            <v>5.0992439999999997</v>
          </cell>
          <cell r="AY269">
            <v>8.6341524079999985</v>
          </cell>
          <cell r="AZ269">
            <v>0</v>
          </cell>
          <cell r="BA269">
            <v>0</v>
          </cell>
        </row>
      </sheetData>
      <sheetData sheetId="52" refreshError="1"/>
      <sheetData sheetId="53" refreshError="1"/>
      <sheetData sheetId="54">
        <row r="6">
          <cell r="B6">
            <v>1.2964791E-2</v>
          </cell>
          <cell r="C6">
            <v>7.2655519999999998E-3</v>
          </cell>
          <cell r="D6">
            <v>4.7201185499999999E-2</v>
          </cell>
          <cell r="E6">
            <v>8.7664500000000001E-4</v>
          </cell>
          <cell r="F6">
            <v>4.1003899999999998E-3</v>
          </cell>
          <cell r="G6">
            <v>7.0424655000000001E-3</v>
          </cell>
          <cell r="H6">
            <v>4.3712199999999997E-4</v>
          </cell>
          <cell r="I6">
            <v>1.6642359999999999E-3</v>
          </cell>
          <cell r="J6">
            <v>1.162945E-4</v>
          </cell>
          <cell r="K6">
            <v>6.8334000000000014E-5</v>
          </cell>
          <cell r="L6">
            <v>1.8535615000000001E-3</v>
          </cell>
          <cell r="M6">
            <v>1.2667668999999999E-2</v>
          </cell>
          <cell r="N6">
            <v>6.9569149999999997E-4</v>
          </cell>
          <cell r="O6">
            <v>0</v>
          </cell>
          <cell r="P6">
            <v>1.623853E-3</v>
          </cell>
          <cell r="Q6">
            <v>8.86319E-4</v>
          </cell>
          <cell r="R6">
            <v>5.1598750000000004E-4</v>
          </cell>
          <cell r="S6">
            <v>2.15971E-4</v>
          </cell>
          <cell r="T6">
            <v>6.7367999999999996E-5</v>
          </cell>
          <cell r="U6">
            <v>3.8499999999999996E-6</v>
          </cell>
          <cell r="V6">
            <v>6.9999999999999998E-9</v>
          </cell>
          <cell r="W6">
            <v>0</v>
          </cell>
          <cell r="X6">
            <v>1.2614693E-3</v>
          </cell>
          <cell r="Y6">
            <v>2.3532554499999998E-3</v>
          </cell>
          <cell r="Z6">
            <v>0</v>
          </cell>
          <cell r="AA6">
            <v>0</v>
          </cell>
          <cell r="AB6">
            <v>2.5990000000000002</v>
          </cell>
          <cell r="AC6">
            <v>1.4002859999999999</v>
          </cell>
          <cell r="AD6">
            <v>6.8027359999999994</v>
          </cell>
          <cell r="AE6">
            <v>8.1396999999999997E-2</v>
          </cell>
          <cell r="AF6">
            <v>1.2741469999999999</v>
          </cell>
          <cell r="AG6">
            <v>2.0660970000000001</v>
          </cell>
          <cell r="AH6">
            <v>5.8962999999999995E-2</v>
          </cell>
          <cell r="AI6">
            <v>0.38515199999999999</v>
          </cell>
          <cell r="AJ6">
            <v>3.8635999999999997E-2</v>
          </cell>
          <cell r="AK6">
            <v>1.6806999999999999E-2</v>
          </cell>
          <cell r="AL6">
            <v>1.019342</v>
          </cell>
          <cell r="AM6">
            <v>3.515987</v>
          </cell>
          <cell r="AN6">
            <v>0.177646</v>
          </cell>
          <cell r="AO6">
            <v>0</v>
          </cell>
          <cell r="AP6">
            <v>0.43181799999999998</v>
          </cell>
          <cell r="AQ6">
            <v>0.25316099999999997</v>
          </cell>
          <cell r="AR6">
            <v>0.14665</v>
          </cell>
          <cell r="AS6">
            <v>0.10067999999999999</v>
          </cell>
          <cell r="AT6">
            <v>4.7121999999999997E-2</v>
          </cell>
          <cell r="AU6">
            <v>7.6999999999999996E-4</v>
          </cell>
          <cell r="AV6">
            <v>3.4999999999999997E-5</v>
          </cell>
          <cell r="AW6">
            <v>0</v>
          </cell>
          <cell r="AX6">
            <v>0.46783599999999997</v>
          </cell>
          <cell r="AY6">
            <v>0.88224923999999993</v>
          </cell>
          <cell r="AZ6">
            <v>0</v>
          </cell>
          <cell r="BA6">
            <v>0</v>
          </cell>
        </row>
        <row r="12">
          <cell r="B12">
            <v>7.0781934999999997E-3</v>
          </cell>
          <cell r="C12">
            <v>3.2087342700000002E-3</v>
          </cell>
          <cell r="D12">
            <v>3.9997089999999997E-3</v>
          </cell>
          <cell r="E12">
            <v>2.5209834999999998E-3</v>
          </cell>
          <cell r="F12">
            <v>3.2589767E-3</v>
          </cell>
          <cell r="G12">
            <v>5.2809470000000002E-3</v>
          </cell>
          <cell r="H12">
            <v>1.2625673E-2</v>
          </cell>
          <cell r="I12">
            <v>1.1270000000000001E-2</v>
          </cell>
          <cell r="J12">
            <v>1.21003155E-2</v>
          </cell>
          <cell r="K12">
            <v>5.5522179999999994E-3</v>
          </cell>
          <cell r="L12">
            <v>2.8821863E-2</v>
          </cell>
          <cell r="M12">
            <v>1.5908059999999998E-2</v>
          </cell>
          <cell r="N12">
            <v>2.6155409000000001E-2</v>
          </cell>
          <cell r="O12">
            <v>4.6621816499999996E-2</v>
          </cell>
          <cell r="P12">
            <v>2.3784165999999999E-2</v>
          </cell>
          <cell r="Q12">
            <v>3.9606178499999999E-2</v>
          </cell>
          <cell r="R12">
            <v>1.30423055E-2</v>
          </cell>
          <cell r="S12">
            <v>5.2655610000000002E-3</v>
          </cell>
          <cell r="T12">
            <v>4.9383600000000001E-3</v>
          </cell>
          <cell r="U12">
            <v>3.3030094999999997E-3</v>
          </cell>
          <cell r="V12">
            <v>2.7494774999999999E-3</v>
          </cell>
          <cell r="W12">
            <v>1.3020174999999999E-3</v>
          </cell>
          <cell r="X12">
            <v>3.0211630049999999E-3</v>
          </cell>
          <cell r="Y12">
            <v>4.8294280509999987E-3</v>
          </cell>
          <cell r="Z12">
            <v>0</v>
          </cell>
          <cell r="AA12">
            <v>0</v>
          </cell>
          <cell r="AB12">
            <v>2.2690000000000001</v>
          </cell>
          <cell r="AC12">
            <v>0.90432499999999993</v>
          </cell>
          <cell r="AD12">
            <v>1.057307</v>
          </cell>
          <cell r="AE12">
            <v>0.75570599999999999</v>
          </cell>
          <cell r="AF12">
            <v>1.0724539999999998</v>
          </cell>
          <cell r="AG12">
            <v>1.7266629999999998</v>
          </cell>
          <cell r="AH12">
            <v>3.0394360000000002</v>
          </cell>
          <cell r="AI12">
            <v>3.1756039999999999</v>
          </cell>
          <cell r="AJ12">
            <v>3.7533019999999997</v>
          </cell>
          <cell r="AK12">
            <v>1.9254989999999998</v>
          </cell>
          <cell r="AL12">
            <v>7.3808239999999996</v>
          </cell>
          <cell r="AM12">
            <v>4.8974419999999999</v>
          </cell>
          <cell r="AN12">
            <v>6.4655179999999994</v>
          </cell>
          <cell r="AO12">
            <v>10.238481</v>
          </cell>
          <cell r="AP12">
            <v>5.8927990000000001</v>
          </cell>
          <cell r="AQ12">
            <v>9.026330999999999</v>
          </cell>
          <cell r="AR12">
            <v>2.9819679999999997</v>
          </cell>
          <cell r="AS12">
            <v>1.3007929999999999</v>
          </cell>
          <cell r="AT12">
            <v>0.99566699999999997</v>
          </cell>
          <cell r="AU12">
            <v>0.86102199999999995</v>
          </cell>
          <cell r="AV12">
            <v>0.82645199999999996</v>
          </cell>
          <cell r="AW12">
            <v>0.63642500000000002</v>
          </cell>
          <cell r="AX12">
            <v>1.5279929999999999</v>
          </cell>
          <cell r="AY12">
            <v>1.5975558389999998</v>
          </cell>
          <cell r="AZ12">
            <v>0</v>
          </cell>
          <cell r="BA12">
            <v>0</v>
          </cell>
        </row>
        <row r="15">
          <cell r="B15">
            <v>0.75321390640000008</v>
          </cell>
          <cell r="C15">
            <v>0.75129272844999995</v>
          </cell>
          <cell r="D15">
            <v>0.88696161112000005</v>
          </cell>
          <cell r="E15">
            <v>0.70300586090999995</v>
          </cell>
          <cell r="F15">
            <v>0.83486836134999998</v>
          </cell>
          <cell r="G15">
            <v>0.64889610639999995</v>
          </cell>
          <cell r="H15">
            <v>0.67545409169000004</v>
          </cell>
          <cell r="I15">
            <v>0.71047345699999997</v>
          </cell>
          <cell r="J15">
            <v>0.62776317013000005</v>
          </cell>
          <cell r="K15">
            <v>0.51316068040000007</v>
          </cell>
          <cell r="L15">
            <v>0.575621885</v>
          </cell>
          <cell r="M15">
            <v>0.49318942315999997</v>
          </cell>
          <cell r="N15">
            <v>0.43709799349999995</v>
          </cell>
          <cell r="O15">
            <v>0.37447560219999998</v>
          </cell>
          <cell r="P15">
            <v>0.36126381004999997</v>
          </cell>
          <cell r="Q15">
            <v>0.44768330089999997</v>
          </cell>
          <cell r="R15">
            <v>0.47089240615</v>
          </cell>
          <cell r="S15">
            <v>0.35399634099999994</v>
          </cell>
          <cell r="T15">
            <v>0.41223588815000001</v>
          </cell>
          <cell r="U15">
            <v>0.36071488374999999</v>
          </cell>
          <cell r="V15">
            <v>0.87134667700000001</v>
          </cell>
          <cell r="W15">
            <v>0.52232757095999993</v>
          </cell>
          <cell r="X15">
            <v>0.44070420809599986</v>
          </cell>
          <cell r="Y15">
            <v>0.46885897393700005</v>
          </cell>
          <cell r="Z15">
            <v>0</v>
          </cell>
          <cell r="AA15">
            <v>0</v>
          </cell>
          <cell r="AB15">
            <v>156.640323</v>
          </cell>
          <cell r="AC15">
            <v>150.57170100000002</v>
          </cell>
          <cell r="AD15">
            <v>155.53669699999998</v>
          </cell>
          <cell r="AE15">
            <v>144.27367299999997</v>
          </cell>
          <cell r="AF15">
            <v>185.247828</v>
          </cell>
          <cell r="AG15">
            <v>148.64396199999999</v>
          </cell>
          <cell r="AH15">
            <v>166.78244099999998</v>
          </cell>
          <cell r="AI15">
            <v>180.25351999999998</v>
          </cell>
          <cell r="AJ15">
            <v>188.515649</v>
          </cell>
          <cell r="AK15">
            <v>135.19354200000001</v>
          </cell>
          <cell r="AL15">
            <v>166.10485600000001</v>
          </cell>
          <cell r="AM15">
            <v>159.011405</v>
          </cell>
          <cell r="AN15">
            <v>143.19966499999998</v>
          </cell>
          <cell r="AO15">
            <v>117.87369899999999</v>
          </cell>
          <cell r="AP15">
            <v>115.191546</v>
          </cell>
          <cell r="AQ15">
            <v>132.06302799999997</v>
          </cell>
          <cell r="AR15">
            <v>137.69161299999999</v>
          </cell>
          <cell r="AS15">
            <v>119.47877999999999</v>
          </cell>
          <cell r="AT15">
            <v>124.60868799999999</v>
          </cell>
          <cell r="AU15">
            <v>98.678003999999987</v>
          </cell>
          <cell r="AV15">
            <v>131.12901399999998</v>
          </cell>
          <cell r="AW15">
            <v>138.22515999999999</v>
          </cell>
          <cell r="AX15">
            <v>139.00366299999999</v>
          </cell>
          <cell r="AY15">
            <v>145.18030627900004</v>
          </cell>
          <cell r="AZ15">
            <v>0</v>
          </cell>
          <cell r="BA15">
            <v>0</v>
          </cell>
        </row>
        <row r="19">
          <cell r="B19">
            <v>1.4207441499999999E-2</v>
          </cell>
          <cell r="C19">
            <v>1.9538639999999999E-2</v>
          </cell>
          <cell r="D19">
            <v>2.0846412499999998E-2</v>
          </cell>
          <cell r="E19">
            <v>1.8840191999999999E-2</v>
          </cell>
          <cell r="F19">
            <v>2.4556588000000001E-2</v>
          </cell>
          <cell r="G19">
            <v>2.4756021499999999E-2</v>
          </cell>
          <cell r="H19">
            <v>2.4033359000000001E-2</v>
          </cell>
          <cell r="I19">
            <v>3.5828869999999999E-2</v>
          </cell>
          <cell r="J19">
            <v>3.1856811000000006E-2</v>
          </cell>
          <cell r="K19">
            <v>2.7815511500000004E-2</v>
          </cell>
          <cell r="L19">
            <v>3.4369426000000002E-2</v>
          </cell>
          <cell r="M19">
            <v>2.4439947E-2</v>
          </cell>
          <cell r="N19">
            <v>3.0511138E-2</v>
          </cell>
          <cell r="O19">
            <v>3.3683999999999999E-2</v>
          </cell>
          <cell r="P19">
            <v>4.6433313499999997E-2</v>
          </cell>
          <cell r="Q19">
            <v>3.6006568500000002E-2</v>
          </cell>
          <cell r="R19">
            <v>2.48557568E-2</v>
          </cell>
          <cell r="S19">
            <v>2.5796800959999998E-2</v>
          </cell>
          <cell r="T19">
            <v>2.5913545E-2</v>
          </cell>
          <cell r="U19">
            <v>3.0245054E-2</v>
          </cell>
          <cell r="V19">
            <v>2.0863255000000001E-2</v>
          </cell>
          <cell r="W19">
            <v>1.34764315E-2</v>
          </cell>
          <cell r="X19">
            <v>2.3917168799999992E-2</v>
          </cell>
          <cell r="Y19">
            <v>2.3134628194999996E-2</v>
          </cell>
          <cell r="Z19">
            <v>0</v>
          </cell>
          <cell r="AA19">
            <v>0</v>
          </cell>
          <cell r="AB19">
            <v>3.569</v>
          </cell>
          <cell r="AC19">
            <v>3.9828889999999997</v>
          </cell>
          <cell r="AD19">
            <v>4.4874020000000003</v>
          </cell>
          <cell r="AE19">
            <v>4.0276389999999997</v>
          </cell>
          <cell r="AF19">
            <v>5.5395409999999998</v>
          </cell>
          <cell r="AG19">
            <v>6.0873479999999995</v>
          </cell>
          <cell r="AH19">
            <v>6.1778849999999998</v>
          </cell>
          <cell r="AI19">
            <v>9.6783409999999996</v>
          </cell>
          <cell r="AJ19">
            <v>10.010012999999999</v>
          </cell>
          <cell r="AK19">
            <v>7.4185339999999993</v>
          </cell>
          <cell r="AL19">
            <v>11.426999</v>
          </cell>
          <cell r="AM19">
            <v>7.9735699999999996</v>
          </cell>
          <cell r="AN19">
            <v>9.3463599999999989</v>
          </cell>
          <cell r="AO19">
            <v>8.6879019999999993</v>
          </cell>
          <cell r="AP19">
            <v>10.027078999999999</v>
          </cell>
          <cell r="AQ19">
            <v>8.7408549999999998</v>
          </cell>
          <cell r="AR19">
            <v>7.3056409999999996</v>
          </cell>
          <cell r="AS19">
            <v>7.8546800000000001</v>
          </cell>
          <cell r="AT19">
            <v>7.8524269999999996</v>
          </cell>
          <cell r="AU19">
            <v>8.5475519999999996</v>
          </cell>
          <cell r="AV19">
            <v>4.9633880000000001</v>
          </cell>
          <cell r="AW19">
            <v>3.358946</v>
          </cell>
          <cell r="AX19">
            <v>6.9076089999999999</v>
          </cell>
          <cell r="AY19">
            <v>7.4323235899999984</v>
          </cell>
          <cell r="AZ19">
            <v>0</v>
          </cell>
          <cell r="BA19">
            <v>0</v>
          </cell>
        </row>
        <row r="20">
          <cell r="B20">
            <v>5.2313922499999999E-2</v>
          </cell>
          <cell r="C20">
            <v>8.6854143500000008E-2</v>
          </cell>
          <cell r="D20">
            <v>9.862175799999999E-2</v>
          </cell>
          <cell r="E20">
            <v>0.10034279399999999</v>
          </cell>
          <cell r="F20">
            <v>9.590088799999999E-2</v>
          </cell>
          <cell r="G20">
            <v>0.1007524675</v>
          </cell>
          <cell r="H20">
            <v>0.20328458449999998</v>
          </cell>
          <cell r="I20">
            <v>0.1920693685</v>
          </cell>
          <cell r="J20">
            <v>0.28470640049999996</v>
          </cell>
          <cell r="K20">
            <v>0.33494330849999998</v>
          </cell>
          <cell r="L20">
            <v>0.56334629550000004</v>
          </cell>
          <cell r="M20">
            <v>0.62530123199999998</v>
          </cell>
          <cell r="N20">
            <v>0.73555884699999996</v>
          </cell>
          <cell r="O20">
            <v>0.91371219149999994</v>
          </cell>
          <cell r="P20">
            <v>0.977787305</v>
          </cell>
          <cell r="Q20">
            <v>0.98929816899999989</v>
          </cell>
          <cell r="R20">
            <v>1.6096428574999999</v>
          </cell>
          <cell r="S20">
            <v>1.2957641805</v>
          </cell>
          <cell r="T20">
            <v>1.3154664654999999</v>
          </cell>
          <cell r="U20">
            <v>1.5967572094999998</v>
          </cell>
          <cell r="V20">
            <v>1.081524154</v>
          </cell>
          <cell r="W20">
            <v>1.2207324179999999</v>
          </cell>
          <cell r="X20">
            <v>1.0658087455544998</v>
          </cell>
          <cell r="Y20">
            <v>1.3270040280429998</v>
          </cell>
          <cell r="Z20">
            <v>0</v>
          </cell>
          <cell r="AA20">
            <v>0</v>
          </cell>
          <cell r="AB20">
            <v>10.96</v>
          </cell>
          <cell r="AC20">
            <v>13.743138</v>
          </cell>
          <cell r="AD20">
            <v>14.090404999999999</v>
          </cell>
          <cell r="AE20">
            <v>14.052464000000001</v>
          </cell>
          <cell r="AF20">
            <v>17.257597000000001</v>
          </cell>
          <cell r="AG20">
            <v>17.720686999999998</v>
          </cell>
          <cell r="AH20">
            <v>29.358581000000001</v>
          </cell>
          <cell r="AI20">
            <v>29.563598999999996</v>
          </cell>
          <cell r="AJ20">
            <v>47.466563000000001</v>
          </cell>
          <cell r="AK20">
            <v>46.184010999999998</v>
          </cell>
          <cell r="AL20">
            <v>88.795841999999993</v>
          </cell>
          <cell r="AM20">
            <v>94.079110999999983</v>
          </cell>
          <cell r="AN20">
            <v>94.016533999999993</v>
          </cell>
          <cell r="AO20">
            <v>118.068005</v>
          </cell>
          <cell r="AP20">
            <v>128.25788900000001</v>
          </cell>
          <cell r="AQ20">
            <v>125.80641699999998</v>
          </cell>
          <cell r="AR20">
            <v>176.53732099999999</v>
          </cell>
          <cell r="AS20">
            <v>161.56570599999998</v>
          </cell>
          <cell r="AT20">
            <v>171.04751099999999</v>
          </cell>
          <cell r="AU20">
            <v>171.60480899999999</v>
          </cell>
          <cell r="AV20">
            <v>105.76320899999999</v>
          </cell>
          <cell r="AW20">
            <v>132.24961299999998</v>
          </cell>
          <cell r="AX20">
            <v>134.80485299999998</v>
          </cell>
          <cell r="AY20">
            <v>148.05403441599998</v>
          </cell>
          <cell r="AZ20">
            <v>0</v>
          </cell>
          <cell r="BA20">
            <v>0</v>
          </cell>
        </row>
        <row r="23">
          <cell r="B23">
            <v>5.9227545159999999E-2</v>
          </cell>
          <cell r="C23">
            <v>0.11817340486</v>
          </cell>
          <cell r="D23">
            <v>0.23274991318000002</v>
          </cell>
          <cell r="E23">
            <v>0.23058642090999998</v>
          </cell>
          <cell r="F23">
            <v>0.12363939946999999</v>
          </cell>
          <cell r="G23">
            <v>9.8358257200000007E-2</v>
          </cell>
          <cell r="H23">
            <v>0.10042021296999999</v>
          </cell>
          <cell r="I23">
            <v>0.1496295315</v>
          </cell>
          <cell r="J23">
            <v>0.18287551435999999</v>
          </cell>
          <cell r="K23">
            <v>0.15471445850000004</v>
          </cell>
          <cell r="L23">
            <v>0.1587696005</v>
          </cell>
          <cell r="M23">
            <v>0.10253501299999999</v>
          </cell>
          <cell r="N23">
            <v>0.10589900698</v>
          </cell>
          <cell r="O23">
            <v>9.5558858499999996E-2</v>
          </cell>
          <cell r="P23">
            <v>9.9774223499999995E-2</v>
          </cell>
          <cell r="Q23">
            <v>0.124478109</v>
          </cell>
          <cell r="R23">
            <v>9.3624583999999997E-2</v>
          </cell>
          <cell r="S23">
            <v>0.14130560149999999</v>
          </cell>
          <cell r="T23">
            <v>7.9991970519999997E-2</v>
          </cell>
          <cell r="U23">
            <v>0.157297413</v>
          </cell>
          <cell r="V23">
            <v>0.1200408125</v>
          </cell>
          <cell r="W23">
            <v>0.12142109699999999</v>
          </cell>
          <cell r="X23">
            <v>0.17837193487749997</v>
          </cell>
          <cell r="Y23">
            <v>0.17609935003499999</v>
          </cell>
          <cell r="Z23">
            <v>0</v>
          </cell>
          <cell r="AA23">
            <v>0</v>
          </cell>
          <cell r="AB23">
            <v>13.12133</v>
          </cell>
          <cell r="AC23">
            <v>24.099194999999998</v>
          </cell>
          <cell r="AD23">
            <v>50.204581999999995</v>
          </cell>
          <cell r="AE23">
            <v>48.983407</v>
          </cell>
          <cell r="AF23">
            <v>29.972061999999998</v>
          </cell>
          <cell r="AG23">
            <v>24.759186999999997</v>
          </cell>
          <cell r="AH23">
            <v>25.306487999999998</v>
          </cell>
          <cell r="AI23">
            <v>40.477716000000001</v>
          </cell>
          <cell r="AJ23">
            <v>54.780476999999998</v>
          </cell>
          <cell r="AK23">
            <v>38.265056000000001</v>
          </cell>
          <cell r="AL23">
            <v>40.681483</v>
          </cell>
          <cell r="AM23">
            <v>29.069089999999999</v>
          </cell>
          <cell r="AN23">
            <v>26.483056999999999</v>
          </cell>
          <cell r="AO23">
            <v>24.547915</v>
          </cell>
          <cell r="AP23">
            <v>26.794162</v>
          </cell>
          <cell r="AQ23">
            <v>26.363985</v>
          </cell>
          <cell r="AR23">
            <v>19.496556999999999</v>
          </cell>
          <cell r="AS23">
            <v>32.470830999999997</v>
          </cell>
          <cell r="AT23">
            <v>20.420111999999996</v>
          </cell>
          <cell r="AU23">
            <v>34.760781000000001</v>
          </cell>
          <cell r="AV23">
            <v>24.536020000000001</v>
          </cell>
          <cell r="AW23">
            <v>28.769219999999997</v>
          </cell>
          <cell r="AX23">
            <v>45.831125999999998</v>
          </cell>
          <cell r="AY23">
            <v>42.118933603000009</v>
          </cell>
          <cell r="AZ23">
            <v>0</v>
          </cell>
          <cell r="BA23">
            <v>0</v>
          </cell>
        </row>
        <row r="25">
          <cell r="B25">
            <v>2.9945999999999998E-4</v>
          </cell>
          <cell r="C25">
            <v>4.2652645000000001E-3</v>
          </cell>
          <cell r="D25">
            <v>1.938188E-3</v>
          </cell>
          <cell r="E25">
            <v>1.6903599999999999E-3</v>
          </cell>
          <cell r="F25">
            <v>7.4966045000000002E-3</v>
          </cell>
          <cell r="G25">
            <v>6.3788830000000001E-3</v>
          </cell>
          <cell r="H25">
            <v>7.3902149999999995E-3</v>
          </cell>
          <cell r="I25">
            <v>1.03798555E-2</v>
          </cell>
          <cell r="J25">
            <v>1.4375983999999998E-2</v>
          </cell>
          <cell r="K25">
            <v>2.0726867E-2</v>
          </cell>
          <cell r="L25">
            <v>9.9069004999999995E-3</v>
          </cell>
          <cell r="M25">
            <v>1.4736431499999999E-2</v>
          </cell>
          <cell r="N25">
            <v>1.3656972E-2</v>
          </cell>
          <cell r="O25">
            <v>1.6333530499999999E-2</v>
          </cell>
          <cell r="P25">
            <v>2.6028306500000001E-2</v>
          </cell>
          <cell r="Q25">
            <v>2.3721103E-2</v>
          </cell>
          <cell r="R25">
            <v>2.5489929499999998E-2</v>
          </cell>
          <cell r="S25">
            <v>1.9658229499999999E-2</v>
          </cell>
          <cell r="T25">
            <v>2.4396932E-2</v>
          </cell>
          <cell r="U25">
            <v>2.1276517499999998E-2</v>
          </cell>
          <cell r="V25">
            <v>3.4275853080000002E-2</v>
          </cell>
          <cell r="W25">
            <v>2.6391141E-2</v>
          </cell>
          <cell r="X25">
            <v>3.0653630069999997E-2</v>
          </cell>
          <cell r="Y25">
            <v>3.1952980884999996E-2</v>
          </cell>
          <cell r="Z25">
            <v>0</v>
          </cell>
          <cell r="AA25">
            <v>0</v>
          </cell>
          <cell r="AB25">
            <v>0.10199999999999999</v>
          </cell>
          <cell r="AC25">
            <v>0.9830859999999999</v>
          </cell>
          <cell r="AD25">
            <v>0.51401200000000002</v>
          </cell>
          <cell r="AE25">
            <v>0.43823099999999998</v>
          </cell>
          <cell r="AF25">
            <v>1.6828379999999998</v>
          </cell>
          <cell r="AG25">
            <v>1.301075</v>
          </cell>
          <cell r="AH25">
            <v>1.8655759999999999</v>
          </cell>
          <cell r="AI25">
            <v>2.7207059999999998</v>
          </cell>
          <cell r="AJ25">
            <v>4.1561409999999999</v>
          </cell>
          <cell r="AK25">
            <v>5.5587019999999994</v>
          </cell>
          <cell r="AL25">
            <v>2.9743499999999998</v>
          </cell>
          <cell r="AM25">
            <v>4.4726859999999995</v>
          </cell>
          <cell r="AN25">
            <v>3.9807619999999999</v>
          </cell>
          <cell r="AO25">
            <v>4.4240269999999997</v>
          </cell>
          <cell r="AP25">
            <v>6.7433149999999999</v>
          </cell>
          <cell r="AQ25">
            <v>6.0999549999999996</v>
          </cell>
          <cell r="AR25">
            <v>5.6192060000000001</v>
          </cell>
          <cell r="AS25">
            <v>5.5761889999999994</v>
          </cell>
          <cell r="AT25">
            <v>6.6744849999999998</v>
          </cell>
          <cell r="AU25">
            <v>4.9865119999999994</v>
          </cell>
          <cell r="AV25">
            <v>7.2540639999999996</v>
          </cell>
          <cell r="AW25">
            <v>6.2919919999999996</v>
          </cell>
          <cell r="AX25">
            <v>8.121499</v>
          </cell>
          <cell r="AY25">
            <v>8.2173129800000009</v>
          </cell>
          <cell r="AZ25">
            <v>0</v>
          </cell>
          <cell r="BA25">
            <v>0</v>
          </cell>
        </row>
        <row r="31">
          <cell r="B31">
            <v>2.2852436599999998E-2</v>
          </cell>
          <cell r="C31">
            <v>3.0593151399999998E-3</v>
          </cell>
          <cell r="D31">
            <v>6.7208239999999994E-3</v>
          </cell>
          <cell r="E31">
            <v>1.1694651E-3</v>
          </cell>
          <cell r="F31">
            <v>1.578885E-4</v>
          </cell>
          <cell r="G31">
            <v>2.5624196499999998E-2</v>
          </cell>
          <cell r="H31">
            <v>6.3437528000000007E-2</v>
          </cell>
          <cell r="I31">
            <v>8.2769427999999992E-2</v>
          </cell>
          <cell r="J31">
            <v>0.17293768953999999</v>
          </cell>
          <cell r="K31">
            <v>0.21999618549999997</v>
          </cell>
          <cell r="L31">
            <v>0.30989356700000004</v>
          </cell>
          <cell r="M31">
            <v>0.170976085</v>
          </cell>
          <cell r="N31">
            <v>0.1105248585</v>
          </cell>
          <cell r="O31">
            <v>5.8973873499999996E-2</v>
          </cell>
          <cell r="P31">
            <v>7.9017345749999995E-2</v>
          </cell>
          <cell r="Q31">
            <v>1.4039299699999999E-2</v>
          </cell>
          <cell r="R31">
            <v>8.815845499999999E-3</v>
          </cell>
          <cell r="S31">
            <v>5.9960739999999997E-3</v>
          </cell>
          <cell r="T31">
            <v>4.0011090000000001E-3</v>
          </cell>
          <cell r="U31">
            <v>1.04667605E-2</v>
          </cell>
          <cell r="V31">
            <v>8.2751059999999991E-3</v>
          </cell>
          <cell r="W31">
            <v>5.6367570000000001E-3</v>
          </cell>
          <cell r="X31">
            <v>3.9795404424999995E-3</v>
          </cell>
          <cell r="Y31">
            <v>1.0779939064999997E-2</v>
          </cell>
          <cell r="Z31">
            <v>0</v>
          </cell>
          <cell r="AA31">
            <v>0</v>
          </cell>
          <cell r="AB31">
            <v>5.4836089999999995</v>
          </cell>
          <cell r="AC31">
            <v>0.73954299999999995</v>
          </cell>
          <cell r="AD31">
            <v>1.7979669999999999</v>
          </cell>
          <cell r="AE31">
            <v>0.60856399999999999</v>
          </cell>
          <cell r="AF31">
            <v>0.22548799999999999</v>
          </cell>
          <cell r="AG31">
            <v>6.1596859999999998</v>
          </cell>
          <cell r="AH31">
            <v>14.150032999999999</v>
          </cell>
          <cell r="AI31">
            <v>19.116869999999999</v>
          </cell>
          <cell r="AJ31">
            <v>42.669114999999998</v>
          </cell>
          <cell r="AK31">
            <v>45.397089000000001</v>
          </cell>
          <cell r="AL31">
            <v>72.367729999999995</v>
          </cell>
          <cell r="AM31">
            <v>45.481558</v>
          </cell>
          <cell r="AN31">
            <v>26.364359</v>
          </cell>
          <cell r="AO31">
            <v>14.148531</v>
          </cell>
          <cell r="AP31">
            <v>18.749085999999998</v>
          </cell>
          <cell r="AQ31">
            <v>3.4856259999999999</v>
          </cell>
          <cell r="AR31">
            <v>2.1553299999999997</v>
          </cell>
          <cell r="AS31">
            <v>1.580409</v>
          </cell>
          <cell r="AT31">
            <v>1.41109</v>
          </cell>
          <cell r="AU31">
            <v>3.313304</v>
          </cell>
          <cell r="AV31">
            <v>3.2249909999999997</v>
          </cell>
          <cell r="AW31">
            <v>2.7469449999999997</v>
          </cell>
          <cell r="AX31">
            <v>2.8865419999999999</v>
          </cell>
          <cell r="AY31">
            <v>3.9934073359999989</v>
          </cell>
          <cell r="AZ31">
            <v>0</v>
          </cell>
          <cell r="BA31">
            <v>0</v>
          </cell>
        </row>
        <row r="37">
          <cell r="B37">
            <v>2.1875101500000001E-2</v>
          </cell>
          <cell r="C37">
            <v>3.3473028609999997E-2</v>
          </cell>
          <cell r="D37">
            <v>3.1702635999999999E-2</v>
          </cell>
          <cell r="E37">
            <v>2.8283577000000001E-2</v>
          </cell>
          <cell r="F37">
            <v>2.0813821E-2</v>
          </cell>
          <cell r="G37">
            <v>2.6136036499999998E-2</v>
          </cell>
          <cell r="H37">
            <v>4.75245995E-2</v>
          </cell>
          <cell r="I37">
            <v>4.2533861999999999E-2</v>
          </cell>
          <cell r="J37">
            <v>4.8133960000000003E-2</v>
          </cell>
          <cell r="K37">
            <v>5.5568390500000002E-2</v>
          </cell>
          <cell r="L37">
            <v>3.9775567999999997E-2</v>
          </cell>
          <cell r="M37">
            <v>4.0773312999999999E-2</v>
          </cell>
          <cell r="N37">
            <v>4.9522791499999996E-2</v>
          </cell>
          <cell r="O37">
            <v>5.1121069999999998E-2</v>
          </cell>
          <cell r="P37">
            <v>5.1217495000000002E-2</v>
          </cell>
          <cell r="Q37">
            <v>5.1365282499999998E-2</v>
          </cell>
          <cell r="R37">
            <v>5.10873965E-2</v>
          </cell>
          <cell r="S37">
            <v>4.8695391499999997E-2</v>
          </cell>
          <cell r="T37">
            <v>6.6879778000000001E-2</v>
          </cell>
          <cell r="U37">
            <v>5.9607477999999998E-2</v>
          </cell>
          <cell r="V37">
            <v>6.2224917999999997E-2</v>
          </cell>
          <cell r="W37">
            <v>6.4825263999999994E-2</v>
          </cell>
          <cell r="X37">
            <v>6.3456615176499975E-2</v>
          </cell>
          <cell r="Y37">
            <v>7.310335942E-2</v>
          </cell>
          <cell r="Z37">
            <v>0</v>
          </cell>
          <cell r="AA37">
            <v>0</v>
          </cell>
          <cell r="AB37">
            <v>4.0449999999999999</v>
          </cell>
          <cell r="AC37">
            <v>5.7451479999999995</v>
          </cell>
          <cell r="AD37">
            <v>5.4311419999999995</v>
          </cell>
          <cell r="AE37">
            <v>5.2645689999999998</v>
          </cell>
          <cell r="AF37">
            <v>3.991943</v>
          </cell>
          <cell r="AG37">
            <v>5.3803029999999996</v>
          </cell>
          <cell r="AH37">
            <v>9.1372540000000004</v>
          </cell>
          <cell r="AI37">
            <v>9.990238999999999</v>
          </cell>
          <cell r="AJ37">
            <v>12.427151</v>
          </cell>
          <cell r="AK37">
            <v>12.477751999999999</v>
          </cell>
          <cell r="AL37">
            <v>10.698917999999999</v>
          </cell>
          <cell r="AM37">
            <v>11.112848</v>
          </cell>
          <cell r="AN37">
            <v>12.762900999999999</v>
          </cell>
          <cell r="AO37">
            <v>13.004413</v>
          </cell>
          <cell r="AP37">
            <v>13.467407999999999</v>
          </cell>
          <cell r="AQ37">
            <v>13.037638999999999</v>
          </cell>
          <cell r="AR37">
            <v>13.284174999999999</v>
          </cell>
          <cell r="AS37">
            <v>13.392768999999999</v>
          </cell>
          <cell r="AT37">
            <v>16.99098</v>
          </cell>
          <cell r="AU37">
            <v>14.63885</v>
          </cell>
          <cell r="AV37">
            <v>13.2417</v>
          </cell>
          <cell r="AW37">
            <v>14.587159999999999</v>
          </cell>
          <cell r="AX37">
            <v>17.667037000000001</v>
          </cell>
          <cell r="AY37">
            <v>21.048354059000001</v>
          </cell>
          <cell r="AZ37">
            <v>0</v>
          </cell>
          <cell r="BA37">
            <v>0</v>
          </cell>
        </row>
        <row r="38">
          <cell r="B38">
            <v>1.8500755E-3</v>
          </cell>
          <cell r="C38">
            <v>4.2564830000000001E-3</v>
          </cell>
          <cell r="D38">
            <v>4.4136575000000003E-3</v>
          </cell>
          <cell r="E38">
            <v>3.7989524999999997E-3</v>
          </cell>
          <cell r="F38">
            <v>7.6774354999999996E-3</v>
          </cell>
          <cell r="G38">
            <v>8.9484639999999997E-3</v>
          </cell>
          <cell r="H38">
            <v>1.1108100499999999E-2</v>
          </cell>
          <cell r="I38">
            <v>1.2418798E-2</v>
          </cell>
          <cell r="J38">
            <v>1.6690743999999997E-2</v>
          </cell>
          <cell r="K38">
            <v>2.0739442499999997E-2</v>
          </cell>
          <cell r="L38">
            <v>1.4789452999999999E-2</v>
          </cell>
          <cell r="M38">
            <v>2.1916124999999998E-2</v>
          </cell>
          <cell r="N38">
            <v>2.14483255E-2</v>
          </cell>
          <cell r="O38">
            <v>1.8945086999999999E-2</v>
          </cell>
          <cell r="P38">
            <v>2.1948975999999999E-2</v>
          </cell>
          <cell r="Q38">
            <v>1.77170665E-2</v>
          </cell>
          <cell r="R38">
            <v>2.5589371499999999E-2</v>
          </cell>
          <cell r="S38">
            <v>1.2993988E-2</v>
          </cell>
          <cell r="T38">
            <v>1.7519103000000001E-2</v>
          </cell>
          <cell r="U38">
            <v>1.51588465E-2</v>
          </cell>
          <cell r="V38">
            <v>1.5696674000000001E-2</v>
          </cell>
          <cell r="W38">
            <v>8.782102E-3</v>
          </cell>
          <cell r="X38">
            <v>2.3377028184999999E-2</v>
          </cell>
          <cell r="Y38">
            <v>3.0642156369999993E-2</v>
          </cell>
          <cell r="Z38">
            <v>0</v>
          </cell>
          <cell r="AA38">
            <v>0</v>
          </cell>
          <cell r="AB38">
            <v>0.432</v>
          </cell>
          <cell r="AC38">
            <v>1.0115779999999999</v>
          </cell>
          <cell r="AD38">
            <v>1.035447</v>
          </cell>
          <cell r="AE38">
            <v>0.96985999999999994</v>
          </cell>
          <cell r="AF38">
            <v>2.2762310000000001</v>
          </cell>
          <cell r="AG38">
            <v>2.2297249999999997</v>
          </cell>
          <cell r="AH38">
            <v>2.820624</v>
          </cell>
          <cell r="AI38">
            <v>3.5804279999999999</v>
          </cell>
          <cell r="AJ38">
            <v>5.295045</v>
          </cell>
          <cell r="AK38">
            <v>5.0137580000000002</v>
          </cell>
          <cell r="AL38">
            <v>4.587116</v>
          </cell>
          <cell r="AM38">
            <v>6.5885069999999999</v>
          </cell>
          <cell r="AN38">
            <v>6.542338</v>
          </cell>
          <cell r="AO38">
            <v>4.6981510000000002</v>
          </cell>
          <cell r="AP38">
            <v>5.9367549999999998</v>
          </cell>
          <cell r="AQ38">
            <v>4.1388199999999999</v>
          </cell>
          <cell r="AR38">
            <v>5.8894909999999996</v>
          </cell>
          <cell r="AS38">
            <v>3.7247479999999999</v>
          </cell>
          <cell r="AT38">
            <v>4.5996629999999996</v>
          </cell>
          <cell r="AU38">
            <v>3.7805259999999996</v>
          </cell>
          <cell r="AV38">
            <v>3.6961039999999996</v>
          </cell>
          <cell r="AW38">
            <v>2.1656789999999999</v>
          </cell>
          <cell r="AX38">
            <v>6.6016629999999994</v>
          </cell>
          <cell r="AY38">
            <v>8.2162456810000002</v>
          </cell>
          <cell r="AZ38">
            <v>0</v>
          </cell>
          <cell r="BA38">
            <v>0</v>
          </cell>
        </row>
        <row r="39">
          <cell r="B39">
            <v>5.1745655709999998E-2</v>
          </cell>
          <cell r="C39">
            <v>5.5461859250000002E-2</v>
          </cell>
          <cell r="D39">
            <v>0.10231706566</v>
          </cell>
          <cell r="E39">
            <v>0.11066502708000001</v>
          </cell>
          <cell r="F39">
            <v>0.12751185839000001</v>
          </cell>
          <cell r="G39">
            <v>0.12492176249</v>
          </cell>
          <cell r="H39">
            <v>0.19204900175999998</v>
          </cell>
          <cell r="I39">
            <v>0.24101762400000001</v>
          </cell>
          <cell r="J39">
            <v>0.15539893277999997</v>
          </cell>
          <cell r="K39">
            <v>0.20173358200000002</v>
          </cell>
          <cell r="L39">
            <v>0.233655907</v>
          </cell>
          <cell r="M39">
            <v>0.17130824549999998</v>
          </cell>
          <cell r="N39">
            <v>0.109763577</v>
          </cell>
          <cell r="O39">
            <v>8.3667737999999992E-2</v>
          </cell>
          <cell r="P39">
            <v>0.10344189099999999</v>
          </cell>
          <cell r="Q39">
            <v>0.1281968205</v>
          </cell>
          <cell r="R39">
            <v>0.1462844915</v>
          </cell>
          <cell r="S39">
            <v>0.12173253315999999</v>
          </cell>
          <cell r="T39">
            <v>0.16783479299999998</v>
          </cell>
          <cell r="U39">
            <v>0.15641300299999999</v>
          </cell>
          <cell r="V39">
            <v>0.12750111584000001</v>
          </cell>
          <cell r="W39">
            <v>0.122177839</v>
          </cell>
          <cell r="X39">
            <v>0.18593020327350004</v>
          </cell>
          <cell r="Y39">
            <v>9.9710091286500005E-2</v>
          </cell>
          <cell r="Z39">
            <v>0</v>
          </cell>
          <cell r="AA39">
            <v>0</v>
          </cell>
          <cell r="AB39">
            <v>14.130226</v>
          </cell>
          <cell r="AC39">
            <v>14.787488</v>
          </cell>
          <cell r="AD39">
            <v>22.395705</v>
          </cell>
          <cell r="AE39">
            <v>24.295310000000001</v>
          </cell>
          <cell r="AF39">
            <v>28.849138</v>
          </cell>
          <cell r="AG39">
            <v>27.571424999999998</v>
          </cell>
          <cell r="AH39">
            <v>44.062477999999999</v>
          </cell>
          <cell r="AI39">
            <v>60.645916999999997</v>
          </cell>
          <cell r="AJ39">
            <v>45.032373</v>
          </cell>
          <cell r="AK39">
            <v>49.022122000000003</v>
          </cell>
          <cell r="AL39">
            <v>59.655191000000002</v>
          </cell>
          <cell r="AM39">
            <v>45.523917999999995</v>
          </cell>
          <cell r="AN39">
            <v>28.308001999999998</v>
          </cell>
          <cell r="AO39">
            <v>21.786363999999999</v>
          </cell>
          <cell r="AP39">
            <v>28.602580999999997</v>
          </cell>
          <cell r="AQ39">
            <v>36.899180000000001</v>
          </cell>
          <cell r="AR39">
            <v>38.587506999999995</v>
          </cell>
          <cell r="AS39">
            <v>33.017317999999996</v>
          </cell>
          <cell r="AT39">
            <v>43.490555000000001</v>
          </cell>
          <cell r="AU39">
            <v>39.288156000000001</v>
          </cell>
          <cell r="AV39">
            <v>31.825042999999997</v>
          </cell>
          <cell r="AW39">
            <v>32.950358999999999</v>
          </cell>
          <cell r="AX39">
            <v>60.944147999999991</v>
          </cell>
          <cell r="AY39">
            <v>36.204238879999998</v>
          </cell>
          <cell r="AZ39">
            <v>0</v>
          </cell>
          <cell r="BA39">
            <v>0</v>
          </cell>
        </row>
        <row r="46">
          <cell r="B46">
            <v>1.5966261499999999E-2</v>
          </cell>
          <cell r="C46">
            <v>4.4107067899999998E-3</v>
          </cell>
          <cell r="D46">
            <v>6.8853435000000001E-3</v>
          </cell>
          <cell r="E46">
            <v>5.2101385000000002E-3</v>
          </cell>
          <cell r="F46">
            <v>6.4416414999999994E-3</v>
          </cell>
          <cell r="G46">
            <v>5.8244444999999995E-3</v>
          </cell>
          <cell r="H46">
            <v>5.4873524999999998E-3</v>
          </cell>
          <cell r="I46">
            <v>7.4804484999999995E-3</v>
          </cell>
          <cell r="J46">
            <v>7.3902430000000003E-3</v>
          </cell>
          <cell r="K46">
            <v>1.3955591999999999E-2</v>
          </cell>
          <cell r="L46">
            <v>1.7145570499999999E-2</v>
          </cell>
          <cell r="M46">
            <v>1.0810225999999999E-2</v>
          </cell>
          <cell r="N46">
            <v>1.17528775E-2</v>
          </cell>
          <cell r="O46">
            <v>1.3064835E-2</v>
          </cell>
          <cell r="P46">
            <v>1.9331973499999999E-2</v>
          </cell>
          <cell r="Q46">
            <v>2.0483994999999998E-2</v>
          </cell>
          <cell r="R46">
            <v>1.7093163500000001E-2</v>
          </cell>
          <cell r="S46">
            <v>1.1871436499999999E-2</v>
          </cell>
          <cell r="T46">
            <v>1.60003235E-2</v>
          </cell>
          <cell r="U46">
            <v>3.0947864499999998E-2</v>
          </cell>
          <cell r="V46">
            <v>3.2335155999999997E-2</v>
          </cell>
          <cell r="W46">
            <v>2.089479E-2</v>
          </cell>
          <cell r="X46">
            <v>3.1822966980000006E-2</v>
          </cell>
          <cell r="Y46">
            <v>7.8659431637499999E-2</v>
          </cell>
          <cell r="Z46">
            <v>0</v>
          </cell>
          <cell r="AA46">
            <v>0</v>
          </cell>
          <cell r="AB46">
            <v>4.2300000000000004</v>
          </cell>
          <cell r="AC46">
            <v>1.451192</v>
          </cell>
          <cell r="AD46">
            <v>2.0772529999999998</v>
          </cell>
          <cell r="AE46">
            <v>1.5148009999999998</v>
          </cell>
          <cell r="AF46">
            <v>2.0641859999999999</v>
          </cell>
          <cell r="AG46">
            <v>1.9079619999999999</v>
          </cell>
          <cell r="AH46">
            <v>1.7092609999999999</v>
          </cell>
          <cell r="AI46">
            <v>2.1254960000000001</v>
          </cell>
          <cell r="AJ46">
            <v>2.4660280000000001</v>
          </cell>
          <cell r="AK46">
            <v>4.1506429999999996</v>
          </cell>
          <cell r="AL46">
            <v>5.685047</v>
          </cell>
          <cell r="AM46">
            <v>4.0778669999999995</v>
          </cell>
          <cell r="AN46">
            <v>4.1984439999999994</v>
          </cell>
          <cell r="AO46">
            <v>4.0088809999999997</v>
          </cell>
          <cell r="AP46">
            <v>5.612298</v>
          </cell>
          <cell r="AQ46">
            <v>5.9234089999999995</v>
          </cell>
          <cell r="AR46">
            <v>4.3486180000000001</v>
          </cell>
          <cell r="AS46">
            <v>2.9208639999999999</v>
          </cell>
          <cell r="AT46">
            <v>4.7224009999999996</v>
          </cell>
          <cell r="AU46">
            <v>7.8533819999999999</v>
          </cell>
          <cell r="AV46">
            <v>6.9250789999999993</v>
          </cell>
          <cell r="AW46">
            <v>5.6671319999999996</v>
          </cell>
          <cell r="AX46">
            <v>7.8810509999999994</v>
          </cell>
          <cell r="AY46">
            <v>20.054789633999999</v>
          </cell>
          <cell r="AZ46">
            <v>0</v>
          </cell>
          <cell r="BA46">
            <v>0</v>
          </cell>
        </row>
        <row r="47">
          <cell r="B47">
            <v>4.2968725164299997</v>
          </cell>
          <cell r="C47">
            <v>4.4611732283599999</v>
          </cell>
          <cell r="D47">
            <v>6.4383124839999999</v>
          </cell>
          <cell r="E47">
            <v>6.2707633862600005</v>
          </cell>
          <cell r="F47">
            <v>4.4906304529999996</v>
          </cell>
          <cell r="G47">
            <v>5.7010987099799992</v>
          </cell>
          <cell r="H47">
            <v>7.5433045312799996</v>
          </cell>
          <cell r="I47">
            <v>6.3815048604399998</v>
          </cell>
          <cell r="J47">
            <v>7.1013593535099995</v>
          </cell>
          <cell r="K47">
            <v>6.9277054811500003</v>
          </cell>
          <cell r="L47">
            <v>7.35712274628</v>
          </cell>
          <cell r="M47">
            <v>9.6162308530899985</v>
          </cell>
          <cell r="N47">
            <v>10.52395240103</v>
          </cell>
          <cell r="O47">
            <v>12.559632606829998</v>
          </cell>
          <cell r="P47">
            <v>12.903629938849999</v>
          </cell>
          <cell r="Q47">
            <v>12.2136373168</v>
          </cell>
          <cell r="R47">
            <v>12.1920426581</v>
          </cell>
          <cell r="S47">
            <v>17.253889716539998</v>
          </cell>
          <cell r="T47">
            <v>16.633016507729998</v>
          </cell>
          <cell r="U47">
            <v>20.12300136452</v>
          </cell>
          <cell r="V47">
            <v>28.494113146179998</v>
          </cell>
          <cell r="W47">
            <v>28.270172730279999</v>
          </cell>
          <cell r="X47">
            <v>22.542035996742495</v>
          </cell>
          <cell r="Y47">
            <v>28.010805110834003</v>
          </cell>
          <cell r="Z47">
            <v>0</v>
          </cell>
          <cell r="AA47">
            <v>0</v>
          </cell>
          <cell r="AB47">
            <v>560.23105499999997</v>
          </cell>
          <cell r="AC47">
            <v>392.19277499999998</v>
          </cell>
          <cell r="AD47">
            <v>548.429934</v>
          </cell>
          <cell r="AE47">
            <v>562.19382100000007</v>
          </cell>
          <cell r="AF47">
            <v>462.85994799999992</v>
          </cell>
          <cell r="AG47">
            <v>560.23230799999999</v>
          </cell>
          <cell r="AH47">
            <v>769.20526099999995</v>
          </cell>
          <cell r="AI47">
            <v>726.83986499999992</v>
          </cell>
          <cell r="AJ47">
            <v>938.31607599999995</v>
          </cell>
          <cell r="AK47">
            <v>661.55142599999999</v>
          </cell>
          <cell r="AL47">
            <v>912.25898499999994</v>
          </cell>
          <cell r="AM47">
            <v>1105.354454</v>
          </cell>
          <cell r="AN47">
            <v>1104.04457</v>
          </cell>
          <cell r="AO47">
            <v>1347.1314499999999</v>
          </cell>
          <cell r="AP47">
            <v>1351.2505159999998</v>
          </cell>
          <cell r="AQ47">
            <v>1351.1122909999999</v>
          </cell>
          <cell r="AR47">
            <v>1208.4790170000001</v>
          </cell>
          <cell r="AS47">
            <v>2145.1848580000001</v>
          </cell>
          <cell r="AT47">
            <v>2483.5726640000003</v>
          </cell>
          <cell r="AU47">
            <v>2465.6453470000001</v>
          </cell>
          <cell r="AV47">
            <v>2992.4520929999999</v>
          </cell>
          <cell r="AW47">
            <v>3647.9981290000001</v>
          </cell>
          <cell r="AX47">
            <v>3217.416444</v>
          </cell>
          <cell r="AY47">
            <v>3249.6972499029998</v>
          </cell>
          <cell r="AZ47">
            <v>0</v>
          </cell>
          <cell r="BA47">
            <v>0</v>
          </cell>
        </row>
        <row r="50">
          <cell r="B50">
            <v>1.4832825E-3</v>
          </cell>
          <cell r="C50">
            <v>1.5037329999999999E-3</v>
          </cell>
          <cell r="D50">
            <v>2.2191715E-3</v>
          </cell>
          <cell r="E50">
            <v>5.7555610000000002E-3</v>
          </cell>
          <cell r="F50">
            <v>1.2820201379999998E-2</v>
          </cell>
          <cell r="G50">
            <v>1.1845949499999999E-2</v>
          </cell>
          <cell r="H50">
            <v>1.49315075E-2</v>
          </cell>
          <cell r="I50">
            <v>1.1897749499999999E-2</v>
          </cell>
          <cell r="J50">
            <v>2.2402705500000002E-2</v>
          </cell>
          <cell r="K50">
            <v>1.5374960999999998E-2</v>
          </cell>
          <cell r="L50">
            <v>4.0681329500000002E-2</v>
          </cell>
          <cell r="M50">
            <v>1.1248629E-2</v>
          </cell>
          <cell r="N50">
            <v>2.3052176000000001E-2</v>
          </cell>
          <cell r="O50">
            <v>1.77838115E-2</v>
          </cell>
          <cell r="P50">
            <v>1.3594126E-2</v>
          </cell>
          <cell r="Q50">
            <v>1.2005640499999999E-2</v>
          </cell>
          <cell r="R50">
            <v>3.0153375E-3</v>
          </cell>
          <cell r="S50">
            <v>2.6310445000000001E-3</v>
          </cell>
          <cell r="T50">
            <v>6.1071674999999999E-3</v>
          </cell>
          <cell r="U50">
            <v>2.4683623999999998E-2</v>
          </cell>
          <cell r="V50">
            <v>1.1172626499999999E-2</v>
          </cell>
          <cell r="W50">
            <v>1.33443E-2</v>
          </cell>
          <cell r="X50">
            <v>3.8702265174999993E-2</v>
          </cell>
          <cell r="Y50">
            <v>2.7052239234999997E-2</v>
          </cell>
          <cell r="Z50">
            <v>0</v>
          </cell>
          <cell r="AA50">
            <v>0</v>
          </cell>
          <cell r="AB50">
            <v>0.39200000000000002</v>
          </cell>
          <cell r="AC50">
            <v>0.51183899999999993</v>
          </cell>
          <cell r="AD50">
            <v>0.78965099999999999</v>
          </cell>
          <cell r="AE50">
            <v>1.5522739999999999</v>
          </cell>
          <cell r="AF50">
            <v>3.6854619999999998</v>
          </cell>
          <cell r="AG50">
            <v>3.2394639999999999</v>
          </cell>
          <cell r="AH50">
            <v>4.1898549999999997</v>
          </cell>
          <cell r="AI50">
            <v>4.0607259999999998</v>
          </cell>
          <cell r="AJ50">
            <v>7.2472629999999993</v>
          </cell>
          <cell r="AK50">
            <v>4.4592599999999996</v>
          </cell>
          <cell r="AL50">
            <v>11.017652</v>
          </cell>
          <cell r="AM50">
            <v>4.3750830000000001</v>
          </cell>
          <cell r="AN50">
            <v>6.9820349999999998</v>
          </cell>
          <cell r="AO50">
            <v>6.0874229999999994</v>
          </cell>
          <cell r="AP50">
            <v>5.0178909999999997</v>
          </cell>
          <cell r="AQ50">
            <v>4.4477329999999995</v>
          </cell>
          <cell r="AR50">
            <v>1.153986</v>
          </cell>
          <cell r="AS50">
            <v>0.909443</v>
          </cell>
          <cell r="AT50">
            <v>1.8874409999999999</v>
          </cell>
          <cell r="AU50">
            <v>6.991066</v>
          </cell>
          <cell r="AV50">
            <v>3.1191369999999998</v>
          </cell>
          <cell r="AW50">
            <v>3.6418529999999998</v>
          </cell>
          <cell r="AX50">
            <v>11.289949999999999</v>
          </cell>
          <cell r="AY50">
            <v>9.3192894039999992</v>
          </cell>
          <cell r="AZ50">
            <v>0</v>
          </cell>
          <cell r="BA50">
            <v>0</v>
          </cell>
        </row>
        <row r="52">
          <cell r="B52">
            <v>1.9214264999999999E-3</v>
          </cell>
          <cell r="C52">
            <v>3.1385375E-3</v>
          </cell>
          <cell r="D52">
            <v>3.0458715000000001E-3</v>
          </cell>
          <cell r="E52">
            <v>3.2889989999999999E-3</v>
          </cell>
          <cell r="F52">
            <v>4.1278369999999997E-3</v>
          </cell>
          <cell r="G52">
            <v>9.2363180000000003E-3</v>
          </cell>
          <cell r="H52">
            <v>7.8339169999999993E-3</v>
          </cell>
          <cell r="I52">
            <v>5.9088889999999996E-3</v>
          </cell>
          <cell r="J52">
            <v>1.2664924999999999E-2</v>
          </cell>
          <cell r="K52">
            <v>8.8798185000000009E-3</v>
          </cell>
          <cell r="L52">
            <v>8.6664024999999999E-3</v>
          </cell>
          <cell r="M52">
            <v>1.3492521E-2</v>
          </cell>
          <cell r="N52">
            <v>1.7532662000000001E-2</v>
          </cell>
          <cell r="O52">
            <v>1.98804445E-2</v>
          </cell>
          <cell r="P52">
            <v>2.6593006999999998E-2</v>
          </cell>
          <cell r="Q52">
            <v>2.5621616999999999E-2</v>
          </cell>
          <cell r="R52">
            <v>2.8891946999999998E-2</v>
          </cell>
          <cell r="S52">
            <v>1.4253854999999999E-2</v>
          </cell>
          <cell r="T52">
            <v>2.4378322500000001E-2</v>
          </cell>
          <cell r="U52">
            <v>3.05479055E-2</v>
          </cell>
          <cell r="V52">
            <v>2.5521209E-2</v>
          </cell>
          <cell r="W52">
            <v>1.8761886499999998E-2</v>
          </cell>
          <cell r="X52">
            <v>4.0592318199999998E-2</v>
          </cell>
          <cell r="Y52">
            <v>4.0462596999999996E-2</v>
          </cell>
          <cell r="Z52">
            <v>0</v>
          </cell>
          <cell r="AA52">
            <v>0</v>
          </cell>
          <cell r="AB52">
            <v>0.51900000000000002</v>
          </cell>
          <cell r="AC52">
            <v>0.74503399999999997</v>
          </cell>
          <cell r="AD52">
            <v>0.58587299999999998</v>
          </cell>
          <cell r="AE52">
            <v>0.79053399999999996</v>
          </cell>
          <cell r="AF52">
            <v>1.0786449999999999</v>
          </cell>
          <cell r="AG52">
            <v>2.322613</v>
          </cell>
          <cell r="AH52">
            <v>2.0708729999999997</v>
          </cell>
          <cell r="AI52">
            <v>1.682491</v>
          </cell>
          <cell r="AJ52">
            <v>3.8728259999999999</v>
          </cell>
          <cell r="AK52">
            <v>2.328176</v>
          </cell>
          <cell r="AL52">
            <v>2.5967729999999998</v>
          </cell>
          <cell r="AM52">
            <v>4.2924379999999998</v>
          </cell>
          <cell r="AN52">
            <v>5.3424209999999999</v>
          </cell>
          <cell r="AO52">
            <v>5.9730020000000001</v>
          </cell>
          <cell r="AP52">
            <v>8.0173349999999992</v>
          </cell>
          <cell r="AQ52">
            <v>7.6691989999999999</v>
          </cell>
          <cell r="AR52">
            <v>7.712294</v>
          </cell>
          <cell r="AS52">
            <v>5.5266409999999997</v>
          </cell>
          <cell r="AT52">
            <v>7.2349619999999994</v>
          </cell>
          <cell r="AU52">
            <v>8.9793430000000001</v>
          </cell>
          <cell r="AV52">
            <v>7.1805859999999999</v>
          </cell>
          <cell r="AW52">
            <v>4.9924689999999998</v>
          </cell>
          <cell r="AX52">
            <v>11.917161</v>
          </cell>
          <cell r="AY52">
            <v>12.012721828000002</v>
          </cell>
          <cell r="AZ52">
            <v>0</v>
          </cell>
          <cell r="BA52">
            <v>0</v>
          </cell>
        </row>
        <row r="55">
          <cell r="B55">
            <v>1.4052499999999999E-4</v>
          </cell>
          <cell r="C55">
            <v>7.4616150000000002E-4</v>
          </cell>
          <cell r="D55">
            <v>3.096826E-3</v>
          </cell>
          <cell r="E55">
            <v>2.8791E-4</v>
          </cell>
          <cell r="F55">
            <v>3.187345E-4</v>
          </cell>
          <cell r="G55">
            <v>2.1614565000000001E-3</v>
          </cell>
          <cell r="H55">
            <v>1.3442183999999999E-2</v>
          </cell>
          <cell r="I55">
            <v>1.6430595999999999E-2</v>
          </cell>
          <cell r="J55">
            <v>2.2419586000000002E-2</v>
          </cell>
          <cell r="K55">
            <v>3.0784148499999997E-2</v>
          </cell>
          <cell r="L55">
            <v>2.0972622999999999E-2</v>
          </cell>
          <cell r="M55">
            <v>2.49929295E-2</v>
          </cell>
          <cell r="N55">
            <v>2.2851807999999998E-2</v>
          </cell>
          <cell r="O55">
            <v>2.8304905999999998E-2</v>
          </cell>
          <cell r="P55">
            <v>2.0691489E-2</v>
          </cell>
          <cell r="Q55">
            <v>2.4194236500000001E-2</v>
          </cell>
          <cell r="R55">
            <v>2.2519762999999998E-2</v>
          </cell>
          <cell r="S55">
            <v>1.82214305E-2</v>
          </cell>
          <cell r="T55">
            <v>1.6580301499999998E-2</v>
          </cell>
          <cell r="U55">
            <v>1.484126E-2</v>
          </cell>
          <cell r="V55">
            <v>1.4198915499999999E-2</v>
          </cell>
          <cell r="W55">
            <v>1.3481611499999999E-2</v>
          </cell>
          <cell r="X55">
            <v>2.349847045E-2</v>
          </cell>
          <cell r="Y55">
            <v>2.4872537549999997E-2</v>
          </cell>
          <cell r="Z55">
            <v>0</v>
          </cell>
          <cell r="AA55">
            <v>0</v>
          </cell>
          <cell r="AB55">
            <v>5.6000000000000001E-2</v>
          </cell>
          <cell r="AC55">
            <v>0.15631399999999998</v>
          </cell>
          <cell r="AD55">
            <v>0.28523599999999999</v>
          </cell>
          <cell r="AE55">
            <v>0.100018</v>
          </cell>
          <cell r="AF55">
            <v>0.143536</v>
          </cell>
          <cell r="AG55">
            <v>0.48064899999999999</v>
          </cell>
          <cell r="AH55">
            <v>2.5428409999999997</v>
          </cell>
          <cell r="AI55">
            <v>3.8665319999999999</v>
          </cell>
          <cell r="AJ55">
            <v>5.5197880000000001</v>
          </cell>
          <cell r="AK55">
            <v>6.3884089999999993</v>
          </cell>
          <cell r="AL55">
            <v>4.9559920000000002</v>
          </cell>
          <cell r="AM55">
            <v>6.1515089999999999</v>
          </cell>
          <cell r="AN55">
            <v>5.2610399999999995</v>
          </cell>
          <cell r="AO55">
            <v>6.4793959999999995</v>
          </cell>
          <cell r="AP55">
            <v>4.8329449999999996</v>
          </cell>
          <cell r="AQ55">
            <v>5.2598989999999999</v>
          </cell>
          <cell r="AR55">
            <v>4.4539359999999997</v>
          </cell>
          <cell r="AS55">
            <v>4.1253139999999995</v>
          </cell>
          <cell r="AT55">
            <v>4.0221019999999994</v>
          </cell>
          <cell r="AU55">
            <v>3.2271539999999996</v>
          </cell>
          <cell r="AV55">
            <v>2.5359309999999997</v>
          </cell>
          <cell r="AW55">
            <v>2.717517</v>
          </cell>
          <cell r="AX55">
            <v>5.6809019999999997</v>
          </cell>
          <cell r="AY55">
            <v>6.0620191869999989</v>
          </cell>
          <cell r="AZ55">
            <v>0</v>
          </cell>
          <cell r="BA55">
            <v>0</v>
          </cell>
        </row>
        <row r="64">
          <cell r="B64">
            <v>0</v>
          </cell>
          <cell r="C64">
            <v>9.4792599999999998E-4</v>
          </cell>
          <cell r="D64">
            <v>3.3537699999999998E-4</v>
          </cell>
          <cell r="E64">
            <v>0</v>
          </cell>
          <cell r="F64">
            <v>7.5757499999999994E-5</v>
          </cell>
          <cell r="G64">
            <v>1.36983E-4</v>
          </cell>
          <cell r="H64">
            <v>6.7194399999999995E-4</v>
          </cell>
          <cell r="I64">
            <v>2.58802635E-2</v>
          </cell>
          <cell r="J64">
            <v>4.4498387499999993E-2</v>
          </cell>
          <cell r="K64">
            <v>2.1992480999999998E-2</v>
          </cell>
          <cell r="L64">
            <v>2.62555475E-2</v>
          </cell>
          <cell r="M64">
            <v>4.59986135E-2</v>
          </cell>
          <cell r="N64">
            <v>4.1337191000000002E-2</v>
          </cell>
          <cell r="O64">
            <v>3.2864541499999997E-2</v>
          </cell>
          <cell r="P64">
            <v>4.0748820000000002E-3</v>
          </cell>
          <cell r="Q64">
            <v>1.4342216E-2</v>
          </cell>
          <cell r="R64">
            <v>4.9734898499999999E-2</v>
          </cell>
          <cell r="S64">
            <v>1.9745795999999999E-2</v>
          </cell>
          <cell r="T64">
            <v>3.3010614000000001E-2</v>
          </cell>
          <cell r="U64">
            <v>9.3731435000000002E-3</v>
          </cell>
          <cell r="V64">
            <v>0</v>
          </cell>
          <cell r="W64">
            <v>0</v>
          </cell>
          <cell r="X64">
            <v>0</v>
          </cell>
          <cell r="Y64">
            <v>0</v>
          </cell>
          <cell r="Z64">
            <v>0</v>
          </cell>
          <cell r="AA64">
            <v>0</v>
          </cell>
          <cell r="AB64">
            <v>0</v>
          </cell>
          <cell r="AC64">
            <v>0.209449</v>
          </cell>
          <cell r="AD64">
            <v>6.0539999999999997E-2</v>
          </cell>
          <cell r="AE64">
            <v>0</v>
          </cell>
          <cell r="AF64">
            <v>3.1397999999999995E-2</v>
          </cell>
          <cell r="AG64">
            <v>3.7634000000000001E-2</v>
          </cell>
          <cell r="AH64">
            <v>0.148586</v>
          </cell>
          <cell r="AI64">
            <v>5.7158910000000001</v>
          </cell>
          <cell r="AJ64">
            <v>11.286992</v>
          </cell>
          <cell r="AK64">
            <v>5.5188609999999994</v>
          </cell>
          <cell r="AL64">
            <v>7.6133109999999995</v>
          </cell>
          <cell r="AM64">
            <v>12.422492999999999</v>
          </cell>
          <cell r="AN64">
            <v>10.969571999999999</v>
          </cell>
          <cell r="AO64">
            <v>8.5802069999999997</v>
          </cell>
          <cell r="AP64">
            <v>1.20645</v>
          </cell>
          <cell r="AQ64">
            <v>3.1739599999999997</v>
          </cell>
          <cell r="AR64">
            <v>11.452247999999999</v>
          </cell>
          <cell r="AS64">
            <v>6.5824089999999993</v>
          </cell>
          <cell r="AT64">
            <v>9.0348410000000001</v>
          </cell>
          <cell r="AU64">
            <v>2.5171099999999997</v>
          </cell>
          <cell r="AV64">
            <v>0</v>
          </cell>
          <cell r="AW64">
            <v>0</v>
          </cell>
          <cell r="AX64">
            <v>0</v>
          </cell>
          <cell r="AY64">
            <v>0</v>
          </cell>
          <cell r="AZ64">
            <v>0</v>
          </cell>
          <cell r="BA64">
            <v>0</v>
          </cell>
        </row>
        <row r="66">
          <cell r="B66">
            <v>5.9415509999999998E-3</v>
          </cell>
          <cell r="C66">
            <v>8.8781769999999992E-3</v>
          </cell>
          <cell r="D66">
            <v>7.6935039999999994E-3</v>
          </cell>
          <cell r="E66">
            <v>7.2676905E-3</v>
          </cell>
          <cell r="F66">
            <v>1.1471250000000001E-2</v>
          </cell>
          <cell r="G66">
            <v>1.55827315E-2</v>
          </cell>
          <cell r="H66">
            <v>1.23885265E-2</v>
          </cell>
          <cell r="I66">
            <v>1.5377082E-2</v>
          </cell>
          <cell r="J66">
            <v>2.0252893499999997E-2</v>
          </cell>
          <cell r="K66">
            <v>2.6431145999999999E-2</v>
          </cell>
          <cell r="L66">
            <v>2.12051805E-2</v>
          </cell>
          <cell r="M66">
            <v>1.5894420499999999E-2</v>
          </cell>
          <cell r="N66">
            <v>2.0514634E-2</v>
          </cell>
          <cell r="O66">
            <v>1.9592908999999999E-2</v>
          </cell>
          <cell r="P66">
            <v>1.8819377499999998E-2</v>
          </cell>
          <cell r="Q66">
            <v>2.0285937E-2</v>
          </cell>
          <cell r="R66">
            <v>1.93837665E-2</v>
          </cell>
          <cell r="S66">
            <v>1.6773645E-2</v>
          </cell>
          <cell r="T66">
            <v>1.90098475E-2</v>
          </cell>
          <cell r="U66">
            <v>2.0080284E-2</v>
          </cell>
          <cell r="V66">
            <v>2.06095575E-2</v>
          </cell>
          <cell r="W66">
            <v>1.6967702500000001E-2</v>
          </cell>
          <cell r="X66">
            <v>1.7767560159999998E-2</v>
          </cell>
          <cell r="Y66">
            <v>3.1704268575E-2</v>
          </cell>
          <cell r="Z66">
            <v>0</v>
          </cell>
          <cell r="AA66">
            <v>0</v>
          </cell>
          <cell r="AB66">
            <v>1.391</v>
          </cell>
          <cell r="AC66">
            <v>1.9243139999999999</v>
          </cell>
          <cell r="AD66">
            <v>1.66191</v>
          </cell>
          <cell r="AE66">
            <v>1.4952079999999999</v>
          </cell>
          <cell r="AF66">
            <v>2.4857999999999998</v>
          </cell>
          <cell r="AG66">
            <v>3.4598679999999997</v>
          </cell>
          <cell r="AH66">
            <v>2.8710469999999999</v>
          </cell>
          <cell r="AI66">
            <v>3.7908599999999999</v>
          </cell>
          <cell r="AJ66">
            <v>5.8282889999999998</v>
          </cell>
          <cell r="AK66">
            <v>5.9369990000000001</v>
          </cell>
          <cell r="AL66">
            <v>5.4058000000000002</v>
          </cell>
          <cell r="AM66">
            <v>4.6199149999999998</v>
          </cell>
          <cell r="AN66">
            <v>5.3589950000000002</v>
          </cell>
          <cell r="AO66">
            <v>5.0023299999999997</v>
          </cell>
          <cell r="AP66">
            <v>4.6931889999999994</v>
          </cell>
          <cell r="AQ66">
            <v>4.4506809999999994</v>
          </cell>
          <cell r="AR66">
            <v>4.2057319999999994</v>
          </cell>
          <cell r="AS66">
            <v>4.0372110000000001</v>
          </cell>
          <cell r="AT66">
            <v>5.0383290000000001</v>
          </cell>
          <cell r="AU66">
            <v>4.7264499999999998</v>
          </cell>
          <cell r="AV66">
            <v>4.5310009999999998</v>
          </cell>
          <cell r="AW66">
            <v>3.7613619999999997</v>
          </cell>
          <cell r="AX66">
            <v>4.6909049999999999</v>
          </cell>
          <cell r="AY66">
            <v>8.6703470799999991</v>
          </cell>
          <cell r="AZ66">
            <v>0</v>
          </cell>
          <cell r="BA66">
            <v>0</v>
          </cell>
        </row>
        <row r="70">
          <cell r="B70">
            <v>1.8900748999999998E-2</v>
          </cell>
          <cell r="C70">
            <v>3.8780572499999999E-2</v>
          </cell>
          <cell r="D70">
            <v>2.9422961999999997E-2</v>
          </cell>
          <cell r="E70">
            <v>3.2948327999999999E-2</v>
          </cell>
          <cell r="F70">
            <v>4.1173810999999998E-2</v>
          </cell>
          <cell r="G70">
            <v>5.7378154000000001E-2</v>
          </cell>
          <cell r="H70">
            <v>7.7072800999999996E-2</v>
          </cell>
          <cell r="I70">
            <v>6.46638405E-2</v>
          </cell>
          <cell r="J70">
            <v>8.654920050000002E-2</v>
          </cell>
          <cell r="K70">
            <v>9.8481753999999991E-2</v>
          </cell>
          <cell r="L70">
            <v>9.0693005500000007E-2</v>
          </cell>
          <cell r="M70">
            <v>0.1108740785</v>
          </cell>
          <cell r="N70">
            <v>0.12080374199999999</v>
          </cell>
          <cell r="O70">
            <v>9.6218847499999996E-2</v>
          </cell>
          <cell r="P70">
            <v>6.3758957000000005E-2</v>
          </cell>
          <cell r="Q70">
            <v>6.8325229500000001E-2</v>
          </cell>
          <cell r="R70">
            <v>0.10725828699999999</v>
          </cell>
          <cell r="S70">
            <v>9.7873843500000002E-2</v>
          </cell>
          <cell r="T70">
            <v>7.5728968000000008E-2</v>
          </cell>
          <cell r="U70">
            <v>0.10870234599999999</v>
          </cell>
          <cell r="V70">
            <v>3.7006490999999996E-2</v>
          </cell>
          <cell r="W70">
            <v>4.8160098999999998E-2</v>
          </cell>
          <cell r="X70">
            <v>4.3652344305E-2</v>
          </cell>
          <cell r="Y70">
            <v>9.1968715795000017E-2</v>
          </cell>
          <cell r="Z70">
            <v>0</v>
          </cell>
          <cell r="AA70">
            <v>0</v>
          </cell>
          <cell r="AB70">
            <v>4.2439999999999998</v>
          </cell>
          <cell r="AC70">
            <v>5.3249219999999999</v>
          </cell>
          <cell r="AD70">
            <v>4.6804419999999993</v>
          </cell>
          <cell r="AE70">
            <v>6.943676</v>
          </cell>
          <cell r="AF70">
            <v>9.0849219999999988</v>
          </cell>
          <cell r="AG70">
            <v>12.058978999999999</v>
          </cell>
          <cell r="AH70">
            <v>17.222279</v>
          </cell>
          <cell r="AI70">
            <v>16.359386000000001</v>
          </cell>
          <cell r="AJ70">
            <v>24.107006999999999</v>
          </cell>
          <cell r="AK70">
            <v>23.700212999999998</v>
          </cell>
          <cell r="AL70">
            <v>24.665492999999998</v>
          </cell>
          <cell r="AM70">
            <v>28.983528</v>
          </cell>
          <cell r="AN70">
            <v>28.526119999999999</v>
          </cell>
          <cell r="AO70">
            <v>21.099755000000002</v>
          </cell>
          <cell r="AP70">
            <v>12.967142999999998</v>
          </cell>
          <cell r="AQ70">
            <v>12.763068999999998</v>
          </cell>
          <cell r="AR70">
            <v>25.571265999999998</v>
          </cell>
          <cell r="AS70">
            <v>29.448453000000001</v>
          </cell>
          <cell r="AT70">
            <v>19.444423999999998</v>
          </cell>
          <cell r="AU70">
            <v>26.809780999999997</v>
          </cell>
          <cell r="AV70">
            <v>6.5448539999999999</v>
          </cell>
          <cell r="AW70">
            <v>10.499834999999999</v>
          </cell>
          <cell r="AX70">
            <v>11.452709</v>
          </cell>
          <cell r="AY70">
            <v>22.82555383</v>
          </cell>
          <cell r="AZ70">
            <v>0</v>
          </cell>
          <cell r="BA70">
            <v>0</v>
          </cell>
        </row>
        <row r="74">
          <cell r="B74">
            <v>5.0652944999999994E-3</v>
          </cell>
          <cell r="C74">
            <v>9.6354299999999997E-4</v>
          </cell>
          <cell r="D74">
            <v>2.3248574999999998E-3</v>
          </cell>
          <cell r="E74">
            <v>2.2762774999999999E-3</v>
          </cell>
          <cell r="F74">
            <v>6.2050064999999996E-3</v>
          </cell>
          <cell r="G74">
            <v>9.8010570000000002E-3</v>
          </cell>
          <cell r="H74">
            <v>9.3113404999999993E-3</v>
          </cell>
          <cell r="I74">
            <v>1.22174885E-2</v>
          </cell>
          <cell r="J74">
            <v>3.2197707499999999E-2</v>
          </cell>
          <cell r="K74">
            <v>3.1457915999999995E-2</v>
          </cell>
          <cell r="L74">
            <v>3.4890911999999996E-2</v>
          </cell>
          <cell r="M74">
            <v>2.7625912999999998E-2</v>
          </cell>
          <cell r="N74">
            <v>3.90483555E-2</v>
          </cell>
          <cell r="O74">
            <v>3.2280972499999998E-2</v>
          </cell>
          <cell r="P74">
            <v>3.1703230999999998E-2</v>
          </cell>
          <cell r="Q74">
            <v>5.5233878E-2</v>
          </cell>
          <cell r="R74">
            <v>4.9144689999999998E-2</v>
          </cell>
          <cell r="S74">
            <v>4.4211653499999996E-2</v>
          </cell>
          <cell r="T74">
            <v>8.6125725E-2</v>
          </cell>
          <cell r="U74">
            <v>6.2307553000000002E-2</v>
          </cell>
          <cell r="V74">
            <v>4.3900758999999998E-2</v>
          </cell>
          <cell r="W74">
            <v>4.2860590499999997E-2</v>
          </cell>
          <cell r="X74">
            <v>9.7828336847499989E-2</v>
          </cell>
          <cell r="Y74">
            <v>8.3661970104999983E-2</v>
          </cell>
          <cell r="Z74">
            <v>0</v>
          </cell>
          <cell r="AA74">
            <v>0</v>
          </cell>
          <cell r="AB74">
            <v>1.3320000000000001</v>
          </cell>
          <cell r="AC74">
            <v>0.33490799999999998</v>
          </cell>
          <cell r="AD74">
            <v>0.59092699999999998</v>
          </cell>
          <cell r="AE74">
            <v>0.74451999999999996</v>
          </cell>
          <cell r="AF74">
            <v>2.0911399999999998</v>
          </cell>
          <cell r="AG74">
            <v>2.9928979999999998</v>
          </cell>
          <cell r="AH74">
            <v>3.013957</v>
          </cell>
          <cell r="AI74">
            <v>3.8747799999999999</v>
          </cell>
          <cell r="AJ74">
            <v>9.4096499999999992</v>
          </cell>
          <cell r="AK74">
            <v>8.241168</v>
          </cell>
          <cell r="AL74">
            <v>9.811729999999999</v>
          </cell>
          <cell r="AM74">
            <v>9.3011769999999991</v>
          </cell>
          <cell r="AN74">
            <v>10.822486999999999</v>
          </cell>
          <cell r="AO74">
            <v>8.6810359999999989</v>
          </cell>
          <cell r="AP74">
            <v>7.9712079999999998</v>
          </cell>
          <cell r="AQ74">
            <v>12.691611</v>
          </cell>
          <cell r="AR74">
            <v>10.306338999999999</v>
          </cell>
          <cell r="AS74">
            <v>10.711774999999999</v>
          </cell>
          <cell r="AT74">
            <v>21.623657999999999</v>
          </cell>
          <cell r="AU74">
            <v>14.559524999999999</v>
          </cell>
          <cell r="AV74">
            <v>9.7770979999999987</v>
          </cell>
          <cell r="AW74">
            <v>9.7086810000000003</v>
          </cell>
          <cell r="AX74">
            <v>25.094206999999997</v>
          </cell>
          <cell r="AY74">
            <v>21.556072342000004</v>
          </cell>
          <cell r="AZ74">
            <v>0</v>
          </cell>
          <cell r="BA74">
            <v>0</v>
          </cell>
        </row>
        <row r="75">
          <cell r="B75">
            <v>0.2133857565</v>
          </cell>
          <cell r="C75">
            <v>0.17427873399999999</v>
          </cell>
          <cell r="D75">
            <v>0.13553267050000001</v>
          </cell>
          <cell r="E75">
            <v>9.2560196499999997E-2</v>
          </cell>
          <cell r="F75">
            <v>9.071825E-2</v>
          </cell>
          <cell r="G75">
            <v>0.17213737949999999</v>
          </cell>
          <cell r="H75">
            <v>0.1243217675</v>
          </cell>
          <cell r="I75">
            <v>0.22478605649999997</v>
          </cell>
          <cell r="J75">
            <v>0.15809026450000002</v>
          </cell>
          <cell r="K75">
            <v>0.17379781249999993</v>
          </cell>
          <cell r="L75">
            <v>0.23072148849999999</v>
          </cell>
          <cell r="M75">
            <v>0.27100437599999999</v>
          </cell>
          <cell r="N75">
            <v>0.3405240625</v>
          </cell>
          <cell r="O75">
            <v>0.24381676649999998</v>
          </cell>
          <cell r="P75">
            <v>0.26922695649999995</v>
          </cell>
          <cell r="Q75">
            <v>0.24284511999999997</v>
          </cell>
          <cell r="R75">
            <v>0.28587569199999996</v>
          </cell>
          <cell r="S75">
            <v>0.18628604799999998</v>
          </cell>
          <cell r="T75">
            <v>0.33671027149999999</v>
          </cell>
          <cell r="U75">
            <v>0.23577873649999997</v>
          </cell>
          <cell r="V75">
            <v>0.17869453499999999</v>
          </cell>
          <cell r="W75">
            <v>0.14295695749999998</v>
          </cell>
          <cell r="X75">
            <v>0.19042090772049999</v>
          </cell>
          <cell r="Y75">
            <v>0.14302546423199997</v>
          </cell>
          <cell r="Z75">
            <v>0</v>
          </cell>
          <cell r="AA75">
            <v>0</v>
          </cell>
          <cell r="AB75">
            <v>38.448999999999998</v>
          </cell>
          <cell r="AC75">
            <v>28.818341999999998</v>
          </cell>
          <cell r="AD75">
            <v>23.646494999999998</v>
          </cell>
          <cell r="AE75">
            <v>14.309708999999998</v>
          </cell>
          <cell r="AF75">
            <v>16.325512</v>
          </cell>
          <cell r="AG75">
            <v>33.595683000000001</v>
          </cell>
          <cell r="AH75">
            <v>25.472617</v>
          </cell>
          <cell r="AI75">
            <v>52.327051999999995</v>
          </cell>
          <cell r="AJ75">
            <v>42.322465999999999</v>
          </cell>
          <cell r="AK75">
            <v>39.147089999999999</v>
          </cell>
          <cell r="AL75">
            <v>55.008716999999997</v>
          </cell>
          <cell r="AM75">
            <v>61.531468999999994</v>
          </cell>
          <cell r="AN75">
            <v>70.617805000000004</v>
          </cell>
          <cell r="AO75">
            <v>46.673512000000002</v>
          </cell>
          <cell r="AP75">
            <v>51.873304999999995</v>
          </cell>
          <cell r="AQ75">
            <v>46.903312</v>
          </cell>
          <cell r="AR75">
            <v>47.888420999999994</v>
          </cell>
          <cell r="AS75">
            <v>33.420534000000004</v>
          </cell>
          <cell r="AT75">
            <v>64.334114</v>
          </cell>
          <cell r="AU75">
            <v>40.660719999999998</v>
          </cell>
          <cell r="AV75">
            <v>29.442687999999997</v>
          </cell>
          <cell r="AW75">
            <v>24.541820000000001</v>
          </cell>
          <cell r="AX75">
            <v>37.072032999999998</v>
          </cell>
          <cell r="AY75">
            <v>31.453374859999997</v>
          </cell>
          <cell r="AZ75">
            <v>0</v>
          </cell>
          <cell r="BA75">
            <v>0</v>
          </cell>
        </row>
        <row r="83">
          <cell r="B83">
            <v>3.6043385000000001E-3</v>
          </cell>
          <cell r="C83">
            <v>9.5299154999999997E-3</v>
          </cell>
          <cell r="D83">
            <v>8.8408494999999993E-3</v>
          </cell>
          <cell r="E83">
            <v>8.3267029999999995E-3</v>
          </cell>
          <cell r="F83">
            <v>1.0422209E-2</v>
          </cell>
          <cell r="G83">
            <v>7.9271218599999988E-3</v>
          </cell>
          <cell r="H83">
            <v>1.0967498499999999E-2</v>
          </cell>
          <cell r="I83">
            <v>1.0462784499999999E-2</v>
          </cell>
          <cell r="J83">
            <v>1.4276751299999998E-2</v>
          </cell>
          <cell r="K83">
            <v>9.1914550000000029E-3</v>
          </cell>
          <cell r="L83">
            <v>9.9580810000000006E-3</v>
          </cell>
          <cell r="M83">
            <v>1.1593477E-2</v>
          </cell>
          <cell r="N83">
            <v>9.6734014999999996E-3</v>
          </cell>
          <cell r="O83">
            <v>8.9405014999999997E-3</v>
          </cell>
          <cell r="P83">
            <v>1.0567294499999999E-2</v>
          </cell>
          <cell r="Q83">
            <v>9.817437E-3</v>
          </cell>
          <cell r="R83">
            <v>9.1643790000000003E-3</v>
          </cell>
          <cell r="S83">
            <v>2.3069515E-3</v>
          </cell>
          <cell r="T83">
            <v>6.9082824999999997E-3</v>
          </cell>
          <cell r="U83">
            <v>8.7002720000000002E-3</v>
          </cell>
          <cell r="V83">
            <v>5.8516044999999996E-3</v>
          </cell>
          <cell r="W83">
            <v>4.5868445000000002E-3</v>
          </cell>
          <cell r="X83">
            <v>1.37400725E-2</v>
          </cell>
          <cell r="Y83">
            <v>9.9428101569999996E-3</v>
          </cell>
          <cell r="Z83">
            <v>0</v>
          </cell>
          <cell r="AA83">
            <v>0</v>
          </cell>
          <cell r="AB83">
            <v>0.81599999999999995</v>
          </cell>
          <cell r="AC83">
            <v>1.8140989999999999</v>
          </cell>
          <cell r="AD83">
            <v>1.8426019999999999</v>
          </cell>
          <cell r="AE83">
            <v>1.749987</v>
          </cell>
          <cell r="AF83">
            <v>2.3495839999999997</v>
          </cell>
          <cell r="AG83">
            <v>1.7370680000000001</v>
          </cell>
          <cell r="AH83">
            <v>2.440458</v>
          </cell>
          <cell r="AI83">
            <v>2.3859589999999997</v>
          </cell>
          <cell r="AJ83">
            <v>3.8101429999999996</v>
          </cell>
          <cell r="AK83">
            <v>2.1867359999999998</v>
          </cell>
          <cell r="AL83">
            <v>2.6584509999999999</v>
          </cell>
          <cell r="AM83">
            <v>3.2239459999999998</v>
          </cell>
          <cell r="AN83">
            <v>2.7405399999999998</v>
          </cell>
          <cell r="AO83">
            <v>2.4529199999999998</v>
          </cell>
          <cell r="AP83">
            <v>2.6389149999999999</v>
          </cell>
          <cell r="AQ83">
            <v>2.346536</v>
          </cell>
          <cell r="AR83">
            <v>2.4216899999999999</v>
          </cell>
          <cell r="AS83">
            <v>0.80897299999999994</v>
          </cell>
          <cell r="AT83">
            <v>1.3938459999999999</v>
          </cell>
          <cell r="AU83">
            <v>2.9505339999999998</v>
          </cell>
          <cell r="AV83">
            <v>1.075189</v>
          </cell>
          <cell r="AW83">
            <v>1.0043489999999999</v>
          </cell>
          <cell r="AX83">
            <v>3.823696</v>
          </cell>
          <cell r="AY83">
            <v>3.2988785000000003</v>
          </cell>
          <cell r="AZ83">
            <v>0</v>
          </cell>
          <cell r="BA83">
            <v>0</v>
          </cell>
        </row>
        <row r="85">
          <cell r="B85">
            <v>0.16866196392999999</v>
          </cell>
          <cell r="C85">
            <v>0.22847134083999998</v>
          </cell>
          <cell r="D85">
            <v>0.21863893496</v>
          </cell>
          <cell r="E85">
            <v>0.35423372804999997</v>
          </cell>
          <cell r="F85">
            <v>0.28703787777999995</v>
          </cell>
          <cell r="G85">
            <v>0.30524872599999997</v>
          </cell>
          <cell r="H85">
            <v>0.43025929406999996</v>
          </cell>
          <cell r="I85">
            <v>0.275160285</v>
          </cell>
          <cell r="J85">
            <v>0.14924865439000001</v>
          </cell>
          <cell r="K85">
            <v>9.2659584999999989E-2</v>
          </cell>
          <cell r="L85">
            <v>0.17032377799999998</v>
          </cell>
          <cell r="M85">
            <v>5.4560058000000002E-2</v>
          </cell>
          <cell r="N85">
            <v>4.4120219500000002E-2</v>
          </cell>
          <cell r="O85">
            <v>4.0438856500000002E-2</v>
          </cell>
          <cell r="P85">
            <v>3.6967248499999994E-2</v>
          </cell>
          <cell r="Q85">
            <v>3.2970545999999996E-2</v>
          </cell>
          <cell r="R85">
            <v>3.4439936999999997E-2</v>
          </cell>
          <cell r="S85">
            <v>2.2692312999999999E-2</v>
          </cell>
          <cell r="T85">
            <v>2.0703109000000001E-2</v>
          </cell>
          <cell r="U85">
            <v>2.54154537E-2</v>
          </cell>
          <cell r="V85">
            <v>2.3031092E-2</v>
          </cell>
          <cell r="W85">
            <v>2.0049180199999999E-2</v>
          </cell>
          <cell r="X85">
            <v>3.3875154183500004E-2</v>
          </cell>
          <cell r="Y85">
            <v>2.3770553761499988E-2</v>
          </cell>
          <cell r="Z85">
            <v>0</v>
          </cell>
          <cell r="AA85">
            <v>0</v>
          </cell>
          <cell r="AB85">
            <v>27.471518</v>
          </cell>
          <cell r="AC85">
            <v>26.945992</v>
          </cell>
          <cell r="AD85">
            <v>18.381471999999999</v>
          </cell>
          <cell r="AE85">
            <v>28.028683999999998</v>
          </cell>
          <cell r="AF85">
            <v>25.951359999999998</v>
          </cell>
          <cell r="AG85">
            <v>28.007335999999995</v>
          </cell>
          <cell r="AH85">
            <v>41.110669000000001</v>
          </cell>
          <cell r="AI85">
            <v>31.395855000000001</v>
          </cell>
          <cell r="AJ85">
            <v>27.516835</v>
          </cell>
          <cell r="AK85">
            <v>13.344124999999998</v>
          </cell>
          <cell r="AL85">
            <v>32.8459</v>
          </cell>
          <cell r="AM85">
            <v>19.289717</v>
          </cell>
          <cell r="AN85">
            <v>16.089380999999999</v>
          </cell>
          <cell r="AO85">
            <v>14.145386999999999</v>
          </cell>
          <cell r="AP85">
            <v>13.226050999999998</v>
          </cell>
          <cell r="AQ85">
            <v>10.481142</v>
          </cell>
          <cell r="AR85">
            <v>10.338669999999999</v>
          </cell>
          <cell r="AS85">
            <v>8.4861419999999992</v>
          </cell>
          <cell r="AT85">
            <v>7.0992059999999997</v>
          </cell>
          <cell r="AU85">
            <v>7.9449269999999999</v>
          </cell>
          <cell r="AV85">
            <v>6.8963099999999997</v>
          </cell>
          <cell r="AW85">
            <v>6.1320449999999997</v>
          </cell>
          <cell r="AX85">
            <v>10.807266</v>
          </cell>
          <cell r="AY85">
            <v>7.2036235859999982</v>
          </cell>
          <cell r="AZ85">
            <v>0</v>
          </cell>
          <cell r="BA85">
            <v>0</v>
          </cell>
        </row>
        <row r="91">
          <cell r="B91">
            <v>2.5751699910000002E-2</v>
          </cell>
          <cell r="C91">
            <v>1.3339530549999999E-2</v>
          </cell>
          <cell r="D91">
            <v>9.3372604489999997E-2</v>
          </cell>
          <cell r="E91">
            <v>0.17522070688999999</v>
          </cell>
          <cell r="F91">
            <v>0.12371636199000001</v>
          </cell>
          <cell r="G91">
            <v>0.11238380223</v>
          </cell>
          <cell r="H91">
            <v>1.42163455E-2</v>
          </cell>
          <cell r="I91">
            <v>1.41423065E-2</v>
          </cell>
          <cell r="J91">
            <v>2.3651850500000002E-2</v>
          </cell>
          <cell r="K91">
            <v>4.6556471500000009E-2</v>
          </cell>
          <cell r="L91">
            <v>1.9265613500000001E-2</v>
          </cell>
          <cell r="M91">
            <v>3.0285461999999999E-2</v>
          </cell>
          <cell r="N91">
            <v>4.1939793699999998E-2</v>
          </cell>
          <cell r="O91">
            <v>2.82096451E-2</v>
          </cell>
          <cell r="P91">
            <v>3.0625055999999998E-2</v>
          </cell>
          <cell r="Q91">
            <v>3.5139236999999997E-2</v>
          </cell>
          <cell r="R91">
            <v>3.564213947E-2</v>
          </cell>
          <cell r="S91">
            <v>4.7430853049999999E-2</v>
          </cell>
          <cell r="T91">
            <v>5.363070055E-2</v>
          </cell>
          <cell r="U91">
            <v>4.6018207499999998E-2</v>
          </cell>
          <cell r="V91">
            <v>1.5144120109999999E-2</v>
          </cell>
          <cell r="W91">
            <v>1.0136741999999999E-2</v>
          </cell>
          <cell r="X91">
            <v>2.1808237807999991E-2</v>
          </cell>
          <cell r="Y91">
            <v>4.5006040816499983E-2</v>
          </cell>
          <cell r="Z91">
            <v>0</v>
          </cell>
          <cell r="AA91">
            <v>0</v>
          </cell>
          <cell r="AB91">
            <v>8.7470110000000005</v>
          </cell>
          <cell r="AC91">
            <v>4.2626689999999998</v>
          </cell>
          <cell r="AD91">
            <v>11.571021</v>
          </cell>
          <cell r="AE91">
            <v>19.097245999999998</v>
          </cell>
          <cell r="AF91">
            <v>13.922025</v>
          </cell>
          <cell r="AG91">
            <v>14.188343</v>
          </cell>
          <cell r="AH91">
            <v>6.1024719999999997</v>
          </cell>
          <cell r="AI91">
            <v>8.023358</v>
          </cell>
          <cell r="AJ91">
            <v>12.261206</v>
          </cell>
          <cell r="AK91">
            <v>17.591245000000001</v>
          </cell>
          <cell r="AL91">
            <v>12.110897999999999</v>
          </cell>
          <cell r="AM91">
            <v>14.168959999999998</v>
          </cell>
          <cell r="AN91">
            <v>17.784745999999998</v>
          </cell>
          <cell r="AO91">
            <v>11.745498</v>
          </cell>
          <cell r="AP91">
            <v>11.725871</v>
          </cell>
          <cell r="AQ91">
            <v>12.109337999999999</v>
          </cell>
          <cell r="AR91">
            <v>11.250627</v>
          </cell>
          <cell r="AS91">
            <v>14.079105</v>
          </cell>
          <cell r="AT91">
            <v>15.255562999999999</v>
          </cell>
          <cell r="AU91">
            <v>12.739752999999999</v>
          </cell>
          <cell r="AV91">
            <v>7.1213249999999997</v>
          </cell>
          <cell r="AW91">
            <v>7.2615219999999994</v>
          </cell>
          <cell r="AX91">
            <v>13.473222</v>
          </cell>
          <cell r="AY91">
            <v>15.645618502999998</v>
          </cell>
          <cell r="AZ91">
            <v>0</v>
          </cell>
          <cell r="BA91">
            <v>0</v>
          </cell>
        </row>
        <row r="92">
          <cell r="B92">
            <v>7.9792860000000004E-3</v>
          </cell>
          <cell r="C92">
            <v>8.0914774999999994E-3</v>
          </cell>
          <cell r="D92">
            <v>7.3665025000000002E-3</v>
          </cell>
          <cell r="E92">
            <v>1.18120415E-2</v>
          </cell>
          <cell r="F92">
            <v>1.4808604999999999E-2</v>
          </cell>
          <cell r="G92">
            <v>2.6010103E-2</v>
          </cell>
          <cell r="H92">
            <v>3.3932045000000001E-2</v>
          </cell>
          <cell r="I92">
            <v>4.15568615E-2</v>
          </cell>
          <cell r="J92">
            <v>6.6691057999999984E-2</v>
          </cell>
          <cell r="K92">
            <v>4.5442620999999996E-2</v>
          </cell>
          <cell r="L92">
            <v>4.3116776500000002E-2</v>
          </cell>
          <cell r="M92">
            <v>4.3798313999999998E-2</v>
          </cell>
          <cell r="N92">
            <v>6.2274309999999999E-2</v>
          </cell>
          <cell r="O92">
            <v>7.0406083999999994E-2</v>
          </cell>
          <cell r="P92">
            <v>4.2334277999999996E-2</v>
          </cell>
          <cell r="Q92">
            <v>6.6416532E-2</v>
          </cell>
          <cell r="R92">
            <v>6.3200178999999995E-2</v>
          </cell>
          <cell r="S92">
            <v>4.7404399E-2</v>
          </cell>
          <cell r="T92">
            <v>7.5853207499999992E-2</v>
          </cell>
          <cell r="U92">
            <v>8.1460771000000001E-2</v>
          </cell>
          <cell r="V92">
            <v>7.3298063999999996E-2</v>
          </cell>
          <cell r="W92">
            <v>6.5461017999999996E-2</v>
          </cell>
          <cell r="X92">
            <v>9.6352479474999975E-2</v>
          </cell>
          <cell r="Y92">
            <v>8.2579527638999992E-2</v>
          </cell>
          <cell r="Z92">
            <v>0</v>
          </cell>
          <cell r="AA92">
            <v>0</v>
          </cell>
          <cell r="AB92">
            <v>1.948</v>
          </cell>
          <cell r="AC92">
            <v>1.6008469999999999</v>
          </cell>
          <cell r="AD92">
            <v>1.6313519999999999</v>
          </cell>
          <cell r="AE92">
            <v>2.9031739999999999</v>
          </cell>
          <cell r="AF92">
            <v>3.5174379999999998</v>
          </cell>
          <cell r="AG92">
            <v>5.7734779999999999</v>
          </cell>
          <cell r="AH92">
            <v>7.4565639999999993</v>
          </cell>
          <cell r="AI92">
            <v>9.5212839999999996</v>
          </cell>
          <cell r="AJ92">
            <v>16.540986</v>
          </cell>
          <cell r="AK92">
            <v>10.623578</v>
          </cell>
          <cell r="AL92">
            <v>11.182013</v>
          </cell>
          <cell r="AM92">
            <v>12.622847999999999</v>
          </cell>
          <cell r="AN92">
            <v>15.613192</v>
          </cell>
          <cell r="AO92">
            <v>16.644123</v>
          </cell>
          <cell r="AP92">
            <v>10.596162999999999</v>
          </cell>
          <cell r="AQ92">
            <v>15.675053</v>
          </cell>
          <cell r="AR92">
            <v>14.115558</v>
          </cell>
          <cell r="AS92">
            <v>12.706598</v>
          </cell>
          <cell r="AT92">
            <v>19.994416999999999</v>
          </cell>
          <cell r="AU92">
            <v>19.039466000000001</v>
          </cell>
          <cell r="AV92">
            <v>16.497716</v>
          </cell>
          <cell r="AW92">
            <v>15.889088999999998</v>
          </cell>
          <cell r="AX92">
            <v>26.427740999999997</v>
          </cell>
          <cell r="AY92">
            <v>21.937834210000009</v>
          </cell>
          <cell r="AZ92">
            <v>0</v>
          </cell>
          <cell r="BA92">
            <v>0</v>
          </cell>
        </row>
        <row r="94">
          <cell r="B94">
            <v>2.2882225499999999E-2</v>
          </cell>
          <cell r="C94">
            <v>5.7652088499999997E-2</v>
          </cell>
          <cell r="D94">
            <v>7.5370379039999991E-2</v>
          </cell>
          <cell r="E94">
            <v>8.1272253500000002E-2</v>
          </cell>
          <cell r="F94">
            <v>2.10194475E-2</v>
          </cell>
          <cell r="G94">
            <v>2.4755612E-2</v>
          </cell>
          <cell r="H94">
            <v>5.0396977330000002E-2</v>
          </cell>
          <cell r="I94">
            <v>0.12804010799999999</v>
          </cell>
          <cell r="J94">
            <v>9.957444265999997E-2</v>
          </cell>
          <cell r="K94">
            <v>0.11627660099999994</v>
          </cell>
          <cell r="L94">
            <v>6.2889578500000001E-2</v>
          </cell>
          <cell r="M94">
            <v>0.13070040899999999</v>
          </cell>
          <cell r="N94">
            <v>3.8328576999999996E-2</v>
          </cell>
          <cell r="O94">
            <v>5.8655247000000001E-2</v>
          </cell>
          <cell r="P94">
            <v>5.8976557499999999E-2</v>
          </cell>
          <cell r="Q94">
            <v>4.9079639000000001E-2</v>
          </cell>
          <cell r="R94">
            <v>8.15926295E-2</v>
          </cell>
          <cell r="S94">
            <v>7.1013335499999997E-2</v>
          </cell>
          <cell r="T94">
            <v>0.1160461995</v>
          </cell>
          <cell r="U94">
            <v>0.18448855249999999</v>
          </cell>
          <cell r="V94">
            <v>0.26040499099999997</v>
          </cell>
          <cell r="W94">
            <v>0.15225838950000001</v>
          </cell>
          <cell r="X94">
            <v>0.14463611339499999</v>
          </cell>
          <cell r="Y94">
            <v>0.16745215182499992</v>
          </cell>
          <cell r="Z94">
            <v>0</v>
          </cell>
          <cell r="AA94">
            <v>0</v>
          </cell>
          <cell r="AB94">
            <v>4.0629999999999997</v>
          </cell>
          <cell r="AC94">
            <v>6.9795689999999997</v>
          </cell>
          <cell r="AD94">
            <v>9.1961040000000001</v>
          </cell>
          <cell r="AE94">
            <v>9.5624979999999997</v>
          </cell>
          <cell r="AF94">
            <v>4.5496869999999996</v>
          </cell>
          <cell r="AG94">
            <v>5.9315009999999999</v>
          </cell>
          <cell r="AH94">
            <v>11.389794</v>
          </cell>
          <cell r="AI94">
            <v>31.088666</v>
          </cell>
          <cell r="AJ94">
            <v>26.528748</v>
          </cell>
          <cell r="AK94">
            <v>25.896936999999998</v>
          </cell>
          <cell r="AL94">
            <v>15.379415999999999</v>
          </cell>
          <cell r="AM94">
            <v>15.556839</v>
          </cell>
          <cell r="AN94">
            <v>9.7418379999999996</v>
          </cell>
          <cell r="AO94">
            <v>14.520035999999999</v>
          </cell>
          <cell r="AP94">
            <v>13.817855</v>
          </cell>
          <cell r="AQ94">
            <v>11.017204</v>
          </cell>
          <cell r="AR94">
            <v>15.623436999999999</v>
          </cell>
          <cell r="AS94">
            <v>16.807881999999999</v>
          </cell>
          <cell r="AT94">
            <v>32.576685999999995</v>
          </cell>
          <cell r="AU94">
            <v>45.354650999999997</v>
          </cell>
          <cell r="AV94">
            <v>56.171192999999995</v>
          </cell>
          <cell r="AW94">
            <v>33.095867999999996</v>
          </cell>
          <cell r="AX94">
            <v>40.026117999999997</v>
          </cell>
          <cell r="AY94">
            <v>42.323749367000005</v>
          </cell>
          <cell r="AZ94">
            <v>0</v>
          </cell>
          <cell r="BA94">
            <v>0</v>
          </cell>
        </row>
        <row r="100">
          <cell r="B100">
            <v>0</v>
          </cell>
          <cell r="C100">
            <v>1.0008179999999999E-3</v>
          </cell>
          <cell r="D100">
            <v>2.7890799999999997E-4</v>
          </cell>
          <cell r="E100">
            <v>3.0857014999999999E-3</v>
          </cell>
          <cell r="F100">
            <v>3.6090399799999996E-3</v>
          </cell>
          <cell r="G100">
            <v>7.6724654999999996E-3</v>
          </cell>
          <cell r="H100">
            <v>1.0179792E-2</v>
          </cell>
          <cell r="I100">
            <v>1.14420705E-2</v>
          </cell>
          <cell r="J100">
            <v>1.2559134E-2</v>
          </cell>
          <cell r="K100">
            <v>8.0104605000000002E-3</v>
          </cell>
          <cell r="L100">
            <v>1.1108076E-2</v>
          </cell>
          <cell r="M100">
            <v>9.1342790000000004E-3</v>
          </cell>
          <cell r="N100">
            <v>7.7210734999999999E-3</v>
          </cell>
          <cell r="O100">
            <v>5.6175245000000002E-3</v>
          </cell>
          <cell r="P100">
            <v>8.6884489999999991E-3</v>
          </cell>
          <cell r="Q100">
            <v>4.3679859999999999E-3</v>
          </cell>
          <cell r="R100">
            <v>7.2627589999999997E-3</v>
          </cell>
          <cell r="S100">
            <v>9.4516835000000004E-3</v>
          </cell>
          <cell r="T100">
            <v>9.4220559999999998E-3</v>
          </cell>
          <cell r="U100">
            <v>1.4183340499999999E-2</v>
          </cell>
          <cell r="V100">
            <v>1.00853305E-2</v>
          </cell>
          <cell r="W100">
            <v>1.4586481E-2</v>
          </cell>
          <cell r="X100">
            <v>1.7716579649999998E-2</v>
          </cell>
          <cell r="Y100">
            <v>1.0745510615E-2</v>
          </cell>
          <cell r="Z100">
            <v>0</v>
          </cell>
          <cell r="AA100">
            <v>0</v>
          </cell>
          <cell r="AB100">
            <v>0</v>
          </cell>
          <cell r="AC100">
            <v>0.198708</v>
          </cell>
          <cell r="AD100">
            <v>6.2788999999999998E-2</v>
          </cell>
          <cell r="AE100">
            <v>0.62217599999999995</v>
          </cell>
          <cell r="AF100">
            <v>0.846163</v>
          </cell>
          <cell r="AG100">
            <v>1.9460609999999998</v>
          </cell>
          <cell r="AH100">
            <v>2.21766</v>
          </cell>
          <cell r="AI100">
            <v>2.6575599999999997</v>
          </cell>
          <cell r="AJ100">
            <v>4.0210460000000001</v>
          </cell>
          <cell r="AK100">
            <v>2.2480539999999998</v>
          </cell>
          <cell r="AL100">
            <v>3.3951919999999998</v>
          </cell>
          <cell r="AM100">
            <v>3.787614</v>
          </cell>
          <cell r="AN100">
            <v>2.5439430000000001</v>
          </cell>
          <cell r="AO100">
            <v>1.605855</v>
          </cell>
          <cell r="AP100">
            <v>2.4651579999999997</v>
          </cell>
          <cell r="AQ100">
            <v>1.2966139999999999</v>
          </cell>
          <cell r="AR100">
            <v>1.8609519999999999</v>
          </cell>
          <cell r="AS100">
            <v>2.940658</v>
          </cell>
          <cell r="AT100">
            <v>2.6194310000000001</v>
          </cell>
          <cell r="AU100">
            <v>3.6680319999999997</v>
          </cell>
          <cell r="AV100">
            <v>2.3688530000000001</v>
          </cell>
          <cell r="AW100">
            <v>3.255166</v>
          </cell>
          <cell r="AX100">
            <v>4.7279719999999994</v>
          </cell>
          <cell r="AY100">
            <v>2.8786096699999999</v>
          </cell>
          <cell r="AZ100">
            <v>0</v>
          </cell>
          <cell r="BA100">
            <v>0</v>
          </cell>
        </row>
        <row r="105">
          <cell r="B105">
            <v>1.28903905543</v>
          </cell>
          <cell r="C105">
            <v>0.96760719477000001</v>
          </cell>
          <cell r="D105">
            <v>0.88796495062000003</v>
          </cell>
          <cell r="E105">
            <v>0.60030158398</v>
          </cell>
          <cell r="F105">
            <v>0.5874028174</v>
          </cell>
          <cell r="G105">
            <v>0.56079408559999999</v>
          </cell>
          <cell r="H105">
            <v>0.5484744895</v>
          </cell>
          <cell r="I105">
            <v>0.47352643449999998</v>
          </cell>
          <cell r="J105">
            <v>0.37000517750000012</v>
          </cell>
          <cell r="K105">
            <v>0.39857274450000008</v>
          </cell>
          <cell r="L105">
            <v>0.32269912954999996</v>
          </cell>
          <cell r="M105">
            <v>0.3010453635</v>
          </cell>
          <cell r="N105">
            <v>0.30475452349999999</v>
          </cell>
          <cell r="O105">
            <v>0.19951278549999998</v>
          </cell>
          <cell r="P105">
            <v>0.13008292815</v>
          </cell>
          <cell r="Q105">
            <v>0.105962115</v>
          </cell>
          <cell r="R105">
            <v>9.3531123770000002E-2</v>
          </cell>
          <cell r="S105">
            <v>9.1433265E-2</v>
          </cell>
          <cell r="T105">
            <v>0.11597419049999999</v>
          </cell>
          <cell r="U105">
            <v>0.10216599749999999</v>
          </cell>
          <cell r="V105">
            <v>6.6783296999999991E-2</v>
          </cell>
          <cell r="W105">
            <v>6.7725584500000005E-2</v>
          </cell>
          <cell r="X105">
            <v>7.0613939688599997E-2</v>
          </cell>
          <cell r="Y105">
            <v>5.8968970375000013E-2</v>
          </cell>
          <cell r="Z105">
            <v>0</v>
          </cell>
          <cell r="AA105">
            <v>0</v>
          </cell>
          <cell r="AB105">
            <v>212.76927499999999</v>
          </cell>
          <cell r="AC105">
            <v>152.08561699999998</v>
          </cell>
          <cell r="AD105">
            <v>140.03576099999998</v>
          </cell>
          <cell r="AE105">
            <v>100.558004</v>
          </cell>
          <cell r="AF105">
            <v>103.85399</v>
          </cell>
          <cell r="AG105">
            <v>104.66104999999999</v>
          </cell>
          <cell r="AH105">
            <v>108.73021399999999</v>
          </cell>
          <cell r="AI105">
            <v>100.36126299999999</v>
          </cell>
          <cell r="AJ105">
            <v>91.622047999999992</v>
          </cell>
          <cell r="AK105">
            <v>78.969515000000001</v>
          </cell>
          <cell r="AL105">
            <v>76.893650999999991</v>
          </cell>
          <cell r="AM105">
            <v>75.571686</v>
          </cell>
          <cell r="AN105">
            <v>71.878214999999997</v>
          </cell>
          <cell r="AO105">
            <v>47.906735999999995</v>
          </cell>
          <cell r="AP105">
            <v>32.331447999999995</v>
          </cell>
          <cell r="AQ105">
            <v>27.775763999999999</v>
          </cell>
          <cell r="AR105">
            <v>22.542334999999998</v>
          </cell>
          <cell r="AS105">
            <v>24.349708999999997</v>
          </cell>
          <cell r="AT105">
            <v>28.580859</v>
          </cell>
          <cell r="AU105">
            <v>26.480598000000001</v>
          </cell>
          <cell r="AV105">
            <v>18.138147999999997</v>
          </cell>
          <cell r="AW105">
            <v>17.306459</v>
          </cell>
          <cell r="AX105">
            <v>19.332929</v>
          </cell>
          <cell r="AY105">
            <v>16.482062306999996</v>
          </cell>
          <cell r="AZ105">
            <v>0</v>
          </cell>
          <cell r="BA105">
            <v>0</v>
          </cell>
        </row>
        <row r="108">
          <cell r="B108">
            <v>0.32171876099999996</v>
          </cell>
          <cell r="C108">
            <v>0.33198544050000001</v>
          </cell>
          <cell r="D108">
            <v>0.61171003099999999</v>
          </cell>
          <cell r="E108">
            <v>0.52239356575000007</v>
          </cell>
          <cell r="F108">
            <v>0.45649812499999998</v>
          </cell>
          <cell r="G108">
            <v>0.77629840099999992</v>
          </cell>
          <cell r="H108">
            <v>0.832293387</v>
          </cell>
          <cell r="I108">
            <v>1.0291756299999999</v>
          </cell>
          <cell r="J108">
            <v>0.97969801799999989</v>
          </cell>
          <cell r="K108">
            <v>1.2103440194999999</v>
          </cell>
          <cell r="L108">
            <v>1.401574036</v>
          </cell>
          <cell r="M108">
            <v>1.6120621809999998</v>
          </cell>
          <cell r="N108">
            <v>1.5337405719999999</v>
          </cell>
          <cell r="O108">
            <v>1.623692723</v>
          </cell>
          <cell r="P108">
            <v>1.3044956189999999</v>
          </cell>
          <cell r="Q108">
            <v>1.376454793</v>
          </cell>
          <cell r="R108">
            <v>1.8326083344999999</v>
          </cell>
          <cell r="S108">
            <v>1.9583631484999999</v>
          </cell>
          <cell r="T108">
            <v>1.7674052624599998</v>
          </cell>
          <cell r="U108">
            <v>2.26389370443</v>
          </cell>
          <cell r="V108">
            <v>1.552737171</v>
          </cell>
          <cell r="W108">
            <v>1.5889466270000001</v>
          </cell>
          <cell r="X108">
            <v>2.3727451441484999</v>
          </cell>
          <cell r="Y108">
            <v>3.7451323813809996</v>
          </cell>
          <cell r="Z108">
            <v>0</v>
          </cell>
          <cell r="AA108">
            <v>0</v>
          </cell>
          <cell r="AB108">
            <v>39.117000000000004</v>
          </cell>
          <cell r="AC108">
            <v>35.074239999999996</v>
          </cell>
          <cell r="AD108">
            <v>51.901473999999993</v>
          </cell>
          <cell r="AE108">
            <v>47.340321000000003</v>
          </cell>
          <cell r="AF108">
            <v>49.742545999999997</v>
          </cell>
          <cell r="AG108">
            <v>78.148955000000001</v>
          </cell>
          <cell r="AH108">
            <v>94.513508000000002</v>
          </cell>
          <cell r="AI108">
            <v>118.47450599999999</v>
          </cell>
          <cell r="AJ108">
            <v>159.05005</v>
          </cell>
          <cell r="AK108">
            <v>140.24356699999998</v>
          </cell>
          <cell r="AL108">
            <v>210.079159</v>
          </cell>
          <cell r="AM108">
            <v>228.27358199999998</v>
          </cell>
          <cell r="AN108">
            <v>198.917013</v>
          </cell>
          <cell r="AO108">
            <v>215.60987399999999</v>
          </cell>
          <cell r="AP108">
            <v>203.73921999999999</v>
          </cell>
          <cell r="AQ108">
            <v>212.27224699999999</v>
          </cell>
          <cell r="AR108">
            <v>269.94693999999998</v>
          </cell>
          <cell r="AS108">
            <v>342.445514</v>
          </cell>
          <cell r="AT108">
            <v>317.993516</v>
          </cell>
          <cell r="AU108">
            <v>348.97668799999997</v>
          </cell>
          <cell r="AV108">
            <v>184.82988999999998</v>
          </cell>
          <cell r="AW108">
            <v>207.47687199999999</v>
          </cell>
          <cell r="AX108">
            <v>384.704905</v>
          </cell>
          <cell r="AY108">
            <v>528.26687543799994</v>
          </cell>
          <cell r="AZ108">
            <v>0</v>
          </cell>
          <cell r="BA108">
            <v>0</v>
          </cell>
        </row>
        <row r="110">
          <cell r="B110">
            <v>0.33631306099999997</v>
          </cell>
          <cell r="C110">
            <v>0.24267980050999999</v>
          </cell>
          <cell r="D110">
            <v>0.24745164849999998</v>
          </cell>
          <cell r="E110">
            <v>0.22630049497999999</v>
          </cell>
          <cell r="F110">
            <v>0.25658519949999997</v>
          </cell>
          <cell r="G110">
            <v>0.46054419949999997</v>
          </cell>
          <cell r="H110">
            <v>0.44960481499999999</v>
          </cell>
          <cell r="I110">
            <v>0.58388217200000003</v>
          </cell>
          <cell r="J110">
            <v>0.60666874000000037</v>
          </cell>
          <cell r="K110">
            <v>0.35204963999999994</v>
          </cell>
          <cell r="L110">
            <v>0.40219166150000002</v>
          </cell>
          <cell r="M110">
            <v>0.43999410049999998</v>
          </cell>
          <cell r="N110">
            <v>0.33665910799999998</v>
          </cell>
          <cell r="O110">
            <v>0.33724097749999998</v>
          </cell>
          <cell r="P110">
            <v>0.29661808500000003</v>
          </cell>
          <cell r="Q110">
            <v>0.24083580249999997</v>
          </cell>
          <cell r="R110">
            <v>0.42324141099999996</v>
          </cell>
          <cell r="S110">
            <v>0.51733543749999999</v>
          </cell>
          <cell r="T110">
            <v>0.36519060149999999</v>
          </cell>
          <cell r="U110">
            <v>4.2267994999999996E-3</v>
          </cell>
          <cell r="V110">
            <v>1.873347E-3</v>
          </cell>
          <cell r="W110">
            <v>8.5081500000000002E-5</v>
          </cell>
          <cell r="X110">
            <v>2.4499999999999998E-6</v>
          </cell>
          <cell r="Y110">
            <v>1.6650199999999999E-4</v>
          </cell>
          <cell r="Z110">
            <v>0</v>
          </cell>
          <cell r="AA110">
            <v>0</v>
          </cell>
          <cell r="AB110">
            <v>64.197000000000003</v>
          </cell>
          <cell r="AC110">
            <v>35.204233000000002</v>
          </cell>
          <cell r="AD110">
            <v>36.108889999999995</v>
          </cell>
          <cell r="AE110">
            <v>33.640138999999998</v>
          </cell>
          <cell r="AF110">
            <v>41.106826999999996</v>
          </cell>
          <cell r="AG110">
            <v>82.617453999999995</v>
          </cell>
          <cell r="AH110">
            <v>89.431685000000002</v>
          </cell>
          <cell r="AI110">
            <v>128.96189999999999</v>
          </cell>
          <cell r="AJ110">
            <v>154.63600599999998</v>
          </cell>
          <cell r="AK110">
            <v>76.409446000000003</v>
          </cell>
          <cell r="AL110">
            <v>103.41886100000001</v>
          </cell>
          <cell r="AM110">
            <v>106.301135</v>
          </cell>
          <cell r="AN110">
            <v>77.73113699999999</v>
          </cell>
          <cell r="AO110">
            <v>76.949297999999999</v>
          </cell>
          <cell r="AP110">
            <v>66.614624000000006</v>
          </cell>
          <cell r="AQ110">
            <v>50.502848</v>
          </cell>
          <cell r="AR110">
            <v>79.082939999999994</v>
          </cell>
          <cell r="AS110">
            <v>104.619514</v>
          </cell>
          <cell r="AT110">
            <v>82.168274999999994</v>
          </cell>
          <cell r="AU110">
            <v>1.041622</v>
          </cell>
          <cell r="AV110">
            <v>0.84179899999999996</v>
          </cell>
          <cell r="AW110">
            <v>4.0708999999999995E-2</v>
          </cell>
          <cell r="AX110">
            <v>2.66E-3</v>
          </cell>
          <cell r="AY110">
            <v>6.0711499999999995E-2</v>
          </cell>
          <cell r="AZ110">
            <v>0</v>
          </cell>
          <cell r="BA110">
            <v>0</v>
          </cell>
        </row>
        <row r="111">
          <cell r="B111">
            <v>0</v>
          </cell>
          <cell r="C111">
            <v>1.9247070499999998E-2</v>
          </cell>
          <cell r="D111">
            <v>2.6012405999999998E-2</v>
          </cell>
          <cell r="E111">
            <v>1.7222736509999999E-2</v>
          </cell>
          <cell r="F111">
            <v>0</v>
          </cell>
          <cell r="G111">
            <v>6.7318999999999997E-5</v>
          </cell>
          <cell r="H111">
            <v>9.9445500000000002E-5</v>
          </cell>
          <cell r="I111">
            <v>1.5876E-4</v>
          </cell>
          <cell r="J111">
            <v>4.2938000000000001E-5</v>
          </cell>
          <cell r="K111">
            <v>3.2411049999999997E-4</v>
          </cell>
          <cell r="L111">
            <v>0</v>
          </cell>
          <cell r="M111">
            <v>1.35408E-4</v>
          </cell>
          <cell r="N111">
            <v>3.7692199999999997E-4</v>
          </cell>
          <cell r="O111">
            <v>2.3874899999999999E-3</v>
          </cell>
          <cell r="P111">
            <v>7.6576184999999995E-3</v>
          </cell>
          <cell r="Q111">
            <v>5.4440158499999995E-2</v>
          </cell>
          <cell r="R111">
            <v>6.2377003149999999E-2</v>
          </cell>
          <cell r="S111">
            <v>6.1586343000000002E-2</v>
          </cell>
          <cell r="T111">
            <v>9.3942415000000001E-2</v>
          </cell>
          <cell r="U111">
            <v>0.1229911585</v>
          </cell>
          <cell r="V111">
            <v>5.8594420500000001E-2</v>
          </cell>
          <cell r="W111">
            <v>5.1191150499999998E-2</v>
          </cell>
          <cell r="X111">
            <v>8.0488984764999993E-2</v>
          </cell>
          <cell r="Y111">
            <v>9.3463162979999986E-2</v>
          </cell>
          <cell r="Z111">
            <v>0</v>
          </cell>
          <cell r="AA111">
            <v>0</v>
          </cell>
          <cell r="AB111">
            <v>0</v>
          </cell>
          <cell r="AC111">
            <v>3.9120939999999997</v>
          </cell>
          <cell r="AD111">
            <v>4.4679829999999994</v>
          </cell>
          <cell r="AE111">
            <v>2.998983</v>
          </cell>
          <cell r="AF111">
            <v>0</v>
          </cell>
          <cell r="AG111">
            <v>3.0345999999999998E-2</v>
          </cell>
          <cell r="AH111">
            <v>4.5573999999999996E-2</v>
          </cell>
          <cell r="AI111">
            <v>6.8069999999999992E-2</v>
          </cell>
          <cell r="AJ111">
            <v>2.0177999999999998E-2</v>
          </cell>
          <cell r="AK111">
            <v>0.12857299999999999</v>
          </cell>
          <cell r="AL111">
            <v>0</v>
          </cell>
          <cell r="AM111">
            <v>3.7149999999999996E-2</v>
          </cell>
          <cell r="AN111">
            <v>0.10530199999999999</v>
          </cell>
          <cell r="AO111">
            <v>0.77571999999999997</v>
          </cell>
          <cell r="AP111">
            <v>1.784856</v>
          </cell>
          <cell r="AQ111">
            <v>12.694622000000001</v>
          </cell>
          <cell r="AR111">
            <v>16.250775000000001</v>
          </cell>
          <cell r="AS111">
            <v>16.496265999999999</v>
          </cell>
          <cell r="AT111">
            <v>26.173071</v>
          </cell>
          <cell r="AU111">
            <v>29.665593999999999</v>
          </cell>
          <cell r="AV111">
            <v>15.986196</v>
          </cell>
          <cell r="AW111">
            <v>12.713191</v>
          </cell>
          <cell r="AX111">
            <v>24.006757999999998</v>
          </cell>
          <cell r="AY111">
            <v>27.431852640000002</v>
          </cell>
          <cell r="AZ111">
            <v>0</v>
          </cell>
          <cell r="BA111">
            <v>0</v>
          </cell>
        </row>
        <row r="114">
          <cell r="B114">
            <v>0.47750779710000002</v>
          </cell>
          <cell r="C114">
            <v>0.56362655545999996</v>
          </cell>
          <cell r="D114">
            <v>0.71449747252999996</v>
          </cell>
          <cell r="E114">
            <v>0.72511399499999996</v>
          </cell>
          <cell r="F114">
            <v>0.50758522308999998</v>
          </cell>
          <cell r="G114">
            <v>0.74123951099999996</v>
          </cell>
          <cell r="H114">
            <v>0.82025082639999991</v>
          </cell>
          <cell r="I114">
            <v>0.83927258299999996</v>
          </cell>
          <cell r="J114">
            <v>0.53917174237999999</v>
          </cell>
          <cell r="K114">
            <v>0.45533444700000003</v>
          </cell>
          <cell r="L114">
            <v>0.55720256219999997</v>
          </cell>
          <cell r="M114">
            <v>0.392808465</v>
          </cell>
          <cell r="N114">
            <v>0.33782993149999996</v>
          </cell>
          <cell r="O114">
            <v>0.2155939425</v>
          </cell>
          <cell r="P114">
            <v>0.127594237</v>
          </cell>
          <cell r="Q114">
            <v>6.3915277999999992E-2</v>
          </cell>
          <cell r="R114">
            <v>0.194619494</v>
          </cell>
          <cell r="S114">
            <v>0.13257636849999999</v>
          </cell>
          <cell r="T114">
            <v>0.11867433600000001</v>
          </cell>
          <cell r="U114">
            <v>0.13989402349999999</v>
          </cell>
          <cell r="V114">
            <v>0.13223401099999998</v>
          </cell>
          <cell r="W114">
            <v>0.14660221099999998</v>
          </cell>
          <cell r="X114">
            <v>0.24897244271949998</v>
          </cell>
          <cell r="Y114">
            <v>0.16178466977750003</v>
          </cell>
          <cell r="Z114">
            <v>0</v>
          </cell>
          <cell r="AA114">
            <v>0</v>
          </cell>
          <cell r="AB114">
            <v>63.618081000000004</v>
          </cell>
          <cell r="AC114">
            <v>46.033771000000002</v>
          </cell>
          <cell r="AD114">
            <v>59.512091999999996</v>
          </cell>
          <cell r="AE114">
            <v>59.473305999999994</v>
          </cell>
          <cell r="AF114">
            <v>47.247857999999994</v>
          </cell>
          <cell r="AG114">
            <v>61.794988999999994</v>
          </cell>
          <cell r="AH114">
            <v>76.551885999999996</v>
          </cell>
          <cell r="AI114">
            <v>89.951605000000001</v>
          </cell>
          <cell r="AJ114">
            <v>83.121071999999998</v>
          </cell>
          <cell r="AK114">
            <v>65.624814000000001</v>
          </cell>
          <cell r="AL114">
            <v>86.051444000000004</v>
          </cell>
          <cell r="AM114">
            <v>72.496216000000004</v>
          </cell>
          <cell r="AN114">
            <v>48.870149999999995</v>
          </cell>
          <cell r="AO114">
            <v>36.893695000000001</v>
          </cell>
          <cell r="AP114">
            <v>26.575614999999999</v>
          </cell>
          <cell r="AQ114">
            <v>15.675334999999999</v>
          </cell>
          <cell r="AR114">
            <v>28.633525999999996</v>
          </cell>
          <cell r="AS114">
            <v>29.461676999999998</v>
          </cell>
          <cell r="AT114">
            <v>30.383317999999996</v>
          </cell>
          <cell r="AU114">
            <v>32.836906999999997</v>
          </cell>
          <cell r="AV114">
            <v>26.138410999999998</v>
          </cell>
          <cell r="AW114">
            <v>27.227385999999999</v>
          </cell>
          <cell r="AX114">
            <v>62.327242999999996</v>
          </cell>
          <cell r="AY114">
            <v>39.233242778999994</v>
          </cell>
          <cell r="AZ114">
            <v>0</v>
          </cell>
          <cell r="BA114">
            <v>0</v>
          </cell>
        </row>
        <row r="116">
          <cell r="B116">
            <v>1.4900080973800001</v>
          </cell>
          <cell r="C116">
            <v>1.7953297896099998</v>
          </cell>
          <cell r="D116">
            <v>1.9629037987199998</v>
          </cell>
          <cell r="E116">
            <v>2.0763463180900001</v>
          </cell>
          <cell r="F116">
            <v>2.0589724393099997</v>
          </cell>
          <cell r="G116">
            <v>2.1944932063599998</v>
          </cell>
          <cell r="H116">
            <v>2.3254780690399999</v>
          </cell>
          <cell r="I116">
            <v>1.7906605081999998</v>
          </cell>
          <cell r="J116">
            <v>1.9608591496800001</v>
          </cell>
          <cell r="K116">
            <v>2.15168991025</v>
          </cell>
          <cell r="L116">
            <v>2.2265203895600001</v>
          </cell>
          <cell r="M116">
            <v>2.4927022785999999</v>
          </cell>
          <cell r="N116">
            <v>2.4671826594999997</v>
          </cell>
          <cell r="O116">
            <v>2.3140223142999998</v>
          </cell>
          <cell r="P116">
            <v>3.3870940980999995</v>
          </cell>
          <cell r="Q116">
            <v>2.9182647824999997</v>
          </cell>
          <cell r="R116">
            <v>2.5833851458799999</v>
          </cell>
          <cell r="S116">
            <v>2.4900694947199997</v>
          </cell>
          <cell r="T116">
            <v>2.3794856743499997</v>
          </cell>
          <cell r="U116">
            <v>2.53847395806</v>
          </cell>
          <cell r="V116">
            <v>2.3585889953899999</v>
          </cell>
          <cell r="W116">
            <v>2.8243415616399998</v>
          </cell>
          <cell r="X116">
            <v>2.6419869047864997</v>
          </cell>
          <cell r="Y116">
            <v>2.8849362521504993</v>
          </cell>
          <cell r="Z116">
            <v>0</v>
          </cell>
          <cell r="AA116">
            <v>0</v>
          </cell>
          <cell r="AB116">
            <v>305.83813900000001</v>
          </cell>
          <cell r="AC116">
            <v>335.06756999999993</v>
          </cell>
          <cell r="AD116">
            <v>342.88412</v>
          </cell>
          <cell r="AE116">
            <v>372.772695</v>
          </cell>
          <cell r="AF116">
            <v>387.83735099999996</v>
          </cell>
          <cell r="AG116">
            <v>383.96371199999999</v>
          </cell>
          <cell r="AH116">
            <v>400.10737399999999</v>
          </cell>
          <cell r="AI116">
            <v>350.14876800000002</v>
          </cell>
          <cell r="AJ116">
            <v>451.50789400000002</v>
          </cell>
          <cell r="AK116">
            <v>456.79426799999999</v>
          </cell>
          <cell r="AL116">
            <v>538.57765099999995</v>
          </cell>
          <cell r="AM116">
            <v>672.28516300000001</v>
          </cell>
          <cell r="AN116">
            <v>696.88022699999999</v>
          </cell>
          <cell r="AO116">
            <v>543.61177499999997</v>
          </cell>
          <cell r="AP116">
            <v>531.53858099999991</v>
          </cell>
          <cell r="AQ116">
            <v>510.43487199999993</v>
          </cell>
          <cell r="AR116">
            <v>454.33467899999999</v>
          </cell>
          <cell r="AS116">
            <v>453.466814</v>
          </cell>
          <cell r="AT116">
            <v>443.48669799999993</v>
          </cell>
          <cell r="AU116">
            <v>458.28752599999996</v>
          </cell>
          <cell r="AV116">
            <v>396.05862100000002</v>
          </cell>
          <cell r="AW116">
            <v>448.59190999999998</v>
          </cell>
          <cell r="AX116">
            <v>437.78819399999998</v>
          </cell>
          <cell r="AY116">
            <v>467.2035924729999</v>
          </cell>
          <cell r="AZ116">
            <v>0</v>
          </cell>
          <cell r="BA116">
            <v>0</v>
          </cell>
        </row>
        <row r="117">
          <cell r="B117">
            <v>7.2129778499999991E-2</v>
          </cell>
          <cell r="C117">
            <v>0.11023734199999999</v>
          </cell>
          <cell r="D117">
            <v>6.4690991500000003E-2</v>
          </cell>
          <cell r="E117">
            <v>2.8855287E-2</v>
          </cell>
          <cell r="F117">
            <v>7.2540970999999996E-2</v>
          </cell>
          <cell r="G117">
            <v>7.0568901500000003E-2</v>
          </cell>
          <cell r="H117">
            <v>6.5280790500000005E-2</v>
          </cell>
          <cell r="I117">
            <v>0.117669178</v>
          </cell>
          <cell r="J117">
            <v>0.10428965850000001</v>
          </cell>
          <cell r="K117">
            <v>9.993192649999999E-2</v>
          </cell>
          <cell r="L117">
            <v>0.14057622249999999</v>
          </cell>
          <cell r="M117">
            <v>0.10542618299999999</v>
          </cell>
          <cell r="N117">
            <v>0.14350901249999998</v>
          </cell>
          <cell r="O117">
            <v>0.1384116125</v>
          </cell>
          <cell r="P117">
            <v>0.10108188999999999</v>
          </cell>
          <cell r="Q117">
            <v>4.6862917499999997E-2</v>
          </cell>
          <cell r="R117">
            <v>3.3439609700000004E-2</v>
          </cell>
          <cell r="S117">
            <v>2.4437571339999999E-2</v>
          </cell>
          <cell r="T117">
            <v>3.6188638500000002E-2</v>
          </cell>
          <cell r="U117">
            <v>4.3396919999999999E-2</v>
          </cell>
          <cell r="V117">
            <v>3.3498674999999999E-2</v>
          </cell>
          <cell r="W117">
            <v>1.5617559999999999E-2</v>
          </cell>
          <cell r="X117">
            <v>5.2535099434999989E-2</v>
          </cell>
          <cell r="Y117">
            <v>6.1558342964999992E-2</v>
          </cell>
          <cell r="Z117">
            <v>0</v>
          </cell>
          <cell r="AA117">
            <v>0</v>
          </cell>
          <cell r="AB117">
            <v>13.216000000000001</v>
          </cell>
          <cell r="AC117">
            <v>15.171105999999998</v>
          </cell>
          <cell r="AD117">
            <v>12.647361</v>
          </cell>
          <cell r="AE117">
            <v>5.5124129999999996</v>
          </cell>
          <cell r="AF117">
            <v>13.089302</v>
          </cell>
          <cell r="AG117">
            <v>14.799673</v>
          </cell>
          <cell r="AH117">
            <v>15.273589999999999</v>
          </cell>
          <cell r="AI117">
            <v>25.893878999999998</v>
          </cell>
          <cell r="AJ117">
            <v>27.796595999999997</v>
          </cell>
          <cell r="AK117">
            <v>23.180674999999997</v>
          </cell>
          <cell r="AL117">
            <v>37.190487999999995</v>
          </cell>
          <cell r="AM117">
            <v>28.947996999999997</v>
          </cell>
          <cell r="AN117">
            <v>37.153197999999996</v>
          </cell>
          <cell r="AO117">
            <v>35.092182000000001</v>
          </cell>
          <cell r="AP117">
            <v>24.540234999999999</v>
          </cell>
          <cell r="AQ117">
            <v>10.874176</v>
          </cell>
          <cell r="AR117">
            <v>7.6095599999999992</v>
          </cell>
          <cell r="AS117">
            <v>6.4271899999999995</v>
          </cell>
          <cell r="AT117">
            <v>8.9799199999999999</v>
          </cell>
          <cell r="AU117">
            <v>10.512145</v>
          </cell>
          <cell r="AV117">
            <v>6.9450949999999994</v>
          </cell>
          <cell r="AW117">
            <v>3.2060429999999998</v>
          </cell>
          <cell r="AX117">
            <v>13.675519999999999</v>
          </cell>
          <cell r="AY117">
            <v>15.969917439999998</v>
          </cell>
          <cell r="AZ117">
            <v>0</v>
          </cell>
          <cell r="BA117">
            <v>0</v>
          </cell>
        </row>
        <row r="119">
          <cell r="B119">
            <v>7.3698029999999994E-3</v>
          </cell>
          <cell r="C119">
            <v>8.4758834999999998E-3</v>
          </cell>
          <cell r="D119">
            <v>6.3349684999999996E-3</v>
          </cell>
          <cell r="E119">
            <v>1.4567366169999998E-2</v>
          </cell>
          <cell r="F119">
            <v>1.7482475500000001E-2</v>
          </cell>
          <cell r="G119">
            <v>3.2993803500000002E-2</v>
          </cell>
          <cell r="H119">
            <v>3.0029096999999998E-2</v>
          </cell>
          <cell r="I119">
            <v>4.7686285500000002E-2</v>
          </cell>
          <cell r="J119">
            <v>5.4613853000000018E-2</v>
          </cell>
          <cell r="K119">
            <v>4.3418738499999991E-2</v>
          </cell>
          <cell r="L119">
            <v>5.2211877500000003E-2</v>
          </cell>
          <cell r="M119">
            <v>6.3057165499999998E-2</v>
          </cell>
          <cell r="N119">
            <v>5.3114883500000001E-2</v>
          </cell>
          <cell r="O119">
            <v>8.5634787000000004E-2</v>
          </cell>
          <cell r="P119">
            <v>0.1024536135</v>
          </cell>
          <cell r="Q119">
            <v>9.5853050999999995E-2</v>
          </cell>
          <cell r="R119">
            <v>0.11300170349999999</v>
          </cell>
          <cell r="S119">
            <v>8.6911793500000001E-2</v>
          </cell>
          <cell r="T119">
            <v>0.1409577085</v>
          </cell>
          <cell r="U119">
            <v>0.181201216</v>
          </cell>
          <cell r="V119">
            <v>0.10612640549999999</v>
          </cell>
          <cell r="W119">
            <v>0.1199475795</v>
          </cell>
          <cell r="X119">
            <v>0.25744054678999995</v>
          </cell>
          <cell r="Y119">
            <v>0.21823092858000001</v>
          </cell>
          <cell r="Z119">
            <v>0</v>
          </cell>
          <cell r="AA119">
            <v>0</v>
          </cell>
          <cell r="AB119">
            <v>1.7589999999999999</v>
          </cell>
          <cell r="AC119">
            <v>2.1556559999999996</v>
          </cell>
          <cell r="AD119">
            <v>1.53844</v>
          </cell>
          <cell r="AE119">
            <v>3.1756419999999999</v>
          </cell>
          <cell r="AF119">
            <v>4.2480880000000001</v>
          </cell>
          <cell r="AG119">
            <v>7.0842479999999997</v>
          </cell>
          <cell r="AH119">
            <v>6.8781489999999996</v>
          </cell>
          <cell r="AI119">
            <v>11.135436</v>
          </cell>
          <cell r="AJ119">
            <v>12.147259999999999</v>
          </cell>
          <cell r="AK119">
            <v>9.0987860000000005</v>
          </cell>
          <cell r="AL119">
            <v>12.824733</v>
          </cell>
          <cell r="AM119">
            <v>13.640775</v>
          </cell>
          <cell r="AN119">
            <v>13.273176999999999</v>
          </cell>
          <cell r="AO119">
            <v>16.439662999999999</v>
          </cell>
          <cell r="AP119">
            <v>18.654558999999999</v>
          </cell>
          <cell r="AQ119">
            <v>18.775603</v>
          </cell>
          <cell r="AR119">
            <v>23.813637999999997</v>
          </cell>
          <cell r="AS119">
            <v>20.4496</v>
          </cell>
          <cell r="AT119">
            <v>35.388916000000002</v>
          </cell>
          <cell r="AU119">
            <v>40.290607999999999</v>
          </cell>
          <cell r="AV119">
            <v>20.246332999999996</v>
          </cell>
          <cell r="AW119">
            <v>25.417745999999998</v>
          </cell>
          <cell r="AX119">
            <v>64.665517999999992</v>
          </cell>
          <cell r="AY119">
            <v>51.615392611000004</v>
          </cell>
          <cell r="AZ119">
            <v>0</v>
          </cell>
          <cell r="BA119">
            <v>0</v>
          </cell>
        </row>
        <row r="121">
          <cell r="B121">
            <v>1.3584082958399999</v>
          </cell>
          <cell r="C121">
            <v>1.90541008208</v>
          </cell>
          <cell r="D121">
            <v>2.8665768928199999</v>
          </cell>
          <cell r="E121">
            <v>2.7392311884099998</v>
          </cell>
          <cell r="F121">
            <v>1.8682183130299999</v>
          </cell>
          <cell r="G121">
            <v>3.6017400042799994</v>
          </cell>
          <cell r="H121">
            <v>3.1847093920699998</v>
          </cell>
          <cell r="I121">
            <v>2.5958082781999998</v>
          </cell>
          <cell r="J121">
            <v>2.9869350704800004</v>
          </cell>
          <cell r="K121">
            <v>1.7942725576</v>
          </cell>
          <cell r="L121">
            <v>2.7631576665999997</v>
          </cell>
          <cell r="M121">
            <v>2.6998412402199996</v>
          </cell>
          <cell r="N121">
            <v>2.7773672101999995</v>
          </cell>
          <cell r="O121">
            <v>3.1870581242</v>
          </cell>
          <cell r="P121">
            <v>2.5452970346899999</v>
          </cell>
          <cell r="Q121">
            <v>2.4190536101899998</v>
          </cell>
          <cell r="R121">
            <v>2.01666141325</v>
          </cell>
          <cell r="S121">
            <v>1.87471651162</v>
          </cell>
          <cell r="T121">
            <v>1.8700135098000001</v>
          </cell>
          <cell r="U121">
            <v>2.2768103101399997</v>
          </cell>
          <cell r="V121">
            <v>2.44174730722</v>
          </cell>
          <cell r="W121">
            <v>2.1275403023799999</v>
          </cell>
          <cell r="X121">
            <v>2.3719897144454998</v>
          </cell>
          <cell r="Y121">
            <v>2.0160202009829997</v>
          </cell>
          <cell r="Z121">
            <v>0</v>
          </cell>
          <cell r="AA121">
            <v>0</v>
          </cell>
          <cell r="AB121">
            <v>184.56351600000002</v>
          </cell>
          <cell r="AC121">
            <v>182.93579199999999</v>
          </cell>
          <cell r="AD121">
            <v>278.929799</v>
          </cell>
          <cell r="AE121">
            <v>267.49659999999994</v>
          </cell>
          <cell r="AF121">
            <v>185.375168</v>
          </cell>
          <cell r="AG121">
            <v>330.38289800000001</v>
          </cell>
          <cell r="AH121">
            <v>320.71688299999994</v>
          </cell>
          <cell r="AI121">
            <v>269.78021999999999</v>
          </cell>
          <cell r="AJ121">
            <v>384.223454</v>
          </cell>
          <cell r="AK121">
            <v>196.93168899999998</v>
          </cell>
          <cell r="AL121">
            <v>399.333934</v>
          </cell>
          <cell r="AM121">
            <v>363.55779799999993</v>
          </cell>
          <cell r="AN121">
            <v>338.58637799999997</v>
          </cell>
          <cell r="AO121">
            <v>384.11262699999992</v>
          </cell>
          <cell r="AP121">
            <v>318.707199</v>
          </cell>
          <cell r="AQ121">
            <v>320.30064700000003</v>
          </cell>
          <cell r="AR121">
            <v>247.56227999999999</v>
          </cell>
          <cell r="AS121">
            <v>274.48912099999995</v>
          </cell>
          <cell r="AT121">
            <v>319.431423</v>
          </cell>
          <cell r="AU121">
            <v>345.967759</v>
          </cell>
          <cell r="AV121">
            <v>327.25962800000002</v>
          </cell>
          <cell r="AW121">
            <v>331.60298599999999</v>
          </cell>
          <cell r="AX121">
            <v>413.76961599999998</v>
          </cell>
          <cell r="AY121">
            <v>344.58568376799997</v>
          </cell>
          <cell r="AZ121">
            <v>0</v>
          </cell>
          <cell r="BA121">
            <v>0</v>
          </cell>
        </row>
        <row r="123">
          <cell r="B123">
            <v>5.6492791000000001E-2</v>
          </cell>
          <cell r="C123">
            <v>5.2736828499999999E-2</v>
          </cell>
          <cell r="D123">
            <v>8.4385796999999985E-2</v>
          </cell>
          <cell r="E123">
            <v>5.8006770499999999E-2</v>
          </cell>
          <cell r="F123">
            <v>5.8392071500000003E-2</v>
          </cell>
          <cell r="G123">
            <v>6.0246803289999998E-2</v>
          </cell>
          <cell r="H123">
            <v>7.0273093999999994E-2</v>
          </cell>
          <cell r="I123">
            <v>0.107634735</v>
          </cell>
          <cell r="J123">
            <v>7.4321498499999986E-2</v>
          </cell>
          <cell r="K123">
            <v>7.8664060500000008E-2</v>
          </cell>
          <cell r="L123">
            <v>8.9176821999999989E-2</v>
          </cell>
          <cell r="M123">
            <v>8.5544756499999985E-2</v>
          </cell>
          <cell r="N123">
            <v>7.8741101499999994E-2</v>
          </cell>
          <cell r="O123">
            <v>8.2076785499999999E-2</v>
          </cell>
          <cell r="P123">
            <v>9.4243733999999996E-2</v>
          </cell>
          <cell r="Q123">
            <v>8.9680814499999997E-2</v>
          </cell>
          <cell r="R123">
            <v>7.7539912289999985E-2</v>
          </cell>
          <cell r="S123">
            <v>9.3154438729999997E-2</v>
          </cell>
          <cell r="T123">
            <v>6.841323199999999E-2</v>
          </cell>
          <cell r="U123">
            <v>8.8496015499999997E-2</v>
          </cell>
          <cell r="V123">
            <v>8.0626684000000004E-2</v>
          </cell>
          <cell r="W123">
            <v>7.7439981649999989E-2</v>
          </cell>
          <cell r="X123">
            <v>7.8850359719999985E-2</v>
          </cell>
          <cell r="Y123">
            <v>9.3352053394999995E-2</v>
          </cell>
          <cell r="Z123">
            <v>0</v>
          </cell>
          <cell r="AA123">
            <v>0</v>
          </cell>
          <cell r="AB123">
            <v>10.406000000000001</v>
          </cell>
          <cell r="AC123">
            <v>8.4643809999999995</v>
          </cell>
          <cell r="AD123">
            <v>12.016586</v>
          </cell>
          <cell r="AE123">
            <v>10.393632</v>
          </cell>
          <cell r="AF123">
            <v>10.768979999999999</v>
          </cell>
          <cell r="AG123">
            <v>12.965066</v>
          </cell>
          <cell r="AH123">
            <v>12.952300999999999</v>
          </cell>
          <cell r="AI123">
            <v>19.499479999999998</v>
          </cell>
          <cell r="AJ123">
            <v>19.535713999999999</v>
          </cell>
          <cell r="AK123">
            <v>14.843817999999999</v>
          </cell>
          <cell r="AL123">
            <v>21.985052</v>
          </cell>
          <cell r="AM123">
            <v>21.340111999999998</v>
          </cell>
          <cell r="AN123">
            <v>17.059421999999998</v>
          </cell>
          <cell r="AO123">
            <v>17.809283000000001</v>
          </cell>
          <cell r="AP123">
            <v>18.899139999999999</v>
          </cell>
          <cell r="AQ123">
            <v>17.479918999999999</v>
          </cell>
          <cell r="AR123">
            <v>13.779508999999999</v>
          </cell>
          <cell r="AS123">
            <v>19.067072999999997</v>
          </cell>
          <cell r="AT123">
            <v>14.544134999999999</v>
          </cell>
          <cell r="AU123">
            <v>17.623583999999997</v>
          </cell>
          <cell r="AV123">
            <v>12.76465</v>
          </cell>
          <cell r="AW123">
            <v>12.798567</v>
          </cell>
          <cell r="AX123">
            <v>16.226786000000001</v>
          </cell>
          <cell r="AY123">
            <v>18.648112810000001</v>
          </cell>
          <cell r="AZ123">
            <v>0</v>
          </cell>
          <cell r="BA123">
            <v>0</v>
          </cell>
        </row>
        <row r="127">
          <cell r="B127">
            <v>3.6263706499999999E-2</v>
          </cell>
          <cell r="C127">
            <v>1.4127435499999999E-2</v>
          </cell>
          <cell r="D127">
            <v>1.9074849500000001E-2</v>
          </cell>
          <cell r="E127">
            <v>1.28464805E-2</v>
          </cell>
          <cell r="F127">
            <v>1.4063371E-2</v>
          </cell>
          <cell r="G127">
            <v>1.3937056E-2</v>
          </cell>
          <cell r="H127">
            <v>1.08332525E-2</v>
          </cell>
          <cell r="I127">
            <v>3.0177475999999998E-2</v>
          </cell>
          <cell r="J127">
            <v>4.7107440500000007E-2</v>
          </cell>
          <cell r="K127">
            <v>7.2994595000000009E-2</v>
          </cell>
          <cell r="L127">
            <v>4.31064715E-2</v>
          </cell>
          <cell r="M127">
            <v>5.37171605E-2</v>
          </cell>
          <cell r="N127">
            <v>6.02190155E-2</v>
          </cell>
          <cell r="O127">
            <v>9.4274822499999994E-2</v>
          </cell>
          <cell r="P127">
            <v>6.0171309100000001E-2</v>
          </cell>
          <cell r="Q127">
            <v>7.6061089499999998E-2</v>
          </cell>
          <cell r="R127">
            <v>6.2165387099999997E-2</v>
          </cell>
          <cell r="S127">
            <v>5.9248250739999994E-2</v>
          </cell>
          <cell r="T127">
            <v>0.11239808549999999</v>
          </cell>
          <cell r="U127">
            <v>0.10410386199999999</v>
          </cell>
          <cell r="V127">
            <v>0.1042715675</v>
          </cell>
          <cell r="W127">
            <v>3.3078649000000002E-2</v>
          </cell>
          <cell r="X127">
            <v>3.4398144900000004E-2</v>
          </cell>
          <cell r="Y127">
            <v>4.2659434475000001E-2</v>
          </cell>
          <cell r="Z127">
            <v>0</v>
          </cell>
          <cell r="AA127">
            <v>0</v>
          </cell>
          <cell r="AB127">
            <v>7.6059999999999999</v>
          </cell>
          <cell r="AC127">
            <v>2.710591</v>
          </cell>
          <cell r="AD127">
            <v>3.812643</v>
          </cell>
          <cell r="AE127">
            <v>2.7952900000000001</v>
          </cell>
          <cell r="AF127">
            <v>3.7457099999999999</v>
          </cell>
          <cell r="AG127">
            <v>3.5658129999999999</v>
          </cell>
          <cell r="AH127">
            <v>2.8406449999999999</v>
          </cell>
          <cell r="AI127">
            <v>7.9790859999999997</v>
          </cell>
          <cell r="AJ127">
            <v>12.442698999999999</v>
          </cell>
          <cell r="AK127">
            <v>12.286752999999999</v>
          </cell>
          <cell r="AL127">
            <v>10.548136999999999</v>
          </cell>
          <cell r="AM127">
            <v>10.708573999999999</v>
          </cell>
          <cell r="AN127">
            <v>11.234959999999999</v>
          </cell>
          <cell r="AO127">
            <v>16.011679999999998</v>
          </cell>
          <cell r="AP127">
            <v>10.338676</v>
          </cell>
          <cell r="AQ127">
            <v>13.152276000000001</v>
          </cell>
          <cell r="AR127">
            <v>11.159587</v>
          </cell>
          <cell r="AS127">
            <v>14.072189999999999</v>
          </cell>
          <cell r="AT127">
            <v>22.098322</v>
          </cell>
          <cell r="AU127">
            <v>20.496455000000001</v>
          </cell>
          <cell r="AV127">
            <v>17.506368000000002</v>
          </cell>
          <cell r="AW127">
            <v>6.9051539999999996</v>
          </cell>
          <cell r="AX127">
            <v>8.680097</v>
          </cell>
          <cell r="AY127">
            <v>10.61956354</v>
          </cell>
          <cell r="AZ127">
            <v>0</v>
          </cell>
          <cell r="BA127">
            <v>0</v>
          </cell>
        </row>
        <row r="130">
          <cell r="B130">
            <v>0</v>
          </cell>
          <cell r="C130">
            <v>3.4632395000000001E-3</v>
          </cell>
          <cell r="D130">
            <v>1.020705E-4</v>
          </cell>
          <cell r="E130">
            <v>3.9708549999999999E-4</v>
          </cell>
          <cell r="F130">
            <v>2.3206049999999999E-3</v>
          </cell>
          <cell r="G130">
            <v>3.6426634999999997E-3</v>
          </cell>
          <cell r="H130">
            <v>7.1825739999999997E-3</v>
          </cell>
          <cell r="I130">
            <v>1.8973429999999999E-2</v>
          </cell>
          <cell r="J130">
            <v>2.1441654500000004E-2</v>
          </cell>
          <cell r="K130">
            <v>3.5253554000000006E-2</v>
          </cell>
          <cell r="L130">
            <v>2.94482475E-2</v>
          </cell>
          <cell r="M130">
            <v>9.3100209999999999E-3</v>
          </cell>
          <cell r="N130">
            <v>2.67635445E-2</v>
          </cell>
          <cell r="O130">
            <v>2.8197302E-2</v>
          </cell>
          <cell r="P130">
            <v>9.2065329999999994E-3</v>
          </cell>
          <cell r="Q130">
            <v>6.8587294999999998E-3</v>
          </cell>
          <cell r="R130">
            <v>6.9677159999999997E-3</v>
          </cell>
          <cell r="S130">
            <v>1.1553234000000001E-2</v>
          </cell>
          <cell r="T130">
            <v>1.11830005E-2</v>
          </cell>
          <cell r="U130">
            <v>1.9009515000000001E-2</v>
          </cell>
          <cell r="V130">
            <v>1.8464603499999999E-2</v>
          </cell>
          <cell r="W130">
            <v>9.8646080400000002E-3</v>
          </cell>
          <cell r="X130">
            <v>1.41124445E-2</v>
          </cell>
          <cell r="Y130">
            <v>3.2882223080000002E-2</v>
          </cell>
          <cell r="Z130">
            <v>0</v>
          </cell>
          <cell r="AA130">
            <v>0</v>
          </cell>
          <cell r="AB130">
            <v>0</v>
          </cell>
          <cell r="AC130">
            <v>0.81117600000000001</v>
          </cell>
          <cell r="AD130">
            <v>7.2179999999999994E-2</v>
          </cell>
          <cell r="AE130">
            <v>0.16634299999999999</v>
          </cell>
          <cell r="AF130">
            <v>0.68781300000000001</v>
          </cell>
          <cell r="AG130">
            <v>1.0047550000000001</v>
          </cell>
          <cell r="AH130">
            <v>1.968113</v>
          </cell>
          <cell r="AI130">
            <v>4.9388779999999999</v>
          </cell>
          <cell r="AJ130">
            <v>6.258324</v>
          </cell>
          <cell r="AK130">
            <v>8.5664230000000003</v>
          </cell>
          <cell r="AL130">
            <v>8.5216599999999989</v>
          </cell>
          <cell r="AM130">
            <v>2.9124469999999998</v>
          </cell>
          <cell r="AN130">
            <v>8.2862019999999994</v>
          </cell>
          <cell r="AO130">
            <v>8.5078569999999996</v>
          </cell>
          <cell r="AP130">
            <v>2.8718969999999997</v>
          </cell>
          <cell r="AQ130">
            <v>1.853928</v>
          </cell>
          <cell r="AR130">
            <v>1.961811</v>
          </cell>
          <cell r="AS130">
            <v>3.3759539999999997</v>
          </cell>
          <cell r="AT130">
            <v>3.2373209999999997</v>
          </cell>
          <cell r="AU130">
            <v>5.9982129999999998</v>
          </cell>
          <cell r="AV130">
            <v>4.5965679999999995</v>
          </cell>
          <cell r="AW130">
            <v>2.3350549999999997</v>
          </cell>
          <cell r="AX130">
            <v>4.1652059999999995</v>
          </cell>
          <cell r="AY130">
            <v>9.9048666069999989</v>
          </cell>
          <cell r="AZ130">
            <v>0</v>
          </cell>
          <cell r="BA130">
            <v>0</v>
          </cell>
        </row>
        <row r="136">
          <cell r="B136">
            <v>1.18568275E-2</v>
          </cell>
          <cell r="C136">
            <v>7.2559234999999998E-3</v>
          </cell>
          <cell r="D136">
            <v>2.538893E-3</v>
          </cell>
          <cell r="E136">
            <v>7.0351004999999996E-3</v>
          </cell>
          <cell r="F136">
            <v>6.126505E-3</v>
          </cell>
          <cell r="G136">
            <v>1.10919095E-2</v>
          </cell>
          <cell r="H136">
            <v>1.0320674E-2</v>
          </cell>
          <cell r="I136">
            <v>1.5146109999999999E-2</v>
          </cell>
          <cell r="J136">
            <v>1.4557109000000002E-2</v>
          </cell>
          <cell r="K136">
            <v>7.3105900000000005E-3</v>
          </cell>
          <cell r="L136">
            <v>1.2016217499999999E-2</v>
          </cell>
          <cell r="M136">
            <v>1.3218183999999999E-2</v>
          </cell>
          <cell r="N136">
            <v>1.6828818999999998E-2</v>
          </cell>
          <cell r="O136">
            <v>1.9741420999999999E-2</v>
          </cell>
          <cell r="P136">
            <v>2.1725189499999999E-2</v>
          </cell>
          <cell r="Q136">
            <v>1.6554016500000001E-2</v>
          </cell>
          <cell r="R136">
            <v>2.1502824E-2</v>
          </cell>
          <cell r="S136">
            <v>1.4691978E-2</v>
          </cell>
          <cell r="T136">
            <v>2.7752795E-2</v>
          </cell>
          <cell r="U136">
            <v>2.82818515E-2</v>
          </cell>
          <cell r="V136">
            <v>2.59373065E-2</v>
          </cell>
          <cell r="W136">
            <v>3.2583984999999996E-2</v>
          </cell>
          <cell r="X136">
            <v>3.1478614124999998E-2</v>
          </cell>
          <cell r="Y136">
            <v>3.7508955819999988E-2</v>
          </cell>
          <cell r="Z136">
            <v>0</v>
          </cell>
          <cell r="AA136">
            <v>0</v>
          </cell>
          <cell r="AB136">
            <v>1.7050000000000001</v>
          </cell>
          <cell r="AC136">
            <v>1.4678329999999999</v>
          </cell>
          <cell r="AD136">
            <v>0.59560099999999994</v>
          </cell>
          <cell r="AE136">
            <v>1.6036410000000001</v>
          </cell>
          <cell r="AF136">
            <v>1.6872149999999999</v>
          </cell>
          <cell r="AG136">
            <v>2.9557359999999999</v>
          </cell>
          <cell r="AH136">
            <v>2.8019259999999999</v>
          </cell>
          <cell r="AI136">
            <v>3.7848279999999996</v>
          </cell>
          <cell r="AJ136">
            <v>4.6607389999999995</v>
          </cell>
          <cell r="AK136">
            <v>2.0547239999999998</v>
          </cell>
          <cell r="AL136">
            <v>3.9215069999999996</v>
          </cell>
          <cell r="AM136">
            <v>4.4936159999999994</v>
          </cell>
          <cell r="AN136">
            <v>4.9877859999999998</v>
          </cell>
          <cell r="AO136">
            <v>5.3939550000000001</v>
          </cell>
          <cell r="AP136">
            <v>5.9115969999999995</v>
          </cell>
          <cell r="AQ136">
            <v>3.9929649999999999</v>
          </cell>
          <cell r="AR136">
            <v>5.2269639999999997</v>
          </cell>
          <cell r="AS136">
            <v>4.3749849999999997</v>
          </cell>
          <cell r="AT136">
            <v>7.3926149999999993</v>
          </cell>
          <cell r="AU136">
            <v>7.390218</v>
          </cell>
          <cell r="AV136">
            <v>6.2319269999999998</v>
          </cell>
          <cell r="AW136">
            <v>7.2575249999999993</v>
          </cell>
          <cell r="AX136">
            <v>8.3574339999999996</v>
          </cell>
          <cell r="AY136">
            <v>9.7193183800000007</v>
          </cell>
          <cell r="AZ136">
            <v>0</v>
          </cell>
          <cell r="BA136">
            <v>0</v>
          </cell>
        </row>
        <row r="138">
          <cell r="B138">
            <v>0.92001794432999995</v>
          </cell>
          <cell r="C138">
            <v>1.0809064049600001</v>
          </cell>
          <cell r="D138">
            <v>1.0413370931199999</v>
          </cell>
          <cell r="E138">
            <v>1.01130726944</v>
          </cell>
          <cell r="F138">
            <v>1.1256118308199998</v>
          </cell>
          <cell r="G138">
            <v>1.2016171352699998</v>
          </cell>
          <cell r="H138">
            <v>1.3299127937800002</v>
          </cell>
          <cell r="I138">
            <v>1.318204377</v>
          </cell>
          <cell r="J138">
            <v>1.1750307655000005</v>
          </cell>
          <cell r="K138">
            <v>1.3285210959999993</v>
          </cell>
          <cell r="L138">
            <v>1.4240354202000001</v>
          </cell>
          <cell r="M138">
            <v>1.3687591184999999</v>
          </cell>
          <cell r="N138">
            <v>1.4256948065000001</v>
          </cell>
          <cell r="O138">
            <v>1.3166024439999999</v>
          </cell>
          <cell r="P138">
            <v>1.2307865245</v>
          </cell>
          <cell r="Q138">
            <v>1.2080957119999998</v>
          </cell>
          <cell r="R138">
            <v>1.1251467230000001</v>
          </cell>
          <cell r="S138">
            <v>1.0170022255</v>
          </cell>
          <cell r="T138">
            <v>1.3353097842499999</v>
          </cell>
          <cell r="U138">
            <v>1.4071936755000001</v>
          </cell>
          <cell r="V138">
            <v>1.1939568552000002</v>
          </cell>
          <cell r="W138">
            <v>1.2386610500200002</v>
          </cell>
          <cell r="X138">
            <v>1.1529609700774996</v>
          </cell>
          <cell r="Y138">
            <v>1.0947236006324998</v>
          </cell>
          <cell r="Z138">
            <v>0</v>
          </cell>
          <cell r="AA138">
            <v>0</v>
          </cell>
          <cell r="AB138">
            <v>165.770128</v>
          </cell>
          <cell r="AC138">
            <v>171.383366</v>
          </cell>
          <cell r="AD138">
            <v>159.91880900000001</v>
          </cell>
          <cell r="AE138">
            <v>161.60156899999998</v>
          </cell>
          <cell r="AF138">
            <v>196.90874399999998</v>
          </cell>
          <cell r="AG138">
            <v>213.98464299999998</v>
          </cell>
          <cell r="AH138">
            <v>259.41382899999996</v>
          </cell>
          <cell r="AI138">
            <v>286.13762500000001</v>
          </cell>
          <cell r="AJ138">
            <v>300.35429899999997</v>
          </cell>
          <cell r="AK138">
            <v>271.09002599999997</v>
          </cell>
          <cell r="AL138">
            <v>342.88344699999999</v>
          </cell>
          <cell r="AM138">
            <v>349.59495299999998</v>
          </cell>
          <cell r="AN138">
            <v>341.14399199999997</v>
          </cell>
          <cell r="AO138">
            <v>303.73749799999996</v>
          </cell>
          <cell r="AP138">
            <v>281.82366099999996</v>
          </cell>
          <cell r="AQ138">
            <v>258.69871799999999</v>
          </cell>
          <cell r="AR138">
            <v>235.48531399999999</v>
          </cell>
          <cell r="AS138">
            <v>246.56194599999998</v>
          </cell>
          <cell r="AT138">
            <v>305.90305699999999</v>
          </cell>
          <cell r="AU138">
            <v>291.77854100000002</v>
          </cell>
          <cell r="AV138">
            <v>227.73324599999998</v>
          </cell>
          <cell r="AW138">
            <v>263.86581999999999</v>
          </cell>
          <cell r="AX138">
            <v>285.08563699999996</v>
          </cell>
          <cell r="AY138">
            <v>245.63790216400002</v>
          </cell>
          <cell r="AZ138">
            <v>0</v>
          </cell>
          <cell r="BA138">
            <v>0</v>
          </cell>
        </row>
        <row r="145">
          <cell r="B145">
            <v>3.4008812249999999E-2</v>
          </cell>
          <cell r="C145">
            <v>2.3453625999999998E-2</v>
          </cell>
          <cell r="D145">
            <v>2.9304614499999999E-2</v>
          </cell>
          <cell r="E145">
            <v>2.5664702000000001E-2</v>
          </cell>
          <cell r="F145">
            <v>2.5159575559999998E-2</v>
          </cell>
          <cell r="G145">
            <v>4.7793035499999997E-2</v>
          </cell>
          <cell r="H145">
            <v>7.2418227000000002E-2</v>
          </cell>
          <cell r="I145">
            <v>7.1646725499999994E-2</v>
          </cell>
          <cell r="J145">
            <v>6.2485325419999987E-2</v>
          </cell>
          <cell r="K145">
            <v>6.1710502E-2</v>
          </cell>
          <cell r="L145">
            <v>4.9694889999999999E-2</v>
          </cell>
          <cell r="M145">
            <v>5.4525282000000001E-2</v>
          </cell>
          <cell r="N145">
            <v>5.3157971999999998E-2</v>
          </cell>
          <cell r="O145">
            <v>4.8182364999999998E-2</v>
          </cell>
          <cell r="P145">
            <v>4.2136090500000001E-2</v>
          </cell>
          <cell r="Q145">
            <v>3.4785940000000001E-2</v>
          </cell>
          <cell r="R145">
            <v>2.58102565E-2</v>
          </cell>
          <cell r="S145">
            <v>2.4434448500000001E-2</v>
          </cell>
          <cell r="T145">
            <v>3.9024583500000001E-2</v>
          </cell>
          <cell r="U145">
            <v>4.9526074499999996E-2</v>
          </cell>
          <cell r="V145">
            <v>3.06676125E-2</v>
          </cell>
          <cell r="W145">
            <v>2.4932316499999999E-2</v>
          </cell>
          <cell r="X145">
            <v>2.5251004134999994E-2</v>
          </cell>
          <cell r="Y145">
            <v>2.8812127980999996E-2</v>
          </cell>
          <cell r="Z145">
            <v>0</v>
          </cell>
          <cell r="AA145">
            <v>0</v>
          </cell>
          <cell r="AB145">
            <v>5.9160600000000008</v>
          </cell>
          <cell r="AC145">
            <v>3.798136</v>
          </cell>
          <cell r="AD145">
            <v>3.8759169999999998</v>
          </cell>
          <cell r="AE145">
            <v>3.8583979999999998</v>
          </cell>
          <cell r="AF145">
            <v>4.3112569999999995</v>
          </cell>
          <cell r="AG145">
            <v>6.8086449999999994</v>
          </cell>
          <cell r="AH145">
            <v>11.830435999999999</v>
          </cell>
          <cell r="AI145">
            <v>13.340309999999999</v>
          </cell>
          <cell r="AJ145">
            <v>13.15771</v>
          </cell>
          <cell r="AK145">
            <v>10.674882999999999</v>
          </cell>
          <cell r="AL145">
            <v>10.839051999999999</v>
          </cell>
          <cell r="AM145">
            <v>13.507631999999999</v>
          </cell>
          <cell r="AN145">
            <v>12.927548</v>
          </cell>
          <cell r="AO145">
            <v>11.710476</v>
          </cell>
          <cell r="AP145">
            <v>10.855962999999999</v>
          </cell>
          <cell r="AQ145">
            <v>8.2236859999999989</v>
          </cell>
          <cell r="AR145">
            <v>7.0379999999999994</v>
          </cell>
          <cell r="AS145">
            <v>7.0306899999999999</v>
          </cell>
          <cell r="AT145">
            <v>9.7808109999999999</v>
          </cell>
          <cell r="AU145">
            <v>11.964017999999999</v>
          </cell>
          <cell r="AV145">
            <v>7.1712029999999993</v>
          </cell>
          <cell r="AW145">
            <v>6.41852</v>
          </cell>
          <cell r="AX145">
            <v>7.3023299999999995</v>
          </cell>
          <cell r="AY145">
            <v>7.5737127889999982</v>
          </cell>
          <cell r="AZ145">
            <v>0</v>
          </cell>
          <cell r="BA145">
            <v>0</v>
          </cell>
        </row>
        <row r="147">
          <cell r="B147">
            <v>1.7638095999999999E-2</v>
          </cell>
          <cell r="C147">
            <v>2.2303483999999998E-2</v>
          </cell>
          <cell r="D147">
            <v>1.9212584999999999E-3</v>
          </cell>
          <cell r="E147">
            <v>4.4207235000000003E-3</v>
          </cell>
          <cell r="F147">
            <v>2.8558579100000001E-3</v>
          </cell>
          <cell r="G147">
            <v>2.0646079999999999E-3</v>
          </cell>
          <cell r="H147">
            <v>9.3715545000000004E-3</v>
          </cell>
          <cell r="I147">
            <v>1.2752491499999999E-2</v>
          </cell>
          <cell r="J147">
            <v>2.0431459999999995E-2</v>
          </cell>
          <cell r="K147">
            <v>1.9936500499999996E-2</v>
          </cell>
          <cell r="L147">
            <v>1.6961591499999998E-2</v>
          </cell>
          <cell r="M147">
            <v>2.4577483000000001E-2</v>
          </cell>
          <cell r="N147">
            <v>5.0442731499999997E-2</v>
          </cell>
          <cell r="O147">
            <v>4.3551819499999998E-2</v>
          </cell>
          <cell r="P147">
            <v>4.5470351499999999E-2</v>
          </cell>
          <cell r="Q147">
            <v>3.8365270999999999E-2</v>
          </cell>
          <cell r="R147">
            <v>9.1940635499999993E-2</v>
          </cell>
          <cell r="S147">
            <v>8.4372245999999998E-2</v>
          </cell>
          <cell r="T147">
            <v>0.135001818</v>
          </cell>
          <cell r="U147">
            <v>0.2371885215</v>
          </cell>
          <cell r="V147">
            <v>0.15376872</v>
          </cell>
          <cell r="W147">
            <v>0.171702524</v>
          </cell>
          <cell r="X147">
            <v>0.64664546230549991</v>
          </cell>
          <cell r="Y147">
            <v>0.41540341440849987</v>
          </cell>
          <cell r="Z147">
            <v>0</v>
          </cell>
          <cell r="AA147">
            <v>0</v>
          </cell>
          <cell r="AB147">
            <v>4.1929999999999996</v>
          </cell>
          <cell r="AC147">
            <v>4.23759</v>
          </cell>
          <cell r="AD147">
            <v>0.455507</v>
          </cell>
          <cell r="AE147">
            <v>0.99859299999999995</v>
          </cell>
          <cell r="AF147">
            <v>0.79211299999999996</v>
          </cell>
          <cell r="AG147">
            <v>0.75094899999999998</v>
          </cell>
          <cell r="AH147">
            <v>2.3611429999999998</v>
          </cell>
          <cell r="AI147">
            <v>3.2215099999999999</v>
          </cell>
          <cell r="AJ147">
            <v>5.7977419999999995</v>
          </cell>
          <cell r="AK147">
            <v>4.7212879999999995</v>
          </cell>
          <cell r="AL147">
            <v>4.5135459999999998</v>
          </cell>
          <cell r="AM147">
            <v>7.9895749999999994</v>
          </cell>
          <cell r="AN147">
            <v>12.120329</v>
          </cell>
          <cell r="AO147">
            <v>11.599397</v>
          </cell>
          <cell r="AP147">
            <v>13.04063</v>
          </cell>
          <cell r="AQ147">
            <v>10.409893</v>
          </cell>
          <cell r="AR147">
            <v>20.649412999999999</v>
          </cell>
          <cell r="AS147">
            <v>21.238448999999999</v>
          </cell>
          <cell r="AT147">
            <v>34.480271000000002</v>
          </cell>
          <cell r="AU147">
            <v>52.17107</v>
          </cell>
          <cell r="AV147">
            <v>32.066609999999997</v>
          </cell>
          <cell r="AW147">
            <v>38.101042999999997</v>
          </cell>
          <cell r="AX147">
            <v>163.82611599999998</v>
          </cell>
          <cell r="AY147">
            <v>97.886459541999983</v>
          </cell>
          <cell r="AZ147">
            <v>0</v>
          </cell>
          <cell r="BA147">
            <v>0</v>
          </cell>
        </row>
        <row r="155">
          <cell r="B155">
            <v>3.1219999999999998E-3</v>
          </cell>
          <cell r="C155">
            <v>1.843688E-3</v>
          </cell>
          <cell r="D155">
            <v>1.1878754999999999E-3</v>
          </cell>
          <cell r="E155">
            <v>3.2765529999999998E-3</v>
          </cell>
          <cell r="F155">
            <v>4.6425714999999996E-3</v>
          </cell>
          <cell r="G155">
            <v>6.3150990000000002E-3</v>
          </cell>
          <cell r="H155">
            <v>9.9220239999999998E-3</v>
          </cell>
          <cell r="I155">
            <v>8.7926440000000005E-3</v>
          </cell>
          <cell r="J155">
            <v>5.5112645000000007E-3</v>
          </cell>
          <cell r="K155">
            <v>9.479116499999999E-3</v>
          </cell>
          <cell r="L155">
            <v>8.8571734999999992E-3</v>
          </cell>
          <cell r="M155">
            <v>8.9992175000000001E-3</v>
          </cell>
          <cell r="N155">
            <v>6.5809694999999996E-3</v>
          </cell>
          <cell r="O155">
            <v>8.8621645000000002E-3</v>
          </cell>
          <cell r="P155">
            <v>6.9030204999999999E-3</v>
          </cell>
          <cell r="Q155">
            <v>9.038441999999999E-3</v>
          </cell>
          <cell r="R155">
            <v>7.6459449999999995E-3</v>
          </cell>
          <cell r="S155">
            <v>1.22876845E-2</v>
          </cell>
          <cell r="T155">
            <v>1.3675417E-2</v>
          </cell>
          <cell r="U155">
            <v>1.54026145E-2</v>
          </cell>
          <cell r="V155">
            <v>1.08642275E-2</v>
          </cell>
          <cell r="W155">
            <v>1.19650335E-2</v>
          </cell>
          <cell r="X155">
            <v>2.3153240459999998E-2</v>
          </cell>
          <cell r="Y155">
            <v>2.5996629959999996E-2</v>
          </cell>
          <cell r="Z155">
            <v>0</v>
          </cell>
          <cell r="AA155">
            <v>0</v>
          </cell>
          <cell r="AB155">
            <v>0.53800000000000003</v>
          </cell>
          <cell r="AC155">
            <v>0.41023299999999996</v>
          </cell>
          <cell r="AD155">
            <v>0.25787299999999996</v>
          </cell>
          <cell r="AE155">
            <v>0.68100699999999992</v>
          </cell>
          <cell r="AF155">
            <v>0.99191599999999991</v>
          </cell>
          <cell r="AG155">
            <v>1.344203</v>
          </cell>
          <cell r="AH155">
            <v>3.2313069999999997</v>
          </cell>
          <cell r="AI155">
            <v>2.1439629999999998</v>
          </cell>
          <cell r="AJ155">
            <v>1.605961</v>
          </cell>
          <cell r="AK155">
            <v>2.8701939999999997</v>
          </cell>
          <cell r="AL155">
            <v>2.5663269999999998</v>
          </cell>
          <cell r="AM155">
            <v>2.8839950000000001</v>
          </cell>
          <cell r="AN155">
            <v>2.030062</v>
          </cell>
          <cell r="AO155">
            <v>2.3657170000000001</v>
          </cell>
          <cell r="AP155">
            <v>1.705695</v>
          </cell>
          <cell r="AQ155">
            <v>2.194801</v>
          </cell>
          <cell r="AR155">
            <v>1.6200539999999999</v>
          </cell>
          <cell r="AS155">
            <v>2.990577</v>
          </cell>
          <cell r="AT155">
            <v>3.4005419999999997</v>
          </cell>
          <cell r="AU155">
            <v>3.4020859999999997</v>
          </cell>
          <cell r="AV155">
            <v>2.144288</v>
          </cell>
          <cell r="AW155">
            <v>2.5727799999999998</v>
          </cell>
          <cell r="AX155">
            <v>6.2340599999999995</v>
          </cell>
          <cell r="AY155">
            <v>6.5933037899999993</v>
          </cell>
          <cell r="AZ155">
            <v>0</v>
          </cell>
          <cell r="BA155">
            <v>0</v>
          </cell>
        </row>
        <row r="156">
          <cell r="B156">
            <v>7.9473386999999993E-2</v>
          </cell>
          <cell r="C156">
            <v>0.100524445</v>
          </cell>
          <cell r="D156">
            <v>0.11162757199999999</v>
          </cell>
          <cell r="E156">
            <v>5.1476141780000005E-2</v>
          </cell>
          <cell r="F156">
            <v>7.5364197999999993E-2</v>
          </cell>
          <cell r="G156">
            <v>9.6759120500000004E-2</v>
          </cell>
          <cell r="H156">
            <v>0.12133323999999999</v>
          </cell>
          <cell r="I156">
            <v>0.13429194799999999</v>
          </cell>
          <cell r="J156">
            <v>0.16314993450000001</v>
          </cell>
          <cell r="K156">
            <v>0.17541418650000001</v>
          </cell>
          <cell r="L156">
            <v>0.15738303349999999</v>
          </cell>
          <cell r="M156">
            <v>0.19246775799999999</v>
          </cell>
          <cell r="N156">
            <v>0.24797058999999999</v>
          </cell>
          <cell r="O156">
            <v>0.31718150099999998</v>
          </cell>
          <cell r="P156">
            <v>0.30962891399999998</v>
          </cell>
          <cell r="Q156">
            <v>0.286470681</v>
          </cell>
          <cell r="R156">
            <v>0.25445211400000001</v>
          </cell>
          <cell r="S156">
            <v>0.26574321400000001</v>
          </cell>
          <cell r="T156">
            <v>0.28899983899999998</v>
          </cell>
          <cell r="U156">
            <v>0.38836428000000001</v>
          </cell>
          <cell r="V156">
            <v>0.2999575585</v>
          </cell>
          <cell r="W156">
            <v>0.1231444795</v>
          </cell>
          <cell r="X156">
            <v>0.23466384887000002</v>
          </cell>
          <cell r="Y156">
            <v>0.20460963671500002</v>
          </cell>
          <cell r="Z156">
            <v>0</v>
          </cell>
          <cell r="AA156">
            <v>0</v>
          </cell>
          <cell r="AB156">
            <v>12.14</v>
          </cell>
          <cell r="AC156">
            <v>14.080214</v>
          </cell>
          <cell r="AD156">
            <v>13.007280999999999</v>
          </cell>
          <cell r="AE156">
            <v>6.4741669999999996</v>
          </cell>
          <cell r="AF156">
            <v>12.417536</v>
          </cell>
          <cell r="AG156">
            <v>16.966521999999998</v>
          </cell>
          <cell r="AH156">
            <v>21.365195999999997</v>
          </cell>
          <cell r="AI156">
            <v>24.364774000000001</v>
          </cell>
          <cell r="AJ156">
            <v>36.479709999999997</v>
          </cell>
          <cell r="AK156">
            <v>30.407586999999999</v>
          </cell>
          <cell r="AL156">
            <v>31.464219999999997</v>
          </cell>
          <cell r="AM156">
            <v>44.445398999999995</v>
          </cell>
          <cell r="AN156">
            <v>51.587851999999998</v>
          </cell>
          <cell r="AO156">
            <v>59.033873999999997</v>
          </cell>
          <cell r="AP156">
            <v>60.188282999999998</v>
          </cell>
          <cell r="AQ156">
            <v>56.777459</v>
          </cell>
          <cell r="AR156">
            <v>49.472248999999998</v>
          </cell>
          <cell r="AS156">
            <v>62.231536999999996</v>
          </cell>
          <cell r="AT156">
            <v>64.609014999999999</v>
          </cell>
          <cell r="AU156">
            <v>80.682670000000002</v>
          </cell>
          <cell r="AV156">
            <v>54.849747999999998</v>
          </cell>
          <cell r="AW156">
            <v>25.937508999999999</v>
          </cell>
          <cell r="AX156">
            <v>56.382588999999996</v>
          </cell>
          <cell r="AY156">
            <v>46.33322046</v>
          </cell>
          <cell r="AZ156">
            <v>0</v>
          </cell>
          <cell r="BA156">
            <v>0</v>
          </cell>
        </row>
        <row r="160">
          <cell r="B160">
            <v>0.454189644</v>
          </cell>
          <cell r="C160">
            <v>0.47548316156000003</v>
          </cell>
          <cell r="D160">
            <v>0.43141227199999999</v>
          </cell>
          <cell r="E160">
            <v>0.48091641409999997</v>
          </cell>
          <cell r="F160">
            <v>0.23827333849999999</v>
          </cell>
          <cell r="G160">
            <v>0.28376180248999999</v>
          </cell>
          <cell r="H160">
            <v>0.23186129079999998</v>
          </cell>
          <cell r="I160">
            <v>0.34479943525000001</v>
          </cell>
          <cell r="J160">
            <v>6.5882854500000004E-2</v>
          </cell>
          <cell r="K160">
            <v>0.12905699865000003</v>
          </cell>
          <cell r="L160">
            <v>0.19241468404999998</v>
          </cell>
          <cell r="M160">
            <v>3.3684263800000003E-2</v>
          </cell>
          <cell r="N160">
            <v>3.0668360249999999E-2</v>
          </cell>
          <cell r="O160">
            <v>2.36066765E-2</v>
          </cell>
          <cell r="P160">
            <v>2.3612694E-2</v>
          </cell>
          <cell r="Q160">
            <v>1.284553473E-2</v>
          </cell>
          <cell r="R160">
            <v>3.021822058E-2</v>
          </cell>
          <cell r="S160">
            <v>1.556653735E-2</v>
          </cell>
          <cell r="T160">
            <v>1.8826864999999998E-2</v>
          </cell>
          <cell r="U160">
            <v>1.6861639969999998E-2</v>
          </cell>
          <cell r="V160">
            <v>1.20780625E-2</v>
          </cell>
          <cell r="W160">
            <v>1.296535333E-2</v>
          </cell>
          <cell r="X160">
            <v>5.5619484248999998E-2</v>
          </cell>
          <cell r="Y160">
            <v>1.0697716141000001E-2</v>
          </cell>
          <cell r="Z160">
            <v>0</v>
          </cell>
          <cell r="AA160">
            <v>0</v>
          </cell>
          <cell r="AB160">
            <v>53.273342</v>
          </cell>
          <cell r="AC160">
            <v>44.214016000000001</v>
          </cell>
          <cell r="AD160">
            <v>37.266191999999997</v>
          </cell>
          <cell r="AE160">
            <v>47.838313999999997</v>
          </cell>
          <cell r="AF160">
            <v>27.224968000000001</v>
          </cell>
          <cell r="AG160">
            <v>29.484361999999997</v>
          </cell>
          <cell r="AH160">
            <v>28.684810999999996</v>
          </cell>
          <cell r="AI160">
            <v>39.436935999999996</v>
          </cell>
          <cell r="AJ160">
            <v>15.205766999999998</v>
          </cell>
          <cell r="AK160">
            <v>20.013408999999999</v>
          </cell>
          <cell r="AL160">
            <v>30.463273999999998</v>
          </cell>
          <cell r="AM160">
            <v>11.423995999999999</v>
          </cell>
          <cell r="AN160">
            <v>10.175281</v>
          </cell>
          <cell r="AO160">
            <v>9.7672080000000001</v>
          </cell>
          <cell r="AP160">
            <v>9.3966159999999999</v>
          </cell>
          <cell r="AQ160">
            <v>7.4088449999999995</v>
          </cell>
          <cell r="AR160">
            <v>8.7247859999999999</v>
          </cell>
          <cell r="AS160">
            <v>9.7820329999999984</v>
          </cell>
          <cell r="AT160">
            <v>10.401645</v>
          </cell>
          <cell r="AU160">
            <v>13.116752</v>
          </cell>
          <cell r="AV160">
            <v>11.440450999999999</v>
          </cell>
          <cell r="AW160">
            <v>11.551534999999999</v>
          </cell>
          <cell r="AX160">
            <v>22.054773000000001</v>
          </cell>
          <cell r="AY160">
            <v>13.291327114999998</v>
          </cell>
          <cell r="AZ160">
            <v>0</v>
          </cell>
          <cell r="BA160">
            <v>0</v>
          </cell>
        </row>
        <row r="163">
          <cell r="B163">
            <v>8.652854469E-2</v>
          </cell>
          <cell r="C163">
            <v>0.16772666213000001</v>
          </cell>
          <cell r="D163">
            <v>0.16527340669999999</v>
          </cell>
          <cell r="E163">
            <v>0.12388521575</v>
          </cell>
          <cell r="F163">
            <v>0.16229860979999999</v>
          </cell>
          <cell r="G163">
            <v>0.13836331642000002</v>
          </cell>
          <cell r="H163">
            <v>0.14764155146999999</v>
          </cell>
          <cell r="I163">
            <v>0.16351743999999999</v>
          </cell>
          <cell r="J163">
            <v>9.9469369999999946E-2</v>
          </cell>
          <cell r="K163">
            <v>9.2959488999999978E-2</v>
          </cell>
          <cell r="L163">
            <v>0.13799017050000001</v>
          </cell>
          <cell r="M163">
            <v>0.1264972905</v>
          </cell>
          <cell r="N163">
            <v>0.1009454145</v>
          </cell>
          <cell r="O163">
            <v>0.1027301835</v>
          </cell>
          <cell r="P163">
            <v>0.10907692249999999</v>
          </cell>
          <cell r="Q163">
            <v>0.112173418</v>
          </cell>
          <cell r="R163">
            <v>0.12059028799999999</v>
          </cell>
          <cell r="S163">
            <v>7.9355713499999994E-2</v>
          </cell>
          <cell r="T163">
            <v>8.3118087499999993E-2</v>
          </cell>
          <cell r="U163">
            <v>7.4126534999999993E-2</v>
          </cell>
          <cell r="V163">
            <v>0.108614905</v>
          </cell>
          <cell r="W163">
            <v>0.119023359</v>
          </cell>
          <cell r="X163">
            <v>0.13096374223799997</v>
          </cell>
          <cell r="Y163">
            <v>0.15204807040849999</v>
          </cell>
          <cell r="Z163">
            <v>0</v>
          </cell>
          <cell r="AA163">
            <v>0</v>
          </cell>
          <cell r="AB163">
            <v>18.44783</v>
          </cell>
          <cell r="AC163">
            <v>37.162758000000004</v>
          </cell>
          <cell r="AD163">
            <v>32.718408999999994</v>
          </cell>
          <cell r="AE163">
            <v>26.997309999999999</v>
          </cell>
          <cell r="AF163">
            <v>35.453435999999996</v>
          </cell>
          <cell r="AG163">
            <v>29.288608999999997</v>
          </cell>
          <cell r="AH163">
            <v>32.503202999999999</v>
          </cell>
          <cell r="AI163">
            <v>35.096666999999997</v>
          </cell>
          <cell r="AJ163">
            <v>26.557511999999999</v>
          </cell>
          <cell r="AK163">
            <v>24.474988</v>
          </cell>
          <cell r="AL163">
            <v>33.223427999999998</v>
          </cell>
          <cell r="AM163">
            <v>33.780212999999996</v>
          </cell>
          <cell r="AN163">
            <v>30.738764999999997</v>
          </cell>
          <cell r="AO163">
            <v>30.764730999999998</v>
          </cell>
          <cell r="AP163">
            <v>34.149574999999999</v>
          </cell>
          <cell r="AQ163">
            <v>32.177884999999996</v>
          </cell>
          <cell r="AR163">
            <v>33.224519999999998</v>
          </cell>
          <cell r="AS163">
            <v>27.334541999999999</v>
          </cell>
          <cell r="AT163">
            <v>30.700613999999998</v>
          </cell>
          <cell r="AU163">
            <v>26.573311</v>
          </cell>
          <cell r="AV163">
            <v>30.039808999999998</v>
          </cell>
          <cell r="AW163">
            <v>36.453021</v>
          </cell>
          <cell r="AX163">
            <v>44.293755999999995</v>
          </cell>
          <cell r="AY163">
            <v>47.636533239000002</v>
          </cell>
          <cell r="AZ163">
            <v>0</v>
          </cell>
          <cell r="BA163">
            <v>0</v>
          </cell>
        </row>
        <row r="166">
          <cell r="B166">
            <v>8.8877390000000001E-2</v>
          </cell>
          <cell r="C166">
            <v>7.7563363499999996E-2</v>
          </cell>
          <cell r="D166">
            <v>8.2255109999999992E-2</v>
          </cell>
          <cell r="E166">
            <v>7.9884572000000001E-2</v>
          </cell>
          <cell r="F166">
            <v>7.2279759999999998E-2</v>
          </cell>
          <cell r="G166">
            <v>0.13231346450000001</v>
          </cell>
          <cell r="H166">
            <v>0.200588024</v>
          </cell>
          <cell r="I166">
            <v>0.26123215999999999</v>
          </cell>
          <cell r="J166">
            <v>0.3406449795</v>
          </cell>
          <cell r="K166">
            <v>0.19246558450000004</v>
          </cell>
          <cell r="L166">
            <v>0.32537534550000002</v>
          </cell>
          <cell r="M166">
            <v>0.27630411900000001</v>
          </cell>
          <cell r="N166">
            <v>0.34054191499999997</v>
          </cell>
          <cell r="O166">
            <v>0.43939567149999997</v>
          </cell>
          <cell r="P166">
            <v>0.39070060400000001</v>
          </cell>
          <cell r="Q166">
            <v>0.37172545899999998</v>
          </cell>
          <cell r="R166">
            <v>0.31117906400000001</v>
          </cell>
          <cell r="S166">
            <v>0.41303488449999998</v>
          </cell>
          <cell r="T166">
            <v>0.43486774449999999</v>
          </cell>
          <cell r="U166">
            <v>0.40977623600000002</v>
          </cell>
          <cell r="V166">
            <v>0.21548487350000001</v>
          </cell>
          <cell r="W166">
            <v>0.26860815500000002</v>
          </cell>
          <cell r="X166">
            <v>0.27416153802549997</v>
          </cell>
          <cell r="Y166">
            <v>0.38999241482349994</v>
          </cell>
          <cell r="Z166">
            <v>0</v>
          </cell>
          <cell r="AA166">
            <v>0</v>
          </cell>
          <cell r="AB166">
            <v>19.608000000000001</v>
          </cell>
          <cell r="AC166">
            <v>13.59436</v>
          </cell>
          <cell r="AD166">
            <v>16.434767999999998</v>
          </cell>
          <cell r="AE166">
            <v>15.990173999999998</v>
          </cell>
          <cell r="AF166">
            <v>16.413195999999999</v>
          </cell>
          <cell r="AG166">
            <v>28.103033999999997</v>
          </cell>
          <cell r="AH166">
            <v>43.147292999999998</v>
          </cell>
          <cell r="AI166">
            <v>56.024045999999998</v>
          </cell>
          <cell r="AJ166">
            <v>88.161920999999992</v>
          </cell>
          <cell r="AK166">
            <v>40.159931999999998</v>
          </cell>
          <cell r="AL166">
            <v>86.861632</v>
          </cell>
          <cell r="AM166">
            <v>77.960669999999993</v>
          </cell>
          <cell r="AN166">
            <v>84.427379999999999</v>
          </cell>
          <cell r="AO166">
            <v>104.09996099999999</v>
          </cell>
          <cell r="AP166">
            <v>89.535263999999998</v>
          </cell>
          <cell r="AQ166">
            <v>75.557914999999994</v>
          </cell>
          <cell r="AR166">
            <v>62.489864999999995</v>
          </cell>
          <cell r="AS166">
            <v>93.877307000000002</v>
          </cell>
          <cell r="AT166">
            <v>99.355887999999993</v>
          </cell>
          <cell r="AU166">
            <v>87.042671999999996</v>
          </cell>
          <cell r="AV166">
            <v>39.871149000000003</v>
          </cell>
          <cell r="AW166">
            <v>57.766714999999998</v>
          </cell>
          <cell r="AX166">
            <v>66.780499000000006</v>
          </cell>
          <cell r="AY166">
            <v>89.135685432000017</v>
          </cell>
          <cell r="AZ166">
            <v>0</v>
          </cell>
          <cell r="BA166">
            <v>0</v>
          </cell>
        </row>
        <row r="172">
          <cell r="B172">
            <v>1.25690145E-2</v>
          </cell>
          <cell r="C172">
            <v>1.34606815E-2</v>
          </cell>
          <cell r="D172">
            <v>1.9731008500000001E-2</v>
          </cell>
          <cell r="E172">
            <v>1.6647007999999998E-2</v>
          </cell>
          <cell r="F172">
            <v>1.2723122999999999E-2</v>
          </cell>
          <cell r="G172">
            <v>1.3623676499999999E-2</v>
          </cell>
          <cell r="H172">
            <v>1.7038472499999999E-2</v>
          </cell>
          <cell r="I172">
            <v>3.1618887999999998E-2</v>
          </cell>
          <cell r="J172">
            <v>2.751922599999999E-2</v>
          </cell>
          <cell r="K172">
            <v>3.3557398000000009E-2</v>
          </cell>
          <cell r="L172">
            <v>3.59031015E-2</v>
          </cell>
          <cell r="M172">
            <v>3.6492043000000002E-2</v>
          </cell>
          <cell r="N172">
            <v>3.283723408E-2</v>
          </cell>
          <cell r="O172">
            <v>3.6685253500000001E-2</v>
          </cell>
          <cell r="P172">
            <v>4.0425103599999998E-2</v>
          </cell>
          <cell r="Q172">
            <v>4.2712551000000001E-2</v>
          </cell>
          <cell r="R172">
            <v>3.7902296250000002E-2</v>
          </cell>
          <cell r="S172">
            <v>4.4913099559999996E-2</v>
          </cell>
          <cell r="T172">
            <v>6.4716095500000001E-2</v>
          </cell>
          <cell r="U172">
            <v>6.0336528E-2</v>
          </cell>
          <cell r="V172">
            <v>3.8709737500000001E-2</v>
          </cell>
          <cell r="W172">
            <v>2.6889211999999999E-2</v>
          </cell>
          <cell r="X172">
            <v>3.820491874499999E-2</v>
          </cell>
          <cell r="Y172">
            <v>4.1651309140000009E-2</v>
          </cell>
          <cell r="Z172">
            <v>0</v>
          </cell>
          <cell r="AA172">
            <v>0</v>
          </cell>
          <cell r="AB172">
            <v>2.879</v>
          </cell>
          <cell r="AC172">
            <v>2.6835819999999999</v>
          </cell>
          <cell r="AD172">
            <v>3.9429609999999999</v>
          </cell>
          <cell r="AE172">
            <v>3.5760129999999997</v>
          </cell>
          <cell r="AF172">
            <v>2.9417770000000001</v>
          </cell>
          <cell r="AG172">
            <v>3.463689</v>
          </cell>
          <cell r="AH172">
            <v>4.3410399999999996</v>
          </cell>
          <cell r="AI172">
            <v>8.0200459999999989</v>
          </cell>
          <cell r="AJ172">
            <v>8.2180610000000005</v>
          </cell>
          <cell r="AK172">
            <v>8.4952159999999992</v>
          </cell>
          <cell r="AL172">
            <v>11.021250999999999</v>
          </cell>
          <cell r="AM172">
            <v>10.651337999999999</v>
          </cell>
          <cell r="AN172">
            <v>9.2365739999999992</v>
          </cell>
          <cell r="AO172">
            <v>9.9276599999999995</v>
          </cell>
          <cell r="AP172">
            <v>10.589568</v>
          </cell>
          <cell r="AQ172">
            <v>10.612444</v>
          </cell>
          <cell r="AR172">
            <v>9.7672579999999982</v>
          </cell>
          <cell r="AS172">
            <v>12.915165999999999</v>
          </cell>
          <cell r="AT172">
            <v>16.848122999999998</v>
          </cell>
          <cell r="AU172">
            <v>15.363016999999999</v>
          </cell>
          <cell r="AV172">
            <v>11.289341</v>
          </cell>
          <cell r="AW172">
            <v>6.7883649999999998</v>
          </cell>
          <cell r="AX172">
            <v>11.422402999999999</v>
          </cell>
          <cell r="AY172">
            <v>12.66715988</v>
          </cell>
          <cell r="AZ172">
            <v>0</v>
          </cell>
          <cell r="BA172">
            <v>0</v>
          </cell>
        </row>
        <row r="180">
          <cell r="B180">
            <v>5.8727686500000001E-2</v>
          </cell>
          <cell r="C180">
            <v>0.121161061</v>
          </cell>
          <cell r="D180">
            <v>0.15087296550000001</v>
          </cell>
          <cell r="E180">
            <v>0.15131320600000001</v>
          </cell>
          <cell r="F180">
            <v>0.15765647100000002</v>
          </cell>
          <cell r="G180">
            <v>0.17056411049999998</v>
          </cell>
          <cell r="H180">
            <v>0.26406725400000003</v>
          </cell>
          <cell r="I180">
            <v>0.28479135750000001</v>
          </cell>
          <cell r="J180">
            <v>0.22538255949999997</v>
          </cell>
          <cell r="K180">
            <v>0.30862034000000005</v>
          </cell>
          <cell r="L180">
            <v>0.283944645</v>
          </cell>
          <cell r="M180">
            <v>0.30765739349999999</v>
          </cell>
          <cell r="N180">
            <v>0.42679581799999999</v>
          </cell>
          <cell r="O180">
            <v>0.43070984919999999</v>
          </cell>
          <cell r="P180">
            <v>0.42035735390000001</v>
          </cell>
          <cell r="Q180">
            <v>0.48627670199999995</v>
          </cell>
          <cell r="R180">
            <v>0.50958862694999996</v>
          </cell>
          <cell r="S180">
            <v>0.48932136208999999</v>
          </cell>
          <cell r="T180">
            <v>0.43155869569999999</v>
          </cell>
          <cell r="U180">
            <v>0.36183915620000001</v>
          </cell>
          <cell r="V180">
            <v>0.34078723639999997</v>
          </cell>
          <cell r="W180">
            <v>0.35548450069999998</v>
          </cell>
          <cell r="X180">
            <v>0.3636762289499999</v>
          </cell>
          <cell r="Y180">
            <v>0.27566182604149997</v>
          </cell>
          <cell r="Z180">
            <v>0</v>
          </cell>
          <cell r="AA180">
            <v>0</v>
          </cell>
          <cell r="AB180">
            <v>10.6</v>
          </cell>
          <cell r="AC180">
            <v>17.693664999999999</v>
          </cell>
          <cell r="AD180">
            <v>22.209790999999999</v>
          </cell>
          <cell r="AE180">
            <v>23.857048999999996</v>
          </cell>
          <cell r="AF180">
            <v>28.758092999999999</v>
          </cell>
          <cell r="AG180">
            <v>31.356804</v>
          </cell>
          <cell r="AH180">
            <v>50.109174999999993</v>
          </cell>
          <cell r="AI180">
            <v>59.343533999999998</v>
          </cell>
          <cell r="AJ180">
            <v>54.136750999999997</v>
          </cell>
          <cell r="AK180">
            <v>60.656129999999997</v>
          </cell>
          <cell r="AL180">
            <v>65.389392999999998</v>
          </cell>
          <cell r="AM180">
            <v>72.68545300000001</v>
          </cell>
          <cell r="AN180">
            <v>86.771558999999996</v>
          </cell>
          <cell r="AO180">
            <v>84.735228000000006</v>
          </cell>
          <cell r="AP180">
            <v>88.995040999999986</v>
          </cell>
          <cell r="AQ180">
            <v>97.487133</v>
          </cell>
          <cell r="AR180">
            <v>99.857474999999994</v>
          </cell>
          <cell r="AS180">
            <v>106.64759899999999</v>
          </cell>
          <cell r="AT180">
            <v>99.977080000000001</v>
          </cell>
          <cell r="AU180">
            <v>74.967934999999997</v>
          </cell>
          <cell r="AV180">
            <v>61.373152999999995</v>
          </cell>
          <cell r="AW180">
            <v>74.112799999999993</v>
          </cell>
          <cell r="AX180">
            <v>82.106284000000002</v>
          </cell>
          <cell r="AY180">
            <v>57.805945252000001</v>
          </cell>
          <cell r="AZ180">
            <v>0</v>
          </cell>
          <cell r="BA180">
            <v>0</v>
          </cell>
        </row>
        <row r="184">
          <cell r="B184">
            <v>1.1960021499999999E-2</v>
          </cell>
          <cell r="C184">
            <v>1.14285017E-2</v>
          </cell>
          <cell r="D184">
            <v>1.04933045E-2</v>
          </cell>
          <cell r="E184">
            <v>7.3427759999999996E-3</v>
          </cell>
          <cell r="F184">
            <v>9.0536249999999992E-3</v>
          </cell>
          <cell r="G184">
            <v>1.04435695E-2</v>
          </cell>
          <cell r="H184">
            <v>8.9055820000000004E-3</v>
          </cell>
          <cell r="I184">
            <v>9.8184485000000002E-3</v>
          </cell>
          <cell r="J184">
            <v>1.4513103499999999E-2</v>
          </cell>
          <cell r="K184">
            <v>1.5019357499999993E-2</v>
          </cell>
          <cell r="L184">
            <v>1.2082454999999999E-2</v>
          </cell>
          <cell r="M184">
            <v>1.1713715999999999E-2</v>
          </cell>
          <cell r="N184">
            <v>1.2722629499999999E-2</v>
          </cell>
          <cell r="O184">
            <v>4.9689905999999999E-2</v>
          </cell>
          <cell r="P184">
            <v>9.0961185E-3</v>
          </cell>
          <cell r="Q184">
            <v>6.5478769999999997E-3</v>
          </cell>
          <cell r="R184">
            <v>5.6510759999999997E-3</v>
          </cell>
          <cell r="S184">
            <v>7.1748074999999998E-3</v>
          </cell>
          <cell r="T184">
            <v>5.2465489999999997E-3</v>
          </cell>
          <cell r="U184">
            <v>5.2278834999999997E-3</v>
          </cell>
          <cell r="V184">
            <v>7.0754074999999994E-3</v>
          </cell>
          <cell r="W184">
            <v>5.2589565000000001E-3</v>
          </cell>
          <cell r="X184">
            <v>7.1433239850000009E-3</v>
          </cell>
          <cell r="Y184">
            <v>4.7065454064999989E-3</v>
          </cell>
          <cell r="Z184">
            <v>0</v>
          </cell>
          <cell r="AA184">
            <v>0</v>
          </cell>
          <cell r="AB184">
            <v>2.573</v>
          </cell>
          <cell r="AC184">
            <v>2.5648119999999999</v>
          </cell>
          <cell r="AD184">
            <v>2.1296550000000001</v>
          </cell>
          <cell r="AE184">
            <v>1.5311599999999999</v>
          </cell>
          <cell r="AF184">
            <v>2.2590669999999999</v>
          </cell>
          <cell r="AG184">
            <v>2.4744090000000001</v>
          </cell>
          <cell r="AH184">
            <v>2.5246759999999999</v>
          </cell>
          <cell r="AI184">
            <v>2.752345</v>
          </cell>
          <cell r="AJ184">
            <v>4.7512929999999995</v>
          </cell>
          <cell r="AK184">
            <v>3.7777089999999998</v>
          </cell>
          <cell r="AL184">
            <v>4.0983679999999998</v>
          </cell>
          <cell r="AM184">
            <v>5.1604210000000004</v>
          </cell>
          <cell r="AN184">
            <v>5.7563420000000001</v>
          </cell>
          <cell r="AO184">
            <v>33.567253999999998</v>
          </cell>
          <cell r="AP184">
            <v>3.794152</v>
          </cell>
          <cell r="AQ184">
            <v>2.7482249999999997</v>
          </cell>
          <cell r="AR184">
            <v>2.2000709999999999</v>
          </cell>
          <cell r="AS184">
            <v>2.850892</v>
          </cell>
          <cell r="AT184">
            <v>2.1794199999999999</v>
          </cell>
          <cell r="AU184">
            <v>1.9308149999999999</v>
          </cell>
          <cell r="AV184">
            <v>2.5831040000000001</v>
          </cell>
          <cell r="AW184">
            <v>1.9065409999999998</v>
          </cell>
          <cell r="AX184">
            <v>2.9709979999999998</v>
          </cell>
          <cell r="AY184">
            <v>1.885688485</v>
          </cell>
          <cell r="AZ184">
            <v>0</v>
          </cell>
          <cell r="BA184">
            <v>0</v>
          </cell>
        </row>
        <row r="186">
          <cell r="B186">
            <v>1.3824479269999999E-2</v>
          </cell>
          <cell r="C186">
            <v>2.8209068299999999E-3</v>
          </cell>
          <cell r="D186">
            <v>5.7480500000000002E-3</v>
          </cell>
          <cell r="E186">
            <v>6.9567399999999995E-3</v>
          </cell>
          <cell r="F186">
            <v>1.1262461E-2</v>
          </cell>
          <cell r="G186">
            <v>1.2334945E-2</v>
          </cell>
          <cell r="H186">
            <v>1.7683452499999999E-2</v>
          </cell>
          <cell r="I186">
            <v>2.9091324499999998E-2</v>
          </cell>
          <cell r="J186">
            <v>4.9706387499999997E-2</v>
          </cell>
          <cell r="K186">
            <v>4.3046857000000001E-2</v>
          </cell>
          <cell r="L186">
            <v>4.71797235E-2</v>
          </cell>
          <cell r="M186">
            <v>4.271834E-2</v>
          </cell>
          <cell r="N186">
            <v>6.6861654999999992E-2</v>
          </cell>
          <cell r="O186">
            <v>7.0969811499999993E-2</v>
          </cell>
          <cell r="P186">
            <v>8.1332734000000004E-2</v>
          </cell>
          <cell r="Q186">
            <v>0.14646795099999999</v>
          </cell>
          <cell r="R186">
            <v>0.12076619099999999</v>
          </cell>
          <cell r="S186">
            <v>7.4496733499999995E-2</v>
          </cell>
          <cell r="T186">
            <v>0.1006714205</v>
          </cell>
          <cell r="U186">
            <v>8.3525977500000001E-2</v>
          </cell>
          <cell r="V186">
            <v>7.6586380499999995E-2</v>
          </cell>
          <cell r="W186">
            <v>5.1055497499999998E-2</v>
          </cell>
          <cell r="X186">
            <v>0.14445554942</v>
          </cell>
          <cell r="Y186">
            <v>0.12271367787</v>
          </cell>
          <cell r="Z186">
            <v>0</v>
          </cell>
          <cell r="AA186">
            <v>0</v>
          </cell>
          <cell r="AB186">
            <v>3.238731</v>
          </cell>
          <cell r="AC186">
            <v>0.75504199999999999</v>
          </cell>
          <cell r="AD186">
            <v>1.381953</v>
          </cell>
          <cell r="AE186">
            <v>1.634039</v>
          </cell>
          <cell r="AF186">
            <v>2.9533779999999998</v>
          </cell>
          <cell r="AG186">
            <v>3.6601089999999998</v>
          </cell>
          <cell r="AH186">
            <v>4.9326859999999995</v>
          </cell>
          <cell r="AI186">
            <v>8.1704030000000003</v>
          </cell>
          <cell r="AJ186">
            <v>16.970938999999998</v>
          </cell>
          <cell r="AK186">
            <v>11.251661</v>
          </cell>
          <cell r="AL186">
            <v>12.311641999999999</v>
          </cell>
          <cell r="AM186">
            <v>12.73293</v>
          </cell>
          <cell r="AN186">
            <v>17.100248000000001</v>
          </cell>
          <cell r="AO186">
            <v>30.393266999999998</v>
          </cell>
          <cell r="AP186">
            <v>19.973838000000001</v>
          </cell>
          <cell r="AQ186">
            <v>31.998925</v>
          </cell>
          <cell r="AR186">
            <v>25.160519999999998</v>
          </cell>
          <cell r="AS186">
            <v>16.630606</v>
          </cell>
          <cell r="AT186">
            <v>24.36918</v>
          </cell>
          <cell r="AU186">
            <v>18.78904</v>
          </cell>
          <cell r="AV186">
            <v>16.799686999999999</v>
          </cell>
          <cell r="AW186">
            <v>11.959211</v>
          </cell>
          <cell r="AX186">
            <v>44.760303999999998</v>
          </cell>
          <cell r="AY186">
            <v>33.040261522000009</v>
          </cell>
          <cell r="AZ186">
            <v>0</v>
          </cell>
          <cell r="BA186">
            <v>0</v>
          </cell>
        </row>
        <row r="187">
          <cell r="B187">
            <v>0.20340462658</v>
          </cell>
          <cell r="C187">
            <v>0.28423446275999997</v>
          </cell>
          <cell r="D187">
            <v>0.30850915550000002</v>
          </cell>
          <cell r="E187">
            <v>0.24869452690999999</v>
          </cell>
          <cell r="F187">
            <v>0.24893510600000002</v>
          </cell>
          <cell r="G187">
            <v>0.3410028785</v>
          </cell>
          <cell r="H187">
            <v>0.3419118545</v>
          </cell>
          <cell r="I187">
            <v>0.3096675035</v>
          </cell>
          <cell r="J187">
            <v>0.39104549124999999</v>
          </cell>
          <cell r="K187">
            <v>0.37446401599999996</v>
          </cell>
          <cell r="L187">
            <v>0.38992406399999996</v>
          </cell>
          <cell r="M187">
            <v>0.46652814199999998</v>
          </cell>
          <cell r="N187">
            <v>0.4824524047</v>
          </cell>
          <cell r="O187">
            <v>0.61246256399999999</v>
          </cell>
          <cell r="P187">
            <v>0.69354886949999994</v>
          </cell>
          <cell r="Q187">
            <v>0.61772407600000001</v>
          </cell>
          <cell r="R187">
            <v>0.71237068449999996</v>
          </cell>
          <cell r="S187">
            <v>0.7433805845</v>
          </cell>
          <cell r="T187">
            <v>0.95677098999999999</v>
          </cell>
          <cell r="U187">
            <v>0.84974310699999989</v>
          </cell>
          <cell r="V187">
            <v>1.1736265859999999</v>
          </cell>
          <cell r="W187">
            <v>1.0682570893800001</v>
          </cell>
          <cell r="X187">
            <v>1.0039435303050002</v>
          </cell>
          <cell r="Y187">
            <v>1.0517228124039997</v>
          </cell>
          <cell r="Z187">
            <v>0</v>
          </cell>
          <cell r="AA187">
            <v>0</v>
          </cell>
          <cell r="AB187">
            <v>35.660762999999996</v>
          </cell>
          <cell r="AC187">
            <v>43.731679999999997</v>
          </cell>
          <cell r="AD187">
            <v>49.109083999999996</v>
          </cell>
          <cell r="AE187">
            <v>40.803471999999999</v>
          </cell>
          <cell r="AF187">
            <v>46.022422999999996</v>
          </cell>
          <cell r="AG187">
            <v>55.691451000000001</v>
          </cell>
          <cell r="AH187">
            <v>63.349369999999993</v>
          </cell>
          <cell r="AI187">
            <v>71.476428999999996</v>
          </cell>
          <cell r="AJ187">
            <v>94.863095000000001</v>
          </cell>
          <cell r="AK187">
            <v>76.41343599999999</v>
          </cell>
          <cell r="AL187">
            <v>96.566509999999994</v>
          </cell>
          <cell r="AM187">
            <v>117.64045</v>
          </cell>
          <cell r="AN187">
            <v>120.52763299999999</v>
          </cell>
          <cell r="AO187">
            <v>139.067902</v>
          </cell>
          <cell r="AP187">
            <v>159.043272</v>
          </cell>
          <cell r="AQ187">
            <v>136.28573299999999</v>
          </cell>
          <cell r="AR187">
            <v>157.49080899999998</v>
          </cell>
          <cell r="AS187">
            <v>187.26037700000001</v>
          </cell>
          <cell r="AT187">
            <v>227.590238</v>
          </cell>
          <cell r="AU187">
            <v>201.23742200000001</v>
          </cell>
          <cell r="AV187">
            <v>223.71199799999999</v>
          </cell>
          <cell r="AW187">
            <v>242.71062699999999</v>
          </cell>
          <cell r="AX187">
            <v>259.10565599999995</v>
          </cell>
          <cell r="AY187">
            <v>258.25716240300011</v>
          </cell>
          <cell r="AZ187">
            <v>0</v>
          </cell>
          <cell r="BA187">
            <v>0</v>
          </cell>
        </row>
        <row r="188">
          <cell r="AB188">
            <v>4.0999999999999999E-4</v>
          </cell>
          <cell r="AC188">
            <v>0.13152599999999998</v>
          </cell>
          <cell r="AD188">
            <v>6.3114000000000003E-2</v>
          </cell>
          <cell r="AE188">
            <v>4.4840999999999999E-2</v>
          </cell>
          <cell r="AF188">
            <v>0.30444300000000002</v>
          </cell>
          <cell r="AG188">
            <v>0.43015199999999998</v>
          </cell>
          <cell r="AH188">
            <v>0.6684469999999999</v>
          </cell>
          <cell r="AI188">
            <v>1.668285</v>
          </cell>
          <cell r="AJ188">
            <v>1.532489</v>
          </cell>
          <cell r="AK188">
            <v>1.7334639999999999</v>
          </cell>
          <cell r="AL188">
            <v>0.70438800000000001</v>
          </cell>
          <cell r="AM188">
            <v>2.6916150000000001</v>
          </cell>
          <cell r="AN188">
            <v>1.0623009999999999</v>
          </cell>
          <cell r="AO188">
            <v>1.8001779999999998</v>
          </cell>
          <cell r="AP188">
            <v>1.455495</v>
          </cell>
          <cell r="AQ188">
            <v>2.865761</v>
          </cell>
          <cell r="AR188">
            <v>6.2267409999999996</v>
          </cell>
          <cell r="AS188">
            <v>7.4877059999999993</v>
          </cell>
          <cell r="AT188">
            <v>5.9788119999999996</v>
          </cell>
          <cell r="AU188">
            <v>7.5654949999999994</v>
          </cell>
          <cell r="AV188">
            <v>21.004595999999999</v>
          </cell>
          <cell r="AW188">
            <v>14.964836</v>
          </cell>
          <cell r="AX188">
            <v>12.060592</v>
          </cell>
          <cell r="AY188">
            <v>16.420319455000001</v>
          </cell>
          <cell r="AZ188">
            <v>0</v>
          </cell>
          <cell r="BA188">
            <v>0</v>
          </cell>
        </row>
        <row r="189">
          <cell r="B189">
            <v>0</v>
          </cell>
          <cell r="C189">
            <v>1.0938129999999999E-3</v>
          </cell>
          <cell r="D189">
            <v>2.8796950000000001E-4</v>
          </cell>
          <cell r="E189">
            <v>3.7994249999999998E-4</v>
          </cell>
          <cell r="F189">
            <v>3.2184571999999996E-4</v>
          </cell>
          <cell r="G189">
            <v>4.0722500000000002E-5</v>
          </cell>
          <cell r="H189">
            <v>2.8385E-5</v>
          </cell>
          <cell r="I189">
            <v>1.51988725E-2</v>
          </cell>
          <cell r="J189">
            <v>1.7155204499999993E-2</v>
          </cell>
          <cell r="K189">
            <v>1.1835677000000005E-2</v>
          </cell>
          <cell r="L189">
            <v>3.826543E-3</v>
          </cell>
          <cell r="M189">
            <v>4.7299665000000001E-3</v>
          </cell>
          <cell r="N189">
            <v>5.7330910000000001E-3</v>
          </cell>
          <cell r="O189">
            <v>8.0078284999999996E-3</v>
          </cell>
          <cell r="P189">
            <v>8.8349099999999996E-3</v>
          </cell>
          <cell r="Q189">
            <v>6.5190999999999999E-3</v>
          </cell>
          <cell r="R189">
            <v>4.3874809999999995E-3</v>
          </cell>
          <cell r="S189">
            <v>4.5733835E-3</v>
          </cell>
          <cell r="T189">
            <v>2.2149925E-3</v>
          </cell>
          <cell r="U189">
            <v>1.0324195E-2</v>
          </cell>
          <cell r="V189">
            <v>7.2585204999999998E-3</v>
          </cell>
          <cell r="W189">
            <v>4.6951449999999995E-3</v>
          </cell>
          <cell r="X189">
            <v>1.0169242194999999E-2</v>
          </cell>
          <cell r="Y189">
            <v>1.7635379943999996E-2</v>
          </cell>
          <cell r="Z189">
            <v>0</v>
          </cell>
          <cell r="AA189">
            <v>0</v>
          </cell>
          <cell r="AB189">
            <v>0</v>
          </cell>
          <cell r="AC189">
            <v>9.9493999999999999E-2</v>
          </cell>
          <cell r="AD189">
            <v>0.11279099999999999</v>
          </cell>
          <cell r="AE189">
            <v>0.120699</v>
          </cell>
          <cell r="AF189">
            <v>0.14685499999999999</v>
          </cell>
          <cell r="AG189">
            <v>2.1058999999999998E-2</v>
          </cell>
          <cell r="AH189">
            <v>2.7600999999999997E-2</v>
          </cell>
          <cell r="AI189">
            <v>3.1970939999999999</v>
          </cell>
          <cell r="AJ189">
            <v>4.6377609999999994</v>
          </cell>
          <cell r="AK189">
            <v>3.2060230000000001</v>
          </cell>
          <cell r="AL189">
            <v>1.2618909999999999</v>
          </cell>
          <cell r="AM189">
            <v>1.602174</v>
          </cell>
          <cell r="AN189">
            <v>1.419848</v>
          </cell>
          <cell r="AO189">
            <v>2.2712429999999997</v>
          </cell>
          <cell r="AP189">
            <v>2.3022659999999999</v>
          </cell>
          <cell r="AQ189">
            <v>1.6247589999999998</v>
          </cell>
          <cell r="AR189">
            <v>1.218588</v>
          </cell>
          <cell r="AS189">
            <v>1.2712299999999999</v>
          </cell>
          <cell r="AT189">
            <v>0.79278899999999997</v>
          </cell>
          <cell r="AU189">
            <v>2.7966159999999998</v>
          </cell>
          <cell r="AV189">
            <v>1.776575</v>
          </cell>
          <cell r="AW189">
            <v>1.435209</v>
          </cell>
          <cell r="AX189">
            <v>3.43323</v>
          </cell>
          <cell r="AY189">
            <v>5.260748669999999</v>
          </cell>
          <cell r="AZ189">
            <v>0</v>
          </cell>
          <cell r="BA189">
            <v>0</v>
          </cell>
        </row>
        <row r="191">
          <cell r="B191">
            <v>5.5143689999999999E-3</v>
          </cell>
          <cell r="C191">
            <v>1.21269785E-2</v>
          </cell>
          <cell r="D191">
            <v>1.3815500999999999E-2</v>
          </cell>
          <cell r="E191">
            <v>1.42970765E-2</v>
          </cell>
          <cell r="F191">
            <v>1.59821515E-2</v>
          </cell>
          <cell r="G191">
            <v>2.1201603499999999E-2</v>
          </cell>
          <cell r="H191">
            <v>2.47974405E-2</v>
          </cell>
          <cell r="I191">
            <v>2.9630352499999998E-2</v>
          </cell>
          <cell r="J191">
            <v>3.816824802000001E-2</v>
          </cell>
          <cell r="K191">
            <v>3.1504053000000004E-2</v>
          </cell>
          <cell r="L191">
            <v>5.3972638999999996E-2</v>
          </cell>
          <cell r="M191">
            <v>4.3536583999999996E-2</v>
          </cell>
          <cell r="N191">
            <v>4.3108005499999998E-2</v>
          </cell>
          <cell r="O191">
            <v>4.3701374500000001E-2</v>
          </cell>
          <cell r="P191">
            <v>4.3513816499999997E-2</v>
          </cell>
          <cell r="Q191">
            <v>3.5471666999999998E-2</v>
          </cell>
          <cell r="R191">
            <v>3.0833100200000001E-2</v>
          </cell>
          <cell r="S191">
            <v>3.9819652319999996E-2</v>
          </cell>
          <cell r="T191">
            <v>5.3803017099999996E-2</v>
          </cell>
          <cell r="U191">
            <v>5.9236243500000001E-2</v>
          </cell>
          <cell r="V191">
            <v>4.1169338E-2</v>
          </cell>
          <cell r="W191">
            <v>3.0562763E-2</v>
          </cell>
          <cell r="X191">
            <v>5.1792489244999997E-2</v>
          </cell>
          <cell r="Y191">
            <v>4.8909655269999991E-2</v>
          </cell>
          <cell r="Z191">
            <v>0</v>
          </cell>
          <cell r="AA191">
            <v>0</v>
          </cell>
          <cell r="AB191">
            <v>1.401</v>
          </cell>
          <cell r="AC191">
            <v>2.6417359999999999</v>
          </cell>
          <cell r="AD191">
            <v>3.1691419999999999</v>
          </cell>
          <cell r="AE191">
            <v>3.1854739999999997</v>
          </cell>
          <cell r="AF191">
            <v>3.9197289999999998</v>
          </cell>
          <cell r="AG191">
            <v>5.2962150000000001</v>
          </cell>
          <cell r="AH191">
            <v>6.7742439999999995</v>
          </cell>
          <cell r="AI191">
            <v>8.2196169999999995</v>
          </cell>
          <cell r="AJ191">
            <v>12.243561</v>
          </cell>
          <cell r="AK191">
            <v>8.9454329999999995</v>
          </cell>
          <cell r="AL191">
            <v>17.014271999999998</v>
          </cell>
          <cell r="AM191">
            <v>14.33728</v>
          </cell>
          <cell r="AN191">
            <v>12.945466999999999</v>
          </cell>
          <cell r="AO191">
            <v>12.808092</v>
          </cell>
          <cell r="AP191">
            <v>12.639355999999999</v>
          </cell>
          <cell r="AQ191">
            <v>10.706268999999999</v>
          </cell>
          <cell r="AR191">
            <v>9.2421260000000007</v>
          </cell>
          <cell r="AS191">
            <v>12.300815999999999</v>
          </cell>
          <cell r="AT191">
            <v>17.339836000000002</v>
          </cell>
          <cell r="AU191">
            <v>17.158004999999999</v>
          </cell>
          <cell r="AV191">
            <v>11.376137999999999</v>
          </cell>
          <cell r="AW191">
            <v>8.5800520000000002</v>
          </cell>
          <cell r="AX191">
            <v>16.215899999999998</v>
          </cell>
          <cell r="AY191">
            <v>15.512764962</v>
          </cell>
          <cell r="AZ191">
            <v>0</v>
          </cell>
          <cell r="BA191">
            <v>0</v>
          </cell>
        </row>
        <row r="194">
          <cell r="B194">
            <v>8.2337500000000002E-5</v>
          </cell>
          <cell r="C194">
            <v>1.41912946E-3</v>
          </cell>
          <cell r="D194">
            <v>3.5021938699999998E-3</v>
          </cell>
          <cell r="E194">
            <v>7.3889864999999999E-3</v>
          </cell>
          <cell r="F194">
            <v>9.7412099399999987E-3</v>
          </cell>
          <cell r="G194">
            <v>1.5990565499999998E-2</v>
          </cell>
          <cell r="H194">
            <v>1.7724451499999998E-2</v>
          </cell>
          <cell r="I194">
            <v>3.0863181999999999E-2</v>
          </cell>
          <cell r="J194">
            <v>5.3672717000000002E-2</v>
          </cell>
          <cell r="K194">
            <v>3.3682722499999991E-2</v>
          </cell>
          <cell r="L194">
            <v>3.7673093499999998E-2</v>
          </cell>
          <cell r="M194">
            <v>3.97544315E-2</v>
          </cell>
          <cell r="N194">
            <v>3.9230176999999998E-2</v>
          </cell>
          <cell r="O194">
            <v>4.4109026500000002E-2</v>
          </cell>
          <cell r="P194">
            <v>3.9309024999999997E-2</v>
          </cell>
          <cell r="Q194">
            <v>3.9268362000000001E-2</v>
          </cell>
          <cell r="R194">
            <v>4.5409367499999999E-2</v>
          </cell>
          <cell r="S194">
            <v>5.2558999500000002E-2</v>
          </cell>
          <cell r="T194">
            <v>3.1844410499999996E-2</v>
          </cell>
          <cell r="U194">
            <v>3.2691179500000001E-2</v>
          </cell>
          <cell r="V194">
            <v>2.6245022999999999E-2</v>
          </cell>
          <cell r="W194">
            <v>3.6884469999999996E-2</v>
          </cell>
          <cell r="X194">
            <v>4.1956687534999999E-3</v>
          </cell>
          <cell r="Y194">
            <v>1.4005158999999998E-4</v>
          </cell>
          <cell r="Z194">
            <v>0</v>
          </cell>
          <cell r="AA194">
            <v>0</v>
          </cell>
          <cell r="AB194">
            <v>3.6999999999999998E-2</v>
          </cell>
          <cell r="AC194">
            <v>0.46660599999999997</v>
          </cell>
          <cell r="AD194">
            <v>1.2870699999999999</v>
          </cell>
          <cell r="AE194">
            <v>3.2306550000000001</v>
          </cell>
          <cell r="AF194">
            <v>3.0992499999999996</v>
          </cell>
          <cell r="AG194">
            <v>4.9740419999999999</v>
          </cell>
          <cell r="AH194">
            <v>5.7027049999999999</v>
          </cell>
          <cell r="AI194">
            <v>9.2913940000000004</v>
          </cell>
          <cell r="AJ194">
            <v>17.308391</v>
          </cell>
          <cell r="AK194">
            <v>10.609596999999999</v>
          </cell>
          <cell r="AL194">
            <v>12.831507</v>
          </cell>
          <cell r="AM194">
            <v>14.616005999999999</v>
          </cell>
          <cell r="AN194">
            <v>11.996419999999999</v>
          </cell>
          <cell r="AO194">
            <v>13.117298</v>
          </cell>
          <cell r="AP194">
            <v>11.149023</v>
          </cell>
          <cell r="AQ194">
            <v>10.144767</v>
          </cell>
          <cell r="AR194">
            <v>11.701699</v>
          </cell>
          <cell r="AS194">
            <v>12.892496</v>
          </cell>
          <cell r="AT194">
            <v>9.6557919999999999</v>
          </cell>
          <cell r="AU194">
            <v>8.4337409999999995</v>
          </cell>
          <cell r="AV194">
            <v>6.6877279999999999</v>
          </cell>
          <cell r="AW194">
            <v>11.014332999999999</v>
          </cell>
          <cell r="AX194">
            <v>1.750143</v>
          </cell>
          <cell r="AY194">
            <v>0.14907893599999997</v>
          </cell>
          <cell r="AZ194">
            <v>0</v>
          </cell>
          <cell r="BA194">
            <v>0</v>
          </cell>
        </row>
        <row r="200">
          <cell r="B200">
            <v>0.41160884200000003</v>
          </cell>
          <cell r="C200">
            <v>0.35445213990999996</v>
          </cell>
          <cell r="D200">
            <v>0.32348757552999996</v>
          </cell>
          <cell r="E200">
            <v>0.29030117074999995</v>
          </cell>
          <cell r="F200">
            <v>0.32507357511999996</v>
          </cell>
          <cell r="G200">
            <v>0.31214483691999995</v>
          </cell>
          <cell r="H200">
            <v>0.41475471925000001</v>
          </cell>
          <cell r="I200">
            <v>0.55048664149999993</v>
          </cell>
          <cell r="J200">
            <v>0.49652777032999984</v>
          </cell>
          <cell r="K200">
            <v>0.46208549214999989</v>
          </cell>
          <cell r="L200">
            <v>0.59925236568999996</v>
          </cell>
          <cell r="M200">
            <v>0.54083378743999999</v>
          </cell>
          <cell r="N200">
            <v>0.56438479394999996</v>
          </cell>
          <cell r="O200">
            <v>0.70294742731999993</v>
          </cell>
          <cell r="P200">
            <v>0.65876327709999993</v>
          </cell>
          <cell r="Q200">
            <v>0.75367211978999993</v>
          </cell>
          <cell r="R200">
            <v>0.51010964268999992</v>
          </cell>
          <cell r="S200">
            <v>0.6493955871799999</v>
          </cell>
          <cell r="T200">
            <v>0.58552788469999995</v>
          </cell>
          <cell r="U200">
            <v>0.45534281919999997</v>
          </cell>
          <cell r="V200">
            <v>0.43640013874</v>
          </cell>
          <cell r="W200">
            <v>0.44552120009999996</v>
          </cell>
          <cell r="X200">
            <v>0.53325825102549984</v>
          </cell>
          <cell r="Y200">
            <v>0.63918782742129998</v>
          </cell>
          <cell r="Z200">
            <v>0</v>
          </cell>
          <cell r="AA200">
            <v>0</v>
          </cell>
          <cell r="AB200">
            <v>74.695999999999998</v>
          </cell>
          <cell r="AC200">
            <v>56.839979999999997</v>
          </cell>
          <cell r="AD200">
            <v>52.797335999999994</v>
          </cell>
          <cell r="AE200">
            <v>46.523499000000001</v>
          </cell>
          <cell r="AF200">
            <v>59.660969999999999</v>
          </cell>
          <cell r="AG200">
            <v>69.173214999999999</v>
          </cell>
          <cell r="AH200">
            <v>75.268770000000004</v>
          </cell>
          <cell r="AI200">
            <v>121.57502700000001</v>
          </cell>
          <cell r="AJ200">
            <v>130.38012499999999</v>
          </cell>
          <cell r="AK200">
            <v>99.063564999999997</v>
          </cell>
          <cell r="AL200">
            <v>180.35256399999997</v>
          </cell>
          <cell r="AM200">
            <v>139.974019</v>
          </cell>
          <cell r="AN200">
            <v>133.52112199999999</v>
          </cell>
          <cell r="AO200">
            <v>139.44846100000001</v>
          </cell>
          <cell r="AP200">
            <v>143.228499</v>
          </cell>
          <cell r="AQ200">
            <v>165.26710499999999</v>
          </cell>
          <cell r="AR200">
            <v>108.522521</v>
          </cell>
          <cell r="AS200">
            <v>139.152782</v>
          </cell>
          <cell r="AT200">
            <v>134.314752</v>
          </cell>
          <cell r="AU200">
            <v>111.360129</v>
          </cell>
          <cell r="AV200">
            <v>88.212727999999998</v>
          </cell>
          <cell r="AW200">
            <v>87.319665999999998</v>
          </cell>
          <cell r="AX200">
            <v>134.81993499999999</v>
          </cell>
          <cell r="AY200">
            <v>130.44016935400001</v>
          </cell>
          <cell r="AZ200">
            <v>0</v>
          </cell>
          <cell r="BA200">
            <v>0</v>
          </cell>
        </row>
        <row r="206">
          <cell r="B206">
            <v>0.69964928462999998</v>
          </cell>
          <cell r="C206">
            <v>0.61005992968</v>
          </cell>
          <cell r="D206">
            <v>0.47333722398</v>
          </cell>
          <cell r="E206">
            <v>0.44893901434</v>
          </cell>
          <cell r="F206">
            <v>0.47346079293999999</v>
          </cell>
          <cell r="G206">
            <v>0.51351023288999997</v>
          </cell>
          <cell r="H206">
            <v>0.62558798659999992</v>
          </cell>
          <cell r="I206">
            <v>0.6206078625</v>
          </cell>
          <cell r="J206">
            <v>0.62599112962999992</v>
          </cell>
          <cell r="K206">
            <v>0.59645874705000013</v>
          </cell>
          <cell r="L206">
            <v>0.51265921176999996</v>
          </cell>
          <cell r="M206">
            <v>0.60930081785000001</v>
          </cell>
          <cell r="N206">
            <v>0.61898309799999995</v>
          </cell>
          <cell r="O206">
            <v>0.51027764675999998</v>
          </cell>
          <cell r="P206">
            <v>0.47956797140000001</v>
          </cell>
          <cell r="Q206">
            <v>0.36104703599999999</v>
          </cell>
          <cell r="R206">
            <v>0.26236873220000001</v>
          </cell>
          <cell r="S206">
            <v>0.2041547802</v>
          </cell>
          <cell r="T206">
            <v>0.22260911414000001</v>
          </cell>
          <cell r="U206">
            <v>0.22318679970999999</v>
          </cell>
          <cell r="V206">
            <v>0.21195053025999999</v>
          </cell>
          <cell r="W206">
            <v>0.21750793875999999</v>
          </cell>
          <cell r="X206">
            <v>0.21279629034999992</v>
          </cell>
          <cell r="Y206">
            <v>0.1735876120125</v>
          </cell>
          <cell r="Z206">
            <v>0</v>
          </cell>
          <cell r="AA206">
            <v>0</v>
          </cell>
          <cell r="AB206">
            <v>157.23603699999998</v>
          </cell>
          <cell r="AC206">
            <v>107.70723599999999</v>
          </cell>
          <cell r="AD206">
            <v>89.082483999999994</v>
          </cell>
          <cell r="AE206">
            <v>85.956880999999996</v>
          </cell>
          <cell r="AF206">
            <v>98.491527999999988</v>
          </cell>
          <cell r="AG206">
            <v>98.865309999999994</v>
          </cell>
          <cell r="AH206">
            <v>125.09016800000001</v>
          </cell>
          <cell r="AI206">
            <v>131.21481900000001</v>
          </cell>
          <cell r="AJ206">
            <v>150.76448199999999</v>
          </cell>
          <cell r="AK206">
            <v>114.975689</v>
          </cell>
          <cell r="AL206">
            <v>127.77388699999999</v>
          </cell>
          <cell r="AM206">
            <v>142.203745</v>
          </cell>
          <cell r="AN206">
            <v>126.60293499999999</v>
          </cell>
          <cell r="AO206">
            <v>114.05523100000001</v>
          </cell>
          <cell r="AP206">
            <v>104.77576099999999</v>
          </cell>
          <cell r="AQ206">
            <v>83.029081000000005</v>
          </cell>
          <cell r="AR206">
            <v>59.298909999999992</v>
          </cell>
          <cell r="AS206">
            <v>59.218313999999999</v>
          </cell>
          <cell r="AT206">
            <v>58.34572</v>
          </cell>
          <cell r="AU206">
            <v>56.479742000000002</v>
          </cell>
          <cell r="AV206">
            <v>58.472986999999996</v>
          </cell>
          <cell r="AW206">
            <v>55.573926999999998</v>
          </cell>
          <cell r="AX206">
            <v>58.068688000000002</v>
          </cell>
          <cell r="AY206">
            <v>51.282189834999997</v>
          </cell>
          <cell r="AZ206">
            <v>0</v>
          </cell>
          <cell r="BA206">
            <v>0</v>
          </cell>
        </row>
        <row r="211">
          <cell r="B211">
            <v>7.1007175539999995E-2</v>
          </cell>
          <cell r="C211">
            <v>2.8415992500000001E-2</v>
          </cell>
          <cell r="D211">
            <v>4.0767537999999999E-2</v>
          </cell>
          <cell r="E211">
            <v>6.8723789399999999E-2</v>
          </cell>
          <cell r="F211">
            <v>8.6457322000000003E-2</v>
          </cell>
          <cell r="G211">
            <v>8.4475782439999994E-2</v>
          </cell>
          <cell r="H211">
            <v>0.17804278099999998</v>
          </cell>
          <cell r="I211">
            <v>0.19807788399999998</v>
          </cell>
          <cell r="J211">
            <v>0.22912404815999998</v>
          </cell>
          <cell r="K211">
            <v>0.22927567249999997</v>
          </cell>
          <cell r="L211">
            <v>0.2204763045</v>
          </cell>
          <cell r="M211">
            <v>0.18950778900000001</v>
          </cell>
          <cell r="N211">
            <v>0.13507537209999998</v>
          </cell>
          <cell r="O211">
            <v>0.15331125238999999</v>
          </cell>
          <cell r="P211">
            <v>0.123097073</v>
          </cell>
          <cell r="Q211">
            <v>0.100521152</v>
          </cell>
          <cell r="R211">
            <v>8.4083818000000005E-2</v>
          </cell>
          <cell r="S211">
            <v>8.1772029499999996E-2</v>
          </cell>
          <cell r="T211">
            <v>0.119078582</v>
          </cell>
          <cell r="U211">
            <v>0.1598461175</v>
          </cell>
          <cell r="V211">
            <v>9.5998825999999995E-2</v>
          </cell>
          <cell r="W211">
            <v>0.11655193899999999</v>
          </cell>
          <cell r="X211">
            <v>0.18046634842949996</v>
          </cell>
          <cell r="Y211">
            <v>0.21903342361599992</v>
          </cell>
          <cell r="Z211">
            <v>0</v>
          </cell>
          <cell r="AA211">
            <v>0</v>
          </cell>
          <cell r="AB211">
            <v>10.825562</v>
          </cell>
          <cell r="AC211">
            <v>4.9954979999999995</v>
          </cell>
          <cell r="AD211">
            <v>7.9349719999999992</v>
          </cell>
          <cell r="AE211">
            <v>12.735828999999999</v>
          </cell>
          <cell r="AF211">
            <v>15.95909</v>
          </cell>
          <cell r="AG211">
            <v>19.429713999999997</v>
          </cell>
          <cell r="AH211">
            <v>32.277097999999995</v>
          </cell>
          <cell r="AI211">
            <v>45.554598999999996</v>
          </cell>
          <cell r="AJ211">
            <v>52.269789000000003</v>
          </cell>
          <cell r="AK211">
            <v>46.520379999999996</v>
          </cell>
          <cell r="AL211">
            <v>54.689710999999996</v>
          </cell>
          <cell r="AM211">
            <v>53.748443000000002</v>
          </cell>
          <cell r="AN211">
            <v>35.810663999999996</v>
          </cell>
          <cell r="AO211">
            <v>36.029263</v>
          </cell>
          <cell r="AP211">
            <v>29.871064999999998</v>
          </cell>
          <cell r="AQ211">
            <v>23.874113999999999</v>
          </cell>
          <cell r="AR211">
            <v>21.802989</v>
          </cell>
          <cell r="AS211">
            <v>23.409178999999998</v>
          </cell>
          <cell r="AT211">
            <v>34.234974000000001</v>
          </cell>
          <cell r="AU211">
            <v>43.413727999999999</v>
          </cell>
          <cell r="AV211">
            <v>23.259383</v>
          </cell>
          <cell r="AW211">
            <v>32.778905000000002</v>
          </cell>
          <cell r="AX211">
            <v>57.701401999999995</v>
          </cell>
          <cell r="AY211">
            <v>65.645936414000005</v>
          </cell>
          <cell r="AZ211">
            <v>0</v>
          </cell>
          <cell r="BA211">
            <v>0</v>
          </cell>
        </row>
        <row r="212">
          <cell r="B212">
            <v>0.13179031668999999</v>
          </cell>
          <cell r="C212">
            <v>7.0448124779999996E-2</v>
          </cell>
          <cell r="D212">
            <v>9.0595999050000001E-2</v>
          </cell>
          <cell r="E212">
            <v>9.4119849309999989E-2</v>
          </cell>
          <cell r="F212">
            <v>9.0422570969999991E-2</v>
          </cell>
          <cell r="G212">
            <v>5.8781130100000002E-2</v>
          </cell>
          <cell r="H212">
            <v>6.6878991550000003E-2</v>
          </cell>
          <cell r="I212">
            <v>0.113357391</v>
          </cell>
          <cell r="J212">
            <v>8.4046924499999981E-2</v>
          </cell>
          <cell r="K212">
            <v>0.1117038615</v>
          </cell>
          <cell r="L212">
            <v>8.4146793499999997E-2</v>
          </cell>
          <cell r="M212">
            <v>0.101348348</v>
          </cell>
          <cell r="N212">
            <v>6.4997581499999998E-2</v>
          </cell>
          <cell r="O212">
            <v>5.0829562000000002E-2</v>
          </cell>
          <cell r="P212">
            <v>5.8425023999999999E-2</v>
          </cell>
          <cell r="Q212">
            <v>3.94696015E-2</v>
          </cell>
          <cell r="R212">
            <v>5.7150790999999999E-2</v>
          </cell>
          <cell r="S212">
            <v>5.6611887499999999E-2</v>
          </cell>
          <cell r="T212">
            <v>5.9579404499999995E-2</v>
          </cell>
          <cell r="U212">
            <v>7.2465102500000003E-2</v>
          </cell>
          <cell r="V212">
            <v>5.5530240000000002E-2</v>
          </cell>
          <cell r="W212">
            <v>4.3061329500000002E-2</v>
          </cell>
          <cell r="X212">
            <v>6.5640060990000013E-2</v>
          </cell>
          <cell r="Y212">
            <v>8.5180882989999998E-2</v>
          </cell>
          <cell r="Z212">
            <v>0</v>
          </cell>
          <cell r="AA212">
            <v>0</v>
          </cell>
          <cell r="AB212">
            <v>28.978762</v>
          </cell>
          <cell r="AC212">
            <v>10.543474</v>
          </cell>
          <cell r="AD212">
            <v>18.419187000000001</v>
          </cell>
          <cell r="AE212">
            <v>20.378589999999999</v>
          </cell>
          <cell r="AF212">
            <v>20.711783999999998</v>
          </cell>
          <cell r="AG212">
            <v>15.732749999999999</v>
          </cell>
          <cell r="AH212">
            <v>16.917441</v>
          </cell>
          <cell r="AI212">
            <v>28.451927999999999</v>
          </cell>
          <cell r="AJ212">
            <v>23.774388999999999</v>
          </cell>
          <cell r="AK212">
            <v>28.908546999999999</v>
          </cell>
          <cell r="AL212">
            <v>24.485911999999999</v>
          </cell>
          <cell r="AM212">
            <v>28.615016000000001</v>
          </cell>
          <cell r="AN212">
            <v>19.408300999999998</v>
          </cell>
          <cell r="AO212">
            <v>16.961838</v>
          </cell>
          <cell r="AP212">
            <v>18.086698999999999</v>
          </cell>
          <cell r="AQ212">
            <v>12.587187</v>
          </cell>
          <cell r="AR212">
            <v>15.664871999999999</v>
          </cell>
          <cell r="AS212">
            <v>15.987829</v>
          </cell>
          <cell r="AT212">
            <v>18.493936999999999</v>
          </cell>
          <cell r="AU212">
            <v>20.383081999999998</v>
          </cell>
          <cell r="AV212">
            <v>15.097537999999998</v>
          </cell>
          <cell r="AW212">
            <v>15.016164</v>
          </cell>
          <cell r="AX212">
            <v>24.752117999999999</v>
          </cell>
          <cell r="AY212">
            <v>30.389399834999999</v>
          </cell>
          <cell r="AZ212">
            <v>0</v>
          </cell>
          <cell r="BA212">
            <v>0</v>
          </cell>
        </row>
        <row r="213">
          <cell r="B213">
            <v>0.203817409</v>
          </cell>
          <cell r="C213">
            <v>0.19187793249999999</v>
          </cell>
          <cell r="D213">
            <v>0.17969605149999998</v>
          </cell>
          <cell r="E213">
            <v>0.18642252650000002</v>
          </cell>
          <cell r="F213">
            <v>0.17673308099999999</v>
          </cell>
          <cell r="G213">
            <v>0.21697741800000001</v>
          </cell>
          <cell r="H213">
            <v>0.26587878450000002</v>
          </cell>
          <cell r="I213">
            <v>0.21834851499999999</v>
          </cell>
          <cell r="J213">
            <v>0.23585079349999993</v>
          </cell>
          <cell r="K213">
            <v>0.2120021235</v>
          </cell>
          <cell r="L213">
            <v>0.25486857200000002</v>
          </cell>
          <cell r="M213">
            <v>0.179065005</v>
          </cell>
          <cell r="N213">
            <v>0.15128023900000001</v>
          </cell>
          <cell r="O213">
            <v>0.17708569899999999</v>
          </cell>
          <cell r="P213">
            <v>0.19853396149999999</v>
          </cell>
          <cell r="Q213">
            <v>0.192594451</v>
          </cell>
          <cell r="R213">
            <v>0.16246639499999999</v>
          </cell>
          <cell r="S213">
            <v>0.13642227199999998</v>
          </cell>
          <cell r="T213">
            <v>0.1534682835</v>
          </cell>
          <cell r="U213">
            <v>0.149787428</v>
          </cell>
          <cell r="V213">
            <v>0.13746691350000001</v>
          </cell>
          <cell r="W213">
            <v>9.2436168999999999E-2</v>
          </cell>
          <cell r="X213">
            <v>8.1833691393999972E-2</v>
          </cell>
          <cell r="Y213">
            <v>0.14595866156000004</v>
          </cell>
          <cell r="Z213">
            <v>0</v>
          </cell>
          <cell r="AA213">
            <v>0</v>
          </cell>
          <cell r="AB213">
            <v>27.836780000000001</v>
          </cell>
          <cell r="AC213">
            <v>23.140765999999999</v>
          </cell>
          <cell r="AD213">
            <v>22.684953</v>
          </cell>
          <cell r="AE213">
            <v>24.556334</v>
          </cell>
          <cell r="AF213">
            <v>27.046969999999998</v>
          </cell>
          <cell r="AG213">
            <v>30.877540999999997</v>
          </cell>
          <cell r="AH213">
            <v>40.337418</v>
          </cell>
          <cell r="AI213">
            <v>39.870241</v>
          </cell>
          <cell r="AJ213">
            <v>47.644568999999997</v>
          </cell>
          <cell r="AK213">
            <v>39.688685</v>
          </cell>
          <cell r="AL213">
            <v>51.879534</v>
          </cell>
          <cell r="AM213">
            <v>48.494638999999999</v>
          </cell>
          <cell r="AN213">
            <v>35.955902999999999</v>
          </cell>
          <cell r="AO213">
            <v>39.667801999999995</v>
          </cell>
          <cell r="AP213">
            <v>41.891838999999997</v>
          </cell>
          <cell r="AQ213">
            <v>39.561381999999995</v>
          </cell>
          <cell r="AR213">
            <v>33.889403999999999</v>
          </cell>
          <cell r="AS213">
            <v>33.141173000000002</v>
          </cell>
          <cell r="AT213">
            <v>36.100828999999997</v>
          </cell>
          <cell r="AU213">
            <v>34.011367999999997</v>
          </cell>
          <cell r="AV213">
            <v>25.556986999999999</v>
          </cell>
          <cell r="AW213">
            <v>20.416988999999997</v>
          </cell>
          <cell r="AX213">
            <v>21.991980999999999</v>
          </cell>
          <cell r="AY213">
            <v>36.026131686999989</v>
          </cell>
          <cell r="AZ213">
            <v>0</v>
          </cell>
          <cell r="BA213">
            <v>0</v>
          </cell>
        </row>
        <row r="221">
          <cell r="B221">
            <v>1.6597262500000001E-2</v>
          </cell>
          <cell r="C221">
            <v>1.6633939E-2</v>
          </cell>
          <cell r="D221">
            <v>2.0207551000000001E-2</v>
          </cell>
          <cell r="E221">
            <v>2.1115136E-2</v>
          </cell>
          <cell r="F221">
            <v>2.5535226500000001E-2</v>
          </cell>
          <cell r="G221">
            <v>3.1221715000000001E-2</v>
          </cell>
          <cell r="H221">
            <v>5.3205340999999996E-2</v>
          </cell>
          <cell r="I221">
            <v>7.4087772499999996E-2</v>
          </cell>
          <cell r="J221">
            <v>8.3180394500000004E-2</v>
          </cell>
          <cell r="K221">
            <v>7.0716344999999986E-2</v>
          </cell>
          <cell r="L221">
            <v>5.9024636999999998E-2</v>
          </cell>
          <cell r="M221">
            <v>4.7017893999999998E-2</v>
          </cell>
          <cell r="N221">
            <v>2.9204000000000001E-2</v>
          </cell>
          <cell r="O221">
            <v>7.7143930499999999E-2</v>
          </cell>
          <cell r="P221">
            <v>5.6044649500000002E-2</v>
          </cell>
          <cell r="Q221">
            <v>5.3681775000000001E-2</v>
          </cell>
          <cell r="R221">
            <v>5.2473214499999997E-2</v>
          </cell>
          <cell r="S221">
            <v>4.2803264000000001E-2</v>
          </cell>
          <cell r="T221">
            <v>3.4255122999999998E-2</v>
          </cell>
          <cell r="U221">
            <v>1.0233870500000001E-2</v>
          </cell>
          <cell r="V221">
            <v>1.18545E-4</v>
          </cell>
          <cell r="W221">
            <v>2.3289069999999999E-3</v>
          </cell>
          <cell r="X221">
            <v>4.1290786249999998E-4</v>
          </cell>
          <cell r="Y221">
            <v>4.3336245399999999E-4</v>
          </cell>
          <cell r="Z221">
            <v>0</v>
          </cell>
          <cell r="AA221">
            <v>0</v>
          </cell>
          <cell r="AB221">
            <v>3.899</v>
          </cell>
          <cell r="AC221">
            <v>3.559094</v>
          </cell>
          <cell r="AD221">
            <v>4.2212949999999996</v>
          </cell>
          <cell r="AE221">
            <v>4.2521490000000002</v>
          </cell>
          <cell r="AF221">
            <v>5.5515179999999997</v>
          </cell>
          <cell r="AG221">
            <v>7.038157</v>
          </cell>
          <cell r="AH221">
            <v>10.595687999999999</v>
          </cell>
          <cell r="AI221">
            <v>16.520427999999999</v>
          </cell>
          <cell r="AJ221">
            <v>20.292822999999999</v>
          </cell>
          <cell r="AK221">
            <v>15.532874</v>
          </cell>
          <cell r="AL221">
            <v>15.350569999999999</v>
          </cell>
          <cell r="AM221">
            <v>12.388653999999999</v>
          </cell>
          <cell r="AN221">
            <v>7.0215079999999999</v>
          </cell>
          <cell r="AO221">
            <v>15.882016</v>
          </cell>
          <cell r="AP221">
            <v>10.695955</v>
          </cell>
          <cell r="AQ221">
            <v>10.014885</v>
          </cell>
          <cell r="AR221">
            <v>10.729032</v>
          </cell>
          <cell r="AS221">
            <v>10.305365</v>
          </cell>
          <cell r="AT221">
            <v>8.4956300000000002</v>
          </cell>
          <cell r="AU221">
            <v>2.3924539999999999</v>
          </cell>
          <cell r="AV221">
            <v>6.9019999999999998E-2</v>
          </cell>
          <cell r="AW221">
            <v>0.44389199999999995</v>
          </cell>
          <cell r="AX221">
            <v>0.10469099999999999</v>
          </cell>
          <cell r="AY221">
            <v>0.13594899099999999</v>
          </cell>
          <cell r="AZ221">
            <v>0</v>
          </cell>
          <cell r="BA221">
            <v>0</v>
          </cell>
        </row>
        <row r="227">
          <cell r="B227">
            <v>5.1756646000000003E-2</v>
          </cell>
          <cell r="C227">
            <v>5.9981480999999996E-2</v>
          </cell>
          <cell r="D227">
            <v>4.56887115E-2</v>
          </cell>
          <cell r="E227">
            <v>5.2295579999999994E-2</v>
          </cell>
          <cell r="F227">
            <v>2.6982185999999998E-2</v>
          </cell>
          <cell r="G227">
            <v>3.3365895499999999E-2</v>
          </cell>
          <cell r="H227">
            <v>3.7324580999999996E-2</v>
          </cell>
          <cell r="I227">
            <v>0.1063606495</v>
          </cell>
          <cell r="J227">
            <v>5.3946364499999989E-2</v>
          </cell>
          <cell r="K227">
            <v>7.83455235E-2</v>
          </cell>
          <cell r="L227">
            <v>6.2031986499999997E-2</v>
          </cell>
          <cell r="M227">
            <v>4.9120499499999998E-2</v>
          </cell>
          <cell r="N227">
            <v>1.915859E-2</v>
          </cell>
          <cell r="O227">
            <v>7.5321469999999995E-3</v>
          </cell>
          <cell r="P227">
            <v>2.6337612E-2</v>
          </cell>
          <cell r="Q227">
            <v>1.96032555E-2</v>
          </cell>
          <cell r="R227">
            <v>1.92973725E-2</v>
          </cell>
          <cell r="S227">
            <v>1.3188385E-2</v>
          </cell>
          <cell r="T227">
            <v>2.3329789E-2</v>
          </cell>
          <cell r="U227">
            <v>7.0000804999999994E-3</v>
          </cell>
          <cell r="V227">
            <v>0</v>
          </cell>
          <cell r="W227">
            <v>0</v>
          </cell>
          <cell r="X227">
            <v>0</v>
          </cell>
          <cell r="Y227">
            <v>0</v>
          </cell>
          <cell r="Z227">
            <v>0</v>
          </cell>
          <cell r="AA227">
            <v>0</v>
          </cell>
          <cell r="AB227">
            <v>10.009</v>
          </cell>
          <cell r="AC227">
            <v>9.9975240000000003</v>
          </cell>
          <cell r="AD227">
            <v>7.3601139999999994</v>
          </cell>
          <cell r="AE227">
            <v>9.3516969999999997</v>
          </cell>
          <cell r="AF227">
            <v>6.4061819999999994</v>
          </cell>
          <cell r="AG227">
            <v>7.6099249999999996</v>
          </cell>
          <cell r="AH227">
            <v>8.6458949999999994</v>
          </cell>
          <cell r="AI227">
            <v>25.206322999999998</v>
          </cell>
          <cell r="AJ227">
            <v>14.720865999999999</v>
          </cell>
          <cell r="AK227">
            <v>15.437897</v>
          </cell>
          <cell r="AL227">
            <v>11.618792999999998</v>
          </cell>
          <cell r="AM227">
            <v>10.535077999999999</v>
          </cell>
          <cell r="AN227">
            <v>3.6932529999999999</v>
          </cell>
          <cell r="AO227">
            <v>1.3595389999999998</v>
          </cell>
          <cell r="AP227">
            <v>5.4058489999999999</v>
          </cell>
          <cell r="AQ227">
            <v>3.7677619999999998</v>
          </cell>
          <cell r="AR227">
            <v>4.0473379999999999</v>
          </cell>
          <cell r="AS227">
            <v>3.3475349999999997</v>
          </cell>
          <cell r="AT227">
            <v>6.3234759999999994</v>
          </cell>
          <cell r="AU227">
            <v>1.561501</v>
          </cell>
          <cell r="AV227">
            <v>0</v>
          </cell>
          <cell r="AW227">
            <v>0</v>
          </cell>
          <cell r="AX227">
            <v>0</v>
          </cell>
          <cell r="AY227">
            <v>0</v>
          </cell>
          <cell r="AZ227">
            <v>0</v>
          </cell>
          <cell r="BA227">
            <v>0</v>
          </cell>
        </row>
        <row r="228">
          <cell r="B228">
            <v>1.19361547709</v>
          </cell>
          <cell r="C228">
            <v>1.2760023300699999</v>
          </cell>
          <cell r="D228">
            <v>1.2578137287</v>
          </cell>
          <cell r="E228">
            <v>1.21458450847</v>
          </cell>
          <cell r="F228">
            <v>1.19952620836</v>
          </cell>
          <cell r="G228">
            <v>1.1551858343499999</v>
          </cell>
          <cell r="H228">
            <v>1.09984520208</v>
          </cell>
          <cell r="I228">
            <v>0.96027444717999999</v>
          </cell>
          <cell r="J228">
            <v>0.92409197368999996</v>
          </cell>
          <cell r="K228">
            <v>0.79133864484999994</v>
          </cell>
          <cell r="L228">
            <v>1.0252062525099999</v>
          </cell>
          <cell r="M228">
            <v>1.0364680231199999</v>
          </cell>
          <cell r="N228">
            <v>1.0319609598499999</v>
          </cell>
          <cell r="O228">
            <v>0.85574667939999993</v>
          </cell>
          <cell r="P228">
            <v>0.77315289580000002</v>
          </cell>
          <cell r="Q228">
            <v>0.73475392265999995</v>
          </cell>
          <cell r="R228">
            <v>0.73409660170000002</v>
          </cell>
          <cell r="S228">
            <v>0.61518406536000003</v>
          </cell>
          <cell r="T228">
            <v>0.71122223396999995</v>
          </cell>
          <cell r="U228">
            <v>0.68490047229999995</v>
          </cell>
          <cell r="V228">
            <v>0.83537644276999989</v>
          </cell>
          <cell r="W228">
            <v>0.72624408282999997</v>
          </cell>
          <cell r="X228">
            <v>0.74098885276699977</v>
          </cell>
          <cell r="Y228">
            <v>0.70220542436049971</v>
          </cell>
          <cell r="Z228">
            <v>0</v>
          </cell>
          <cell r="AA228">
            <v>0</v>
          </cell>
          <cell r="AB228">
            <v>154.02756199999999</v>
          </cell>
          <cell r="AC228">
            <v>144.32721100000001</v>
          </cell>
          <cell r="AD228">
            <v>131.563256</v>
          </cell>
          <cell r="AE228">
            <v>132.58637199999998</v>
          </cell>
          <cell r="AF228">
            <v>131.09805800000001</v>
          </cell>
          <cell r="AG228">
            <v>126.35627500000001</v>
          </cell>
          <cell r="AH228">
            <v>148.89891299999999</v>
          </cell>
          <cell r="AI228">
            <v>138.78514799999999</v>
          </cell>
          <cell r="AJ228">
            <v>155.057199</v>
          </cell>
          <cell r="AK228">
            <v>100.000063</v>
          </cell>
          <cell r="AL228">
            <v>162.29149199999998</v>
          </cell>
          <cell r="AM228">
            <v>167.989982</v>
          </cell>
          <cell r="AN228">
            <v>170.41410400000001</v>
          </cell>
          <cell r="AO228">
            <v>139.30188699999999</v>
          </cell>
          <cell r="AP228">
            <v>133.672641</v>
          </cell>
          <cell r="AQ228">
            <v>136.87128300000001</v>
          </cell>
          <cell r="AR228">
            <v>134.90002799999999</v>
          </cell>
          <cell r="AS228">
            <v>148.47891200000001</v>
          </cell>
          <cell r="AT228">
            <v>176.23586799999998</v>
          </cell>
          <cell r="AU228">
            <v>159.34540299999998</v>
          </cell>
          <cell r="AV228">
            <v>184.00172899999998</v>
          </cell>
          <cell r="AW228">
            <v>173.01365200000001</v>
          </cell>
          <cell r="AX228">
            <v>190.13499199999998</v>
          </cell>
          <cell r="AY228">
            <v>178.72191587599997</v>
          </cell>
          <cell r="AZ228">
            <v>0</v>
          </cell>
          <cell r="BA228">
            <v>0</v>
          </cell>
        </row>
        <row r="230">
          <cell r="B230">
            <v>3.0065000000000001E-3</v>
          </cell>
          <cell r="C230">
            <v>4.1265245000000001E-3</v>
          </cell>
          <cell r="D230">
            <v>1.2880875E-3</v>
          </cell>
          <cell r="E230">
            <v>3.8220699999999999E-3</v>
          </cell>
          <cell r="F230">
            <v>5.3682999999999995E-3</v>
          </cell>
          <cell r="G230">
            <v>7.2191384999999997E-3</v>
          </cell>
          <cell r="H230">
            <v>1.5222448499999999E-2</v>
          </cell>
          <cell r="I230">
            <v>1.05732165E-2</v>
          </cell>
          <cell r="J230">
            <v>6.3510789999999991E-3</v>
          </cell>
          <cell r="K230">
            <v>7.3594885000000006E-3</v>
          </cell>
          <cell r="L230">
            <v>7.5955950000000001E-3</v>
          </cell>
          <cell r="M230">
            <v>4.7072164999999999E-3</v>
          </cell>
          <cell r="N230">
            <v>1.1418035999999999E-2</v>
          </cell>
          <cell r="O230">
            <v>1.06093365E-2</v>
          </cell>
          <cell r="P230">
            <v>1.81543355E-2</v>
          </cell>
          <cell r="Q230">
            <v>2.2409383499999998E-2</v>
          </cell>
          <cell r="R230">
            <v>2.4122748999999999E-2</v>
          </cell>
          <cell r="S230">
            <v>2.7023101000000001E-2</v>
          </cell>
          <cell r="T230">
            <v>3.3738522999999999E-2</v>
          </cell>
          <cell r="U230">
            <v>4.6150355999999997E-2</v>
          </cell>
          <cell r="V230">
            <v>3.4728605000000003E-2</v>
          </cell>
          <cell r="W230">
            <v>3.0899700999999998E-2</v>
          </cell>
          <cell r="X230">
            <v>8.3208617247000002E-2</v>
          </cell>
          <cell r="Y230">
            <v>8.2452614999999993E-2</v>
          </cell>
          <cell r="Z230">
            <v>0</v>
          </cell>
          <cell r="AA230">
            <v>0</v>
          </cell>
          <cell r="AB230">
            <v>0.69299999999999995</v>
          </cell>
          <cell r="AC230">
            <v>0.81851099999999999</v>
          </cell>
          <cell r="AD230">
            <v>0.29447599999999996</v>
          </cell>
          <cell r="AE230">
            <v>0.823739</v>
          </cell>
          <cell r="AF230">
            <v>1.2985679999999999</v>
          </cell>
          <cell r="AG230">
            <v>1.5937249999999998</v>
          </cell>
          <cell r="AH230">
            <v>2.7860929999999997</v>
          </cell>
          <cell r="AI230">
            <v>2.1810179999999999</v>
          </cell>
          <cell r="AJ230">
            <v>1.543061</v>
          </cell>
          <cell r="AK230">
            <v>1.766707</v>
          </cell>
          <cell r="AL230">
            <v>1.346711</v>
          </cell>
          <cell r="AM230">
            <v>1.369345</v>
          </cell>
          <cell r="AN230">
            <v>3.196949</v>
          </cell>
          <cell r="AO230">
            <v>2.6179589999999999</v>
          </cell>
          <cell r="AP230">
            <v>4.0525779999999996</v>
          </cell>
          <cell r="AQ230">
            <v>4.9115690000000001</v>
          </cell>
          <cell r="AR230">
            <v>5.5609409999999997</v>
          </cell>
          <cell r="AS230">
            <v>6.7954619999999997</v>
          </cell>
          <cell r="AT230">
            <v>8.170456999999999</v>
          </cell>
          <cell r="AU230">
            <v>10.933804</v>
          </cell>
          <cell r="AV230">
            <v>7.2309320000000001</v>
          </cell>
          <cell r="AW230">
            <v>7.0363729999999993</v>
          </cell>
          <cell r="AX230">
            <v>21.972640999999999</v>
          </cell>
          <cell r="AY230">
            <v>20.894901010999998</v>
          </cell>
          <cell r="AZ230">
            <v>0</v>
          </cell>
          <cell r="BA230">
            <v>0</v>
          </cell>
        </row>
        <row r="231">
          <cell r="B231">
            <v>0.22370288611</v>
          </cell>
          <cell r="C231">
            <v>0.19704214299999998</v>
          </cell>
          <cell r="D231">
            <v>0.19141226089999999</v>
          </cell>
          <cell r="E231">
            <v>0.21857850317999999</v>
          </cell>
          <cell r="F231">
            <v>0.24780637750000001</v>
          </cell>
          <cell r="G231">
            <v>0.32063686049999995</v>
          </cell>
          <cell r="H231">
            <v>0.31791924049999998</v>
          </cell>
          <cell r="I231">
            <v>0.3862225755</v>
          </cell>
          <cell r="J231">
            <v>0.41233033199999991</v>
          </cell>
          <cell r="K231">
            <v>0.42440068124999986</v>
          </cell>
          <cell r="L231">
            <v>0.44003737286</v>
          </cell>
          <cell r="M231">
            <v>0.42276403400000001</v>
          </cell>
          <cell r="N231">
            <v>0.50490821649999995</v>
          </cell>
          <cell r="O231">
            <v>0.47503774449999997</v>
          </cell>
          <cell r="P231">
            <v>0.40792232349999996</v>
          </cell>
          <cell r="Q231">
            <v>0.55904795388999995</v>
          </cell>
          <cell r="R231">
            <v>0.53696862000000001</v>
          </cell>
          <cell r="S231">
            <v>0.62590388099999994</v>
          </cell>
          <cell r="T231">
            <v>0.65892372835999991</v>
          </cell>
          <cell r="U231">
            <v>0.84226652611999997</v>
          </cell>
          <cell r="V231">
            <v>1.0670795366999999</v>
          </cell>
          <cell r="W231">
            <v>0.69575404200000002</v>
          </cell>
          <cell r="X231">
            <v>0.85081578120900003</v>
          </cell>
          <cell r="Y231">
            <v>0.7196958299852998</v>
          </cell>
          <cell r="Z231">
            <v>0</v>
          </cell>
          <cell r="AA231">
            <v>0</v>
          </cell>
          <cell r="AB231">
            <v>40.679016000000004</v>
          </cell>
          <cell r="AC231">
            <v>35.317205999999999</v>
          </cell>
          <cell r="AD231">
            <v>33.410430999999996</v>
          </cell>
          <cell r="AE231">
            <v>40.766500999999998</v>
          </cell>
          <cell r="AF231">
            <v>51.562460999999999</v>
          </cell>
          <cell r="AG231">
            <v>65.887342999999987</v>
          </cell>
          <cell r="AH231">
            <v>70.746085000000008</v>
          </cell>
          <cell r="AI231">
            <v>89.562452000000008</v>
          </cell>
          <cell r="AJ231">
            <v>107.383133</v>
          </cell>
          <cell r="AK231">
            <v>94.528087999999997</v>
          </cell>
          <cell r="AL231">
            <v>120.425348</v>
          </cell>
          <cell r="AM231">
            <v>123.06991699999999</v>
          </cell>
          <cell r="AN231">
            <v>136.23304199999998</v>
          </cell>
          <cell r="AO231">
            <v>124.15729999999999</v>
          </cell>
          <cell r="AP231">
            <v>104.754665</v>
          </cell>
          <cell r="AQ231">
            <v>129.744812</v>
          </cell>
          <cell r="AR231">
            <v>125.02293099999999</v>
          </cell>
          <cell r="AS231">
            <v>152.55176699999998</v>
          </cell>
          <cell r="AT231">
            <v>162.165875</v>
          </cell>
          <cell r="AU231">
            <v>164.30744099999998</v>
          </cell>
          <cell r="AV231">
            <v>145.65807599999999</v>
          </cell>
          <cell r="AW231">
            <v>156.18377799999999</v>
          </cell>
          <cell r="AX231">
            <v>187.97372099999998</v>
          </cell>
          <cell r="AY231">
            <v>160.682493185</v>
          </cell>
          <cell r="AZ231">
            <v>0</v>
          </cell>
          <cell r="BA231">
            <v>0</v>
          </cell>
        </row>
        <row r="233">
          <cell r="B233">
            <v>2.891805E-4</v>
          </cell>
          <cell r="C233">
            <v>2.4266865000000001E-3</v>
          </cell>
          <cell r="D233">
            <v>6.5883964999999996E-3</v>
          </cell>
          <cell r="E233">
            <v>1.6721817E-2</v>
          </cell>
          <cell r="F233">
            <v>1.9188168999999998E-2</v>
          </cell>
          <cell r="G233">
            <v>1.9915952000000001E-2</v>
          </cell>
          <cell r="H233">
            <v>2.7537166999999998E-2</v>
          </cell>
          <cell r="I233">
            <v>2.6891710999999999E-2</v>
          </cell>
          <cell r="J233">
            <v>2.9187151000000001E-2</v>
          </cell>
          <cell r="K233">
            <v>4.2379806000000006E-2</v>
          </cell>
          <cell r="L233">
            <v>5.0832477500000001E-2</v>
          </cell>
          <cell r="M233">
            <v>5.7041953499999999E-2</v>
          </cell>
          <cell r="N233">
            <v>3.5415348499999999E-2</v>
          </cell>
          <cell r="O233">
            <v>4.3157047499999997E-2</v>
          </cell>
          <cell r="P233">
            <v>4.15262645E-2</v>
          </cell>
          <cell r="Q233">
            <v>2.94107625E-2</v>
          </cell>
          <cell r="R233">
            <v>3.6564254999999997E-2</v>
          </cell>
          <cell r="S233">
            <v>3.5849638999999996E-2</v>
          </cell>
          <cell r="T233">
            <v>6.1382901999999996E-2</v>
          </cell>
          <cell r="U233">
            <v>4.0746187999999996E-2</v>
          </cell>
          <cell r="V233">
            <v>4.7431852999999996E-2</v>
          </cell>
          <cell r="W233">
            <v>4.1330901499999996E-2</v>
          </cell>
          <cell r="X233">
            <v>4.15035635E-2</v>
          </cell>
          <cell r="Y233">
            <v>3.3327051694999998E-2</v>
          </cell>
          <cell r="Z233">
            <v>0</v>
          </cell>
          <cell r="AA233">
            <v>0</v>
          </cell>
          <cell r="AB233">
            <v>9.7000000000000003E-2</v>
          </cell>
          <cell r="AC233">
            <v>0.562643</v>
          </cell>
          <cell r="AD233">
            <v>1.538319</v>
          </cell>
          <cell r="AE233">
            <v>3.9653049999999999</v>
          </cell>
          <cell r="AF233">
            <v>4.7094079999999998</v>
          </cell>
          <cell r="AG233">
            <v>5.15388</v>
          </cell>
          <cell r="AH233">
            <v>7.0058929999999995</v>
          </cell>
          <cell r="AI233">
            <v>6.7172939999999999</v>
          </cell>
          <cell r="AJ233">
            <v>8.9815559999999994</v>
          </cell>
          <cell r="AK233">
            <v>10.783265</v>
          </cell>
          <cell r="AL233">
            <v>14.476635999999999</v>
          </cell>
          <cell r="AM233">
            <v>18.237577999999999</v>
          </cell>
          <cell r="AN233">
            <v>10.150494</v>
          </cell>
          <cell r="AO233">
            <v>11.697671999999999</v>
          </cell>
          <cell r="AP233">
            <v>10.701044999999999</v>
          </cell>
          <cell r="AQ233">
            <v>7.3883709999999994</v>
          </cell>
          <cell r="AR233">
            <v>8.1584149999999998</v>
          </cell>
          <cell r="AS233">
            <v>11.604631999999999</v>
          </cell>
          <cell r="AT233">
            <v>16.854354000000001</v>
          </cell>
          <cell r="AU233">
            <v>9.8200109999999992</v>
          </cell>
          <cell r="AV233">
            <v>10.233526999999999</v>
          </cell>
          <cell r="AW233">
            <v>9.7493730000000003</v>
          </cell>
          <cell r="AX233">
            <v>11.005652</v>
          </cell>
          <cell r="AY233">
            <v>8.7662450669999998</v>
          </cell>
          <cell r="AZ233">
            <v>0</v>
          </cell>
          <cell r="BA233">
            <v>0</v>
          </cell>
        </row>
        <row r="238">
          <cell r="B238">
            <v>0.15626180200000001</v>
          </cell>
          <cell r="C238">
            <v>2.0263734499999998E-2</v>
          </cell>
          <cell r="D238">
            <v>2.6643693999999999E-2</v>
          </cell>
          <cell r="E238">
            <v>5.3038848499999999E-2</v>
          </cell>
          <cell r="F238">
            <v>8.5179375000000002E-2</v>
          </cell>
          <cell r="G238">
            <v>0.1242173835</v>
          </cell>
          <cell r="H238">
            <v>0.14654153199</v>
          </cell>
          <cell r="I238">
            <v>0.25864910400000002</v>
          </cell>
          <cell r="J238">
            <v>0.21332740799999994</v>
          </cell>
          <cell r="K238">
            <v>0.20547668969999999</v>
          </cell>
          <cell r="L238">
            <v>0.2123334325</v>
          </cell>
          <cell r="M238">
            <v>0.13067282550000001</v>
          </cell>
          <cell r="N238">
            <v>0.19099296655</v>
          </cell>
          <cell r="O238">
            <v>0.24252326300000002</v>
          </cell>
          <cell r="P238">
            <v>0.26767297400000001</v>
          </cell>
          <cell r="Q238">
            <v>0.61275185900000007</v>
          </cell>
          <cell r="R238">
            <v>0.48836268975999997</v>
          </cell>
          <cell r="S238">
            <v>0.32172543050000002</v>
          </cell>
          <cell r="T238">
            <v>0.5295237934999999</v>
          </cell>
          <cell r="U238">
            <v>0.94599992649999998</v>
          </cell>
          <cell r="V238">
            <v>0.37472862549999997</v>
          </cell>
          <cell r="W238">
            <v>0.44564902149999996</v>
          </cell>
          <cell r="X238">
            <v>1.1769595465449998</v>
          </cell>
          <cell r="Y238">
            <v>0.34824121393549995</v>
          </cell>
          <cell r="Z238">
            <v>0</v>
          </cell>
          <cell r="AA238">
            <v>0</v>
          </cell>
          <cell r="AB238">
            <v>27.031999999999996</v>
          </cell>
          <cell r="AC238">
            <v>1.674356</v>
          </cell>
          <cell r="AD238">
            <v>4.9168379999999994</v>
          </cell>
          <cell r="AE238">
            <v>8.3384509999999992</v>
          </cell>
          <cell r="AF238">
            <v>17.169438999999997</v>
          </cell>
          <cell r="AG238">
            <v>25.515832999999997</v>
          </cell>
          <cell r="AH238">
            <v>30.797258999999997</v>
          </cell>
          <cell r="AI238">
            <v>60.909306999999998</v>
          </cell>
          <cell r="AJ238">
            <v>53.918110999999996</v>
          </cell>
          <cell r="AK238">
            <v>39.448895999999998</v>
          </cell>
          <cell r="AL238">
            <v>53.943050999999997</v>
          </cell>
          <cell r="AM238">
            <v>37.951834999999996</v>
          </cell>
          <cell r="AN238">
            <v>47.368433000000003</v>
          </cell>
          <cell r="AO238">
            <v>52.683484</v>
          </cell>
          <cell r="AP238">
            <v>55.573680000000003</v>
          </cell>
          <cell r="AQ238">
            <v>94.348585999999983</v>
          </cell>
          <cell r="AR238">
            <v>71.926040999999998</v>
          </cell>
          <cell r="AS238">
            <v>56.891905999999992</v>
          </cell>
          <cell r="AT238">
            <v>95.827665999999994</v>
          </cell>
          <cell r="AU238">
            <v>130.76622800000001</v>
          </cell>
          <cell r="AV238">
            <v>37.004885999999999</v>
          </cell>
          <cell r="AW238">
            <v>74.286604999999994</v>
          </cell>
          <cell r="AX238">
            <v>234.75066299999997</v>
          </cell>
          <cell r="AY238">
            <v>67.642893883999989</v>
          </cell>
          <cell r="AZ238">
            <v>0</v>
          </cell>
          <cell r="BA238">
            <v>0</v>
          </cell>
        </row>
        <row r="244">
          <cell r="B244">
            <v>1.0065580000000001E-3</v>
          </cell>
          <cell r="C244">
            <v>1.2401095E-3</v>
          </cell>
          <cell r="D244">
            <v>2.9224891499999997E-3</v>
          </cell>
          <cell r="E244">
            <v>2.3817581999999997E-2</v>
          </cell>
          <cell r="F244">
            <v>9.594875499999999E-3</v>
          </cell>
          <cell r="G244">
            <v>1.28321935E-2</v>
          </cell>
          <cell r="H244">
            <v>1.16284875E-2</v>
          </cell>
          <cell r="I244">
            <v>1.3002948E-2</v>
          </cell>
          <cell r="J244">
            <v>2.1210745500000003E-2</v>
          </cell>
          <cell r="K244">
            <v>2.8144469499999998E-2</v>
          </cell>
          <cell r="L244">
            <v>2.8295819999999999E-2</v>
          </cell>
          <cell r="M244">
            <v>3.08038255E-2</v>
          </cell>
          <cell r="N244">
            <v>3.08235865E-2</v>
          </cell>
          <cell r="O244">
            <v>4.2422946999999996E-2</v>
          </cell>
          <cell r="P244">
            <v>3.8999015999999997E-2</v>
          </cell>
          <cell r="Q244">
            <v>2.9930960499999999E-2</v>
          </cell>
          <cell r="R244">
            <v>4.0409757499999997E-2</v>
          </cell>
          <cell r="S244">
            <v>2.8047830999999999E-2</v>
          </cell>
          <cell r="T244">
            <v>1.43754065E-2</v>
          </cell>
          <cell r="U244">
            <v>3.1848666499999997E-2</v>
          </cell>
          <cell r="V244">
            <v>3.7888865000000001E-2</v>
          </cell>
          <cell r="W244">
            <v>2.4858466499999999E-2</v>
          </cell>
          <cell r="X244">
            <v>5.9006722599999999E-3</v>
          </cell>
          <cell r="Y244">
            <v>1.344476E-3</v>
          </cell>
          <cell r="Z244">
            <v>0</v>
          </cell>
          <cell r="AA244">
            <v>0</v>
          </cell>
          <cell r="AB244">
            <v>0.26800000000000002</v>
          </cell>
          <cell r="AC244">
            <v>0.33759699999999998</v>
          </cell>
          <cell r="AD244">
            <v>0.66395799999999994</v>
          </cell>
          <cell r="AE244">
            <v>3.3326509999999994</v>
          </cell>
          <cell r="AF244">
            <v>2.815823</v>
          </cell>
          <cell r="AG244">
            <v>4.1973349999999998</v>
          </cell>
          <cell r="AH244">
            <v>3.9616559999999996</v>
          </cell>
          <cell r="AI244">
            <v>4.2890949999999997</v>
          </cell>
          <cell r="AJ244">
            <v>6.8044889999999993</v>
          </cell>
          <cell r="AK244">
            <v>7.1555580000000001</v>
          </cell>
          <cell r="AL244">
            <v>8.288022999999999</v>
          </cell>
          <cell r="AM244">
            <v>10.236772999999999</v>
          </cell>
          <cell r="AN244">
            <v>8.4906030000000001</v>
          </cell>
          <cell r="AO244">
            <v>10.641154999999999</v>
          </cell>
          <cell r="AP244">
            <v>9.2368199999999998</v>
          </cell>
          <cell r="AQ244">
            <v>7.1674599999999993</v>
          </cell>
          <cell r="AR244">
            <v>9.1935880000000001</v>
          </cell>
          <cell r="AS244">
            <v>6.776027</v>
          </cell>
          <cell r="AT244">
            <v>4.6577269999999995</v>
          </cell>
          <cell r="AU244">
            <v>7.9218419999999998</v>
          </cell>
          <cell r="AV244">
            <v>8.3066409999999991</v>
          </cell>
          <cell r="AW244">
            <v>5.6362160000000001</v>
          </cell>
          <cell r="AX244">
            <v>1.402566</v>
          </cell>
          <cell r="AY244">
            <v>0.25501946999999997</v>
          </cell>
          <cell r="AZ244">
            <v>0</v>
          </cell>
          <cell r="BA244">
            <v>0</v>
          </cell>
        </row>
        <row r="245">
          <cell r="B245">
            <v>0.18902204741</v>
          </cell>
          <cell r="C245">
            <v>0.20074009223</v>
          </cell>
          <cell r="D245">
            <v>0.20514989189999999</v>
          </cell>
          <cell r="E245">
            <v>0.23919219549999998</v>
          </cell>
          <cell r="F245">
            <v>0.25191059732999999</v>
          </cell>
          <cell r="G245">
            <v>0.30153542444000003</v>
          </cell>
          <cell r="H245">
            <v>0.34491281899999998</v>
          </cell>
          <cell r="I245">
            <v>0.48005528949999998</v>
          </cell>
          <cell r="J245">
            <v>0.46341126049999998</v>
          </cell>
          <cell r="K245">
            <v>0.72382830199999948</v>
          </cell>
          <cell r="L245">
            <v>1.0908281705</v>
          </cell>
          <cell r="M245">
            <v>0.87719421899999994</v>
          </cell>
          <cell r="N245">
            <v>0.68032866150000004</v>
          </cell>
          <cell r="O245">
            <v>0.7337759505</v>
          </cell>
          <cell r="P245">
            <v>0.91134867728000002</v>
          </cell>
          <cell r="Q245">
            <v>0.801926213</v>
          </cell>
          <cell r="R245">
            <v>0.49097034518999999</v>
          </cell>
          <cell r="S245">
            <v>0.56198431683999994</v>
          </cell>
          <cell r="T245">
            <v>0.80143780449999991</v>
          </cell>
          <cell r="U245">
            <v>1.1485755046400001</v>
          </cell>
          <cell r="V245">
            <v>0.83241552303999999</v>
          </cell>
          <cell r="W245">
            <v>0.91231016454000002</v>
          </cell>
          <cell r="X245">
            <v>0.98404436391499983</v>
          </cell>
          <cell r="Y245">
            <v>1.088095336881</v>
          </cell>
          <cell r="Z245">
            <v>0</v>
          </cell>
          <cell r="AA245">
            <v>0</v>
          </cell>
          <cell r="AB245">
            <v>39.648084999999995</v>
          </cell>
          <cell r="AC245">
            <v>37.674579000000001</v>
          </cell>
          <cell r="AD245">
            <v>39.079967000000003</v>
          </cell>
          <cell r="AE245">
            <v>43.326949999999997</v>
          </cell>
          <cell r="AF245">
            <v>53.42033</v>
          </cell>
          <cell r="AG245">
            <v>67.747783999999996</v>
          </cell>
          <cell r="AH245">
            <v>76.914093999999992</v>
          </cell>
          <cell r="AI245">
            <v>111.04017199999998</v>
          </cell>
          <cell r="AJ245">
            <v>126.46278099999999</v>
          </cell>
          <cell r="AK245">
            <v>160.41319099999998</v>
          </cell>
          <cell r="AL245">
            <v>311.14252599999998</v>
          </cell>
          <cell r="AM245">
            <v>225.940304</v>
          </cell>
          <cell r="AN245">
            <v>157.420344</v>
          </cell>
          <cell r="AO245">
            <v>156.324985</v>
          </cell>
          <cell r="AP245">
            <v>179.72886600000001</v>
          </cell>
          <cell r="AQ245">
            <v>152.46590199999997</v>
          </cell>
          <cell r="AR245">
            <v>99.811454999999995</v>
          </cell>
          <cell r="AS245">
            <v>116.163551</v>
          </cell>
          <cell r="AT245">
            <v>152.45471199999997</v>
          </cell>
          <cell r="AU245">
            <v>202.88207599999998</v>
          </cell>
          <cell r="AV245">
            <v>123.09809799999999</v>
          </cell>
          <cell r="AW245">
            <v>146.40736099999998</v>
          </cell>
          <cell r="AX245">
            <v>214.24866999999998</v>
          </cell>
          <cell r="AY245">
            <v>219.64444121300005</v>
          </cell>
          <cell r="AZ245">
            <v>0</v>
          </cell>
          <cell r="BA245">
            <v>0</v>
          </cell>
        </row>
        <row r="246">
          <cell r="B246">
            <v>0.32111389692000003</v>
          </cell>
          <cell r="C246">
            <v>0.24101678831000001</v>
          </cell>
          <cell r="D246">
            <v>0.1322612313</v>
          </cell>
          <cell r="E246">
            <v>8.4179350809999998E-2</v>
          </cell>
          <cell r="F246">
            <v>6.950981044E-2</v>
          </cell>
          <cell r="G246">
            <v>6.3518986999999999E-2</v>
          </cell>
          <cell r="H246">
            <v>9.0339861000000007E-2</v>
          </cell>
          <cell r="I246">
            <v>0.10599236549999999</v>
          </cell>
          <cell r="J246">
            <v>9.5191762500000027E-2</v>
          </cell>
          <cell r="K246">
            <v>0.12465719539999999</v>
          </cell>
          <cell r="L246">
            <v>0.14055484799999998</v>
          </cell>
          <cell r="M246">
            <v>0.12756288999999998</v>
          </cell>
          <cell r="N246">
            <v>9.8266321480000002E-2</v>
          </cell>
          <cell r="O246">
            <v>0.12694358249999999</v>
          </cell>
          <cell r="P246">
            <v>0.13162584050000001</v>
          </cell>
          <cell r="Q246">
            <v>0.20654095049999999</v>
          </cell>
          <cell r="R246">
            <v>0.231490161</v>
          </cell>
          <cell r="S246">
            <v>0.2431836335</v>
          </cell>
          <cell r="T246">
            <v>0.27996657349999998</v>
          </cell>
          <cell r="U246">
            <v>0.36471452549999994</v>
          </cell>
          <cell r="V246">
            <v>0.25960788399999996</v>
          </cell>
          <cell r="W246">
            <v>0.111386181</v>
          </cell>
          <cell r="X246">
            <v>0.19723586490500003</v>
          </cell>
          <cell r="Y246">
            <v>0.30504614924749995</v>
          </cell>
          <cell r="Z246">
            <v>0</v>
          </cell>
          <cell r="AA246">
            <v>0</v>
          </cell>
          <cell r="AB246">
            <v>60.544690000000003</v>
          </cell>
          <cell r="AC246">
            <v>40.563420999999998</v>
          </cell>
          <cell r="AD246">
            <v>30.956742999999999</v>
          </cell>
          <cell r="AE246">
            <v>20.658015000000002</v>
          </cell>
          <cell r="AF246">
            <v>20.630488999999997</v>
          </cell>
          <cell r="AG246">
            <v>18.962913</v>
          </cell>
          <cell r="AH246">
            <v>24.673214000000002</v>
          </cell>
          <cell r="AI246">
            <v>30.868451999999998</v>
          </cell>
          <cell r="AJ246">
            <v>31.972974000000001</v>
          </cell>
          <cell r="AK246">
            <v>34.554409</v>
          </cell>
          <cell r="AL246">
            <v>40.381132000000001</v>
          </cell>
          <cell r="AM246">
            <v>41.339968999999996</v>
          </cell>
          <cell r="AN246">
            <v>30.427301999999997</v>
          </cell>
          <cell r="AO246">
            <v>36.479751</v>
          </cell>
          <cell r="AP246">
            <v>36.623830999999996</v>
          </cell>
          <cell r="AQ246">
            <v>53.512326999999999</v>
          </cell>
          <cell r="AR246">
            <v>55.644911999999998</v>
          </cell>
          <cell r="AS246">
            <v>64.694637999999998</v>
          </cell>
          <cell r="AT246">
            <v>77.951734999999999</v>
          </cell>
          <cell r="AU246">
            <v>92.388562000000007</v>
          </cell>
          <cell r="AV246">
            <v>55.923767999999995</v>
          </cell>
          <cell r="AW246">
            <v>24.674122999999998</v>
          </cell>
          <cell r="AX246">
            <v>59.502540999999994</v>
          </cell>
          <cell r="AY246">
            <v>88.507085022000012</v>
          </cell>
          <cell r="AZ246">
            <v>0</v>
          </cell>
          <cell r="BA246">
            <v>0</v>
          </cell>
        </row>
        <row r="247">
          <cell r="B247">
            <v>0.61843233353999993</v>
          </cell>
          <cell r="C247">
            <v>0.75074056364999997</v>
          </cell>
          <cell r="D247">
            <v>0.48573898625999995</v>
          </cell>
          <cell r="E247">
            <v>0.43390552567999996</v>
          </cell>
          <cell r="F247">
            <v>0.45374687027999999</v>
          </cell>
          <cell r="G247">
            <v>0.53486457962</v>
          </cell>
          <cell r="H247">
            <v>1.11247719161</v>
          </cell>
          <cell r="I247">
            <v>1.4321318500000002</v>
          </cell>
          <cell r="J247">
            <v>0.95870492605999991</v>
          </cell>
          <cell r="K247">
            <v>0.9930408382999999</v>
          </cell>
          <cell r="L247">
            <v>0.88510052750000001</v>
          </cell>
          <cell r="M247">
            <v>0.88410199349999996</v>
          </cell>
          <cell r="N247">
            <v>0.96890273099999991</v>
          </cell>
          <cell r="O247">
            <v>1.0186056754999999</v>
          </cell>
          <cell r="P247">
            <v>1.6084117384999999</v>
          </cell>
          <cell r="Q247">
            <v>0.99427725917999998</v>
          </cell>
          <cell r="R247">
            <v>0.75101853749999992</v>
          </cell>
          <cell r="S247">
            <v>0.54301580213</v>
          </cell>
          <cell r="T247">
            <v>0.72449442450000001</v>
          </cell>
          <cell r="U247">
            <v>0.97989284050000003</v>
          </cell>
          <cell r="V247">
            <v>0.74918882555999999</v>
          </cell>
          <cell r="W247">
            <v>0.45062237850000003</v>
          </cell>
          <cell r="X247">
            <v>0.76807059762650021</v>
          </cell>
          <cell r="Y247">
            <v>0.77031396350356018</v>
          </cell>
          <cell r="Z247">
            <v>0</v>
          </cell>
          <cell r="AA247">
            <v>0</v>
          </cell>
          <cell r="AB247">
            <v>156.28506099999998</v>
          </cell>
          <cell r="AC247">
            <v>168.16906699999998</v>
          </cell>
          <cell r="AD247">
            <v>116.985345</v>
          </cell>
          <cell r="AE247">
            <v>105.60051499999999</v>
          </cell>
          <cell r="AF247">
            <v>129.01791799999998</v>
          </cell>
          <cell r="AG247">
            <v>123.40348399999999</v>
          </cell>
          <cell r="AH247">
            <v>241.93664599999997</v>
          </cell>
          <cell r="AI247">
            <v>318.27120199999996</v>
          </cell>
          <cell r="AJ247">
            <v>282.07617199999999</v>
          </cell>
          <cell r="AK247">
            <v>267.06077499999998</v>
          </cell>
          <cell r="AL247">
            <v>267.65445499999998</v>
          </cell>
          <cell r="AM247">
            <v>265.36299099999997</v>
          </cell>
          <cell r="AN247">
            <v>281.16086499999994</v>
          </cell>
          <cell r="AO247">
            <v>294.12098900000001</v>
          </cell>
          <cell r="AP247">
            <v>432.49467399999997</v>
          </cell>
          <cell r="AQ247">
            <v>302.86733399999997</v>
          </cell>
          <cell r="AR247">
            <v>255.76042199999998</v>
          </cell>
          <cell r="AS247">
            <v>213.37430000000001</v>
          </cell>
          <cell r="AT247">
            <v>271.07019400000001</v>
          </cell>
          <cell r="AU247">
            <v>346.989465</v>
          </cell>
          <cell r="AV247">
            <v>274.40676200000001</v>
          </cell>
          <cell r="AW247">
            <v>218.707503</v>
          </cell>
          <cell r="AX247">
            <v>344.06820899999997</v>
          </cell>
          <cell r="AY247">
            <v>319.97307473599994</v>
          </cell>
          <cell r="AZ247">
            <v>0</v>
          </cell>
          <cell r="BA247">
            <v>0</v>
          </cell>
        </row>
        <row r="252">
          <cell r="B252">
            <v>0</v>
          </cell>
          <cell r="C252">
            <v>7.7933099999999997E-4</v>
          </cell>
          <cell r="D252">
            <v>6.8099360000000006E-4</v>
          </cell>
          <cell r="E252">
            <v>1.6780049999999999E-4</v>
          </cell>
          <cell r="F252">
            <v>5.3044110000000002E-3</v>
          </cell>
          <cell r="G252">
            <v>7.2959109999999995E-3</v>
          </cell>
          <cell r="H252">
            <v>7.8658059199999998E-3</v>
          </cell>
          <cell r="I252">
            <v>1.6271814999999999E-3</v>
          </cell>
          <cell r="J252">
            <v>1.1425672999999999E-2</v>
          </cell>
          <cell r="K252">
            <v>1.5743462000000003E-2</v>
          </cell>
          <cell r="L252">
            <v>2.5808982500000001E-2</v>
          </cell>
          <cell r="M252">
            <v>2.0692671999999999E-2</v>
          </cell>
          <cell r="N252">
            <v>1.7076237500000001E-2</v>
          </cell>
          <cell r="O252">
            <v>8.5949709999999999E-3</v>
          </cell>
          <cell r="P252">
            <v>6.3927534999999999E-3</v>
          </cell>
          <cell r="Q252">
            <v>7.5056834999999997E-3</v>
          </cell>
          <cell r="R252">
            <v>1.8873994999999998E-3</v>
          </cell>
          <cell r="S252">
            <v>2.2479099999999998E-4</v>
          </cell>
          <cell r="T252">
            <v>5.0198750000000002E-4</v>
          </cell>
          <cell r="U252">
            <v>1.0118639999999999E-3</v>
          </cell>
          <cell r="V252">
            <v>1.1369469999999999E-3</v>
          </cell>
          <cell r="W252">
            <v>3.9687024999999999E-3</v>
          </cell>
          <cell r="X252">
            <v>3.2174300199999998E-3</v>
          </cell>
          <cell r="Y252">
            <v>2.8510600999999999E-3</v>
          </cell>
          <cell r="Z252">
            <v>0</v>
          </cell>
          <cell r="AA252">
            <v>0</v>
          </cell>
          <cell r="AB252">
            <v>0</v>
          </cell>
          <cell r="AC252">
            <v>0.22065299999999999</v>
          </cell>
          <cell r="AD252">
            <v>0.23048299999999999</v>
          </cell>
          <cell r="AE252">
            <v>1.7895999999999999E-2</v>
          </cell>
          <cell r="AF252">
            <v>1.374063</v>
          </cell>
          <cell r="AG252">
            <v>1.776214</v>
          </cell>
          <cell r="AH252">
            <v>2.3598569999999999</v>
          </cell>
          <cell r="AI252">
            <v>0.54988199999999998</v>
          </cell>
          <cell r="AJ252">
            <v>3.229009</v>
          </cell>
          <cell r="AK252">
            <v>3.5585619999999998</v>
          </cell>
          <cell r="AL252">
            <v>6.2350519999999996</v>
          </cell>
          <cell r="AM252">
            <v>5.6048989999999996</v>
          </cell>
          <cell r="AN252">
            <v>4.3147399999999996</v>
          </cell>
          <cell r="AO252">
            <v>2.3415119999999998</v>
          </cell>
          <cell r="AP252">
            <v>1.536492</v>
          </cell>
          <cell r="AQ252">
            <v>1.7536129999999999</v>
          </cell>
          <cell r="AR252">
            <v>0.381629</v>
          </cell>
          <cell r="AS252">
            <v>5.4591000000000001E-2</v>
          </cell>
          <cell r="AT252">
            <v>0.12668699999999999</v>
          </cell>
          <cell r="AU252">
            <v>0.243085</v>
          </cell>
          <cell r="AV252">
            <v>0.38443299999999997</v>
          </cell>
          <cell r="AW252">
            <v>1.1322399999999999</v>
          </cell>
          <cell r="AX252">
            <v>0.90868299999999991</v>
          </cell>
          <cell r="AY252">
            <v>0.9041301089999999</v>
          </cell>
          <cell r="AZ252">
            <v>0</v>
          </cell>
          <cell r="BA252">
            <v>0</v>
          </cell>
        </row>
        <row r="253">
          <cell r="B253">
            <v>0.19452973749999999</v>
          </cell>
          <cell r="C253">
            <v>0.22851415549999998</v>
          </cell>
          <cell r="D253">
            <v>0.27695853850000002</v>
          </cell>
          <cell r="E253">
            <v>0.45666696849999999</v>
          </cell>
          <cell r="F253">
            <v>0.66045301749999996</v>
          </cell>
          <cell r="G253">
            <v>0.57642425050000001</v>
          </cell>
          <cell r="H253">
            <v>0.69211003049999997</v>
          </cell>
          <cell r="I253">
            <v>0.75188787950000002</v>
          </cell>
          <cell r="J253">
            <v>0.81826857800000019</v>
          </cell>
          <cell r="K253">
            <v>1.1736288779999999</v>
          </cell>
          <cell r="L253">
            <v>1.2952215555</v>
          </cell>
          <cell r="M253">
            <v>1.1786053489999999</v>
          </cell>
          <cell r="N253">
            <v>1.2894483604999998</v>
          </cell>
          <cell r="O253">
            <v>1.51577048</v>
          </cell>
          <cell r="P253">
            <v>1.4233211294999999</v>
          </cell>
          <cell r="Q253">
            <v>1.2661324759800001</v>
          </cell>
          <cell r="R253">
            <v>1.0916803984999999</v>
          </cell>
          <cell r="S253">
            <v>1.0584059269999999</v>
          </cell>
          <cell r="T253">
            <v>1.3952705030000001</v>
          </cell>
          <cell r="U253">
            <v>1.5596081605000001</v>
          </cell>
          <cell r="V253">
            <v>1.7491303724999998</v>
          </cell>
          <cell r="W253">
            <v>1.8425431154999998</v>
          </cell>
          <cell r="X253">
            <v>1.6871674787880002</v>
          </cell>
          <cell r="Y253">
            <v>2.1783528071039995</v>
          </cell>
          <cell r="Z253">
            <v>0</v>
          </cell>
          <cell r="AA253">
            <v>0</v>
          </cell>
          <cell r="AB253">
            <v>31.652999999999999</v>
          </cell>
          <cell r="AC253">
            <v>28.774811</v>
          </cell>
          <cell r="AD253">
            <v>36.273361000000001</v>
          </cell>
          <cell r="AE253">
            <v>52.714931</v>
          </cell>
          <cell r="AF253">
            <v>85.840500999999989</v>
          </cell>
          <cell r="AG253">
            <v>83.198763</v>
          </cell>
          <cell r="AH253">
            <v>113.47865299999999</v>
          </cell>
          <cell r="AI253">
            <v>143.78064000000001</v>
          </cell>
          <cell r="AJ253">
            <v>175.59222199999999</v>
          </cell>
          <cell r="AK253">
            <v>206.22200999999998</v>
          </cell>
          <cell r="AL253">
            <v>288.22758099999999</v>
          </cell>
          <cell r="AM253">
            <v>266.75635499999999</v>
          </cell>
          <cell r="AN253">
            <v>258.13568900000001</v>
          </cell>
          <cell r="AO253">
            <v>286.18142799999998</v>
          </cell>
          <cell r="AP253">
            <v>256.83747399999999</v>
          </cell>
          <cell r="AQ253">
            <v>221.56011299999997</v>
          </cell>
          <cell r="AR253">
            <v>199.646683</v>
          </cell>
          <cell r="AS253">
            <v>224.38355599999997</v>
          </cell>
          <cell r="AT253">
            <v>297.41695400000003</v>
          </cell>
          <cell r="AU253">
            <v>282.14581399999997</v>
          </cell>
          <cell r="AV253">
            <v>252.35318999999998</v>
          </cell>
          <cell r="AW253">
            <v>356.13860799999998</v>
          </cell>
          <cell r="AX253">
            <v>348.52957500000002</v>
          </cell>
          <cell r="AY253">
            <v>388.49561256300001</v>
          </cell>
          <cell r="AZ253">
            <v>0</v>
          </cell>
          <cell r="BA253">
            <v>0</v>
          </cell>
        </row>
        <row r="259">
          <cell r="B259">
            <v>4.7122158999999997E-2</v>
          </cell>
          <cell r="C259">
            <v>3.7877927499999998E-2</v>
          </cell>
          <cell r="D259">
            <v>3.3793511499999998E-2</v>
          </cell>
          <cell r="E259">
            <v>2.0318605999999999E-2</v>
          </cell>
          <cell r="F259">
            <v>2.5364230499999998E-2</v>
          </cell>
          <cell r="G259">
            <v>2.4234237999999998E-2</v>
          </cell>
          <cell r="H259">
            <v>6.6439239999999997E-2</v>
          </cell>
          <cell r="I259">
            <v>7.7946526000000002E-2</v>
          </cell>
          <cell r="J259">
            <v>0.12023762450000001</v>
          </cell>
          <cell r="K259">
            <v>0.11665197250000001</v>
          </cell>
          <cell r="L259">
            <v>0.10686886349999999</v>
          </cell>
          <cell r="M259">
            <v>4.2125698999999996E-2</v>
          </cell>
          <cell r="N259">
            <v>8.9035016559999999E-2</v>
          </cell>
          <cell r="O259">
            <v>0.104629007</v>
          </cell>
          <cell r="P259">
            <v>0.10940286349999999</v>
          </cell>
          <cell r="Q259">
            <v>3.6482498500000002E-2</v>
          </cell>
          <cell r="R259">
            <v>7.1648262000000004E-2</v>
          </cell>
          <cell r="S259">
            <v>5.3579112999999998E-2</v>
          </cell>
          <cell r="T259">
            <v>5.6114404499999999E-2</v>
          </cell>
          <cell r="U259">
            <v>6.6709299999999999E-2</v>
          </cell>
          <cell r="V259">
            <v>5.09630415E-2</v>
          </cell>
          <cell r="W259">
            <v>3.3340755E-2</v>
          </cell>
          <cell r="X259">
            <v>3.6682769410000003E-2</v>
          </cell>
          <cell r="Y259">
            <v>4.9785981959000004E-2</v>
          </cell>
          <cell r="Z259">
            <v>0</v>
          </cell>
          <cell r="AA259">
            <v>0</v>
          </cell>
          <cell r="AB259">
            <v>8.2490000000000006</v>
          </cell>
          <cell r="AC259">
            <v>6.6283810000000001</v>
          </cell>
          <cell r="AD259">
            <v>6.6946879999999993</v>
          </cell>
          <cell r="AE259">
            <v>4.3495509999999999</v>
          </cell>
          <cell r="AF259">
            <v>5.9750290000000001</v>
          </cell>
          <cell r="AG259">
            <v>6.1679029999999999</v>
          </cell>
          <cell r="AH259">
            <v>14.528595999999999</v>
          </cell>
          <cell r="AI259">
            <v>18.406523</v>
          </cell>
          <cell r="AJ259">
            <v>32.884161999999996</v>
          </cell>
          <cell r="AK259">
            <v>25.872651999999999</v>
          </cell>
          <cell r="AL259">
            <v>27.393014999999998</v>
          </cell>
          <cell r="AM259">
            <v>12.298708</v>
          </cell>
          <cell r="AN259">
            <v>24.452813999999996</v>
          </cell>
          <cell r="AO259">
            <v>24.844961999999999</v>
          </cell>
          <cell r="AP259">
            <v>25.664551999999997</v>
          </cell>
          <cell r="AQ259">
            <v>8.9072959999999988</v>
          </cell>
          <cell r="AR259">
            <v>16.963236999999999</v>
          </cell>
          <cell r="AS259">
            <v>14.415662999999999</v>
          </cell>
          <cell r="AT259">
            <v>16.519214999999999</v>
          </cell>
          <cell r="AU259">
            <v>18.579249000000001</v>
          </cell>
          <cell r="AV259">
            <v>12.435284999999999</v>
          </cell>
          <cell r="AW259">
            <v>9.1712779999999992</v>
          </cell>
          <cell r="AX259">
            <v>11.770366999999998</v>
          </cell>
          <cell r="AY259">
            <v>14.540852298000001</v>
          </cell>
          <cell r="AZ259">
            <v>0</v>
          </cell>
          <cell r="BA259">
            <v>0</v>
          </cell>
        </row>
        <row r="263">
          <cell r="B263">
            <v>17.824444059030004</v>
          </cell>
          <cell r="C263">
            <v>18.966680532849992</v>
          </cell>
          <cell r="D263">
            <v>22.226475632809979</v>
          </cell>
          <cell r="E263">
            <v>21.53014467245</v>
          </cell>
          <cell r="F263">
            <v>18.781437474839993</v>
          </cell>
          <cell r="G263">
            <v>23.069971520909984</v>
          </cell>
          <cell r="H263">
            <v>26.638124632419999</v>
          </cell>
          <cell r="I263">
            <v>26.051489986770001</v>
          </cell>
          <cell r="J263">
            <v>26.068759343319996</v>
          </cell>
          <cell r="K263">
            <v>25.575247082450002</v>
          </cell>
          <cell r="L263">
            <v>28.804847592599994</v>
          </cell>
          <cell r="M263">
            <v>30.311853454279998</v>
          </cell>
          <cell r="N263">
            <v>31.404697880649998</v>
          </cell>
          <cell r="O263">
            <v>34.233743631020005</v>
          </cell>
          <cell r="P263">
            <v>34.904830023470012</v>
          </cell>
          <cell r="Q263">
            <v>33.09602697591999</v>
          </cell>
          <cell r="R263">
            <v>32.701717545689988</v>
          </cell>
          <cell r="S263">
            <v>36.530954243819977</v>
          </cell>
          <cell r="T263">
            <v>37.887845699780001</v>
          </cell>
          <cell r="U263">
            <v>43.997467111320006</v>
          </cell>
          <cell r="V263">
            <v>50.099533514989986</v>
          </cell>
          <cell r="W263">
            <v>48.316141085810017</v>
          </cell>
          <cell r="X263">
            <v>46.325203959633598</v>
          </cell>
          <cell r="Y263">
            <v>52.897653319178403</v>
          </cell>
          <cell r="Z263">
            <v>0</v>
          </cell>
          <cell r="AA263">
            <v>0</v>
          </cell>
          <cell r="AB263">
            <v>2956.6231659999989</v>
          </cell>
          <cell r="AC263">
            <v>2588.1199919999999</v>
          </cell>
          <cell r="AD263">
            <v>2806.3060830000018</v>
          </cell>
          <cell r="AE263">
            <v>2786.4203630000002</v>
          </cell>
          <cell r="AF263">
            <v>2827.3029410000008</v>
          </cell>
          <cell r="AG263">
            <v>3248.5080500000026</v>
          </cell>
          <cell r="AH263">
            <v>3968.8904850000026</v>
          </cell>
          <cell r="AI263">
            <v>4422.2005089999993</v>
          </cell>
          <cell r="AJ263">
            <v>5165.8850050000019</v>
          </cell>
          <cell r="AK263">
            <v>4259.792379999999</v>
          </cell>
          <cell r="AL263">
            <v>5719.756198</v>
          </cell>
          <cell r="AM263">
            <v>5840.316738999999</v>
          </cell>
          <cell r="AN263">
            <v>5606.1626380000025</v>
          </cell>
          <cell r="AO263">
            <v>5757.8360949999987</v>
          </cell>
          <cell r="AP263">
            <v>5683.3187680000037</v>
          </cell>
          <cell r="AQ263">
            <v>5441.7299889999977</v>
          </cell>
          <cell r="AR263">
            <v>5093.7859039999985</v>
          </cell>
          <cell r="AS263">
            <v>6266.913225999996</v>
          </cell>
          <cell r="AT263">
            <v>7149.662945</v>
          </cell>
          <cell r="AU263">
            <v>7205.0940449999998</v>
          </cell>
          <cell r="AV263">
            <v>6765.236766999994</v>
          </cell>
          <cell r="AW263">
            <v>7562.1542660000014</v>
          </cell>
          <cell r="AX263">
            <v>8567.3375939999951</v>
          </cell>
          <cell r="AY263">
            <v>8410.0677597640006</v>
          </cell>
          <cell r="AZ263">
            <v>0</v>
          </cell>
          <cell r="BA263">
            <v>0</v>
          </cell>
        </row>
        <row r="264">
          <cell r="B264">
            <v>1.6899330168200002</v>
          </cell>
          <cell r="C264">
            <v>1.8298030184600003</v>
          </cell>
          <cell r="D264">
            <v>2.0210876528400004</v>
          </cell>
          <cell r="E264">
            <v>2.2509298919100003</v>
          </cell>
          <cell r="F264">
            <v>1.4963636743399999</v>
          </cell>
          <cell r="G264">
            <v>1.73052759913</v>
          </cell>
          <cell r="H264">
            <v>1.87450044736</v>
          </cell>
          <cell r="I264">
            <v>2.0636673267499996</v>
          </cell>
          <cell r="J264">
            <v>1.3230350257900003</v>
          </cell>
          <cell r="K264">
            <v>1.3750289945</v>
          </cell>
          <cell r="L264">
            <v>1.4825145745799997</v>
          </cell>
          <cell r="M264">
            <v>1.0790759047999998</v>
          </cell>
          <cell r="N264">
            <v>0.85048368612999981</v>
          </cell>
          <cell r="O264">
            <v>0.79089591392000025</v>
          </cell>
          <cell r="P264">
            <v>0.74415088000000007</v>
          </cell>
          <cell r="Q264">
            <v>0.76277168632999992</v>
          </cell>
          <cell r="R264">
            <v>1.0678662565499999</v>
          </cell>
          <cell r="S264">
            <v>0.99260633772999984</v>
          </cell>
          <cell r="T264">
            <v>1.01572414657</v>
          </cell>
          <cell r="U264">
            <v>1.3016537941699999</v>
          </cell>
          <cell r="V264">
            <v>1.2296702756099995</v>
          </cell>
          <cell r="W264">
            <v>0.78320462853000017</v>
          </cell>
          <cell r="X264">
            <v>1.2164473085870002</v>
          </cell>
          <cell r="Y264">
            <v>1.2520080148399999</v>
          </cell>
          <cell r="Z264">
            <v>0</v>
          </cell>
          <cell r="AA264">
            <v>0</v>
          </cell>
          <cell r="AB264">
            <v>268.16312199999999</v>
          </cell>
          <cell r="AC264">
            <v>219.65298900000002</v>
          </cell>
          <cell r="AD264">
            <v>243.30113899999998</v>
          </cell>
          <cell r="AE264">
            <v>260.89790999999997</v>
          </cell>
          <cell r="AF264">
            <v>200.96641799999992</v>
          </cell>
          <cell r="AG264">
            <v>212.32968</v>
          </cell>
          <cell r="AH264">
            <v>247.91986</v>
          </cell>
          <cell r="AI264">
            <v>325.80918499999996</v>
          </cell>
          <cell r="AJ264">
            <v>301.60004700000002</v>
          </cell>
          <cell r="AK264">
            <v>280.96054199999998</v>
          </cell>
          <cell r="AL264">
            <v>310.6540829999999</v>
          </cell>
          <cell r="AM264">
            <v>266.25778799999995</v>
          </cell>
          <cell r="AN264">
            <v>205.71362299999996</v>
          </cell>
          <cell r="AO264">
            <v>206.26951399999999</v>
          </cell>
          <cell r="AP264">
            <v>202.13110700000001</v>
          </cell>
          <cell r="AQ264">
            <v>195.88867499999998</v>
          </cell>
          <cell r="AR264">
            <v>236.12230000000002</v>
          </cell>
          <cell r="AS264">
            <v>261.16549299999997</v>
          </cell>
          <cell r="AT264">
            <v>283.71636999999998</v>
          </cell>
          <cell r="AU264">
            <v>332.19770099999994</v>
          </cell>
          <cell r="AV264">
            <v>280.505966</v>
          </cell>
          <cell r="AW264">
            <v>197.04487899999995</v>
          </cell>
          <cell r="AX264">
            <v>360.12829000000005</v>
          </cell>
          <cell r="AY264">
            <v>357.946922777</v>
          </cell>
          <cell r="AZ264">
            <v>0</v>
          </cell>
          <cell r="BA264">
            <v>0</v>
          </cell>
        </row>
        <row r="265">
          <cell r="B265">
            <v>1.23299985641</v>
          </cell>
          <cell r="C265">
            <v>1.1375281796500001</v>
          </cell>
          <cell r="D265">
            <v>1.10423680493</v>
          </cell>
          <cell r="E265">
            <v>0.99600143673999986</v>
          </cell>
          <cell r="F265">
            <v>1.0842199424499999</v>
          </cell>
          <cell r="G265">
            <v>1.3364752036500001</v>
          </cell>
          <cell r="H265">
            <v>1.52539202875</v>
          </cell>
          <cell r="I265">
            <v>2.1514495380000001</v>
          </cell>
          <cell r="J265">
            <v>2.0680355528500005</v>
          </cell>
          <cell r="K265">
            <v>2.0778197536499996</v>
          </cell>
          <cell r="L265">
            <v>2.6781997091899998</v>
          </cell>
          <cell r="M265">
            <v>2.3038687149400001</v>
          </cell>
          <cell r="N265">
            <v>2.0799002030899998</v>
          </cell>
          <cell r="O265">
            <v>2.3187795798200002</v>
          </cell>
          <cell r="P265">
            <v>2.3976302495800002</v>
          </cell>
          <cell r="Q265">
            <v>2.23844996429</v>
          </cell>
          <cell r="R265">
            <v>1.8556467103800001</v>
          </cell>
          <cell r="S265">
            <v>2.1605407671700001</v>
          </cell>
          <cell r="T265">
            <v>2.2953973073</v>
          </cell>
          <cell r="U265">
            <v>2.20184869684</v>
          </cell>
          <cell r="V265">
            <v>1.71100538478</v>
          </cell>
          <cell r="W265">
            <v>1.6435679507899998</v>
          </cell>
          <cell r="X265">
            <v>1.9347710266354996</v>
          </cell>
          <cell r="Y265">
            <v>2.2046958924413</v>
          </cell>
          <cell r="Z265">
            <v>0</v>
          </cell>
          <cell r="AA265">
            <v>0</v>
          </cell>
          <cell r="AB265">
            <v>235.87608499999996</v>
          </cell>
          <cell r="AC265">
            <v>186.03572299999996</v>
          </cell>
          <cell r="AD265">
            <v>186.60119300000002</v>
          </cell>
          <cell r="AE265">
            <v>169.78274099999999</v>
          </cell>
          <cell r="AF265">
            <v>206.59088300000002</v>
          </cell>
          <cell r="AG265">
            <v>279.59873500000003</v>
          </cell>
          <cell r="AH265">
            <v>313.19431899999995</v>
          </cell>
          <cell r="AI265">
            <v>484.54846399999997</v>
          </cell>
          <cell r="AJ265">
            <v>550.22884799999986</v>
          </cell>
          <cell r="AK265">
            <v>452.51890100000003</v>
          </cell>
          <cell r="AL265">
            <v>748.23285399999997</v>
          </cell>
          <cell r="AM265">
            <v>590.40046200000006</v>
          </cell>
          <cell r="AN265">
            <v>494.11736799999994</v>
          </cell>
          <cell r="AO265">
            <v>500.41033200000004</v>
          </cell>
          <cell r="AP265">
            <v>509.86681600000003</v>
          </cell>
          <cell r="AQ265">
            <v>466.27979599999992</v>
          </cell>
          <cell r="AR265">
            <v>386.03491400000001</v>
          </cell>
          <cell r="AS265">
            <v>470.59288899999996</v>
          </cell>
          <cell r="AT265">
            <v>508.02041299999991</v>
          </cell>
          <cell r="AU265">
            <v>457.85029999999995</v>
          </cell>
          <cell r="AV265">
            <v>308.27655600000003</v>
          </cell>
          <cell r="AW265">
            <v>298.62076199999996</v>
          </cell>
          <cell r="AX265">
            <v>463.19206100000002</v>
          </cell>
          <cell r="AY265">
            <v>478.73798471600008</v>
          </cell>
          <cell r="AZ265">
            <v>0</v>
          </cell>
          <cell r="BA265">
            <v>0</v>
          </cell>
        </row>
        <row r="266">
          <cell r="B266">
            <v>0.50958678728999995</v>
          </cell>
          <cell r="C266">
            <v>0.44750869551</v>
          </cell>
          <cell r="D266">
            <v>0.44742967078000001</v>
          </cell>
          <cell r="E266">
            <v>0.41973853657000004</v>
          </cell>
          <cell r="F266">
            <v>0.47564870675000004</v>
          </cell>
          <cell r="G266">
            <v>0.70597800544</v>
          </cell>
          <cell r="H266">
            <v>0.92306419550000007</v>
          </cell>
          <cell r="I266">
            <v>1.1664381929999998</v>
          </cell>
          <cell r="J266">
            <v>1.28747723958</v>
          </cell>
          <cell r="K266">
            <v>1.1485013880000001</v>
          </cell>
          <cell r="L266">
            <v>1.2954429754999999</v>
          </cell>
          <cell r="M266">
            <v>1.3150111999999998</v>
          </cell>
          <cell r="N266">
            <v>1.3950096846000002</v>
          </cell>
          <cell r="O266">
            <v>1.5199688103900002</v>
          </cell>
          <cell r="P266">
            <v>1.4211784694999998</v>
          </cell>
          <cell r="Q266">
            <v>1.3147657830000001</v>
          </cell>
          <cell r="R266">
            <v>1.3219329339999999</v>
          </cell>
          <cell r="S266">
            <v>1.240032448</v>
          </cell>
          <cell r="T266">
            <v>1.6402593220000001</v>
          </cell>
          <cell r="U266">
            <v>1.6408372303800001</v>
          </cell>
          <cell r="V266">
            <v>1.1452133750800002</v>
          </cell>
          <cell r="W266">
            <v>1.1162763670399998</v>
          </cell>
          <cell r="X266">
            <v>1.5956543683864997</v>
          </cell>
          <cell r="Y266">
            <v>1.7461515535422498</v>
          </cell>
          <cell r="Z266">
            <v>0</v>
          </cell>
          <cell r="AA266">
            <v>0</v>
          </cell>
          <cell r="AB266">
            <v>97.156621999999999</v>
          </cell>
          <cell r="AC266">
            <v>79.495127000000025</v>
          </cell>
          <cell r="AD266">
            <v>81.449211999999989</v>
          </cell>
          <cell r="AE266">
            <v>80.667032000000006</v>
          </cell>
          <cell r="AF266">
            <v>100.50808799999997</v>
          </cell>
          <cell r="AG266">
            <v>150.51798600000001</v>
          </cell>
          <cell r="AH266">
            <v>192.64949999999999</v>
          </cell>
          <cell r="AI266">
            <v>267.21214500000002</v>
          </cell>
          <cell r="AJ266">
            <v>331.45939499999997</v>
          </cell>
          <cell r="AK266">
            <v>255.69451899999996</v>
          </cell>
          <cell r="AL266">
            <v>336.01069900000005</v>
          </cell>
          <cell r="AM266">
            <v>355.8282539999999</v>
          </cell>
          <cell r="AN266">
            <v>344.80887699999994</v>
          </cell>
          <cell r="AO266">
            <v>353.12910499999998</v>
          </cell>
          <cell r="AP266">
            <v>321.03516200000001</v>
          </cell>
          <cell r="AQ266">
            <v>283.73362199999997</v>
          </cell>
          <cell r="AR266">
            <v>281.33151900000007</v>
          </cell>
          <cell r="AS266">
            <v>307.251552</v>
          </cell>
          <cell r="AT266">
            <v>392.49358000000001</v>
          </cell>
          <cell r="AU266">
            <v>376.12971499999998</v>
          </cell>
          <cell r="AV266">
            <v>238.28098699999998</v>
          </cell>
          <cell r="AW266">
            <v>252.07030900000001</v>
          </cell>
          <cell r="AX266">
            <v>417.30131800000004</v>
          </cell>
          <cell r="AY266">
            <v>445.00504929800002</v>
          </cell>
          <cell r="AZ266">
            <v>0</v>
          </cell>
          <cell r="BA266">
            <v>0</v>
          </cell>
        </row>
        <row r="267">
          <cell r="B267">
            <v>11.972200788820002</v>
          </cell>
          <cell r="C267">
            <v>12.94681781996</v>
          </cell>
          <cell r="D267">
            <v>15.855753617999998</v>
          </cell>
          <cell r="E267">
            <v>15.369872135360001</v>
          </cell>
          <cell r="F267">
            <v>13.06076626176</v>
          </cell>
          <cell r="G267">
            <v>16.292529745729997</v>
          </cell>
          <cell r="H267">
            <v>18.181860615350001</v>
          </cell>
          <cell r="I267">
            <v>15.771457699519999</v>
          </cell>
          <cell r="J267">
            <v>16.984864781180008</v>
          </cell>
          <cell r="K267">
            <v>16.20999051215</v>
          </cell>
          <cell r="L267">
            <v>17.970301074830001</v>
          </cell>
          <cell r="M267">
            <v>20.44336824238</v>
          </cell>
          <cell r="N267">
            <v>21.747234133279999</v>
          </cell>
          <cell r="O267">
            <v>23.931589519489997</v>
          </cell>
          <cell r="P267">
            <v>24.355166247189995</v>
          </cell>
          <cell r="Q267">
            <v>22.754630859520006</v>
          </cell>
          <cell r="R267">
            <v>21.669944881399999</v>
          </cell>
          <cell r="S267">
            <v>26.299042197039995</v>
          </cell>
          <cell r="T267">
            <v>26.647892448599993</v>
          </cell>
          <cell r="U267">
            <v>31.072741296849998</v>
          </cell>
          <cell r="V267">
            <v>39.968112885719989</v>
          </cell>
          <cell r="W267">
            <v>39.282794284289992</v>
          </cell>
          <cell r="X267">
            <v>33.588987477806597</v>
          </cell>
          <cell r="Y267">
            <v>39.186215002308288</v>
          </cell>
          <cell r="Z267">
            <v>0</v>
          </cell>
          <cell r="AA267">
            <v>0</v>
          </cell>
          <cell r="AB267">
            <v>1865.1994910000001</v>
          </cell>
          <cell r="AC267">
            <v>1614.9741349999999</v>
          </cell>
          <cell r="AD267">
            <v>1829.6162079999999</v>
          </cell>
          <cell r="AE267">
            <v>1830.260479</v>
          </cell>
          <cell r="AF267">
            <v>1767.3194629999996</v>
          </cell>
          <cell r="AG267">
            <v>2046.5821330000001</v>
          </cell>
          <cell r="AH267">
            <v>2411.5555340000001</v>
          </cell>
          <cell r="AI267">
            <v>2344.3087060000003</v>
          </cell>
          <cell r="AJ267">
            <v>2900.83878</v>
          </cell>
          <cell r="AK267">
            <v>2304.8965469999998</v>
          </cell>
          <cell r="AL267">
            <v>3112.1162590000004</v>
          </cell>
          <cell r="AM267">
            <v>3444.7402909999992</v>
          </cell>
          <cell r="AN267">
            <v>3435.017789</v>
          </cell>
          <cell r="AO267">
            <v>3505.7987259999995</v>
          </cell>
          <cell r="AP267">
            <v>3352.8480669999985</v>
          </cell>
          <cell r="AQ267">
            <v>3254.2681769999999</v>
          </cell>
          <cell r="AR267">
            <v>2911.2149559999998</v>
          </cell>
          <cell r="AS267">
            <v>3995.108929</v>
          </cell>
          <cell r="AT267">
            <v>4587.9194730000008</v>
          </cell>
          <cell r="AU267">
            <v>4551.9686529999999</v>
          </cell>
          <cell r="AV267">
            <v>4898.1127669999996</v>
          </cell>
          <cell r="AW267">
            <v>5738.5509840000004</v>
          </cell>
          <cell r="AX267">
            <v>5496.3452109999998</v>
          </cell>
          <cell r="AY267">
            <v>5434.5290989779996</v>
          </cell>
          <cell r="AZ267">
            <v>0</v>
          </cell>
          <cell r="BA267">
            <v>0</v>
          </cell>
        </row>
        <row r="268">
          <cell r="B268">
            <v>0.68781608524999993</v>
          </cell>
          <cell r="C268">
            <v>0.82850590690000003</v>
          </cell>
          <cell r="D268">
            <v>0.5899773104199999</v>
          </cell>
          <cell r="E268">
            <v>0.54899127625999999</v>
          </cell>
          <cell r="F268">
            <v>0.58411458658000004</v>
          </cell>
          <cell r="G268">
            <v>0.66185095011000006</v>
          </cell>
          <cell r="H268">
            <v>1.31389774787</v>
          </cell>
          <cell r="I268">
            <v>1.6859019655000003</v>
          </cell>
          <cell r="J268">
            <v>1.1345353188399998</v>
          </cell>
          <cell r="K268">
            <v>1.2147109208</v>
          </cell>
          <cell r="L268">
            <v>1.1357180259999999</v>
          </cell>
          <cell r="M268">
            <v>1.079987722</v>
          </cell>
          <cell r="N268">
            <v>1.1291090394999999</v>
          </cell>
          <cell r="O268">
            <v>1.1458252329999998</v>
          </cell>
          <cell r="P268">
            <v>1.7573239809999999</v>
          </cell>
          <cell r="Q268">
            <v>1.1608393506799999</v>
          </cell>
          <cell r="R268">
            <v>0.9892436644999999</v>
          </cell>
          <cell r="S268">
            <v>0.74912058128999992</v>
          </cell>
          <cell r="T268">
            <v>1.0273310355</v>
          </cell>
          <cell r="U268">
            <v>1.373494365</v>
          </cell>
          <cell r="V268">
            <v>1.0304586614</v>
          </cell>
          <cell r="W268">
            <v>0.74450274150000006</v>
          </cell>
          <cell r="X268">
            <v>1.6006462632055003</v>
          </cell>
          <cell r="Y268">
            <v>1.2854274691985601</v>
          </cell>
          <cell r="Z268">
            <v>0</v>
          </cell>
          <cell r="AA268">
            <v>0</v>
          </cell>
          <cell r="AB268">
            <v>174.60828699999999</v>
          </cell>
          <cell r="AC268">
            <v>187.19414499999999</v>
          </cell>
          <cell r="AD268">
            <v>139.836557</v>
          </cell>
          <cell r="AE268">
            <v>130.89441799999997</v>
          </cell>
          <cell r="AF268">
            <v>158.65916899999999</v>
          </cell>
          <cell r="AG268">
            <v>151.72585799999999</v>
          </cell>
          <cell r="AH268">
            <v>288.36026699999996</v>
          </cell>
          <cell r="AI268">
            <v>382.13862899999998</v>
          </cell>
          <cell r="AJ268">
            <v>332.90628699999996</v>
          </cell>
          <cell r="AK268">
            <v>320.80418499999996</v>
          </cell>
          <cell r="AL268">
            <v>331.82319200000001</v>
          </cell>
          <cell r="AM268">
            <v>318.87648399999995</v>
          </cell>
          <cell r="AN268">
            <v>321.58919599999996</v>
          </cell>
          <cell r="AO268">
            <v>327.50675000000001</v>
          </cell>
          <cell r="AP268">
            <v>474.13788499999998</v>
          </cell>
          <cell r="AQ268">
            <v>350.17640699999998</v>
          </cell>
          <cell r="AR268">
            <v>314.997342</v>
          </cell>
          <cell r="AS268">
            <v>267.630067</v>
          </cell>
          <cell r="AT268">
            <v>349.04102</v>
          </cell>
          <cell r="AU268">
            <v>438.448691</v>
          </cell>
          <cell r="AV268">
            <v>338.29841499999998</v>
          </cell>
          <cell r="AW268">
            <v>289.75890500000003</v>
          </cell>
          <cell r="AX268">
            <v>568.83847299999991</v>
          </cell>
          <cell r="AY268">
            <v>454.06377315799989</v>
          </cell>
          <cell r="AZ268">
            <v>0</v>
          </cell>
          <cell r="BA268">
            <v>0</v>
          </cell>
        </row>
        <row r="269">
          <cell r="B269">
            <v>6.955008151E-2</v>
          </cell>
          <cell r="C269">
            <v>2.2027637030000002E-2</v>
          </cell>
          <cell r="D269">
            <v>3.8251254599999999E-2</v>
          </cell>
          <cell r="E269">
            <v>2.94502876E-2</v>
          </cell>
          <cell r="F269">
            <v>5.319434218E-2</v>
          </cell>
          <cell r="G269">
            <v>9.5400209449999968E-2</v>
          </cell>
          <cell r="H269">
            <v>0.19460099392000002</v>
          </cell>
          <cell r="I269">
            <v>0.20547643199999996</v>
          </cell>
          <cell r="J269">
            <v>0.39035594404000001</v>
          </cell>
          <cell r="K269">
            <v>0.45755263049999984</v>
          </cell>
          <cell r="L269">
            <v>0.61713323899999983</v>
          </cell>
          <cell r="M269">
            <v>0.39490365950000006</v>
          </cell>
          <cell r="N269">
            <v>0.41264761300000008</v>
          </cell>
          <cell r="O269">
            <v>0.38304498099999995</v>
          </cell>
          <cell r="P269">
            <v>0.38892507324999992</v>
          </cell>
          <cell r="Q269">
            <v>0.47168680470000002</v>
          </cell>
          <cell r="R269">
            <v>0.36271984349999997</v>
          </cell>
          <cell r="S269">
            <v>0.27406082199999998</v>
          </cell>
          <cell r="T269">
            <v>0.37924841149999999</v>
          </cell>
          <cell r="U269">
            <v>0.41172360320000001</v>
          </cell>
          <cell r="V269">
            <v>0.34080795350000004</v>
          </cell>
          <cell r="W269">
            <v>0.25258820700000001</v>
          </cell>
          <cell r="X269">
            <v>0.56673175964999978</v>
          </cell>
          <cell r="Y269">
            <v>0.58259766778850008</v>
          </cell>
          <cell r="Z269">
            <v>0</v>
          </cell>
          <cell r="AA269">
            <v>0</v>
          </cell>
          <cell r="AB269">
            <v>18.118490000000001</v>
          </cell>
          <cell r="AC269">
            <v>6.5669450000000005</v>
          </cell>
          <cell r="AD269">
            <v>9.5833169999999974</v>
          </cell>
          <cell r="AE269">
            <v>8.1356359999999999</v>
          </cell>
          <cell r="AF269">
            <v>15.749157999999998</v>
          </cell>
          <cell r="AG269">
            <v>25.440753999999991</v>
          </cell>
          <cell r="AH269">
            <v>45.606960000000001</v>
          </cell>
          <cell r="AI269">
            <v>53.251194999999996</v>
          </cell>
          <cell r="AJ269">
            <v>106.88879699999998</v>
          </cell>
          <cell r="AK269">
            <v>103.084171</v>
          </cell>
          <cell r="AL269">
            <v>151.097286</v>
          </cell>
          <cell r="AM269">
            <v>111.81618100000001</v>
          </cell>
          <cell r="AN269">
            <v>104.63571299999998</v>
          </cell>
          <cell r="AO269">
            <v>107.56753599999999</v>
          </cell>
          <cell r="AP269">
            <v>98.524128999999988</v>
          </cell>
          <cell r="AQ269">
            <v>111.34383399999997</v>
          </cell>
          <cell r="AR269">
            <v>80.897766999999988</v>
          </cell>
          <cell r="AS269">
            <v>67.322010000000006</v>
          </cell>
          <cell r="AT269">
            <v>97.357675999999998</v>
          </cell>
          <cell r="AU269">
            <v>100.40799499999999</v>
          </cell>
          <cell r="AV269">
            <v>79.234803999999997</v>
          </cell>
          <cell r="AW269">
            <v>63.682905999999988</v>
          </cell>
          <cell r="AX269">
            <v>161.99679299999997</v>
          </cell>
          <cell r="AY269">
            <v>158.316820595</v>
          </cell>
          <cell r="AZ269">
            <v>0</v>
          </cell>
          <cell r="BA269">
            <v>0</v>
          </cell>
        </row>
      </sheetData>
      <sheetData sheetId="55">
        <row r="15">
          <cell r="B15">
            <v>0.16555050000000002</v>
          </cell>
          <cell r="C15">
            <v>0.1541087505</v>
          </cell>
          <cell r="D15">
            <v>0.23754028499999999</v>
          </cell>
          <cell r="E15">
            <v>0.12295141649999999</v>
          </cell>
          <cell r="F15">
            <v>7.6309402499999998E-2</v>
          </cell>
          <cell r="G15">
            <v>1.7935897499999999E-2</v>
          </cell>
          <cell r="I15">
            <v>4.4865899999999996E-4</v>
          </cell>
          <cell r="J15">
            <v>2.2328549999999997E-3</v>
          </cell>
          <cell r="L15">
            <v>4.4986679999999999E-3</v>
          </cell>
          <cell r="P15">
            <v>7.4874734999999994E-3</v>
          </cell>
          <cell r="Q15">
            <v>1.8780538499999999E-2</v>
          </cell>
          <cell r="R15">
            <v>1.0412586E-2</v>
          </cell>
          <cell r="S15">
            <v>1.182663E-3</v>
          </cell>
          <cell r="T15">
            <v>8.5611195000000001E-2</v>
          </cell>
          <cell r="U15">
            <v>7.7167169999999993E-2</v>
          </cell>
          <cell r="V15">
            <v>0.151489665</v>
          </cell>
          <cell r="W15">
            <v>0.159960879</v>
          </cell>
          <cell r="X15">
            <v>0.13499999999999998</v>
          </cell>
          <cell r="Y15">
            <v>3.5549999999999998E-2</v>
          </cell>
          <cell r="AB15">
            <v>22.222999999999999</v>
          </cell>
          <cell r="AC15">
            <v>13.018509999999999</v>
          </cell>
          <cell r="AD15">
            <v>16.411632999999998</v>
          </cell>
          <cell r="AE15">
            <v>8.9791609999999995</v>
          </cell>
          <cell r="AF15">
            <v>5.8167539999999995</v>
          </cell>
          <cell r="AG15">
            <v>1.4916689999999999</v>
          </cell>
          <cell r="AI15">
            <v>3.3176999999999998E-2</v>
          </cell>
          <cell r="AJ15">
            <v>0.26298099999999996</v>
          </cell>
          <cell r="AL15">
            <v>0.51984600000000003</v>
          </cell>
          <cell r="AP15">
            <v>0.87619799999999992</v>
          </cell>
          <cell r="AQ15">
            <v>2.3436499999999998</v>
          </cell>
          <cell r="AR15">
            <v>1.253398</v>
          </cell>
          <cell r="AS15">
            <v>0.133496</v>
          </cell>
          <cell r="AT15">
            <v>13.391959</v>
          </cell>
          <cell r="AU15">
            <v>9.6454959999999996</v>
          </cell>
          <cell r="AV15">
            <v>15.818847999999999</v>
          </cell>
          <cell r="AW15">
            <v>18.048266999999999</v>
          </cell>
          <cell r="AX15">
            <v>18.705000999999999</v>
          </cell>
          <cell r="AY15">
            <v>5.3034472499999996</v>
          </cell>
        </row>
        <row r="20">
          <cell r="B20">
            <v>5.5440000000000003E-3</v>
          </cell>
          <cell r="C20">
            <v>1.3049577E-2</v>
          </cell>
          <cell r="D20">
            <v>2.8597481999999997E-2</v>
          </cell>
          <cell r="E20">
            <v>4.3138646999999995E-2</v>
          </cell>
          <cell r="F20">
            <v>2.2798561499999998E-2</v>
          </cell>
          <cell r="G20">
            <v>2.6219312999999998E-2</v>
          </cell>
          <cell r="H20">
            <v>0.10424718449999999</v>
          </cell>
          <cell r="I20">
            <v>9.5246603999999999E-2</v>
          </cell>
          <cell r="J20">
            <v>0.167303286</v>
          </cell>
          <cell r="K20">
            <v>0.17964275399999999</v>
          </cell>
          <cell r="L20">
            <v>0.3969848205</v>
          </cell>
          <cell r="M20">
            <v>0.47295836999999996</v>
          </cell>
          <cell r="N20">
            <v>0.58925592449999997</v>
          </cell>
          <cell r="O20">
            <v>0.73241568449999994</v>
          </cell>
          <cell r="P20">
            <v>0.787749849</v>
          </cell>
          <cell r="Q20">
            <v>0.80695678949999994</v>
          </cell>
          <cell r="R20">
            <v>1.4105266605</v>
          </cell>
          <cell r="S20">
            <v>1.173361428</v>
          </cell>
          <cell r="T20">
            <v>1.2348477</v>
          </cell>
          <cell r="U20">
            <v>1.5072887744999999</v>
          </cell>
          <cell r="V20">
            <v>1.0086495165</v>
          </cell>
          <cell r="W20">
            <v>1.17009999</v>
          </cell>
          <cell r="X20">
            <v>1.0036048499999999</v>
          </cell>
          <cell r="Y20">
            <v>1.2603853349999998</v>
          </cell>
          <cell r="AB20">
            <v>0.70399999999999996</v>
          </cell>
          <cell r="AC20">
            <v>0.78509699999999993</v>
          </cell>
          <cell r="AD20">
            <v>1.839502</v>
          </cell>
          <cell r="AE20">
            <v>3.2556819999999997</v>
          </cell>
          <cell r="AF20">
            <v>1.810452</v>
          </cell>
          <cell r="AG20">
            <v>2.1641309999999998</v>
          </cell>
          <cell r="AH20">
            <v>8.918232999999999</v>
          </cell>
          <cell r="AI20">
            <v>8.340285999999999</v>
          </cell>
          <cell r="AJ20">
            <v>17.611280000000001</v>
          </cell>
          <cell r="AK20">
            <v>15.237618999999999</v>
          </cell>
          <cell r="AL20">
            <v>48.759259999999998</v>
          </cell>
          <cell r="AM20">
            <v>53.611456999999994</v>
          </cell>
          <cell r="AN20">
            <v>61.713217999999998</v>
          </cell>
          <cell r="AO20">
            <v>77.687816999999995</v>
          </cell>
          <cell r="AP20">
            <v>84.928781999999998</v>
          </cell>
          <cell r="AQ20">
            <v>88.620246999999992</v>
          </cell>
          <cell r="AR20">
            <v>136.30572899999999</v>
          </cell>
          <cell r="AS20">
            <v>132.35837899999999</v>
          </cell>
          <cell r="AT20">
            <v>149.72485899999998</v>
          </cell>
          <cell r="AU20">
            <v>150.44465099999999</v>
          </cell>
          <cell r="AV20">
            <v>87.372745999999992</v>
          </cell>
          <cell r="AW20">
            <v>117.85839899999999</v>
          </cell>
          <cell r="AX20">
            <v>115.82312499999999</v>
          </cell>
          <cell r="AY20">
            <v>131.08627842999999</v>
          </cell>
        </row>
        <row r="47">
          <cell r="B47">
            <v>2.6876609999999999</v>
          </cell>
          <cell r="C47">
            <v>3.2079947669999997</v>
          </cell>
          <cell r="D47">
            <v>4.8363482250000001</v>
          </cell>
          <cell r="E47">
            <v>4.9323420630000001</v>
          </cell>
          <cell r="F47">
            <v>3.3676625789999997</v>
          </cell>
          <cell r="G47">
            <v>4.5949059989999999</v>
          </cell>
          <cell r="H47">
            <v>6.1087461434999994</v>
          </cell>
          <cell r="I47">
            <v>4.9598334944999998</v>
          </cell>
          <cell r="J47">
            <v>6.213295894499999</v>
          </cell>
          <cell r="K47">
            <v>5.5505396025000007</v>
          </cell>
          <cell r="L47">
            <v>5.2557608924999997</v>
          </cell>
          <cell r="M47">
            <v>6.8244650729999998</v>
          </cell>
          <cell r="N47">
            <v>7.8390002654999993</v>
          </cell>
          <cell r="O47">
            <v>9.8111805704999995</v>
          </cell>
          <cell r="P47">
            <v>9.913024201499999</v>
          </cell>
          <cell r="Q47">
            <v>9.5971282964999993</v>
          </cell>
          <cell r="R47">
            <v>9.7783858124999998</v>
          </cell>
          <cell r="S47">
            <v>14.6577851235</v>
          </cell>
          <cell r="T47">
            <v>13.394593799999999</v>
          </cell>
          <cell r="U47">
            <v>16.810419599999999</v>
          </cell>
          <cell r="V47">
            <v>20.4075594</v>
          </cell>
          <cell r="W47">
            <v>21.208213633499998</v>
          </cell>
          <cell r="X47">
            <v>19.097391599999998</v>
          </cell>
          <cell r="Y47">
            <v>22.3111442925</v>
          </cell>
          <cell r="AB47">
            <v>340.27199999999999</v>
          </cell>
          <cell r="AC47">
            <v>238.42110199999999</v>
          </cell>
          <cell r="AD47">
            <v>342.73793000000001</v>
          </cell>
          <cell r="AE47">
            <v>364.43220700000001</v>
          </cell>
          <cell r="AF47">
            <v>262.82061999999996</v>
          </cell>
          <cell r="AG47">
            <v>380.48732699999999</v>
          </cell>
          <cell r="AH47">
            <v>552.90212399999996</v>
          </cell>
          <cell r="AI47">
            <v>510.99143399999997</v>
          </cell>
          <cell r="AJ47">
            <v>742.30167199999994</v>
          </cell>
          <cell r="AK47">
            <v>472.00910199999998</v>
          </cell>
          <cell r="AL47">
            <v>659.44759399999998</v>
          </cell>
          <cell r="AM47">
            <v>803.80813000000001</v>
          </cell>
          <cell r="AN47">
            <v>849.53089899999998</v>
          </cell>
          <cell r="AO47">
            <v>1098.1063799999999</v>
          </cell>
          <cell r="AP47">
            <v>1087.4340499999998</v>
          </cell>
          <cell r="AQ47">
            <v>1087.099573</v>
          </cell>
          <cell r="AR47">
            <v>969.16339299999993</v>
          </cell>
          <cell r="AS47">
            <v>1709.0288559999999</v>
          </cell>
          <cell r="AT47">
            <v>1876.3827659999999</v>
          </cell>
          <cell r="AU47">
            <v>2018.665068</v>
          </cell>
          <cell r="AV47">
            <v>2034.1754149999999</v>
          </cell>
          <cell r="AW47">
            <v>2610.936177</v>
          </cell>
          <cell r="AX47">
            <v>2799.278585</v>
          </cell>
          <cell r="AY47">
            <v>2678.9506324899999</v>
          </cell>
        </row>
        <row r="85">
          <cell r="B85">
            <v>9.2160000000000006E-2</v>
          </cell>
          <cell r="C85">
            <v>0.18646837199999999</v>
          </cell>
          <cell r="D85">
            <v>0.210735072</v>
          </cell>
          <cell r="E85">
            <v>0.35007522299999999</v>
          </cell>
          <cell r="F85">
            <v>0.27856239299999996</v>
          </cell>
          <cell r="G85">
            <v>0.29394930149999998</v>
          </cell>
          <cell r="H85">
            <v>0.41566201199999997</v>
          </cell>
          <cell r="I85">
            <v>0.24447169349999998</v>
          </cell>
          <cell r="J85">
            <v>0.10113278399999999</v>
          </cell>
          <cell r="K85">
            <v>7.4580079499999993E-2</v>
          </cell>
          <cell r="L85">
            <v>0.1174453335</v>
          </cell>
          <cell r="AB85">
            <v>9.7940000000000005</v>
          </cell>
          <cell r="AC85">
            <v>15.336463</v>
          </cell>
          <cell r="AD85">
            <v>15.263746999999999</v>
          </cell>
          <cell r="AE85">
            <v>26.057198</v>
          </cell>
          <cell r="AF85">
            <v>22.495000999999998</v>
          </cell>
          <cell r="AG85">
            <v>23.544027999999997</v>
          </cell>
          <cell r="AH85">
            <v>35.056292999999997</v>
          </cell>
          <cell r="AI85">
            <v>21.809518000000001</v>
          </cell>
          <cell r="AJ85">
            <v>12.279225</v>
          </cell>
          <cell r="AK85">
            <v>6.8112069999999996</v>
          </cell>
          <cell r="AL85">
            <v>14.713099</v>
          </cell>
        </row>
        <row r="105">
          <cell r="C105">
            <v>4.5905647500000001E-2</v>
          </cell>
          <cell r="D105">
            <v>1.8103499999999999E-4</v>
          </cell>
          <cell r="AC105">
            <v>3.072289</v>
          </cell>
          <cell r="AD105">
            <v>1.2305999999999999E-2</v>
          </cell>
        </row>
        <row r="108">
          <cell r="B108">
            <v>0.1841805</v>
          </cell>
          <cell r="C108">
            <v>0.19012836149999998</v>
          </cell>
          <cell r="D108">
            <v>0.43466923349999997</v>
          </cell>
          <cell r="E108">
            <v>0.416949183</v>
          </cell>
          <cell r="F108">
            <v>0.29075476049999999</v>
          </cell>
          <cell r="G108">
            <v>0.59859357299999993</v>
          </cell>
          <cell r="H108">
            <v>0.6008506965</v>
          </cell>
          <cell r="I108">
            <v>0.71137593449999992</v>
          </cell>
          <cell r="J108">
            <v>0.66197475899999991</v>
          </cell>
          <cell r="K108">
            <v>0.94892693400000006</v>
          </cell>
          <cell r="L108">
            <v>1.164158298</v>
          </cell>
          <cell r="M108">
            <v>1.3321484909999999</v>
          </cell>
          <cell r="N108">
            <v>1.2825581895</v>
          </cell>
          <cell r="O108">
            <v>1.2335542785</v>
          </cell>
          <cell r="P108">
            <v>0.76467021749999997</v>
          </cell>
          <cell r="Q108">
            <v>0.80243030699999995</v>
          </cell>
          <cell r="R108">
            <v>1.0359291644999999</v>
          </cell>
          <cell r="S108">
            <v>1.026023688</v>
          </cell>
          <cell r="T108">
            <v>0.91480328999999994</v>
          </cell>
          <cell r="U108">
            <v>1.242091206</v>
          </cell>
          <cell r="V108">
            <v>1.1526828974999999</v>
          </cell>
          <cell r="W108">
            <v>1.223264898</v>
          </cell>
          <cell r="X108">
            <v>1.68129405</v>
          </cell>
          <cell r="Y108">
            <v>2.6134632449999997</v>
          </cell>
          <cell r="AB108">
            <v>16.173000000000002</v>
          </cell>
          <cell r="AC108">
            <v>14.856231999999999</v>
          </cell>
          <cell r="AD108">
            <v>29.394445999999999</v>
          </cell>
          <cell r="AE108">
            <v>29.871133</v>
          </cell>
          <cell r="AF108">
            <v>22.345955999999997</v>
          </cell>
          <cell r="AG108">
            <v>47.386136</v>
          </cell>
          <cell r="AH108">
            <v>52.338116999999997</v>
          </cell>
          <cell r="AI108">
            <v>59.456388999999994</v>
          </cell>
          <cell r="AJ108">
            <v>81.266283999999999</v>
          </cell>
          <cell r="AK108">
            <v>82.757055999999992</v>
          </cell>
          <cell r="AL108">
            <v>145.17237</v>
          </cell>
          <cell r="AM108">
            <v>154.984195</v>
          </cell>
          <cell r="AN108">
            <v>135.473129</v>
          </cell>
          <cell r="AO108">
            <v>128.381764</v>
          </cell>
          <cell r="AP108">
            <v>82.149236000000002</v>
          </cell>
          <cell r="AQ108">
            <v>89.423501000000002</v>
          </cell>
          <cell r="AR108">
            <v>102.869294</v>
          </cell>
          <cell r="AS108">
            <v>119.073944</v>
          </cell>
          <cell r="AT108">
            <v>123.610433</v>
          </cell>
          <cell r="AU108">
            <v>134.43964299999999</v>
          </cell>
          <cell r="AV108">
            <v>105.495971</v>
          </cell>
          <cell r="AW108">
            <v>125.92534599999999</v>
          </cell>
          <cell r="AX108">
            <v>201.068378</v>
          </cell>
          <cell r="AY108">
            <v>257.35381713999999</v>
          </cell>
        </row>
        <row r="114">
          <cell r="B114">
            <v>0.36372150000000003</v>
          </cell>
          <cell r="C114">
            <v>0.47801818799999996</v>
          </cell>
          <cell r="D114">
            <v>0.60182557199999998</v>
          </cell>
          <cell r="E114">
            <v>0.63500779349999992</v>
          </cell>
          <cell r="F114">
            <v>0.44752972499999999</v>
          </cell>
          <cell r="G114">
            <v>0.68739689699999995</v>
          </cell>
          <cell r="H114">
            <v>0.74064662549999993</v>
          </cell>
          <cell r="I114">
            <v>0.72713621249999993</v>
          </cell>
          <cell r="J114">
            <v>0.42574427549999999</v>
          </cell>
          <cell r="K114">
            <v>0.25604529749999999</v>
          </cell>
          <cell r="L114">
            <v>0.44436383549999997</v>
          </cell>
          <cell r="M114">
            <v>0.23938037549999999</v>
          </cell>
          <cell r="N114">
            <v>0.26797438349999997</v>
          </cell>
          <cell r="O114">
            <v>0.1287588375</v>
          </cell>
          <cell r="P114">
            <v>6.0457103999999998E-2</v>
          </cell>
          <cell r="R114">
            <v>0.12237018749999999</v>
          </cell>
          <cell r="S114">
            <v>2.5941343499999998E-2</v>
          </cell>
          <cell r="T114">
            <v>2.2499999999999998E-3</v>
          </cell>
          <cell r="X114">
            <v>1.35E-2</v>
          </cell>
          <cell r="AB114">
            <v>37.03</v>
          </cell>
          <cell r="AC114">
            <v>28.485035999999997</v>
          </cell>
          <cell r="AD114">
            <v>38.606164</v>
          </cell>
          <cell r="AE114">
            <v>43.124300999999996</v>
          </cell>
          <cell r="AF114">
            <v>33.928329999999995</v>
          </cell>
          <cell r="AG114">
            <v>49.547700999999996</v>
          </cell>
          <cell r="AH114">
            <v>58.244892</v>
          </cell>
          <cell r="AI114">
            <v>61.751985999999995</v>
          </cell>
          <cell r="AJ114">
            <v>53.593828999999999</v>
          </cell>
          <cell r="AK114">
            <v>21.428414999999998</v>
          </cell>
          <cell r="AL114">
            <v>55.454098999999999</v>
          </cell>
          <cell r="AM114">
            <v>27.577095</v>
          </cell>
          <cell r="AN114">
            <v>28.382856</v>
          </cell>
          <cell r="AO114">
            <v>13.008574999999999</v>
          </cell>
          <cell r="AP114">
            <v>6.3125669999999996</v>
          </cell>
          <cell r="AR114">
            <v>11.552068</v>
          </cell>
          <cell r="AS114">
            <v>2.89425</v>
          </cell>
          <cell r="AT114">
            <v>0.32999999999999996</v>
          </cell>
          <cell r="AX114">
            <v>2.0789999999999997</v>
          </cell>
        </row>
        <row r="116">
          <cell r="B116">
            <v>0.42338249999999999</v>
          </cell>
          <cell r="C116">
            <v>0.50236681949999995</v>
          </cell>
          <cell r="D116">
            <v>0.66939199199999999</v>
          </cell>
          <cell r="E116">
            <v>0.64414207349999997</v>
          </cell>
          <cell r="F116">
            <v>0.44533501649999996</v>
          </cell>
          <cell r="G116">
            <v>0.64475749799999993</v>
          </cell>
          <cell r="H116">
            <v>0.70268552549999996</v>
          </cell>
          <cell r="I116">
            <v>0.60035520599999992</v>
          </cell>
          <cell r="J116">
            <v>0.7432053435</v>
          </cell>
          <cell r="K116">
            <v>0.57855075300000003</v>
          </cell>
          <cell r="L116">
            <v>0.669027123</v>
          </cell>
          <cell r="M116">
            <v>0.76548325499999992</v>
          </cell>
          <cell r="N116">
            <v>0.63705603599999994</v>
          </cell>
          <cell r="O116">
            <v>0.53292554999999997</v>
          </cell>
          <cell r="P116">
            <v>0.69562045799999994</v>
          </cell>
          <cell r="Q116">
            <v>0.63591839099999992</v>
          </cell>
          <cell r="R116">
            <v>0.47143293749999998</v>
          </cell>
          <cell r="S116">
            <v>0.45124838549999996</v>
          </cell>
          <cell r="T116">
            <v>0.32926549499999996</v>
          </cell>
          <cell r="U116">
            <v>0.252592335</v>
          </cell>
          <cell r="V116">
            <v>0.14963615999999999</v>
          </cell>
          <cell r="W116">
            <v>0.18688321349999998</v>
          </cell>
          <cell r="X116">
            <v>0.146555505</v>
          </cell>
          <cell r="Y116">
            <v>0.10762501949999999</v>
          </cell>
          <cell r="AB116">
            <v>44.715000000000003</v>
          </cell>
          <cell r="AC116">
            <v>38.891537</v>
          </cell>
          <cell r="AD116">
            <v>50.234199999999994</v>
          </cell>
          <cell r="AE116">
            <v>53.093882999999998</v>
          </cell>
          <cell r="AF116">
            <v>38.242731999999997</v>
          </cell>
          <cell r="AG116">
            <v>56.540079999999996</v>
          </cell>
          <cell r="AH116">
            <v>72.120772000000002</v>
          </cell>
          <cell r="AI116">
            <v>65.826032999999995</v>
          </cell>
          <cell r="AJ116">
            <v>101.653415</v>
          </cell>
          <cell r="AK116">
            <v>53.875107</v>
          </cell>
          <cell r="AL116">
            <v>91.411879999999996</v>
          </cell>
          <cell r="AM116">
            <v>96.717573999999999</v>
          </cell>
          <cell r="AN116">
            <v>72.274095000000003</v>
          </cell>
          <cell r="AO116">
            <v>59.651882000000001</v>
          </cell>
          <cell r="AP116">
            <v>76.857081999999991</v>
          </cell>
          <cell r="AQ116">
            <v>72.51541499999999</v>
          </cell>
          <cell r="AR116">
            <v>45.171029999999995</v>
          </cell>
          <cell r="AS116">
            <v>52.062545</v>
          </cell>
          <cell r="AT116">
            <v>44.579805999999998</v>
          </cell>
          <cell r="AU116">
            <v>25.742639999999998</v>
          </cell>
          <cell r="AV116">
            <v>11.765112</v>
          </cell>
          <cell r="AW116">
            <v>20.149113</v>
          </cell>
          <cell r="AX116">
            <v>18.582414</v>
          </cell>
          <cell r="AY116">
            <v>11.56657792</v>
          </cell>
        </row>
        <row r="121">
          <cell r="B121">
            <v>1.1188845000000001</v>
          </cell>
          <cell r="C121">
            <v>1.477287531</v>
          </cell>
          <cell r="D121">
            <v>2.0412996164999999</v>
          </cell>
          <cell r="E121">
            <v>2.0781712529999998</v>
          </cell>
          <cell r="F121">
            <v>1.4588830664999999</v>
          </cell>
          <cell r="G121">
            <v>3.2113884689999996</v>
          </cell>
          <cell r="H121">
            <v>2.7591908579999997</v>
          </cell>
          <cell r="I121">
            <v>2.1580918200000001</v>
          </cell>
          <cell r="J121">
            <v>2.7012762449999999</v>
          </cell>
          <cell r="K121">
            <v>1.5027428700000001</v>
          </cell>
          <cell r="L121">
            <v>2.3647987979999998</v>
          </cell>
          <cell r="M121">
            <v>2.3947436294999997</v>
          </cell>
          <cell r="N121">
            <v>2.4827642819999998</v>
          </cell>
          <cell r="O121">
            <v>2.909491488</v>
          </cell>
          <cell r="P121">
            <v>2.2213171395</v>
          </cell>
          <cell r="Q121">
            <v>2.0538427769999998</v>
          </cell>
          <cell r="R121">
            <v>1.6446352499999999</v>
          </cell>
          <cell r="S121">
            <v>1.516274766</v>
          </cell>
          <cell r="T121">
            <v>1.3340593574999999</v>
          </cell>
          <cell r="U121">
            <v>1.6267445999999999</v>
          </cell>
          <cell r="V121">
            <v>1.7129060999999999</v>
          </cell>
          <cell r="W121">
            <v>1.34363214</v>
          </cell>
          <cell r="X121">
            <v>1.6408858499999999</v>
          </cell>
          <cell r="Y121">
            <v>1.2089323349999999</v>
          </cell>
          <cell r="AB121">
            <v>135.161</v>
          </cell>
          <cell r="AC121">
            <v>111.43692799999999</v>
          </cell>
          <cell r="AD121">
            <v>139.82381799999999</v>
          </cell>
          <cell r="AE121">
            <v>154.15076399999998</v>
          </cell>
          <cell r="AF121">
            <v>111.276364</v>
          </cell>
          <cell r="AG121">
            <v>253.29526799999999</v>
          </cell>
          <cell r="AH121">
            <v>232.78768199999999</v>
          </cell>
          <cell r="AI121">
            <v>187.62907999999999</v>
          </cell>
          <cell r="AJ121">
            <v>317.04861</v>
          </cell>
          <cell r="AK121">
            <v>130.63834499999999</v>
          </cell>
          <cell r="AL121">
            <v>302.924826</v>
          </cell>
          <cell r="AM121">
            <v>278.23053199999998</v>
          </cell>
          <cell r="AN121">
            <v>261.63959199999999</v>
          </cell>
          <cell r="AO121">
            <v>312.20347799999996</v>
          </cell>
          <cell r="AP121">
            <v>238.70409599999999</v>
          </cell>
          <cell r="AQ121">
            <v>230.17745099999999</v>
          </cell>
          <cell r="AR121">
            <v>157.254097</v>
          </cell>
          <cell r="AS121">
            <v>173.024384</v>
          </cell>
          <cell r="AT121">
            <v>179.193534</v>
          </cell>
          <cell r="AU121">
            <v>185.661247</v>
          </cell>
          <cell r="AV121">
            <v>160.50753</v>
          </cell>
          <cell r="AW121">
            <v>150.56536499999999</v>
          </cell>
          <cell r="AX121">
            <v>222.335442</v>
          </cell>
          <cell r="AY121">
            <v>131.20219890999999</v>
          </cell>
        </row>
        <row r="123">
          <cell r="B123">
            <v>2.0673E-2</v>
          </cell>
          <cell r="C123">
            <v>9.0065789999999989E-3</v>
          </cell>
          <cell r="D123">
            <v>3.8432168999999995E-2</v>
          </cell>
          <cell r="E123">
            <v>1.3931095499999999E-2</v>
          </cell>
          <cell r="F123">
            <v>1.8893101499999999E-2</v>
          </cell>
          <cell r="G123">
            <v>1.3472887499999999E-2</v>
          </cell>
          <cell r="H123">
            <v>2.9172699E-2</v>
          </cell>
          <cell r="I123">
            <v>4.0317281999999996E-2</v>
          </cell>
          <cell r="J123">
            <v>2.0208617999999998E-2</v>
          </cell>
          <cell r="K123">
            <v>3.8213388000000008E-2</v>
          </cell>
          <cell r="L123">
            <v>3.56626305E-2</v>
          </cell>
          <cell r="M123">
            <v>3.3881998499999996E-2</v>
          </cell>
          <cell r="N123">
            <v>2.7456070499999999E-2</v>
          </cell>
          <cell r="O123">
            <v>2.9390777999999999E-2</v>
          </cell>
          <cell r="P123">
            <v>3.8997710999999997E-2</v>
          </cell>
          <cell r="Q123">
            <v>4.0432877999999998E-2</v>
          </cell>
          <cell r="R123">
            <v>3.5562991499999995E-2</v>
          </cell>
          <cell r="S123">
            <v>4.0204444499999999E-2</v>
          </cell>
          <cell r="T123">
            <v>3.5631629999999997E-2</v>
          </cell>
          <cell r="U123">
            <v>3.8694329999999999E-2</v>
          </cell>
          <cell r="V123">
            <v>3.3927065999999999E-2</v>
          </cell>
          <cell r="W123">
            <v>4.4501643E-2</v>
          </cell>
          <cell r="X123">
            <v>4.2299999999999997E-2</v>
          </cell>
          <cell r="Y123">
            <v>4.734E-2</v>
          </cell>
          <cell r="AB123">
            <v>2.4250000000000003</v>
          </cell>
          <cell r="AC123">
            <v>0.70915799999999996</v>
          </cell>
          <cell r="AD123">
            <v>2.7480150000000001</v>
          </cell>
          <cell r="AE123">
            <v>1.4686329999999999</v>
          </cell>
          <cell r="AF123">
            <v>1.359456</v>
          </cell>
          <cell r="AG123">
            <v>1.197641</v>
          </cell>
          <cell r="AH123">
            <v>2.5744849999999997</v>
          </cell>
          <cell r="AI123">
            <v>3.2730379999999997</v>
          </cell>
          <cell r="AJ123">
            <v>2.3328889999999998</v>
          </cell>
          <cell r="AK123">
            <v>3.2243599999999999</v>
          </cell>
          <cell r="AL123">
            <v>4.5486409999999999</v>
          </cell>
          <cell r="AM123">
            <v>3.9554229999999997</v>
          </cell>
          <cell r="AN123">
            <v>2.7957239999999999</v>
          </cell>
          <cell r="AO123">
            <v>3.2543389999999999</v>
          </cell>
          <cell r="AP123">
            <v>4.1151479999999996</v>
          </cell>
          <cell r="AQ123">
            <v>4.4281699999999997</v>
          </cell>
          <cell r="AR123">
            <v>3.3479039999999998</v>
          </cell>
          <cell r="AS123">
            <v>4.7060709999999997</v>
          </cell>
          <cell r="AT123">
            <v>4.4008979999999998</v>
          </cell>
          <cell r="AU123">
            <v>4.3573949999999995</v>
          </cell>
          <cell r="AV123">
            <v>2.7209490000000001</v>
          </cell>
          <cell r="AW123">
            <v>5.205463</v>
          </cell>
          <cell r="AX123">
            <v>6.0310540000000001</v>
          </cell>
          <cell r="AY123">
            <v>5.4900919000000004</v>
          </cell>
        </row>
        <row r="138">
          <cell r="B138">
            <v>2.2769999999999999E-3</v>
          </cell>
          <cell r="C138">
            <v>2.7E-4</v>
          </cell>
          <cell r="D138">
            <v>4.5975104999999997E-3</v>
          </cell>
          <cell r="E138">
            <v>2.3425546499999998E-2</v>
          </cell>
          <cell r="F138">
            <v>3.6169649999999998E-2</v>
          </cell>
          <cell r="G138">
            <v>6.0161854499999994E-2</v>
          </cell>
          <cell r="H138">
            <v>2.42478E-2</v>
          </cell>
          <cell r="J138">
            <v>2.7E-4</v>
          </cell>
          <cell r="K138">
            <v>1.23159015E-2</v>
          </cell>
          <cell r="L138">
            <v>8.3924144999999988E-3</v>
          </cell>
          <cell r="M138">
            <v>2.9331584999999997E-2</v>
          </cell>
          <cell r="N138">
            <v>3.20013585E-2</v>
          </cell>
          <cell r="O138">
            <v>4.4694071999999994E-2</v>
          </cell>
          <cell r="P138">
            <v>4.0168953E-2</v>
          </cell>
          <cell r="Q138">
            <v>3.4713116999999995E-2</v>
          </cell>
          <cell r="R138">
            <v>2.4967754999999998E-2</v>
          </cell>
          <cell r="S138">
            <v>2.2389119999999998E-2</v>
          </cell>
          <cell r="T138">
            <v>3.6770039999999997E-2</v>
          </cell>
          <cell r="U138">
            <v>8.2111724999999997E-2</v>
          </cell>
          <cell r="V138">
            <v>1.7570493E-2</v>
          </cell>
          <cell r="W138">
            <v>1.6771787999999999E-2</v>
          </cell>
          <cell r="X138">
            <v>6.755318099999999E-2</v>
          </cell>
          <cell r="Y138">
            <v>0.132337764</v>
          </cell>
          <cell r="AB138">
            <v>0.33400000000000002</v>
          </cell>
          <cell r="AC138">
            <v>2.1599999999999998E-2</v>
          </cell>
          <cell r="AD138">
            <v>0.40450999999999998</v>
          </cell>
          <cell r="AE138">
            <v>1.7380419999999999</v>
          </cell>
          <cell r="AF138">
            <v>2.8189150000000001</v>
          </cell>
          <cell r="AG138">
            <v>5.4328560000000001</v>
          </cell>
          <cell r="AH138">
            <v>2.3749129999999998</v>
          </cell>
          <cell r="AJ138">
            <v>3.9583E-2</v>
          </cell>
          <cell r="AK138">
            <v>1.195255</v>
          </cell>
          <cell r="AL138">
            <v>1.0818490000000001</v>
          </cell>
          <cell r="AM138">
            <v>3.807302</v>
          </cell>
          <cell r="AN138">
            <v>4.1788590000000001</v>
          </cell>
          <cell r="AO138">
            <v>5.9172440000000002</v>
          </cell>
          <cell r="AP138">
            <v>4.8908909999999999</v>
          </cell>
          <cell r="AQ138">
            <v>4.396668</v>
          </cell>
          <cell r="AR138">
            <v>2.661613</v>
          </cell>
          <cell r="AS138">
            <v>2.783569</v>
          </cell>
          <cell r="AT138">
            <v>5.7183619999999999</v>
          </cell>
          <cell r="AU138">
            <v>10.005561</v>
          </cell>
          <cell r="AV138">
            <v>1.6776389999999999</v>
          </cell>
          <cell r="AW138">
            <v>2.2002769999999998</v>
          </cell>
          <cell r="AX138">
            <v>9.8363180000000003</v>
          </cell>
          <cell r="AY138">
            <v>15.450788129999999</v>
          </cell>
        </row>
        <row r="160">
          <cell r="B160">
            <v>0.40071600000000002</v>
          </cell>
          <cell r="C160">
            <v>0.40345082999999998</v>
          </cell>
          <cell r="D160">
            <v>0.37143718199999998</v>
          </cell>
          <cell r="E160">
            <v>0.39219483149999995</v>
          </cell>
          <cell r="F160">
            <v>0.18308152349999998</v>
          </cell>
          <cell r="G160">
            <v>0.25116050249999999</v>
          </cell>
          <cell r="H160">
            <v>0.18986842799999998</v>
          </cell>
          <cell r="I160">
            <v>0.3073532625</v>
          </cell>
          <cell r="J160">
            <v>4.5039325499999998E-2</v>
          </cell>
          <cell r="K160">
            <v>8.5743891000000003E-2</v>
          </cell>
          <cell r="L160">
            <v>0.17627251499999999</v>
          </cell>
          <cell r="M160">
            <v>1.6277476499999999E-2</v>
          </cell>
          <cell r="N160">
            <v>1.8081647999999999E-2</v>
          </cell>
          <cell r="O160">
            <v>9.0214064999999989E-3</v>
          </cell>
          <cell r="P160">
            <v>1.141875E-2</v>
          </cell>
          <cell r="R160">
            <v>1.80931815E-2</v>
          </cell>
          <cell r="T160">
            <v>4.4999999999999997E-3</v>
          </cell>
          <cell r="W160">
            <v>4.4999999999999998E-9</v>
          </cell>
          <cell r="AB160">
            <v>40.582999999999998</v>
          </cell>
          <cell r="AC160">
            <v>26.685732999999999</v>
          </cell>
          <cell r="AD160">
            <v>24.319458999999998</v>
          </cell>
          <cell r="AE160">
            <v>28.637442</v>
          </cell>
          <cell r="AF160">
            <v>13.636315</v>
          </cell>
          <cell r="AG160">
            <v>19.385998999999998</v>
          </cell>
          <cell r="AH160">
            <v>16.407788</v>
          </cell>
          <cell r="AI160">
            <v>27.026598</v>
          </cell>
          <cell r="AJ160">
            <v>5.2832409999999994</v>
          </cell>
          <cell r="AK160">
            <v>7.4231819999999997</v>
          </cell>
          <cell r="AL160">
            <v>21.984000999999999</v>
          </cell>
          <cell r="AM160">
            <v>1.8809529999999999</v>
          </cell>
          <cell r="AN160">
            <v>1.828303</v>
          </cell>
          <cell r="AO160">
            <v>0.92218800000000001</v>
          </cell>
          <cell r="AP160">
            <v>1.218</v>
          </cell>
          <cell r="AR160">
            <v>1.7691219999999999</v>
          </cell>
          <cell r="AT160">
            <v>0.68413899999999994</v>
          </cell>
          <cell r="AW160">
            <v>0</v>
          </cell>
        </row>
        <row r="187">
          <cell r="B187">
            <v>4.9500000000000004E-3</v>
          </cell>
          <cell r="C187">
            <v>1.385523E-2</v>
          </cell>
          <cell r="D187">
            <v>1.575E-2</v>
          </cell>
          <cell r="E187">
            <v>3.7408499999999997E-2</v>
          </cell>
          <cell r="F187">
            <v>3.9655003500000001E-2</v>
          </cell>
          <cell r="G187">
            <v>7.0127549999999997E-2</v>
          </cell>
          <cell r="H187">
            <v>3.451005E-2</v>
          </cell>
          <cell r="I187">
            <v>2.8369034999999997E-2</v>
          </cell>
          <cell r="J187">
            <v>2.3780762999999996E-2</v>
          </cell>
          <cell r="K187">
            <v>2.5657551000000004E-2</v>
          </cell>
          <cell r="L187">
            <v>2.3122313999999998E-2</v>
          </cell>
          <cell r="M187">
            <v>6.8789114999999998E-2</v>
          </cell>
          <cell r="N187">
            <v>2.5344080999999997E-2</v>
          </cell>
          <cell r="O187">
            <v>4.1389677E-2</v>
          </cell>
          <cell r="P187">
            <v>5.2008529499999998E-2</v>
          </cell>
          <cell r="Q187">
            <v>2.1765352499999998E-2</v>
          </cell>
          <cell r="R187">
            <v>1.4459890499999999E-2</v>
          </cell>
          <cell r="S187">
            <v>3.2342935499999996E-2</v>
          </cell>
          <cell r="T187">
            <v>3.5209754999999995E-2</v>
          </cell>
          <cell r="U187">
            <v>2.5696484999999998E-2</v>
          </cell>
          <cell r="V187">
            <v>1.6256389499999999E-2</v>
          </cell>
          <cell r="W187">
            <v>1.5193907999999999E-2</v>
          </cell>
          <cell r="X187">
            <v>2.009025E-2</v>
          </cell>
          <cell r="Y187">
            <v>1.5299999999999999E-2</v>
          </cell>
          <cell r="AB187">
            <v>0.65800000000000003</v>
          </cell>
          <cell r="AC187">
            <v>1.0238350000000001</v>
          </cell>
          <cell r="AD187">
            <v>1.1783249999999998</v>
          </cell>
          <cell r="AE187">
            <v>2.4660449999999998</v>
          </cell>
          <cell r="AF187">
            <v>2.910847</v>
          </cell>
          <cell r="AG187">
            <v>5.7265829999999998</v>
          </cell>
          <cell r="AH187">
            <v>2.9104779999999999</v>
          </cell>
          <cell r="AI187">
            <v>2.2827329999999999</v>
          </cell>
          <cell r="AJ187">
            <v>2.7156750000000001</v>
          </cell>
          <cell r="AK187">
            <v>2.3047949999999999</v>
          </cell>
          <cell r="AL187">
            <v>2.8420619999999999</v>
          </cell>
          <cell r="AM187">
            <v>8.1688749999999999</v>
          </cell>
          <cell r="AN187">
            <v>2.700482</v>
          </cell>
          <cell r="AO187">
            <v>4.2137690000000001</v>
          </cell>
          <cell r="AP187">
            <v>5.6987249999999996</v>
          </cell>
          <cell r="AQ187">
            <v>2.435772</v>
          </cell>
          <cell r="AR187">
            <v>1.3455679999999999</v>
          </cell>
          <cell r="AS187">
            <v>3.8121139999999998</v>
          </cell>
          <cell r="AT187">
            <v>4.4509369999999997</v>
          </cell>
          <cell r="AU187">
            <v>3.2909349999999997</v>
          </cell>
          <cell r="AV187">
            <v>1.594538</v>
          </cell>
          <cell r="AW187">
            <v>1.6662629999999998</v>
          </cell>
          <cell r="AX187">
            <v>2.5923859999999999</v>
          </cell>
          <cell r="AY187">
            <v>1.7453618</v>
          </cell>
        </row>
        <row r="206">
          <cell r="B206">
            <v>1.3635000000000001E-3</v>
          </cell>
          <cell r="C206">
            <v>0.16605931499999999</v>
          </cell>
          <cell r="D206">
            <v>1.136277E-3</v>
          </cell>
          <cell r="E206">
            <v>1.8746635499999997E-2</v>
          </cell>
          <cell r="F206">
            <v>5.0288714999999996E-3</v>
          </cell>
          <cell r="G206">
            <v>2.3934374999999997E-2</v>
          </cell>
          <cell r="H206">
            <v>1.9890899999999999E-4</v>
          </cell>
          <cell r="I206">
            <v>3.8352937499999996E-2</v>
          </cell>
          <cell r="J206">
            <v>2.2519394999999998E-3</v>
          </cell>
          <cell r="K206">
            <v>1.3694886E-2</v>
          </cell>
          <cell r="L206">
            <v>4.4999999999999998E-9</v>
          </cell>
          <cell r="M206">
            <v>3.5668912499999997E-2</v>
          </cell>
          <cell r="N206">
            <v>8.9999999999999999E-8</v>
          </cell>
          <cell r="O206">
            <v>2.2637474999999997E-3</v>
          </cell>
          <cell r="Q206">
            <v>2.1600809999999999E-3</v>
          </cell>
          <cell r="R206">
            <v>8.0299754999999997E-3</v>
          </cell>
          <cell r="W206">
            <v>0</v>
          </cell>
          <cell r="AB206">
            <v>0.183</v>
          </cell>
          <cell r="AC206">
            <v>12.810259</v>
          </cell>
          <cell r="AD206">
            <v>8.426199999999999E-2</v>
          </cell>
          <cell r="AE206">
            <v>1.647462</v>
          </cell>
          <cell r="AF206">
            <v>0.44300200000000001</v>
          </cell>
          <cell r="AG206">
            <v>2.071488</v>
          </cell>
          <cell r="AH206">
            <v>4.2069999999999998E-3</v>
          </cell>
          <cell r="AI206">
            <v>6.6980379999999995</v>
          </cell>
          <cell r="AJ206">
            <v>0.19516799999999998</v>
          </cell>
          <cell r="AK206">
            <v>1.320309</v>
          </cell>
          <cell r="AL206">
            <v>4.9999999999999996E-6</v>
          </cell>
          <cell r="AM206">
            <v>4.3199499999999995</v>
          </cell>
          <cell r="AN206">
            <v>5.9499999999999993E-4</v>
          </cell>
          <cell r="AO206">
            <v>0.24146599999999999</v>
          </cell>
          <cell r="AQ206">
            <v>0.24293399999999998</v>
          </cell>
          <cell r="AR206">
            <v>0.77004399999999995</v>
          </cell>
          <cell r="AW206">
            <v>1.9999999999999999E-6</v>
          </cell>
        </row>
        <row r="228">
          <cell r="B228">
            <v>0.20919599999999999</v>
          </cell>
          <cell r="C228">
            <v>0.40442368499999998</v>
          </cell>
          <cell r="D228">
            <v>0.3468265425</v>
          </cell>
          <cell r="E228">
            <v>0.43277652899999997</v>
          </cell>
          <cell r="F228">
            <v>0.40026805649999997</v>
          </cell>
          <cell r="G228">
            <v>0.51001781400000001</v>
          </cell>
          <cell r="H228">
            <v>0.46252296449999997</v>
          </cell>
          <cell r="I228">
            <v>0.47362074299999996</v>
          </cell>
          <cell r="J228">
            <v>0.36590133599999997</v>
          </cell>
          <cell r="K228">
            <v>0.3150661005</v>
          </cell>
          <cell r="L228">
            <v>0.29772656999999997</v>
          </cell>
          <cell r="M228">
            <v>0.358846308</v>
          </cell>
          <cell r="N228">
            <v>0.33464187899999998</v>
          </cell>
          <cell r="O228">
            <v>0.29177657549999997</v>
          </cell>
          <cell r="P228">
            <v>0.21189269699999999</v>
          </cell>
          <cell r="Q228">
            <v>0.15980169599999999</v>
          </cell>
          <cell r="R228">
            <v>0.15586152749999999</v>
          </cell>
          <cell r="S228">
            <v>0.1128266505</v>
          </cell>
          <cell r="T228">
            <v>5.2810145999999995E-2</v>
          </cell>
          <cell r="U228">
            <v>4.0620910499999996E-2</v>
          </cell>
          <cell r="V228">
            <v>1.9114726499999998E-2</v>
          </cell>
          <cell r="W228">
            <v>2.9793014999999999E-2</v>
          </cell>
          <cell r="X228">
            <v>5.3580892499999998E-2</v>
          </cell>
          <cell r="Y228">
            <v>5.3731615499999996E-2</v>
          </cell>
          <cell r="AB228">
            <v>24.649000000000001</v>
          </cell>
          <cell r="AC228">
            <v>28.197994999999999</v>
          </cell>
          <cell r="AD228">
            <v>24.107378000000001</v>
          </cell>
          <cell r="AE228">
            <v>31.546607999999999</v>
          </cell>
          <cell r="AF228">
            <v>31.325945999999998</v>
          </cell>
          <cell r="AG228">
            <v>44.554296000000001</v>
          </cell>
          <cell r="AH228">
            <v>46.679738</v>
          </cell>
          <cell r="AI228">
            <v>59.729768</v>
          </cell>
          <cell r="AJ228">
            <v>51.164180999999999</v>
          </cell>
          <cell r="AK228">
            <v>26.903503999999998</v>
          </cell>
          <cell r="AL228">
            <v>40.941491999999997</v>
          </cell>
          <cell r="AM228">
            <v>44.699877999999998</v>
          </cell>
          <cell r="AN228">
            <v>37.034073999999997</v>
          </cell>
          <cell r="AO228">
            <v>33.836573999999999</v>
          </cell>
          <cell r="AP228">
            <v>23.948357999999999</v>
          </cell>
          <cell r="AQ228">
            <v>19.582965999999999</v>
          </cell>
          <cell r="AR228">
            <v>15.493207999999999</v>
          </cell>
          <cell r="AS228">
            <v>13.460614</v>
          </cell>
          <cell r="AT228">
            <v>8.043685</v>
          </cell>
          <cell r="AU228">
            <v>4.8437570000000001</v>
          </cell>
          <cell r="AV228">
            <v>1.777169</v>
          </cell>
          <cell r="AW228">
            <v>3.8923299999999998</v>
          </cell>
          <cell r="AX228">
            <v>8.0407840000000004</v>
          </cell>
          <cell r="AY228">
            <v>6.0046635400000001</v>
          </cell>
        </row>
        <row r="231">
          <cell r="B231">
            <v>4.6449000000000004E-2</v>
          </cell>
          <cell r="C231">
            <v>8.5805234999999994E-3</v>
          </cell>
          <cell r="D231">
            <v>2.6137565999999997E-2</v>
          </cell>
          <cell r="E231">
            <v>3.1823842499999998E-2</v>
          </cell>
          <cell r="F231">
            <v>3.1302702000000002E-2</v>
          </cell>
          <cell r="G231">
            <v>3.0157037999999997E-2</v>
          </cell>
          <cell r="H231">
            <v>1.8772010999999998E-2</v>
          </cell>
          <cell r="I231">
            <v>2.0539862999999998E-2</v>
          </cell>
          <cell r="J231">
            <v>6.6800227500000003E-2</v>
          </cell>
          <cell r="K231">
            <v>4.5530644500000002E-2</v>
          </cell>
          <cell r="L231">
            <v>3.5554297499999998E-2</v>
          </cell>
          <cell r="M231">
            <v>4.5579271499999997E-2</v>
          </cell>
          <cell r="N231">
            <v>5.0597559E-2</v>
          </cell>
          <cell r="O231">
            <v>3.4529809500000001E-2</v>
          </cell>
          <cell r="P231">
            <v>7.0145968500000003E-2</v>
          </cell>
          <cell r="Q231">
            <v>0.11405262149999999</v>
          </cell>
          <cell r="R231">
            <v>0.1168772805</v>
          </cell>
          <cell r="S231">
            <v>0.14000140799999999</v>
          </cell>
          <cell r="T231">
            <v>0.15574121999999999</v>
          </cell>
          <cell r="U231">
            <v>0.20046266999999998</v>
          </cell>
          <cell r="V231">
            <v>8.3485638000000001E-2</v>
          </cell>
          <cell r="W231">
            <v>7.9160148E-2</v>
          </cell>
          <cell r="X231">
            <v>0.1451967525</v>
          </cell>
          <cell r="Y231">
            <v>0.14616522899999998</v>
          </cell>
          <cell r="AB231">
            <v>5.6980000000000004</v>
          </cell>
          <cell r="AC231">
            <v>0.72881999999999991</v>
          </cell>
          <cell r="AD231">
            <v>2.1978249999999999</v>
          </cell>
          <cell r="AE231">
            <v>2.3770850000000001</v>
          </cell>
          <cell r="AF231">
            <v>2.8730689999999997</v>
          </cell>
          <cell r="AG231">
            <v>2.6434729999999997</v>
          </cell>
          <cell r="AH231">
            <v>1.797998</v>
          </cell>
          <cell r="AI231">
            <v>2.1041940000000001</v>
          </cell>
          <cell r="AJ231">
            <v>9.3371079999999989</v>
          </cell>
          <cell r="AK231">
            <v>4.234445</v>
          </cell>
          <cell r="AL231">
            <v>4.3615529999999998</v>
          </cell>
          <cell r="AM231">
            <v>5.322025</v>
          </cell>
          <cell r="AN231">
            <v>5.2442929999999999</v>
          </cell>
          <cell r="AO231">
            <v>3.7024059999999999</v>
          </cell>
          <cell r="AP231">
            <v>7.7244449999999993</v>
          </cell>
          <cell r="AQ231">
            <v>13.493399999999999</v>
          </cell>
          <cell r="AR231">
            <v>11.726609999999999</v>
          </cell>
          <cell r="AS231">
            <v>16.603722999999999</v>
          </cell>
          <cell r="AT231">
            <v>21.687739999999998</v>
          </cell>
          <cell r="AU231">
            <v>22.936295999999999</v>
          </cell>
          <cell r="AV231">
            <v>7.0167440000000001</v>
          </cell>
          <cell r="AW231">
            <v>9.2506509999999995</v>
          </cell>
          <cell r="AX231">
            <v>19.781566999999999</v>
          </cell>
          <cell r="AY231">
            <v>15.91005799</v>
          </cell>
        </row>
        <row r="238">
          <cell r="B238">
            <v>7.3692000000000007E-2</v>
          </cell>
          <cell r="C238">
            <v>1.80058635E-2</v>
          </cell>
          <cell r="D238">
            <v>1.1623499999999999E-3</v>
          </cell>
          <cell r="E238">
            <v>1.38910545E-2</v>
          </cell>
          <cell r="F238">
            <v>4.5224999999999996E-4</v>
          </cell>
          <cell r="N238">
            <v>4.3200000000000001E-3</v>
          </cell>
          <cell r="O238">
            <v>8.2860885000000002E-3</v>
          </cell>
          <cell r="P238">
            <v>0.106021701</v>
          </cell>
          <cell r="Q238">
            <v>0.36918733500000001</v>
          </cell>
          <cell r="R238">
            <v>0.27091394999999996</v>
          </cell>
          <cell r="S238">
            <v>0.16760479949999998</v>
          </cell>
          <cell r="T238">
            <v>0.26582489999999998</v>
          </cell>
          <cell r="U238">
            <v>0.63002252699999994</v>
          </cell>
          <cell r="V238">
            <v>0.2733102</v>
          </cell>
          <cell r="W238">
            <v>0.21825</v>
          </cell>
          <cell r="X238">
            <v>0.49413284999999996</v>
          </cell>
          <cell r="Y238">
            <v>0.21416489549999998</v>
          </cell>
          <cell r="AB238">
            <v>8.9049999999999994</v>
          </cell>
          <cell r="AC238">
            <v>1.278762</v>
          </cell>
          <cell r="AD238">
            <v>6.3542000000000001E-2</v>
          </cell>
          <cell r="AE238">
            <v>0.83720899999999998</v>
          </cell>
          <cell r="AF238">
            <v>3.015E-2</v>
          </cell>
          <cell r="AN238">
            <v>0.49904799999999999</v>
          </cell>
          <cell r="AO238">
            <v>0.85064200000000001</v>
          </cell>
          <cell r="AP238">
            <v>11.981909</v>
          </cell>
          <cell r="AQ238">
            <v>40.480042999999995</v>
          </cell>
          <cell r="AR238">
            <v>25.181421999999998</v>
          </cell>
          <cell r="AS238">
            <v>19.355124999999997</v>
          </cell>
          <cell r="AT238">
            <v>35.949885000000002</v>
          </cell>
          <cell r="AU238">
            <v>66.479558999999995</v>
          </cell>
          <cell r="AV238">
            <v>17.747222999999998</v>
          </cell>
          <cell r="AW238">
            <v>27.385999999999999</v>
          </cell>
          <cell r="AX238">
            <v>66.158002999999994</v>
          </cell>
          <cell r="AY238">
            <v>28.792518339999997</v>
          </cell>
        </row>
        <row r="245">
          <cell r="B245">
            <v>1.2600000000000001E-3</v>
          </cell>
          <cell r="C245">
            <v>7.8910064999999988E-3</v>
          </cell>
          <cell r="D245">
            <v>2.2640710499999998E-2</v>
          </cell>
          <cell r="E245">
            <v>3.3476723999999999E-2</v>
          </cell>
          <cell r="F245">
            <v>2.7916339499999998E-2</v>
          </cell>
          <cell r="G245">
            <v>3.3364934999999998E-2</v>
          </cell>
          <cell r="H245">
            <v>3.9703130999999996E-2</v>
          </cell>
          <cell r="I245">
            <v>8.7242323499999996E-2</v>
          </cell>
          <cell r="J245">
            <v>3.5655263999999999E-2</v>
          </cell>
          <cell r="K245">
            <v>6.8790366000000019E-2</v>
          </cell>
          <cell r="L245">
            <v>0.12608720099999998</v>
          </cell>
          <cell r="M245">
            <v>9.7605737999999997E-2</v>
          </cell>
          <cell r="N245">
            <v>0.1458023265</v>
          </cell>
          <cell r="O245">
            <v>0.21863883149999999</v>
          </cell>
          <cell r="P245">
            <v>0.24286295699999999</v>
          </cell>
          <cell r="Q245">
            <v>0.174294117</v>
          </cell>
          <cell r="R245">
            <v>0.16319087099999999</v>
          </cell>
          <cell r="S245">
            <v>0.23865265349999998</v>
          </cell>
          <cell r="T245">
            <v>0.38659985999999996</v>
          </cell>
          <cell r="U245">
            <v>0.42976745999999999</v>
          </cell>
          <cell r="V245">
            <v>0.3697202745</v>
          </cell>
          <cell r="W245">
            <v>0.48084401249999997</v>
          </cell>
          <cell r="X245">
            <v>0.33327382499999997</v>
          </cell>
          <cell r="Y245">
            <v>0.28681159499999997</v>
          </cell>
          <cell r="AB245">
            <v>0.17300000000000001</v>
          </cell>
          <cell r="AC245">
            <v>0.54728999999999994</v>
          </cell>
          <cell r="AD245">
            <v>1.767323</v>
          </cell>
          <cell r="AE245">
            <v>2.712555</v>
          </cell>
          <cell r="AF245">
            <v>2.271747</v>
          </cell>
          <cell r="AG245">
            <v>2.9972089999999998</v>
          </cell>
          <cell r="AH245">
            <v>3.8484259999999999</v>
          </cell>
          <cell r="AI245">
            <v>8.2033249999999995</v>
          </cell>
          <cell r="AJ245">
            <v>3.9647409999999996</v>
          </cell>
          <cell r="AK245">
            <v>5.6862529999999998</v>
          </cell>
          <cell r="AL245">
            <v>16.447095999999998</v>
          </cell>
          <cell r="AM245">
            <v>11.198487999999999</v>
          </cell>
          <cell r="AN245">
            <v>15.342433999999999</v>
          </cell>
          <cell r="AO245">
            <v>23.755628999999999</v>
          </cell>
          <cell r="AP245">
            <v>26.233172</v>
          </cell>
          <cell r="AQ245">
            <v>19.344169999999998</v>
          </cell>
          <cell r="AR245">
            <v>15.891655</v>
          </cell>
          <cell r="AS245">
            <v>26.758751</v>
          </cell>
          <cell r="AT245">
            <v>47.582181999999996</v>
          </cell>
          <cell r="AU245">
            <v>46.010948999999997</v>
          </cell>
          <cell r="AV245">
            <v>29.547383999999997</v>
          </cell>
          <cell r="AW245">
            <v>47.687781000000001</v>
          </cell>
          <cell r="AX245">
            <v>41.628219000000001</v>
          </cell>
          <cell r="AY245">
            <v>28.753182049999999</v>
          </cell>
        </row>
        <row r="246">
          <cell r="B246">
            <v>0.1021455</v>
          </cell>
          <cell r="C246">
            <v>0.10995759899999999</v>
          </cell>
          <cell r="D246">
            <v>9.0423179999999988E-3</v>
          </cell>
          <cell r="E246">
            <v>5.8949999999999993E-7</v>
          </cell>
          <cell r="H246">
            <v>8.3249999999999997E-7</v>
          </cell>
          <cell r="J246">
            <v>2.25E-8</v>
          </cell>
          <cell r="K246">
            <v>5.8014449999999995E-4</v>
          </cell>
          <cell r="L246">
            <v>1.9101599999999999E-4</v>
          </cell>
          <cell r="N246">
            <v>8.9999999999999995E-9</v>
          </cell>
          <cell r="Q246">
            <v>3.6493559999999999E-3</v>
          </cell>
          <cell r="R246">
            <v>1.9501334999999999E-3</v>
          </cell>
          <cell r="S246">
            <v>2.2833899999999997E-3</v>
          </cell>
          <cell r="T246">
            <v>2.7598814999999998E-3</v>
          </cell>
          <cell r="U246">
            <v>2.7225629999999999E-3</v>
          </cell>
          <cell r="V246">
            <v>6.4850849999999996E-4</v>
          </cell>
          <cell r="W246">
            <v>1.08E-4</v>
          </cell>
          <cell r="X246">
            <v>4.2476849999999996E-4</v>
          </cell>
          <cell r="Y246">
            <v>1.4039999999999999E-3</v>
          </cell>
          <cell r="AB246">
            <v>7.992</v>
          </cell>
          <cell r="AC246">
            <v>8.254607</v>
          </cell>
          <cell r="AD246">
            <v>0.48559799999999997</v>
          </cell>
          <cell r="AE246">
            <v>4.4899999999999996E-4</v>
          </cell>
          <cell r="AH246">
            <v>2.4689999999999998E-3</v>
          </cell>
          <cell r="AJ246">
            <v>4.9999999999999996E-6</v>
          </cell>
          <cell r="AK246">
            <v>6.0745999999999994E-2</v>
          </cell>
          <cell r="AL246">
            <v>2.3042999999999998E-2</v>
          </cell>
          <cell r="AN246">
            <v>9.9999999999999995E-7</v>
          </cell>
          <cell r="AQ246">
            <v>0.49979399999999996</v>
          </cell>
          <cell r="AR246">
            <v>0.19608899999999999</v>
          </cell>
          <cell r="AS246">
            <v>0.281968</v>
          </cell>
          <cell r="AT246">
            <v>0.3216</v>
          </cell>
          <cell r="AU246">
            <v>0.300595</v>
          </cell>
          <cell r="AV246">
            <v>6.2931000000000001E-2</v>
          </cell>
          <cell r="AW246">
            <v>1.3297999999999999E-2</v>
          </cell>
          <cell r="AX246">
            <v>4.3316E-2</v>
          </cell>
          <cell r="AY246">
            <v>0.15280001000000001</v>
          </cell>
        </row>
        <row r="247">
          <cell r="C247">
            <v>2.7925883999999998E-2</v>
          </cell>
          <cell r="D247">
            <v>5.3730000000000001E-6</v>
          </cell>
          <cell r="E247">
            <v>6.0585299999999995E-4</v>
          </cell>
          <cell r="F247">
            <v>3.7026000000000001E-5</v>
          </cell>
          <cell r="G247">
            <v>9.8168174999999996E-2</v>
          </cell>
          <cell r="H247">
            <v>0.18856976849999998</v>
          </cell>
          <cell r="I247">
            <v>0.30469462650000001</v>
          </cell>
          <cell r="K247">
            <v>4.3894799999999999E-4</v>
          </cell>
          <cell r="M247">
            <v>6.7049999999999998E-7</v>
          </cell>
          <cell r="N247">
            <v>4.0499999999999999E-7</v>
          </cell>
          <cell r="Q247">
            <v>7.2000000000000002E-5</v>
          </cell>
          <cell r="R247">
            <v>3.15E-7</v>
          </cell>
          <cell r="S247">
            <v>3.0874499999999997E-4</v>
          </cell>
          <cell r="AC247">
            <v>1.9638789999999999</v>
          </cell>
          <cell r="AD247">
            <v>4.1240000000000001E-3</v>
          </cell>
          <cell r="AE247">
            <v>6.6036999999999998E-2</v>
          </cell>
          <cell r="AF247">
            <v>9.1430000000000001E-3</v>
          </cell>
          <cell r="AG247">
            <v>7.2692600000000001</v>
          </cell>
          <cell r="AH247">
            <v>14.959788999999999</v>
          </cell>
          <cell r="AI247">
            <v>24.255302</v>
          </cell>
          <cell r="AK247">
            <v>3.5116000000000001E-2</v>
          </cell>
          <cell r="AM247">
            <v>4.1659999999999996E-3</v>
          </cell>
          <cell r="AN247">
            <v>9.0000000000000002E-6</v>
          </cell>
          <cell r="AQ247">
            <v>5.6990000000000001E-3</v>
          </cell>
          <cell r="AR247">
            <v>9.9999999999999995E-7</v>
          </cell>
          <cell r="AS247">
            <v>6.3591999999999996E-2</v>
          </cell>
        </row>
        <row r="253">
          <cell r="B253">
            <v>2.3404500000000002E-2</v>
          </cell>
          <cell r="C253">
            <v>4.2220075499999996E-2</v>
          </cell>
          <cell r="D253">
            <v>1.2205242E-2</v>
          </cell>
          <cell r="E253">
            <v>0.18826333649999999</v>
          </cell>
          <cell r="F253">
            <v>0.28194363449999998</v>
          </cell>
          <cell r="G253">
            <v>0.19886617799999998</v>
          </cell>
          <cell r="H253">
            <v>0.1753605315</v>
          </cell>
          <cell r="I253">
            <v>0.1011307095</v>
          </cell>
          <cell r="J253">
            <v>0.1659334365</v>
          </cell>
          <cell r="K253">
            <v>0.30937439250000004</v>
          </cell>
          <cell r="L253">
            <v>0.24554364299999998</v>
          </cell>
          <cell r="M253">
            <v>0.17115593399999998</v>
          </cell>
          <cell r="N253">
            <v>0.2152862505</v>
          </cell>
          <cell r="O253">
            <v>0.26941836599999996</v>
          </cell>
          <cell r="P253">
            <v>0.2218421025</v>
          </cell>
          <cell r="Q253">
            <v>0.10588626899999999</v>
          </cell>
          <cell r="R253">
            <v>0.14820646499999998</v>
          </cell>
          <cell r="S253">
            <v>0.20468308499999999</v>
          </cell>
          <cell r="T253">
            <v>0.254439945</v>
          </cell>
          <cell r="U253">
            <v>0.55575872999999998</v>
          </cell>
          <cell r="V253">
            <v>0.26254966499999999</v>
          </cell>
          <cell r="W253">
            <v>0.60160273649999996</v>
          </cell>
          <cell r="X253">
            <v>0.64833466499999992</v>
          </cell>
          <cell r="Y253">
            <v>0.96104024999999993</v>
          </cell>
          <cell r="AB253">
            <v>2.8010000000000002</v>
          </cell>
          <cell r="AC253">
            <v>3.331391</v>
          </cell>
          <cell r="AD253">
            <v>0.9412339999999999</v>
          </cell>
          <cell r="AE253">
            <v>12.89649</v>
          </cell>
          <cell r="AF253">
            <v>21.293668999999998</v>
          </cell>
          <cell r="AG253">
            <v>15.109268</v>
          </cell>
          <cell r="AH253">
            <v>14.602373</v>
          </cell>
          <cell r="AI253">
            <v>8.5338580000000004</v>
          </cell>
          <cell r="AJ253">
            <v>17.838464999999999</v>
          </cell>
          <cell r="AK253">
            <v>25.209056999999998</v>
          </cell>
          <cell r="AL253">
            <v>29.408436999999999</v>
          </cell>
          <cell r="AM253">
            <v>19.626822999999998</v>
          </cell>
          <cell r="AN253">
            <v>21.660954</v>
          </cell>
          <cell r="AO253">
            <v>29.757228999999999</v>
          </cell>
          <cell r="AP253">
            <v>24.124656999999999</v>
          </cell>
          <cell r="AQ253">
            <v>11.602741</v>
          </cell>
          <cell r="AR253">
            <v>15.168470999999998</v>
          </cell>
          <cell r="AS253">
            <v>24.279598</v>
          </cell>
          <cell r="AT253">
            <v>36.356266999999995</v>
          </cell>
          <cell r="AU253">
            <v>65.460674999999995</v>
          </cell>
          <cell r="AV253">
            <v>24.087868</v>
          </cell>
          <cell r="AW253">
            <v>67.649269000000004</v>
          </cell>
          <cell r="AX253">
            <v>87.548237999999998</v>
          </cell>
          <cell r="AY253">
            <v>99.337588499999995</v>
          </cell>
        </row>
        <row r="263">
          <cell r="B263">
            <v>5.9953320000000012</v>
          </cell>
          <cell r="C263">
            <v>7.6500046305000025</v>
          </cell>
          <cell r="D263">
            <v>10.102378288500001</v>
          </cell>
          <cell r="E263">
            <v>10.685958880500003</v>
          </cell>
          <cell r="F263">
            <v>7.5457449674999983</v>
          </cell>
          <cell r="G263">
            <v>11.487727381499997</v>
          </cell>
          <cell r="H263">
            <v>12.6557884215</v>
          </cell>
          <cell r="I263">
            <v>10.967667056999998</v>
          </cell>
          <cell r="J263">
            <v>11.770993705499999</v>
          </cell>
          <cell r="K263">
            <v>10.097860126500001</v>
          </cell>
          <cell r="L263">
            <v>11.575525113000001</v>
          </cell>
          <cell r="M263">
            <v>13.202625811500001</v>
          </cell>
          <cell r="N263">
            <v>14.383489068000003</v>
          </cell>
          <cell r="O263">
            <v>16.729201129000003</v>
          </cell>
          <cell r="P263">
            <v>15.7369996935</v>
          </cell>
          <cell r="Q263">
            <v>15.298454182499999</v>
          </cell>
          <cell r="R263">
            <v>15.893824509</v>
          </cell>
          <cell r="S263">
            <v>20.443549923000003</v>
          </cell>
          <cell r="T263">
            <v>19.016213363999995</v>
          </cell>
          <cell r="U263">
            <v>23.787026005499996</v>
          </cell>
          <cell r="V263">
            <v>25.894678599000006</v>
          </cell>
          <cell r="W263">
            <v>27.060018948</v>
          </cell>
          <cell r="X263">
            <v>25.851073284000002</v>
          </cell>
          <cell r="Y263">
            <v>29.835525955499993</v>
          </cell>
          <cell r="Z263">
            <v>0</v>
          </cell>
          <cell r="AA263">
            <v>0</v>
          </cell>
          <cell r="AB263">
            <v>709.40899999999999</v>
          </cell>
          <cell r="AC263">
            <v>563.55229700000007</v>
          </cell>
          <cell r="AD263">
            <v>706.72930800000006</v>
          </cell>
          <cell r="AE263">
            <v>790.51054199999987</v>
          </cell>
          <cell r="AF263">
            <v>588.50786200000005</v>
          </cell>
          <cell r="AG263">
            <v>932.52399600000001</v>
          </cell>
          <cell r="AH263">
            <v>1123.619819</v>
          </cell>
          <cell r="AI263">
            <v>1065.406835</v>
          </cell>
          <cell r="AJ263">
            <v>1422.4466110000001</v>
          </cell>
          <cell r="AK263">
            <v>867.23613399999988</v>
          </cell>
          <cell r="AL263">
            <v>1465.941241</v>
          </cell>
          <cell r="AM263">
            <v>1554.6150909999999</v>
          </cell>
          <cell r="AN263">
            <v>1545.4271689999998</v>
          </cell>
          <cell r="AO263">
            <v>1841.1438200000005</v>
          </cell>
          <cell r="AP263">
            <v>1718.3250890000002</v>
          </cell>
          <cell r="AQ263">
            <v>1725.6591100000003</v>
          </cell>
          <cell r="AR263">
            <v>1560.5926120000001</v>
          </cell>
          <cell r="AS263">
            <v>2376.1164039999994</v>
          </cell>
          <cell r="AT263">
            <v>2619.7504700000004</v>
          </cell>
          <cell r="AU263">
            <v>2776.5869599999996</v>
          </cell>
          <cell r="AV263">
            <v>2522.9517529999994</v>
          </cell>
          <cell r="AW263">
            <v>3240.5389559999994</v>
          </cell>
          <cell r="AX263">
            <v>3664.5192169999996</v>
          </cell>
          <cell r="AY263">
            <v>3464.1420441399996</v>
          </cell>
          <cell r="AZ263">
            <v>0</v>
          </cell>
          <cell r="BA263">
            <v>0</v>
          </cell>
        </row>
        <row r="264">
          <cell r="B264">
            <v>1.0013805000000002</v>
          </cell>
          <cell r="C264">
            <v>1.2747292559999996</v>
          </cell>
          <cell r="D264">
            <v>1.3380822765000002</v>
          </cell>
          <cell r="E264">
            <v>1.5894536804999997</v>
          </cell>
          <cell r="F264">
            <v>1.023868899</v>
          </cell>
          <cell r="G264">
            <v>1.3337026874999998</v>
          </cell>
          <cell r="H264">
            <v>1.3591727324999998</v>
          </cell>
          <cell r="I264">
            <v>1.2790516994999999</v>
          </cell>
          <cell r="J264">
            <v>0.5723500454999999</v>
          </cell>
          <cell r="K264">
            <v>0.41712061049999999</v>
          </cell>
          <cell r="L264">
            <v>0.73832129999999996</v>
          </cell>
          <cell r="M264">
            <v>0.27827185949999994</v>
          </cell>
          <cell r="N264">
            <v>0.29508238799999997</v>
          </cell>
          <cell r="O264">
            <v>0.137780244</v>
          </cell>
          <cell r="P264">
            <v>7.1875962000000002E-2</v>
          </cell>
          <cell r="Q264">
            <v>3.6493559999999999E-3</v>
          </cell>
          <cell r="R264">
            <v>0.1726788645</v>
          </cell>
          <cell r="S264">
            <v>2.9304733499999999E-2</v>
          </cell>
          <cell r="T264">
            <v>9.5098814999999993E-3</v>
          </cell>
          <cell r="U264">
            <v>5.3189234999999994E-3</v>
          </cell>
          <cell r="V264">
            <v>6.4858499999999992E-4</v>
          </cell>
          <cell r="W264">
            <v>1.080045E-4</v>
          </cell>
          <cell r="X264">
            <v>1.4824782E-2</v>
          </cell>
          <cell r="Y264">
            <v>1.4224679999999999E-3</v>
          </cell>
          <cell r="Z264">
            <v>0</v>
          </cell>
          <cell r="AA264">
            <v>0</v>
          </cell>
          <cell r="AB264">
            <v>101.03099999999999</v>
          </cell>
          <cell r="AC264">
            <v>86.053871999999984</v>
          </cell>
          <cell r="AD264">
            <v>89.665278999999984</v>
          </cell>
          <cell r="AE264">
            <v>114.77630500000001</v>
          </cell>
          <cell r="AF264">
            <v>79.530560999999992</v>
          </cell>
          <cell r="AG264">
            <v>101.91632099999998</v>
          </cell>
          <cell r="AH264">
            <v>110.77654799999999</v>
          </cell>
          <cell r="AI264">
            <v>110.59576999999999</v>
          </cell>
          <cell r="AJ264">
            <v>71.210187000000005</v>
          </cell>
          <cell r="AK264">
            <v>35.733593999999997</v>
          </cell>
          <cell r="AL264">
            <v>92.202040000000011</v>
          </cell>
          <cell r="AM264">
            <v>32.030953000000004</v>
          </cell>
          <cell r="AN264">
            <v>31.234125000000002</v>
          </cell>
          <cell r="AO264">
            <v>13.930762999999999</v>
          </cell>
          <cell r="AP264">
            <v>7.5305789999999995</v>
          </cell>
          <cell r="AQ264">
            <v>0.49979399999999996</v>
          </cell>
          <cell r="AR264">
            <v>16.431607999999997</v>
          </cell>
          <cell r="AS264">
            <v>3.314686</v>
          </cell>
          <cell r="AT264">
            <v>1.3357389999999998</v>
          </cell>
          <cell r="AU264">
            <v>0.53858099999999998</v>
          </cell>
          <cell r="AV264">
            <v>6.3086000000000003E-2</v>
          </cell>
          <cell r="AW264">
            <v>1.3297999999999999E-2</v>
          </cell>
          <cell r="AX264">
            <v>2.2659690000000001</v>
          </cell>
          <cell r="AY264">
            <v>0.15446878000000003</v>
          </cell>
          <cell r="AZ264">
            <v>0</v>
          </cell>
          <cell r="BA264">
            <v>0</v>
          </cell>
        </row>
        <row r="265">
          <cell r="B265">
            <v>4.6336500000000003E-2</v>
          </cell>
          <cell r="C265">
            <v>5.3536194000000002E-2</v>
          </cell>
          <cell r="D265">
            <v>7.6824688499999988E-2</v>
          </cell>
          <cell r="E265">
            <v>8.3333335499999994E-2</v>
          </cell>
          <cell r="F265">
            <v>6.2102938499999996E-2</v>
          </cell>
          <cell r="G265">
            <v>5.94334485E-2</v>
          </cell>
          <cell r="H265">
            <v>9.5157490499999997E-2</v>
          </cell>
          <cell r="I265">
            <v>0.166535775</v>
          </cell>
          <cell r="J265">
            <v>7.9917574499999991E-2</v>
          </cell>
          <cell r="K265">
            <v>0.17066276100000002</v>
          </cell>
          <cell r="L265">
            <v>0.27618126749999994</v>
          </cell>
          <cell r="M265">
            <v>0.2732922585</v>
          </cell>
          <cell r="N265">
            <v>0.36239746949999996</v>
          </cell>
          <cell r="O265">
            <v>0.46254280049999996</v>
          </cell>
          <cell r="P265">
            <v>0.40997061449999994</v>
          </cell>
          <cell r="Q265">
            <v>0.38016621899999997</v>
          </cell>
          <cell r="R265">
            <v>0.42710099849999994</v>
          </cell>
          <cell r="S265">
            <v>0.73333470149999991</v>
          </cell>
          <cell r="T265">
            <v>0.70644536999999996</v>
          </cell>
          <cell r="U265">
            <v>0.52604041499999998</v>
          </cell>
          <cell r="V265">
            <v>0.4846893075</v>
          </cell>
          <cell r="W265">
            <v>0.67364389799999991</v>
          </cell>
          <cell r="X265">
            <v>0.50479510949999995</v>
          </cell>
          <cell r="Y265">
            <v>0.64477658249999992</v>
          </cell>
          <cell r="Z265">
            <v>0</v>
          </cell>
          <cell r="AA265">
            <v>0</v>
          </cell>
          <cell r="AB265">
            <v>5.8000000000000007</v>
          </cell>
          <cell r="AC265">
            <v>4.245431</v>
          </cell>
          <cell r="AD265">
            <v>5.4983069999999996</v>
          </cell>
          <cell r="AE265">
            <v>6.3657280000000007</v>
          </cell>
          <cell r="AF265">
            <v>4.7342549999999992</v>
          </cell>
          <cell r="AG265">
            <v>5.4614099999999999</v>
          </cell>
          <cell r="AH265">
            <v>8.7361409999999999</v>
          </cell>
          <cell r="AI265">
            <v>15.064871999999999</v>
          </cell>
          <cell r="AJ265">
            <v>9.1770019999999999</v>
          </cell>
          <cell r="AK265">
            <v>13.537551999999998</v>
          </cell>
          <cell r="AL265">
            <v>35.330938000000003</v>
          </cell>
          <cell r="AM265">
            <v>31.700082999999999</v>
          </cell>
          <cell r="AN265">
            <v>37.939512000000001</v>
          </cell>
          <cell r="AO265">
            <v>50.269576999999998</v>
          </cell>
          <cell r="AP265">
            <v>43.866281000000001</v>
          </cell>
          <cell r="AQ265">
            <v>41.828235999999997</v>
          </cell>
          <cell r="AR265">
            <v>40.631804000000002</v>
          </cell>
          <cell r="AS265">
            <v>86.997767999999994</v>
          </cell>
          <cell r="AT265">
            <v>93.341712000000001</v>
          </cell>
          <cell r="AU265">
            <v>56.933802</v>
          </cell>
          <cell r="AV265">
            <v>40.008188999999994</v>
          </cell>
          <cell r="AW265">
            <v>70.280542999999994</v>
          </cell>
          <cell r="AX265">
            <v>66.347939999999994</v>
          </cell>
          <cell r="AY265">
            <v>67.156532099999993</v>
          </cell>
          <cell r="AZ265">
            <v>0</v>
          </cell>
          <cell r="BA265">
            <v>0</v>
          </cell>
        </row>
        <row r="266">
          <cell r="B266">
            <v>0</v>
          </cell>
          <cell r="C266">
            <v>1.9994395499999998E-2</v>
          </cell>
          <cell r="D266">
            <v>9.3623939999999996E-3</v>
          </cell>
          <cell r="E266">
            <v>8.5605524999999988E-3</v>
          </cell>
          <cell r="F266">
            <v>0</v>
          </cell>
          <cell r="G266">
            <v>9.3575114999999986E-3</v>
          </cell>
          <cell r="H266">
            <v>5.13E-3</v>
          </cell>
          <cell r="I266">
            <v>6.8817599999999998E-3</v>
          </cell>
          <cell r="J266">
            <v>0</v>
          </cell>
          <cell r="K266">
            <v>1.0306543499999999E-2</v>
          </cell>
          <cell r="L266">
            <v>7.2444321000000006E-2</v>
          </cell>
          <cell r="M266">
            <v>0.1156101615</v>
          </cell>
          <cell r="N266">
            <v>0.13383609749999997</v>
          </cell>
          <cell r="O266">
            <v>0.128403504</v>
          </cell>
          <cell r="P266">
            <v>0.1253945115</v>
          </cell>
          <cell r="Q266">
            <v>0.13557547349999999</v>
          </cell>
          <cell r="R266">
            <v>0.1536439275</v>
          </cell>
          <cell r="S266">
            <v>0.1156504725</v>
          </cell>
          <cell r="T266">
            <v>0.15022089450000001</v>
          </cell>
          <cell r="U266">
            <v>0.13421016899999999</v>
          </cell>
          <cell r="V266">
            <v>8.4791236499999978E-2</v>
          </cell>
          <cell r="W266">
            <v>7.7965546499999996E-2</v>
          </cell>
          <cell r="X266">
            <v>0.1062937665</v>
          </cell>
          <cell r="Y266">
            <v>7.5691480499999991E-2</v>
          </cell>
          <cell r="Z266">
            <v>0</v>
          </cell>
          <cell r="AA266">
            <v>0</v>
          </cell>
          <cell r="AB266">
            <v>0</v>
          </cell>
          <cell r="AC266">
            <v>0.83754799999999996</v>
          </cell>
          <cell r="AD266">
            <v>0.60637499999999989</v>
          </cell>
          <cell r="AE266">
            <v>0.61454899999999979</v>
          </cell>
          <cell r="AF266">
            <v>0</v>
          </cell>
          <cell r="AG266">
            <v>0.97443000000000002</v>
          </cell>
          <cell r="AH266">
            <v>0.405113</v>
          </cell>
          <cell r="AI266">
            <v>0.6720839999999999</v>
          </cell>
          <cell r="AJ266">
            <v>0</v>
          </cell>
          <cell r="AK266">
            <v>0.77234000000000003</v>
          </cell>
          <cell r="AL266">
            <v>8.5219369999999994</v>
          </cell>
          <cell r="AM266">
            <v>13.376183999999999</v>
          </cell>
          <cell r="AN266">
            <v>13.964498000000001</v>
          </cell>
          <cell r="AO266">
            <v>12.915478999999999</v>
          </cell>
          <cell r="AP266">
            <v>13.612034</v>
          </cell>
          <cell r="AQ266">
            <v>14.751821</v>
          </cell>
          <cell r="AR266">
            <v>14.230615</v>
          </cell>
          <cell r="AS266">
            <v>13.121797999999998</v>
          </cell>
          <cell r="AT266">
            <v>18.992249999999999</v>
          </cell>
          <cell r="AU266">
            <v>13.639804999999999</v>
          </cell>
          <cell r="AV266">
            <v>8.2795559999999995</v>
          </cell>
          <cell r="AW266">
            <v>8.4464129999999997</v>
          </cell>
          <cell r="AX266">
            <v>13.975688</v>
          </cell>
          <cell r="AY266">
            <v>8.8144684800000004</v>
          </cell>
          <cell r="AZ266">
            <v>0</v>
          </cell>
          <cell r="BA266">
            <v>0</v>
          </cell>
        </row>
        <row r="267">
          <cell r="B267">
            <v>4.5175680000000007</v>
          </cell>
          <cell r="C267">
            <v>5.8689635940000011</v>
          </cell>
          <cell r="D267">
            <v>7.9538740064999995</v>
          </cell>
          <cell r="E267">
            <v>8.3870997795000015</v>
          </cell>
          <cell r="F267">
            <v>6.066248579999999</v>
          </cell>
          <cell r="G267">
            <v>9.3443167754999994</v>
          </cell>
          <cell r="H267">
            <v>10.286234792999998</v>
          </cell>
          <cell r="I267">
            <v>8.3802938084999994</v>
          </cell>
          <cell r="J267">
            <v>10.282715185499999</v>
          </cell>
          <cell r="K267">
            <v>8.3534727015000012</v>
          </cell>
          <cell r="L267">
            <v>8.8999260569999983</v>
          </cell>
          <cell r="M267">
            <v>10.6940630835</v>
          </cell>
          <cell r="N267">
            <v>11.618952543000001</v>
          </cell>
          <cell r="O267">
            <v>13.937669856000001</v>
          </cell>
          <cell r="P267">
            <v>13.4260200495</v>
          </cell>
          <cell r="Q267">
            <v>12.725268601500002</v>
          </cell>
          <cell r="R267">
            <v>12.362856894</v>
          </cell>
          <cell r="S267">
            <v>17.137731473999999</v>
          </cell>
          <cell r="T267">
            <v>15.593522507999998</v>
          </cell>
          <cell r="U267">
            <v>19.595481691499998</v>
          </cell>
          <cell r="V267">
            <v>22.670137359000005</v>
          </cell>
          <cell r="W267">
            <v>23.483327912999997</v>
          </cell>
          <cell r="X267">
            <v>21.823828676999998</v>
          </cell>
          <cell r="Y267">
            <v>24.938708269499998</v>
          </cell>
          <cell r="Z267">
            <v>0</v>
          </cell>
          <cell r="AA267">
            <v>0</v>
          </cell>
          <cell r="AB267">
            <v>554.47099999999989</v>
          </cell>
          <cell r="AC267">
            <v>437.93575599999997</v>
          </cell>
          <cell r="AD267">
            <v>561.72178799999995</v>
          </cell>
          <cell r="AE267">
            <v>624.34858599999995</v>
          </cell>
          <cell r="AF267">
            <v>474.00516399999992</v>
          </cell>
          <cell r="AG267">
            <v>765.86063900000011</v>
          </cell>
          <cell r="AH267">
            <v>926.18028499999991</v>
          </cell>
          <cell r="AI267">
            <v>843.79513800000007</v>
          </cell>
          <cell r="AJ267">
            <v>1242.2938769999998</v>
          </cell>
          <cell r="AK267">
            <v>717.68991899999992</v>
          </cell>
          <cell r="AL267">
            <v>1132.4196979999999</v>
          </cell>
          <cell r="AM267">
            <v>1264.7010889999999</v>
          </cell>
          <cell r="AN267">
            <v>1254.479869</v>
          </cell>
          <cell r="AO267">
            <v>1547.6304279999997</v>
          </cell>
          <cell r="AP267">
            <v>1469.382304</v>
          </cell>
          <cell r="AQ267">
            <v>1441.5469200000002</v>
          </cell>
          <cell r="AR267">
            <v>1218.7540339999998</v>
          </cell>
          <cell r="AS267">
            <v>1995.079849</v>
          </cell>
          <cell r="AT267">
            <v>2176.4878990000002</v>
          </cell>
          <cell r="AU267">
            <v>2336.7040429999993</v>
          </cell>
          <cell r="AV267">
            <v>2242.6882049999999</v>
          </cell>
          <cell r="AW267">
            <v>2866.5467920000001</v>
          </cell>
          <cell r="AX267">
            <v>3168.6039889999997</v>
          </cell>
          <cell r="AY267">
            <v>2960.4663889099998</v>
          </cell>
          <cell r="AZ267">
            <v>0</v>
          </cell>
          <cell r="BA267">
            <v>0</v>
          </cell>
        </row>
        <row r="268">
          <cell r="B268">
            <v>0</v>
          </cell>
          <cell r="C268">
            <v>2.7931616999999999E-2</v>
          </cell>
          <cell r="D268">
            <v>1.82979E-4</v>
          </cell>
          <cell r="E268">
            <v>6.1566749999999993E-4</v>
          </cell>
          <cell r="F268">
            <v>5.7141000000000001E-5</v>
          </cell>
          <cell r="G268">
            <v>9.8168174999999996E-2</v>
          </cell>
          <cell r="H268">
            <v>0.18856976849999998</v>
          </cell>
          <cell r="I268">
            <v>0.30469463099999999</v>
          </cell>
          <cell r="J268">
            <v>0</v>
          </cell>
          <cell r="K268">
            <v>8.0148600000000002E-4</v>
          </cell>
          <cell r="L268">
            <v>8.9999999999999995E-9</v>
          </cell>
          <cell r="M268">
            <v>6.7049999999999998E-7</v>
          </cell>
          <cell r="N268">
            <v>4.0499999999999999E-7</v>
          </cell>
          <cell r="O268">
            <v>0</v>
          </cell>
          <cell r="P268">
            <v>0</v>
          </cell>
          <cell r="Q268">
            <v>7.2000000000000002E-5</v>
          </cell>
          <cell r="R268">
            <v>3.15E-7</v>
          </cell>
          <cell r="S268">
            <v>3.0874499999999997E-4</v>
          </cell>
          <cell r="T268">
            <v>0</v>
          </cell>
          <cell r="U268">
            <v>5.3999999999999994E-8</v>
          </cell>
          <cell r="V268">
            <v>0</v>
          </cell>
          <cell r="W268">
            <v>0</v>
          </cell>
          <cell r="X268">
            <v>3.1499999999999998E-8</v>
          </cell>
          <cell r="Y268">
            <v>8.9999999999999995E-9</v>
          </cell>
          <cell r="Z268">
            <v>0</v>
          </cell>
          <cell r="AA268">
            <v>0</v>
          </cell>
          <cell r="AB268">
            <v>0</v>
          </cell>
          <cell r="AC268">
            <v>1.9797769999999999</v>
          </cell>
          <cell r="AD268">
            <v>1.4182E-2</v>
          </cell>
          <cell r="AE268">
            <v>6.8208999999999992E-2</v>
          </cell>
          <cell r="AF268">
            <v>1.2022999999999999E-2</v>
          </cell>
          <cell r="AG268">
            <v>7.2692600000000001</v>
          </cell>
          <cell r="AH268">
            <v>14.959788999999999</v>
          </cell>
          <cell r="AI268">
            <v>24.255303000000001</v>
          </cell>
          <cell r="AJ268">
            <v>0</v>
          </cell>
          <cell r="AK268">
            <v>6.1702E-2</v>
          </cell>
          <cell r="AL268">
            <v>4.9999999999999996E-6</v>
          </cell>
          <cell r="AM268">
            <v>4.1659999999999996E-3</v>
          </cell>
          <cell r="AN268">
            <v>9.0000000000000002E-6</v>
          </cell>
          <cell r="AO268">
            <v>0</v>
          </cell>
          <cell r="AP268">
            <v>0</v>
          </cell>
          <cell r="AQ268">
            <v>5.6990000000000001E-3</v>
          </cell>
          <cell r="AR268">
            <v>9.9999999999999995E-7</v>
          </cell>
          <cell r="AS268">
            <v>6.3591999999999996E-2</v>
          </cell>
          <cell r="AT268">
            <v>0</v>
          </cell>
          <cell r="AU268">
            <v>6.0000000000000002E-6</v>
          </cell>
          <cell r="AV268">
            <v>0</v>
          </cell>
          <cell r="AW268">
            <v>0</v>
          </cell>
          <cell r="AX268">
            <v>3.9999999999999998E-6</v>
          </cell>
          <cell r="AY268">
            <v>1.1999999999999999E-6</v>
          </cell>
          <cell r="AZ268">
            <v>0</v>
          </cell>
          <cell r="BA268">
            <v>0</v>
          </cell>
        </row>
        <row r="269">
          <cell r="B269">
            <v>0</v>
          </cell>
          <cell r="C269">
            <v>0</v>
          </cell>
          <cell r="D269">
            <v>3.1545E-6</v>
          </cell>
          <cell r="E269">
            <v>1.17E-6</v>
          </cell>
          <cell r="F269">
            <v>0</v>
          </cell>
          <cell r="G269">
            <v>0</v>
          </cell>
          <cell r="H269">
            <v>1.03982895E-2</v>
          </cell>
          <cell r="I269">
            <v>0</v>
          </cell>
          <cell r="J269">
            <v>4.4999999999999997E-3</v>
          </cell>
          <cell r="K269">
            <v>0</v>
          </cell>
          <cell r="L269">
            <v>4.5022499999999998E-5</v>
          </cell>
          <cell r="M269">
            <v>4.5300149999999998E-4</v>
          </cell>
          <cell r="N269">
            <v>0</v>
          </cell>
          <cell r="O269">
            <v>5.3473499999999995E-5</v>
          </cell>
          <cell r="P269">
            <v>0</v>
          </cell>
          <cell r="Q269">
            <v>4.4999999999999998E-9</v>
          </cell>
          <cell r="R269">
            <v>0</v>
          </cell>
          <cell r="S269">
            <v>0</v>
          </cell>
          <cell r="T269">
            <v>3.15E-3</v>
          </cell>
          <cell r="U269">
            <v>0</v>
          </cell>
          <cell r="V269">
            <v>0</v>
          </cell>
          <cell r="W269">
            <v>1.6199999999999999E-3</v>
          </cell>
          <cell r="X269">
            <v>0</v>
          </cell>
          <cell r="Y269">
            <v>0</v>
          </cell>
          <cell r="Z269">
            <v>0</v>
          </cell>
          <cell r="AA269">
            <v>0</v>
          </cell>
          <cell r="AB269">
            <v>0</v>
          </cell>
          <cell r="AC269">
            <v>0</v>
          </cell>
          <cell r="AD269">
            <v>2.2759999999999998E-3</v>
          </cell>
          <cell r="AE269">
            <v>3.4299999999999999E-4</v>
          </cell>
          <cell r="AF269">
            <v>0</v>
          </cell>
          <cell r="AG269">
            <v>0</v>
          </cell>
          <cell r="AH269">
            <v>0.84535399999999994</v>
          </cell>
          <cell r="AI269">
            <v>0</v>
          </cell>
          <cell r="AJ269">
            <v>0.625</v>
          </cell>
          <cell r="AK269">
            <v>0</v>
          </cell>
          <cell r="AL269">
            <v>6.0880000000000005E-3</v>
          </cell>
          <cell r="AM269">
            <v>5.2346999999999998E-2</v>
          </cell>
          <cell r="AN269">
            <v>0</v>
          </cell>
          <cell r="AO269">
            <v>6.515E-3</v>
          </cell>
          <cell r="AP269">
            <v>0</v>
          </cell>
          <cell r="AQ269">
            <v>9.9999999999999995E-7</v>
          </cell>
          <cell r="AR269">
            <v>0</v>
          </cell>
          <cell r="AS269">
            <v>0</v>
          </cell>
          <cell r="AT269">
            <v>0.449102</v>
          </cell>
          <cell r="AU269">
            <v>0</v>
          </cell>
          <cell r="AV269">
            <v>0</v>
          </cell>
          <cell r="AW269">
            <v>0.22623299999999999</v>
          </cell>
          <cell r="AX269">
            <v>0</v>
          </cell>
          <cell r="AY269">
            <v>0</v>
          </cell>
          <cell r="AZ269">
            <v>0</v>
          </cell>
          <cell r="BA269">
            <v>0</v>
          </cell>
        </row>
      </sheetData>
      <sheetData sheetId="56">
        <row r="15">
          <cell r="B15">
            <v>0.58765183050000003</v>
          </cell>
          <cell r="C15">
            <v>0.59695745899999997</v>
          </cell>
          <cell r="D15">
            <v>0.64919835400000003</v>
          </cell>
          <cell r="E15">
            <v>0.5799529645</v>
          </cell>
          <cell r="F15">
            <v>0.75820124099999997</v>
          </cell>
          <cell r="G15">
            <v>0.62994930599999999</v>
          </cell>
          <cell r="H15">
            <v>0.67370341150000002</v>
          </cell>
          <cell r="I15">
            <v>0.71002479799999996</v>
          </cell>
          <cell r="J15">
            <v>0.62539413650000009</v>
          </cell>
          <cell r="K15">
            <v>0.51288011950000012</v>
          </cell>
          <cell r="L15">
            <v>0.57100246700000001</v>
          </cell>
          <cell r="M15">
            <v>0.49313080949999999</v>
          </cell>
          <cell r="N15">
            <v>0.43701105349999997</v>
          </cell>
          <cell r="O15">
            <v>0.37331331099999998</v>
          </cell>
          <cell r="P15">
            <v>0.35356992649999996</v>
          </cell>
          <cell r="Q15">
            <v>0.42885930849999998</v>
          </cell>
          <cell r="R15">
            <v>0.46040227449999999</v>
          </cell>
          <cell r="S15">
            <v>0.35281367799999996</v>
          </cell>
          <cell r="T15">
            <v>0.326586029</v>
          </cell>
          <cell r="U15">
            <v>0.283516037</v>
          </cell>
          <cell r="V15">
            <v>0.71985701199999996</v>
          </cell>
          <cell r="W15">
            <v>0.36236663399999997</v>
          </cell>
          <cell r="X15">
            <v>0.30570420809599991</v>
          </cell>
          <cell r="Y15">
            <v>0.43330897393700002</v>
          </cell>
          <cell r="AB15">
            <v>134.41499999999999</v>
          </cell>
          <cell r="AC15">
            <v>137.43918600000001</v>
          </cell>
          <cell r="AD15">
            <v>139.01629399999999</v>
          </cell>
          <cell r="AE15">
            <v>135.21639199999998</v>
          </cell>
          <cell r="AF15">
            <v>179.24675099999999</v>
          </cell>
          <cell r="AG15">
            <v>146.94369799999998</v>
          </cell>
          <cell r="AH15">
            <v>166.53556499999999</v>
          </cell>
          <cell r="AI15">
            <v>180.22034299999999</v>
          </cell>
          <cell r="AJ15">
            <v>188.151737</v>
          </cell>
          <cell r="AK15">
            <v>135.04963000000001</v>
          </cell>
          <cell r="AL15">
            <v>165.480874</v>
          </cell>
          <cell r="AM15">
            <v>158.942048</v>
          </cell>
          <cell r="AN15">
            <v>143.11103699999998</v>
          </cell>
          <cell r="AO15">
            <v>117.55445599999999</v>
          </cell>
          <cell r="AP15">
            <v>114.245593</v>
          </cell>
          <cell r="AQ15">
            <v>129.70546299999998</v>
          </cell>
          <cell r="AR15">
            <v>136.397459</v>
          </cell>
          <cell r="AS15">
            <v>119.34528399999999</v>
          </cell>
          <cell r="AT15">
            <v>111.21120599999999</v>
          </cell>
          <cell r="AU15">
            <v>89.021069999999995</v>
          </cell>
          <cell r="AV15">
            <v>115.310166</v>
          </cell>
          <cell r="AW15">
            <v>120.176665</v>
          </cell>
          <cell r="AX15">
            <v>120.29866199999999</v>
          </cell>
          <cell r="AY15">
            <v>139.87685902900003</v>
          </cell>
        </row>
        <row r="19">
          <cell r="B19">
            <v>1.4207441499999999E-2</v>
          </cell>
          <cell r="C19">
            <v>1.8562855499999999E-2</v>
          </cell>
          <cell r="D19">
            <v>2.0844162499999999E-2</v>
          </cell>
          <cell r="E19">
            <v>1.8840191999999999E-2</v>
          </cell>
          <cell r="F19">
            <v>2.4556588000000001E-2</v>
          </cell>
          <cell r="G19">
            <v>2.4756021499999999E-2</v>
          </cell>
          <cell r="H19">
            <v>2.4033359000000001E-2</v>
          </cell>
          <cell r="I19">
            <v>3.5828869999999999E-2</v>
          </cell>
          <cell r="J19">
            <v>3.1856811000000006E-2</v>
          </cell>
          <cell r="K19">
            <v>2.7815511500000004E-2</v>
          </cell>
          <cell r="L19">
            <v>3.4369426000000002E-2</v>
          </cell>
          <cell r="M19">
            <v>2.4439947E-2</v>
          </cell>
          <cell r="N19">
            <v>3.0511138E-2</v>
          </cell>
          <cell r="O19">
            <v>3.3683999999999999E-2</v>
          </cell>
          <cell r="P19">
            <v>4.6433313499999997E-2</v>
          </cell>
          <cell r="Q19">
            <v>3.6006568500000002E-2</v>
          </cell>
          <cell r="R19">
            <v>2.4791711000000001E-2</v>
          </cell>
          <cell r="S19">
            <v>2.4722631499999998E-2</v>
          </cell>
          <cell r="T19">
            <v>2.5913545E-2</v>
          </cell>
          <cell r="U19">
            <v>3.0245054E-2</v>
          </cell>
          <cell r="V19">
            <v>2.0863255000000001E-2</v>
          </cell>
          <cell r="W19">
            <v>1.34764315E-2</v>
          </cell>
          <cell r="X19">
            <v>2.3917168799999992E-2</v>
          </cell>
          <cell r="Y19">
            <v>2.3134628194999996E-2</v>
          </cell>
          <cell r="AB19">
            <v>3.569</v>
          </cell>
          <cell r="AC19">
            <v>3.8864799999999997</v>
          </cell>
          <cell r="AD19">
            <v>4.4869110000000001</v>
          </cell>
          <cell r="AE19">
            <v>4.0276389999999997</v>
          </cell>
          <cell r="AF19">
            <v>5.5395409999999998</v>
          </cell>
          <cell r="AG19">
            <v>6.0873479999999995</v>
          </cell>
          <cell r="AH19">
            <v>6.1778849999999998</v>
          </cell>
          <cell r="AI19">
            <v>9.6783409999999996</v>
          </cell>
          <cell r="AJ19">
            <v>10.010012999999999</v>
          </cell>
          <cell r="AK19">
            <v>7.4185339999999993</v>
          </cell>
          <cell r="AL19">
            <v>11.426999</v>
          </cell>
          <cell r="AM19">
            <v>7.9735699999999996</v>
          </cell>
          <cell r="AN19">
            <v>9.3463599999999989</v>
          </cell>
          <cell r="AO19">
            <v>8.6879019999999993</v>
          </cell>
          <cell r="AP19">
            <v>10.027078999999999</v>
          </cell>
          <cell r="AQ19">
            <v>8.7408549999999998</v>
          </cell>
          <cell r="AR19">
            <v>7.2923419999999997</v>
          </cell>
          <cell r="AS19">
            <v>7.7577129999999999</v>
          </cell>
          <cell r="AT19">
            <v>7.8524269999999996</v>
          </cell>
          <cell r="AU19">
            <v>8.5475519999999996</v>
          </cell>
          <cell r="AV19">
            <v>4.9633880000000001</v>
          </cell>
          <cell r="AW19">
            <v>3.358946</v>
          </cell>
          <cell r="AX19">
            <v>6.9076089999999999</v>
          </cell>
          <cell r="AY19">
            <v>7.4323235899999984</v>
          </cell>
        </row>
        <row r="20">
          <cell r="B20">
            <v>4.6769922499999998E-2</v>
          </cell>
          <cell r="C20">
            <v>7.3804566500000002E-2</v>
          </cell>
          <cell r="D20">
            <v>7.0024275999999996E-2</v>
          </cell>
          <cell r="E20">
            <v>5.7204146999999997E-2</v>
          </cell>
          <cell r="F20">
            <v>7.3102326499999995E-2</v>
          </cell>
          <cell r="G20">
            <v>7.4533154500000004E-2</v>
          </cell>
          <cell r="H20">
            <v>9.9037399999999998E-2</v>
          </cell>
          <cell r="I20">
            <v>9.6822764499999991E-2</v>
          </cell>
          <cell r="J20">
            <v>0.11740311449999999</v>
          </cell>
          <cell r="K20">
            <v>0.15530055449999997</v>
          </cell>
          <cell r="L20">
            <v>0.16636147500000001</v>
          </cell>
          <cell r="M20">
            <v>0.152342862</v>
          </cell>
          <cell r="N20">
            <v>0.14630292249999999</v>
          </cell>
          <cell r="O20">
            <v>0.181296507</v>
          </cell>
          <cell r="P20">
            <v>0.19003745599999999</v>
          </cell>
          <cell r="Q20">
            <v>0.18234137949999998</v>
          </cell>
          <cell r="R20">
            <v>0.19911619699999999</v>
          </cell>
          <cell r="S20">
            <v>0.1224027525</v>
          </cell>
          <cell r="T20">
            <v>8.0618765499999995E-2</v>
          </cell>
          <cell r="U20">
            <v>8.9468434999999999E-2</v>
          </cell>
          <cell r="V20">
            <v>7.2874637499999992E-2</v>
          </cell>
          <cell r="W20">
            <v>5.0632428E-2</v>
          </cell>
          <cell r="X20">
            <v>6.2203895554500004E-2</v>
          </cell>
          <cell r="Y20">
            <v>6.6618693042999999E-2</v>
          </cell>
          <cell r="AB20">
            <v>10.256</v>
          </cell>
          <cell r="AC20">
            <v>12.958041</v>
          </cell>
          <cell r="AD20">
            <v>12.250902999999999</v>
          </cell>
          <cell r="AE20">
            <v>10.796782</v>
          </cell>
          <cell r="AF20">
            <v>15.447144999999999</v>
          </cell>
          <cell r="AG20">
            <v>15.556555999999999</v>
          </cell>
          <cell r="AH20">
            <v>20.440348</v>
          </cell>
          <cell r="AI20">
            <v>21.223312999999997</v>
          </cell>
          <cell r="AJ20">
            <v>29.855283</v>
          </cell>
          <cell r="AK20">
            <v>30.946391999999999</v>
          </cell>
          <cell r="AL20">
            <v>40.036581999999996</v>
          </cell>
          <cell r="AM20">
            <v>40.467653999999996</v>
          </cell>
          <cell r="AN20">
            <v>32.303315999999995</v>
          </cell>
          <cell r="AO20">
            <v>40.380187999999997</v>
          </cell>
          <cell r="AP20">
            <v>43.329107</v>
          </cell>
          <cell r="AQ20">
            <v>37.186169999999997</v>
          </cell>
          <cell r="AR20">
            <v>40.231591999999999</v>
          </cell>
          <cell r="AS20">
            <v>29.207326999999999</v>
          </cell>
          <cell r="AT20">
            <v>21.322651999999998</v>
          </cell>
          <cell r="AU20">
            <v>21.160157999999999</v>
          </cell>
          <cell r="AV20">
            <v>18.390463</v>
          </cell>
          <cell r="AW20">
            <v>14.391214</v>
          </cell>
          <cell r="AX20">
            <v>18.981728</v>
          </cell>
          <cell r="AY20">
            <v>16.967755985999993</v>
          </cell>
        </row>
        <row r="23">
          <cell r="B23">
            <v>5.9098655E-2</v>
          </cell>
          <cell r="C23">
            <v>0.11618638149999999</v>
          </cell>
          <cell r="D23">
            <v>0.2314725665</v>
          </cell>
          <cell r="E23">
            <v>0.22957069799999999</v>
          </cell>
          <cell r="F23">
            <v>0.1236372655</v>
          </cell>
          <cell r="G23">
            <v>9.6886604500000001E-2</v>
          </cell>
          <cell r="H23">
            <v>9.9300253499999991E-2</v>
          </cell>
          <cell r="I23">
            <v>0.149628654</v>
          </cell>
          <cell r="J23">
            <v>0.1828754725</v>
          </cell>
          <cell r="K23">
            <v>0.15471445850000004</v>
          </cell>
          <cell r="L23">
            <v>0.1587696005</v>
          </cell>
          <cell r="M23">
            <v>0.10253501299999999</v>
          </cell>
          <cell r="N23">
            <v>0.102486223</v>
          </cell>
          <cell r="O23">
            <v>9.5558858499999996E-2</v>
          </cell>
          <cell r="P23">
            <v>9.9774223499999995E-2</v>
          </cell>
          <cell r="Q23">
            <v>0.124478109</v>
          </cell>
          <cell r="R23">
            <v>8.9106016999999996E-2</v>
          </cell>
          <cell r="S23">
            <v>0.14130560149999999</v>
          </cell>
          <cell r="T23">
            <v>7.9991918999999995E-2</v>
          </cell>
          <cell r="U23">
            <v>0.157297413</v>
          </cell>
          <cell r="V23">
            <v>0.1200408125</v>
          </cell>
          <cell r="W23">
            <v>0.12142109699999999</v>
          </cell>
          <cell r="X23">
            <v>0.17837193487749997</v>
          </cell>
          <cell r="Y23">
            <v>0.17609935003499999</v>
          </cell>
          <cell r="AB23">
            <v>13.113</v>
          </cell>
          <cell r="AC23">
            <v>23.93657</v>
          </cell>
          <cell r="AD23">
            <v>50.106279999999998</v>
          </cell>
          <cell r="AE23">
            <v>48.718412999999998</v>
          </cell>
          <cell r="AF23">
            <v>29.970405999999997</v>
          </cell>
          <cell r="AG23">
            <v>24.643927999999999</v>
          </cell>
          <cell r="AH23">
            <v>25.190542999999998</v>
          </cell>
          <cell r="AI23">
            <v>40.477685999999999</v>
          </cell>
          <cell r="AJ23">
            <v>54.780324999999998</v>
          </cell>
          <cell r="AK23">
            <v>38.265056000000001</v>
          </cell>
          <cell r="AL23">
            <v>40.681483</v>
          </cell>
          <cell r="AM23">
            <v>29.069089999999999</v>
          </cell>
          <cell r="AN23">
            <v>25.896277999999999</v>
          </cell>
          <cell r="AO23">
            <v>24.547915</v>
          </cell>
          <cell r="AP23">
            <v>26.794162</v>
          </cell>
          <cell r="AQ23">
            <v>26.363985</v>
          </cell>
          <cell r="AR23">
            <v>19.044699999999999</v>
          </cell>
          <cell r="AS23">
            <v>32.470830999999997</v>
          </cell>
          <cell r="AT23">
            <v>20.418996999999997</v>
          </cell>
          <cell r="AU23">
            <v>34.760781000000001</v>
          </cell>
          <cell r="AV23">
            <v>24.536020000000001</v>
          </cell>
          <cell r="AW23">
            <v>28.769219999999997</v>
          </cell>
          <cell r="AX23">
            <v>45.831125999999998</v>
          </cell>
          <cell r="AY23">
            <v>42.118933603000009</v>
          </cell>
        </row>
        <row r="31">
          <cell r="B31">
            <v>2.2850890999999998E-2</v>
          </cell>
          <cell r="C31">
            <v>3.0589544999999998E-3</v>
          </cell>
          <cell r="D31">
            <v>6.7200769999999996E-3</v>
          </cell>
          <cell r="E31">
            <v>1.1358375E-3</v>
          </cell>
          <cell r="F31">
            <v>1.57164E-4</v>
          </cell>
          <cell r="G31">
            <v>2.5624196499999998E-2</v>
          </cell>
          <cell r="H31">
            <v>6.33892385E-2</v>
          </cell>
          <cell r="I31">
            <v>8.2769427999999992E-2</v>
          </cell>
          <cell r="J31">
            <v>0.17293766699999999</v>
          </cell>
          <cell r="K31">
            <v>0.21999618549999997</v>
          </cell>
          <cell r="L31">
            <v>0.30984856700000002</v>
          </cell>
          <cell r="M31">
            <v>0.170976085</v>
          </cell>
          <cell r="N31">
            <v>0.1105248585</v>
          </cell>
          <cell r="O31">
            <v>5.8920399999999998E-2</v>
          </cell>
          <cell r="P31">
            <v>7.9017063999999998E-2</v>
          </cell>
          <cell r="Q31">
            <v>1.4039101999999999E-2</v>
          </cell>
          <cell r="R31">
            <v>8.815845499999999E-3</v>
          </cell>
          <cell r="S31">
            <v>5.9960739999999997E-3</v>
          </cell>
          <cell r="T31">
            <v>4.0011090000000001E-3</v>
          </cell>
          <cell r="U31">
            <v>1.04667605E-2</v>
          </cell>
          <cell r="V31">
            <v>8.2751059999999991E-3</v>
          </cell>
          <cell r="W31">
            <v>5.6367570000000001E-3</v>
          </cell>
          <cell r="X31">
            <v>3.9795404424999995E-3</v>
          </cell>
          <cell r="Y31">
            <v>1.0779939064999997E-2</v>
          </cell>
          <cell r="AB31">
            <v>5.4829999999999997</v>
          </cell>
          <cell r="AC31">
            <v>0.73943499999999995</v>
          </cell>
          <cell r="AD31">
            <v>1.7978639999999999</v>
          </cell>
          <cell r="AE31">
            <v>0.589696</v>
          </cell>
          <cell r="AF31">
            <v>0.225078</v>
          </cell>
          <cell r="AG31">
            <v>6.1596859999999998</v>
          </cell>
          <cell r="AH31">
            <v>14.149992999999998</v>
          </cell>
          <cell r="AI31">
            <v>19.116869999999999</v>
          </cell>
          <cell r="AJ31">
            <v>42.669104999999995</v>
          </cell>
          <cell r="AK31">
            <v>45.397089000000001</v>
          </cell>
          <cell r="AL31">
            <v>72.361644999999996</v>
          </cell>
          <cell r="AM31">
            <v>45.481558</v>
          </cell>
          <cell r="AN31">
            <v>26.364359</v>
          </cell>
          <cell r="AO31">
            <v>14.142016</v>
          </cell>
          <cell r="AP31">
            <v>18.749078999999998</v>
          </cell>
          <cell r="AQ31">
            <v>3.4856149999999997</v>
          </cell>
          <cell r="AR31">
            <v>2.1553299999999997</v>
          </cell>
          <cell r="AS31">
            <v>1.580409</v>
          </cell>
          <cell r="AT31">
            <v>1.41109</v>
          </cell>
          <cell r="AU31">
            <v>3.313304</v>
          </cell>
          <cell r="AV31">
            <v>3.2249909999999997</v>
          </cell>
          <cell r="AW31">
            <v>2.7469449999999997</v>
          </cell>
          <cell r="AX31">
            <v>2.8865419999999999</v>
          </cell>
          <cell r="AY31">
            <v>3.9934073359999989</v>
          </cell>
        </row>
        <row r="37">
          <cell r="B37">
            <v>2.1875101500000001E-2</v>
          </cell>
          <cell r="C37">
            <v>3.33658815E-2</v>
          </cell>
          <cell r="D37">
            <v>3.1702635999999999E-2</v>
          </cell>
          <cell r="E37">
            <v>2.8283577000000001E-2</v>
          </cell>
          <cell r="F37">
            <v>2.0813821E-2</v>
          </cell>
          <cell r="G37">
            <v>2.6136036499999998E-2</v>
          </cell>
          <cell r="H37">
            <v>4.75245995E-2</v>
          </cell>
          <cell r="I37">
            <v>4.2533861999999999E-2</v>
          </cell>
          <cell r="J37">
            <v>4.8133960000000003E-2</v>
          </cell>
          <cell r="K37">
            <v>5.5568390500000002E-2</v>
          </cell>
          <cell r="L37">
            <v>3.9775567999999997E-2</v>
          </cell>
          <cell r="M37">
            <v>4.0773312999999999E-2</v>
          </cell>
          <cell r="N37">
            <v>4.9522791499999996E-2</v>
          </cell>
          <cell r="O37">
            <v>5.1121069999999998E-2</v>
          </cell>
          <cell r="P37">
            <v>5.1217495000000002E-2</v>
          </cell>
          <cell r="Q37">
            <v>5.1365282499999998E-2</v>
          </cell>
          <cell r="R37">
            <v>5.10873965E-2</v>
          </cell>
          <cell r="S37">
            <v>4.8695391499999997E-2</v>
          </cell>
          <cell r="T37">
            <v>6.6879778000000001E-2</v>
          </cell>
          <cell r="U37">
            <v>5.9607477999999998E-2</v>
          </cell>
          <cell r="V37">
            <v>6.2224917999999997E-2</v>
          </cell>
          <cell r="W37">
            <v>6.4825263999999994E-2</v>
          </cell>
          <cell r="X37">
            <v>6.3456615176499975E-2</v>
          </cell>
          <cell r="Y37">
            <v>7.310335942E-2</v>
          </cell>
          <cell r="AB37">
            <v>4.0449999999999999</v>
          </cell>
          <cell r="AC37">
            <v>5.7250079999999999</v>
          </cell>
          <cell r="AD37">
            <v>5.4311419999999995</v>
          </cell>
          <cell r="AE37">
            <v>5.2645689999999998</v>
          </cell>
          <cell r="AF37">
            <v>3.991943</v>
          </cell>
          <cell r="AG37">
            <v>5.3803029999999996</v>
          </cell>
          <cell r="AH37">
            <v>9.1372540000000004</v>
          </cell>
          <cell r="AI37">
            <v>9.990238999999999</v>
          </cell>
          <cell r="AJ37">
            <v>12.427151</v>
          </cell>
          <cell r="AK37">
            <v>12.477751999999999</v>
          </cell>
          <cell r="AL37">
            <v>10.698917999999999</v>
          </cell>
          <cell r="AM37">
            <v>11.112848</v>
          </cell>
          <cell r="AN37">
            <v>12.762900999999999</v>
          </cell>
          <cell r="AO37">
            <v>13.004413</v>
          </cell>
          <cell r="AP37">
            <v>13.467407999999999</v>
          </cell>
          <cell r="AQ37">
            <v>13.037638999999999</v>
          </cell>
          <cell r="AR37">
            <v>13.284174999999999</v>
          </cell>
          <cell r="AS37">
            <v>13.392768999999999</v>
          </cell>
          <cell r="AT37">
            <v>16.99098</v>
          </cell>
          <cell r="AU37">
            <v>14.63885</v>
          </cell>
          <cell r="AV37">
            <v>13.2417</v>
          </cell>
          <cell r="AW37">
            <v>14.587159999999999</v>
          </cell>
          <cell r="AX37">
            <v>17.667037000000001</v>
          </cell>
          <cell r="AY37">
            <v>21.048354059000001</v>
          </cell>
        </row>
        <row r="39">
          <cell r="B39">
            <v>5.1745316E-2</v>
          </cell>
          <cell r="C39">
            <v>5.5454637000000001E-2</v>
          </cell>
          <cell r="D39">
            <v>0.102138967</v>
          </cell>
          <cell r="E39">
            <v>0.110655874</v>
          </cell>
          <cell r="F39">
            <v>0.126283591</v>
          </cell>
          <cell r="G39">
            <v>0.124921748</v>
          </cell>
          <cell r="H39">
            <v>0.19204881499999998</v>
          </cell>
          <cell r="I39">
            <v>0.2410176195</v>
          </cell>
          <cell r="J39">
            <v>0.15539877499999996</v>
          </cell>
          <cell r="K39">
            <v>0.20137104400000003</v>
          </cell>
          <cell r="L39">
            <v>0.233655898</v>
          </cell>
          <cell r="M39">
            <v>0.17130824549999998</v>
          </cell>
          <cell r="N39">
            <v>0.109763577</v>
          </cell>
          <cell r="O39">
            <v>8.3667737999999992E-2</v>
          </cell>
          <cell r="P39">
            <v>0.10343746349999999</v>
          </cell>
          <cell r="Q39">
            <v>0.1281968205</v>
          </cell>
          <cell r="R39">
            <v>0.1462844915</v>
          </cell>
          <cell r="S39">
            <v>0.12173147699999999</v>
          </cell>
          <cell r="T39">
            <v>0.16783479299999998</v>
          </cell>
          <cell r="U39">
            <v>0.156412949</v>
          </cell>
          <cell r="V39">
            <v>0.127498469</v>
          </cell>
          <cell r="W39">
            <v>0.122177839</v>
          </cell>
          <cell r="X39">
            <v>0.18593017177350005</v>
          </cell>
          <cell r="Y39">
            <v>9.971008228650001E-2</v>
          </cell>
          <cell r="AB39">
            <v>14.13</v>
          </cell>
          <cell r="AC39">
            <v>14.770479</v>
          </cell>
          <cell r="AD39">
            <v>22.385368</v>
          </cell>
          <cell r="AE39">
            <v>24.293327999999999</v>
          </cell>
          <cell r="AF39">
            <v>28.358953</v>
          </cell>
          <cell r="AG39">
            <v>27.571406999999997</v>
          </cell>
          <cell r="AH39">
            <v>44.061222999999998</v>
          </cell>
          <cell r="AI39">
            <v>60.645916</v>
          </cell>
          <cell r="AJ39">
            <v>45.031846999999999</v>
          </cell>
          <cell r="AK39">
            <v>48.995536000000001</v>
          </cell>
          <cell r="AL39">
            <v>59.655186</v>
          </cell>
          <cell r="AM39">
            <v>45.523917999999995</v>
          </cell>
          <cell r="AN39">
            <v>28.308001999999998</v>
          </cell>
          <cell r="AO39">
            <v>21.786363999999999</v>
          </cell>
          <cell r="AP39">
            <v>28.602456999999998</v>
          </cell>
          <cell r="AQ39">
            <v>36.899180000000001</v>
          </cell>
          <cell r="AR39">
            <v>38.587506999999995</v>
          </cell>
          <cell r="AS39">
            <v>33.017037999999999</v>
          </cell>
          <cell r="AT39">
            <v>43.490555000000001</v>
          </cell>
          <cell r="AU39">
            <v>39.288150000000002</v>
          </cell>
          <cell r="AV39">
            <v>31.822875999999997</v>
          </cell>
          <cell r="AW39">
            <v>32.950358999999999</v>
          </cell>
          <cell r="AX39">
            <v>60.944143999999994</v>
          </cell>
          <cell r="AY39">
            <v>36.204237679999999</v>
          </cell>
        </row>
        <row r="47">
          <cell r="B47">
            <v>1.6089380369999999</v>
          </cell>
          <cell r="C47">
            <v>1.2527976544999999</v>
          </cell>
          <cell r="D47">
            <v>1.6019642590000001</v>
          </cell>
          <cell r="E47">
            <v>1.3365847705</v>
          </cell>
          <cell r="F47">
            <v>1.122967874</v>
          </cell>
          <cell r="G47">
            <v>0.99858720499999998</v>
          </cell>
          <cell r="H47">
            <v>1.058678614</v>
          </cell>
          <cell r="I47">
            <v>0.90392780100000003</v>
          </cell>
          <cell r="J47">
            <v>0.88787969199999994</v>
          </cell>
          <cell r="K47">
            <v>0.83146523249999971</v>
          </cell>
          <cell r="L47">
            <v>0.87558779349999993</v>
          </cell>
          <cell r="M47">
            <v>0.8325353365</v>
          </cell>
          <cell r="N47">
            <v>0.59479696849999997</v>
          </cell>
          <cell r="O47">
            <v>0.4105064705</v>
          </cell>
          <cell r="P47">
            <v>0.44869421100000001</v>
          </cell>
          <cell r="Q47">
            <v>0.74800849899999999</v>
          </cell>
          <cell r="R47">
            <v>0.84167762349999997</v>
          </cell>
          <cell r="S47">
            <v>2.0550431405</v>
          </cell>
          <cell r="T47">
            <v>3.2381669705</v>
          </cell>
          <cell r="U47">
            <v>3.3124505785</v>
          </cell>
          <cell r="V47">
            <v>8.0610167505000003</v>
          </cell>
          <cell r="W47">
            <v>6.1385350669999994</v>
          </cell>
          <cell r="X47">
            <v>2.6166255877334996</v>
          </cell>
          <cell r="Y47">
            <v>4.4462436655070006</v>
          </cell>
          <cell r="AB47">
            <v>219.893</v>
          </cell>
          <cell r="AC47">
            <v>153.70282399999999</v>
          </cell>
          <cell r="AD47">
            <v>205.692004</v>
          </cell>
          <cell r="AE47">
            <v>197.27697499999999</v>
          </cell>
          <cell r="AF47">
            <v>200.03932799999998</v>
          </cell>
          <cell r="AG47">
            <v>173.77808999999999</v>
          </cell>
          <cell r="AH47">
            <v>200.857347</v>
          </cell>
          <cell r="AI47">
            <v>194.93863299999998</v>
          </cell>
          <cell r="AJ47">
            <v>195.690101</v>
          </cell>
          <cell r="AK47">
            <v>157.27374599999999</v>
          </cell>
          <cell r="AL47">
            <v>193.74622399999998</v>
          </cell>
          <cell r="AM47">
            <v>196.42756299999999</v>
          </cell>
          <cell r="AN47">
            <v>142.82379899999998</v>
          </cell>
          <cell r="AO47">
            <v>102.132087</v>
          </cell>
          <cell r="AP47">
            <v>114.06169399999999</v>
          </cell>
          <cell r="AQ47">
            <v>159.919524</v>
          </cell>
          <cell r="AR47">
            <v>163.91162</v>
          </cell>
          <cell r="AS47">
            <v>405.06596400000001</v>
          </cell>
          <cell r="AT47">
            <v>607.10901699999999</v>
          </cell>
          <cell r="AU47">
            <v>446.93242599999996</v>
          </cell>
          <cell r="AV47">
            <v>956.74354499999993</v>
          </cell>
          <cell r="AW47">
            <v>1001.774898</v>
          </cell>
          <cell r="AX47">
            <v>380.931623</v>
          </cell>
          <cell r="AY47">
            <v>503.03921216299983</v>
          </cell>
        </row>
        <row r="64">
          <cell r="C64">
            <v>9.4792599999999998E-4</v>
          </cell>
          <cell r="D64">
            <v>3.3537699999999998E-4</v>
          </cell>
          <cell r="F64">
            <v>7.5757499999999994E-5</v>
          </cell>
          <cell r="G64">
            <v>1.36983E-4</v>
          </cell>
          <cell r="H64">
            <v>6.7194399999999995E-4</v>
          </cell>
          <cell r="I64">
            <v>2.58802635E-2</v>
          </cell>
          <cell r="J64">
            <v>4.4498387499999993E-2</v>
          </cell>
          <cell r="K64">
            <v>2.1992480999999998E-2</v>
          </cell>
          <cell r="L64">
            <v>2.62555475E-2</v>
          </cell>
          <cell r="M64">
            <v>4.59986135E-2</v>
          </cell>
          <cell r="N64">
            <v>4.1337191000000002E-2</v>
          </cell>
          <cell r="O64">
            <v>3.2864541499999997E-2</v>
          </cell>
          <cell r="P64">
            <v>4.0748820000000002E-3</v>
          </cell>
          <cell r="Q64">
            <v>1.4342216E-2</v>
          </cell>
          <cell r="R64">
            <v>4.9734898499999999E-2</v>
          </cell>
          <cell r="S64">
            <v>1.9745795999999999E-2</v>
          </cell>
          <cell r="T64">
            <v>3.3010614000000001E-2</v>
          </cell>
          <cell r="U64">
            <v>9.3731435000000002E-3</v>
          </cell>
          <cell r="AC64">
            <v>0.209449</v>
          </cell>
          <cell r="AD64">
            <v>6.0539999999999997E-2</v>
          </cell>
          <cell r="AF64">
            <v>3.1397999999999995E-2</v>
          </cell>
          <cell r="AG64">
            <v>3.7634000000000001E-2</v>
          </cell>
          <cell r="AH64">
            <v>0.148586</v>
          </cell>
          <cell r="AI64">
            <v>5.7158910000000001</v>
          </cell>
          <cell r="AJ64">
            <v>11.286992</v>
          </cell>
          <cell r="AK64">
            <v>5.5188609999999994</v>
          </cell>
          <cell r="AL64">
            <v>7.6133109999999995</v>
          </cell>
          <cell r="AM64">
            <v>12.422492999999999</v>
          </cell>
          <cell r="AN64">
            <v>10.969571999999999</v>
          </cell>
          <cell r="AO64">
            <v>8.5802069999999997</v>
          </cell>
          <cell r="AP64">
            <v>1.20645</v>
          </cell>
          <cell r="AQ64">
            <v>3.1739599999999997</v>
          </cell>
          <cell r="AR64">
            <v>11.452247999999999</v>
          </cell>
          <cell r="AS64">
            <v>6.5824089999999993</v>
          </cell>
          <cell r="AT64">
            <v>9.0348410000000001</v>
          </cell>
          <cell r="AU64">
            <v>2.5171099999999997</v>
          </cell>
        </row>
        <row r="70">
          <cell r="B70">
            <v>1.8900748999999998E-2</v>
          </cell>
          <cell r="C70">
            <v>2.4044705999999999E-2</v>
          </cell>
          <cell r="D70">
            <v>2.0925607499999999E-2</v>
          </cell>
          <cell r="E70">
            <v>3.2948327999999999E-2</v>
          </cell>
          <cell r="F70">
            <v>4.1173810999999998E-2</v>
          </cell>
          <cell r="G70">
            <v>5.3419953999999999E-2</v>
          </cell>
          <cell r="H70">
            <v>7.1942801000000001E-2</v>
          </cell>
          <cell r="I70">
            <v>6.46638405E-2</v>
          </cell>
          <cell r="J70">
            <v>8.654920050000002E-2</v>
          </cell>
          <cell r="K70">
            <v>8.9434418499999987E-2</v>
          </cell>
          <cell r="L70">
            <v>8.3937385000000003E-2</v>
          </cell>
          <cell r="M70">
            <v>8.9661172999999997E-2</v>
          </cell>
          <cell r="N70">
            <v>8.9216820000000002E-2</v>
          </cell>
          <cell r="O70">
            <v>6.6666298999999998E-2</v>
          </cell>
          <cell r="P70">
            <v>4.8087126500000001E-2</v>
          </cell>
          <cell r="Q70">
            <v>4.3293642E-2</v>
          </cell>
          <cell r="R70">
            <v>8.7227895999999999E-2</v>
          </cell>
          <cell r="S70">
            <v>8.2968732000000003E-2</v>
          </cell>
          <cell r="T70">
            <v>7.0893308500000002E-2</v>
          </cell>
          <cell r="U70">
            <v>9.7322070999999996E-2</v>
          </cell>
          <cell r="V70">
            <v>3.0421240499999998E-2</v>
          </cell>
          <cell r="W70">
            <v>3.9344378499999999E-2</v>
          </cell>
          <cell r="X70">
            <v>4.2041668305000002E-2</v>
          </cell>
          <cell r="Y70">
            <v>8.3882310295000012E-2</v>
          </cell>
          <cell r="AB70">
            <v>4.2439999999999998</v>
          </cell>
          <cell r="AC70">
            <v>4.7300740000000001</v>
          </cell>
          <cell r="AD70">
            <v>4.1120529999999995</v>
          </cell>
          <cell r="AE70">
            <v>6.943676</v>
          </cell>
          <cell r="AF70">
            <v>9.0849219999999988</v>
          </cell>
          <cell r="AG70">
            <v>11.628366999999999</v>
          </cell>
          <cell r="AH70">
            <v>16.817166</v>
          </cell>
          <cell r="AI70">
            <v>16.359386000000001</v>
          </cell>
          <cell r="AJ70">
            <v>24.107006999999999</v>
          </cell>
          <cell r="AK70">
            <v>23.036815999999998</v>
          </cell>
          <cell r="AL70">
            <v>23.869958999999998</v>
          </cell>
          <cell r="AM70">
            <v>26.542005</v>
          </cell>
          <cell r="AN70">
            <v>25.268739</v>
          </cell>
          <cell r="AO70">
            <v>18.140598000000001</v>
          </cell>
          <cell r="AP70">
            <v>11.277569999999999</v>
          </cell>
          <cell r="AQ70">
            <v>10.061271999999999</v>
          </cell>
          <cell r="AR70">
            <v>23.711247999999998</v>
          </cell>
          <cell r="AS70">
            <v>27.681236999999999</v>
          </cell>
          <cell r="AT70">
            <v>18.821061999999998</v>
          </cell>
          <cell r="AU70">
            <v>25.564836999999997</v>
          </cell>
          <cell r="AV70">
            <v>6.0985659999999999</v>
          </cell>
          <cell r="AW70">
            <v>9.7306729999999995</v>
          </cell>
          <cell r="AX70">
            <v>11.245827</v>
          </cell>
          <cell r="AY70">
            <v>22.129010990000001</v>
          </cell>
        </row>
        <row r="74">
          <cell r="B74">
            <v>5.0652944999999994E-3</v>
          </cell>
          <cell r="C74">
            <v>9.6354299999999997E-4</v>
          </cell>
          <cell r="D74">
            <v>2.3248574999999998E-3</v>
          </cell>
          <cell r="E74">
            <v>2.2762774999999999E-3</v>
          </cell>
          <cell r="F74">
            <v>6.2050064999999996E-3</v>
          </cell>
          <cell r="G74">
            <v>9.8010570000000002E-3</v>
          </cell>
          <cell r="H74">
            <v>9.3113404999999993E-3</v>
          </cell>
          <cell r="I74">
            <v>1.22174885E-2</v>
          </cell>
          <cell r="J74">
            <v>3.2197707499999999E-2</v>
          </cell>
          <cell r="K74">
            <v>3.1457915999999995E-2</v>
          </cell>
          <cell r="L74">
            <v>3.4890911999999996E-2</v>
          </cell>
          <cell r="M74">
            <v>2.7625912999999998E-2</v>
          </cell>
          <cell r="N74">
            <v>3.90483555E-2</v>
          </cell>
          <cell r="O74">
            <v>3.2280972499999998E-2</v>
          </cell>
          <cell r="P74">
            <v>3.1703230999999998E-2</v>
          </cell>
          <cell r="Q74">
            <v>5.5233878E-2</v>
          </cell>
          <cell r="R74">
            <v>4.9144689999999998E-2</v>
          </cell>
          <cell r="S74">
            <v>4.4211653499999996E-2</v>
          </cell>
          <cell r="T74">
            <v>8.6125725E-2</v>
          </cell>
          <cell r="U74">
            <v>6.2307553000000002E-2</v>
          </cell>
          <cell r="V74">
            <v>4.3900758999999998E-2</v>
          </cell>
          <cell r="W74">
            <v>4.2860590499999997E-2</v>
          </cell>
          <cell r="X74">
            <v>9.7828336847499989E-2</v>
          </cell>
          <cell r="Y74">
            <v>8.3661970104999983E-2</v>
          </cell>
          <cell r="AB74">
            <v>1.3320000000000001</v>
          </cell>
          <cell r="AC74">
            <v>0.33490799999999998</v>
          </cell>
          <cell r="AD74">
            <v>0.59092699999999998</v>
          </cell>
          <cell r="AE74">
            <v>0.74451999999999996</v>
          </cell>
          <cell r="AF74">
            <v>2.0911399999999998</v>
          </cell>
          <cell r="AG74">
            <v>2.9928979999999998</v>
          </cell>
          <cell r="AH74">
            <v>3.013957</v>
          </cell>
          <cell r="AI74">
            <v>3.8747799999999999</v>
          </cell>
          <cell r="AJ74">
            <v>9.4096499999999992</v>
          </cell>
          <cell r="AK74">
            <v>8.241168</v>
          </cell>
          <cell r="AL74">
            <v>9.811729999999999</v>
          </cell>
          <cell r="AM74">
            <v>9.3011769999999991</v>
          </cell>
          <cell r="AN74">
            <v>10.822486999999999</v>
          </cell>
          <cell r="AO74">
            <v>8.6810359999999989</v>
          </cell>
          <cell r="AP74">
            <v>7.9712079999999998</v>
          </cell>
          <cell r="AQ74">
            <v>12.691611</v>
          </cell>
          <cell r="AR74">
            <v>10.306338999999999</v>
          </cell>
          <cell r="AS74">
            <v>10.711774999999999</v>
          </cell>
          <cell r="AT74">
            <v>21.623657999999999</v>
          </cell>
          <cell r="AU74">
            <v>14.559524999999999</v>
          </cell>
          <cell r="AV74">
            <v>9.7770979999999987</v>
          </cell>
          <cell r="AW74">
            <v>9.7086810000000003</v>
          </cell>
          <cell r="AX74">
            <v>25.094206999999997</v>
          </cell>
          <cell r="AY74">
            <v>21.556072342000004</v>
          </cell>
        </row>
        <row r="75">
          <cell r="B75">
            <v>0.2133857565</v>
          </cell>
          <cell r="C75">
            <v>0.17427873399999999</v>
          </cell>
          <cell r="D75">
            <v>0.13466763100000001</v>
          </cell>
          <cell r="E75">
            <v>8.5810196499999991E-2</v>
          </cell>
          <cell r="F75">
            <v>9.071825E-2</v>
          </cell>
          <cell r="G75">
            <v>0.16673806799999999</v>
          </cell>
          <cell r="H75">
            <v>0.1243217675</v>
          </cell>
          <cell r="I75">
            <v>0.21835623599999998</v>
          </cell>
          <cell r="J75">
            <v>0.15809026450000002</v>
          </cell>
          <cell r="K75">
            <v>0.17334826249999993</v>
          </cell>
          <cell r="L75">
            <v>0.16816037349999999</v>
          </cell>
          <cell r="M75">
            <v>0.18810107400000001</v>
          </cell>
          <cell r="N75">
            <v>0.24074390199999998</v>
          </cell>
          <cell r="O75">
            <v>0.15506072399999998</v>
          </cell>
          <cell r="P75">
            <v>0.16048661649999998</v>
          </cell>
          <cell r="Q75">
            <v>0.15337188999999998</v>
          </cell>
          <cell r="R75">
            <v>0.15577799649999999</v>
          </cell>
          <cell r="S75">
            <v>9.0046221999999995E-2</v>
          </cell>
          <cell r="T75">
            <v>0.2048244065</v>
          </cell>
          <cell r="U75">
            <v>0.1250764865</v>
          </cell>
          <cell r="V75">
            <v>0.118024095</v>
          </cell>
          <cell r="W75">
            <v>8.5129131499999997E-2</v>
          </cell>
          <cell r="X75">
            <v>0.1015688172205</v>
          </cell>
          <cell r="Y75">
            <v>8.4429794231999977E-2</v>
          </cell>
          <cell r="AB75">
            <v>38.448999999999998</v>
          </cell>
          <cell r="AC75">
            <v>28.818341999999998</v>
          </cell>
          <cell r="AD75">
            <v>23.608508999999998</v>
          </cell>
          <cell r="AE75">
            <v>13.859708999999999</v>
          </cell>
          <cell r="AF75">
            <v>16.325512</v>
          </cell>
          <cell r="AG75">
            <v>33.051864999999999</v>
          </cell>
          <cell r="AH75">
            <v>25.472617</v>
          </cell>
          <cell r="AI75">
            <v>51.695915999999997</v>
          </cell>
          <cell r="AJ75">
            <v>42.322465999999999</v>
          </cell>
          <cell r="AK75">
            <v>39.112124999999999</v>
          </cell>
          <cell r="AL75">
            <v>47.674299999999995</v>
          </cell>
          <cell r="AM75">
            <v>51.883987999999995</v>
          </cell>
          <cell r="AN75">
            <v>60.156500999999999</v>
          </cell>
          <cell r="AO75">
            <v>37.724609999999998</v>
          </cell>
          <cell r="AP75">
            <v>40.052079999999997</v>
          </cell>
          <cell r="AQ75">
            <v>37.140098000000002</v>
          </cell>
          <cell r="AR75">
            <v>35.837573999999996</v>
          </cell>
          <cell r="AS75">
            <v>22.666688000000001</v>
          </cell>
          <cell r="AT75">
            <v>47.845143999999998</v>
          </cell>
          <cell r="AU75">
            <v>29.742049999999999</v>
          </cell>
          <cell r="AV75">
            <v>23.395233999999999</v>
          </cell>
          <cell r="AW75">
            <v>18.240693</v>
          </cell>
          <cell r="AX75">
            <v>25.432359999999999</v>
          </cell>
          <cell r="AY75">
            <v>24.473480489999996</v>
          </cell>
        </row>
        <row r="85">
          <cell r="B85">
            <v>7.6432471500000002E-2</v>
          </cell>
          <cell r="C85">
            <v>4.20010465E-2</v>
          </cell>
          <cell r="D85">
            <v>7.8237879999999999E-3</v>
          </cell>
          <cell r="E85">
            <v>4.1579334999999997E-3</v>
          </cell>
          <cell r="F85">
            <v>8.4358014999999995E-3</v>
          </cell>
          <cell r="G85">
            <v>1.12994245E-2</v>
          </cell>
          <cell r="H85">
            <v>1.45972225E-2</v>
          </cell>
          <cell r="I85">
            <v>3.0688591500000001E-2</v>
          </cell>
          <cell r="J85">
            <v>4.8115630500000006E-2</v>
          </cell>
          <cell r="K85">
            <v>1.8079505500000002E-2</v>
          </cell>
          <cell r="L85">
            <v>5.2878444499999996E-2</v>
          </cell>
          <cell r="M85">
            <v>5.4560058000000002E-2</v>
          </cell>
          <cell r="N85">
            <v>4.4120219500000002E-2</v>
          </cell>
          <cell r="O85">
            <v>4.0438856500000002E-2</v>
          </cell>
          <cell r="P85">
            <v>3.6964028499999996E-2</v>
          </cell>
          <cell r="Q85">
            <v>3.2970545999999996E-2</v>
          </cell>
          <cell r="R85">
            <v>3.4439936999999997E-2</v>
          </cell>
          <cell r="S85">
            <v>2.2692312999999999E-2</v>
          </cell>
          <cell r="T85">
            <v>2.0703109000000001E-2</v>
          </cell>
          <cell r="U85">
            <v>2.5415341000000001E-2</v>
          </cell>
          <cell r="V85">
            <v>2.3031092E-2</v>
          </cell>
          <cell r="W85">
            <v>2.0049147999999999E-2</v>
          </cell>
          <cell r="X85">
            <v>3.3875154183500004E-2</v>
          </cell>
          <cell r="Y85">
            <v>2.3770553761499988E-2</v>
          </cell>
          <cell r="AB85">
            <v>17.649999999999999</v>
          </cell>
          <cell r="AC85">
            <v>11.591697</v>
          </cell>
          <cell r="AD85">
            <v>3.0766269999999998</v>
          </cell>
          <cell r="AE85">
            <v>1.970723</v>
          </cell>
          <cell r="AF85">
            <v>3.4441809999999999</v>
          </cell>
          <cell r="AG85">
            <v>4.4633079999999996</v>
          </cell>
          <cell r="AH85">
            <v>6.0542979999999993</v>
          </cell>
          <cell r="AI85">
            <v>9.5863370000000003</v>
          </cell>
          <cell r="AJ85">
            <v>15.237285999999999</v>
          </cell>
          <cell r="AK85">
            <v>6.5329179999999996</v>
          </cell>
          <cell r="AL85">
            <v>18.132801000000001</v>
          </cell>
          <cell r="AM85">
            <v>19.289717</v>
          </cell>
          <cell r="AN85">
            <v>16.089380999999999</v>
          </cell>
          <cell r="AO85">
            <v>14.145386999999999</v>
          </cell>
          <cell r="AP85">
            <v>13.224950999999999</v>
          </cell>
          <cell r="AQ85">
            <v>10.481142</v>
          </cell>
          <cell r="AR85">
            <v>10.338669999999999</v>
          </cell>
          <cell r="AS85">
            <v>8.4861419999999992</v>
          </cell>
          <cell r="AT85">
            <v>7.0992059999999997</v>
          </cell>
          <cell r="AU85">
            <v>7.9448429999999997</v>
          </cell>
          <cell r="AV85">
            <v>6.8963089999999996</v>
          </cell>
          <cell r="AW85">
            <v>6.1320209999999999</v>
          </cell>
          <cell r="AX85">
            <v>10.807266</v>
          </cell>
          <cell r="AY85">
            <v>7.2036235859999982</v>
          </cell>
        </row>
        <row r="91">
          <cell r="B91">
            <v>2.3927137500000001E-2</v>
          </cell>
          <cell r="C91">
            <v>1.0146654E-2</v>
          </cell>
          <cell r="D91">
            <v>9.1752464999999995E-3</v>
          </cell>
          <cell r="E91">
            <v>1.2697678E-2</v>
          </cell>
          <cell r="F91">
            <v>9.0628369999999989E-3</v>
          </cell>
          <cell r="G91">
            <v>9.1509355000000004E-3</v>
          </cell>
          <cell r="H91">
            <v>9.0158040000000005E-3</v>
          </cell>
          <cell r="I91">
            <v>1.41423065E-2</v>
          </cell>
          <cell r="J91">
            <v>2.3218212500000002E-2</v>
          </cell>
          <cell r="K91">
            <v>4.6556471500000009E-2</v>
          </cell>
          <cell r="L91">
            <v>1.9265613500000001E-2</v>
          </cell>
          <cell r="M91">
            <v>3.0285443999999998E-2</v>
          </cell>
          <cell r="N91">
            <v>4.1521161500000001E-2</v>
          </cell>
          <cell r="O91">
            <v>2.8208502E-2</v>
          </cell>
          <cell r="P91">
            <v>3.0625055999999998E-2</v>
          </cell>
          <cell r="Q91">
            <v>3.5139236999999997E-2</v>
          </cell>
          <cell r="R91">
            <v>3.5642095999999998E-2</v>
          </cell>
          <cell r="S91">
            <v>4.7429476499999998E-2</v>
          </cell>
          <cell r="T91">
            <v>5.3577079499999999E-2</v>
          </cell>
          <cell r="U91">
            <v>4.4141205499999996E-2</v>
          </cell>
          <cell r="V91">
            <v>1.51441185E-2</v>
          </cell>
          <cell r="W91">
            <v>1.0136741999999999E-2</v>
          </cell>
          <cell r="X91">
            <v>2.1808237807999991E-2</v>
          </cell>
          <cell r="Y91">
            <v>4.5006036316499985E-2</v>
          </cell>
          <cell r="AB91">
            <v>8.4329999999999998</v>
          </cell>
          <cell r="AC91">
            <v>4.0161989999999994</v>
          </cell>
          <cell r="AD91">
            <v>4.2268759999999999</v>
          </cell>
          <cell r="AE91">
            <v>5.4078869999999997</v>
          </cell>
          <cell r="AF91">
            <v>4.478764</v>
          </cell>
          <cell r="AG91">
            <v>4.5983929999999997</v>
          </cell>
          <cell r="AH91">
            <v>5.6304919999999994</v>
          </cell>
          <cell r="AI91">
            <v>8.023358</v>
          </cell>
          <cell r="AJ91">
            <v>12.207319</v>
          </cell>
          <cell r="AK91">
            <v>17.591245000000001</v>
          </cell>
          <cell r="AL91">
            <v>12.110897999999999</v>
          </cell>
          <cell r="AM91">
            <v>14.168958999999999</v>
          </cell>
          <cell r="AN91">
            <v>17.699790999999998</v>
          </cell>
          <cell r="AO91">
            <v>11.745317999999999</v>
          </cell>
          <cell r="AP91">
            <v>11.725871</v>
          </cell>
          <cell r="AQ91">
            <v>12.109337999999999</v>
          </cell>
          <cell r="AR91">
            <v>11.250396</v>
          </cell>
          <cell r="AS91">
            <v>14.07898</v>
          </cell>
          <cell r="AT91">
            <v>15.209012</v>
          </cell>
          <cell r="AU91">
            <v>12.575533999999999</v>
          </cell>
          <cell r="AV91">
            <v>7.1213199999999999</v>
          </cell>
          <cell r="AW91">
            <v>7.2615219999999994</v>
          </cell>
          <cell r="AX91">
            <v>13.473222</v>
          </cell>
          <cell r="AY91">
            <v>15.645615502999998</v>
          </cell>
        </row>
        <row r="92">
          <cell r="B92">
            <v>7.9792860000000004E-3</v>
          </cell>
          <cell r="C92">
            <v>7.5987275000000002E-3</v>
          </cell>
          <cell r="D92">
            <v>7.3665025000000002E-3</v>
          </cell>
          <cell r="E92">
            <v>1.18120415E-2</v>
          </cell>
          <cell r="F92">
            <v>1.4808604999999999E-2</v>
          </cell>
          <cell r="G92">
            <v>2.6010103E-2</v>
          </cell>
          <cell r="H92">
            <v>3.3932045000000001E-2</v>
          </cell>
          <cell r="I92">
            <v>4.15568615E-2</v>
          </cell>
          <cell r="J92">
            <v>6.6691057999999984E-2</v>
          </cell>
          <cell r="K92">
            <v>4.5442620999999996E-2</v>
          </cell>
          <cell r="L92">
            <v>4.3116776500000002E-2</v>
          </cell>
          <cell r="M92">
            <v>4.3798313999999998E-2</v>
          </cell>
          <cell r="N92">
            <v>6.2274309999999999E-2</v>
          </cell>
          <cell r="O92">
            <v>7.0406083999999994E-2</v>
          </cell>
          <cell r="P92">
            <v>4.2334277999999996E-2</v>
          </cell>
          <cell r="Q92">
            <v>6.6416532E-2</v>
          </cell>
          <cell r="R92">
            <v>6.3200178999999995E-2</v>
          </cell>
          <cell r="S92">
            <v>4.7404399E-2</v>
          </cell>
          <cell r="T92">
            <v>7.5853207499999992E-2</v>
          </cell>
          <cell r="U92">
            <v>8.1460771000000001E-2</v>
          </cell>
          <cell r="V92">
            <v>7.3298063999999996E-2</v>
          </cell>
          <cell r="W92">
            <v>6.5461017999999996E-2</v>
          </cell>
          <cell r="X92">
            <v>9.6352479474999975E-2</v>
          </cell>
          <cell r="Y92">
            <v>8.2579527638999992E-2</v>
          </cell>
          <cell r="AB92">
            <v>1.948</v>
          </cell>
          <cell r="AC92">
            <v>1.562522</v>
          </cell>
          <cell r="AD92">
            <v>1.6313519999999999</v>
          </cell>
          <cell r="AE92">
            <v>2.9031739999999999</v>
          </cell>
          <cell r="AF92">
            <v>3.5174379999999998</v>
          </cell>
          <cell r="AG92">
            <v>5.7734779999999999</v>
          </cell>
          <cell r="AH92">
            <v>7.4565639999999993</v>
          </cell>
          <cell r="AI92">
            <v>9.5212839999999996</v>
          </cell>
          <cell r="AJ92">
            <v>16.540986</v>
          </cell>
          <cell r="AK92">
            <v>10.623578</v>
          </cell>
          <cell r="AL92">
            <v>11.182013</v>
          </cell>
          <cell r="AM92">
            <v>12.622847999999999</v>
          </cell>
          <cell r="AN92">
            <v>15.613192</v>
          </cell>
          <cell r="AO92">
            <v>16.644123</v>
          </cell>
          <cell r="AP92">
            <v>10.596162999999999</v>
          </cell>
          <cell r="AQ92">
            <v>15.675053</v>
          </cell>
          <cell r="AR92">
            <v>14.115558</v>
          </cell>
          <cell r="AS92">
            <v>12.706598</v>
          </cell>
          <cell r="AT92">
            <v>19.994416999999999</v>
          </cell>
          <cell r="AU92">
            <v>19.039466000000001</v>
          </cell>
          <cell r="AV92">
            <v>16.497716</v>
          </cell>
          <cell r="AW92">
            <v>15.889088999999998</v>
          </cell>
          <cell r="AX92">
            <v>26.427740999999997</v>
          </cell>
          <cell r="AY92">
            <v>21.937834210000009</v>
          </cell>
        </row>
        <row r="94">
          <cell r="B94">
            <v>1.76487255E-2</v>
          </cell>
          <cell r="C94">
            <v>2.95270885E-2</v>
          </cell>
          <cell r="D94">
            <v>3.279311E-2</v>
          </cell>
          <cell r="E94">
            <v>3.07534535E-2</v>
          </cell>
          <cell r="F94">
            <v>2.1015613499999999E-2</v>
          </cell>
          <cell r="G94">
            <v>2.4755612E-2</v>
          </cell>
          <cell r="H94">
            <v>4.9987308000000001E-2</v>
          </cell>
          <cell r="I94">
            <v>0.12804010799999999</v>
          </cell>
          <cell r="J94">
            <v>9.9574352499999977E-2</v>
          </cell>
          <cell r="K94">
            <v>0.11627660099999994</v>
          </cell>
          <cell r="L94">
            <v>6.2889578500000001E-2</v>
          </cell>
          <cell r="M94">
            <v>0.13070040899999999</v>
          </cell>
          <cell r="N94">
            <v>3.8285106999999999E-2</v>
          </cell>
          <cell r="O94">
            <v>5.8655247000000001E-2</v>
          </cell>
          <cell r="P94">
            <v>5.8976557499999999E-2</v>
          </cell>
          <cell r="Q94">
            <v>4.9079639000000001E-2</v>
          </cell>
          <cell r="R94">
            <v>6.6477365499999996E-2</v>
          </cell>
          <cell r="S94">
            <v>6.9933335499999999E-2</v>
          </cell>
          <cell r="T94">
            <v>0.1160461995</v>
          </cell>
          <cell r="U94">
            <v>0.18448855249999999</v>
          </cell>
          <cell r="V94">
            <v>0.26040499099999997</v>
          </cell>
          <cell r="W94">
            <v>0.15225838950000001</v>
          </cell>
          <cell r="X94">
            <v>0.144364265115</v>
          </cell>
          <cell r="Y94">
            <v>0.16745215182499992</v>
          </cell>
          <cell r="AB94">
            <v>3.4649999999999999</v>
          </cell>
          <cell r="AC94">
            <v>4.9188190000000001</v>
          </cell>
          <cell r="AD94">
            <v>6.3418890000000001</v>
          </cell>
          <cell r="AE94">
            <v>6.2402410000000001</v>
          </cell>
          <cell r="AF94">
            <v>4.5491679999999999</v>
          </cell>
          <cell r="AG94">
            <v>5.9315009999999999</v>
          </cell>
          <cell r="AH94">
            <v>11.301397</v>
          </cell>
          <cell r="AI94">
            <v>31.088666</v>
          </cell>
          <cell r="AJ94">
            <v>26.528656999999999</v>
          </cell>
          <cell r="AK94">
            <v>25.896936999999998</v>
          </cell>
          <cell r="AL94">
            <v>15.379415999999999</v>
          </cell>
          <cell r="AM94">
            <v>15.556839</v>
          </cell>
          <cell r="AN94">
            <v>9.7314429999999987</v>
          </cell>
          <cell r="AO94">
            <v>14.520035999999999</v>
          </cell>
          <cell r="AP94">
            <v>13.817855</v>
          </cell>
          <cell r="AQ94">
            <v>11.017204</v>
          </cell>
          <cell r="AR94">
            <v>14.136706999999999</v>
          </cell>
          <cell r="AS94">
            <v>16.669414</v>
          </cell>
          <cell r="AT94">
            <v>32.576685999999995</v>
          </cell>
          <cell r="AU94">
            <v>45.354650999999997</v>
          </cell>
          <cell r="AV94">
            <v>56.171192999999995</v>
          </cell>
          <cell r="AW94">
            <v>33.095867999999996</v>
          </cell>
          <cell r="AX94">
            <v>39.976138999999996</v>
          </cell>
          <cell r="AY94">
            <v>42.323749367000005</v>
          </cell>
        </row>
        <row r="105">
          <cell r="B105">
            <v>1.2886503805</v>
          </cell>
          <cell r="C105">
            <v>0.92156999900000003</v>
          </cell>
          <cell r="D105">
            <v>0.88774295400000003</v>
          </cell>
          <cell r="E105">
            <v>0.60024375600000002</v>
          </cell>
          <cell r="F105">
            <v>0.58734688599999996</v>
          </cell>
          <cell r="G105">
            <v>0.56072556399999995</v>
          </cell>
          <cell r="H105">
            <v>0.54840606449999996</v>
          </cell>
          <cell r="I105">
            <v>0.47352643449999998</v>
          </cell>
          <cell r="J105">
            <v>0.37000517750000012</v>
          </cell>
          <cell r="K105">
            <v>0.39857274450000008</v>
          </cell>
          <cell r="L105">
            <v>0.32269912954999996</v>
          </cell>
          <cell r="M105">
            <v>0.3010453635</v>
          </cell>
          <cell r="N105">
            <v>0.30475452349999999</v>
          </cell>
          <cell r="O105">
            <v>0.19951278549999998</v>
          </cell>
          <cell r="P105">
            <v>0.130079362</v>
          </cell>
          <cell r="Q105">
            <v>0.105961632</v>
          </cell>
          <cell r="R105">
            <v>9.3352483E-2</v>
          </cell>
          <cell r="S105">
            <v>9.1433265E-2</v>
          </cell>
          <cell r="T105">
            <v>0.11597419049999999</v>
          </cell>
          <cell r="U105">
            <v>0.10216599749999999</v>
          </cell>
          <cell r="V105">
            <v>6.6783296999999991E-2</v>
          </cell>
          <cell r="W105">
            <v>6.7725584500000005E-2</v>
          </cell>
          <cell r="X105">
            <v>7.0613889198999996E-2</v>
          </cell>
          <cell r="Y105">
            <v>5.8968970375000013E-2</v>
          </cell>
          <cell r="AB105">
            <v>212.755</v>
          </cell>
          <cell r="AC105">
            <v>148.90855199999999</v>
          </cell>
          <cell r="AD105">
            <v>139.99275399999999</v>
          </cell>
          <cell r="AE105">
            <v>100.52771799999999</v>
          </cell>
          <cell r="AF105">
            <v>103.842494</v>
          </cell>
          <cell r="AG105">
            <v>104.64732599999999</v>
          </cell>
          <cell r="AH105">
            <v>108.71542099999999</v>
          </cell>
          <cell r="AI105">
            <v>100.36126299999999</v>
          </cell>
          <cell r="AJ105">
            <v>91.622047999999992</v>
          </cell>
          <cell r="AK105">
            <v>78.969515000000001</v>
          </cell>
          <cell r="AL105">
            <v>76.893650999999991</v>
          </cell>
          <cell r="AM105">
            <v>75.571686</v>
          </cell>
          <cell r="AN105">
            <v>71.878214999999997</v>
          </cell>
          <cell r="AO105">
            <v>47.906735999999995</v>
          </cell>
          <cell r="AP105">
            <v>32.279897999999996</v>
          </cell>
          <cell r="AQ105">
            <v>27.774263999999999</v>
          </cell>
          <cell r="AR105">
            <v>22.529840999999998</v>
          </cell>
          <cell r="AS105">
            <v>24.349708999999997</v>
          </cell>
          <cell r="AT105">
            <v>28.580859</v>
          </cell>
          <cell r="AU105">
            <v>26.480598000000001</v>
          </cell>
          <cell r="AV105">
            <v>18.138147999999997</v>
          </cell>
          <cell r="AW105">
            <v>17.306459</v>
          </cell>
          <cell r="AX105">
            <v>19.331444999999999</v>
          </cell>
          <cell r="AY105">
            <v>16.482062306999996</v>
          </cell>
        </row>
        <row r="108">
          <cell r="B108">
            <v>0.13753826099999999</v>
          </cell>
          <cell r="C108">
            <v>0.141857079</v>
          </cell>
          <cell r="D108">
            <v>0.17704079749999999</v>
          </cell>
          <cell r="E108">
            <v>0.105027594</v>
          </cell>
          <cell r="F108">
            <v>0.16574336449999999</v>
          </cell>
          <cell r="G108">
            <v>0.17759534799999999</v>
          </cell>
          <cell r="H108">
            <v>0.23141532049999999</v>
          </cell>
          <cell r="I108">
            <v>0.31779969549999998</v>
          </cell>
          <cell r="J108">
            <v>0.317703456</v>
          </cell>
          <cell r="K108">
            <v>0.26140328549999997</v>
          </cell>
          <cell r="L108">
            <v>0.23741573799999999</v>
          </cell>
          <cell r="M108">
            <v>0.27991368999999999</v>
          </cell>
          <cell r="N108">
            <v>0.25118238249999997</v>
          </cell>
          <cell r="O108">
            <v>0.39013844450000001</v>
          </cell>
          <cell r="P108">
            <v>0.53982540150000002</v>
          </cell>
          <cell r="Q108">
            <v>0.574024486</v>
          </cell>
          <cell r="R108">
            <v>0.79667916999999999</v>
          </cell>
          <cell r="S108">
            <v>0.93233946049999994</v>
          </cell>
          <cell r="T108">
            <v>0.85251191549999994</v>
          </cell>
          <cell r="U108">
            <v>1.0213879829999999</v>
          </cell>
          <cell r="V108">
            <v>0.4000542735</v>
          </cell>
          <cell r="W108">
            <v>0.36568172900000001</v>
          </cell>
          <cell r="X108">
            <v>0.69145104584850003</v>
          </cell>
          <cell r="Y108">
            <v>1.1316691363809999</v>
          </cell>
          <cell r="AB108">
            <v>22.943999999999999</v>
          </cell>
          <cell r="AC108">
            <v>20.218007999999998</v>
          </cell>
          <cell r="AD108">
            <v>22.507027999999998</v>
          </cell>
          <cell r="AE108">
            <v>17.390197999999998</v>
          </cell>
          <cell r="AF108">
            <v>27.39659</v>
          </cell>
          <cell r="AG108">
            <v>30.734423999999997</v>
          </cell>
          <cell r="AH108">
            <v>42.168161999999995</v>
          </cell>
          <cell r="AI108">
            <v>59.018116999999997</v>
          </cell>
          <cell r="AJ108">
            <v>77.783396999999994</v>
          </cell>
          <cell r="AK108">
            <v>57.482510999999995</v>
          </cell>
          <cell r="AL108">
            <v>64.906789000000003</v>
          </cell>
          <cell r="AM108">
            <v>73.289386999999991</v>
          </cell>
          <cell r="AN108">
            <v>63.443883999999997</v>
          </cell>
          <cell r="AO108">
            <v>87.228110000000001</v>
          </cell>
          <cell r="AP108">
            <v>121.589984</v>
          </cell>
          <cell r="AQ108">
            <v>122.84874599999999</v>
          </cell>
          <cell r="AR108">
            <v>167.07764599999999</v>
          </cell>
          <cell r="AS108">
            <v>223.37156999999999</v>
          </cell>
          <cell r="AT108">
            <v>194.379448</v>
          </cell>
          <cell r="AU108">
            <v>214.46881999999999</v>
          </cell>
          <cell r="AV108">
            <v>79.333918999999995</v>
          </cell>
          <cell r="AW108">
            <v>81.551525999999996</v>
          </cell>
          <cell r="AX108">
            <v>183.636517</v>
          </cell>
          <cell r="AY108">
            <v>270.91305829800001</v>
          </cell>
        </row>
        <row r="110">
          <cell r="B110">
            <v>0.33631306099999997</v>
          </cell>
          <cell r="C110">
            <v>0.24267965399999999</v>
          </cell>
          <cell r="D110">
            <v>0.24745164849999998</v>
          </cell>
          <cell r="E110">
            <v>0.22626279199999999</v>
          </cell>
          <cell r="F110">
            <v>0.25658519949999997</v>
          </cell>
          <cell r="G110">
            <v>0.46054419949999997</v>
          </cell>
          <cell r="H110">
            <v>0.44627481499999999</v>
          </cell>
          <cell r="I110">
            <v>0.57531455450000002</v>
          </cell>
          <cell r="J110">
            <v>0.60173556100000036</v>
          </cell>
          <cell r="K110">
            <v>0.34529963999999996</v>
          </cell>
          <cell r="L110">
            <v>0.3850432775</v>
          </cell>
          <cell r="M110">
            <v>0.39995922049999999</v>
          </cell>
          <cell r="N110">
            <v>0.30594937099999997</v>
          </cell>
          <cell r="O110">
            <v>0.33724097749999998</v>
          </cell>
          <cell r="P110">
            <v>0.29614621050000001</v>
          </cell>
          <cell r="Q110">
            <v>0.22636135899999998</v>
          </cell>
          <cell r="R110">
            <v>0.37386327999999996</v>
          </cell>
          <cell r="S110">
            <v>0.33114904899999997</v>
          </cell>
          <cell r="T110">
            <v>0.22506060149999998</v>
          </cell>
          <cell r="U110">
            <v>4.2267994999999996E-3</v>
          </cell>
          <cell r="V110">
            <v>1.873347E-3</v>
          </cell>
          <cell r="W110">
            <v>8.5081500000000002E-5</v>
          </cell>
          <cell r="X110">
            <v>2.4499999999999998E-6</v>
          </cell>
          <cell r="Y110">
            <v>1.6650199999999999E-4</v>
          </cell>
          <cell r="AB110">
            <v>64.197000000000003</v>
          </cell>
          <cell r="AC110">
            <v>35.203662999999999</v>
          </cell>
          <cell r="AD110">
            <v>36.108889999999995</v>
          </cell>
          <cell r="AE110">
            <v>33.632608999999995</v>
          </cell>
          <cell r="AF110">
            <v>41.106826999999996</v>
          </cell>
          <cell r="AG110">
            <v>82.617453999999995</v>
          </cell>
          <cell r="AH110">
            <v>89.195892000000001</v>
          </cell>
          <cell r="AI110">
            <v>128.21937299999999</v>
          </cell>
          <cell r="AJ110">
            <v>153.99917199999999</v>
          </cell>
          <cell r="AK110">
            <v>75.882232999999999</v>
          </cell>
          <cell r="AL110">
            <v>101.31161</v>
          </cell>
          <cell r="AM110">
            <v>101.699102</v>
          </cell>
          <cell r="AN110">
            <v>74.59064699999999</v>
          </cell>
          <cell r="AO110">
            <v>76.949297999999999</v>
          </cell>
          <cell r="AP110">
            <v>66.497759000000002</v>
          </cell>
          <cell r="AQ110">
            <v>48.924188999999998</v>
          </cell>
          <cell r="AR110">
            <v>74.554181999999997</v>
          </cell>
          <cell r="AS110">
            <v>80.209813999999994</v>
          </cell>
          <cell r="AT110">
            <v>59.306318999999995</v>
          </cell>
          <cell r="AU110">
            <v>1.041622</v>
          </cell>
          <cell r="AV110">
            <v>0.84179899999999996</v>
          </cell>
          <cell r="AW110">
            <v>4.0708999999999995E-2</v>
          </cell>
          <cell r="AX110">
            <v>2.66E-3</v>
          </cell>
          <cell r="AY110">
            <v>6.0711499999999995E-2</v>
          </cell>
        </row>
        <row r="114">
          <cell r="B114">
            <v>0.11372067349999999</v>
          </cell>
          <cell r="C114">
            <v>8.5607665499999999E-2</v>
          </cell>
          <cell r="D114">
            <v>0.112671783</v>
          </cell>
          <cell r="E114">
            <v>9.0106201499999997E-2</v>
          </cell>
          <cell r="F114">
            <v>6.0050798499999995E-2</v>
          </cell>
          <cell r="G114">
            <v>5.3842613999999997E-2</v>
          </cell>
          <cell r="H114">
            <v>7.9603492499999998E-2</v>
          </cell>
          <cell r="I114">
            <v>0.1121363705</v>
          </cell>
          <cell r="J114">
            <v>0.11342745399999997</v>
          </cell>
          <cell r="K114">
            <v>0.19928914950000004</v>
          </cell>
          <cell r="L114">
            <v>0.11269749749999999</v>
          </cell>
          <cell r="M114">
            <v>0.1534280895</v>
          </cell>
          <cell r="N114">
            <v>6.9855548000000003E-2</v>
          </cell>
          <cell r="O114">
            <v>8.6835104999999996E-2</v>
          </cell>
          <cell r="P114">
            <v>6.7137133000000002E-2</v>
          </cell>
          <cell r="Q114">
            <v>6.3915277999999992E-2</v>
          </cell>
          <cell r="R114">
            <v>7.2249306499999999E-2</v>
          </cell>
          <cell r="S114">
            <v>0.10663502499999999</v>
          </cell>
          <cell r="T114">
            <v>0.116424336</v>
          </cell>
          <cell r="U114">
            <v>0.13989402349999999</v>
          </cell>
          <cell r="V114">
            <v>0.13223401099999998</v>
          </cell>
          <cell r="W114">
            <v>0.14660221099999998</v>
          </cell>
          <cell r="X114">
            <v>0.23547244271949996</v>
          </cell>
          <cell r="Y114">
            <v>0.16178466977750003</v>
          </cell>
          <cell r="AB114">
            <v>26.564</v>
          </cell>
          <cell r="AC114">
            <v>17.547802000000001</v>
          </cell>
          <cell r="AD114">
            <v>20.905698999999998</v>
          </cell>
          <cell r="AE114">
            <v>16.349004999999998</v>
          </cell>
          <cell r="AF114">
            <v>13.314299999999999</v>
          </cell>
          <cell r="AG114">
            <v>12.247287999999999</v>
          </cell>
          <cell r="AH114">
            <v>18.306943999999998</v>
          </cell>
          <cell r="AI114">
            <v>28.199618999999998</v>
          </cell>
          <cell r="AJ114">
            <v>29.527116999999997</v>
          </cell>
          <cell r="AK114">
            <v>44.196399</v>
          </cell>
          <cell r="AL114">
            <v>30.589548999999998</v>
          </cell>
          <cell r="AM114">
            <v>44.919120999999997</v>
          </cell>
          <cell r="AN114">
            <v>20.487293999999999</v>
          </cell>
          <cell r="AO114">
            <v>23.885120000000001</v>
          </cell>
          <cell r="AP114">
            <v>20.263047999999998</v>
          </cell>
          <cell r="AQ114">
            <v>15.675334999999999</v>
          </cell>
          <cell r="AR114">
            <v>17.081457999999998</v>
          </cell>
          <cell r="AS114">
            <v>26.567426999999999</v>
          </cell>
          <cell r="AT114">
            <v>30.053317999999997</v>
          </cell>
          <cell r="AU114">
            <v>32.836906999999997</v>
          </cell>
          <cell r="AV114">
            <v>26.138410999999998</v>
          </cell>
          <cell r="AW114">
            <v>27.227385999999999</v>
          </cell>
          <cell r="AX114">
            <v>60.248242999999995</v>
          </cell>
          <cell r="AY114">
            <v>39.233242778999994</v>
          </cell>
        </row>
        <row r="116">
          <cell r="B116">
            <v>0.98313589499999998</v>
          </cell>
          <cell r="C116">
            <v>1.2082272194999999</v>
          </cell>
          <cell r="D116">
            <v>1.1901612344999999</v>
          </cell>
          <cell r="E116">
            <v>1.3365401875</v>
          </cell>
          <cell r="F116">
            <v>1.3839515689999999</v>
          </cell>
          <cell r="G116">
            <v>1.2820655994999999</v>
          </cell>
          <cell r="H116">
            <v>1.2872470274999999</v>
          </cell>
          <cell r="I116">
            <v>1.076353012</v>
          </cell>
          <cell r="J116">
            <v>1.1512450285</v>
          </cell>
          <cell r="K116">
            <v>1.5729904679999998</v>
          </cell>
          <cell r="L116">
            <v>1.557461556</v>
          </cell>
          <cell r="M116">
            <v>1.7046665299999999</v>
          </cell>
          <cell r="N116">
            <v>1.8017184149999999</v>
          </cell>
          <cell r="O116">
            <v>1.6129375289999999</v>
          </cell>
          <cell r="P116">
            <v>1.4349423619999999</v>
          </cell>
          <cell r="Q116">
            <v>1.4705080774999999</v>
          </cell>
          <cell r="R116">
            <v>1.3356776545</v>
          </cell>
          <cell r="S116">
            <v>1.2545016364999999</v>
          </cell>
          <cell r="T116">
            <v>1.1929966335</v>
          </cell>
          <cell r="U116">
            <v>1.3029683379999999</v>
          </cell>
          <cell r="V116">
            <v>1.1833110309999999</v>
          </cell>
          <cell r="W116">
            <v>1.296838277</v>
          </cell>
          <cell r="X116">
            <v>1.3125770028664998</v>
          </cell>
          <cell r="Y116">
            <v>1.2354780884704999</v>
          </cell>
          <cell r="AB116">
            <v>259.39800000000002</v>
          </cell>
          <cell r="AC116">
            <v>292.51021499999996</v>
          </cell>
          <cell r="AD116">
            <v>288.010446</v>
          </cell>
          <cell r="AE116">
            <v>311.98430999999999</v>
          </cell>
          <cell r="AF116">
            <v>341.38440199999997</v>
          </cell>
          <cell r="AG116">
            <v>318.36908799999998</v>
          </cell>
          <cell r="AH116">
            <v>320.245698</v>
          </cell>
          <cell r="AI116">
            <v>280.68500399999999</v>
          </cell>
          <cell r="AJ116">
            <v>347.05918800000001</v>
          </cell>
          <cell r="AK116">
            <v>402.840687</v>
          </cell>
          <cell r="AL116">
            <v>447.16331099999996</v>
          </cell>
          <cell r="AM116">
            <v>573.81582900000001</v>
          </cell>
          <cell r="AN116">
            <v>622.73312699999997</v>
          </cell>
          <cell r="AO116">
            <v>476.29735799999997</v>
          </cell>
          <cell r="AP116">
            <v>394.17193799999995</v>
          </cell>
          <cell r="AQ116">
            <v>396.67087499999997</v>
          </cell>
          <cell r="AR116">
            <v>373.74365299999999</v>
          </cell>
          <cell r="AS116">
            <v>347.93975799999998</v>
          </cell>
          <cell r="AT116">
            <v>357.84004899999996</v>
          </cell>
          <cell r="AU116">
            <v>380.23006699999996</v>
          </cell>
          <cell r="AV116">
            <v>339.30995899999999</v>
          </cell>
          <cell r="AW116">
            <v>367.94695899999999</v>
          </cell>
          <cell r="AX116">
            <v>364.34791799999999</v>
          </cell>
          <cell r="AY116">
            <v>373.72871269599989</v>
          </cell>
        </row>
        <row r="117">
          <cell r="B117">
            <v>6.5375278499999995E-2</v>
          </cell>
          <cell r="C117">
            <v>7.6948560499999999E-2</v>
          </cell>
          <cell r="D117">
            <v>5.7941432500000001E-2</v>
          </cell>
          <cell r="E117">
            <v>2.6250966000000001E-2</v>
          </cell>
          <cell r="F117">
            <v>5.72474735E-2</v>
          </cell>
          <cell r="G117">
            <v>5.7973275499999997E-2</v>
          </cell>
          <cell r="H117">
            <v>6.4816079999999998E-2</v>
          </cell>
          <cell r="I117">
            <v>0.101486602</v>
          </cell>
          <cell r="J117">
            <v>9.5318863500000003E-2</v>
          </cell>
          <cell r="K117">
            <v>9.993192649999999E-2</v>
          </cell>
          <cell r="L117">
            <v>0.13073905599999999</v>
          </cell>
          <cell r="M117">
            <v>9.7757687999999995E-2</v>
          </cell>
          <cell r="N117">
            <v>0.13898895149999999</v>
          </cell>
          <cell r="O117">
            <v>0.1384116125</v>
          </cell>
          <cell r="P117">
            <v>0.10104969</v>
          </cell>
          <cell r="Q117">
            <v>4.6862917499999997E-2</v>
          </cell>
          <cell r="R117">
            <v>3.3286386000000001E-2</v>
          </cell>
          <cell r="S117">
            <v>2.41361085E-2</v>
          </cell>
          <cell r="T117">
            <v>3.6188638500000002E-2</v>
          </cell>
          <cell r="U117">
            <v>4.3396919999999999E-2</v>
          </cell>
          <cell r="V117">
            <v>3.3498674999999999E-2</v>
          </cell>
          <cell r="W117">
            <v>1.5617559999999999E-2</v>
          </cell>
          <cell r="X117">
            <v>5.2535099434999989E-2</v>
          </cell>
          <cell r="Y117">
            <v>6.1558342964999992E-2</v>
          </cell>
          <cell r="AB117">
            <v>12.345000000000001</v>
          </cell>
          <cell r="AC117">
            <v>12.522490999999999</v>
          </cell>
          <cell r="AD117">
            <v>12.160883</v>
          </cell>
          <cell r="AE117">
            <v>5.287839</v>
          </cell>
          <cell r="AF117">
            <v>11.98625</v>
          </cell>
          <cell r="AG117">
            <v>13.533113</v>
          </cell>
          <cell r="AH117">
            <v>14.833727999999999</v>
          </cell>
          <cell r="AI117">
            <v>24.299695999999997</v>
          </cell>
          <cell r="AJ117">
            <v>26.745196999999997</v>
          </cell>
          <cell r="AK117">
            <v>23.180674999999997</v>
          </cell>
          <cell r="AL117">
            <v>35.920769999999997</v>
          </cell>
          <cell r="AM117">
            <v>28.035858999999999</v>
          </cell>
          <cell r="AN117">
            <v>36.696177999999996</v>
          </cell>
          <cell r="AO117">
            <v>35.092182000000001</v>
          </cell>
          <cell r="AP117">
            <v>24.533234999999998</v>
          </cell>
          <cell r="AQ117">
            <v>10.874176</v>
          </cell>
          <cell r="AR117">
            <v>7.5783889999999996</v>
          </cell>
          <cell r="AS117">
            <v>6.3999769999999998</v>
          </cell>
          <cell r="AT117">
            <v>8.9799199999999999</v>
          </cell>
          <cell r="AU117">
            <v>10.512145</v>
          </cell>
          <cell r="AV117">
            <v>6.9450949999999994</v>
          </cell>
          <cell r="AW117">
            <v>3.2060429999999998</v>
          </cell>
          <cell r="AX117">
            <v>13.675519999999999</v>
          </cell>
          <cell r="AY117">
            <v>15.969917439999998</v>
          </cell>
        </row>
        <row r="119">
          <cell r="B119">
            <v>7.3698029999999994E-3</v>
          </cell>
          <cell r="C119">
            <v>8.436438499999999E-3</v>
          </cell>
          <cell r="D119">
            <v>6.3349684999999996E-3</v>
          </cell>
          <cell r="E119">
            <v>1.4532755999999999E-2</v>
          </cell>
          <cell r="F119">
            <v>1.7482475500000001E-2</v>
          </cell>
          <cell r="G119">
            <v>3.2993803500000002E-2</v>
          </cell>
          <cell r="H119">
            <v>3.0029096999999998E-2</v>
          </cell>
          <cell r="I119">
            <v>4.7686285500000002E-2</v>
          </cell>
          <cell r="J119">
            <v>5.4613853000000018E-2</v>
          </cell>
          <cell r="K119">
            <v>4.2609080499999993E-2</v>
          </cell>
          <cell r="L119">
            <v>5.1486176000000002E-2</v>
          </cell>
          <cell r="M119">
            <v>6.3057165499999998E-2</v>
          </cell>
          <cell r="N119">
            <v>5.3114883500000001E-2</v>
          </cell>
          <cell r="O119">
            <v>8.5634787000000004E-2</v>
          </cell>
          <cell r="P119">
            <v>0.1024536135</v>
          </cell>
          <cell r="Q119">
            <v>9.5853050999999995E-2</v>
          </cell>
          <cell r="R119">
            <v>0.11300170349999999</v>
          </cell>
          <cell r="S119">
            <v>8.6911793500000001E-2</v>
          </cell>
          <cell r="T119">
            <v>0.1409577085</v>
          </cell>
          <cell r="U119">
            <v>0.181201216</v>
          </cell>
          <cell r="V119">
            <v>0.10262217</v>
          </cell>
          <cell r="W119">
            <v>0.1199475795</v>
          </cell>
          <cell r="X119">
            <v>0.25744054678999995</v>
          </cell>
          <cell r="Y119">
            <v>0.21823092858000001</v>
          </cell>
          <cell r="AB119">
            <v>1.7589999999999999</v>
          </cell>
          <cell r="AC119">
            <v>2.1517209999999998</v>
          </cell>
          <cell r="AD119">
            <v>1.53844</v>
          </cell>
          <cell r="AE119">
            <v>3.1685859999999999</v>
          </cell>
          <cell r="AF119">
            <v>4.2480880000000001</v>
          </cell>
          <cell r="AG119">
            <v>7.0842479999999997</v>
          </cell>
          <cell r="AH119">
            <v>6.8781489999999996</v>
          </cell>
          <cell r="AI119">
            <v>11.135436</v>
          </cell>
          <cell r="AJ119">
            <v>12.147259999999999</v>
          </cell>
          <cell r="AK119">
            <v>9.0248080000000002</v>
          </cell>
          <cell r="AL119">
            <v>12.740874</v>
          </cell>
          <cell r="AM119">
            <v>13.640775</v>
          </cell>
          <cell r="AN119">
            <v>13.273176999999999</v>
          </cell>
          <cell r="AO119">
            <v>16.439662999999999</v>
          </cell>
          <cell r="AP119">
            <v>18.654558999999999</v>
          </cell>
          <cell r="AQ119">
            <v>18.775603</v>
          </cell>
          <cell r="AR119">
            <v>23.813637999999997</v>
          </cell>
          <cell r="AS119">
            <v>20.4496</v>
          </cell>
          <cell r="AT119">
            <v>35.388916000000002</v>
          </cell>
          <cell r="AU119">
            <v>40.290607999999999</v>
          </cell>
          <cell r="AV119">
            <v>19.964112999999998</v>
          </cell>
          <cell r="AW119">
            <v>25.417745999999998</v>
          </cell>
          <cell r="AX119">
            <v>64.665517999999992</v>
          </cell>
          <cell r="AY119">
            <v>51.615392611000004</v>
          </cell>
        </row>
        <row r="121">
          <cell r="B121">
            <v>0.23887690749999999</v>
          </cell>
          <cell r="C121">
            <v>0.39269035050000001</v>
          </cell>
          <cell r="D121">
            <v>0.7657403425</v>
          </cell>
          <cell r="E121">
            <v>0.607596052</v>
          </cell>
          <cell r="F121">
            <v>0.359401945</v>
          </cell>
          <cell r="G121">
            <v>0.32876605999999997</v>
          </cell>
          <cell r="H121">
            <v>0.37656859799999998</v>
          </cell>
          <cell r="I121">
            <v>0.34991676649999998</v>
          </cell>
          <cell r="J121">
            <v>0.25767466200000011</v>
          </cell>
          <cell r="K121">
            <v>0.26854833600000005</v>
          </cell>
          <cell r="L121">
            <v>0.33651360854999995</v>
          </cell>
          <cell r="M121">
            <v>0.301863037</v>
          </cell>
          <cell r="N121">
            <v>0.29217726999999999</v>
          </cell>
          <cell r="O121">
            <v>0.272403495</v>
          </cell>
          <cell r="P121">
            <v>0.30836622949999998</v>
          </cell>
          <cell r="Q121">
            <v>0.35462664649999998</v>
          </cell>
          <cell r="R121">
            <v>0.35287694399999997</v>
          </cell>
          <cell r="S121">
            <v>0.33498639299999999</v>
          </cell>
          <cell r="T121">
            <v>0.52991008350000002</v>
          </cell>
          <cell r="U121">
            <v>0.63913216149999996</v>
          </cell>
          <cell r="V121">
            <v>0.70706587349999994</v>
          </cell>
          <cell r="W121">
            <v>0.75982947249999999</v>
          </cell>
          <cell r="X121">
            <v>0.71562852770150009</v>
          </cell>
          <cell r="Y121">
            <v>0.79029081165299997</v>
          </cell>
          <cell r="AB121">
            <v>49.222000000000001</v>
          </cell>
          <cell r="AC121">
            <v>64.676264000000003</v>
          </cell>
          <cell r="AD121">
            <v>127.917316</v>
          </cell>
          <cell r="AE121">
            <v>103.04199199999999</v>
          </cell>
          <cell r="AF121">
            <v>64.303984</v>
          </cell>
          <cell r="AG121">
            <v>64.614614000000003</v>
          </cell>
          <cell r="AH121">
            <v>76.530250999999993</v>
          </cell>
          <cell r="AI121">
            <v>78.606433999999993</v>
          </cell>
          <cell r="AJ121">
            <v>66.030219000000002</v>
          </cell>
          <cell r="AK121">
            <v>64.560608000000002</v>
          </cell>
          <cell r="AL121">
            <v>92.753617999999989</v>
          </cell>
          <cell r="AM121">
            <v>85.123010999999991</v>
          </cell>
          <cell r="AN121">
            <v>76.740760999999992</v>
          </cell>
          <cell r="AO121">
            <v>71.503743999999998</v>
          </cell>
          <cell r="AP121">
            <v>78.907769000000002</v>
          </cell>
          <cell r="AQ121">
            <v>89.55444</v>
          </cell>
          <cell r="AR121">
            <v>88.013183999999995</v>
          </cell>
          <cell r="AS121">
            <v>99.198118999999991</v>
          </cell>
          <cell r="AT121">
            <v>139.66785299999998</v>
          </cell>
          <cell r="AU121">
            <v>159.47487599999999</v>
          </cell>
          <cell r="AV121">
            <v>165.30638199999999</v>
          </cell>
          <cell r="AW121">
            <v>179.24941799999999</v>
          </cell>
          <cell r="AX121">
            <v>190.09060699999998</v>
          </cell>
          <cell r="AY121">
            <v>212.04798599799997</v>
          </cell>
        </row>
        <row r="123">
          <cell r="B123">
            <v>3.5819790999999997E-2</v>
          </cell>
          <cell r="C123">
            <v>4.3730249499999999E-2</v>
          </cell>
          <cell r="D123">
            <v>4.5953627999999996E-2</v>
          </cell>
          <cell r="E123">
            <v>4.4075675000000002E-2</v>
          </cell>
          <cell r="F123">
            <v>3.9498970000000001E-2</v>
          </cell>
          <cell r="G123">
            <v>4.6747448999999996E-2</v>
          </cell>
          <cell r="H123">
            <v>4.1100394999999998E-2</v>
          </cell>
          <cell r="I123">
            <v>6.7317452999999999E-2</v>
          </cell>
          <cell r="J123">
            <v>5.4112880499999988E-2</v>
          </cell>
          <cell r="K123">
            <v>4.04506725E-2</v>
          </cell>
          <cell r="L123">
            <v>5.3514191499999995E-2</v>
          </cell>
          <cell r="M123">
            <v>5.1662757999999996E-2</v>
          </cell>
          <cell r="N123">
            <v>5.1285031000000002E-2</v>
          </cell>
          <cell r="O123">
            <v>5.2681177499999995E-2</v>
          </cell>
          <cell r="P123">
            <v>5.5246022999999998E-2</v>
          </cell>
          <cell r="Q123">
            <v>4.9247936499999999E-2</v>
          </cell>
          <cell r="R123">
            <v>3.6696701999999998E-2</v>
          </cell>
          <cell r="S123">
            <v>5.0454424999999997E-2</v>
          </cell>
          <cell r="T123">
            <v>3.2781602E-2</v>
          </cell>
          <cell r="U123">
            <v>4.9801685499999998E-2</v>
          </cell>
          <cell r="V123">
            <v>4.6699617999999998E-2</v>
          </cell>
          <cell r="W123">
            <v>3.2894844499999999E-2</v>
          </cell>
          <cell r="X123">
            <v>3.6550359719999995E-2</v>
          </cell>
          <cell r="Y123">
            <v>4.6012053395000002E-2</v>
          </cell>
          <cell r="AB123">
            <v>7.9809999999999999</v>
          </cell>
          <cell r="AC123">
            <v>7.755223</v>
          </cell>
          <cell r="AD123">
            <v>9.2685709999999997</v>
          </cell>
          <cell r="AE123">
            <v>8.9249989999999997</v>
          </cell>
          <cell r="AF123">
            <v>9.4095239999999993</v>
          </cell>
          <cell r="AG123">
            <v>11.76333</v>
          </cell>
          <cell r="AH123">
            <v>10.377815999999999</v>
          </cell>
          <cell r="AI123">
            <v>16.226441999999999</v>
          </cell>
          <cell r="AJ123">
            <v>17.202825000000001</v>
          </cell>
          <cell r="AK123">
            <v>11.619458</v>
          </cell>
          <cell r="AL123">
            <v>17.436411</v>
          </cell>
          <cell r="AM123">
            <v>17.384688999999998</v>
          </cell>
          <cell r="AN123">
            <v>14.263698</v>
          </cell>
          <cell r="AO123">
            <v>14.553863999999999</v>
          </cell>
          <cell r="AP123">
            <v>14.783992</v>
          </cell>
          <cell r="AQ123">
            <v>13.051748999999999</v>
          </cell>
          <cell r="AR123">
            <v>10.168486</v>
          </cell>
          <cell r="AS123">
            <v>14.135722999999999</v>
          </cell>
          <cell r="AT123">
            <v>10.143236999999999</v>
          </cell>
          <cell r="AU123">
            <v>13.266188999999999</v>
          </cell>
          <cell r="AV123">
            <v>10.043700999999999</v>
          </cell>
          <cell r="AW123">
            <v>7.589728</v>
          </cell>
          <cell r="AX123">
            <v>10.195732</v>
          </cell>
          <cell r="AY123">
            <v>13.158020910000001</v>
          </cell>
        </row>
        <row r="127">
          <cell r="B127">
            <v>3.6263706499999999E-2</v>
          </cell>
          <cell r="C127">
            <v>1.3677786499999999E-2</v>
          </cell>
          <cell r="D127">
            <v>1.9074849500000001E-2</v>
          </cell>
          <cell r="E127">
            <v>1.28464805E-2</v>
          </cell>
          <cell r="F127">
            <v>1.4063371E-2</v>
          </cell>
          <cell r="G127">
            <v>1.3937056E-2</v>
          </cell>
          <cell r="H127">
            <v>1.08332525E-2</v>
          </cell>
          <cell r="I127">
            <v>3.0177475999999998E-2</v>
          </cell>
          <cell r="J127">
            <v>4.701833150000001E-2</v>
          </cell>
          <cell r="K127">
            <v>5.9578515500000005E-2</v>
          </cell>
          <cell r="L127">
            <v>3.1971037000000001E-2</v>
          </cell>
          <cell r="M127">
            <v>2.3098355000000001E-2</v>
          </cell>
          <cell r="N127">
            <v>2.75731715E-2</v>
          </cell>
          <cell r="O127">
            <v>4.7440676500000001E-2</v>
          </cell>
          <cell r="P127">
            <v>2.6808008500000001E-2</v>
          </cell>
          <cell r="Q127">
            <v>3.1091108999999999E-2</v>
          </cell>
          <cell r="R127">
            <v>3.4768510000000002E-2</v>
          </cell>
          <cell r="S127">
            <v>4.8740744499999995E-2</v>
          </cell>
          <cell r="T127">
            <v>7.12983705E-2</v>
          </cell>
          <cell r="U127">
            <v>8.5155846999999993E-2</v>
          </cell>
          <cell r="V127">
            <v>9.3082902499999995E-2</v>
          </cell>
          <cell r="W127">
            <v>2.9674119999999998E-2</v>
          </cell>
          <cell r="X127">
            <v>3.4398144900000004E-2</v>
          </cell>
          <cell r="Y127">
            <v>4.2659434475000001E-2</v>
          </cell>
          <cell r="AB127">
            <v>7.6059999999999999</v>
          </cell>
          <cell r="AC127">
            <v>2.6761279999999998</v>
          </cell>
          <cell r="AD127">
            <v>3.812643</v>
          </cell>
          <cell r="AE127">
            <v>2.7952900000000001</v>
          </cell>
          <cell r="AF127">
            <v>3.7457099999999999</v>
          </cell>
          <cell r="AG127">
            <v>3.5658129999999999</v>
          </cell>
          <cell r="AH127">
            <v>2.8406449999999999</v>
          </cell>
          <cell r="AI127">
            <v>7.9790859999999997</v>
          </cell>
          <cell r="AJ127">
            <v>12.430817999999999</v>
          </cell>
          <cell r="AK127">
            <v>11.325526</v>
          </cell>
          <cell r="AL127">
            <v>9.116954999999999</v>
          </cell>
          <cell r="AM127">
            <v>7.1661549999999998</v>
          </cell>
          <cell r="AN127">
            <v>7.9000579999999996</v>
          </cell>
          <cell r="AO127">
            <v>11.274811</v>
          </cell>
          <cell r="AP127">
            <v>6.7270349999999999</v>
          </cell>
          <cell r="AQ127">
            <v>8.2404890000000002</v>
          </cell>
          <cell r="AR127">
            <v>8.4546489999999999</v>
          </cell>
          <cell r="AS127">
            <v>12.713780999999999</v>
          </cell>
          <cell r="AT127">
            <v>17.016224999999999</v>
          </cell>
          <cell r="AU127">
            <v>18.831944</v>
          </cell>
          <cell r="AV127">
            <v>16.697990000000001</v>
          </cell>
          <cell r="AW127">
            <v>6.5673469999999998</v>
          </cell>
          <cell r="AX127">
            <v>8.680097</v>
          </cell>
          <cell r="AY127">
            <v>10.61956354</v>
          </cell>
        </row>
        <row r="138">
          <cell r="B138">
            <v>0.91749493149999994</v>
          </cell>
          <cell r="C138">
            <v>1.0794183820000001</v>
          </cell>
          <cell r="D138">
            <v>1.0364090625</v>
          </cell>
          <cell r="E138">
            <v>0.98783599249999998</v>
          </cell>
          <cell r="F138">
            <v>1.0894086734999999</v>
          </cell>
          <cell r="G138">
            <v>1.1414402964999999</v>
          </cell>
          <cell r="H138">
            <v>1.3056648360000001</v>
          </cell>
          <cell r="I138">
            <v>1.318204377</v>
          </cell>
          <cell r="J138">
            <v>1.1747602825000005</v>
          </cell>
          <cell r="K138">
            <v>1.3162051944999993</v>
          </cell>
          <cell r="L138">
            <v>1.4154676445000001</v>
          </cell>
          <cell r="M138">
            <v>1.3394275334999999</v>
          </cell>
          <cell r="N138">
            <v>1.3936934480000001</v>
          </cell>
          <cell r="O138">
            <v>1.271908372</v>
          </cell>
          <cell r="P138">
            <v>1.1903837995</v>
          </cell>
          <cell r="Q138">
            <v>1.1733825949999999</v>
          </cell>
          <cell r="R138">
            <v>1.100178968</v>
          </cell>
          <cell r="S138">
            <v>0.99461310549999993</v>
          </cell>
          <cell r="T138">
            <v>1.2985396235</v>
          </cell>
          <cell r="U138">
            <v>1.3246166605</v>
          </cell>
          <cell r="V138">
            <v>1.1758392520000001</v>
          </cell>
          <cell r="W138">
            <v>1.2215538475000001</v>
          </cell>
          <cell r="X138">
            <v>1.0849364857274997</v>
          </cell>
          <cell r="Y138">
            <v>0.96228568658249991</v>
          </cell>
          <cell r="AB138">
            <v>165.36099999999999</v>
          </cell>
          <cell r="AC138">
            <v>171.25064799999998</v>
          </cell>
          <cell r="AD138">
            <v>159.45038700000001</v>
          </cell>
          <cell r="AE138">
            <v>159.85627199999999</v>
          </cell>
          <cell r="AF138">
            <v>194.08227599999998</v>
          </cell>
          <cell r="AG138">
            <v>208.54694799999999</v>
          </cell>
          <cell r="AH138">
            <v>257.03720099999998</v>
          </cell>
          <cell r="AI138">
            <v>286.13762500000001</v>
          </cell>
          <cell r="AJ138">
            <v>300.31408599999997</v>
          </cell>
          <cell r="AK138">
            <v>269.89477099999999</v>
          </cell>
          <cell r="AL138">
            <v>341.75529599999999</v>
          </cell>
          <cell r="AM138">
            <v>345.78765099999998</v>
          </cell>
          <cell r="AN138">
            <v>336.96513299999998</v>
          </cell>
          <cell r="AO138">
            <v>297.82025399999998</v>
          </cell>
          <cell r="AP138">
            <v>276.89670999999998</v>
          </cell>
          <cell r="AQ138">
            <v>254.30204999999998</v>
          </cell>
          <cell r="AR138">
            <v>232.823701</v>
          </cell>
          <cell r="AS138">
            <v>243.77837699999998</v>
          </cell>
          <cell r="AT138">
            <v>300.18455899999998</v>
          </cell>
          <cell r="AU138">
            <v>281.74529000000001</v>
          </cell>
          <cell r="AV138">
            <v>226.00374099999999</v>
          </cell>
          <cell r="AW138">
            <v>261.64368400000001</v>
          </cell>
          <cell r="AX138">
            <v>275.17964699999999</v>
          </cell>
          <cell r="AY138">
            <v>230.17546938200002</v>
          </cell>
        </row>
        <row r="145">
          <cell r="B145">
            <v>3.4008772E-2</v>
          </cell>
          <cell r="C145">
            <v>2.3453625999999998E-2</v>
          </cell>
          <cell r="D145">
            <v>2.9304614499999999E-2</v>
          </cell>
          <cell r="E145">
            <v>2.5664702000000001E-2</v>
          </cell>
          <cell r="F145">
            <v>2.5159259999999999E-2</v>
          </cell>
          <cell r="G145">
            <v>4.7793035499999997E-2</v>
          </cell>
          <cell r="H145">
            <v>7.2418227000000002E-2</v>
          </cell>
          <cell r="I145">
            <v>7.1646725499999994E-2</v>
          </cell>
          <cell r="J145">
            <v>6.2485289999999985E-2</v>
          </cell>
          <cell r="K145">
            <v>6.1710502E-2</v>
          </cell>
          <cell r="L145">
            <v>4.9694889999999999E-2</v>
          </cell>
          <cell r="M145">
            <v>5.4525282000000001E-2</v>
          </cell>
          <cell r="N145">
            <v>5.3157971999999998E-2</v>
          </cell>
          <cell r="O145">
            <v>4.8182364999999998E-2</v>
          </cell>
          <cell r="P145">
            <v>4.2136090500000001E-2</v>
          </cell>
          <cell r="Q145">
            <v>3.4785940000000001E-2</v>
          </cell>
          <cell r="R145">
            <v>2.58102565E-2</v>
          </cell>
          <cell r="S145">
            <v>2.4434448500000001E-2</v>
          </cell>
          <cell r="T145">
            <v>3.9024583500000001E-2</v>
          </cell>
          <cell r="U145">
            <v>4.9526074499999996E-2</v>
          </cell>
          <cell r="V145">
            <v>3.06676125E-2</v>
          </cell>
          <cell r="W145">
            <v>2.4932316499999999E-2</v>
          </cell>
          <cell r="X145">
            <v>2.5251004134999994E-2</v>
          </cell>
          <cell r="Y145">
            <v>2.8812127980999996E-2</v>
          </cell>
          <cell r="AB145">
            <v>5.9160000000000004</v>
          </cell>
          <cell r="AC145">
            <v>3.798136</v>
          </cell>
          <cell r="AD145">
            <v>3.8759169999999998</v>
          </cell>
          <cell r="AE145">
            <v>3.8583979999999998</v>
          </cell>
          <cell r="AF145">
            <v>4.3106869999999997</v>
          </cell>
          <cell r="AG145">
            <v>6.8086449999999994</v>
          </cell>
          <cell r="AH145">
            <v>11.830435999999999</v>
          </cell>
          <cell r="AI145">
            <v>13.340309999999999</v>
          </cell>
          <cell r="AJ145">
            <v>13.157596</v>
          </cell>
          <cell r="AK145">
            <v>10.674882999999999</v>
          </cell>
          <cell r="AL145">
            <v>10.839051999999999</v>
          </cell>
          <cell r="AM145">
            <v>13.507631999999999</v>
          </cell>
          <cell r="AN145">
            <v>12.927548</v>
          </cell>
          <cell r="AO145">
            <v>11.710476</v>
          </cell>
          <cell r="AP145">
            <v>10.855962999999999</v>
          </cell>
          <cell r="AQ145">
            <v>8.2236859999999989</v>
          </cell>
          <cell r="AR145">
            <v>7.0379999999999994</v>
          </cell>
          <cell r="AS145">
            <v>7.0306899999999999</v>
          </cell>
          <cell r="AT145">
            <v>9.7808109999999999</v>
          </cell>
          <cell r="AU145">
            <v>11.964017999999999</v>
          </cell>
          <cell r="AV145">
            <v>7.1712029999999993</v>
          </cell>
          <cell r="AW145">
            <v>6.41852</v>
          </cell>
          <cell r="AX145">
            <v>7.3023299999999995</v>
          </cell>
          <cell r="AY145">
            <v>7.5737127889999982</v>
          </cell>
        </row>
        <row r="147">
          <cell r="B147">
            <v>1.7638095999999999E-2</v>
          </cell>
          <cell r="C147">
            <v>2.2303483999999998E-2</v>
          </cell>
          <cell r="D147">
            <v>1.9212584999999999E-3</v>
          </cell>
          <cell r="E147">
            <v>4.420017E-3</v>
          </cell>
          <cell r="F147">
            <v>2.8356125000000001E-3</v>
          </cell>
          <cell r="G147">
            <v>2.0646079999999999E-3</v>
          </cell>
          <cell r="H147">
            <v>9.3715545000000004E-3</v>
          </cell>
          <cell r="I147">
            <v>1.2752491499999999E-2</v>
          </cell>
          <cell r="J147">
            <v>2.0431459999999995E-2</v>
          </cell>
          <cell r="K147">
            <v>1.9936500499999996E-2</v>
          </cell>
          <cell r="L147">
            <v>1.6961591499999998E-2</v>
          </cell>
          <cell r="M147">
            <v>2.4577483000000001E-2</v>
          </cell>
          <cell r="N147">
            <v>5.0442731499999997E-2</v>
          </cell>
          <cell r="O147">
            <v>4.3551819499999998E-2</v>
          </cell>
          <cell r="P147">
            <v>4.5470351499999999E-2</v>
          </cell>
          <cell r="Q147">
            <v>3.8365270999999999E-2</v>
          </cell>
          <cell r="R147">
            <v>9.1940635499999993E-2</v>
          </cell>
          <cell r="S147">
            <v>8.4372245999999998E-2</v>
          </cell>
          <cell r="T147">
            <v>0.135001818</v>
          </cell>
          <cell r="U147">
            <v>0.2371885215</v>
          </cell>
          <cell r="V147">
            <v>0.15376872</v>
          </cell>
          <cell r="W147">
            <v>0.171702524</v>
          </cell>
          <cell r="X147">
            <v>0.64664546230549991</v>
          </cell>
          <cell r="Y147">
            <v>0.41540341440849987</v>
          </cell>
          <cell r="AB147">
            <v>4.1929999999999996</v>
          </cell>
          <cell r="AC147">
            <v>4.23759</v>
          </cell>
          <cell r="AD147">
            <v>0.455507</v>
          </cell>
          <cell r="AE147">
            <v>0.99829499999999993</v>
          </cell>
          <cell r="AF147">
            <v>0.78916399999999998</v>
          </cell>
          <cell r="AG147">
            <v>0.75094899999999998</v>
          </cell>
          <cell r="AH147">
            <v>2.3611429999999998</v>
          </cell>
          <cell r="AI147">
            <v>3.2215099999999999</v>
          </cell>
          <cell r="AJ147">
            <v>5.7977419999999995</v>
          </cell>
          <cell r="AK147">
            <v>4.7212879999999995</v>
          </cell>
          <cell r="AL147">
            <v>4.5135459999999998</v>
          </cell>
          <cell r="AM147">
            <v>7.9895749999999994</v>
          </cell>
          <cell r="AN147">
            <v>12.120329</v>
          </cell>
          <cell r="AO147">
            <v>11.599397</v>
          </cell>
          <cell r="AP147">
            <v>13.04063</v>
          </cell>
          <cell r="AQ147">
            <v>10.409893</v>
          </cell>
          <cell r="AR147">
            <v>20.649412999999999</v>
          </cell>
          <cell r="AS147">
            <v>21.238448999999999</v>
          </cell>
          <cell r="AT147">
            <v>34.480271000000002</v>
          </cell>
          <cell r="AU147">
            <v>52.17107</v>
          </cell>
          <cell r="AV147">
            <v>32.066609999999997</v>
          </cell>
          <cell r="AW147">
            <v>38.101042999999997</v>
          </cell>
          <cell r="AX147">
            <v>163.82611599999998</v>
          </cell>
          <cell r="AY147">
            <v>97.886459541999983</v>
          </cell>
        </row>
        <row r="156">
          <cell r="B156">
            <v>7.9473386999999993E-2</v>
          </cell>
          <cell r="C156">
            <v>0.100524445</v>
          </cell>
          <cell r="D156">
            <v>0.11162757199999999</v>
          </cell>
          <cell r="E156">
            <v>5.1476064500000002E-2</v>
          </cell>
          <cell r="F156">
            <v>7.5364197999999993E-2</v>
          </cell>
          <cell r="G156">
            <v>9.6759120500000004E-2</v>
          </cell>
          <cell r="H156">
            <v>0.12133323999999999</v>
          </cell>
          <cell r="I156">
            <v>0.13429194799999999</v>
          </cell>
          <cell r="J156">
            <v>0.16314993450000001</v>
          </cell>
          <cell r="K156">
            <v>0.17541418650000001</v>
          </cell>
          <cell r="L156">
            <v>0.15738303349999999</v>
          </cell>
          <cell r="M156">
            <v>0.19246775799999999</v>
          </cell>
          <cell r="N156">
            <v>0.24797058999999999</v>
          </cell>
          <cell r="O156">
            <v>0.31718150099999998</v>
          </cell>
          <cell r="P156">
            <v>0.30962891399999998</v>
          </cell>
          <cell r="Q156">
            <v>0.286470681</v>
          </cell>
          <cell r="R156">
            <v>0.25445211400000001</v>
          </cell>
          <cell r="S156">
            <v>0.26556321399999999</v>
          </cell>
          <cell r="T156">
            <v>0.28836708950000001</v>
          </cell>
          <cell r="U156">
            <v>0.38728964399999999</v>
          </cell>
          <cell r="V156">
            <v>0.29889877149999999</v>
          </cell>
          <cell r="W156">
            <v>0.121067149</v>
          </cell>
          <cell r="X156">
            <v>0.23042386787000002</v>
          </cell>
          <cell r="Y156">
            <v>0.20217787271500001</v>
          </cell>
          <cell r="AB156">
            <v>12.14</v>
          </cell>
          <cell r="AC156">
            <v>14.080214</v>
          </cell>
          <cell r="AD156">
            <v>13.007280999999999</v>
          </cell>
          <cell r="AE156">
            <v>6.4739369999999994</v>
          </cell>
          <cell r="AF156">
            <v>12.417536</v>
          </cell>
          <cell r="AG156">
            <v>16.966521999999998</v>
          </cell>
          <cell r="AH156">
            <v>21.365195999999997</v>
          </cell>
          <cell r="AI156">
            <v>24.364774000000001</v>
          </cell>
          <cell r="AJ156">
            <v>36.479709999999997</v>
          </cell>
          <cell r="AK156">
            <v>30.407586999999999</v>
          </cell>
          <cell r="AL156">
            <v>31.464219999999997</v>
          </cell>
          <cell r="AM156">
            <v>44.445398999999995</v>
          </cell>
          <cell r="AN156">
            <v>51.587851999999998</v>
          </cell>
          <cell r="AO156">
            <v>59.033873999999997</v>
          </cell>
          <cell r="AP156">
            <v>60.188282999999998</v>
          </cell>
          <cell r="AQ156">
            <v>56.777459</v>
          </cell>
          <cell r="AR156">
            <v>49.472248999999998</v>
          </cell>
          <cell r="AS156">
            <v>62.207090999999998</v>
          </cell>
          <cell r="AT156">
            <v>64.534212999999994</v>
          </cell>
          <cell r="AU156">
            <v>80.584806</v>
          </cell>
          <cell r="AV156">
            <v>54.763557999999996</v>
          </cell>
          <cell r="AW156">
            <v>25.700163999999997</v>
          </cell>
          <cell r="AX156">
            <v>55.774333999999996</v>
          </cell>
          <cell r="AY156">
            <v>46.034700829999998</v>
          </cell>
        </row>
        <row r="160">
          <cell r="B160">
            <v>5.3436291999999996E-2</v>
          </cell>
          <cell r="C160">
            <v>7.2032016000000004E-2</v>
          </cell>
          <cell r="D160">
            <v>5.9975090000000002E-2</v>
          </cell>
          <cell r="E160">
            <v>8.8717380499999998E-2</v>
          </cell>
          <cell r="F160">
            <v>5.5189882999999995E-2</v>
          </cell>
          <cell r="G160">
            <v>3.26012855E-2</v>
          </cell>
          <cell r="H160">
            <v>4.1992814499999996E-2</v>
          </cell>
          <cell r="I160">
            <v>3.74461325E-2</v>
          </cell>
          <cell r="J160">
            <v>2.0843529E-2</v>
          </cell>
          <cell r="K160">
            <v>4.3309150500000018E-2</v>
          </cell>
          <cell r="L160">
            <v>1.6142160999999999E-2</v>
          </cell>
          <cell r="M160">
            <v>1.5825638499999999E-2</v>
          </cell>
          <cell r="N160">
            <v>1.2506976999999999E-2</v>
          </cell>
          <cell r="O160">
            <v>1.4585269999999999E-2</v>
          </cell>
          <cell r="P160">
            <v>1.2193944E-2</v>
          </cell>
          <cell r="Q160">
            <v>1.2814714499999999E-2</v>
          </cell>
          <cell r="R160">
            <v>1.2037329499999999E-2</v>
          </cell>
          <cell r="S160">
            <v>1.5566239499999999E-2</v>
          </cell>
          <cell r="T160">
            <v>1.43266235E-2</v>
          </cell>
          <cell r="U160">
            <v>1.6837043999999999E-2</v>
          </cell>
          <cell r="V160">
            <v>1.20780625E-2</v>
          </cell>
          <cell r="W160">
            <v>1.2965344E-2</v>
          </cell>
          <cell r="X160">
            <v>5.5618292848999995E-2</v>
          </cell>
          <cell r="Y160">
            <v>1.0697716141000001E-2</v>
          </cell>
          <cell r="AB160">
            <v>12.675000000000001</v>
          </cell>
          <cell r="AC160">
            <v>17.527563000000001</v>
          </cell>
          <cell r="AD160">
            <v>12.946733</v>
          </cell>
          <cell r="AE160">
            <v>19.199200999999999</v>
          </cell>
          <cell r="AF160">
            <v>13.584322</v>
          </cell>
          <cell r="AG160">
            <v>10.098355</v>
          </cell>
          <cell r="AH160">
            <v>12.277002999999999</v>
          </cell>
          <cell r="AI160">
            <v>12.410304999999999</v>
          </cell>
          <cell r="AJ160">
            <v>9.9225259999999995</v>
          </cell>
          <cell r="AK160">
            <v>12.589476999999999</v>
          </cell>
          <cell r="AL160">
            <v>8.4792100000000001</v>
          </cell>
          <cell r="AM160">
            <v>9.4268869999999989</v>
          </cell>
          <cell r="AN160">
            <v>8.3268550000000001</v>
          </cell>
          <cell r="AO160">
            <v>8.8450199999999999</v>
          </cell>
          <cell r="AP160">
            <v>8.1786159999999999</v>
          </cell>
          <cell r="AQ160">
            <v>7.4043519999999994</v>
          </cell>
          <cell r="AR160">
            <v>6.9446019999999997</v>
          </cell>
          <cell r="AS160">
            <v>9.7820059999999991</v>
          </cell>
          <cell r="AT160">
            <v>9.7174259999999997</v>
          </cell>
          <cell r="AU160">
            <v>13.11398</v>
          </cell>
          <cell r="AV160">
            <v>11.440450999999999</v>
          </cell>
          <cell r="AW160">
            <v>11.551511</v>
          </cell>
          <cell r="AX160">
            <v>22.036019</v>
          </cell>
          <cell r="AY160">
            <v>13.291327114999998</v>
          </cell>
        </row>
        <row r="163">
          <cell r="B163">
            <v>8.6526002500000004E-2</v>
          </cell>
          <cell r="C163">
            <v>0.163226126</v>
          </cell>
          <cell r="D163">
            <v>0.14955705799999999</v>
          </cell>
          <cell r="E163">
            <v>0.1238819785</v>
          </cell>
          <cell r="F163">
            <v>0.16228944549999999</v>
          </cell>
          <cell r="G163">
            <v>0.13828712800000001</v>
          </cell>
          <cell r="H163">
            <v>0.14756938</v>
          </cell>
          <cell r="I163">
            <v>0.15452351949999998</v>
          </cell>
          <cell r="J163">
            <v>9.9469369999999946E-2</v>
          </cell>
          <cell r="K163">
            <v>9.2959488999999978E-2</v>
          </cell>
          <cell r="L163">
            <v>0.13799017050000001</v>
          </cell>
          <cell r="M163">
            <v>0.1264972905</v>
          </cell>
          <cell r="N163">
            <v>0.1009454145</v>
          </cell>
          <cell r="O163">
            <v>0.1027301835</v>
          </cell>
          <cell r="P163">
            <v>0.10907692249999999</v>
          </cell>
          <cell r="Q163">
            <v>0.112173418</v>
          </cell>
          <cell r="R163">
            <v>0.12050656799999999</v>
          </cell>
          <cell r="S163">
            <v>7.9355713499999994E-2</v>
          </cell>
          <cell r="T163">
            <v>8.3118087499999993E-2</v>
          </cell>
          <cell r="U163">
            <v>7.4105282999999994E-2</v>
          </cell>
          <cell r="V163">
            <v>9.0274534000000003E-2</v>
          </cell>
          <cell r="W163">
            <v>0.119023359</v>
          </cell>
          <cell r="X163">
            <v>0.13096374223799997</v>
          </cell>
          <cell r="Y163">
            <v>0.15204807040849999</v>
          </cell>
          <cell r="AB163">
            <v>18.442</v>
          </cell>
          <cell r="AC163">
            <v>36.81615</v>
          </cell>
          <cell r="AD163">
            <v>31.604118999999997</v>
          </cell>
          <cell r="AE163">
            <v>26.996444</v>
          </cell>
          <cell r="AF163">
            <v>35.451268999999996</v>
          </cell>
          <cell r="AG163">
            <v>29.253903999999999</v>
          </cell>
          <cell r="AH163">
            <v>32.464047999999998</v>
          </cell>
          <cell r="AI163">
            <v>34.376463999999999</v>
          </cell>
          <cell r="AJ163">
            <v>26.557511999999999</v>
          </cell>
          <cell r="AK163">
            <v>24.474988</v>
          </cell>
          <cell r="AL163">
            <v>33.223427999999998</v>
          </cell>
          <cell r="AM163">
            <v>33.780212999999996</v>
          </cell>
          <cell r="AN163">
            <v>30.738764999999997</v>
          </cell>
          <cell r="AO163">
            <v>30.764730999999998</v>
          </cell>
          <cell r="AP163">
            <v>34.149574999999999</v>
          </cell>
          <cell r="AQ163">
            <v>32.177884999999996</v>
          </cell>
          <cell r="AR163">
            <v>33.191759999999995</v>
          </cell>
          <cell r="AS163">
            <v>27.334541999999999</v>
          </cell>
          <cell r="AT163">
            <v>30.700613999999998</v>
          </cell>
          <cell r="AU163">
            <v>26.567425</v>
          </cell>
          <cell r="AV163">
            <v>28.275794999999999</v>
          </cell>
          <cell r="AW163">
            <v>36.453021</v>
          </cell>
          <cell r="AX163">
            <v>44.293755999999995</v>
          </cell>
          <cell r="AY163">
            <v>47.636533239000002</v>
          </cell>
        </row>
        <row r="166">
          <cell r="B166">
            <v>8.8877390000000001E-2</v>
          </cell>
          <cell r="C166">
            <v>7.7563363499999996E-2</v>
          </cell>
          <cell r="D166">
            <v>8.2255109999999992E-2</v>
          </cell>
          <cell r="E166">
            <v>7.9017070999999994E-2</v>
          </cell>
          <cell r="F166">
            <v>7.2279759999999998E-2</v>
          </cell>
          <cell r="G166">
            <v>0.13231346450000001</v>
          </cell>
          <cell r="H166">
            <v>0.200588024</v>
          </cell>
          <cell r="I166">
            <v>0.26123215999999999</v>
          </cell>
          <cell r="J166">
            <v>0.3406449795</v>
          </cell>
          <cell r="K166">
            <v>0.19246558450000004</v>
          </cell>
          <cell r="L166">
            <v>0.32493901650000001</v>
          </cell>
          <cell r="M166">
            <v>0.27630411900000001</v>
          </cell>
          <cell r="N166">
            <v>0.34054191499999997</v>
          </cell>
          <cell r="O166">
            <v>0.43694346849999999</v>
          </cell>
          <cell r="P166">
            <v>0.39070060400000001</v>
          </cell>
          <cell r="Q166">
            <v>0.37172545899999998</v>
          </cell>
          <cell r="R166">
            <v>0.31117906400000001</v>
          </cell>
          <cell r="S166">
            <v>0.41303488449999998</v>
          </cell>
          <cell r="T166">
            <v>0.43486774449999999</v>
          </cell>
          <cell r="U166">
            <v>0.40077623600000001</v>
          </cell>
          <cell r="V166">
            <v>0.2042348735</v>
          </cell>
          <cell r="W166">
            <v>0.25728615500000002</v>
          </cell>
          <cell r="X166">
            <v>0.26058053802549996</v>
          </cell>
          <cell r="Y166">
            <v>0.38098300982349992</v>
          </cell>
          <cell r="AB166">
            <v>19.608000000000001</v>
          </cell>
          <cell r="AC166">
            <v>13.59436</v>
          </cell>
          <cell r="AD166">
            <v>16.434767999999998</v>
          </cell>
          <cell r="AE166">
            <v>15.920687999999998</v>
          </cell>
          <cell r="AF166">
            <v>16.413195999999999</v>
          </cell>
          <cell r="AG166">
            <v>28.103033999999997</v>
          </cell>
          <cell r="AH166">
            <v>43.147292999999998</v>
          </cell>
          <cell r="AI166">
            <v>56.024045999999998</v>
          </cell>
          <cell r="AJ166">
            <v>88.161920999999992</v>
          </cell>
          <cell r="AK166">
            <v>40.159931999999998</v>
          </cell>
          <cell r="AL166">
            <v>86.800545999999997</v>
          </cell>
          <cell r="AM166">
            <v>77.960669999999993</v>
          </cell>
          <cell r="AN166">
            <v>84.427379999999999</v>
          </cell>
          <cell r="AO166">
            <v>103.859381</v>
          </cell>
          <cell r="AP166">
            <v>89.535263999999998</v>
          </cell>
          <cell r="AQ166">
            <v>75.557914999999994</v>
          </cell>
          <cell r="AR166">
            <v>62.489864999999995</v>
          </cell>
          <cell r="AS166">
            <v>93.877307000000002</v>
          </cell>
          <cell r="AT166">
            <v>99.355887999999993</v>
          </cell>
          <cell r="AU166">
            <v>85.882719999999992</v>
          </cell>
          <cell r="AV166">
            <v>38.666581000000001</v>
          </cell>
          <cell r="AW166">
            <v>56.390591000000001</v>
          </cell>
          <cell r="AX166">
            <v>64.926366000000002</v>
          </cell>
          <cell r="AY166">
            <v>87.997654162000018</v>
          </cell>
        </row>
        <row r="172">
          <cell r="B172">
            <v>1.25690145E-2</v>
          </cell>
          <cell r="C172">
            <v>1.34606815E-2</v>
          </cell>
          <cell r="D172">
            <v>1.9731008500000001E-2</v>
          </cell>
          <cell r="E172">
            <v>1.6647007999999998E-2</v>
          </cell>
          <cell r="F172">
            <v>1.2723122999999999E-2</v>
          </cell>
          <cell r="G172">
            <v>1.3623676499999999E-2</v>
          </cell>
          <cell r="H172">
            <v>1.7038472499999999E-2</v>
          </cell>
          <cell r="I172">
            <v>3.1618887999999998E-2</v>
          </cell>
          <cell r="J172">
            <v>2.751922599999999E-2</v>
          </cell>
          <cell r="K172">
            <v>3.3557398000000009E-2</v>
          </cell>
          <cell r="L172">
            <v>3.59031015E-2</v>
          </cell>
          <cell r="M172">
            <v>3.6492043000000002E-2</v>
          </cell>
          <cell r="N172">
            <v>3.2783334499999997E-2</v>
          </cell>
          <cell r="O172">
            <v>3.6685253500000001E-2</v>
          </cell>
          <cell r="P172">
            <v>4.0390150499999999E-2</v>
          </cell>
          <cell r="Q172">
            <v>4.2712551000000001E-2</v>
          </cell>
          <cell r="R172">
            <v>3.7689655500000002E-2</v>
          </cell>
          <cell r="S172">
            <v>4.4830110499999999E-2</v>
          </cell>
          <cell r="T172">
            <v>6.4716095500000001E-2</v>
          </cell>
          <cell r="U172">
            <v>6.0336528E-2</v>
          </cell>
          <cell r="V172">
            <v>3.8709737500000001E-2</v>
          </cell>
          <cell r="W172">
            <v>2.6889211999999999E-2</v>
          </cell>
          <cell r="X172">
            <v>3.820491874499999E-2</v>
          </cell>
          <cell r="Y172">
            <v>4.1651309140000009E-2</v>
          </cell>
          <cell r="AB172">
            <v>2.879</v>
          </cell>
          <cell r="AC172">
            <v>2.6835819999999999</v>
          </cell>
          <cell r="AD172">
            <v>3.9429609999999999</v>
          </cell>
          <cell r="AE172">
            <v>3.5760129999999997</v>
          </cell>
          <cell r="AF172">
            <v>2.9417770000000001</v>
          </cell>
          <cell r="AG172">
            <v>3.463689</v>
          </cell>
          <cell r="AH172">
            <v>4.3410399999999996</v>
          </cell>
          <cell r="AI172">
            <v>8.0200459999999989</v>
          </cell>
          <cell r="AJ172">
            <v>8.2180610000000005</v>
          </cell>
          <cell r="AK172">
            <v>8.4952159999999992</v>
          </cell>
          <cell r="AL172">
            <v>11.021250999999999</v>
          </cell>
          <cell r="AM172">
            <v>10.651337999999999</v>
          </cell>
          <cell r="AN172">
            <v>9.2209749999999993</v>
          </cell>
          <cell r="AO172">
            <v>9.9276599999999995</v>
          </cell>
          <cell r="AP172">
            <v>10.580888999999999</v>
          </cell>
          <cell r="AQ172">
            <v>10.612444</v>
          </cell>
          <cell r="AR172">
            <v>9.7114339999999988</v>
          </cell>
          <cell r="AS172">
            <v>12.907674999999999</v>
          </cell>
          <cell r="AT172">
            <v>16.848122999999998</v>
          </cell>
          <cell r="AU172">
            <v>15.363016999999999</v>
          </cell>
          <cell r="AV172">
            <v>11.289341</v>
          </cell>
          <cell r="AW172">
            <v>6.7883649999999998</v>
          </cell>
          <cell r="AX172">
            <v>11.422402999999999</v>
          </cell>
          <cell r="AY172">
            <v>12.66715988</v>
          </cell>
        </row>
        <row r="180">
          <cell r="B180">
            <v>5.8727686500000001E-2</v>
          </cell>
          <cell r="C180">
            <v>0.121161061</v>
          </cell>
          <cell r="D180">
            <v>0.14565296550000001</v>
          </cell>
          <cell r="E180">
            <v>0.148585836</v>
          </cell>
          <cell r="F180">
            <v>0.15450647100000001</v>
          </cell>
          <cell r="G180">
            <v>0.17055445049999998</v>
          </cell>
          <cell r="H180">
            <v>0.262539774</v>
          </cell>
          <cell r="I180">
            <v>0.270647097</v>
          </cell>
          <cell r="J180">
            <v>0.22538255949999997</v>
          </cell>
          <cell r="K180">
            <v>0.29169516950000002</v>
          </cell>
          <cell r="L180">
            <v>0.26093099549999998</v>
          </cell>
          <cell r="M180">
            <v>0.27634170899999999</v>
          </cell>
          <cell r="N180">
            <v>0.33015976699999999</v>
          </cell>
          <cell r="O180">
            <v>0.34249888750000002</v>
          </cell>
          <cell r="P180">
            <v>0.38451032899999998</v>
          </cell>
          <cell r="Q180">
            <v>0.42990914399999997</v>
          </cell>
          <cell r="R180">
            <v>0.45960113850000001</v>
          </cell>
          <cell r="S180">
            <v>0.43004879400000001</v>
          </cell>
          <cell r="T180">
            <v>0.37925527850000001</v>
          </cell>
          <cell r="U180">
            <v>0.2968698635</v>
          </cell>
          <cell r="V180">
            <v>0.29058391249999999</v>
          </cell>
          <cell r="W180">
            <v>0.30378654249999998</v>
          </cell>
          <cell r="X180">
            <v>0.27630342004999991</v>
          </cell>
          <cell r="Y180">
            <v>0.22573815554149995</v>
          </cell>
          <cell r="AB180">
            <v>10.6</v>
          </cell>
          <cell r="AC180">
            <v>17.693664999999999</v>
          </cell>
          <cell r="AD180">
            <v>21.870930999999999</v>
          </cell>
          <cell r="AE180">
            <v>23.681003999999998</v>
          </cell>
          <cell r="AF180">
            <v>28.536192999999997</v>
          </cell>
          <cell r="AG180">
            <v>31.356003999999999</v>
          </cell>
          <cell r="AH180">
            <v>50.001726999999995</v>
          </cell>
          <cell r="AI180">
            <v>56.869921999999995</v>
          </cell>
          <cell r="AJ180">
            <v>54.136750999999997</v>
          </cell>
          <cell r="AK180">
            <v>59.209838999999995</v>
          </cell>
          <cell r="AL180">
            <v>62.365933999999996</v>
          </cell>
          <cell r="AM180">
            <v>69.061283000000003</v>
          </cell>
          <cell r="AN180">
            <v>76.690567000000001</v>
          </cell>
          <cell r="AO180">
            <v>75.318786000000003</v>
          </cell>
          <cell r="AP180">
            <v>85.205767999999992</v>
          </cell>
          <cell r="AQ180">
            <v>91.327934999999997</v>
          </cell>
          <cell r="AR180">
            <v>94.848479999999995</v>
          </cell>
          <cell r="AS180">
            <v>100.00580199999999</v>
          </cell>
          <cell r="AT180">
            <v>93.494427999999999</v>
          </cell>
          <cell r="AU180">
            <v>67.558340000000001</v>
          </cell>
          <cell r="AV180">
            <v>57.572401999999997</v>
          </cell>
          <cell r="AW180">
            <v>68.265255999999994</v>
          </cell>
          <cell r="AX180">
            <v>70.514741999999998</v>
          </cell>
          <cell r="AY180">
            <v>52.937595242</v>
          </cell>
        </row>
        <row r="186">
          <cell r="B186">
            <v>1.3812956499999999E-2</v>
          </cell>
          <cell r="C186">
            <v>2.8208215E-3</v>
          </cell>
          <cell r="D186">
            <v>5.7480500000000002E-3</v>
          </cell>
          <cell r="E186">
            <v>6.9567399999999995E-3</v>
          </cell>
          <cell r="F186">
            <v>1.1262461E-2</v>
          </cell>
          <cell r="G186">
            <v>1.2334945E-2</v>
          </cell>
          <cell r="H186">
            <v>1.7683452499999999E-2</v>
          </cell>
          <cell r="I186">
            <v>2.9091324499999998E-2</v>
          </cell>
          <cell r="J186">
            <v>4.9706387499999997E-2</v>
          </cell>
          <cell r="K186">
            <v>4.3046857000000001E-2</v>
          </cell>
          <cell r="L186">
            <v>4.71797235E-2</v>
          </cell>
          <cell r="M186">
            <v>4.271834E-2</v>
          </cell>
          <cell r="N186">
            <v>6.6861654999999992E-2</v>
          </cell>
          <cell r="O186">
            <v>7.0969811499999993E-2</v>
          </cell>
          <cell r="P186">
            <v>8.1332734000000004E-2</v>
          </cell>
          <cell r="Q186">
            <v>0.14646795099999999</v>
          </cell>
          <cell r="R186">
            <v>0.12076619099999999</v>
          </cell>
          <cell r="S186">
            <v>7.4496733499999995E-2</v>
          </cell>
          <cell r="T186">
            <v>0.1006714205</v>
          </cell>
          <cell r="U186">
            <v>8.3525977500000001E-2</v>
          </cell>
          <cell r="V186">
            <v>7.6586380499999995E-2</v>
          </cell>
          <cell r="W186">
            <v>5.1055497499999998E-2</v>
          </cell>
          <cell r="X186">
            <v>0.14445554942</v>
          </cell>
          <cell r="Y186">
            <v>0.12271367787</v>
          </cell>
          <cell r="AB186">
            <v>3.2229999999999999</v>
          </cell>
          <cell r="AC186">
            <v>0.75479799999999997</v>
          </cell>
          <cell r="AD186">
            <v>1.381953</v>
          </cell>
          <cell r="AE186">
            <v>1.634039</v>
          </cell>
          <cell r="AF186">
            <v>2.9533779999999998</v>
          </cell>
          <cell r="AG186">
            <v>3.6601089999999998</v>
          </cell>
          <cell r="AH186">
            <v>4.9326859999999995</v>
          </cell>
          <cell r="AI186">
            <v>8.1704030000000003</v>
          </cell>
          <cell r="AJ186">
            <v>16.970938999999998</v>
          </cell>
          <cell r="AK186">
            <v>11.251661</v>
          </cell>
          <cell r="AL186">
            <v>12.311641999999999</v>
          </cell>
          <cell r="AM186">
            <v>12.73293</v>
          </cell>
          <cell r="AN186">
            <v>17.100248000000001</v>
          </cell>
          <cell r="AO186">
            <v>30.393266999999998</v>
          </cell>
          <cell r="AP186">
            <v>19.973838000000001</v>
          </cell>
          <cell r="AQ186">
            <v>31.998925</v>
          </cell>
          <cell r="AR186">
            <v>25.160519999999998</v>
          </cell>
          <cell r="AS186">
            <v>16.630606</v>
          </cell>
          <cell r="AT186">
            <v>24.36918</v>
          </cell>
          <cell r="AU186">
            <v>18.78904</v>
          </cell>
          <cell r="AV186">
            <v>16.799686999999999</v>
          </cell>
          <cell r="AW186">
            <v>11.959211</v>
          </cell>
          <cell r="AX186">
            <v>44.760303999999998</v>
          </cell>
          <cell r="AY186">
            <v>33.040261522000009</v>
          </cell>
        </row>
        <row r="187">
          <cell r="B187">
            <v>0.1983793945</v>
          </cell>
          <cell r="C187">
            <v>0.27037485999999999</v>
          </cell>
          <cell r="D187">
            <v>0.29208939550000002</v>
          </cell>
          <cell r="E187">
            <v>0.2099737465</v>
          </cell>
          <cell r="F187">
            <v>0.20847848350000001</v>
          </cell>
          <cell r="G187">
            <v>0.27024581850000001</v>
          </cell>
          <cell r="H187">
            <v>0.30683669450000001</v>
          </cell>
          <cell r="I187">
            <v>0.28129846850000001</v>
          </cell>
          <cell r="J187">
            <v>0.36726460750000001</v>
          </cell>
          <cell r="K187">
            <v>0.34880646499999995</v>
          </cell>
          <cell r="L187">
            <v>0.36680174999999998</v>
          </cell>
          <cell r="M187">
            <v>0.39773902699999997</v>
          </cell>
          <cell r="N187">
            <v>0.45710821099999999</v>
          </cell>
          <cell r="O187">
            <v>0.57107288700000003</v>
          </cell>
          <cell r="P187">
            <v>0.64154033999999993</v>
          </cell>
          <cell r="Q187">
            <v>0.59595872350000001</v>
          </cell>
          <cell r="R187">
            <v>0.697910794</v>
          </cell>
          <cell r="S187">
            <v>0.71103764899999999</v>
          </cell>
          <cell r="T187">
            <v>0.92156123499999998</v>
          </cell>
          <cell r="U187">
            <v>0.82401901049999993</v>
          </cell>
          <cell r="V187">
            <v>1.1571608965</v>
          </cell>
          <cell r="W187">
            <v>1.052366763</v>
          </cell>
          <cell r="X187">
            <v>0.98385328030500008</v>
          </cell>
          <cell r="Y187">
            <v>1.0363896705539997</v>
          </cell>
          <cell r="AB187">
            <v>34.850999999999999</v>
          </cell>
          <cell r="AC187">
            <v>42.632715999999995</v>
          </cell>
          <cell r="AD187">
            <v>47.844467999999999</v>
          </cell>
          <cell r="AE187">
            <v>38.167797</v>
          </cell>
          <cell r="AF187">
            <v>43.046709999999997</v>
          </cell>
          <cell r="AG187">
            <v>49.917048000000001</v>
          </cell>
          <cell r="AH187">
            <v>60.367731999999997</v>
          </cell>
          <cell r="AI187">
            <v>69.193696000000003</v>
          </cell>
          <cell r="AJ187">
            <v>92.146304000000001</v>
          </cell>
          <cell r="AK187">
            <v>74.108640999999992</v>
          </cell>
          <cell r="AL187">
            <v>93.724447999999995</v>
          </cell>
          <cell r="AM187">
            <v>109.471575</v>
          </cell>
          <cell r="AN187">
            <v>117.82714999999999</v>
          </cell>
          <cell r="AO187">
            <v>134.85413299999999</v>
          </cell>
          <cell r="AP187">
            <v>153.34454700000001</v>
          </cell>
          <cell r="AQ187">
            <v>133.84996100000001</v>
          </cell>
          <cell r="AR187">
            <v>156.145241</v>
          </cell>
          <cell r="AS187">
            <v>183.448263</v>
          </cell>
          <cell r="AT187">
            <v>223.13930099999999</v>
          </cell>
          <cell r="AU187">
            <v>197.944772</v>
          </cell>
          <cell r="AV187">
            <v>222.10445999999999</v>
          </cell>
          <cell r="AW187">
            <v>240.98527199999998</v>
          </cell>
          <cell r="AX187">
            <v>256.51326999999998</v>
          </cell>
          <cell r="AY187">
            <v>256.50850700300009</v>
          </cell>
        </row>
        <row r="191">
          <cell r="B191">
            <v>5.5143689999999999E-3</v>
          </cell>
          <cell r="C191">
            <v>1.21269785E-2</v>
          </cell>
          <cell r="D191">
            <v>1.3815500999999999E-2</v>
          </cell>
          <cell r="E191">
            <v>1.42970765E-2</v>
          </cell>
          <cell r="F191">
            <v>1.59821515E-2</v>
          </cell>
          <cell r="G191">
            <v>2.1201603499999999E-2</v>
          </cell>
          <cell r="H191">
            <v>2.47974405E-2</v>
          </cell>
          <cell r="I191">
            <v>2.9630352499999998E-2</v>
          </cell>
          <cell r="J191">
            <v>3.8166828000000014E-2</v>
          </cell>
          <cell r="K191">
            <v>3.1504053000000004E-2</v>
          </cell>
          <cell r="L191">
            <v>5.3972638999999996E-2</v>
          </cell>
          <cell r="M191">
            <v>4.3536583999999996E-2</v>
          </cell>
          <cell r="N191">
            <v>4.3108005499999998E-2</v>
          </cell>
          <cell r="O191">
            <v>4.3701374500000001E-2</v>
          </cell>
          <cell r="P191">
            <v>4.3513816499999997E-2</v>
          </cell>
          <cell r="Q191">
            <v>3.5471666999999998E-2</v>
          </cell>
          <cell r="R191">
            <v>3.05090555E-2</v>
          </cell>
          <cell r="S191">
            <v>3.9675376999999998E-2</v>
          </cell>
          <cell r="T191">
            <v>5.3791328499999999E-2</v>
          </cell>
          <cell r="U191">
            <v>5.9177478499999998E-2</v>
          </cell>
          <cell r="V191">
            <v>4.1169338E-2</v>
          </cell>
          <cell r="W191">
            <v>3.0562763E-2</v>
          </cell>
          <cell r="X191">
            <v>5.1792489244999997E-2</v>
          </cell>
          <cell r="Y191">
            <v>4.8909655269999991E-2</v>
          </cell>
          <cell r="AB191">
            <v>1.401</v>
          </cell>
          <cell r="AC191">
            <v>2.6417359999999999</v>
          </cell>
          <cell r="AD191">
            <v>3.1691419999999999</v>
          </cell>
          <cell r="AE191">
            <v>3.1854739999999997</v>
          </cell>
          <cell r="AF191">
            <v>3.9197289999999998</v>
          </cell>
          <cell r="AG191">
            <v>5.2962150000000001</v>
          </cell>
          <cell r="AH191">
            <v>6.7742439999999995</v>
          </cell>
          <cell r="AI191">
            <v>8.2196169999999995</v>
          </cell>
          <cell r="AJ191">
            <v>12.242310999999999</v>
          </cell>
          <cell r="AK191">
            <v>8.9454329999999995</v>
          </cell>
          <cell r="AL191">
            <v>17.014271999999998</v>
          </cell>
          <cell r="AM191">
            <v>14.33728</v>
          </cell>
          <cell r="AN191">
            <v>12.945466999999999</v>
          </cell>
          <cell r="AO191">
            <v>12.808092</v>
          </cell>
          <cell r="AP191">
            <v>12.639355999999999</v>
          </cell>
          <cell r="AQ191">
            <v>10.706268999999999</v>
          </cell>
          <cell r="AR191">
            <v>9.202947</v>
          </cell>
          <cell r="AS191">
            <v>12.287792</v>
          </cell>
          <cell r="AT191">
            <v>17.332539000000001</v>
          </cell>
          <cell r="AU191">
            <v>17.15033</v>
          </cell>
          <cell r="AV191">
            <v>11.376137999999999</v>
          </cell>
          <cell r="AW191">
            <v>8.5800520000000002</v>
          </cell>
          <cell r="AX191">
            <v>16.215899999999998</v>
          </cell>
          <cell r="AY191">
            <v>15.512764962</v>
          </cell>
        </row>
        <row r="194">
          <cell r="B194">
            <v>8.2337500000000002E-5</v>
          </cell>
          <cell r="C194">
            <v>1.2422935E-3</v>
          </cell>
          <cell r="D194">
            <v>3.5021664999999999E-3</v>
          </cell>
          <cell r="E194">
            <v>7.3889864999999999E-3</v>
          </cell>
          <cell r="F194">
            <v>9.3760554999999992E-3</v>
          </cell>
          <cell r="G194">
            <v>1.5990565499999998E-2</v>
          </cell>
          <cell r="H194">
            <v>1.7724451499999998E-2</v>
          </cell>
          <cell r="I194">
            <v>3.0863181999999999E-2</v>
          </cell>
          <cell r="J194">
            <v>5.3672717000000002E-2</v>
          </cell>
          <cell r="K194">
            <v>3.3682722499999991E-2</v>
          </cell>
          <cell r="L194">
            <v>3.7673093499999998E-2</v>
          </cell>
          <cell r="M194">
            <v>3.97544315E-2</v>
          </cell>
          <cell r="N194">
            <v>3.9230176999999998E-2</v>
          </cell>
          <cell r="O194">
            <v>4.4109026500000002E-2</v>
          </cell>
          <cell r="P194">
            <v>3.9309024999999997E-2</v>
          </cell>
          <cell r="Q194">
            <v>3.9268362000000001E-2</v>
          </cell>
          <cell r="R194">
            <v>4.5409367499999999E-2</v>
          </cell>
          <cell r="S194">
            <v>5.2558999500000002E-2</v>
          </cell>
          <cell r="T194">
            <v>3.1844410499999996E-2</v>
          </cell>
          <cell r="U194">
            <v>3.2691179500000001E-2</v>
          </cell>
          <cell r="V194">
            <v>2.6245022999999999E-2</v>
          </cell>
          <cell r="W194">
            <v>3.6884469999999996E-2</v>
          </cell>
          <cell r="X194">
            <v>4.1956687534999999E-3</v>
          </cell>
          <cell r="Y194">
            <v>1.4005158999999998E-4</v>
          </cell>
          <cell r="AB194">
            <v>3.6999999999999998E-2</v>
          </cell>
          <cell r="AC194">
            <v>0.39946399999999999</v>
          </cell>
          <cell r="AD194">
            <v>1.28705</v>
          </cell>
          <cell r="AE194">
            <v>3.2306550000000001</v>
          </cell>
          <cell r="AF194">
            <v>2.8372899999999999</v>
          </cell>
          <cell r="AG194">
            <v>4.9740419999999999</v>
          </cell>
          <cell r="AH194">
            <v>5.7027049999999999</v>
          </cell>
          <cell r="AI194">
            <v>9.2913940000000004</v>
          </cell>
          <cell r="AJ194">
            <v>17.308391</v>
          </cell>
          <cell r="AK194">
            <v>10.609596999999999</v>
          </cell>
          <cell r="AL194">
            <v>12.831507</v>
          </cell>
          <cell r="AM194">
            <v>14.616005999999999</v>
          </cell>
          <cell r="AN194">
            <v>11.996419999999999</v>
          </cell>
          <cell r="AO194">
            <v>13.117298</v>
          </cell>
          <cell r="AP194">
            <v>11.149023</v>
          </cell>
          <cell r="AQ194">
            <v>10.144767</v>
          </cell>
          <cell r="AR194">
            <v>11.701699</v>
          </cell>
          <cell r="AS194">
            <v>12.892496</v>
          </cell>
          <cell r="AT194">
            <v>9.6557919999999999</v>
          </cell>
          <cell r="AU194">
            <v>8.4337409999999995</v>
          </cell>
          <cell r="AV194">
            <v>6.6877279999999999</v>
          </cell>
          <cell r="AW194">
            <v>11.014332999999999</v>
          </cell>
          <cell r="AX194">
            <v>1.750143</v>
          </cell>
          <cell r="AY194">
            <v>0.14907893599999997</v>
          </cell>
        </row>
        <row r="200">
          <cell r="B200">
            <v>0.40291934200000001</v>
          </cell>
          <cell r="C200">
            <v>0.35241475499999997</v>
          </cell>
          <cell r="D200">
            <v>0.32323774699999996</v>
          </cell>
          <cell r="E200">
            <v>0.26133655099999997</v>
          </cell>
          <cell r="F200">
            <v>0.32343919649999997</v>
          </cell>
          <cell r="G200">
            <v>0.31210100949999997</v>
          </cell>
          <cell r="H200">
            <v>0.392141183</v>
          </cell>
          <cell r="I200">
            <v>0.53626066549999996</v>
          </cell>
          <cell r="J200">
            <v>0.48535062099999982</v>
          </cell>
          <cell r="K200">
            <v>0.42740503049999989</v>
          </cell>
          <cell r="L200">
            <v>0.54969288149999995</v>
          </cell>
          <cell r="M200">
            <v>0.48218575650000001</v>
          </cell>
          <cell r="N200">
            <v>0.4495486065</v>
          </cell>
          <cell r="O200">
            <v>0.53514302449999995</v>
          </cell>
          <cell r="P200">
            <v>0.56406568749999997</v>
          </cell>
          <cell r="Q200">
            <v>0.64868352149999997</v>
          </cell>
          <cell r="R200">
            <v>0.35275714949999998</v>
          </cell>
          <cell r="S200">
            <v>0.38679802349999998</v>
          </cell>
          <cell r="T200">
            <v>0.48203420299999999</v>
          </cell>
          <cell r="U200">
            <v>0.41598848199999999</v>
          </cell>
          <cell r="V200">
            <v>0.365912603</v>
          </cell>
          <cell r="W200">
            <v>0.3000816805</v>
          </cell>
          <cell r="X200">
            <v>0.40375336824549984</v>
          </cell>
          <cell r="Y200">
            <v>0.33296007409</v>
          </cell>
          <cell r="AB200">
            <v>73.557000000000002</v>
          </cell>
          <cell r="AC200">
            <v>56.615268</v>
          </cell>
          <cell r="AD200">
            <v>52.721787999999997</v>
          </cell>
          <cell r="AE200">
            <v>44.930416000000001</v>
          </cell>
          <cell r="AF200">
            <v>59.119248999999996</v>
          </cell>
          <cell r="AG200">
            <v>69.165014999999997</v>
          </cell>
          <cell r="AH200">
            <v>73.61542</v>
          </cell>
          <cell r="AI200">
            <v>120.323228</v>
          </cell>
          <cell r="AJ200">
            <v>128.495363</v>
          </cell>
          <cell r="AK200">
            <v>96.511456999999993</v>
          </cell>
          <cell r="AL200">
            <v>174.06858599999998</v>
          </cell>
          <cell r="AM200">
            <v>133.03359</v>
          </cell>
          <cell r="AN200">
            <v>121.16855799999999</v>
          </cell>
          <cell r="AO200">
            <v>120.894576</v>
          </cell>
          <cell r="AP200">
            <v>133.21466599999999</v>
          </cell>
          <cell r="AQ200">
            <v>153.76711299999999</v>
          </cell>
          <cell r="AR200">
            <v>92.651488999999998</v>
          </cell>
          <cell r="AS200">
            <v>108.946518</v>
          </cell>
          <cell r="AT200">
            <v>120.730966</v>
          </cell>
          <cell r="AU200">
            <v>106.22728499999999</v>
          </cell>
          <cell r="AV200">
            <v>81.099340999999995</v>
          </cell>
          <cell r="AW200">
            <v>70.111778000000001</v>
          </cell>
          <cell r="AX200">
            <v>115.99190399999999</v>
          </cell>
          <cell r="AY200">
            <v>98.082870974000002</v>
          </cell>
        </row>
        <row r="206">
          <cell r="B206">
            <v>0.67606000349999995</v>
          </cell>
          <cell r="C206">
            <v>0.44316343399999997</v>
          </cell>
          <cell r="D206">
            <v>0.47107713800000001</v>
          </cell>
          <cell r="E206">
            <v>0.42855107399999998</v>
          </cell>
          <cell r="F206">
            <v>0.45239293399999997</v>
          </cell>
          <cell r="G206">
            <v>0.48936768650000001</v>
          </cell>
          <cell r="H206">
            <v>0.62451877599999994</v>
          </cell>
          <cell r="I206">
            <v>0.58225492499999998</v>
          </cell>
          <cell r="J206">
            <v>0.62312089699999995</v>
          </cell>
          <cell r="K206">
            <v>0.58251897200000013</v>
          </cell>
          <cell r="L206">
            <v>0.51262771244999994</v>
          </cell>
          <cell r="M206">
            <v>0.57355392500000002</v>
          </cell>
          <cell r="N206">
            <v>0.61869208099999995</v>
          </cell>
          <cell r="O206">
            <v>0.50768181099999998</v>
          </cell>
          <cell r="P206">
            <v>0.4187693965</v>
          </cell>
          <cell r="Q206">
            <v>0.358869245</v>
          </cell>
          <cell r="R206">
            <v>0.25431940450000001</v>
          </cell>
          <cell r="S206">
            <v>0.204154748</v>
          </cell>
          <cell r="T206">
            <v>0.222608995</v>
          </cell>
          <cell r="U206">
            <v>0.22307593349999999</v>
          </cell>
          <cell r="V206">
            <v>0.2118683945</v>
          </cell>
          <cell r="W206">
            <v>0.21747192949999999</v>
          </cell>
          <cell r="X206">
            <v>0.21277938454499992</v>
          </cell>
          <cell r="Y206">
            <v>0.17340018225250001</v>
          </cell>
          <cell r="AB206">
            <v>155.57599999999999</v>
          </cell>
          <cell r="AC206">
            <v>94.748751999999996</v>
          </cell>
          <cell r="AD206">
            <v>88.684117000000001</v>
          </cell>
          <cell r="AE206">
            <v>83.969184999999996</v>
          </cell>
          <cell r="AF206">
            <v>89.317360999999991</v>
          </cell>
          <cell r="AG206">
            <v>96.752439999999993</v>
          </cell>
          <cell r="AH206">
            <v>124.934787</v>
          </cell>
          <cell r="AI206">
            <v>124.51678099999999</v>
          </cell>
          <cell r="AJ206">
            <v>150.40566899999999</v>
          </cell>
          <cell r="AK206">
            <v>113.551565</v>
          </cell>
          <cell r="AL206">
            <v>127.76381599999999</v>
          </cell>
          <cell r="AM206">
            <v>137.875124</v>
          </cell>
          <cell r="AN206">
            <v>126.57402499999999</v>
          </cell>
          <cell r="AO206">
            <v>113.78215</v>
          </cell>
          <cell r="AP206">
            <v>100.94029399999999</v>
          </cell>
          <cell r="AQ206">
            <v>82.784576999999999</v>
          </cell>
          <cell r="AR206">
            <v>58.527004999999996</v>
          </cell>
          <cell r="AS206">
            <v>59.218308999999998</v>
          </cell>
          <cell r="AT206">
            <v>58.345582</v>
          </cell>
          <cell r="AU206">
            <v>56.458458</v>
          </cell>
          <cell r="AV206">
            <v>58.466718999999998</v>
          </cell>
          <cell r="AW206">
            <v>55.567364999999995</v>
          </cell>
          <cell r="AX206">
            <v>58.066502</v>
          </cell>
          <cell r="AY206">
            <v>51.259323384999995</v>
          </cell>
        </row>
        <row r="211">
          <cell r="B211">
            <v>7.1006589499999995E-2</v>
          </cell>
          <cell r="C211">
            <v>2.8415992500000001E-2</v>
          </cell>
          <cell r="D211">
            <v>4.0767537999999999E-2</v>
          </cell>
          <cell r="E211">
            <v>6.8593958999999996E-2</v>
          </cell>
          <cell r="F211">
            <v>8.6457322000000003E-2</v>
          </cell>
          <cell r="G211">
            <v>8.4436653E-2</v>
          </cell>
          <cell r="H211">
            <v>0.17804278099999998</v>
          </cell>
          <cell r="I211">
            <v>0.19807594449999999</v>
          </cell>
          <cell r="J211">
            <v>0.22912379699999999</v>
          </cell>
          <cell r="K211">
            <v>0.22927567249999997</v>
          </cell>
          <cell r="L211">
            <v>0.2202238185</v>
          </cell>
          <cell r="M211">
            <v>0.183915522</v>
          </cell>
          <cell r="N211">
            <v>0.13260634099999999</v>
          </cell>
          <cell r="O211">
            <v>0.14566798049999999</v>
          </cell>
          <cell r="P211">
            <v>0.1223861765</v>
          </cell>
          <cell r="Q211">
            <v>8.0605762999999997E-2</v>
          </cell>
          <cell r="R211">
            <v>8.4083818000000005E-2</v>
          </cell>
          <cell r="S211">
            <v>8.1772029499999996E-2</v>
          </cell>
          <cell r="T211">
            <v>0.119078582</v>
          </cell>
          <cell r="U211">
            <v>0.15940325450000001</v>
          </cell>
          <cell r="V211">
            <v>9.5998825999999995E-2</v>
          </cell>
          <cell r="W211">
            <v>0.11655193899999999</v>
          </cell>
          <cell r="X211">
            <v>0.18046634842949996</v>
          </cell>
          <cell r="Y211">
            <v>0.21903342361599992</v>
          </cell>
          <cell r="AB211">
            <v>10.824999999999999</v>
          </cell>
          <cell r="AC211">
            <v>4.9954979999999995</v>
          </cell>
          <cell r="AD211">
            <v>7.9349719999999992</v>
          </cell>
          <cell r="AE211">
            <v>12.670914</v>
          </cell>
          <cell r="AF211">
            <v>15.95909</v>
          </cell>
          <cell r="AG211">
            <v>19.409675999999997</v>
          </cell>
          <cell r="AH211">
            <v>32.277097999999995</v>
          </cell>
          <cell r="AI211">
            <v>45.554123999999995</v>
          </cell>
          <cell r="AJ211">
            <v>52.269765</v>
          </cell>
          <cell r="AK211">
            <v>46.520379999999996</v>
          </cell>
          <cell r="AL211">
            <v>54.660534999999996</v>
          </cell>
          <cell r="AM211">
            <v>53.117007000000001</v>
          </cell>
          <cell r="AN211">
            <v>35.564842999999996</v>
          </cell>
          <cell r="AO211">
            <v>35.262402000000002</v>
          </cell>
          <cell r="AP211">
            <v>29.797575999999999</v>
          </cell>
          <cell r="AQ211">
            <v>21.71386</v>
          </cell>
          <cell r="AR211">
            <v>21.802989</v>
          </cell>
          <cell r="AS211">
            <v>23.409178999999998</v>
          </cell>
          <cell r="AT211">
            <v>34.234974000000001</v>
          </cell>
          <cell r="AU211">
            <v>43.368949999999998</v>
          </cell>
          <cell r="AV211">
            <v>23.259383</v>
          </cell>
          <cell r="AW211">
            <v>32.778905000000002</v>
          </cell>
          <cell r="AX211">
            <v>57.701401999999995</v>
          </cell>
          <cell r="AY211">
            <v>65.645936414000005</v>
          </cell>
        </row>
        <row r="212">
          <cell r="B212">
            <v>9.62086895E-2</v>
          </cell>
          <cell r="C212">
            <v>2.7427309E-2</v>
          </cell>
          <cell r="D212">
            <v>7.7095991000000003E-2</v>
          </cell>
          <cell r="E212">
            <v>9.4106578999999996E-2</v>
          </cell>
          <cell r="F212">
            <v>9.0396760999999992E-2</v>
          </cell>
          <cell r="G212">
            <v>5.8607153500000002E-2</v>
          </cell>
          <cell r="H212">
            <v>6.6878983500000003E-2</v>
          </cell>
          <cell r="I212">
            <v>0.113357391</v>
          </cell>
          <cell r="J212">
            <v>8.4046924499999981E-2</v>
          </cell>
          <cell r="K212">
            <v>0.1117038615</v>
          </cell>
          <cell r="L212">
            <v>8.4146793499999997E-2</v>
          </cell>
          <cell r="M212">
            <v>7.8734358500000004E-2</v>
          </cell>
          <cell r="N212">
            <v>5.5971594E-2</v>
          </cell>
          <cell r="O212">
            <v>5.0829562000000002E-2</v>
          </cell>
          <cell r="P212">
            <v>5.8425023999999999E-2</v>
          </cell>
          <cell r="Q212">
            <v>3.94696015E-2</v>
          </cell>
          <cell r="R212">
            <v>5.4890139499999997E-2</v>
          </cell>
          <cell r="S212">
            <v>5.6611887499999999E-2</v>
          </cell>
          <cell r="T212">
            <v>5.9579404499999995E-2</v>
          </cell>
          <cell r="U212">
            <v>7.2465102500000003E-2</v>
          </cell>
          <cell r="V212">
            <v>5.55301635E-2</v>
          </cell>
          <cell r="W212">
            <v>4.3061329500000002E-2</v>
          </cell>
          <cell r="X212">
            <v>6.5640060990000013E-2</v>
          </cell>
          <cell r="Y212">
            <v>8.5180882989999998E-2</v>
          </cell>
          <cell r="AB212">
            <v>24.251999999999999</v>
          </cell>
          <cell r="AC212">
            <v>7.4142469999999996</v>
          </cell>
          <cell r="AD212">
            <v>17.726177</v>
          </cell>
          <cell r="AE212">
            <v>20.374295</v>
          </cell>
          <cell r="AF212">
            <v>20.684373999999998</v>
          </cell>
          <cell r="AG212">
            <v>15.617533999999999</v>
          </cell>
          <cell r="AH212">
            <v>16.917418999999999</v>
          </cell>
          <cell r="AI212">
            <v>28.451927999999999</v>
          </cell>
          <cell r="AJ212">
            <v>23.774388999999999</v>
          </cell>
          <cell r="AK212">
            <v>28.908546999999999</v>
          </cell>
          <cell r="AL212">
            <v>24.485911999999999</v>
          </cell>
          <cell r="AM212">
            <v>26.042111999999999</v>
          </cell>
          <cell r="AN212">
            <v>18.385355999999998</v>
          </cell>
          <cell r="AO212">
            <v>16.961838</v>
          </cell>
          <cell r="AP212">
            <v>18.086698999999999</v>
          </cell>
          <cell r="AQ212">
            <v>12.587187</v>
          </cell>
          <cell r="AR212">
            <v>15.438806999999999</v>
          </cell>
          <cell r="AS212">
            <v>15.987829</v>
          </cell>
          <cell r="AT212">
            <v>18.493936999999999</v>
          </cell>
          <cell r="AU212">
            <v>20.383081999999998</v>
          </cell>
          <cell r="AV212">
            <v>15.097382999999999</v>
          </cell>
          <cell r="AW212">
            <v>15.016164</v>
          </cell>
          <cell r="AX212">
            <v>24.752117999999999</v>
          </cell>
          <cell r="AY212">
            <v>30.389399834999999</v>
          </cell>
        </row>
        <row r="213">
          <cell r="B213">
            <v>0.202732579</v>
          </cell>
          <cell r="C213">
            <v>0.19079793249999999</v>
          </cell>
          <cell r="D213">
            <v>0.17847529349999999</v>
          </cell>
          <cell r="E213">
            <v>0.18624220650000001</v>
          </cell>
          <cell r="F213">
            <v>0.17673308099999999</v>
          </cell>
          <cell r="G213">
            <v>0.21697741800000001</v>
          </cell>
          <cell r="H213">
            <v>0.26587878450000002</v>
          </cell>
          <cell r="I213">
            <v>0.21834851499999999</v>
          </cell>
          <cell r="J213">
            <v>0.23585079349999993</v>
          </cell>
          <cell r="K213">
            <v>0.21197337350000001</v>
          </cell>
          <cell r="L213">
            <v>0.25486857200000002</v>
          </cell>
          <cell r="M213">
            <v>0.179065005</v>
          </cell>
          <cell r="N213">
            <v>0.150830239</v>
          </cell>
          <cell r="O213">
            <v>0.17708569899999999</v>
          </cell>
          <cell r="P213">
            <v>0.19853396149999999</v>
          </cell>
          <cell r="Q213">
            <v>0.192594451</v>
          </cell>
          <cell r="R213">
            <v>0.16246639499999999</v>
          </cell>
          <cell r="S213">
            <v>0.13642227199999998</v>
          </cell>
          <cell r="T213">
            <v>0.1534682835</v>
          </cell>
          <cell r="U213">
            <v>0.149787428</v>
          </cell>
          <cell r="V213">
            <v>0.13746691350000001</v>
          </cell>
          <cell r="W213">
            <v>9.2436168999999999E-2</v>
          </cell>
          <cell r="X213">
            <v>8.1833691393999972E-2</v>
          </cell>
          <cell r="Y213">
            <v>0.14451866156000004</v>
          </cell>
          <cell r="AB213">
            <v>27.734000000000002</v>
          </cell>
          <cell r="AC213">
            <v>23.054365999999998</v>
          </cell>
          <cell r="AD213">
            <v>22.61665</v>
          </cell>
          <cell r="AE213">
            <v>24.534298</v>
          </cell>
          <cell r="AF213">
            <v>27.046969999999998</v>
          </cell>
          <cell r="AG213">
            <v>30.877540999999997</v>
          </cell>
          <cell r="AH213">
            <v>40.337418</v>
          </cell>
          <cell r="AI213">
            <v>39.870241</v>
          </cell>
          <cell r="AJ213">
            <v>47.644568999999997</v>
          </cell>
          <cell r="AK213">
            <v>39.684804</v>
          </cell>
          <cell r="AL213">
            <v>51.879534</v>
          </cell>
          <cell r="AM213">
            <v>48.494638999999999</v>
          </cell>
          <cell r="AN213">
            <v>35.913133999999999</v>
          </cell>
          <cell r="AO213">
            <v>39.667801999999995</v>
          </cell>
          <cell r="AP213">
            <v>41.891838999999997</v>
          </cell>
          <cell r="AQ213">
            <v>39.561381999999995</v>
          </cell>
          <cell r="AR213">
            <v>33.889403999999999</v>
          </cell>
          <cell r="AS213">
            <v>33.141173000000002</v>
          </cell>
          <cell r="AT213">
            <v>36.100828999999997</v>
          </cell>
          <cell r="AU213">
            <v>34.011367999999997</v>
          </cell>
          <cell r="AV213">
            <v>25.556986999999999</v>
          </cell>
          <cell r="AW213">
            <v>20.416988999999997</v>
          </cell>
          <cell r="AX213">
            <v>21.991980999999999</v>
          </cell>
          <cell r="AY213">
            <v>35.880358186999992</v>
          </cell>
        </row>
        <row r="221">
          <cell r="B221">
            <v>1.6597262500000001E-2</v>
          </cell>
          <cell r="C221">
            <v>1.6633939E-2</v>
          </cell>
          <cell r="D221">
            <v>2.0207551000000001E-2</v>
          </cell>
          <cell r="E221">
            <v>2.1115136E-2</v>
          </cell>
          <cell r="F221">
            <v>2.5535226500000001E-2</v>
          </cell>
          <cell r="G221">
            <v>3.1221715000000001E-2</v>
          </cell>
          <cell r="H221">
            <v>5.3205340999999996E-2</v>
          </cell>
          <cell r="I221">
            <v>7.4087772499999996E-2</v>
          </cell>
          <cell r="J221">
            <v>8.3180394500000004E-2</v>
          </cell>
          <cell r="K221">
            <v>7.0716344999999986E-2</v>
          </cell>
          <cell r="L221">
            <v>5.9024636999999998E-2</v>
          </cell>
          <cell r="M221">
            <v>4.7017893999999998E-2</v>
          </cell>
          <cell r="N221">
            <v>2.9204000000000001E-2</v>
          </cell>
          <cell r="O221">
            <v>7.7143930499999999E-2</v>
          </cell>
          <cell r="P221">
            <v>5.6044649500000002E-2</v>
          </cell>
          <cell r="Q221">
            <v>5.3681775000000001E-2</v>
          </cell>
          <cell r="R221">
            <v>5.2473214499999997E-2</v>
          </cell>
          <cell r="S221">
            <v>4.2803264000000001E-2</v>
          </cell>
          <cell r="T221">
            <v>3.4255122999999998E-2</v>
          </cell>
          <cell r="U221">
            <v>1.0233870500000001E-2</v>
          </cell>
          <cell r="V221">
            <v>1.18545E-4</v>
          </cell>
          <cell r="W221">
            <v>2.3289069999999999E-3</v>
          </cell>
          <cell r="X221">
            <v>4.1290786249999998E-4</v>
          </cell>
          <cell r="Y221">
            <v>4.3336245399999999E-4</v>
          </cell>
          <cell r="AB221">
            <v>3.899</v>
          </cell>
          <cell r="AC221">
            <v>3.559094</v>
          </cell>
          <cell r="AD221">
            <v>4.2212949999999996</v>
          </cell>
          <cell r="AE221">
            <v>4.2521490000000002</v>
          </cell>
          <cell r="AF221">
            <v>5.5515179999999997</v>
          </cell>
          <cell r="AG221">
            <v>7.038157</v>
          </cell>
          <cell r="AH221">
            <v>10.595687999999999</v>
          </cell>
          <cell r="AI221">
            <v>16.520427999999999</v>
          </cell>
          <cell r="AJ221">
            <v>20.292822999999999</v>
          </cell>
          <cell r="AK221">
            <v>15.532874</v>
          </cell>
          <cell r="AL221">
            <v>15.350569999999999</v>
          </cell>
          <cell r="AM221">
            <v>12.388653999999999</v>
          </cell>
          <cell r="AN221">
            <v>7.0215079999999999</v>
          </cell>
          <cell r="AO221">
            <v>15.882016</v>
          </cell>
          <cell r="AP221">
            <v>10.695955</v>
          </cell>
          <cell r="AQ221">
            <v>10.014885</v>
          </cell>
          <cell r="AR221">
            <v>10.729032</v>
          </cell>
          <cell r="AS221">
            <v>10.305365</v>
          </cell>
          <cell r="AT221">
            <v>8.4956300000000002</v>
          </cell>
          <cell r="AU221">
            <v>2.3924539999999999</v>
          </cell>
          <cell r="AV221">
            <v>6.9019999999999998E-2</v>
          </cell>
          <cell r="AW221">
            <v>0.44389199999999995</v>
          </cell>
          <cell r="AX221">
            <v>0.10469099999999999</v>
          </cell>
          <cell r="AY221">
            <v>0.13594899099999999</v>
          </cell>
        </row>
        <row r="227">
          <cell r="B227">
            <v>4.2797146000000001E-2</v>
          </cell>
          <cell r="C227">
            <v>5.9981480999999996E-2</v>
          </cell>
          <cell r="D227">
            <v>3.6688711499999999E-2</v>
          </cell>
          <cell r="E227">
            <v>4.7795674499999996E-2</v>
          </cell>
          <cell r="F227">
            <v>2.6982185999999998E-2</v>
          </cell>
          <cell r="G227">
            <v>3.3365895499999999E-2</v>
          </cell>
          <cell r="H227">
            <v>3.7324580999999996E-2</v>
          </cell>
          <cell r="I227">
            <v>0.1063606495</v>
          </cell>
          <cell r="J227">
            <v>5.3946364499999989E-2</v>
          </cell>
          <cell r="K227">
            <v>6.9385155000000004E-2</v>
          </cell>
          <cell r="L227">
            <v>3.5209488999999997E-2</v>
          </cell>
          <cell r="M227">
            <v>4.4029226499999997E-2</v>
          </cell>
          <cell r="N227">
            <v>1.24216715E-2</v>
          </cell>
          <cell r="O227">
            <v>7.5321469999999995E-3</v>
          </cell>
          <cell r="P227">
            <v>2.6337612E-2</v>
          </cell>
          <cell r="Q227">
            <v>1.8264203999999999E-2</v>
          </cell>
          <cell r="R227">
            <v>1.92973725E-2</v>
          </cell>
          <cell r="S227">
            <v>1.3188385E-2</v>
          </cell>
          <cell r="T227">
            <v>2.3329789E-2</v>
          </cell>
          <cell r="U227">
            <v>7.0000804999999994E-3</v>
          </cell>
          <cell r="AB227">
            <v>8.8170000000000002</v>
          </cell>
          <cell r="AC227">
            <v>9.9975240000000003</v>
          </cell>
          <cell r="AD227">
            <v>6.8641139999999998</v>
          </cell>
          <cell r="AE227">
            <v>8.9631080000000001</v>
          </cell>
          <cell r="AF227">
            <v>6.4061819999999994</v>
          </cell>
          <cell r="AG227">
            <v>7.6099249999999996</v>
          </cell>
          <cell r="AH227">
            <v>8.6458949999999994</v>
          </cell>
          <cell r="AI227">
            <v>25.206322999999998</v>
          </cell>
          <cell r="AJ227">
            <v>14.720865999999999</v>
          </cell>
          <cell r="AK227">
            <v>14.808076</v>
          </cell>
          <cell r="AL227">
            <v>8.3505209999999988</v>
          </cell>
          <cell r="AM227">
            <v>9.9516969999999993</v>
          </cell>
          <cell r="AN227">
            <v>3.0495030000000001</v>
          </cell>
          <cell r="AO227">
            <v>1.3595389999999998</v>
          </cell>
          <cell r="AP227">
            <v>5.4058489999999999</v>
          </cell>
          <cell r="AQ227">
            <v>3.6219539999999997</v>
          </cell>
          <cell r="AR227">
            <v>4.0473379999999999</v>
          </cell>
          <cell r="AS227">
            <v>3.3475349999999997</v>
          </cell>
          <cell r="AT227">
            <v>6.3234759999999994</v>
          </cell>
          <cell r="AU227">
            <v>1.561501</v>
          </cell>
        </row>
        <row r="228">
          <cell r="B228">
            <v>0.85043524650000002</v>
          </cell>
          <cell r="C228">
            <v>0.79586431049999995</v>
          </cell>
          <cell r="D228">
            <v>0.79617821499999997</v>
          </cell>
          <cell r="E228">
            <v>0.70484953350000001</v>
          </cell>
          <cell r="F228">
            <v>0.65018257499999998</v>
          </cell>
          <cell r="G228">
            <v>0.53299169699999993</v>
          </cell>
          <cell r="H228">
            <v>0.58358908649999996</v>
          </cell>
          <cell r="I228">
            <v>0.42464956449999997</v>
          </cell>
          <cell r="J228">
            <v>0.49804276199999997</v>
          </cell>
          <cell r="K228">
            <v>0.45683778699999988</v>
          </cell>
          <cell r="L228">
            <v>0.56998531099999994</v>
          </cell>
          <cell r="M228">
            <v>0.49035972999999999</v>
          </cell>
          <cell r="N228">
            <v>0.54346251400000001</v>
          </cell>
          <cell r="O228">
            <v>0.46930799649999999</v>
          </cell>
          <cell r="P228">
            <v>0.45156746949999998</v>
          </cell>
          <cell r="Q228">
            <v>0.479280704</v>
          </cell>
          <cell r="R228">
            <v>0.51869498800000002</v>
          </cell>
          <cell r="S228">
            <v>0.47150333299999997</v>
          </cell>
          <cell r="T228">
            <v>0.59272042199999997</v>
          </cell>
          <cell r="U228">
            <v>0.58040646649999994</v>
          </cell>
          <cell r="V228">
            <v>0.76276631549999996</v>
          </cell>
          <cell r="W228">
            <v>0.66746800399999995</v>
          </cell>
          <cell r="X228">
            <v>0.66018131466699981</v>
          </cell>
          <cell r="Y228">
            <v>0.64732318194949967</v>
          </cell>
          <cell r="AB228">
            <v>124.078</v>
          </cell>
          <cell r="AC228">
            <v>110.34236</v>
          </cell>
          <cell r="AD228">
            <v>101.636242</v>
          </cell>
          <cell r="AE228">
            <v>96.135206999999994</v>
          </cell>
          <cell r="AF228">
            <v>93.894654000000003</v>
          </cell>
          <cell r="AG228">
            <v>76.795051000000001</v>
          </cell>
          <cell r="AH228">
            <v>98.158595999999989</v>
          </cell>
          <cell r="AI228">
            <v>77.614341999999994</v>
          </cell>
          <cell r="AJ228">
            <v>102.217118</v>
          </cell>
          <cell r="AK228">
            <v>72.188546000000002</v>
          </cell>
          <cell r="AL228">
            <v>116.80215899999999</v>
          </cell>
          <cell r="AM228">
            <v>114.81662399999999</v>
          </cell>
          <cell r="AN228">
            <v>124.766054</v>
          </cell>
          <cell r="AO228">
            <v>100.635533</v>
          </cell>
          <cell r="AP228">
            <v>104.108221</v>
          </cell>
          <cell r="AQ228">
            <v>112.39180399999999</v>
          </cell>
          <cell r="AR228">
            <v>116.30055899999999</v>
          </cell>
          <cell r="AS228">
            <v>131.975121</v>
          </cell>
          <cell r="AT228">
            <v>163.399869</v>
          </cell>
          <cell r="AU228">
            <v>149.64052999999998</v>
          </cell>
          <cell r="AV228">
            <v>178.87553499999999</v>
          </cell>
          <cell r="AW228">
            <v>166.915167</v>
          </cell>
          <cell r="AX228">
            <v>180.51690299999999</v>
          </cell>
          <cell r="AY228">
            <v>172.34595866599997</v>
          </cell>
        </row>
        <row r="231">
          <cell r="B231">
            <v>0.17725388449999999</v>
          </cell>
          <cell r="C231">
            <v>0.18846161949999998</v>
          </cell>
          <cell r="D231">
            <v>0.16479066449999999</v>
          </cell>
          <cell r="E231">
            <v>0.18674558350000001</v>
          </cell>
          <cell r="F231">
            <v>0.21649015150000001</v>
          </cell>
          <cell r="G231">
            <v>0.29047982249999998</v>
          </cell>
          <cell r="H231">
            <v>0.2991472295</v>
          </cell>
          <cell r="I231">
            <v>0.36568271250000001</v>
          </cell>
          <cell r="J231">
            <v>0.34553010449999988</v>
          </cell>
          <cell r="K231">
            <v>0.37886977799999988</v>
          </cell>
          <cell r="L231">
            <v>0.40448303349999998</v>
          </cell>
          <cell r="M231">
            <v>0.37718476249999999</v>
          </cell>
          <cell r="N231">
            <v>0.45431065749999999</v>
          </cell>
          <cell r="O231">
            <v>0.44050793499999996</v>
          </cell>
          <cell r="P231">
            <v>0.33777635499999997</v>
          </cell>
          <cell r="Q231">
            <v>0.44499340199999998</v>
          </cell>
          <cell r="R231">
            <v>0.42009133949999999</v>
          </cell>
          <cell r="S231">
            <v>0.485902473</v>
          </cell>
          <cell r="T231">
            <v>0.50317489949999994</v>
          </cell>
          <cell r="U231">
            <v>0.64180137349999999</v>
          </cell>
          <cell r="V231">
            <v>0.98357515829999997</v>
          </cell>
          <cell r="W231">
            <v>0.61659389399999998</v>
          </cell>
          <cell r="X231">
            <v>0.70561902870900006</v>
          </cell>
          <cell r="Y231">
            <v>0.57352663140149984</v>
          </cell>
          <cell r="AB231">
            <v>34.981000000000002</v>
          </cell>
          <cell r="AC231">
            <v>34.588386</v>
          </cell>
          <cell r="AD231">
            <v>31.170663999999999</v>
          </cell>
          <cell r="AE231">
            <v>38.385219999999997</v>
          </cell>
          <cell r="AF231">
            <v>48.688747999999997</v>
          </cell>
          <cell r="AG231">
            <v>63.243869999999994</v>
          </cell>
          <cell r="AH231">
            <v>68.948087000000001</v>
          </cell>
          <cell r="AI231">
            <v>87.458258000000001</v>
          </cell>
          <cell r="AJ231">
            <v>98.046025</v>
          </cell>
          <cell r="AK231">
            <v>90.293633999999997</v>
          </cell>
          <cell r="AL231">
            <v>116.06379099999999</v>
          </cell>
          <cell r="AM231">
            <v>117.74789199999999</v>
          </cell>
          <cell r="AN231">
            <v>130.98874899999998</v>
          </cell>
          <cell r="AO231">
            <v>120.454894</v>
          </cell>
          <cell r="AP231">
            <v>97.03022</v>
          </cell>
          <cell r="AQ231">
            <v>116.24985599999999</v>
          </cell>
          <cell r="AR231">
            <v>113.29632099999999</v>
          </cell>
          <cell r="AS231">
            <v>135.94804399999998</v>
          </cell>
          <cell r="AT231">
            <v>140.47214099999999</v>
          </cell>
          <cell r="AU231">
            <v>141.37041399999998</v>
          </cell>
          <cell r="AV231">
            <v>138.63434799999999</v>
          </cell>
          <cell r="AW231">
            <v>146.93312699999998</v>
          </cell>
          <cell r="AX231">
            <v>168.19215399999999</v>
          </cell>
          <cell r="AY231">
            <v>144.76996961500001</v>
          </cell>
        </row>
        <row r="233">
          <cell r="B233">
            <v>2.891805E-4</v>
          </cell>
          <cell r="C233">
            <v>2.4266865000000001E-3</v>
          </cell>
          <cell r="D233">
            <v>6.5883964999999996E-3</v>
          </cell>
          <cell r="E233">
            <v>1.6721817E-2</v>
          </cell>
          <cell r="F233">
            <v>1.9188168999999998E-2</v>
          </cell>
          <cell r="G233">
            <v>1.9915952000000001E-2</v>
          </cell>
          <cell r="H233">
            <v>2.7537166999999998E-2</v>
          </cell>
          <cell r="I233">
            <v>2.6891710999999999E-2</v>
          </cell>
          <cell r="J233">
            <v>2.9187151000000001E-2</v>
          </cell>
          <cell r="K233">
            <v>4.2379806000000006E-2</v>
          </cell>
          <cell r="L233">
            <v>5.0832477500000001E-2</v>
          </cell>
          <cell r="M233">
            <v>5.7041953499999999E-2</v>
          </cell>
          <cell r="N233">
            <v>3.5415348499999999E-2</v>
          </cell>
          <cell r="O233">
            <v>4.3157047499999997E-2</v>
          </cell>
          <cell r="P233">
            <v>4.15262645E-2</v>
          </cell>
          <cell r="Q233">
            <v>2.94107625E-2</v>
          </cell>
          <cell r="R233">
            <v>3.6564254999999997E-2</v>
          </cell>
          <cell r="S233">
            <v>3.5849638999999996E-2</v>
          </cell>
          <cell r="T233">
            <v>6.1382901999999996E-2</v>
          </cell>
          <cell r="U233">
            <v>4.0746187999999996E-2</v>
          </cell>
          <cell r="V233">
            <v>4.7431852999999996E-2</v>
          </cell>
          <cell r="W233">
            <v>4.1330901499999996E-2</v>
          </cell>
          <cell r="X233">
            <v>4.15035635E-2</v>
          </cell>
          <cell r="Y233">
            <v>3.3327051694999998E-2</v>
          </cell>
          <cell r="AB233">
            <v>9.7000000000000003E-2</v>
          </cell>
          <cell r="AC233">
            <v>0.562643</v>
          </cell>
          <cell r="AD233">
            <v>1.538319</v>
          </cell>
          <cell r="AE233">
            <v>3.9653049999999999</v>
          </cell>
          <cell r="AF233">
            <v>4.7094079999999998</v>
          </cell>
          <cell r="AG233">
            <v>5.15388</v>
          </cell>
          <cell r="AH233">
            <v>7.0058929999999995</v>
          </cell>
          <cell r="AI233">
            <v>6.7172939999999999</v>
          </cell>
          <cell r="AJ233">
            <v>8.9815559999999994</v>
          </cell>
          <cell r="AK233">
            <v>10.783265</v>
          </cell>
          <cell r="AL233">
            <v>14.476635999999999</v>
          </cell>
          <cell r="AM233">
            <v>18.237577999999999</v>
          </cell>
          <cell r="AN233">
            <v>10.150494</v>
          </cell>
          <cell r="AO233">
            <v>11.697671999999999</v>
          </cell>
          <cell r="AP233">
            <v>10.701044999999999</v>
          </cell>
          <cell r="AQ233">
            <v>7.3883709999999994</v>
          </cell>
          <cell r="AR233">
            <v>8.1584149999999998</v>
          </cell>
          <cell r="AS233">
            <v>11.604631999999999</v>
          </cell>
          <cell r="AT233">
            <v>16.854354000000001</v>
          </cell>
          <cell r="AU233">
            <v>9.8200109999999992</v>
          </cell>
          <cell r="AV233">
            <v>10.233526999999999</v>
          </cell>
          <cell r="AW233">
            <v>9.7493730000000003</v>
          </cell>
          <cell r="AX233">
            <v>11.005652</v>
          </cell>
          <cell r="AY233">
            <v>8.7662450669999998</v>
          </cell>
        </row>
        <row r="238">
          <cell r="B238">
            <v>8.2569801999999998E-2</v>
          </cell>
          <cell r="C238">
            <v>2.2578709999999998E-3</v>
          </cell>
          <cell r="D238">
            <v>2.5481344E-2</v>
          </cell>
          <cell r="E238">
            <v>3.9147794E-2</v>
          </cell>
          <cell r="F238">
            <v>8.4727125E-2</v>
          </cell>
          <cell r="G238">
            <v>0.1242173835</v>
          </cell>
          <cell r="H238">
            <v>0.14642076749999999</v>
          </cell>
          <cell r="I238">
            <v>0.25864910400000002</v>
          </cell>
          <cell r="J238">
            <v>0.21332740799999994</v>
          </cell>
          <cell r="K238">
            <v>0.205395456</v>
          </cell>
          <cell r="L238">
            <v>0.2123334325</v>
          </cell>
          <cell r="M238">
            <v>0.13067282550000001</v>
          </cell>
          <cell r="N238">
            <v>0.186260074</v>
          </cell>
          <cell r="O238">
            <v>0.23423717450000001</v>
          </cell>
          <cell r="P238">
            <v>0.16165127299999998</v>
          </cell>
          <cell r="Q238">
            <v>0.243564524</v>
          </cell>
          <cell r="R238">
            <v>0.21626029250000001</v>
          </cell>
          <cell r="S238">
            <v>0.15412063100000001</v>
          </cell>
          <cell r="T238">
            <v>0.26365703349999997</v>
          </cell>
          <cell r="U238">
            <v>0.31586147949999999</v>
          </cell>
          <cell r="V238">
            <v>0.10141842549999999</v>
          </cell>
          <cell r="W238">
            <v>0.22739902149999999</v>
          </cell>
          <cell r="X238">
            <v>0.68282635361499988</v>
          </cell>
          <cell r="Y238">
            <v>0.13407631843549997</v>
          </cell>
          <cell r="AB238">
            <v>18.126999999999999</v>
          </cell>
          <cell r="AC238">
            <v>0.395594</v>
          </cell>
          <cell r="AD238">
            <v>4.8532959999999994</v>
          </cell>
          <cell r="AE238">
            <v>7.5012419999999995</v>
          </cell>
          <cell r="AF238">
            <v>17.139288999999998</v>
          </cell>
          <cell r="AG238">
            <v>25.515832999999997</v>
          </cell>
          <cell r="AH238">
            <v>30.772831999999998</v>
          </cell>
          <cell r="AI238">
            <v>60.909306999999998</v>
          </cell>
          <cell r="AJ238">
            <v>53.918110999999996</v>
          </cell>
          <cell r="AK238">
            <v>39.428039999999996</v>
          </cell>
          <cell r="AL238">
            <v>53.943050999999997</v>
          </cell>
          <cell r="AM238">
            <v>37.951834999999996</v>
          </cell>
          <cell r="AN238">
            <v>46.736947000000001</v>
          </cell>
          <cell r="AO238">
            <v>51.832841999999999</v>
          </cell>
          <cell r="AP238">
            <v>43.591771000000001</v>
          </cell>
          <cell r="AQ238">
            <v>53.868542999999995</v>
          </cell>
          <cell r="AR238">
            <v>46.490302999999997</v>
          </cell>
          <cell r="AS238">
            <v>37.536780999999998</v>
          </cell>
          <cell r="AT238">
            <v>59.868161000000001</v>
          </cell>
          <cell r="AU238">
            <v>64.254368999999997</v>
          </cell>
          <cell r="AV238">
            <v>19.257663000000001</v>
          </cell>
          <cell r="AW238">
            <v>46.900604999999999</v>
          </cell>
          <cell r="AX238">
            <v>168.59106399999999</v>
          </cell>
          <cell r="AY238">
            <v>38.850375543999995</v>
          </cell>
        </row>
        <row r="245">
          <cell r="B245">
            <v>0.18772335749999999</v>
          </cell>
          <cell r="C245">
            <v>0.19274227350000001</v>
          </cell>
          <cell r="D245">
            <v>0.18248875049999999</v>
          </cell>
          <cell r="E245">
            <v>0.20561307549999999</v>
          </cell>
          <cell r="F245">
            <v>0.223994253</v>
          </cell>
          <cell r="G245">
            <v>0.26817008050000002</v>
          </cell>
          <cell r="H245">
            <v>0.30520437499999997</v>
          </cell>
          <cell r="I245">
            <v>0.39281296599999999</v>
          </cell>
          <cell r="J245">
            <v>0.42775599649999996</v>
          </cell>
          <cell r="K245">
            <v>0.65503793599999949</v>
          </cell>
          <cell r="L245">
            <v>0.96474096949999999</v>
          </cell>
          <cell r="M245">
            <v>0.779588481</v>
          </cell>
          <cell r="N245">
            <v>0.53430898500000001</v>
          </cell>
          <cell r="O245">
            <v>0.51513711900000003</v>
          </cell>
          <cell r="P245">
            <v>0.66817104900000002</v>
          </cell>
          <cell r="Q245">
            <v>0.62763209600000003</v>
          </cell>
          <cell r="R245">
            <v>0.32702143950000001</v>
          </cell>
          <cell r="S245">
            <v>0.32286678549999998</v>
          </cell>
          <cell r="T245">
            <v>0.4147832045</v>
          </cell>
          <cell r="U245">
            <v>0.71870359750000001</v>
          </cell>
          <cell r="V245">
            <v>0.46231703699999999</v>
          </cell>
          <cell r="W245">
            <v>0.43118043499999997</v>
          </cell>
          <cell r="X245">
            <v>0.65032883541499986</v>
          </cell>
          <cell r="Y245">
            <v>0.80118530285849998</v>
          </cell>
          <cell r="AB245">
            <v>39.470999999999997</v>
          </cell>
          <cell r="AC245">
            <v>37.116264000000001</v>
          </cell>
          <cell r="AD245">
            <v>37.305472000000002</v>
          </cell>
          <cell r="AE245">
            <v>40.602874999999997</v>
          </cell>
          <cell r="AF245">
            <v>51.148561000000001</v>
          </cell>
          <cell r="AG245">
            <v>64.750321</v>
          </cell>
          <cell r="AH245">
            <v>73.062367999999992</v>
          </cell>
          <cell r="AI245">
            <v>102.83684699999999</v>
          </cell>
          <cell r="AJ245">
            <v>122.49803999999999</v>
          </cell>
          <cell r="AK245">
            <v>154.72693799999999</v>
          </cell>
          <cell r="AL245">
            <v>294.69542999999999</v>
          </cell>
          <cell r="AM245">
            <v>214.741816</v>
          </cell>
          <cell r="AN245">
            <v>142.00692599999999</v>
          </cell>
          <cell r="AO245">
            <v>132.569356</v>
          </cell>
          <cell r="AP245">
            <v>153.431174</v>
          </cell>
          <cell r="AQ245">
            <v>133.12173199999998</v>
          </cell>
          <cell r="AR245">
            <v>83.715881999999993</v>
          </cell>
          <cell r="AS245">
            <v>89.363726</v>
          </cell>
          <cell r="AT245">
            <v>104.85392999999999</v>
          </cell>
          <cell r="AU245">
            <v>156.789771</v>
          </cell>
          <cell r="AV245">
            <v>93.423152000000002</v>
          </cell>
          <cell r="AW245">
            <v>98.592637999999994</v>
          </cell>
          <cell r="AX245">
            <v>172.47319399999998</v>
          </cell>
          <cell r="AY245">
            <v>190.83209691300004</v>
          </cell>
        </row>
        <row r="246">
          <cell r="B246">
            <v>0.2189635315</v>
          </cell>
          <cell r="C246">
            <v>0.131058592</v>
          </cell>
          <cell r="D246">
            <v>0.123218865</v>
          </cell>
          <cell r="E246">
            <v>8.4177278499999994E-2</v>
          </cell>
          <cell r="F246">
            <v>6.9509803999999994E-2</v>
          </cell>
          <cell r="G246">
            <v>6.3518986999999999E-2</v>
          </cell>
          <cell r="H246">
            <v>9.0339028500000002E-2</v>
          </cell>
          <cell r="I246">
            <v>0.10599236549999999</v>
          </cell>
          <cell r="J246">
            <v>9.5191740000000025E-2</v>
          </cell>
          <cell r="K246">
            <v>0.12407704399999998</v>
          </cell>
          <cell r="L246">
            <v>0.14036383199999999</v>
          </cell>
          <cell r="M246">
            <v>0.12756288999999998</v>
          </cell>
          <cell r="N246">
            <v>9.8261131500000001E-2</v>
          </cell>
          <cell r="O246">
            <v>0.12694358249999999</v>
          </cell>
          <cell r="P246">
            <v>0.13162584050000001</v>
          </cell>
          <cell r="Q246">
            <v>0.20289159449999999</v>
          </cell>
          <cell r="R246">
            <v>0.22954002749999999</v>
          </cell>
          <cell r="S246">
            <v>0.2409002435</v>
          </cell>
          <cell r="T246">
            <v>0.27720669199999998</v>
          </cell>
          <cell r="U246">
            <v>0.36195171249999997</v>
          </cell>
          <cell r="V246">
            <v>0.25895937549999998</v>
          </cell>
          <cell r="W246">
            <v>0.111278181</v>
          </cell>
          <cell r="X246">
            <v>0.19681109640500002</v>
          </cell>
          <cell r="Y246">
            <v>0.30364214924749994</v>
          </cell>
          <cell r="AB246">
            <v>52.548000000000002</v>
          </cell>
          <cell r="AC246">
            <v>32.307392999999998</v>
          </cell>
          <cell r="AD246">
            <v>30.471098999999999</v>
          </cell>
          <cell r="AE246">
            <v>20.654889000000001</v>
          </cell>
          <cell r="AF246">
            <v>20.630464999999997</v>
          </cell>
          <cell r="AG246">
            <v>18.962913</v>
          </cell>
          <cell r="AH246">
            <v>24.670745</v>
          </cell>
          <cell r="AI246">
            <v>30.868451999999998</v>
          </cell>
          <cell r="AJ246">
            <v>31.972968999999999</v>
          </cell>
          <cell r="AK246">
            <v>34.493639000000002</v>
          </cell>
          <cell r="AL246">
            <v>40.358089</v>
          </cell>
          <cell r="AM246">
            <v>41.339968999999996</v>
          </cell>
          <cell r="AN246">
            <v>30.421700999999999</v>
          </cell>
          <cell r="AO246">
            <v>36.479751</v>
          </cell>
          <cell r="AP246">
            <v>36.623830999999996</v>
          </cell>
          <cell r="AQ246">
            <v>53.012532999999998</v>
          </cell>
          <cell r="AR246">
            <v>55.448822999999997</v>
          </cell>
          <cell r="AS246">
            <v>64.412669999999991</v>
          </cell>
          <cell r="AT246">
            <v>77.630134999999996</v>
          </cell>
          <cell r="AU246">
            <v>92.070627000000002</v>
          </cell>
          <cell r="AV246">
            <v>55.860836999999997</v>
          </cell>
          <cell r="AW246">
            <v>24.660824999999999</v>
          </cell>
          <cell r="AX246">
            <v>59.459224999999996</v>
          </cell>
          <cell r="AY246">
            <v>88.354285012000005</v>
          </cell>
        </row>
        <row r="247">
          <cell r="B247">
            <v>0.61843182799999996</v>
          </cell>
          <cell r="C247">
            <v>0.72280217800000002</v>
          </cell>
          <cell r="D247">
            <v>0.48402545799999996</v>
          </cell>
          <cell r="E247">
            <v>0.43297253999999996</v>
          </cell>
          <cell r="F247">
            <v>0.42874510700000001</v>
          </cell>
          <cell r="G247">
            <v>0.43628626999999998</v>
          </cell>
          <cell r="H247">
            <v>0.92358968799999996</v>
          </cell>
          <cell r="I247">
            <v>1.1265910075000001</v>
          </cell>
          <cell r="J247">
            <v>0.95870485199999989</v>
          </cell>
          <cell r="K247">
            <v>0.99255948749999989</v>
          </cell>
          <cell r="L247">
            <v>0.88510052750000001</v>
          </cell>
          <cell r="M247">
            <v>0.88389846299999997</v>
          </cell>
          <cell r="N247">
            <v>0.96890232599999992</v>
          </cell>
          <cell r="O247">
            <v>1.0186056754999999</v>
          </cell>
          <cell r="P247">
            <v>1.6084117384999999</v>
          </cell>
          <cell r="Q247">
            <v>0.99420519799999996</v>
          </cell>
          <cell r="R247">
            <v>0.75101822249999994</v>
          </cell>
          <cell r="S247">
            <v>0.53109246399999999</v>
          </cell>
          <cell r="T247">
            <v>0.72449442450000001</v>
          </cell>
          <cell r="U247">
            <v>0.97989284050000003</v>
          </cell>
          <cell r="V247">
            <v>0.74918859049999997</v>
          </cell>
          <cell r="W247">
            <v>0.4505890515</v>
          </cell>
          <cell r="X247">
            <v>0.76807059762650021</v>
          </cell>
          <cell r="Y247">
            <v>0.77031361655500019</v>
          </cell>
          <cell r="AB247">
            <v>156.28399999999999</v>
          </cell>
          <cell r="AC247">
            <v>166.18482499999999</v>
          </cell>
          <cell r="AD247">
            <v>116.36626899999999</v>
          </cell>
          <cell r="AE247">
            <v>105.35159499999999</v>
          </cell>
          <cell r="AF247">
            <v>111.54802199999999</v>
          </cell>
          <cell r="AG247">
            <v>115.821163</v>
          </cell>
          <cell r="AH247">
            <v>226.62338699999998</v>
          </cell>
          <cell r="AI247">
            <v>292.99474399999997</v>
          </cell>
          <cell r="AJ247">
            <v>282.07577399999997</v>
          </cell>
          <cell r="AK247">
            <v>266.98684900000001</v>
          </cell>
          <cell r="AL247">
            <v>267.65445499999998</v>
          </cell>
          <cell r="AM247">
            <v>264.79182499999996</v>
          </cell>
          <cell r="AN247">
            <v>281.16085599999997</v>
          </cell>
          <cell r="AO247">
            <v>294.12098900000001</v>
          </cell>
          <cell r="AP247">
            <v>432.49467399999997</v>
          </cell>
          <cell r="AQ247">
            <v>302.86103499999996</v>
          </cell>
          <cell r="AR247">
            <v>255.76042099999998</v>
          </cell>
          <cell r="AS247">
            <v>212.878377</v>
          </cell>
          <cell r="AT247">
            <v>271.07019400000001</v>
          </cell>
          <cell r="AU247">
            <v>346.989465</v>
          </cell>
          <cell r="AV247">
            <v>274.404113</v>
          </cell>
          <cell r="AW247">
            <v>218.70493999999999</v>
          </cell>
          <cell r="AX247">
            <v>344.06820899999997</v>
          </cell>
          <cell r="AY247">
            <v>319.96925496299997</v>
          </cell>
        </row>
        <row r="253">
          <cell r="B253">
            <v>0.1711252375</v>
          </cell>
          <cell r="C253">
            <v>0.18629408</v>
          </cell>
          <cell r="D253">
            <v>0.26475329650000001</v>
          </cell>
          <cell r="E253">
            <v>0.268403632</v>
          </cell>
          <cell r="F253">
            <v>0.37850938299999998</v>
          </cell>
          <cell r="G253">
            <v>0.37755807250000001</v>
          </cell>
          <cell r="H253">
            <v>0.516749499</v>
          </cell>
          <cell r="I253">
            <v>0.65075717</v>
          </cell>
          <cell r="J253">
            <v>0.65233514150000016</v>
          </cell>
          <cell r="K253">
            <v>0.86425448549999995</v>
          </cell>
          <cell r="L253">
            <v>1.0496779125</v>
          </cell>
          <cell r="M253">
            <v>1.007449415</v>
          </cell>
          <cell r="N253">
            <v>1.0741569579999999</v>
          </cell>
          <cell r="O253">
            <v>1.246352114</v>
          </cell>
          <cell r="P253">
            <v>1.201479027</v>
          </cell>
          <cell r="Q253">
            <v>1.160238128</v>
          </cell>
          <cell r="R253">
            <v>0.94347393349999997</v>
          </cell>
          <cell r="S253">
            <v>0.85372284199999993</v>
          </cell>
          <cell r="T253">
            <v>1.140824762</v>
          </cell>
          <cell r="U253">
            <v>1.0038494305000001</v>
          </cell>
          <cell r="V253">
            <v>1.4865807074999999</v>
          </cell>
          <cell r="W253">
            <v>1.240940379</v>
          </cell>
          <cell r="X253">
            <v>1.0388328137880003</v>
          </cell>
          <cell r="Y253">
            <v>1.2173125571039995</v>
          </cell>
          <cell r="AB253">
            <v>28.852</v>
          </cell>
          <cell r="AC253">
            <v>25.44342</v>
          </cell>
          <cell r="AD253">
            <v>35.332127</v>
          </cell>
          <cell r="AE253">
            <v>39.818441</v>
          </cell>
          <cell r="AF253">
            <v>64.546831999999995</v>
          </cell>
          <cell r="AG253">
            <v>68.089494999999999</v>
          </cell>
          <cell r="AH253">
            <v>98.876279999999994</v>
          </cell>
          <cell r="AI253">
            <v>135.246782</v>
          </cell>
          <cell r="AJ253">
            <v>157.75375699999998</v>
          </cell>
          <cell r="AK253">
            <v>181.01295299999998</v>
          </cell>
          <cell r="AL253">
            <v>258.81914399999999</v>
          </cell>
          <cell r="AM253">
            <v>247.12953199999998</v>
          </cell>
          <cell r="AN253">
            <v>236.471835</v>
          </cell>
          <cell r="AO253">
            <v>256.42419899999999</v>
          </cell>
          <cell r="AP253">
            <v>232.712817</v>
          </cell>
          <cell r="AQ253">
            <v>209.94795399999998</v>
          </cell>
          <cell r="AR253">
            <v>184.47821199999998</v>
          </cell>
          <cell r="AS253">
            <v>200.10395799999998</v>
          </cell>
          <cell r="AT253">
            <v>261.06065100000001</v>
          </cell>
          <cell r="AU253">
            <v>216.68513899999999</v>
          </cell>
          <cell r="AV253">
            <v>228.265322</v>
          </cell>
          <cell r="AW253">
            <v>288.48933899999997</v>
          </cell>
          <cell r="AX253">
            <v>260.981337</v>
          </cell>
          <cell r="AY253">
            <v>289.15802406300003</v>
          </cell>
        </row>
        <row r="259">
          <cell r="B259">
            <v>4.7122158999999997E-2</v>
          </cell>
          <cell r="C259">
            <v>3.7877927499999998E-2</v>
          </cell>
          <cell r="D259">
            <v>3.3793511499999998E-2</v>
          </cell>
          <cell r="E259">
            <v>2.0318605999999999E-2</v>
          </cell>
          <cell r="F259">
            <v>2.5364230499999998E-2</v>
          </cell>
          <cell r="G259">
            <v>2.4234237999999998E-2</v>
          </cell>
          <cell r="H259">
            <v>6.6439239999999997E-2</v>
          </cell>
          <cell r="I259">
            <v>7.7946526000000002E-2</v>
          </cell>
          <cell r="J259">
            <v>0.12023762450000001</v>
          </cell>
          <cell r="K259">
            <v>0.11665197250000001</v>
          </cell>
          <cell r="L259">
            <v>0.10686886349999999</v>
          </cell>
          <cell r="M259">
            <v>4.2125698999999996E-2</v>
          </cell>
          <cell r="N259">
            <v>8.8992116499999996E-2</v>
          </cell>
          <cell r="O259">
            <v>0.10457941899999999</v>
          </cell>
          <cell r="P259">
            <v>0.10939642349999999</v>
          </cell>
          <cell r="Q259">
            <v>3.6482498500000002E-2</v>
          </cell>
          <cell r="R259">
            <v>7.1648262000000004E-2</v>
          </cell>
          <cell r="S259">
            <v>5.3579112999999998E-2</v>
          </cell>
          <cell r="T259">
            <v>5.6114404499999999E-2</v>
          </cell>
          <cell r="U259">
            <v>6.6709299999999999E-2</v>
          </cell>
          <cell r="V259">
            <v>5.09630415E-2</v>
          </cell>
          <cell r="W259">
            <v>3.3340755E-2</v>
          </cell>
          <cell r="X259">
            <v>3.6677939410000006E-2</v>
          </cell>
          <cell r="Y259">
            <v>4.9715935850000004E-2</v>
          </cell>
          <cell r="AB259">
            <v>8.2490000000000006</v>
          </cell>
          <cell r="AC259">
            <v>6.6283810000000001</v>
          </cell>
          <cell r="AD259">
            <v>6.6946879999999993</v>
          </cell>
          <cell r="AE259">
            <v>4.3495509999999999</v>
          </cell>
          <cell r="AF259">
            <v>5.9750290000000001</v>
          </cell>
          <cell r="AG259">
            <v>6.1679029999999999</v>
          </cell>
          <cell r="AH259">
            <v>14.528595999999999</v>
          </cell>
          <cell r="AI259">
            <v>18.406523</v>
          </cell>
          <cell r="AJ259">
            <v>32.884161999999996</v>
          </cell>
          <cell r="AK259">
            <v>25.872651999999999</v>
          </cell>
          <cell r="AL259">
            <v>27.393014999999998</v>
          </cell>
          <cell r="AM259">
            <v>12.298708</v>
          </cell>
          <cell r="AN259">
            <v>24.445435999999997</v>
          </cell>
          <cell r="AO259">
            <v>24.828901999999999</v>
          </cell>
          <cell r="AP259">
            <v>25.659751999999997</v>
          </cell>
          <cell r="AQ259">
            <v>8.9072959999999988</v>
          </cell>
          <cell r="AR259">
            <v>16.963236999999999</v>
          </cell>
          <cell r="AS259">
            <v>14.415662999999999</v>
          </cell>
          <cell r="AT259">
            <v>16.519214999999999</v>
          </cell>
          <cell r="AU259">
            <v>18.579249000000001</v>
          </cell>
          <cell r="AV259">
            <v>12.435284999999999</v>
          </cell>
          <cell r="AW259">
            <v>9.1712779999999992</v>
          </cell>
          <cell r="AX259">
            <v>11.764066999999999</v>
          </cell>
          <cell r="AY259">
            <v>14.506225398000002</v>
          </cell>
        </row>
        <row r="263">
          <cell r="B263">
            <v>11.587397248</v>
          </cell>
          <cell r="C263">
            <v>11.115362089999994</v>
          </cell>
          <cell r="D263">
            <v>11.837476658000005</v>
          </cell>
          <cell r="E263">
            <v>10.609584086500005</v>
          </cell>
          <cell r="F263">
            <v>10.760487654</v>
          </cell>
          <cell r="G263">
            <v>11.026626327500002</v>
          </cell>
          <cell r="H263">
            <v>13.156208065000008</v>
          </cell>
          <cell r="I263">
            <v>14.301476986999996</v>
          </cell>
          <cell r="J263">
            <v>14.14110964</v>
          </cell>
          <cell r="K263">
            <v>14.887726189000002</v>
          </cell>
          <cell r="L263">
            <v>15.780624427049995</v>
          </cell>
          <cell r="M263">
            <v>14.934659652499997</v>
          </cell>
          <cell r="N263">
            <v>14.740961361</v>
          </cell>
          <cell r="O263">
            <v>14.896891379999994</v>
          </cell>
          <cell r="P263">
            <v>15.181876730999999</v>
          </cell>
          <cell r="Q263">
            <v>15.010460300499995</v>
          </cell>
          <cell r="R263">
            <v>14.365251544000005</v>
          </cell>
          <cell r="S263">
            <v>14.6864684365</v>
          </cell>
          <cell r="T263">
            <v>17.941577440500001</v>
          </cell>
          <cell r="U263">
            <v>19.150281282999998</v>
          </cell>
          <cell r="V263">
            <v>23.076135067300008</v>
          </cell>
          <cell r="W263">
            <v>18.936547608999998</v>
          </cell>
          <cell r="X263">
            <v>18.419259944736005</v>
          </cell>
          <cell r="Y263">
            <v>20.24824309418225</v>
          </cell>
          <cell r="Z263">
            <v>0</v>
          </cell>
          <cell r="AA263">
            <v>0</v>
          </cell>
          <cell r="AB263">
            <v>2238.1009999999983</v>
          </cell>
          <cell r="AC263">
            <v>2007.2321909999998</v>
          </cell>
          <cell r="AD263">
            <v>2075.9768899999995</v>
          </cell>
          <cell r="AE263">
            <v>1971.0642460000004</v>
          </cell>
          <cell r="AF263">
            <v>2186.4614729999989</v>
          </cell>
          <cell r="AG263">
            <v>2282.2969429999998</v>
          </cell>
          <cell r="AH263">
            <v>2804.9745910000001</v>
          </cell>
          <cell r="AI263">
            <v>3326.2392120000009</v>
          </cell>
          <cell r="AJ263">
            <v>3736.4939650000001</v>
          </cell>
          <cell r="AK263">
            <v>3357.1752989999995</v>
          </cell>
          <cell r="AL263">
            <v>4186.1552070000016</v>
          </cell>
          <cell r="AM263">
            <v>4169.3512229999997</v>
          </cell>
          <cell r="AN263">
            <v>3937.1656010000024</v>
          </cell>
          <cell r="AO263">
            <v>3756.4849380000014</v>
          </cell>
          <cell r="AP263">
            <v>3743.6785689999997</v>
          </cell>
          <cell r="AQ263">
            <v>3565.1106599999994</v>
          </cell>
          <cell r="AR263">
            <v>3413.5539900000008</v>
          </cell>
          <cell r="AS263">
            <v>3799.6155720000015</v>
          </cell>
          <cell r="AT263">
            <v>4483.1184490000005</v>
          </cell>
          <cell r="AU263">
            <v>4369.8716540000023</v>
          </cell>
          <cell r="AV263">
            <v>4190.4832979999992</v>
          </cell>
          <cell r="AW263">
            <v>4221.3502699999999</v>
          </cell>
          <cell r="AX263">
            <v>4807.420626000001</v>
          </cell>
          <cell r="AY263">
            <v>4794.3233980020022</v>
          </cell>
          <cell r="AZ263">
            <v>0</v>
          </cell>
          <cell r="BA263">
            <v>0</v>
          </cell>
        </row>
        <row r="264">
          <cell r="B264">
            <v>0.6882409625</v>
          </cell>
          <cell r="C264">
            <v>0.55300050749999996</v>
          </cell>
          <cell r="D264">
            <v>0.67956626499999995</v>
          </cell>
          <cell r="E264">
            <v>0.65943645249999994</v>
          </cell>
          <cell r="F264">
            <v>0.47213148849999997</v>
          </cell>
          <cell r="G264">
            <v>0.39314222499999996</v>
          </cell>
          <cell r="H264">
            <v>0.507233881</v>
          </cell>
          <cell r="I264">
            <v>0.78461558700000011</v>
          </cell>
          <cell r="J264">
            <v>0.75064917549999977</v>
          </cell>
          <cell r="K264">
            <v>0.95735286500000027</v>
          </cell>
          <cell r="L264">
            <v>0.74113157299999988</v>
          </cell>
          <cell r="M264">
            <v>0.79911639499999987</v>
          </cell>
          <cell r="N264">
            <v>0.55141931249999998</v>
          </cell>
          <cell r="O264">
            <v>0.6531145075</v>
          </cell>
          <cell r="P264">
            <v>0.67227169800000008</v>
          </cell>
          <cell r="Q264">
            <v>0.75906146750000003</v>
          </cell>
          <cell r="R264">
            <v>0.89467620899999989</v>
          </cell>
          <cell r="S264">
            <v>0.96329960299999984</v>
          </cell>
          <cell r="T264">
            <v>1.0061603510000001</v>
          </cell>
          <cell r="U264">
            <v>1.2962377119999999</v>
          </cell>
          <cell r="V264">
            <v>1.2290216889999996</v>
          </cell>
          <cell r="W264">
            <v>0.78307235650000018</v>
          </cell>
          <cell r="X264">
            <v>1.2016194080170002</v>
          </cell>
          <cell r="Y264">
            <v>1.250585544747</v>
          </cell>
          <cell r="Z264">
            <v>0</v>
          </cell>
          <cell r="AA264">
            <v>0</v>
          </cell>
          <cell r="AB264">
            <v>167.04300000000001</v>
          </cell>
          <cell r="AC264">
            <v>133.30838</v>
          </cell>
          <cell r="AD264">
            <v>153.20355799999996</v>
          </cell>
          <cell r="AE264">
            <v>145.72051700000003</v>
          </cell>
          <cell r="AF264">
            <v>121.20544799999999</v>
          </cell>
          <cell r="AG264">
            <v>110.03145399999998</v>
          </cell>
          <cell r="AH264">
            <v>136.428539</v>
          </cell>
          <cell r="AI264">
            <v>215.21338200000002</v>
          </cell>
          <cell r="AJ264">
            <v>230.36791600000004</v>
          </cell>
          <cell r="AK264">
            <v>245.19260099999997</v>
          </cell>
          <cell r="AL264">
            <v>218.27415899999997</v>
          </cell>
          <cell r="AM264">
            <v>234.10496599999996</v>
          </cell>
          <cell r="AN264">
            <v>173.76613099999997</v>
          </cell>
          <cell r="AO264">
            <v>192.33853099999999</v>
          </cell>
          <cell r="AP264">
            <v>194.59942799999999</v>
          </cell>
          <cell r="AQ264">
            <v>195.36022699999998</v>
          </cell>
          <cell r="AR264">
            <v>219.52618899999996</v>
          </cell>
          <cell r="AS264">
            <v>257.85062499999998</v>
          </cell>
          <cell r="AT264">
            <v>282.33288500000003</v>
          </cell>
          <cell r="AU264">
            <v>331.63362399999994</v>
          </cell>
          <cell r="AV264">
            <v>280.44287400000002</v>
          </cell>
          <cell r="AW264">
            <v>197.02952399999995</v>
          </cell>
          <cell r="AX264">
            <v>357.83783100000005</v>
          </cell>
          <cell r="AY264">
            <v>357.792453217</v>
          </cell>
          <cell r="AZ264">
            <v>0</v>
          </cell>
          <cell r="BA264">
            <v>0</v>
          </cell>
        </row>
        <row r="265">
          <cell r="B265">
            <v>1.1866246664999998</v>
          </cell>
          <cell r="C265">
            <v>1.0837720355</v>
          </cell>
          <cell r="D265">
            <v>1.0271418569999999</v>
          </cell>
          <cell r="E265">
            <v>0.91234636849999995</v>
          </cell>
          <cell r="F265">
            <v>1.0204826204999999</v>
          </cell>
          <cell r="G265">
            <v>1.276721824</v>
          </cell>
          <cell r="H265">
            <v>1.4301026389999998</v>
          </cell>
          <cell r="I265">
            <v>1.9849137630000002</v>
          </cell>
          <cell r="J265">
            <v>1.9870000185000003</v>
          </cell>
          <cell r="K265">
            <v>1.9070090899999992</v>
          </cell>
          <cell r="L265">
            <v>2.401946911</v>
          </cell>
          <cell r="M265">
            <v>2.030319494</v>
          </cell>
          <cell r="N265">
            <v>1.7168789085000002</v>
          </cell>
          <cell r="O265">
            <v>1.8560570035000001</v>
          </cell>
          <cell r="P265">
            <v>1.9868485524999999</v>
          </cell>
          <cell r="Q265">
            <v>1.8579091964999999</v>
          </cell>
          <cell r="R265">
            <v>1.4151325475000001</v>
          </cell>
          <cell r="S265">
            <v>1.4178288670000001</v>
          </cell>
          <cell r="T265">
            <v>1.5883759919999998</v>
          </cell>
          <cell r="U265">
            <v>1.6749213425</v>
          </cell>
          <cell r="V265">
            <v>1.2253036319999999</v>
          </cell>
          <cell r="W265">
            <v>0.96904903549999988</v>
          </cell>
          <cell r="X265">
            <v>1.4292457853554998</v>
          </cell>
          <cell r="Y265">
            <v>1.5595580589784999</v>
          </cell>
          <cell r="Z265">
            <v>0</v>
          </cell>
          <cell r="AA265">
            <v>0</v>
          </cell>
          <cell r="AB265">
            <v>230.072</v>
          </cell>
          <cell r="AC265">
            <v>181.76348099999998</v>
          </cell>
          <cell r="AD265">
            <v>181.02016599999996</v>
          </cell>
          <cell r="AE265">
            <v>163.37380799999997</v>
          </cell>
          <cell r="AF265">
            <v>201.31488500000003</v>
          </cell>
          <cell r="AG265">
            <v>274.05047200000001</v>
          </cell>
          <cell r="AH265">
            <v>304.43910299999999</v>
          </cell>
          <cell r="AI265">
            <v>469.48359199999993</v>
          </cell>
          <cell r="AJ265">
            <v>540.34509199999991</v>
          </cell>
          <cell r="AK265">
            <v>438.93791900000008</v>
          </cell>
          <cell r="AL265">
            <v>712.87671599999987</v>
          </cell>
          <cell r="AM265">
            <v>558.66615100000013</v>
          </cell>
          <cell r="AN265">
            <v>455.95652299999995</v>
          </cell>
          <cell r="AO265">
            <v>450.09246999999993</v>
          </cell>
          <cell r="AP265">
            <v>465.69115799999997</v>
          </cell>
          <cell r="AQ265">
            <v>424.35620999999992</v>
          </cell>
          <cell r="AR265">
            <v>342.57005599999997</v>
          </cell>
          <cell r="AS265">
            <v>382.74264599999998</v>
          </cell>
          <cell r="AT265">
            <v>414.48359699999997</v>
          </cell>
          <cell r="AU265">
            <v>400.59557000000001</v>
          </cell>
          <cell r="AV265">
            <v>267.95889600000004</v>
          </cell>
          <cell r="AW265">
            <v>228.05150499999999</v>
          </cell>
          <cell r="AX265">
            <v>396.55119999999999</v>
          </cell>
          <cell r="AY265">
            <v>411.34572546600009</v>
          </cell>
          <cell r="AZ265">
            <v>0</v>
          </cell>
          <cell r="BA265">
            <v>0</v>
          </cell>
        </row>
        <row r="266">
          <cell r="B266">
            <v>0.50958616099999998</v>
          </cell>
          <cell r="C266">
            <v>0.42747478899999997</v>
          </cell>
          <cell r="D266">
            <v>0.43806510649999997</v>
          </cell>
          <cell r="E266">
            <v>0.41101354349999997</v>
          </cell>
          <cell r="F266">
            <v>0.47564705650000005</v>
          </cell>
          <cell r="G266">
            <v>0.69658136450000008</v>
          </cell>
          <cell r="H266">
            <v>0.91793419549999999</v>
          </cell>
          <cell r="I266">
            <v>1.1595564329999997</v>
          </cell>
          <cell r="J266">
            <v>1.2874769530000001</v>
          </cell>
          <cell r="K266">
            <v>1.1381948445000001</v>
          </cell>
          <cell r="L266">
            <v>1.2229551845</v>
          </cell>
          <cell r="M266">
            <v>1.1994010385</v>
          </cell>
          <cell r="N266">
            <v>1.261173571</v>
          </cell>
          <cell r="O266">
            <v>1.3915647445000001</v>
          </cell>
          <cell r="P266">
            <v>1.2957839579999999</v>
          </cell>
          <cell r="Q266">
            <v>1.1791903095</v>
          </cell>
          <cell r="R266">
            <v>1.1682890065000002</v>
          </cell>
          <cell r="S266">
            <v>1.1243578255000002</v>
          </cell>
          <cell r="T266">
            <v>1.4900384274999998</v>
          </cell>
          <cell r="U266">
            <v>1.5065823709999999</v>
          </cell>
          <cell r="V266">
            <v>1.0602883025000001</v>
          </cell>
          <cell r="W266">
            <v>1.0382237774999998</v>
          </cell>
          <cell r="X266">
            <v>1.4893606018864998</v>
          </cell>
          <cell r="Y266">
            <v>1.6704600730422499</v>
          </cell>
          <cell r="Z266">
            <v>0</v>
          </cell>
          <cell r="AA266">
            <v>0</v>
          </cell>
          <cell r="AB266">
            <v>97.155999999999992</v>
          </cell>
          <cell r="AC266">
            <v>78.652556000000018</v>
          </cell>
          <cell r="AD266">
            <v>80.840948999999995</v>
          </cell>
          <cell r="AE266">
            <v>79.980512000000004</v>
          </cell>
          <cell r="AF266">
            <v>100.50472499999998</v>
          </cell>
          <cell r="AG266">
            <v>149.52351799999997</v>
          </cell>
          <cell r="AH266">
            <v>192.24438700000002</v>
          </cell>
          <cell r="AI266">
            <v>266.54006100000004</v>
          </cell>
          <cell r="AJ266">
            <v>331.45925699999998</v>
          </cell>
          <cell r="AK266">
            <v>254.92217899999994</v>
          </cell>
          <cell r="AL266">
            <v>327.47796200000005</v>
          </cell>
          <cell r="AM266">
            <v>342.45206999999999</v>
          </cell>
          <cell r="AN266">
            <v>330.84437100000002</v>
          </cell>
          <cell r="AO266">
            <v>340.21360500000003</v>
          </cell>
          <cell r="AP266">
            <v>307.42312800000002</v>
          </cell>
          <cell r="AQ266">
            <v>268.98180100000002</v>
          </cell>
          <cell r="AR266">
            <v>267.10090400000007</v>
          </cell>
          <cell r="AS266">
            <v>294.122254</v>
          </cell>
          <cell r="AT266">
            <v>373.50133</v>
          </cell>
          <cell r="AU266">
            <v>362.48180199999996</v>
          </cell>
          <cell r="AV266">
            <v>229.990386</v>
          </cell>
          <cell r="AW266">
            <v>243.62058900000002</v>
          </cell>
          <cell r="AX266">
            <v>403.32563000000005</v>
          </cell>
          <cell r="AY266">
            <v>436.19058081800006</v>
          </cell>
          <cell r="AZ266">
            <v>0</v>
          </cell>
          <cell r="BA266">
            <v>0</v>
          </cell>
        </row>
        <row r="267">
          <cell r="B267">
            <v>7.2133027854999998</v>
          </cell>
          <cell r="C267">
            <v>6.879292626499999</v>
          </cell>
          <cell r="D267">
            <v>7.6215339339999995</v>
          </cell>
          <cell r="E267">
            <v>6.7517831184999997</v>
          </cell>
          <cell r="F267">
            <v>6.5487060800000005</v>
          </cell>
          <cell r="G267">
            <v>6.3982543694999992</v>
          </cell>
          <cell r="H267">
            <v>7.080013451000001</v>
          </cell>
          <cell r="I267">
            <v>6.6096642045000005</v>
          </cell>
          <cell r="J267">
            <v>6.5468061084999993</v>
          </cell>
          <cell r="K267">
            <v>7.2680072184999984</v>
          </cell>
          <cell r="L267">
            <v>7.6250227175499994</v>
          </cell>
          <cell r="M267">
            <v>7.5769476824999993</v>
          </cell>
          <cell r="N267">
            <v>7.8531397979999982</v>
          </cell>
          <cell r="O267">
            <v>7.3876574450000003</v>
          </cell>
          <cell r="P267">
            <v>6.9443606505000002</v>
          </cell>
          <cell r="Q267">
            <v>7.2427395109999999</v>
          </cell>
          <cell r="R267">
            <v>6.8799469130000004</v>
          </cell>
          <cell r="S267">
            <v>7.7816191880000005</v>
          </cell>
          <cell r="T267">
            <v>10.125141277999997</v>
          </cell>
          <cell r="U267">
            <v>10.418802240000002</v>
          </cell>
          <cell r="V267">
            <v>16.170668705800001</v>
          </cell>
          <cell r="W267">
            <v>13.481292674499999</v>
          </cell>
          <cell r="X267">
            <v>9.7110953528890001</v>
          </cell>
          <cell r="Y267">
            <v>11.433984063316498</v>
          </cell>
          <cell r="Z267">
            <v>0</v>
          </cell>
          <cell r="AA267">
            <v>0</v>
          </cell>
          <cell r="AB267">
            <v>1301.7380000000001</v>
          </cell>
          <cell r="AC267">
            <v>1160.2347559999998</v>
          </cell>
          <cell r="AD267">
            <v>1245.7096429999999</v>
          </cell>
          <cell r="AE267">
            <v>1181.9725199999996</v>
          </cell>
          <cell r="AF267">
            <v>1260.5153239999997</v>
          </cell>
          <cell r="AG267">
            <v>1248.1123499999999</v>
          </cell>
          <cell r="AH267">
            <v>1446.4901839999998</v>
          </cell>
          <cell r="AI267">
            <v>1470.9802950000001</v>
          </cell>
          <cell r="AJ267">
            <v>1652.4393820000003</v>
          </cell>
          <cell r="AK267">
            <v>1552.1150029999997</v>
          </cell>
          <cell r="AL267">
            <v>1912.3692309999999</v>
          </cell>
          <cell r="AM267">
            <v>2064.4822750000003</v>
          </cell>
          <cell r="AN267">
            <v>2058.123826</v>
          </cell>
          <cell r="AO267">
            <v>1798.3459379999999</v>
          </cell>
          <cell r="AP267">
            <v>1662.566452</v>
          </cell>
          <cell r="AQ267">
            <v>1661.9001679999999</v>
          </cell>
          <cell r="AR267">
            <v>1576.221307</v>
          </cell>
          <cell r="AS267">
            <v>1910.164628</v>
          </cell>
          <cell r="AT267">
            <v>2364.9151959999999</v>
          </cell>
          <cell r="AU267">
            <v>2157.1577660000003</v>
          </cell>
          <cell r="AV267">
            <v>2604.0350200000003</v>
          </cell>
          <cell r="AW267">
            <v>2772.1394309999996</v>
          </cell>
          <cell r="AX267">
            <v>2232.6829099999995</v>
          </cell>
          <cell r="AY267">
            <v>2322.6999401489998</v>
          </cell>
          <cell r="AZ267">
            <v>0</v>
          </cell>
          <cell r="BA267">
            <v>0</v>
          </cell>
        </row>
        <row r="268">
          <cell r="B268">
            <v>0.68781523999999994</v>
          </cell>
          <cell r="C268">
            <v>0.80056029900000003</v>
          </cell>
          <cell r="D268">
            <v>0.5880856834999999</v>
          </cell>
          <cell r="E268">
            <v>0.548048431</v>
          </cell>
          <cell r="F268">
            <v>0.55786431050000007</v>
          </cell>
          <cell r="G268">
            <v>0.56327262599999994</v>
          </cell>
          <cell r="H268">
            <v>1.1250100574999999</v>
          </cell>
          <cell r="I268">
            <v>1.3803611185000002</v>
          </cell>
          <cell r="J268">
            <v>1.1345350869999997</v>
          </cell>
          <cell r="K268">
            <v>1.213867032</v>
          </cell>
          <cell r="L268">
            <v>1.1357180170000001</v>
          </cell>
          <cell r="M268">
            <v>1.0797841914999999</v>
          </cell>
          <cell r="N268">
            <v>1.1291086344999999</v>
          </cell>
          <cell r="O268">
            <v>1.1458252329999998</v>
          </cell>
          <cell r="P268">
            <v>1.7573195534999999</v>
          </cell>
          <cell r="Q268">
            <v>1.1607672894999999</v>
          </cell>
          <cell r="R268">
            <v>0.98924334949999992</v>
          </cell>
          <cell r="S268">
            <v>0.737196187</v>
          </cell>
          <cell r="T268">
            <v>1.0273310355</v>
          </cell>
          <cell r="U268">
            <v>1.373494311</v>
          </cell>
          <cell r="V268">
            <v>1.0304557795</v>
          </cell>
          <cell r="W268">
            <v>0.74446941449999993</v>
          </cell>
          <cell r="X268">
            <v>1.6006462317055001</v>
          </cell>
          <cell r="Y268">
            <v>1.2854271132499999</v>
          </cell>
          <cell r="Z268">
            <v>0</v>
          </cell>
          <cell r="AA268">
            <v>0</v>
          </cell>
          <cell r="AB268">
            <v>174.607</v>
          </cell>
          <cell r="AC268">
            <v>185.192894</v>
          </cell>
          <cell r="AD268">
            <v>139.207144</v>
          </cell>
          <cell r="AE268">
            <v>130.64321799999999</v>
          </cell>
          <cell r="AF268">
            <v>140.69613899999999</v>
          </cell>
          <cell r="AG268">
            <v>144.143519</v>
          </cell>
          <cell r="AH268">
            <v>273.04575299999999</v>
          </cell>
          <cell r="AI268">
            <v>356.86216999999999</v>
          </cell>
          <cell r="AJ268">
            <v>332.90536299999997</v>
          </cell>
          <cell r="AK268">
            <v>320.70367299999998</v>
          </cell>
          <cell r="AL268">
            <v>331.82318699999996</v>
          </cell>
          <cell r="AM268">
            <v>318.30531799999994</v>
          </cell>
          <cell r="AN268">
            <v>321.58918699999998</v>
          </cell>
          <cell r="AO268">
            <v>327.50675000000001</v>
          </cell>
          <cell r="AP268">
            <v>474.13776099999995</v>
          </cell>
          <cell r="AQ268">
            <v>350.17010799999997</v>
          </cell>
          <cell r="AR268">
            <v>314.99734100000001</v>
          </cell>
          <cell r="AS268">
            <v>267.13386400000002</v>
          </cell>
          <cell r="AT268">
            <v>349.04102</v>
          </cell>
          <cell r="AU268">
            <v>438.44868500000001</v>
          </cell>
          <cell r="AV268">
            <v>338.29359899999997</v>
          </cell>
          <cell r="AW268">
            <v>289.75634200000002</v>
          </cell>
          <cell r="AX268">
            <v>568.83846899999992</v>
          </cell>
          <cell r="AY268">
            <v>454.05995218499993</v>
          </cell>
          <cell r="AZ268">
            <v>0</v>
          </cell>
          <cell r="BA268">
            <v>0</v>
          </cell>
        </row>
        <row r="269">
          <cell r="B269">
            <v>6.9536974500000001E-2</v>
          </cell>
          <cell r="C269">
            <v>2.2027036500000003E-2</v>
          </cell>
          <cell r="D269">
            <v>3.8215642500000001E-2</v>
          </cell>
          <cell r="E269">
            <v>2.9416659999999997E-2</v>
          </cell>
          <cell r="F269">
            <v>5.3128351499999997E-2</v>
          </cell>
          <cell r="G269">
            <v>9.5400136999999968E-2</v>
          </cell>
          <cell r="H269">
            <v>0.18420170299999999</v>
          </cell>
          <cell r="I269">
            <v>0.20547643199999996</v>
          </cell>
          <cell r="J269">
            <v>0.38585592149999998</v>
          </cell>
          <cell r="K269">
            <v>0.45755263049999984</v>
          </cell>
          <cell r="L269">
            <v>0.6170882164999999</v>
          </cell>
          <cell r="M269">
            <v>0.39445065800000007</v>
          </cell>
          <cell r="N269">
            <v>0.41264761300000008</v>
          </cell>
          <cell r="O269">
            <v>0.38299150749999999</v>
          </cell>
          <cell r="P269">
            <v>0.38892479149999992</v>
          </cell>
          <cell r="Q269">
            <v>0.47168660699999998</v>
          </cell>
          <cell r="R269">
            <v>0.36271984349999997</v>
          </cell>
          <cell r="S269">
            <v>0.27406082199999998</v>
          </cell>
          <cell r="T269">
            <v>0.37609841150000001</v>
          </cell>
          <cell r="U269">
            <v>0.41172357100000001</v>
          </cell>
          <cell r="V269">
            <v>0.34080795350000004</v>
          </cell>
          <cell r="W269">
            <v>0.250968207</v>
          </cell>
          <cell r="X269">
            <v>0.56673175964999978</v>
          </cell>
          <cell r="Y269">
            <v>0.58259766778850008</v>
          </cell>
          <cell r="Z269">
            <v>0</v>
          </cell>
          <cell r="AA269">
            <v>0</v>
          </cell>
          <cell r="AB269">
            <v>18.101999999999997</v>
          </cell>
          <cell r="AC269">
            <v>6.5662009999999995</v>
          </cell>
          <cell r="AD269">
            <v>9.5684409999999982</v>
          </cell>
          <cell r="AE269">
            <v>8.1167679999999987</v>
          </cell>
          <cell r="AF269">
            <v>15.701650000000001</v>
          </cell>
          <cell r="AG269">
            <v>25.440715999999991</v>
          </cell>
          <cell r="AH269">
            <v>44.760008000000006</v>
          </cell>
          <cell r="AI269">
            <v>53.251194999999996</v>
          </cell>
          <cell r="AJ269">
            <v>106.26378699999998</v>
          </cell>
          <cell r="AK269">
            <v>103.084171</v>
          </cell>
          <cell r="AL269">
            <v>151.09119799999999</v>
          </cell>
          <cell r="AM269">
            <v>111.76383400000002</v>
          </cell>
          <cell r="AN269">
            <v>104.63571299999998</v>
          </cell>
          <cell r="AO269">
            <v>107.561021</v>
          </cell>
          <cell r="AP269">
            <v>98.524121999999991</v>
          </cell>
          <cell r="AQ269">
            <v>111.34382299999997</v>
          </cell>
          <cell r="AR269">
            <v>80.897766999999988</v>
          </cell>
          <cell r="AS269">
            <v>67.322010000000006</v>
          </cell>
          <cell r="AT269">
            <v>96.908574000000002</v>
          </cell>
          <cell r="AU269">
            <v>100.40785899999999</v>
          </cell>
          <cell r="AV269">
            <v>79.234803999999997</v>
          </cell>
          <cell r="AW269">
            <v>63.456672999999995</v>
          </cell>
          <cell r="AX269">
            <v>161.99679299999997</v>
          </cell>
          <cell r="AY269">
            <v>158.316820595</v>
          </cell>
          <cell r="AZ269">
            <v>0</v>
          </cell>
          <cell r="BA269">
            <v>0</v>
          </cell>
        </row>
      </sheetData>
      <sheetData sheetId="57">
        <row r="121">
          <cell r="N121">
            <v>1.8882902709999996E-2</v>
          </cell>
          <cell r="O121">
            <v>5.6345669099999995E-2</v>
          </cell>
          <cell r="P121">
            <v>0.10714032062999999</v>
          </cell>
          <cell r="Q121">
            <v>0.13931605982608697</v>
          </cell>
          <cell r="R121">
            <v>0.17548177043478264</v>
          </cell>
          <cell r="S121">
            <v>0.30867882956521742</v>
          </cell>
          <cell r="T121">
            <v>0.61104159930434787</v>
          </cell>
          <cell r="U121">
            <v>0.37159379438999995</v>
          </cell>
          <cell r="V121">
            <v>0.74643885217391315</v>
          </cell>
          <cell r="W121">
            <v>0.79709207686956529</v>
          </cell>
          <cell r="X121">
            <v>1.1172803478260871</v>
          </cell>
          <cell r="Y121">
            <v>1.3032133079304349</v>
          </cell>
          <cell r="AN121">
            <v>1.2975889999999999</v>
          </cell>
          <cell r="AO121">
            <v>4.1061059999999996</v>
          </cell>
          <cell r="AP121">
            <v>9.0691600000000001</v>
          </cell>
          <cell r="AQ121">
            <v>4.8285529999999994</v>
          </cell>
          <cell r="AR121">
            <v>6.0306139999999999</v>
          </cell>
          <cell r="AS121">
            <v>12.030246999999999</v>
          </cell>
          <cell r="AT121">
            <v>30.215083</v>
          </cell>
          <cell r="AU121">
            <v>25.157536</v>
          </cell>
          <cell r="AV121">
            <v>28.881404</v>
          </cell>
          <cell r="AW121">
            <v>31.259076999999998</v>
          </cell>
          <cell r="AX121">
            <v>55.885742</v>
          </cell>
          <cell r="AY121">
            <v>64.045543338000002</v>
          </cell>
        </row>
        <row r="263">
          <cell r="N263">
            <v>1.9558548869999998E-2</v>
          </cell>
          <cell r="O263">
            <v>5.9723415289999984E-2</v>
          </cell>
          <cell r="P263">
            <v>0.12221895755999999</v>
          </cell>
          <cell r="Q263">
            <v>0.15694151686956523</v>
          </cell>
          <cell r="R263">
            <v>0.20732365286956525</v>
          </cell>
          <cell r="S263">
            <v>0.32072485078260876</v>
          </cell>
          <cell r="T263">
            <v>0.67300845043478275</v>
          </cell>
          <cell r="U263">
            <v>0.39057126205999992</v>
          </cell>
          <cell r="V263">
            <v>0.8009290386086958</v>
          </cell>
          <cell r="W263">
            <v>0.89585981495652189</v>
          </cell>
          <cell r="X263">
            <v>1.2384523121819131</v>
          </cell>
          <cell r="Y263">
            <v>1.498585975721739</v>
          </cell>
          <cell r="Z263">
            <v>0</v>
          </cell>
          <cell r="AA263">
            <v>0</v>
          </cell>
          <cell r="AN263">
            <v>1.3647339999999997</v>
          </cell>
          <cell r="AO263">
            <v>4.3500459999999999</v>
          </cell>
          <cell r="AP263">
            <v>9.752794999999999</v>
          </cell>
          <cell r="AQ263">
            <v>5.2249429999999997</v>
          </cell>
          <cell r="AR263">
            <v>7.1093719999999996</v>
          </cell>
          <cell r="AS263">
            <v>12.478172999999998</v>
          </cell>
          <cell r="AT263">
            <v>40.458543000000013</v>
          </cell>
          <cell r="AU263">
            <v>26.763594000000005</v>
          </cell>
          <cell r="AV263">
            <v>32.457706000000002</v>
          </cell>
          <cell r="AW263">
            <v>36.320859999999996</v>
          </cell>
          <cell r="AX263">
            <v>62.913916999999998</v>
          </cell>
          <cell r="AY263">
            <v>74.676074291000006</v>
          </cell>
          <cell r="AZ263">
            <v>0</v>
          </cell>
          <cell r="BA263">
            <v>0</v>
          </cell>
        </row>
        <row r="264">
          <cell r="N264">
            <v>4.2557129999999996E-4</v>
          </cell>
          <cell r="O264">
            <v>4.6477157999999996E-4</v>
          </cell>
          <cell r="P264">
            <v>8.0548299999999996E-5</v>
          </cell>
          <cell r="Q264">
            <v>3.6538782608695651E-5</v>
          </cell>
          <cell r="R264">
            <v>9.8972695652173922E-4</v>
          </cell>
          <cell r="S264">
            <v>2.5277669565217391E-4</v>
          </cell>
          <cell r="T264">
            <v>6.5198267826086951E-3</v>
          </cell>
          <cell r="U264">
            <v>6.0251834999999992E-4</v>
          </cell>
          <cell r="V264">
            <v>1.6754713043478262E-4</v>
          </cell>
          <cell r="W264">
            <v>7.2946086956521738E-5</v>
          </cell>
          <cell r="X264">
            <v>2.9105659130434787E-4</v>
          </cell>
          <cell r="Y264">
            <v>5.7331120000000003E-3</v>
          </cell>
          <cell r="Z264">
            <v>0</v>
          </cell>
          <cell r="AA264">
            <v>0</v>
          </cell>
          <cell r="AN264">
            <v>3.9733000000000004E-2</v>
          </cell>
          <cell r="AO264">
            <v>4.2899999999999994E-2</v>
          </cell>
          <cell r="AP264">
            <v>8.7530000000000004E-3</v>
          </cell>
          <cell r="AQ264">
            <v>1.9949999999999998E-3</v>
          </cell>
          <cell r="AR264">
            <v>4.5381999999999999E-2</v>
          </cell>
          <cell r="AS264">
            <v>4.7977999999999993E-2</v>
          </cell>
          <cell r="AT264">
            <v>1.752068</v>
          </cell>
          <cell r="AU264">
            <v>0.10611999999999999</v>
          </cell>
          <cell r="AV264">
            <v>9.5689999999999994E-3</v>
          </cell>
          <cell r="AW264">
            <v>6.3499999999999997E-3</v>
          </cell>
          <cell r="AX264">
            <v>2.3443000000000002E-2</v>
          </cell>
          <cell r="AY264">
            <v>0.30483936</v>
          </cell>
          <cell r="AZ264">
            <v>0</v>
          </cell>
          <cell r="BA264">
            <v>0</v>
          </cell>
        </row>
        <row r="266">
          <cell r="N266">
            <v>0</v>
          </cell>
          <cell r="O266">
            <v>0</v>
          </cell>
          <cell r="P266">
            <v>0</v>
          </cell>
          <cell r="Q266">
            <v>0</v>
          </cell>
          <cell r="R266">
            <v>0</v>
          </cell>
          <cell r="S266">
            <v>0</v>
          </cell>
          <cell r="T266">
            <v>4.6870782608695655E-4</v>
          </cell>
          <cell r="U266">
            <v>0</v>
          </cell>
          <cell r="V266">
            <v>0</v>
          </cell>
          <cell r="W266">
            <v>2.5321739130434784E-4</v>
          </cell>
          <cell r="X266">
            <v>1.0827478260869566E-4</v>
          </cell>
          <cell r="Y266">
            <v>0</v>
          </cell>
          <cell r="Z266">
            <v>0</v>
          </cell>
          <cell r="AA266">
            <v>0</v>
          </cell>
          <cell r="AN266">
            <v>0</v>
          </cell>
          <cell r="AO266">
            <v>0</v>
          </cell>
          <cell r="AP266">
            <v>0</v>
          </cell>
          <cell r="AQ266">
            <v>0</v>
          </cell>
          <cell r="AR266">
            <v>0</v>
          </cell>
          <cell r="AS266">
            <v>0</v>
          </cell>
          <cell r="AT266">
            <v>5.0425999999999999E-2</v>
          </cell>
          <cell r="AU266">
            <v>0</v>
          </cell>
          <cell r="AV266">
            <v>0</v>
          </cell>
          <cell r="AW266">
            <v>1.196E-2</v>
          </cell>
          <cell r="AX266">
            <v>6.4479999999999997E-3</v>
          </cell>
          <cell r="AY266">
            <v>0</v>
          </cell>
          <cell r="AZ266">
            <v>0</v>
          </cell>
          <cell r="BA266">
            <v>0</v>
          </cell>
        </row>
        <row r="267">
          <cell r="N267">
            <v>1.9096752569999997E-2</v>
          </cell>
          <cell r="O267">
            <v>5.9258643709999989E-2</v>
          </cell>
          <cell r="P267">
            <v>0.12212230925999999</v>
          </cell>
          <cell r="Q267">
            <v>0.15683519721739131</v>
          </cell>
          <cell r="R267">
            <v>0.20589814852173915</v>
          </cell>
          <cell r="S267">
            <v>0.31895157426086956</v>
          </cell>
          <cell r="T267">
            <v>0.63642344834782605</v>
          </cell>
          <cell r="U267">
            <v>0.38734786173999997</v>
          </cell>
          <cell r="V267">
            <v>0.79288800591304354</v>
          </cell>
          <cell r="W267">
            <v>0.89328270713043489</v>
          </cell>
          <cell r="X267">
            <v>1.2372637095036523</v>
          </cell>
          <cell r="Y267">
            <v>1.4921867802434781</v>
          </cell>
          <cell r="Z267">
            <v>0</v>
          </cell>
          <cell r="AA267">
            <v>0</v>
          </cell>
          <cell r="AN267">
            <v>1.316001</v>
          </cell>
          <cell r="AO267">
            <v>4.3071459999999995</v>
          </cell>
          <cell r="AP267">
            <v>9.7330419999999993</v>
          </cell>
          <cell r="AQ267">
            <v>5.2169229999999995</v>
          </cell>
          <cell r="AR267">
            <v>6.9893109999999998</v>
          </cell>
          <cell r="AS267">
            <v>12.295530999999999</v>
          </cell>
          <cell r="AT267">
            <v>32.145740999999994</v>
          </cell>
          <cell r="AU267">
            <v>25.976930000000003</v>
          </cell>
          <cell r="AV267">
            <v>31.010057999999997</v>
          </cell>
          <cell r="AW267">
            <v>36.245755999999993</v>
          </cell>
          <cell r="AX267">
            <v>62.852798999999997</v>
          </cell>
          <cell r="AY267">
            <v>74.232356455999991</v>
          </cell>
          <cell r="AZ267">
            <v>0</v>
          </cell>
          <cell r="BA267">
            <v>0</v>
          </cell>
        </row>
        <row r="268">
          <cell r="N268">
            <v>0</v>
          </cell>
          <cell r="O268">
            <v>0</v>
          </cell>
          <cell r="P268">
            <v>0</v>
          </cell>
          <cell r="Q268">
            <v>0</v>
          </cell>
          <cell r="R268">
            <v>0</v>
          </cell>
          <cell r="S268">
            <v>2.8267826086956523E-6</v>
          </cell>
          <cell r="T268">
            <v>2.5297391304347826E-4</v>
          </cell>
          <cell r="U268">
            <v>0</v>
          </cell>
          <cell r="V268">
            <v>0</v>
          </cell>
          <cell r="W268">
            <v>0</v>
          </cell>
          <cell r="X268">
            <v>0</v>
          </cell>
          <cell r="Y268">
            <v>0</v>
          </cell>
          <cell r="Z268">
            <v>0</v>
          </cell>
          <cell r="AA268">
            <v>0</v>
          </cell>
          <cell r="AN268">
            <v>0</v>
          </cell>
          <cell r="AO268">
            <v>0</v>
          </cell>
          <cell r="AP268">
            <v>0</v>
          </cell>
          <cell r="AQ268">
            <v>0</v>
          </cell>
          <cell r="AR268">
            <v>0</v>
          </cell>
          <cell r="AS268">
            <v>1.0999999999999999E-4</v>
          </cell>
          <cell r="AT268">
            <v>7.6249999999999998E-2</v>
          </cell>
          <cell r="AU268">
            <v>0</v>
          </cell>
          <cell r="AV268">
            <v>0</v>
          </cell>
          <cell r="AW268">
            <v>0</v>
          </cell>
          <cell r="AX268">
            <v>0</v>
          </cell>
          <cell r="AY268">
            <v>0</v>
          </cell>
          <cell r="AZ268">
            <v>0</v>
          </cell>
          <cell r="BA268">
            <v>0</v>
          </cell>
        </row>
        <row r="269">
          <cell r="N269">
            <v>0</v>
          </cell>
          <cell r="O269">
            <v>0</v>
          </cell>
          <cell r="P269">
            <v>0</v>
          </cell>
          <cell r="Q269">
            <v>0</v>
          </cell>
          <cell r="R269">
            <v>0</v>
          </cell>
          <cell r="S269">
            <v>0</v>
          </cell>
          <cell r="T269">
            <v>0</v>
          </cell>
          <cell r="U269">
            <v>0</v>
          </cell>
          <cell r="V269">
            <v>0</v>
          </cell>
          <cell r="W269">
            <v>0</v>
          </cell>
          <cell r="X269">
            <v>0</v>
          </cell>
          <cell r="Y269">
            <v>0</v>
          </cell>
          <cell r="Z269">
            <v>0</v>
          </cell>
          <cell r="AA269">
            <v>0</v>
          </cell>
          <cell r="AN269">
            <v>0</v>
          </cell>
          <cell r="AO269">
            <v>0</v>
          </cell>
          <cell r="AP269">
            <v>0</v>
          </cell>
          <cell r="AQ269">
            <v>0</v>
          </cell>
          <cell r="AR269">
            <v>0</v>
          </cell>
          <cell r="AS269">
            <v>0</v>
          </cell>
          <cell r="AT269">
            <v>0</v>
          </cell>
          <cell r="AU269">
            <v>0</v>
          </cell>
          <cell r="AV269">
            <v>0</v>
          </cell>
          <cell r="AW269">
            <v>0</v>
          </cell>
          <cell r="AX269">
            <v>0</v>
          </cell>
          <cell r="AY269">
            <v>0</v>
          </cell>
          <cell r="AZ269">
            <v>0</v>
          </cell>
          <cell r="BA269">
            <v>0</v>
          </cell>
        </row>
      </sheetData>
      <sheetData sheetId="58">
        <row r="47">
          <cell r="B47">
            <v>2.7347942999999999E-4</v>
          </cell>
          <cell r="C47">
            <v>3.8080685999999995E-4</v>
          </cell>
          <cell r="E47">
            <v>1.8365527599999998E-3</v>
          </cell>
          <cell r="G47">
            <v>0.10760550597999999</v>
          </cell>
          <cell r="H47">
            <v>0.37587977377999998</v>
          </cell>
          <cell r="I47">
            <v>0.51774356493999996</v>
          </cell>
          <cell r="J47">
            <v>1.8376700999999998E-4</v>
          </cell>
          <cell r="K47">
            <v>0.54570064615000002</v>
          </cell>
          <cell r="L47">
            <v>1.2257740602799998</v>
          </cell>
          <cell r="M47">
            <v>1.9592304435899999</v>
          </cell>
          <cell r="N47">
            <v>2.0901551670299998</v>
          </cell>
          <cell r="O47">
            <v>2.3379455658299997</v>
          </cell>
          <cell r="P47">
            <v>2.5419115263499998</v>
          </cell>
          <cell r="Q47">
            <v>1.8685005212999999</v>
          </cell>
          <cell r="R47">
            <v>1.5719792220999997</v>
          </cell>
          <cell r="S47">
            <v>0.54106145253999993</v>
          </cell>
          <cell r="T47">
            <v>2.5573722999999997E-4</v>
          </cell>
          <cell r="U47">
            <v>1.3118601999999999E-4</v>
          </cell>
          <cell r="V47">
            <v>2.5536995679999997E-2</v>
          </cell>
          <cell r="W47">
            <v>0.92342402977999993</v>
          </cell>
          <cell r="X47">
            <v>0.82801880900899982</v>
          </cell>
          <cell r="Y47">
            <v>1.2534171528269999</v>
          </cell>
          <cell r="AB47">
            <v>6.6055000000000003E-2</v>
          </cell>
          <cell r="AC47">
            <v>6.8848999999999994E-2</v>
          </cell>
          <cell r="AE47">
            <v>0.48463899999999999</v>
          </cell>
          <cell r="AG47">
            <v>5.9668909999999995</v>
          </cell>
          <cell r="AH47">
            <v>15.445789999999999</v>
          </cell>
          <cell r="AI47">
            <v>20.909797999999999</v>
          </cell>
          <cell r="AJ47">
            <v>0.32430300000000001</v>
          </cell>
          <cell r="AK47">
            <v>32.268577999999998</v>
          </cell>
          <cell r="AL47">
            <v>59.065166999999995</v>
          </cell>
          <cell r="AM47">
            <v>105.11876099999999</v>
          </cell>
          <cell r="AN47">
            <v>111.68987199999999</v>
          </cell>
          <cell r="AO47">
            <v>146.89298299999999</v>
          </cell>
          <cell r="AP47">
            <v>149.754772</v>
          </cell>
          <cell r="AQ47">
            <v>104.093194</v>
          </cell>
          <cell r="AR47">
            <v>75.404004</v>
          </cell>
          <cell r="AS47">
            <v>31.090038</v>
          </cell>
          <cell r="AT47">
            <v>8.0880999999999995E-2</v>
          </cell>
          <cell r="AU47">
            <v>4.7853E-2</v>
          </cell>
          <cell r="AV47">
            <v>1.5331329999999999</v>
          </cell>
          <cell r="AW47">
            <v>35.287053999999998</v>
          </cell>
          <cell r="AX47">
            <v>37.206235999999997</v>
          </cell>
          <cell r="AY47">
            <v>67.707405249999994</v>
          </cell>
        </row>
        <row r="105">
          <cell r="B105">
            <v>3.8867492999999996E-4</v>
          </cell>
          <cell r="C105">
            <v>1.3154826999999997E-4</v>
          </cell>
          <cell r="D105">
            <v>4.0961619999999992E-5</v>
          </cell>
          <cell r="E105">
            <v>5.7827979999999994E-5</v>
          </cell>
          <cell r="F105">
            <v>5.5931399999999991E-5</v>
          </cell>
          <cell r="G105">
            <v>6.8521599999999991E-5</v>
          </cell>
          <cell r="H105">
            <v>6.8424999999999996E-5</v>
          </cell>
          <cell r="N105">
            <v>0</v>
          </cell>
          <cell r="P105">
            <v>3.5661499999999997E-6</v>
          </cell>
          <cell r="Q105">
            <v>4.8299999999999997E-7</v>
          </cell>
          <cell r="R105">
            <v>1.7864076999999997E-4</v>
          </cell>
          <cell r="W105">
            <v>0</v>
          </cell>
          <cell r="X105">
            <v>5.0489599999999996E-8</v>
          </cell>
          <cell r="AB105">
            <v>1.4274999999999999E-2</v>
          </cell>
          <cell r="AC105">
            <v>0.10477599999999999</v>
          </cell>
          <cell r="AD105">
            <v>3.0700999999999999E-2</v>
          </cell>
          <cell r="AE105">
            <v>3.0285999999999997E-2</v>
          </cell>
          <cell r="AF105">
            <v>1.1495999999999999E-2</v>
          </cell>
          <cell r="AG105">
            <v>1.3724E-2</v>
          </cell>
          <cell r="AH105">
            <v>1.4792999999999999E-2</v>
          </cell>
          <cell r="AN105">
            <v>0</v>
          </cell>
          <cell r="AP105">
            <v>5.1549999999999999E-2</v>
          </cell>
          <cell r="AQ105">
            <v>1.5E-3</v>
          </cell>
          <cell r="AR105">
            <v>1.2494E-2</v>
          </cell>
          <cell r="AW105">
            <v>0</v>
          </cell>
          <cell r="AX105">
            <v>1.4839999999999999E-3</v>
          </cell>
        </row>
        <row r="116">
          <cell r="B116">
            <v>8.3489702379999989E-2</v>
          </cell>
          <cell r="C116">
            <v>8.4735750609999994E-2</v>
          </cell>
          <cell r="D116">
            <v>0.10335057221999999</v>
          </cell>
          <cell r="E116">
            <v>9.566405708999999E-2</v>
          </cell>
          <cell r="F116">
            <v>0.22968585380999998</v>
          </cell>
          <cell r="G116">
            <v>0.26767010885999998</v>
          </cell>
          <cell r="H116">
            <v>0.33554551603999994</v>
          </cell>
          <cell r="I116">
            <v>0.11395229019999999</v>
          </cell>
          <cell r="J116">
            <v>6.6408777679999989E-2</v>
          </cell>
          <cell r="K116">
            <v>1.4868924999999998E-4</v>
          </cell>
          <cell r="L116">
            <v>3.1710559999999998E-5</v>
          </cell>
          <cell r="M116">
            <v>2.2552493599999997E-2</v>
          </cell>
          <cell r="N116">
            <v>2.8408208499999997E-2</v>
          </cell>
          <cell r="O116">
            <v>0.16815923529999999</v>
          </cell>
          <cell r="P116">
            <v>1.2565312780999998</v>
          </cell>
          <cell r="Q116">
            <v>0.81183831399999995</v>
          </cell>
          <cell r="R116">
            <v>0.77627455387999988</v>
          </cell>
          <cell r="S116">
            <v>0.78431947271999991</v>
          </cell>
          <cell r="T116">
            <v>0.85722354584999993</v>
          </cell>
          <cell r="U116">
            <v>0.98291328505999986</v>
          </cell>
          <cell r="V116">
            <v>1.02564180439</v>
          </cell>
          <cell r="W116">
            <v>1.3406200711399998</v>
          </cell>
          <cell r="X116">
            <v>1.1828543969199998</v>
          </cell>
          <cell r="Y116">
            <v>1.5418331441799997</v>
          </cell>
          <cell r="AB116">
            <v>1.725139</v>
          </cell>
          <cell r="AC116">
            <v>3.6658179999999998</v>
          </cell>
          <cell r="AD116">
            <v>4.6394739999999999</v>
          </cell>
          <cell r="AE116">
            <v>7.694502</v>
          </cell>
          <cell r="AF116">
            <v>8.2102170000000001</v>
          </cell>
          <cell r="AG116">
            <v>9.0545439999999999</v>
          </cell>
          <cell r="AH116">
            <v>7.7409039999999996</v>
          </cell>
          <cell r="AI116">
            <v>3.637731</v>
          </cell>
          <cell r="AJ116">
            <v>2.7952909999999997</v>
          </cell>
          <cell r="AK116">
            <v>7.8474000000000002E-2</v>
          </cell>
          <cell r="AL116">
            <v>2.4599999999999999E-3</v>
          </cell>
          <cell r="AM116">
            <v>1.75176</v>
          </cell>
          <cell r="AN116">
            <v>1.8730049999999998</v>
          </cell>
          <cell r="AO116">
            <v>7.6625350000000001</v>
          </cell>
          <cell r="AP116">
            <v>60.509560999999998</v>
          </cell>
          <cell r="AQ116">
            <v>41.248581999999999</v>
          </cell>
          <cell r="AR116">
            <v>35.419995999999998</v>
          </cell>
          <cell r="AS116">
            <v>53.464510999999995</v>
          </cell>
          <cell r="AT116">
            <v>41.066842999999999</v>
          </cell>
          <cell r="AU116">
            <v>52.314819</v>
          </cell>
          <cell r="AV116">
            <v>44.983550000000001</v>
          </cell>
          <cell r="AW116">
            <v>60.495837999999999</v>
          </cell>
          <cell r="AX116">
            <v>54.857861999999997</v>
          </cell>
          <cell r="AY116">
            <v>81.908301856999998</v>
          </cell>
        </row>
        <row r="121">
          <cell r="B121">
            <v>6.4688833999999992E-4</v>
          </cell>
          <cell r="C121">
            <v>3.5432200579999996E-2</v>
          </cell>
          <cell r="D121">
            <v>5.9536933819999992E-2</v>
          </cell>
          <cell r="E121">
            <v>5.3463883409999996E-2</v>
          </cell>
          <cell r="F121">
            <v>4.9933301529999995E-2</v>
          </cell>
          <cell r="G121">
            <v>6.1585475279999996E-2</v>
          </cell>
          <cell r="H121">
            <v>4.8949936069999991E-2</v>
          </cell>
          <cell r="I121">
            <v>8.7799691699999988E-2</v>
          </cell>
          <cell r="J121">
            <v>2.7984163479999997E-2</v>
          </cell>
          <cell r="K121">
            <v>2.2981351599999998E-2</v>
          </cell>
          <cell r="L121">
            <v>6.1845260049999996E-2</v>
          </cell>
          <cell r="M121">
            <v>3.2345737199999994E-3</v>
          </cell>
          <cell r="N121">
            <v>2.4256581999999999E-3</v>
          </cell>
          <cell r="O121">
            <v>5.1631411999999996E-3</v>
          </cell>
          <cell r="P121">
            <v>1.5613665689999999E-2</v>
          </cell>
          <cell r="Q121">
            <v>1.0584186689999999E-2</v>
          </cell>
          <cell r="R121">
            <v>1.9149219249999998E-2</v>
          </cell>
          <cell r="S121">
            <v>2.3455352619999998E-2</v>
          </cell>
          <cell r="T121">
            <v>6.0440687999999991E-3</v>
          </cell>
          <cell r="U121">
            <v>1.0933548639999999E-2</v>
          </cell>
          <cell r="V121">
            <v>2.1775333719999998E-2</v>
          </cell>
          <cell r="W121">
            <v>2.4078689879999997E-2</v>
          </cell>
          <cell r="X121">
            <v>1.5475336743999998E-2</v>
          </cell>
          <cell r="Y121">
            <v>1.6797054329999998E-2</v>
          </cell>
          <cell r="AB121">
            <v>0.18051599999999998</v>
          </cell>
          <cell r="AC121">
            <v>6.8225999999999996</v>
          </cell>
          <cell r="AD121">
            <v>11.188665</v>
          </cell>
          <cell r="AE121">
            <v>10.303844</v>
          </cell>
          <cell r="AF121">
            <v>9.7948199999999996</v>
          </cell>
          <cell r="AG121">
            <v>12.473015999999999</v>
          </cell>
          <cell r="AH121">
            <v>11.398949999999999</v>
          </cell>
          <cell r="AI121">
            <v>3.5447059999999997</v>
          </cell>
          <cell r="AJ121">
            <v>1.144625</v>
          </cell>
          <cell r="AK121">
            <v>1.7327359999999998</v>
          </cell>
          <cell r="AL121">
            <v>3.6554899999999999</v>
          </cell>
          <cell r="AM121">
            <v>0.20425499999999999</v>
          </cell>
          <cell r="AN121">
            <v>0.20602499999999999</v>
          </cell>
          <cell r="AO121">
            <v>0.40540499999999996</v>
          </cell>
          <cell r="AP121">
            <v>1.095334</v>
          </cell>
          <cell r="AQ121">
            <v>0.56875599999999993</v>
          </cell>
          <cell r="AR121">
            <v>2.2949989999999998</v>
          </cell>
          <cell r="AS121">
            <v>2.2666179999999998</v>
          </cell>
          <cell r="AT121">
            <v>0.57003599999999999</v>
          </cell>
          <cell r="AU121">
            <v>0.83163599999999993</v>
          </cell>
          <cell r="AV121">
            <v>1.445716</v>
          </cell>
          <cell r="AW121">
            <v>1.788203</v>
          </cell>
          <cell r="AX121">
            <v>1.343567</v>
          </cell>
          <cell r="AY121">
            <v>1.33549886</v>
          </cell>
        </row>
        <row r="228">
          <cell r="B228">
            <v>0.13398423058999998</v>
          </cell>
          <cell r="C228">
            <v>7.5714334569999986E-2</v>
          </cell>
          <cell r="D228">
            <v>0.11480897119999998</v>
          </cell>
          <cell r="E228">
            <v>7.6958445969999997E-2</v>
          </cell>
          <cell r="F228">
            <v>0.14907557685999998</v>
          </cell>
          <cell r="G228">
            <v>0.11217632334999998</v>
          </cell>
          <cell r="H228">
            <v>5.3733151079999993E-2</v>
          </cell>
          <cell r="I228">
            <v>6.2004139679999994E-2</v>
          </cell>
          <cell r="J228">
            <v>6.0147875689999991E-2</v>
          </cell>
          <cell r="K228">
            <v>1.9434757350000002E-2</v>
          </cell>
          <cell r="L228">
            <v>0.15749437150999998</v>
          </cell>
          <cell r="M228">
            <v>0.18726198511999997</v>
          </cell>
          <cell r="N228">
            <v>0.15385656684999999</v>
          </cell>
          <cell r="O228">
            <v>9.4662107399999987E-2</v>
          </cell>
          <cell r="P228">
            <v>0.10969272929999999</v>
          </cell>
          <cell r="Q228">
            <v>9.5671522659999994E-2</v>
          </cell>
          <cell r="R228">
            <v>5.9540086199999995E-2</v>
          </cell>
          <cell r="S228">
            <v>3.0854081859999997E-2</v>
          </cell>
          <cell r="T228">
            <v>6.5691665969999993E-2</v>
          </cell>
          <cell r="U228">
            <v>6.3873095299999988E-2</v>
          </cell>
          <cell r="V228">
            <v>5.3495400769999993E-2</v>
          </cell>
          <cell r="W228">
            <v>2.8983063829999996E-2</v>
          </cell>
          <cell r="X228">
            <v>2.7226645599999998E-2</v>
          </cell>
          <cell r="Y228">
            <v>1.1506269109999999E-3</v>
          </cell>
          <cell r="AB228">
            <v>5.3005619999999993</v>
          </cell>
          <cell r="AC228">
            <v>5.7868559999999993</v>
          </cell>
          <cell r="AD228">
            <v>5.819636</v>
          </cell>
          <cell r="AE228">
            <v>4.9045569999999996</v>
          </cell>
          <cell r="AF228">
            <v>5.8774579999999998</v>
          </cell>
          <cell r="AG228">
            <v>5.0069279999999994</v>
          </cell>
          <cell r="AH228">
            <v>4.0605789999999997</v>
          </cell>
          <cell r="AI228">
            <v>1.441038</v>
          </cell>
          <cell r="AJ228">
            <v>1.6758999999999999</v>
          </cell>
          <cell r="AK228">
            <v>0.90801299999999996</v>
          </cell>
          <cell r="AL228">
            <v>4.547841</v>
          </cell>
          <cell r="AM228">
            <v>8.4734800000000003</v>
          </cell>
          <cell r="AN228">
            <v>8.6139759999999992</v>
          </cell>
          <cell r="AO228">
            <v>4.8297799999999995</v>
          </cell>
          <cell r="AP228">
            <v>5.6160619999999994</v>
          </cell>
          <cell r="AQ228">
            <v>4.8965129999999997</v>
          </cell>
          <cell r="AR228">
            <v>3.1062609999999999</v>
          </cell>
          <cell r="AS228">
            <v>3.043177</v>
          </cell>
          <cell r="AT228">
            <v>4.7923140000000002</v>
          </cell>
          <cell r="AU228">
            <v>4.861116</v>
          </cell>
          <cell r="AV228">
            <v>3.3490249999999997</v>
          </cell>
          <cell r="AW228">
            <v>2.2061549999999999</v>
          </cell>
          <cell r="AX228">
            <v>1.577305</v>
          </cell>
          <cell r="AY228">
            <v>0.37129366999999996</v>
          </cell>
        </row>
        <row r="263">
          <cell r="B263">
            <v>0.24171481103</v>
          </cell>
          <cell r="C263">
            <v>0.20131381234999995</v>
          </cell>
          <cell r="D263">
            <v>0.28662068630999987</v>
          </cell>
          <cell r="E263">
            <v>0.23460170545000006</v>
          </cell>
          <cell r="F263">
            <v>0.47520485333999984</v>
          </cell>
          <cell r="G263">
            <v>0.55561781190999981</v>
          </cell>
          <cell r="H263">
            <v>0.82612814591999983</v>
          </cell>
          <cell r="I263">
            <v>0.78234594276999991</v>
          </cell>
          <cell r="J263">
            <v>0.15665599781999998</v>
          </cell>
          <cell r="K263">
            <v>0.58966076695000003</v>
          </cell>
          <cell r="L263">
            <v>1.4486980525499997</v>
          </cell>
          <cell r="M263">
            <v>2.1745679902799995</v>
          </cell>
          <cell r="N263">
            <v>2.2802474516499998</v>
          </cell>
          <cell r="O263">
            <v>2.6076511220199996</v>
          </cell>
          <cell r="P263">
            <v>3.9859535989700001</v>
          </cell>
          <cell r="Q263">
            <v>2.78711249292</v>
          </cell>
          <cell r="R263">
            <v>2.44264149269</v>
          </cell>
          <cell r="S263">
            <v>1.4009358843200002</v>
          </cell>
          <cell r="T263">
            <v>0.93005489527999974</v>
          </cell>
          <cell r="U263">
            <v>1.0601598228199998</v>
          </cell>
          <cell r="V263">
            <v>1.1287198486900001</v>
          </cell>
          <cell r="W263">
            <v>2.3195745288100005</v>
          </cell>
          <cell r="X263">
            <v>2.0548707308975991</v>
          </cell>
          <cell r="Y263">
            <v>2.8138842694961599</v>
          </cell>
          <cell r="Z263">
            <v>0</v>
          </cell>
          <cell r="AA263">
            <v>0</v>
          </cell>
          <cell r="AB263">
            <v>9.1131659999999997</v>
          </cell>
          <cell r="AC263">
            <v>17.335503999999997</v>
          </cell>
          <cell r="AD263">
            <v>23.599884999999997</v>
          </cell>
          <cell r="AE263">
            <v>24.845574999999997</v>
          </cell>
          <cell r="AF263">
            <v>52.333605999999989</v>
          </cell>
          <cell r="AG263">
            <v>33.687110999999994</v>
          </cell>
          <cell r="AH263">
            <v>40.296075000000002</v>
          </cell>
          <cell r="AI263">
            <v>30.554461999999994</v>
          </cell>
          <cell r="AJ263">
            <v>6.9444289999999986</v>
          </cell>
          <cell r="AK263">
            <v>35.380946999999992</v>
          </cell>
          <cell r="AL263">
            <v>67.659749999999988</v>
          </cell>
          <cell r="AM263">
            <v>116.35042499999999</v>
          </cell>
          <cell r="AN263">
            <v>123.56986799999997</v>
          </cell>
          <cell r="AO263">
            <v>160.20733700000002</v>
          </cell>
          <cell r="AP263">
            <v>221.31510999999998</v>
          </cell>
          <cell r="AQ263">
            <v>150.96021899999997</v>
          </cell>
          <cell r="AR263">
            <v>119.63930200000003</v>
          </cell>
          <cell r="AS263">
            <v>91.181249999999991</v>
          </cell>
          <cell r="AT263">
            <v>46.794025999999988</v>
          </cell>
          <cell r="AU263">
            <v>58.63543099999999</v>
          </cell>
          <cell r="AV263">
            <v>51.801715999999985</v>
          </cell>
          <cell r="AW263">
            <v>100.26504</v>
          </cell>
          <cell r="AX263">
            <v>95.397750999999971</v>
          </cell>
          <cell r="AY263">
            <v>151.60231762200004</v>
          </cell>
          <cell r="AZ263">
            <v>0</v>
          </cell>
          <cell r="BA263">
            <v>0</v>
          </cell>
        </row>
        <row r="264">
          <cell r="B264">
            <v>3.1155431999999993E-4</v>
          </cell>
          <cell r="C264">
            <v>2.0732549600000001E-3</v>
          </cell>
          <cell r="D264">
            <v>3.4391113399999998E-3</v>
          </cell>
          <cell r="E264">
            <v>2.0397589099999999E-3</v>
          </cell>
          <cell r="F264">
            <v>3.6328684E-4</v>
          </cell>
          <cell r="G264">
            <v>3.6826866299999998E-3</v>
          </cell>
          <cell r="H264">
            <v>8.0938338599999982E-3</v>
          </cell>
          <cell r="I264">
            <v>4.0249999999999993E-8</v>
          </cell>
          <cell r="J264">
            <v>3.5804789999999999E-5</v>
          </cell>
          <cell r="K264">
            <v>5.5551899999999998E-4</v>
          </cell>
          <cell r="L264">
            <v>3.0617015799999999E-3</v>
          </cell>
          <cell r="M264">
            <v>1.6876502999999996E-3</v>
          </cell>
          <cell r="N264">
            <v>3.9819856299999996E-3</v>
          </cell>
          <cell r="O264">
            <v>1.16242E-6</v>
          </cell>
          <cell r="P264">
            <v>3.2199999999999997E-6</v>
          </cell>
          <cell r="Q264">
            <v>6.0862829999999991E-5</v>
          </cell>
          <cell r="R264">
            <v>5.1118304999999992E-4</v>
          </cell>
          <cell r="S264">
            <v>2.00123E-6</v>
          </cell>
          <cell r="T264">
            <v>5.3914069999999997E-5</v>
          </cell>
          <cell r="U264">
            <v>9.715867E-5</v>
          </cell>
          <cell r="V264">
            <v>1.6099999999999998E-9</v>
          </cell>
          <cell r="W264">
            <v>2.4267529999999996E-5</v>
          </cell>
          <cell r="X264">
            <v>3.1185699999999997E-6</v>
          </cell>
          <cell r="Y264">
            <v>2.0929999999999997E-9</v>
          </cell>
          <cell r="Z264">
            <v>0</v>
          </cell>
          <cell r="AA264">
            <v>0</v>
          </cell>
          <cell r="AB264">
            <v>8.9121999999999993E-2</v>
          </cell>
          <cell r="AC264">
            <v>0.29073700000000002</v>
          </cell>
          <cell r="AD264">
            <v>0.43230199999999996</v>
          </cell>
          <cell r="AE264">
            <v>0.40108799999999994</v>
          </cell>
          <cell r="AF264">
            <v>0.23040899999999997</v>
          </cell>
          <cell r="AG264">
            <v>0.38190499999999999</v>
          </cell>
          <cell r="AH264">
            <v>0.71477299999999977</v>
          </cell>
          <cell r="AI264">
            <v>3.2999999999999996E-5</v>
          </cell>
          <cell r="AJ264">
            <v>2.1944000000000002E-2</v>
          </cell>
          <cell r="AK264">
            <v>3.4347000000000003E-2</v>
          </cell>
          <cell r="AL264">
            <v>0.17788400000000001</v>
          </cell>
          <cell r="AM264">
            <v>0.12186899999999999</v>
          </cell>
          <cell r="AN264">
            <v>0.71336700000000008</v>
          </cell>
          <cell r="AO264">
            <v>2.1999999999999998E-4</v>
          </cell>
          <cell r="AP264">
            <v>1.0999999999999998E-3</v>
          </cell>
          <cell r="AQ264">
            <v>2.8653999999999999E-2</v>
          </cell>
          <cell r="AR264">
            <v>0.16450299999999998</v>
          </cell>
          <cell r="AS264">
            <v>1.8200000000000001E-4</v>
          </cell>
          <cell r="AT264">
            <v>4.774599999999999E-2</v>
          </cell>
          <cell r="AU264">
            <v>2.5495999999999998E-2</v>
          </cell>
          <cell r="AV264">
            <v>5.9999999999999993E-6</v>
          </cell>
          <cell r="AW264">
            <v>2.0569999999999998E-3</v>
          </cell>
          <cell r="AX264">
            <v>2.4490000000000001E-2</v>
          </cell>
          <cell r="AY264">
            <v>7.7999999999999994E-7</v>
          </cell>
          <cell r="AZ264">
            <v>0</v>
          </cell>
          <cell r="BA264">
            <v>0</v>
          </cell>
        </row>
        <row r="266">
          <cell r="B266">
            <v>6.2628999999999987E-7</v>
          </cell>
          <cell r="C266">
            <v>3.9511009999999996E-5</v>
          </cell>
          <cell r="D266">
            <v>2.1702799999999997E-6</v>
          </cell>
          <cell r="E266">
            <v>1.6444056999999999E-4</v>
          </cell>
          <cell r="F266">
            <v>1.65025E-6</v>
          </cell>
          <cell r="G266">
            <v>3.9129439999999994E-5</v>
          </cell>
          <cell r="H266">
            <v>0</v>
          </cell>
          <cell r="I266">
            <v>0</v>
          </cell>
          <cell r="J266">
            <v>2.8657999999999996E-7</v>
          </cell>
          <cell r="K266">
            <v>0</v>
          </cell>
          <cell r="L266">
            <v>4.3469999999999995E-5</v>
          </cell>
          <cell r="M266">
            <v>0</v>
          </cell>
          <cell r="N266">
            <v>1.6099999999999999E-8</v>
          </cell>
          <cell r="O266">
            <v>5.618899999999999E-7</v>
          </cell>
          <cell r="P266">
            <v>0</v>
          </cell>
          <cell r="Q266">
            <v>0</v>
          </cell>
          <cell r="R266">
            <v>0</v>
          </cell>
          <cell r="S266">
            <v>2.4149999999999997E-5</v>
          </cell>
          <cell r="T266">
            <v>0</v>
          </cell>
          <cell r="U266">
            <v>4.4690379999999993E-5</v>
          </cell>
          <cell r="V266">
            <v>1.3383607999999998E-4</v>
          </cell>
          <cell r="W266">
            <v>8.7043039999999989E-5</v>
          </cell>
          <cell r="X266">
            <v>0</v>
          </cell>
          <cell r="Y266">
            <v>0</v>
          </cell>
          <cell r="Z266">
            <v>0</v>
          </cell>
          <cell r="AA266">
            <v>0</v>
          </cell>
          <cell r="AB266">
            <v>6.2199999999999994E-4</v>
          </cell>
          <cell r="AC266">
            <v>5.0229999999999997E-3</v>
          </cell>
          <cell r="AD266">
            <v>1.8879999999999999E-3</v>
          </cell>
          <cell r="AE266">
            <v>7.1971000000000007E-2</v>
          </cell>
          <cell r="AF266">
            <v>3.3630000000000001E-3</v>
          </cell>
          <cell r="AG266">
            <v>2.0038E-2</v>
          </cell>
          <cell r="AH266">
            <v>0</v>
          </cell>
          <cell r="AI266">
            <v>0</v>
          </cell>
          <cell r="AJ266">
            <v>1.3799999999999999E-4</v>
          </cell>
          <cell r="AK266">
            <v>0</v>
          </cell>
          <cell r="AL266">
            <v>1.0799999999999999E-2</v>
          </cell>
          <cell r="AM266">
            <v>0</v>
          </cell>
          <cell r="AN266">
            <v>7.9999999999999996E-6</v>
          </cell>
          <cell r="AO266">
            <v>2.0999999999999999E-5</v>
          </cell>
          <cell r="AP266">
            <v>0</v>
          </cell>
          <cell r="AQ266">
            <v>0</v>
          </cell>
          <cell r="AR266">
            <v>0</v>
          </cell>
          <cell r="AS266">
            <v>7.4999999999999997E-3</v>
          </cell>
          <cell r="AT266">
            <v>0</v>
          </cell>
          <cell r="AU266">
            <v>8.1080000000000006E-3</v>
          </cell>
          <cell r="AV266">
            <v>1.1044999999999999E-2</v>
          </cell>
          <cell r="AW266">
            <v>3.307E-3</v>
          </cell>
          <cell r="AX266">
            <v>0</v>
          </cell>
          <cell r="AY266">
            <v>0</v>
          </cell>
          <cell r="AZ266">
            <v>0</v>
          </cell>
          <cell r="BA266">
            <v>0</v>
          </cell>
        </row>
        <row r="267">
          <cell r="B267">
            <v>0.24133000331999996</v>
          </cell>
          <cell r="C267">
            <v>0.19856159945999996</v>
          </cell>
          <cell r="D267">
            <v>0.2803456775</v>
          </cell>
          <cell r="E267">
            <v>0.23098923736000002</v>
          </cell>
          <cell r="F267">
            <v>0.4458116017599999</v>
          </cell>
          <cell r="G267">
            <v>0.54995860073000002</v>
          </cell>
          <cell r="H267">
            <v>0.81561237134999987</v>
          </cell>
          <cell r="I267">
            <v>0.7814996865199999</v>
          </cell>
          <cell r="J267">
            <v>0.15534348717999996</v>
          </cell>
          <cell r="K267">
            <v>0.58851059215000001</v>
          </cell>
          <cell r="L267">
            <v>1.4453523002799995</v>
          </cell>
          <cell r="M267">
            <v>2.1723574763799998</v>
          </cell>
          <cell r="N267">
            <v>2.2751417922799999</v>
          </cell>
          <cell r="O267">
            <v>2.6062622184899999</v>
          </cell>
          <cell r="P267">
            <v>3.98478554719</v>
          </cell>
          <cell r="Q267">
            <v>2.7866227470199996</v>
          </cell>
          <cell r="R267">
            <v>2.4271410743999997</v>
          </cell>
          <cell r="S267">
            <v>1.3796915350399999</v>
          </cell>
          <cell r="T267">
            <v>0.92922866259999981</v>
          </cell>
          <cell r="U267">
            <v>1.0584573653499998</v>
          </cell>
          <cell r="V267">
            <v>1.1273068209200001</v>
          </cell>
          <cell r="W267">
            <v>2.3181736967899997</v>
          </cell>
          <cell r="X267">
            <v>2.0540634479175992</v>
          </cell>
          <cell r="Y267">
            <v>2.8135226694917996</v>
          </cell>
          <cell r="Z267">
            <v>0</v>
          </cell>
          <cell r="AA267">
            <v>0</v>
          </cell>
          <cell r="AB267">
            <v>8.9904910000000005</v>
          </cell>
          <cell r="AC267">
            <v>16.803622999999998</v>
          </cell>
          <cell r="AD267">
            <v>22.184777</v>
          </cell>
          <cell r="AE267">
            <v>23.939373</v>
          </cell>
          <cell r="AF267">
            <v>32.798974999999999</v>
          </cell>
          <cell r="AG267">
            <v>32.609144000000001</v>
          </cell>
          <cell r="AH267">
            <v>38.88506499999999</v>
          </cell>
          <cell r="AI267">
            <v>29.533272999999994</v>
          </cell>
          <cell r="AJ267">
            <v>6.1055209999999995</v>
          </cell>
          <cell r="AK267">
            <v>35.091624999999993</v>
          </cell>
          <cell r="AL267">
            <v>67.327330000000003</v>
          </cell>
          <cell r="AM267">
            <v>115.556927</v>
          </cell>
          <cell r="AN267">
            <v>122.41409399999999</v>
          </cell>
          <cell r="AO267">
            <v>159.82235999999997</v>
          </cell>
          <cell r="AP267">
            <v>220.89931099999998</v>
          </cell>
          <cell r="AQ267">
            <v>150.821089</v>
          </cell>
          <cell r="AR267">
            <v>116.23961500000001</v>
          </cell>
          <cell r="AS267">
            <v>89.864451999999986</v>
          </cell>
          <cell r="AT267">
            <v>46.516377999999996</v>
          </cell>
          <cell r="AU267">
            <v>58.106844000000009</v>
          </cell>
          <cell r="AV267">
            <v>51.389541999999992</v>
          </cell>
          <cell r="AW267">
            <v>99.864761000000001</v>
          </cell>
          <cell r="AX267">
            <v>95.058311999999972</v>
          </cell>
          <cell r="AY267">
            <v>151.36276991900002</v>
          </cell>
          <cell r="AZ267">
            <v>0</v>
          </cell>
          <cell r="BA267">
            <v>0</v>
          </cell>
        </row>
        <row r="268">
          <cell r="B268">
            <v>8.4524999999999987E-7</v>
          </cell>
          <cell r="C268">
            <v>1.3990899999999998E-5</v>
          </cell>
          <cell r="D268">
            <v>1.7086479199999998E-3</v>
          </cell>
          <cell r="E268">
            <v>3.2717775999999995E-4</v>
          </cell>
          <cell r="F268">
            <v>2.6193135079999996E-2</v>
          </cell>
          <cell r="G268">
            <v>4.1014910999999995E-4</v>
          </cell>
          <cell r="H268">
            <v>3.1792186999999997E-4</v>
          </cell>
          <cell r="I268">
            <v>8.462159999999999E-4</v>
          </cell>
          <cell r="J268">
            <v>2.3183999999999996E-7</v>
          </cell>
          <cell r="K268">
            <v>4.24028E-5</v>
          </cell>
          <cell r="L268">
            <v>0</v>
          </cell>
          <cell r="M268">
            <v>2.0285999999999997E-4</v>
          </cell>
          <cell r="N268">
            <v>0</v>
          </cell>
          <cell r="O268">
            <v>0</v>
          </cell>
          <cell r="P268">
            <v>4.4274999999999995E-6</v>
          </cell>
          <cell r="Q268">
            <v>6.1179999999999996E-8</v>
          </cell>
          <cell r="R268">
            <v>0</v>
          </cell>
          <cell r="S268">
            <v>1.1615649289999998E-2</v>
          </cell>
          <cell r="T268">
            <v>0</v>
          </cell>
          <cell r="U268">
            <v>0</v>
          </cell>
          <cell r="V268">
            <v>2.8818999999999995E-6</v>
          </cell>
          <cell r="W268">
            <v>3.3326999999999994E-5</v>
          </cell>
          <cell r="X268">
            <v>0</v>
          </cell>
          <cell r="Y268">
            <v>3.4694855999999998E-7</v>
          </cell>
          <cell r="Z268">
            <v>0</v>
          </cell>
          <cell r="AA268">
            <v>0</v>
          </cell>
          <cell r="AB268">
            <v>1.2869999999999999E-3</v>
          </cell>
          <cell r="AC268">
            <v>2.1474E-2</v>
          </cell>
          <cell r="AD268">
            <v>0.61523099999999997</v>
          </cell>
          <cell r="AE268">
            <v>0.18299099999999999</v>
          </cell>
          <cell r="AF268">
            <v>17.951007000000001</v>
          </cell>
          <cell r="AG268">
            <v>0.313079</v>
          </cell>
          <cell r="AH268">
            <v>0.35472500000000001</v>
          </cell>
          <cell r="AI268">
            <v>1.021156</v>
          </cell>
          <cell r="AJ268">
            <v>9.2399999999999991E-4</v>
          </cell>
          <cell r="AK268">
            <v>3.8809999999999997E-2</v>
          </cell>
          <cell r="AL268">
            <v>0</v>
          </cell>
          <cell r="AM268">
            <v>0.56699999999999995</v>
          </cell>
          <cell r="AN268">
            <v>0</v>
          </cell>
          <cell r="AO268">
            <v>0</v>
          </cell>
          <cell r="AP268">
            <v>1.2400000000000001E-4</v>
          </cell>
          <cell r="AQ268">
            <v>5.9999999999999995E-4</v>
          </cell>
          <cell r="AR268">
            <v>0</v>
          </cell>
          <cell r="AS268">
            <v>0.43261099999999997</v>
          </cell>
          <cell r="AT268">
            <v>0</v>
          </cell>
          <cell r="AU268">
            <v>0</v>
          </cell>
          <cell r="AV268">
            <v>4.816E-3</v>
          </cell>
          <cell r="AW268">
            <v>2.5629999999999997E-3</v>
          </cell>
          <cell r="AX268">
            <v>0</v>
          </cell>
          <cell r="AY268">
            <v>3.8197729999999998E-3</v>
          </cell>
          <cell r="AZ268">
            <v>0</v>
          </cell>
          <cell r="BA268">
            <v>0</v>
          </cell>
        </row>
        <row r="269">
          <cell r="B269">
            <v>1.3107009999999997E-5</v>
          </cell>
          <cell r="C269">
            <v>6.0052999999999999E-7</v>
          </cell>
          <cell r="D269">
            <v>3.2457599999999999E-5</v>
          </cell>
          <cell r="E269">
            <v>3.2457599999999999E-5</v>
          </cell>
          <cell r="F269">
            <v>6.599067999999999E-5</v>
          </cell>
          <cell r="G269">
            <v>7.244999999999999E-8</v>
          </cell>
          <cell r="H269">
            <v>1.00142E-6</v>
          </cell>
          <cell r="I269">
            <v>0</v>
          </cell>
          <cell r="J269">
            <v>2.2539999999999999E-8</v>
          </cell>
          <cell r="K269">
            <v>0</v>
          </cell>
          <cell r="L269">
            <v>0</v>
          </cell>
          <cell r="M269">
            <v>0</v>
          </cell>
          <cell r="N269">
            <v>0</v>
          </cell>
          <cell r="O269">
            <v>0</v>
          </cell>
          <cell r="P269">
            <v>2.8174999999999999E-7</v>
          </cell>
          <cell r="Q269">
            <v>1.9319999999999998E-7</v>
          </cell>
          <cell r="R269">
            <v>0</v>
          </cell>
          <cell r="S269">
            <v>0</v>
          </cell>
          <cell r="T269">
            <v>0</v>
          </cell>
          <cell r="U269">
            <v>3.2199999999999997E-8</v>
          </cell>
          <cell r="V269">
            <v>0</v>
          </cell>
          <cell r="W269">
            <v>0</v>
          </cell>
          <cell r="X269">
            <v>0</v>
          </cell>
          <cell r="Y269">
            <v>0</v>
          </cell>
          <cell r="Z269">
            <v>0</v>
          </cell>
          <cell r="AA269">
            <v>0</v>
          </cell>
          <cell r="AB269">
            <v>1.6489999999999998E-2</v>
          </cell>
          <cell r="AC269">
            <v>7.4399999999999998E-4</v>
          </cell>
          <cell r="AD269">
            <v>1.26E-2</v>
          </cell>
          <cell r="AE269">
            <v>1.8525E-2</v>
          </cell>
          <cell r="AF269">
            <v>4.7508000000000002E-2</v>
          </cell>
          <cell r="AG269">
            <v>3.7999999999999995E-5</v>
          </cell>
          <cell r="AH269">
            <v>1.598E-3</v>
          </cell>
          <cell r="AI269">
            <v>0</v>
          </cell>
          <cell r="AJ269">
            <v>9.9999999999999991E-6</v>
          </cell>
          <cell r="AK269">
            <v>0</v>
          </cell>
          <cell r="AL269">
            <v>0</v>
          </cell>
          <cell r="AM269">
            <v>0</v>
          </cell>
          <cell r="AN269">
            <v>0</v>
          </cell>
          <cell r="AO269">
            <v>0</v>
          </cell>
          <cell r="AP269">
            <v>6.9999999999999999E-6</v>
          </cell>
          <cell r="AQ269">
            <v>9.9999999999999991E-6</v>
          </cell>
          <cell r="AR269">
            <v>0</v>
          </cell>
          <cell r="AS269">
            <v>0</v>
          </cell>
          <cell r="AT269">
            <v>0</v>
          </cell>
          <cell r="AU269">
            <v>1.36E-4</v>
          </cell>
          <cell r="AV269">
            <v>0</v>
          </cell>
          <cell r="AW269">
            <v>0</v>
          </cell>
          <cell r="AX269">
            <v>0</v>
          </cell>
          <cell r="AY269">
            <v>0</v>
          </cell>
          <cell r="AZ269">
            <v>0</v>
          </cell>
          <cell r="BA269">
            <v>0</v>
          </cell>
        </row>
      </sheetData>
      <sheetData sheetId="5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Assumptions"/>
      <sheetName val="ToM3"/>
      <sheetName val="Assumptions2014China"/>
      <sheetName val="RWE"/>
      <sheetName val="Units"/>
      <sheetName val="Sheet1"/>
      <sheetName val="Sheet3"/>
      <sheetName val="ToM3'D"/>
      <sheetName val="RWE'D"/>
      <sheetName val="RWE'E"/>
      <sheetName val="+A32RWE"/>
      <sheetName val="m3tot"/>
    </sheetNames>
    <sheetDataSet>
      <sheetData sheetId="0"/>
      <sheetData sheetId="1">
        <row r="1">
          <cell r="A1">
            <v>1.7</v>
          </cell>
        </row>
        <row r="2">
          <cell r="A2">
            <v>1.4</v>
          </cell>
        </row>
      </sheetData>
      <sheetData sheetId="2"/>
      <sheetData sheetId="3">
        <row r="1">
          <cell r="A1">
            <v>1.1499999999999999</v>
          </cell>
          <cell r="G1">
            <v>1.7391304347826089</v>
          </cell>
        </row>
        <row r="3">
          <cell r="A3">
            <v>1</v>
          </cell>
        </row>
        <row r="7">
          <cell r="A7">
            <v>1.82</v>
          </cell>
        </row>
        <row r="8">
          <cell r="A8">
            <v>1.9</v>
          </cell>
        </row>
        <row r="9">
          <cell r="A9">
            <v>1.9</v>
          </cell>
        </row>
        <row r="12">
          <cell r="A12">
            <v>2.2999999999999998</v>
          </cell>
        </row>
        <row r="14">
          <cell r="A14">
            <v>2.5</v>
          </cell>
        </row>
        <row r="18">
          <cell r="A18">
            <v>2.5</v>
          </cell>
        </row>
        <row r="20">
          <cell r="A20">
            <v>2.5</v>
          </cell>
        </row>
        <row r="23">
          <cell r="A23">
            <v>4.5</v>
          </cell>
        </row>
        <row r="24">
          <cell r="A24">
            <v>3.5</v>
          </cell>
        </row>
        <row r="25">
          <cell r="A25">
            <v>2</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12 32 33 34Exp"/>
      <sheetName val="441231Exp"/>
      <sheetName val="44123210Exp"/>
      <sheetName val="44123290Exp"/>
      <sheetName val="441233Exp"/>
      <sheetName val="44123410Exp"/>
      <sheetName val="44123490Exp"/>
      <sheetName val="441239Exp"/>
      <sheetName val="441294Exp"/>
      <sheetName val="441299Exp"/>
      <sheetName val="440290Imp"/>
      <sheetName val="AllExp"/>
      <sheetName val="AllImp"/>
      <sheetName val="TimberSectorImp"/>
      <sheetName val="Sheet1"/>
      <sheetName val="CoreVPAImp"/>
      <sheetName val="TimberSectorMinusCoreVPAImp"/>
      <sheetName val="44Imp"/>
      <sheetName val="4403Imp"/>
      <sheetName val="4403CImp"/>
      <sheetName val="4403NCImp"/>
      <sheetName val="44034920"/>
      <sheetName val="44039930Imp"/>
      <sheetName val="44079910Imp"/>
      <sheetName val="4407Imp"/>
      <sheetName val="4407CImp"/>
      <sheetName val="4407NCImp"/>
      <sheetName val="4408Imp"/>
      <sheetName val="4408CImp"/>
      <sheetName val="4408NCImp"/>
      <sheetName val="4412Imp"/>
      <sheetName val="4412CImp"/>
      <sheetName val="4412NCImp"/>
      <sheetName val="4410Imp"/>
      <sheetName val="4411Imp"/>
      <sheetName val="44104411Imp"/>
      <sheetName val="44094418Imp"/>
      <sheetName val="4409Imp"/>
      <sheetName val="4409CImp"/>
      <sheetName val="4409NCImp"/>
      <sheetName val="4418Imp"/>
      <sheetName val="442199Imp"/>
      <sheetName val="44OtherImp"/>
      <sheetName val="PowerPointImp"/>
      <sheetName val="94Imp"/>
      <sheetName val="PaperSectorImp"/>
      <sheetName val="PaperSectorMinusCoreVPAImp"/>
      <sheetName val="4701-5Imp"/>
      <sheetName val="48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4Exp"/>
      <sheetName val="4420Exp"/>
      <sheetName val="442199Exp"/>
      <sheetName val="44OtherExp"/>
      <sheetName val="Balance"/>
      <sheetName val="PowerPointExp"/>
      <sheetName val="94Exp"/>
      <sheetName val="PaperSectorExp"/>
      <sheetName val="PaperSectorMinusCoreVPAExp"/>
      <sheetName val="4701-5Exp"/>
      <sheetName val="48Exp"/>
      <sheetName val="PulpLogsExp"/>
      <sheetName val="440123Exp"/>
      <sheetName val="ChinaSummary"/>
      <sheetName val="4403CEx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09">
          <cell r="B109">
            <v>4.0672879711466665</v>
          </cell>
        </row>
      </sheetData>
      <sheetData sheetId="18">
        <row r="109">
          <cell r="B109">
            <v>0.60265299999999999</v>
          </cell>
        </row>
      </sheetData>
      <sheetData sheetId="19"/>
      <sheetData sheetId="20"/>
      <sheetData sheetId="21"/>
      <sheetData sheetId="22"/>
      <sheetData sheetId="23"/>
      <sheetData sheetId="24">
        <row r="109">
          <cell r="B109">
            <v>1.7779943999999999</v>
          </cell>
          <cell r="C109">
            <v>2.2157044000000004</v>
          </cell>
          <cell r="D109">
            <v>2.58398686</v>
          </cell>
          <cell r="E109">
            <v>1.9796212799999999</v>
          </cell>
          <cell r="F109">
            <v>1.7495150399999997</v>
          </cell>
          <cell r="G109">
            <v>1.3104000000000002</v>
          </cell>
          <cell r="H109">
            <v>0.81915532061999996</v>
          </cell>
          <cell r="I109">
            <v>0.46962686498</v>
          </cell>
          <cell r="J109">
            <v>0.41151864754000006</v>
          </cell>
          <cell r="K109">
            <v>0.38654100333333336</v>
          </cell>
          <cell r="L109">
            <v>0.7415027984</v>
          </cell>
          <cell r="M109">
            <v>1.4665832787666668</v>
          </cell>
          <cell r="N109">
            <v>1.3551135112666663</v>
          </cell>
          <cell r="O109">
            <v>0.6699563537333334</v>
          </cell>
          <cell r="P109">
            <v>0.52457282031213848</v>
          </cell>
          <cell r="Q109">
            <v>0.45997192114830004</v>
          </cell>
          <cell r="R109">
            <v>0.49326085102126482</v>
          </cell>
          <cell r="S109">
            <v>0.55390397161610516</v>
          </cell>
          <cell r="T109">
            <v>0.63997543372756416</v>
          </cell>
          <cell r="U109">
            <v>0.34200336211882715</v>
          </cell>
          <cell r="V109">
            <v>0.31298386580066667</v>
          </cell>
          <cell r="W109">
            <v>0.15810898436666668</v>
          </cell>
          <cell r="X109">
            <v>0.15303288181999997</v>
          </cell>
          <cell r="Y109">
            <v>0.17288362000000002</v>
          </cell>
          <cell r="Z109"/>
          <cell r="AA109"/>
          <cell r="AB109">
            <v>287.46202799999998</v>
          </cell>
          <cell r="AC109">
            <v>317.27199999999999</v>
          </cell>
          <cell r="AD109">
            <v>281.49201399999998</v>
          </cell>
          <cell r="AE109">
            <v>215.15100000000001</v>
          </cell>
          <cell r="AF109">
            <v>206.45600000000002</v>
          </cell>
          <cell r="AG109">
            <v>192.47</v>
          </cell>
          <cell r="AH109">
            <v>144.952652</v>
          </cell>
          <cell r="AI109">
            <v>86.600035000000005</v>
          </cell>
          <cell r="AJ109">
            <v>85.77309000000001</v>
          </cell>
          <cell r="AK109">
            <v>64.297572000000002</v>
          </cell>
          <cell r="AL109">
            <v>124.81642600000002</v>
          </cell>
          <cell r="AM109">
            <v>234.15474599999999</v>
          </cell>
          <cell r="AN109">
            <v>224.27774599999998</v>
          </cell>
          <cell r="AO109">
            <v>161.70781600000004</v>
          </cell>
          <cell r="AP109">
            <v>232.39647999999994</v>
          </cell>
          <cell r="AQ109">
            <v>193.05412099999998</v>
          </cell>
          <cell r="AR109">
            <v>219.90642699999998</v>
          </cell>
          <cell r="AS109">
            <v>270.56431599999996</v>
          </cell>
          <cell r="AT109">
            <v>271.418071</v>
          </cell>
          <cell r="AU109">
            <v>130.09224799999998</v>
          </cell>
          <cell r="AV109">
            <v>99.967613</v>
          </cell>
          <cell r="AW109">
            <v>48.233063999999992</v>
          </cell>
          <cell r="AX109">
            <v>53.943233000000006</v>
          </cell>
          <cell r="AY109">
            <v>61.171607999999999</v>
          </cell>
          <cell r="AZ109"/>
          <cell r="BA109"/>
        </row>
      </sheetData>
      <sheetData sheetId="25"/>
      <sheetData sheetId="26"/>
      <sheetData sheetId="27">
        <row r="109">
          <cell r="B109">
            <v>2.5041758699999996E-2</v>
          </cell>
        </row>
      </sheetData>
      <sheetData sheetId="28"/>
      <sheetData sheetId="29"/>
      <sheetData sheetId="30">
        <row r="109">
          <cell r="B109">
            <v>1.3785670999999999</v>
          </cell>
        </row>
      </sheetData>
      <sheetData sheetId="31"/>
      <sheetData sheetId="32"/>
      <sheetData sheetId="33">
        <row r="109">
          <cell r="B109">
            <v>3.2627032199999996E-2</v>
          </cell>
        </row>
      </sheetData>
      <sheetData sheetId="34">
        <row r="109">
          <cell r="B109">
            <v>0.13290843384000001</v>
          </cell>
        </row>
      </sheetData>
      <sheetData sheetId="35"/>
      <sheetData sheetId="36"/>
      <sheetData sheetId="37">
        <row r="109">
          <cell r="B109">
            <v>1.0378886419999997E-2</v>
          </cell>
          <cell r="C109">
            <v>1.8056079999999999E-2</v>
          </cell>
          <cell r="D109">
            <v>1.1769396099999999E-2</v>
          </cell>
          <cell r="E109">
            <v>7.1181599999999984E-3</v>
          </cell>
          <cell r="F109">
            <v>3.0057999999999994E-3</v>
          </cell>
          <cell r="G109">
            <v>2.6514746999999998E-3</v>
          </cell>
          <cell r="H109">
            <v>5.098977939999999E-3</v>
          </cell>
          <cell r="I109">
            <v>3.1278833599999996E-3</v>
          </cell>
          <cell r="J109">
            <v>3.6795301199999994E-3</v>
          </cell>
          <cell r="K109">
            <v>5.0987411999999996E-4</v>
          </cell>
          <cell r="L109">
            <v>2.0009051999999997E-4</v>
          </cell>
          <cell r="M109">
            <v>8.6526075999999986E-4</v>
          </cell>
          <cell r="N109">
            <v>1.5177454599999999E-3</v>
          </cell>
          <cell r="O109">
            <v>2.9849393299999998E-3</v>
          </cell>
          <cell r="P109">
            <v>9.274379939999999E-3</v>
          </cell>
          <cell r="Q109">
            <v>3.7503148479999998E-2</v>
          </cell>
          <cell r="R109">
            <v>4.6454790619999992E-2</v>
          </cell>
          <cell r="S109">
            <v>2.6202569399999997E-2</v>
          </cell>
          <cell r="T109">
            <v>5.396411957999999E-2</v>
          </cell>
          <cell r="U109">
            <v>0.14538396515999996</v>
          </cell>
          <cell r="V109">
            <v>0.29927172371333333</v>
          </cell>
          <cell r="W109">
            <v>0.5087905242866666</v>
          </cell>
          <cell r="X109">
            <v>0.26878581103333327</v>
          </cell>
          <cell r="Y109">
            <v>0.20831344183999995</v>
          </cell>
          <cell r="Z109"/>
          <cell r="AA109"/>
          <cell r="AB109">
            <v>2.3878360000000001</v>
          </cell>
          <cell r="AC109">
            <v>4.2240000000000002</v>
          </cell>
          <cell r="AD109">
            <v>1.819839</v>
          </cell>
          <cell r="AE109">
            <v>1.052</v>
          </cell>
          <cell r="AF109">
            <v>0.56100000000000005</v>
          </cell>
          <cell r="AG109">
            <v>0.64100000000000001</v>
          </cell>
          <cell r="AH109">
            <v>1.4091230000000001</v>
          </cell>
          <cell r="AI109">
            <v>0.98911799999999994</v>
          </cell>
          <cell r="AJ109">
            <v>0.99568299999999976</v>
          </cell>
          <cell r="AK109">
            <v>0.14561099999999999</v>
          </cell>
          <cell r="AL109">
            <v>0.16353999999999999</v>
          </cell>
          <cell r="AM109">
            <v>0.61288699999999996</v>
          </cell>
          <cell r="AN109">
            <v>0.70844099999999988</v>
          </cell>
          <cell r="AO109">
            <v>0.76600999999999997</v>
          </cell>
          <cell r="AP109">
            <v>5.7840419999999995</v>
          </cell>
          <cell r="AQ109">
            <v>22.705326999999997</v>
          </cell>
          <cell r="AR109">
            <v>25.948229999999999</v>
          </cell>
          <cell r="AS109">
            <v>13.495162999999998</v>
          </cell>
          <cell r="AT109">
            <v>28.147832999999999</v>
          </cell>
          <cell r="AU109">
            <v>68.270585999999994</v>
          </cell>
          <cell r="AV109">
            <v>131.92127199999999</v>
          </cell>
          <cell r="AW109">
            <v>194.78477499999997</v>
          </cell>
          <cell r="AX109">
            <v>109.725076</v>
          </cell>
          <cell r="AY109">
            <v>88.874763999999971</v>
          </cell>
          <cell r="AZ109"/>
          <cell r="BA109"/>
        </row>
      </sheetData>
      <sheetData sheetId="38"/>
      <sheetData sheetId="39"/>
      <sheetData sheetId="40">
        <row r="109">
          <cell r="B109">
            <v>7.9790129999999983E-3</v>
          </cell>
        </row>
      </sheetData>
      <sheetData sheetId="41">
        <row r="109">
          <cell r="B109">
            <v>7.9790129999999983E-3</v>
          </cell>
        </row>
      </sheetData>
      <sheetData sheetId="42"/>
      <sheetData sheetId="43"/>
      <sheetData sheetId="44">
        <row r="109">
          <cell r="B109">
            <v>6.8360877499999993E-5</v>
          </cell>
        </row>
      </sheetData>
      <sheetData sheetId="45"/>
      <sheetData sheetId="46"/>
      <sheetData sheetId="47">
        <row r="109">
          <cell r="B109">
            <v>3.7909870424999998</v>
          </cell>
        </row>
      </sheetData>
      <sheetData sheetId="48">
        <row r="109">
          <cell r="B109">
            <v>2.6779912844999996</v>
          </cell>
        </row>
      </sheetData>
      <sheetData sheetId="49">
        <row r="109">
          <cell r="B109">
            <v>1.9512411099999998E-3</v>
          </cell>
        </row>
      </sheetData>
      <sheetData sheetId="50"/>
      <sheetData sheetId="51"/>
      <sheetData sheetId="52"/>
      <sheetData sheetId="53"/>
      <sheetData sheetId="54">
        <row r="109">
          <cell r="B109">
            <v>1.5876135753333333E-2</v>
          </cell>
        </row>
      </sheetData>
      <sheetData sheetId="55">
        <row r="109">
          <cell r="B109">
            <v>0</v>
          </cell>
        </row>
      </sheetData>
      <sheetData sheetId="56">
        <row r="109">
          <cell r="B109">
            <v>5.7784999999999998E-3</v>
          </cell>
        </row>
      </sheetData>
      <sheetData sheetId="57">
        <row r="109">
          <cell r="B109">
            <v>9.7124579999999987E-4</v>
          </cell>
        </row>
      </sheetData>
      <sheetData sheetId="58">
        <row r="109">
          <cell r="B109">
            <v>2.1619999999999997E-4</v>
          </cell>
        </row>
      </sheetData>
      <sheetData sheetId="59">
        <row r="109">
          <cell r="B109">
            <v>1.0054799999999996E-6</v>
          </cell>
        </row>
      </sheetData>
      <sheetData sheetId="60">
        <row r="109">
          <cell r="B109">
            <v>0</v>
          </cell>
        </row>
      </sheetData>
      <sheetData sheetId="61"/>
      <sheetData sheetId="62"/>
      <sheetData sheetId="63">
        <row r="109">
          <cell r="B109">
            <v>2.6027940400000001E-3</v>
          </cell>
        </row>
      </sheetData>
      <sheetData sheetId="64">
        <row r="109">
          <cell r="B109">
            <v>1.7982509999999998E-3</v>
          </cell>
        </row>
      </sheetData>
      <sheetData sheetId="65"/>
      <sheetData sheetId="66"/>
      <sheetData sheetId="67"/>
      <sheetData sheetId="68"/>
      <sheetData sheetId="69"/>
      <sheetData sheetId="70"/>
      <sheetData sheetId="71">
        <row r="109">
          <cell r="B109">
            <v>1.1642798090672408E-3</v>
          </cell>
        </row>
      </sheetData>
      <sheetData sheetId="72"/>
      <sheetData sheetId="73"/>
      <sheetData sheetId="74">
        <row r="109">
          <cell r="B109">
            <v>2.2499999999999999E-2</v>
          </cell>
        </row>
      </sheetData>
      <sheetData sheetId="75">
        <row r="109">
          <cell r="B109">
            <v>4.5392266499999979E-2</v>
          </cell>
        </row>
      </sheetData>
      <sheetData sheetId="76"/>
      <sheetData sheetId="77">
        <row r="109">
          <cell r="B109">
            <v>5.099675E-2</v>
          </cell>
        </row>
      </sheetData>
      <sheetData sheetId="78" refreshError="1"/>
      <sheetData sheetId="7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nkingsIm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3Imp"/>
      <sheetName val="440110Imp"/>
      <sheetName val="PulpLogsImp"/>
      <sheetName val="RankingsExp"/>
      <sheetName val="AllEx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94Exp"/>
      <sheetName val="PaperSectorExp"/>
      <sheetName val="PaperSectorMinusCoreVPAExp"/>
      <sheetName val="4701-5Exp"/>
      <sheetName val="48Exp"/>
      <sheetName val="44013020Exp"/>
      <sheetName val="4401Exp"/>
      <sheetName val="440110Exp"/>
      <sheetName val="440123Exp"/>
      <sheetName val="PulplogsExp"/>
    </sheetNames>
    <sheetDataSet>
      <sheetData sheetId="0"/>
      <sheetData sheetId="1"/>
      <sheetData sheetId="2"/>
      <sheetData sheetId="3">
        <row r="109">
          <cell r="B109">
            <v>2.0097241435280004</v>
          </cell>
          <cell r="C109">
            <v>1.9824601455426665</v>
          </cell>
          <cell r="D109">
            <v>1.6827374758799998</v>
          </cell>
          <cell r="E109">
            <v>1.5181330879239998</v>
          </cell>
          <cell r="F109">
            <v>1.233851054224</v>
          </cell>
          <cell r="G109">
            <v>1.0122346874199999</v>
          </cell>
          <cell r="H109">
            <v>0.67373340720183228</v>
          </cell>
          <cell r="I109">
            <v>0.45249389520000005</v>
          </cell>
          <cell r="J109">
            <v>0.48147953008000011</v>
          </cell>
          <cell r="K109">
            <v>0.3575342577518324</v>
          </cell>
          <cell r="L109">
            <v>0.40450444098173755</v>
          </cell>
          <cell r="M109">
            <v>0.3684575080673313</v>
          </cell>
          <cell r="N109">
            <v>0.28325143738244751</v>
          </cell>
          <cell r="O109">
            <v>0.27105805638000002</v>
          </cell>
          <cell r="P109">
            <v>0.3215542203279832</v>
          </cell>
          <cell r="Q109">
            <v>0.30796844055131384</v>
          </cell>
          <cell r="R109">
            <v>0.35426161450304117</v>
          </cell>
          <cell r="S109">
            <v>0.41300902730363009</v>
          </cell>
          <cell r="T109">
            <v>0.44262322256790998</v>
          </cell>
          <cell r="U109">
            <v>0.3676257049211803</v>
          </cell>
          <cell r="V109">
            <v>0.20277420592800002</v>
          </cell>
          <cell r="W109">
            <v>0.2300886319646667</v>
          </cell>
          <cell r="X109">
            <v>0.21243922322428574</v>
          </cell>
          <cell r="Y109">
            <v>0.18537687645279999</v>
          </cell>
          <cell r="Z109">
            <v>0.18537687645279999</v>
          </cell>
          <cell r="AA109">
            <v>0.18537687645279999</v>
          </cell>
          <cell r="AB109">
            <v>403.64544779650998</v>
          </cell>
          <cell r="AC109">
            <v>359.844341128</v>
          </cell>
          <cell r="AD109">
            <v>308.57515519519995</v>
          </cell>
          <cell r="AE109">
            <v>315.58374921760003</v>
          </cell>
          <cell r="AF109">
            <v>309.62712740989997</v>
          </cell>
          <cell r="AG109">
            <v>286.06025242080005</v>
          </cell>
          <cell r="AH109">
            <v>224.98371667680004</v>
          </cell>
          <cell r="AI109">
            <v>196.133578903</v>
          </cell>
          <cell r="AJ109">
            <v>206.64693963960008</v>
          </cell>
          <cell r="AK109">
            <v>143.72610595200001</v>
          </cell>
          <cell r="AL109">
            <v>158.44066960679999</v>
          </cell>
          <cell r="AM109">
            <v>165.77666952000001</v>
          </cell>
          <cell r="AN109">
            <v>130.78301684799999</v>
          </cell>
          <cell r="AO109">
            <v>120.39032464590002</v>
          </cell>
          <cell r="AP109">
            <v>135.7481878465</v>
          </cell>
          <cell r="AQ109">
            <v>125.13176213999999</v>
          </cell>
          <cell r="AR109">
            <v>133.32909584379996</v>
          </cell>
          <cell r="AS109">
            <v>146.6494230058</v>
          </cell>
          <cell r="AT109">
            <v>165.90755784379999</v>
          </cell>
          <cell r="AU109">
            <v>133.54101508899998</v>
          </cell>
          <cell r="AV109">
            <v>75.524901362644016</v>
          </cell>
          <cell r="AW109">
            <v>96.287304120199991</v>
          </cell>
          <cell r="AX109">
            <v>125.780363514</v>
          </cell>
          <cell r="AY109">
            <v>75.271409104100002</v>
          </cell>
          <cell r="AZ109">
            <v>75.271409104100002</v>
          </cell>
          <cell r="BA109">
            <v>75.271409104100002</v>
          </cell>
        </row>
      </sheetData>
      <sheetData sheetId="4">
        <row r="109">
          <cell r="B109">
            <v>1.5228814157126356</v>
          </cell>
          <cell r="C109">
            <v>1.3215065493197733</v>
          </cell>
          <cell r="D109">
            <v>1.4155640196481269</v>
          </cell>
          <cell r="E109">
            <v>1.6319036794239343</v>
          </cell>
          <cell r="F109">
            <v>1.8254374969555933</v>
          </cell>
          <cell r="G109">
            <v>1.8727850570432694</v>
          </cell>
          <cell r="H109">
            <v>1.8360235888312788</v>
          </cell>
          <cell r="I109">
            <v>1.7015081454121783</v>
          </cell>
          <cell r="J109">
            <v>1.4209079308242931</v>
          </cell>
          <cell r="K109">
            <v>1.1086083374142923</v>
          </cell>
          <cell r="L109">
            <v>1.1446568487094995</v>
          </cell>
          <cell r="M109">
            <v>1.0061753768801618</v>
          </cell>
          <cell r="N109">
            <v>0.88130769429721523</v>
          </cell>
          <cell r="O109">
            <v>0.76418924887415174</v>
          </cell>
          <cell r="P109">
            <v>0.84553042625882813</v>
          </cell>
          <cell r="Q109">
            <v>0.88095631565704524</v>
          </cell>
          <cell r="R109">
            <v>0.85227135310135915</v>
          </cell>
          <cell r="S109">
            <v>0.84198970331034118</v>
          </cell>
          <cell r="T109">
            <v>0.81884910675652156</v>
          </cell>
          <cell r="U109">
            <v>0.83803332450498613</v>
          </cell>
          <cell r="V109">
            <v>0.61092847881097068</v>
          </cell>
          <cell r="W109">
            <v>0.70212989903664014</v>
          </cell>
          <cell r="X109">
            <v>0.57785513661199217</v>
          </cell>
          <cell r="Y109">
            <v>0.43990625072584683</v>
          </cell>
          <cell r="Z109">
            <v>0.43990625072584683</v>
          </cell>
          <cell r="AA109">
            <v>0.43990625072584683</v>
          </cell>
          <cell r="AB109">
            <v>1005.038016836844</v>
          </cell>
          <cell r="AC109">
            <v>847.91305531399985</v>
          </cell>
          <cell r="AD109">
            <v>868.2463641423999</v>
          </cell>
          <cell r="AE109">
            <v>1056.9265362848</v>
          </cell>
          <cell r="AF109">
            <v>1238.1738326241002</v>
          </cell>
          <cell r="AG109">
            <v>1356.7226153051997</v>
          </cell>
          <cell r="AH109">
            <v>1394.3522200535999</v>
          </cell>
          <cell r="AI109">
            <v>1476.0723025505001</v>
          </cell>
          <cell r="AJ109">
            <v>1331.9435325475999</v>
          </cell>
          <cell r="AK109">
            <v>972.96113601719992</v>
          </cell>
          <cell r="AL109">
            <v>1055.4012677961</v>
          </cell>
          <cell r="AM109">
            <v>942.95283105599981</v>
          </cell>
          <cell r="AN109">
            <v>840.09094516159973</v>
          </cell>
          <cell r="AO109">
            <v>711.26251799579995</v>
          </cell>
          <cell r="AP109">
            <v>752.05455847100006</v>
          </cell>
          <cell r="AQ109">
            <v>740.77527499849998</v>
          </cell>
          <cell r="AR109">
            <v>701.42797094429989</v>
          </cell>
          <cell r="AS109">
            <v>717.45967840689991</v>
          </cell>
          <cell r="AT109">
            <v>749.63381718239987</v>
          </cell>
          <cell r="AU109">
            <v>833.86072696549991</v>
          </cell>
          <cell r="AV109">
            <v>602.16944167279405</v>
          </cell>
          <cell r="AW109">
            <v>839.80933575440008</v>
          </cell>
          <cell r="AX109">
            <v>886.964296257</v>
          </cell>
          <cell r="AY109">
            <v>578.06517179510001</v>
          </cell>
          <cell r="AZ109">
            <v>578.06517179510001</v>
          </cell>
          <cell r="BA109">
            <v>578.06517179510001</v>
          </cell>
        </row>
      </sheetData>
      <sheetData sheetId="5"/>
      <sheetData sheetId="6"/>
      <sheetData sheetId="7">
        <row r="109">
          <cell r="B109">
            <v>0.20849505112800004</v>
          </cell>
          <cell r="C109">
            <v>0.16403610598266669</v>
          </cell>
          <cell r="D109">
            <v>0.14654979065999998</v>
          </cell>
          <cell r="E109">
            <v>0.19113676982400002</v>
          </cell>
          <cell r="F109">
            <v>0.19212131520400003</v>
          </cell>
          <cell r="G109">
            <v>0.19019883792000006</v>
          </cell>
          <cell r="H109">
            <v>0.12849549440000002</v>
          </cell>
          <cell r="I109">
            <v>0.11163244820000003</v>
          </cell>
          <cell r="J109">
            <v>0.10900625008000002</v>
          </cell>
          <cell r="K109">
            <v>7.6222146000000032E-2</v>
          </cell>
          <cell r="L109">
            <v>6.9564347124999981E-2</v>
          </cell>
          <cell r="M109">
            <v>7.7462484339553439E-2</v>
          </cell>
          <cell r="N109">
            <v>5.7423195829999996E-2</v>
          </cell>
          <cell r="O109">
            <v>4.5482995740000004E-2</v>
          </cell>
          <cell r="P109">
            <v>4.0747937271633991E-2</v>
          </cell>
          <cell r="Q109">
            <v>4.7868033833575754E-2</v>
          </cell>
          <cell r="R109">
            <v>4.3547461078333329E-2</v>
          </cell>
          <cell r="S109">
            <v>3.5688726668550726E-2</v>
          </cell>
          <cell r="T109">
            <v>4.213571676363638E-2</v>
          </cell>
          <cell r="U109">
            <v>1.4221142331642001E-2</v>
          </cell>
          <cell r="V109">
            <v>1.5484961128000001E-2</v>
          </cell>
          <cell r="W109">
            <v>2.6650360828E-2</v>
          </cell>
          <cell r="X109">
            <v>1.6024161790000001E-2</v>
          </cell>
          <cell r="Y109">
            <v>1.02813174828E-2</v>
          </cell>
          <cell r="Z109">
            <v>1.02813174828E-2</v>
          </cell>
          <cell r="AA109">
            <v>1.02813174828E-2</v>
          </cell>
          <cell r="AB109">
            <v>85.577486443662025</v>
          </cell>
          <cell r="AC109">
            <v>61.619229251599997</v>
          </cell>
          <cell r="AD109">
            <v>57.847689707200011</v>
          </cell>
          <cell r="AE109">
            <v>77.830725062400006</v>
          </cell>
          <cell r="AF109">
            <v>84.655395257300015</v>
          </cell>
          <cell r="AG109">
            <v>90.167171394299999</v>
          </cell>
          <cell r="AH109">
            <v>79.566897383200029</v>
          </cell>
          <cell r="AI109">
            <v>77.482242633999988</v>
          </cell>
          <cell r="AJ109">
            <v>80.905800228400011</v>
          </cell>
          <cell r="AK109">
            <v>54.933958094399998</v>
          </cell>
          <cell r="AL109">
            <v>50.578729478999996</v>
          </cell>
          <cell r="AM109">
            <v>57.563299440000016</v>
          </cell>
          <cell r="AN109">
            <v>41.778522543999998</v>
          </cell>
          <cell r="AO109">
            <v>34.098251654100004</v>
          </cell>
          <cell r="AP109">
            <v>30.114609376499995</v>
          </cell>
          <cell r="AQ109">
            <v>31.187848618499999</v>
          </cell>
          <cell r="AR109">
            <v>28.740947400899998</v>
          </cell>
          <cell r="AS109">
            <v>21.125055608799997</v>
          </cell>
          <cell r="AT109">
            <v>29.742790572000001</v>
          </cell>
          <cell r="AU109">
            <v>12.437002407</v>
          </cell>
          <cell r="AV109">
            <v>12.932240826199999</v>
          </cell>
          <cell r="AW109">
            <v>12.6733495816</v>
          </cell>
          <cell r="AX109">
            <v>18.918225377999999</v>
          </cell>
          <cell r="AY109">
            <v>9.6103781399999981</v>
          </cell>
          <cell r="AZ109">
            <v>9.6103781399999981</v>
          </cell>
          <cell r="BA109">
            <v>9.6103781399999981</v>
          </cell>
        </row>
      </sheetData>
      <sheetData sheetId="8"/>
      <sheetData sheetId="9"/>
      <sheetData sheetId="10"/>
      <sheetData sheetId="11"/>
      <sheetData sheetId="12"/>
      <sheetData sheetId="13"/>
      <sheetData sheetId="14">
        <row r="109">
          <cell r="B109">
            <v>0.33728052349999998</v>
          </cell>
          <cell r="C109">
            <v>0.25264329639999994</v>
          </cell>
          <cell r="D109">
            <v>0.26844114773999994</v>
          </cell>
          <cell r="E109">
            <v>0.39980086177999991</v>
          </cell>
          <cell r="F109">
            <v>0.43486792829999993</v>
          </cell>
          <cell r="G109">
            <v>0.45775568929999993</v>
          </cell>
          <cell r="H109">
            <v>0.48763340589999982</v>
          </cell>
          <cell r="I109">
            <v>0.40622867666666657</v>
          </cell>
          <cell r="J109">
            <v>0.32705672008111875</v>
          </cell>
          <cell r="K109">
            <v>0.25914902024545444</v>
          </cell>
          <cell r="L109">
            <v>0.27513824088968247</v>
          </cell>
          <cell r="M109">
            <v>0.2634060542808816</v>
          </cell>
          <cell r="N109">
            <v>0.18702075018631531</v>
          </cell>
          <cell r="O109">
            <v>0.1619536852</v>
          </cell>
          <cell r="P109">
            <v>0.19717562011295794</v>
          </cell>
          <cell r="Q109">
            <v>0.20369785447333938</v>
          </cell>
          <cell r="R109">
            <v>0.19611887133999992</v>
          </cell>
          <cell r="S109">
            <v>0.20090795920794866</v>
          </cell>
          <cell r="T109">
            <v>0.16807866451583331</v>
          </cell>
          <cell r="U109">
            <v>0.1695274590751851</v>
          </cell>
          <cell r="V109">
            <v>0.16391701248333329</v>
          </cell>
          <cell r="W109">
            <v>0.19184181743999995</v>
          </cell>
          <cell r="X109">
            <v>0.13967452785999993</v>
          </cell>
          <cell r="Y109">
            <v>0.10798991657999998</v>
          </cell>
          <cell r="Z109">
            <v>0.10798991657999998</v>
          </cell>
          <cell r="AA109">
            <v>0.10798991657999998</v>
          </cell>
          <cell r="AB109">
            <v>132.47739990289202</v>
          </cell>
          <cell r="AC109">
            <v>96.065086223600005</v>
          </cell>
          <cell r="AD109">
            <v>94.653676947200012</v>
          </cell>
          <cell r="AE109">
            <v>144.0585070864</v>
          </cell>
          <cell r="AF109">
            <v>169.54596910540002</v>
          </cell>
          <cell r="AG109">
            <v>201.38693207490002</v>
          </cell>
          <cell r="AH109">
            <v>262.38218832520005</v>
          </cell>
          <cell r="AI109">
            <v>251.27415941050003</v>
          </cell>
          <cell r="AJ109">
            <v>226.46205731159998</v>
          </cell>
          <cell r="AK109">
            <v>171.73917151600006</v>
          </cell>
          <cell r="AL109">
            <v>191.5866097983</v>
          </cell>
          <cell r="AM109">
            <v>194.37651220800001</v>
          </cell>
          <cell r="AN109">
            <v>148.72072249759998</v>
          </cell>
          <cell r="AO109">
            <v>112.82511111510001</v>
          </cell>
          <cell r="AP109">
            <v>128.96552445399999</v>
          </cell>
          <cell r="AQ109">
            <v>133.50446964049999</v>
          </cell>
          <cell r="AR109">
            <v>118.42024867480001</v>
          </cell>
          <cell r="AS109">
            <v>119.53489230540001</v>
          </cell>
          <cell r="AT109">
            <v>119.76121370120001</v>
          </cell>
          <cell r="AU109">
            <v>121.1218899775</v>
          </cell>
          <cell r="AV109">
            <v>100.09545200199997</v>
          </cell>
          <cell r="AW109">
            <v>147.82203974560002</v>
          </cell>
          <cell r="AX109">
            <v>135.69044872499998</v>
          </cell>
          <cell r="AY109">
            <v>82.853300883099976</v>
          </cell>
          <cell r="AZ109">
            <v>82.853300883099976</v>
          </cell>
          <cell r="BA109">
            <v>82.853300883099976</v>
          </cell>
        </row>
      </sheetData>
      <sheetData sheetId="15">
        <row r="109">
          <cell r="B109">
            <v>0.49492169600000008</v>
          </cell>
          <cell r="C109">
            <v>0.351563658</v>
          </cell>
          <cell r="D109">
            <v>0.37772908550000006</v>
          </cell>
          <cell r="E109">
            <v>0.38706634000000001</v>
          </cell>
          <cell r="F109">
            <v>0.40831834050000004</v>
          </cell>
          <cell r="G109">
            <v>0.46093052000000001</v>
          </cell>
          <cell r="H109">
            <v>0.4515521064956427</v>
          </cell>
          <cell r="I109">
            <v>0.41206774666666668</v>
          </cell>
          <cell r="J109">
            <v>0.36434326416666674</v>
          </cell>
          <cell r="K109">
            <v>0.25251621038320482</v>
          </cell>
          <cell r="L109">
            <v>0.26098641574358972</v>
          </cell>
          <cell r="M109">
            <v>0.23959507714300812</v>
          </cell>
          <cell r="N109">
            <v>0.22172936191857912</v>
          </cell>
          <cell r="O109">
            <v>0.21399146051854073</v>
          </cell>
          <cell r="P109">
            <v>0.23104770893324514</v>
          </cell>
          <cell r="Q109">
            <v>0.28387352378601288</v>
          </cell>
          <cell r="R109">
            <v>0.27806169371563982</v>
          </cell>
          <cell r="S109">
            <v>0.27321063470012485</v>
          </cell>
          <cell r="T109">
            <v>0.28964388265448959</v>
          </cell>
          <cell r="U109">
            <v>0.30194511273227176</v>
          </cell>
          <cell r="V109">
            <v>0.15150871404545455</v>
          </cell>
          <cell r="W109">
            <v>0.18362192100000002</v>
          </cell>
          <cell r="X109">
            <v>0.13937687890000003</v>
          </cell>
          <cell r="Y109">
            <v>0.10380756049999999</v>
          </cell>
          <cell r="Z109">
            <v>0.10380756049999999</v>
          </cell>
          <cell r="AA109">
            <v>0.10380756049999999</v>
          </cell>
          <cell r="AB109">
            <v>220.46881973252499</v>
          </cell>
          <cell r="AC109">
            <v>153.35800589600001</v>
          </cell>
          <cell r="AD109">
            <v>167.28230225439998</v>
          </cell>
          <cell r="AE109">
            <v>180.13799122079999</v>
          </cell>
          <cell r="AF109">
            <v>203.59163610610005</v>
          </cell>
          <cell r="AG109">
            <v>252.49402635599998</v>
          </cell>
          <cell r="AH109">
            <v>285.05861311320001</v>
          </cell>
          <cell r="AI109">
            <v>296.22614414899999</v>
          </cell>
          <cell r="AJ109">
            <v>262.70434603800004</v>
          </cell>
          <cell r="AK109">
            <v>176.62129510960003</v>
          </cell>
          <cell r="AL109">
            <v>182.8873995408</v>
          </cell>
          <cell r="AM109">
            <v>176.52521745600001</v>
          </cell>
          <cell r="AN109">
            <v>171.6635168688</v>
          </cell>
          <cell r="AO109">
            <v>167.60101119180001</v>
          </cell>
          <cell r="AP109">
            <v>164.85881788899999</v>
          </cell>
          <cell r="AQ109">
            <v>189.48891542699999</v>
          </cell>
          <cell r="AR109">
            <v>188.22766093580003</v>
          </cell>
          <cell r="AS109">
            <v>187.76255895539998</v>
          </cell>
          <cell r="AT109">
            <v>205.65606230989999</v>
          </cell>
          <cell r="AU109">
            <v>224.67571722299999</v>
          </cell>
          <cell r="AV109">
            <v>115.09729183840004</v>
          </cell>
          <cell r="AW109">
            <v>151.74464406600003</v>
          </cell>
          <cell r="AX109">
            <v>153.81260820900002</v>
          </cell>
          <cell r="AY109">
            <v>92.335335200899991</v>
          </cell>
          <cell r="AZ109">
            <v>92.335335200899991</v>
          </cell>
          <cell r="BA109">
            <v>92.335335200899991</v>
          </cell>
        </row>
      </sheetData>
      <sheetData sheetId="16"/>
      <sheetData sheetId="17"/>
      <sheetData sheetId="18"/>
      <sheetData sheetId="19"/>
      <sheetData sheetId="20"/>
      <sheetData sheetId="21"/>
      <sheetData sheetId="22">
        <row r="109">
          <cell r="B109">
            <v>1.7516296547184527</v>
          </cell>
          <cell r="C109">
            <v>2.9628212182172087</v>
          </cell>
          <cell r="D109">
            <v>2.395093947635007</v>
          </cell>
          <cell r="E109">
            <v>2.2810329549251263</v>
          </cell>
          <cell r="F109">
            <v>1.8930444440224456</v>
          </cell>
          <cell r="G109">
            <v>1.8120860936372221</v>
          </cell>
          <cell r="H109">
            <v>1.5794192786948784</v>
          </cell>
          <cell r="I109">
            <v>1.8413354321508173</v>
          </cell>
          <cell r="J109">
            <v>1.3959202500844572</v>
          </cell>
          <cell r="K109">
            <v>1.2184512254034792</v>
          </cell>
          <cell r="L109">
            <v>1.0608642488561966</v>
          </cell>
          <cell r="M109">
            <v>0.98887380485277765</v>
          </cell>
          <cell r="N109">
            <v>0.65270214084552947</v>
          </cell>
          <cell r="O109">
            <v>0.67110201587921248</v>
          </cell>
          <cell r="P109">
            <v>0.70137218003578083</v>
          </cell>
          <cell r="Q109">
            <v>0.65416699398696587</v>
          </cell>
          <cell r="R109">
            <v>0.97413060169890864</v>
          </cell>
          <cell r="S109">
            <v>1.0412361524880882</v>
          </cell>
          <cell r="T109">
            <v>0.89060304574261828</v>
          </cell>
          <cell r="U109">
            <v>1.2516856514394656</v>
          </cell>
          <cell r="V109">
            <v>0.90290535997861121</v>
          </cell>
          <cell r="W109">
            <v>0.54350596137897622</v>
          </cell>
          <cell r="X109">
            <v>0.76758180532881337</v>
          </cell>
          <cell r="Y109">
            <v>0.21841786510999997</v>
          </cell>
          <cell r="Z109">
            <v>0.21841786510999997</v>
          </cell>
          <cell r="AA109">
            <v>0.21841786510999997</v>
          </cell>
          <cell r="AB109">
            <v>334.77296376931895</v>
          </cell>
          <cell r="AC109">
            <v>397.15597656359995</v>
          </cell>
          <cell r="AD109">
            <v>338.04291211999998</v>
          </cell>
          <cell r="AE109">
            <v>367.4851264479999</v>
          </cell>
          <cell r="AF109">
            <v>305.624153492</v>
          </cell>
          <cell r="AG109">
            <v>295.00295270160001</v>
          </cell>
          <cell r="AH109">
            <v>283.63200792679999</v>
          </cell>
          <cell r="AI109">
            <v>392.35573870299999</v>
          </cell>
          <cell r="AJ109">
            <v>375.68071523400005</v>
          </cell>
          <cell r="AK109">
            <v>306.28032698559997</v>
          </cell>
          <cell r="AL109">
            <v>290.1440475855</v>
          </cell>
          <cell r="AM109">
            <v>297.83986603199997</v>
          </cell>
          <cell r="AN109">
            <v>202.30500628799999</v>
          </cell>
          <cell r="AO109">
            <v>219.84750231930002</v>
          </cell>
          <cell r="AP109">
            <v>221.41087883499995</v>
          </cell>
          <cell r="AQ109">
            <v>195.23731592049995</v>
          </cell>
          <cell r="AR109">
            <v>249.17005167310003</v>
          </cell>
          <cell r="AS109">
            <v>279.56132234029997</v>
          </cell>
          <cell r="AT109">
            <v>288.4711801963</v>
          </cell>
          <cell r="AU109">
            <v>379.51825365699995</v>
          </cell>
          <cell r="AV109">
            <v>262.14303703280001</v>
          </cell>
          <cell r="AW109">
            <v>189.55855056620001</v>
          </cell>
          <cell r="AX109">
            <v>304.43395144499993</v>
          </cell>
          <cell r="AY109">
            <v>85.045168430200007</v>
          </cell>
          <cell r="AZ109">
            <v>85.045168430200007</v>
          </cell>
          <cell r="BA109">
            <v>85.045168430200007</v>
          </cell>
        </row>
      </sheetData>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4403ImpJIM"/>
      <sheetName val="AllExp"/>
      <sheetName val="AllImp"/>
      <sheetName val="4403NCImp"/>
      <sheetName val="4407NCImp"/>
      <sheetName val="4409NCImp"/>
      <sheetName val="4408NCImp"/>
      <sheetName val="4412NC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440131Exp"/>
      <sheetName val="PulpLogsExp"/>
      <sheetName val="India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09">
          <cell r="B109">
            <v>0.20766941804000003</v>
          </cell>
        </row>
      </sheetData>
      <sheetData sheetId="13">
        <row r="109">
          <cell r="B109">
            <v>0.1953588</v>
          </cell>
        </row>
      </sheetData>
      <sheetData sheetId="14">
        <row r="109">
          <cell r="B109">
            <v>1.7836000000000003E-5</v>
          </cell>
          <cell r="C109">
            <v>9.5772950000000011E-4</v>
          </cell>
          <cell r="D109">
            <v>5.1724400000000002E-5</v>
          </cell>
          <cell r="E109">
            <v>0</v>
          </cell>
          <cell r="F109">
            <v>2.1476000000000004E-4</v>
          </cell>
          <cell r="G109">
            <v>2.3465260000000005E-2</v>
          </cell>
          <cell r="H109">
            <v>1.4494480000000001E-2</v>
          </cell>
          <cell r="I109">
            <v>6.2808200000000003E-3</v>
          </cell>
          <cell r="J109">
            <v>6.6211600000000001E-3</v>
          </cell>
          <cell r="K109">
            <v>8.0826199999999987E-3</v>
          </cell>
          <cell r="L109">
            <v>2.4147759999999997E-2</v>
          </cell>
          <cell r="M109">
            <v>4.3678179999999997E-2</v>
          </cell>
          <cell r="N109">
            <v>3.1236659999999999E-2</v>
          </cell>
          <cell r="O109">
            <v>6.5844510368E-2</v>
          </cell>
          <cell r="P109">
            <v>8.0906279999999997E-2</v>
          </cell>
          <cell r="Q109">
            <v>9.7757659999999996E-2</v>
          </cell>
          <cell r="R109">
            <v>0.11555726000000001</v>
          </cell>
          <cell r="S109">
            <v>0.10188178000000001</v>
          </cell>
          <cell r="T109">
            <v>6.3565320000000008E-2</v>
          </cell>
          <cell r="U109">
            <v>5.2856439999999998E-2</v>
          </cell>
          <cell r="V109">
            <v>6.3769160000000005E-2</v>
          </cell>
          <cell r="W109">
            <v>0.28911246000000002</v>
          </cell>
          <cell r="X109">
            <v>7.048314E-2</v>
          </cell>
          <cell r="Y109"/>
          <cell r="Z109"/>
          <cell r="AA109"/>
          <cell r="AB109">
            <v>5.5360000000000001E-3</v>
          </cell>
          <cell r="AC109">
            <v>0.12676599999999999</v>
          </cell>
          <cell r="AD109">
            <v>7.2689999999999994E-3</v>
          </cell>
          <cell r="AE109">
            <v>0</v>
          </cell>
          <cell r="AF109">
            <v>7.5906999999999988E-2</v>
          </cell>
          <cell r="AG109">
            <v>6.0614749999999997</v>
          </cell>
          <cell r="AH109">
            <v>2.9410920000000003</v>
          </cell>
          <cell r="AI109">
            <v>1.3874499999999999</v>
          </cell>
          <cell r="AJ109">
            <v>1.6171820000000001</v>
          </cell>
          <cell r="AK109">
            <v>1.9244359999999998</v>
          </cell>
          <cell r="AL109">
            <v>5.7629349999999997</v>
          </cell>
          <cell r="AM109">
            <v>10.002068999999999</v>
          </cell>
          <cell r="AN109">
            <v>8.2852110000000003</v>
          </cell>
          <cell r="AO109">
            <v>21.027142999999999</v>
          </cell>
          <cell r="AP109">
            <v>26.842721999999998</v>
          </cell>
          <cell r="AQ109">
            <v>33.108716999999999</v>
          </cell>
          <cell r="AR109">
            <v>38.093509999999995</v>
          </cell>
          <cell r="AS109">
            <v>39.707053999999999</v>
          </cell>
          <cell r="AT109">
            <v>24.944938</v>
          </cell>
          <cell r="AU109">
            <v>22.020447000000001</v>
          </cell>
          <cell r="AV109">
            <v>24.794549999999997</v>
          </cell>
          <cell r="AW109">
            <v>23.548217999999999</v>
          </cell>
          <cell r="AX109">
            <v>26.345513805</v>
          </cell>
          <cell r="AY109"/>
          <cell r="AZ109"/>
          <cell r="BA109"/>
        </row>
      </sheetData>
      <sheetData sheetId="15">
        <row r="109">
          <cell r="B109">
            <v>6.283983999999999E-5</v>
          </cell>
        </row>
      </sheetData>
      <sheetData sheetId="16">
        <row r="109">
          <cell r="B109">
            <v>1.1192066339999999E-2</v>
          </cell>
        </row>
      </sheetData>
      <sheetData sheetId="17">
        <row r="109">
          <cell r="B109">
            <v>1.5679999999999999E-5</v>
          </cell>
        </row>
      </sheetData>
      <sheetData sheetId="18">
        <row r="109">
          <cell r="B109">
            <v>5.9549616000000006E-4</v>
          </cell>
        </row>
      </sheetData>
      <sheetData sheetId="19"/>
      <sheetData sheetId="20"/>
      <sheetData sheetId="21">
        <row r="109">
          <cell r="B109">
            <v>0</v>
          </cell>
          <cell r="C109">
            <v>4.9874999999999993E-6</v>
          </cell>
          <cell r="D109">
            <v>5.1152863999999996E-4</v>
          </cell>
          <cell r="E109">
            <v>6.5069451999999993E-4</v>
          </cell>
          <cell r="F109">
            <v>1.0189981199999999E-3</v>
          </cell>
          <cell r="G109">
            <v>1.03155332E-3</v>
          </cell>
          <cell r="H109">
            <v>1.1457364799999999E-3</v>
          </cell>
          <cell r="I109">
            <v>1.1569856199999998E-3</v>
          </cell>
          <cell r="J109">
            <v>1.4188652799999998E-3</v>
          </cell>
          <cell r="K109">
            <v>1.1827902799999997E-3</v>
          </cell>
          <cell r="L109">
            <v>1.7995963999999998E-3</v>
          </cell>
          <cell r="M109">
            <v>1.4560760199999999E-3</v>
          </cell>
          <cell r="N109">
            <v>9.2753667999999985E-4</v>
          </cell>
          <cell r="O109">
            <v>6.8398441999999995E-4</v>
          </cell>
          <cell r="P109">
            <v>6.9518035999999986E-4</v>
          </cell>
          <cell r="Q109">
            <v>4.9793071999999989E-4</v>
          </cell>
          <cell r="R109">
            <v>2.4442636260000001E-2</v>
          </cell>
          <cell r="S109">
            <v>3.3382965420000001E-2</v>
          </cell>
          <cell r="T109">
            <v>5.0958641439999994E-2</v>
          </cell>
          <cell r="U109">
            <v>6.7862970699999983E-2</v>
          </cell>
          <cell r="V109">
            <v>6.6339495599999992E-2</v>
          </cell>
          <cell r="W109">
            <v>9.1916361180000003E-2</v>
          </cell>
          <cell r="X109">
            <v>0.15915067014000001</v>
          </cell>
          <cell r="Y109"/>
          <cell r="Z109"/>
          <cell r="AA109"/>
          <cell r="AB109">
            <v>0</v>
          </cell>
          <cell r="AC109">
            <v>3.4653999999999997E-2</v>
          </cell>
          <cell r="AD109">
            <v>0.44881799999999999</v>
          </cell>
          <cell r="AE109">
            <v>0.47925799999999996</v>
          </cell>
          <cell r="AF109">
            <v>0.66637199999999996</v>
          </cell>
          <cell r="AG109">
            <v>0.81649700000000003</v>
          </cell>
          <cell r="AH109">
            <v>0.826816</v>
          </cell>
          <cell r="AI109">
            <v>0.91157499999999991</v>
          </cell>
          <cell r="AJ109">
            <v>1.1214149999999998</v>
          </cell>
          <cell r="AK109">
            <v>0.83891699999999991</v>
          </cell>
          <cell r="AL109">
            <v>1.2744059999999999</v>
          </cell>
          <cell r="AM109">
            <v>0.78958399999999995</v>
          </cell>
          <cell r="AN109">
            <v>0.53187799999999996</v>
          </cell>
          <cell r="AO109">
            <v>0.508548</v>
          </cell>
          <cell r="AP109">
            <v>0.44928099999999999</v>
          </cell>
          <cell r="AQ109">
            <v>0.36917899999999998</v>
          </cell>
          <cell r="AR109">
            <v>6.9600429999999998</v>
          </cell>
          <cell r="AS109">
            <v>9.2309539999999988</v>
          </cell>
          <cell r="AT109">
            <v>11.191324</v>
          </cell>
          <cell r="AU109">
            <v>14.329459</v>
          </cell>
          <cell r="AV109">
            <v>13.932815</v>
          </cell>
          <cell r="AW109">
            <v>15.176573999999999</v>
          </cell>
          <cell r="AX109">
            <v>11.813408393</v>
          </cell>
          <cell r="AY109"/>
          <cell r="AZ109"/>
          <cell r="BA109"/>
        </row>
      </sheetData>
      <sheetData sheetId="22">
        <row r="109">
          <cell r="B109">
            <v>6.9999999999999999E-6</v>
          </cell>
        </row>
      </sheetData>
      <sheetData sheetId="23">
        <row r="109">
          <cell r="B109">
            <v>2.5690000000000003E-6</v>
          </cell>
        </row>
      </sheetData>
      <sheetData sheetId="24"/>
      <sheetData sheetId="25">
        <row r="109">
          <cell r="B109">
            <v>1.9786361175523347E-4</v>
          </cell>
        </row>
      </sheetData>
      <sheetData sheetId="26"/>
      <sheetData sheetId="27"/>
      <sheetData sheetId="28">
        <row r="109">
          <cell r="B109">
            <v>0.26133885000000001</v>
          </cell>
        </row>
      </sheetData>
      <sheetData sheetId="29">
        <row r="109">
          <cell r="B109">
            <v>4.83501795E-2</v>
          </cell>
        </row>
      </sheetData>
      <sheetData sheetId="30">
        <row r="109">
          <cell r="B109"/>
        </row>
      </sheetData>
      <sheetData sheetId="31"/>
      <sheetData sheetId="32"/>
      <sheetData sheetId="33"/>
      <sheetData sheetId="34"/>
      <sheetData sheetId="35">
        <row r="109">
          <cell r="B109">
            <v>1.4249900000000001E-4</v>
          </cell>
        </row>
      </sheetData>
      <sheetData sheetId="36">
        <row r="109">
          <cell r="B109">
            <v>0</v>
          </cell>
        </row>
      </sheetData>
      <sheetData sheetId="37">
        <row r="109">
          <cell r="B109">
            <v>0</v>
          </cell>
        </row>
      </sheetData>
      <sheetData sheetId="38">
        <row r="109">
          <cell r="B109">
            <v>1.3299999999999998E-5</v>
          </cell>
        </row>
      </sheetData>
      <sheetData sheetId="39">
        <row r="109">
          <cell r="B109">
            <v>2.5759999999999997E-5</v>
          </cell>
        </row>
      </sheetData>
      <sheetData sheetId="40">
        <row r="109">
          <cell r="B109">
            <v>0</v>
          </cell>
        </row>
      </sheetData>
      <sheetData sheetId="41">
        <row r="109">
          <cell r="B109">
            <v>0</v>
          </cell>
        </row>
      </sheetData>
      <sheetData sheetId="42"/>
      <sheetData sheetId="43"/>
      <sheetData sheetId="44">
        <row r="109">
          <cell r="B109">
            <v>0</v>
          </cell>
        </row>
      </sheetData>
      <sheetData sheetId="45">
        <row r="109">
          <cell r="B109">
            <v>9.9501500000000016E-5</v>
          </cell>
        </row>
      </sheetData>
      <sheetData sheetId="46"/>
      <sheetData sheetId="47"/>
      <sheetData sheetId="48">
        <row r="109">
          <cell r="B109">
            <v>3.3685714285714283E-5</v>
          </cell>
        </row>
      </sheetData>
      <sheetData sheetId="49"/>
      <sheetData sheetId="50"/>
      <sheetData sheetId="51">
        <row r="109">
          <cell r="B109"/>
        </row>
      </sheetData>
      <sheetData sheetId="52">
        <row r="109">
          <cell r="B109">
            <v>4.0735344999999999E-3</v>
          </cell>
        </row>
      </sheetData>
      <sheetData sheetId="53">
        <row r="109">
          <cell r="B109"/>
        </row>
      </sheetData>
      <sheetData sheetId="54"/>
      <sheetData sheetId="55"/>
      <sheetData sheetId="56"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1890222"/>
      <sheetName val="440123"/>
      <sheetName val="AllExp"/>
      <sheetName val="AllImp"/>
      <sheetName val="TimberSectorImp"/>
      <sheetName val="TimberSectorMinusCoreVPAImp"/>
      <sheetName val="CoreVPAImp"/>
      <sheetName val="44Imp"/>
      <sheetName val="4403NC"/>
      <sheetName val="4407NC"/>
      <sheetName val="4408NC"/>
      <sheetName val="4412NC"/>
      <sheetName val="4409NC"/>
      <sheetName val="4403C"/>
      <sheetName val="4407C"/>
      <sheetName val="4408C"/>
      <sheetName val="4412C"/>
      <sheetName val="4409C"/>
      <sheetName val="441231Imp"/>
      <sheetName val="441232Imp"/>
      <sheetName val="441233Imp"/>
      <sheetName val="441234Imp"/>
      <sheetName val="441239Imp"/>
      <sheetName val="441294Imp"/>
      <sheetName val="441299Imp"/>
      <sheetName val="4403Imp"/>
      <sheetName val="4407Imp"/>
      <sheetName val="4408Imp"/>
      <sheetName val="4412Imp"/>
      <sheetName val="4410Imp"/>
      <sheetName val="4411Imp"/>
      <sheetName val="4413Imp"/>
      <sheetName val="44104411Imp"/>
      <sheetName val="441044114413Imp"/>
      <sheetName val="44094418Imp"/>
      <sheetName val="4409Imp"/>
      <sheetName val="4418Imp"/>
      <sheetName val="442199Imp"/>
      <sheetName val="44OtherImp"/>
      <sheetName val="PowerPoint"/>
      <sheetName val="94Imp"/>
      <sheetName val="PaperSectorImp"/>
      <sheetName val="PaperSectorMinusCoreVPAImp"/>
      <sheetName val="4701-5Imp"/>
      <sheetName val="48Imp"/>
      <sheetName val="440131Imp"/>
      <sheetName val="440123Imp"/>
      <sheetName val="PulpLogsImp"/>
      <sheetName val="4402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440131Exp"/>
      <sheetName val="PulpLogsExp"/>
      <sheetName val="440123inclPelletsImp"/>
      <sheetName val="PelletsImp"/>
      <sheetName val="4421Imp"/>
      <sheetName val="Chart"/>
      <sheetName val="44012Imp"/>
      <sheetName val="4401Imp"/>
      <sheetName val="440Imp"/>
      <sheetName val="4Imp"/>
      <sheetName val="47Imp"/>
      <sheetName val="470Imp"/>
      <sheetName val="4701Imp"/>
      <sheetName val="4701-Imp"/>
      <sheetName val="VPACoreImp"/>
      <sheetName val="VPACoreExp"/>
      <sheetName val="OtherTimberImp"/>
      <sheetName val="OtherTimberExp"/>
      <sheetName val="Blank"/>
      <sheetName val="440123Ep"/>
      <sheetName val="440123p"/>
      <sheetName val="440123Ip"/>
      <sheetName val="440123I~p"/>
      <sheetName val="440123I~mp"/>
      <sheetName val="JapanSummary"/>
      <sheetName val="4412NCImp"/>
      <sheetName val="4403"/>
      <sheetName val="KoreaImp"/>
      <sheetName val="44013Imp"/>
    </sheetNames>
    <sheetDataSet>
      <sheetData sheetId="0"/>
      <sheetData sheetId="1"/>
      <sheetData sheetId="2"/>
      <sheetData sheetId="3"/>
      <sheetData sheetId="4"/>
      <sheetData sheetId="5"/>
      <sheetData sheetId="6"/>
      <sheetData sheetId="7">
        <row r="109">
          <cell r="B109">
            <v>7.4031153042199991</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09">
          <cell r="B109">
            <v>4.6329999999999996E-2</v>
          </cell>
        </row>
      </sheetData>
      <sheetData sheetId="26">
        <row r="109">
          <cell r="B109">
            <v>0.64064363999999996</v>
          </cell>
          <cell r="C109">
            <v>0.62416899999999997</v>
          </cell>
          <cell r="D109">
            <v>0.62462946000000008</v>
          </cell>
          <cell r="E109">
            <v>0.57203510000000013</v>
          </cell>
          <cell r="F109">
            <v>0.31653440000000005</v>
          </cell>
          <cell r="G109">
            <v>0.26029094000000003</v>
          </cell>
          <cell r="H109">
            <v>0.15053948</v>
          </cell>
          <cell r="I109">
            <v>0.10231675999999999</v>
          </cell>
          <cell r="J109">
            <v>5.7235359999999999E-2</v>
          </cell>
          <cell r="K109">
            <v>4.8251839999999997E-2</v>
          </cell>
          <cell r="L109">
            <v>3.4876660000000004E-2</v>
          </cell>
          <cell r="M109">
            <v>4.2478799999999997E-2</v>
          </cell>
          <cell r="N109">
            <v>4.5024979999999999E-2</v>
          </cell>
          <cell r="O109">
            <v>3.8684099999999999E-2</v>
          </cell>
          <cell r="P109">
            <v>3.8392900000000008E-2</v>
          </cell>
          <cell r="Q109">
            <v>3.6507380000000006E-2</v>
          </cell>
          <cell r="R109">
            <v>3.8862460000000008E-2</v>
          </cell>
          <cell r="S109">
            <v>3.8578540000000001E-2</v>
          </cell>
          <cell r="T109">
            <v>3.7471979999999995E-2</v>
          </cell>
          <cell r="U109">
            <v>4.4033079999999995E-2</v>
          </cell>
          <cell r="V109">
            <v>3.5915879999999997E-2</v>
          </cell>
          <cell r="W109">
            <v>3.596866E-2</v>
          </cell>
          <cell r="X109">
            <v>3.8855180000000003E-2</v>
          </cell>
          <cell r="Y109">
            <v>3.3710039999999997E-2</v>
          </cell>
          <cell r="AB109">
            <v>186.35189467577715</v>
          </cell>
          <cell r="AC109">
            <v>157.15444583732057</v>
          </cell>
          <cell r="AD109">
            <v>148.89971375910557</v>
          </cell>
          <cell r="AE109">
            <v>151.06412049171567</v>
          </cell>
          <cell r="AF109">
            <v>86.849340414311214</v>
          </cell>
          <cell r="AG109">
            <v>73.602956014614534</v>
          </cell>
          <cell r="AH109">
            <v>49.23566858786468</v>
          </cell>
          <cell r="AI109">
            <v>37.813059662015505</v>
          </cell>
          <cell r="AJ109">
            <v>23.536331077730402</v>
          </cell>
          <cell r="AK109">
            <v>20.306699935553169</v>
          </cell>
          <cell r="AL109">
            <v>15.719289287717892</v>
          </cell>
          <cell r="AM109">
            <v>18.986742320820333</v>
          </cell>
          <cell r="AN109">
            <v>21.43851010581556</v>
          </cell>
          <cell r="AO109">
            <v>18.760703012308195</v>
          </cell>
          <cell r="AP109">
            <v>18.944645595647984</v>
          </cell>
          <cell r="AQ109">
            <v>17.798791275564046</v>
          </cell>
          <cell r="AR109">
            <v>17.489952897913284</v>
          </cell>
          <cell r="AS109">
            <v>16.39726969889832</v>
          </cell>
          <cell r="AT109">
            <v>15.48872443115418</v>
          </cell>
          <cell r="AU109">
            <v>17.575464449425468</v>
          </cell>
          <cell r="AV109">
            <v>14.851270141279782</v>
          </cell>
          <cell r="AW109">
            <v>15.324257587770445</v>
          </cell>
          <cell r="AX109">
            <v>16.804337079379106</v>
          </cell>
          <cell r="AY109">
            <v>14.6004358097109</v>
          </cell>
        </row>
      </sheetData>
      <sheetData sheetId="27">
        <row r="109">
          <cell r="B109">
            <v>1.3580512960000001E-2</v>
          </cell>
        </row>
      </sheetData>
      <sheetData sheetId="28">
        <row r="109">
          <cell r="B109">
            <v>6.4037427999999998</v>
          </cell>
        </row>
      </sheetData>
      <sheetData sheetId="29">
        <row r="109">
          <cell r="B109">
            <v>5.7595999999999993E-3</v>
          </cell>
        </row>
      </sheetData>
      <sheetData sheetId="30">
        <row r="109">
          <cell r="B109">
            <v>1.7112866400000001E-3</v>
          </cell>
        </row>
      </sheetData>
      <sheetData sheetId="31"/>
      <sheetData sheetId="32"/>
      <sheetData sheetId="33"/>
      <sheetData sheetId="34"/>
      <sheetData sheetId="35">
        <row r="109">
          <cell r="B109">
            <v>0.11149886431999999</v>
          </cell>
          <cell r="C109">
            <v>0.10142749061999999</v>
          </cell>
          <cell r="D109">
            <v>8.6231463519999996E-2</v>
          </cell>
          <cell r="E109">
            <v>9.0191042239999991E-2</v>
          </cell>
          <cell r="F109">
            <v>8.5480390480000001E-2</v>
          </cell>
          <cell r="G109">
            <v>7.6348035539999998E-2</v>
          </cell>
          <cell r="H109">
            <v>8.5979141240000001E-2</v>
          </cell>
          <cell r="I109">
            <v>7.7411790059999985E-2</v>
          </cell>
          <cell r="J109">
            <v>5.4524963100000004E-2</v>
          </cell>
          <cell r="K109">
            <v>3.6581806559999999E-2</v>
          </cell>
          <cell r="L109">
            <v>4.8250355600000003E-2</v>
          </cell>
          <cell r="M109">
            <v>5.3674237339999993E-2</v>
          </cell>
          <cell r="N109">
            <v>6.4839766699999996E-2</v>
          </cell>
          <cell r="O109">
            <v>6.0294074079999996E-2</v>
          </cell>
          <cell r="P109">
            <v>6.7069509799999996E-2</v>
          </cell>
          <cell r="Q109">
            <v>7.3632736039999994E-2</v>
          </cell>
          <cell r="R109">
            <v>7.9449263419999999E-2</v>
          </cell>
          <cell r="S109">
            <v>7.8894831259999992E-2</v>
          </cell>
          <cell r="T109">
            <v>7.4657237320000014E-2</v>
          </cell>
          <cell r="U109">
            <v>7.5220398080000014E-2</v>
          </cell>
          <cell r="V109">
            <v>6.0455349499999998E-2</v>
          </cell>
          <cell r="W109">
            <v>0.10199048873999998</v>
          </cell>
          <cell r="X109">
            <v>6.4111083639999997E-2</v>
          </cell>
          <cell r="Y109">
            <v>5.5328113239999997E-2</v>
          </cell>
          <cell r="AB109">
            <v>60.924857824634984</v>
          </cell>
          <cell r="AC109">
            <v>51.086596326831064</v>
          </cell>
          <cell r="AD109">
            <v>41.294822957818056</v>
          </cell>
          <cell r="AE109">
            <v>45.659531544628543</v>
          </cell>
          <cell r="AF109">
            <v>44.032450072894974</v>
          </cell>
          <cell r="AG109">
            <v>40.423468110339797</v>
          </cell>
          <cell r="AH109">
            <v>45.569629584988363</v>
          </cell>
          <cell r="AI109">
            <v>45.992926096124023</v>
          </cell>
          <cell r="AJ109">
            <v>34.744984808133815</v>
          </cell>
          <cell r="AK109">
            <v>23.500657099892589</v>
          </cell>
          <cell r="AL109">
            <v>32.975469009073471</v>
          </cell>
          <cell r="AM109">
            <v>35.194216715516497</v>
          </cell>
          <cell r="AN109">
            <v>47.872972667756379</v>
          </cell>
          <cell r="AO109">
            <v>47.389454893220218</v>
          </cell>
          <cell r="AP109">
            <v>48.091235036963944</v>
          </cell>
          <cell r="AQ109">
            <v>51.577780264156743</v>
          </cell>
          <cell r="AR109">
            <v>55.648272117869425</v>
          </cell>
          <cell r="AS109">
            <v>54.203315459811122</v>
          </cell>
          <cell r="AT109">
            <v>56.291946213363907</v>
          </cell>
          <cell r="AU109">
            <v>57.48912837112313</v>
          </cell>
          <cell r="AV109">
            <v>44.770033595464191</v>
          </cell>
          <cell r="AW109">
            <v>46.967330233489143</v>
          </cell>
          <cell r="AX109">
            <v>55.637285384800222</v>
          </cell>
          <cell r="AY109">
            <v>44.977959724193859</v>
          </cell>
        </row>
      </sheetData>
      <sheetData sheetId="36">
        <row r="109">
          <cell r="B109">
            <v>3.3242138500000004E-2</v>
          </cell>
          <cell r="C109">
            <v>2.9585759000000003E-2</v>
          </cell>
          <cell r="D109">
            <v>3.0486419499999973E-2</v>
          </cell>
          <cell r="E109">
            <v>3.1409393000000008E-2</v>
          </cell>
          <cell r="F109">
            <v>4.2322684999999971E-2</v>
          </cell>
          <cell r="G109">
            <v>4.1687111499999985E-2</v>
          </cell>
          <cell r="H109">
            <v>4.1849120500000003E-2</v>
          </cell>
          <cell r="I109">
            <v>4.2975791499999971E-2</v>
          </cell>
          <cell r="J109">
            <v>3.7695597499999997E-2</v>
          </cell>
          <cell r="K109">
            <v>3.2087825E-2</v>
          </cell>
          <cell r="L109">
            <v>3.1508494499999998E-2</v>
          </cell>
          <cell r="M109">
            <v>3.4051482500000008E-2</v>
          </cell>
          <cell r="N109">
            <v>3.56910925E-2</v>
          </cell>
          <cell r="O109">
            <v>3.43889535E-2</v>
          </cell>
          <cell r="P109">
            <v>3.1973742499999999E-2</v>
          </cell>
          <cell r="Q109">
            <v>2.7317594500000004E-2</v>
          </cell>
          <cell r="R109">
            <v>2.3342514999999998E-2</v>
          </cell>
          <cell r="S109">
            <v>2.74985375E-2</v>
          </cell>
          <cell r="T109">
            <v>2.6184700499999995E-2</v>
          </cell>
          <cell r="U109">
            <v>2.7647002000000004E-2</v>
          </cell>
          <cell r="V109">
            <v>2.8048416E-2</v>
          </cell>
          <cell r="W109">
            <v>2.6056264500000002E-2</v>
          </cell>
          <cell r="X109">
            <v>2.5200451499999998E-2</v>
          </cell>
          <cell r="Y109">
            <v>2.0492521E-2</v>
          </cell>
          <cell r="AB109">
            <v>23.486446444013978</v>
          </cell>
          <cell r="AC109">
            <v>20.660786595509769</v>
          </cell>
          <cell r="AD109">
            <v>20.394163523632038</v>
          </cell>
          <cell r="AE109">
            <v>21.072234056654203</v>
          </cell>
          <cell r="AF109">
            <v>23.330471448973512</v>
          </cell>
          <cell r="AG109">
            <v>25.709024225063928</v>
          </cell>
          <cell r="AH109">
            <v>26.458412159978096</v>
          </cell>
          <cell r="AI109">
            <v>27.78037071937986</v>
          </cell>
          <cell r="AJ109">
            <v>26.716635791407015</v>
          </cell>
          <cell r="AK109">
            <v>21.37223339266534</v>
          </cell>
          <cell r="AL109">
            <v>21.595272493130494</v>
          </cell>
          <cell r="AM109">
            <v>22.233197777499498</v>
          </cell>
          <cell r="AN109">
            <v>24.246840869752244</v>
          </cell>
          <cell r="AO109">
            <v>25.037408524971408</v>
          </cell>
          <cell r="AP109">
            <v>22.796934032220488</v>
          </cell>
          <cell r="AQ109">
            <v>20.334770192600658</v>
          </cell>
          <cell r="AR109">
            <v>19.949998992115969</v>
          </cell>
          <cell r="AS109">
            <v>24.052544237138747</v>
          </cell>
          <cell r="AT109">
            <v>21.359633600706111</v>
          </cell>
          <cell r="AU109">
            <v>19.9301714905286</v>
          </cell>
          <cell r="AV109">
            <v>19.945555116513468</v>
          </cell>
          <cell r="AW109">
            <v>19.598471750492326</v>
          </cell>
          <cell r="AX109">
            <v>22.516679897614004</v>
          </cell>
          <cell r="AY109">
            <v>18.622392147327265</v>
          </cell>
        </row>
      </sheetData>
      <sheetData sheetId="37">
        <row r="109">
          <cell r="B109">
            <v>4.2142425500000004E-2</v>
          </cell>
        </row>
      </sheetData>
      <sheetData sheetId="38"/>
      <sheetData sheetId="39"/>
      <sheetData sheetId="40">
        <row r="109">
          <cell r="B109">
            <v>0.21108619279999999</v>
          </cell>
        </row>
      </sheetData>
      <sheetData sheetId="41"/>
      <sheetData sheetId="42"/>
      <sheetData sheetId="43">
        <row r="109">
          <cell r="B109">
            <v>0.46717200000000003</v>
          </cell>
        </row>
      </sheetData>
      <sheetData sheetId="44">
        <row r="109">
          <cell r="B109">
            <v>1.0855956579999997</v>
          </cell>
        </row>
      </sheetData>
      <sheetData sheetId="45"/>
      <sheetData sheetId="46">
        <row r="109">
          <cell r="B109">
            <v>9.0527079999999996E-2</v>
          </cell>
        </row>
      </sheetData>
      <sheetData sheetId="47"/>
      <sheetData sheetId="48"/>
      <sheetData sheetId="49"/>
      <sheetData sheetId="50"/>
      <sheetData sheetId="51"/>
      <sheetData sheetId="52"/>
      <sheetData sheetId="53"/>
      <sheetData sheetId="54"/>
      <sheetData sheetId="55"/>
      <sheetData sheetId="56"/>
      <sheetData sheetId="57">
        <row r="109">
          <cell r="B109">
            <v>4.1789993000000006E-3</v>
          </cell>
        </row>
      </sheetData>
      <sheetData sheetId="58">
        <row r="109">
          <cell r="B109">
            <v>2.0999999999999999E-5</v>
          </cell>
        </row>
      </sheetData>
      <sheetData sheetId="59">
        <row r="109">
          <cell r="B109">
            <v>7.6440000000000004E-4</v>
          </cell>
        </row>
      </sheetData>
      <sheetData sheetId="60">
        <row r="109">
          <cell r="B109">
            <v>1.0733898E-3</v>
          </cell>
        </row>
      </sheetData>
      <sheetData sheetId="61">
        <row r="109">
          <cell r="B109">
            <v>9.9359999999999987E-4</v>
          </cell>
        </row>
      </sheetData>
      <sheetData sheetId="62">
        <row r="109">
          <cell r="N109">
            <v>2.3239999999999998E-4</v>
          </cell>
        </row>
      </sheetData>
      <sheetData sheetId="63">
        <row r="109">
          <cell r="N109">
            <v>8.0388000000000009E-4</v>
          </cell>
        </row>
      </sheetData>
      <sheetData sheetId="64"/>
      <sheetData sheetId="65"/>
      <sheetData sheetId="66">
        <row r="109">
          <cell r="N109">
            <v>0</v>
          </cell>
        </row>
      </sheetData>
      <sheetData sheetId="67">
        <row r="109">
          <cell r="N109">
            <v>0</v>
          </cell>
        </row>
      </sheetData>
      <sheetData sheetId="68"/>
      <sheetData sheetId="69"/>
      <sheetData sheetId="70">
        <row r="109">
          <cell r="B109">
            <v>1.722E-6</v>
          </cell>
        </row>
      </sheetData>
      <sheetData sheetId="71"/>
      <sheetData sheetId="72"/>
      <sheetData sheetId="73">
        <row r="109">
          <cell r="B109">
            <v>6.7581000000000002E-2</v>
          </cell>
        </row>
      </sheetData>
      <sheetData sheetId="74">
        <row r="109">
          <cell r="B109">
            <v>8.6610222999999958E-2</v>
          </cell>
        </row>
      </sheetData>
      <sheetData sheetId="75">
        <row r="109">
          <cell r="D109">
            <v>3.7834999999999995E-4</v>
          </cell>
        </row>
      </sheetData>
      <sheetData sheetId="76"/>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15Imp"/>
      <sheetName val="44OtherImp"/>
      <sheetName val="94Imp"/>
      <sheetName val="PaperSectorImp"/>
      <sheetName val="PaperSectorMinusCoreVPAImp"/>
      <sheetName val="4701-5Imp"/>
      <sheetName val="48Imp"/>
      <sheetName val="PulpLogsImp"/>
      <sheetName val="440123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15Exp"/>
      <sheetName val="44OtherExp"/>
      <sheetName val="94Exp"/>
      <sheetName val="PaperSectorExp"/>
      <sheetName val="PaperSectorMinusCoreVPAExp"/>
      <sheetName val="4701-5Exp"/>
      <sheetName val="48Exp"/>
      <sheetName val="PulpLogsExp"/>
      <sheetName val="440123Exp"/>
      <sheetName val="44219098Imp"/>
      <sheetName val="44OtherWoodExp"/>
      <sheetName val="Charts"/>
      <sheetName val="4401Imp"/>
      <sheetName val="440110Imp"/>
      <sheetName val="44ExpImporterDeclaration"/>
      <sheetName val="4403ExpImporterDeclaration"/>
      <sheetName val="4407ExpImporterDeclaration"/>
      <sheetName val="4408ExpImporterDeclaration"/>
      <sheetName val="4412ExpImporterDeclaration"/>
      <sheetName val="4410ExpImporterDeclaration"/>
      <sheetName val="4411ExpImporterDeclaration"/>
      <sheetName val="44104411ExpImporterDeclaration"/>
      <sheetName val="44094418ExpImporterDeclaration"/>
      <sheetName val="4409ExpImporterDeclaration"/>
      <sheetName val="4418ExpImporterDeclaration"/>
      <sheetName val="4420ExpImporterDeclarationSCRAP"/>
      <sheetName val="44OtherExpImporterDeclaration"/>
      <sheetName val="94ExpImporterDeclaration"/>
      <sheetName val="4701-5ExpImpDeclaration"/>
      <sheetName val="48ExpImpDeclaration"/>
      <sheetName val="440123ExpImpDeclaration"/>
      <sheetName val="44219099Exp"/>
    </sheetNames>
    <sheetDataSet>
      <sheetData sheetId="0"/>
      <sheetData sheetId="1"/>
      <sheetData sheetId="2"/>
      <sheetData sheetId="3"/>
      <sheetData sheetId="4"/>
      <sheetData sheetId="5">
        <row r="109">
          <cell r="B109">
            <v>0.53</v>
          </cell>
        </row>
      </sheetData>
      <sheetData sheetId="6">
        <row r="109">
          <cell r="B109">
            <v>0.03</v>
          </cell>
        </row>
      </sheetData>
      <sheetData sheetId="7">
        <row r="109">
          <cell r="B109">
            <v>0.15</v>
          </cell>
          <cell r="C109">
            <v>0.15</v>
          </cell>
          <cell r="D109">
            <v>0.15</v>
          </cell>
          <cell r="E109">
            <v>0.1683617322014194</v>
          </cell>
          <cell r="F109">
            <v>0.17649708589122581</v>
          </cell>
          <cell r="G109">
            <v>0.22958608623488175</v>
          </cell>
          <cell r="H109">
            <v>0.12591669999999999</v>
          </cell>
          <cell r="I109">
            <v>5.8969820000000006E-2</v>
          </cell>
          <cell r="J109">
            <v>5.7892380000000007E-2</v>
          </cell>
          <cell r="K109">
            <v>7.1391320000000008E-2</v>
          </cell>
          <cell r="L109">
            <v>3.3740980000000004E-2</v>
          </cell>
          <cell r="M109">
            <v>3.1404099999999997E-2</v>
          </cell>
          <cell r="N109">
            <v>4.2016520000000002E-2</v>
          </cell>
          <cell r="O109">
            <v>6.0203734500000002E-2</v>
          </cell>
          <cell r="P109">
            <v>2.271724E-2</v>
          </cell>
          <cell r="Q109">
            <v>3.5562800000000002E-3</v>
          </cell>
          <cell r="R109">
            <v>2.79006E-3</v>
          </cell>
          <cell r="S109">
            <v>2.8664999999999997E-3</v>
          </cell>
          <cell r="T109">
            <v>2.8621465599999994E-3</v>
          </cell>
          <cell r="U109">
            <v>9.4351893999999989E-4</v>
          </cell>
          <cell r="V109">
            <v>4.7205339999999998E-4</v>
          </cell>
          <cell r="W109">
            <v>1.6580600399999996E-4</v>
          </cell>
          <cell r="X109">
            <v>1.4314299999999998E-4</v>
          </cell>
          <cell r="Y109">
            <v>5.5686418060000003E-4</v>
          </cell>
          <cell r="AB109">
            <v>30</v>
          </cell>
          <cell r="AC109">
            <v>30</v>
          </cell>
          <cell r="AD109">
            <v>30</v>
          </cell>
          <cell r="AE109">
            <v>27.619750999999997</v>
          </cell>
          <cell r="AF109">
            <v>29.05921</v>
          </cell>
          <cell r="AG109">
            <v>38.189137999999993</v>
          </cell>
          <cell r="AH109">
            <v>31.976277</v>
          </cell>
          <cell r="AI109">
            <v>27.830151999999995</v>
          </cell>
          <cell r="AJ109">
            <v>28.600217000000001</v>
          </cell>
          <cell r="AK109">
            <v>16.958524000000001</v>
          </cell>
          <cell r="AL109">
            <v>18.034755000000001</v>
          </cell>
          <cell r="AM109">
            <v>18.619118999999998</v>
          </cell>
          <cell r="AN109">
            <v>18.880430999999998</v>
          </cell>
          <cell r="AO109">
            <v>19.287936999999999</v>
          </cell>
          <cell r="AP109">
            <v>15.959980999999999</v>
          </cell>
          <cell r="AQ109">
            <v>1.451951</v>
          </cell>
          <cell r="AR109">
            <v>0.67577799999999999</v>
          </cell>
          <cell r="AS109">
            <v>0.68706499999999993</v>
          </cell>
          <cell r="AT109">
            <v>0.56480699999999995</v>
          </cell>
          <cell r="AU109">
            <v>0.19826199999999999</v>
          </cell>
          <cell r="AV109">
            <v>0.149905543</v>
          </cell>
          <cell r="AW109">
            <v>7.9445000000000002E-2</v>
          </cell>
          <cell r="AX109">
            <v>0.12323210799999999</v>
          </cell>
          <cell r="AY109">
            <v>0.104696731</v>
          </cell>
        </row>
      </sheetData>
      <sheetData sheetId="8">
        <row r="109">
          <cell r="E109">
            <v>1.10890612E-3</v>
          </cell>
        </row>
      </sheetData>
      <sheetData sheetId="9">
        <row r="109">
          <cell r="B109">
            <v>0.2</v>
          </cell>
        </row>
      </sheetData>
      <sheetData sheetId="10">
        <row r="109">
          <cell r="E109">
            <v>6.7795615999999997E-4</v>
          </cell>
        </row>
      </sheetData>
      <sheetData sheetId="11">
        <row r="109">
          <cell r="B109">
            <v>0.02</v>
          </cell>
        </row>
      </sheetData>
      <sheetData sheetId="12"/>
      <sheetData sheetId="13"/>
      <sheetData sheetId="14">
        <row r="109">
          <cell r="B109">
            <v>0.02</v>
          </cell>
        </row>
      </sheetData>
      <sheetData sheetId="15">
        <row r="109">
          <cell r="B109">
            <v>0.01</v>
          </cell>
        </row>
      </sheetData>
      <sheetData sheetId="16">
        <row r="109">
          <cell r="K109">
            <v>1.1459735E-3</v>
          </cell>
        </row>
      </sheetData>
      <sheetData sheetId="17"/>
      <sheetData sheetId="18"/>
      <sheetData sheetId="19">
        <row r="109">
          <cell r="B109">
            <v>0.02</v>
          </cell>
        </row>
      </sheetData>
      <sheetData sheetId="20"/>
      <sheetData sheetId="21"/>
      <sheetData sheetId="22">
        <row r="109">
          <cell r="E109">
            <v>4.5331199999999999E-3</v>
          </cell>
        </row>
      </sheetData>
      <sheetData sheetId="23">
        <row r="109">
          <cell r="B109">
            <v>0.5</v>
          </cell>
        </row>
      </sheetData>
      <sheetData sheetId="24"/>
      <sheetData sheetId="25">
        <row r="109">
          <cell r="K109">
            <v>3.6099419999999997E-4</v>
          </cell>
        </row>
      </sheetData>
      <sheetData sheetId="26"/>
      <sheetData sheetId="27"/>
      <sheetData sheetId="28"/>
      <sheetData sheetId="29">
        <row r="109">
          <cell r="B109">
            <v>2.5000000000000001E-2</v>
          </cell>
        </row>
      </sheetData>
      <sheetData sheetId="30">
        <row r="109">
          <cell r="E109">
            <v>4.8133959999999994E-4</v>
          </cell>
        </row>
      </sheetData>
      <sheetData sheetId="31">
        <row r="109">
          <cell r="E109">
            <v>1.9069453635555556E-3</v>
          </cell>
        </row>
      </sheetData>
      <sheetData sheetId="32">
        <row r="109">
          <cell r="E109">
            <v>1.0703520799999998E-3</v>
          </cell>
        </row>
      </sheetData>
      <sheetData sheetId="33">
        <row r="109">
          <cell r="B109">
            <v>1.4999999999999999E-2</v>
          </cell>
        </row>
      </sheetData>
      <sheetData sheetId="34">
        <row r="109">
          <cell r="E109">
            <v>3.0309636000000001E-4</v>
          </cell>
        </row>
      </sheetData>
      <sheetData sheetId="35">
        <row r="109">
          <cell r="E109">
            <v>1.8065325600000002E-3</v>
          </cell>
        </row>
      </sheetData>
      <sheetData sheetId="36"/>
      <sheetData sheetId="37"/>
      <sheetData sheetId="38">
        <row r="109">
          <cell r="E109">
            <v>2.2889565999999995E-4</v>
          </cell>
        </row>
      </sheetData>
      <sheetData sheetId="39">
        <row r="109">
          <cell r="E109">
            <v>8.651965E-4</v>
          </cell>
        </row>
      </sheetData>
      <sheetData sheetId="40"/>
      <sheetData sheetId="41"/>
      <sheetData sheetId="42"/>
      <sheetData sheetId="43">
        <row r="109">
          <cell r="B109">
            <v>5.0000000000000001E-3</v>
          </cell>
        </row>
      </sheetData>
      <sheetData sheetId="44"/>
      <sheetData sheetId="45"/>
      <sheetData sheetId="46">
        <row r="109">
          <cell r="E109">
            <v>7.0637849999999995E-3</v>
          </cell>
        </row>
      </sheetData>
      <sheetData sheetId="47">
        <row r="109">
          <cell r="B109">
            <v>0.15</v>
          </cell>
        </row>
      </sheetData>
      <sheetData sheetId="48"/>
      <sheetData sheetId="49">
        <row r="109">
          <cell r="K109">
            <v>4.7374249999999993E-4</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4403CImp"/>
      <sheetName val="4407CImp"/>
      <sheetName val="4408CImp"/>
      <sheetName val="4412CImp"/>
      <sheetName val="4409CImp"/>
      <sheetName val="4403NCImp"/>
      <sheetName val="4407NCImp"/>
      <sheetName val="4408NCImp"/>
      <sheetName val="4412NCImp"/>
      <sheetName val="4409NC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TimberSectorImp"/>
      <sheetName val="TimberSectorMinusCoreVPAImp"/>
      <sheetName val="CoreVPAImp"/>
      <sheetName val="PaperSectorImp"/>
      <sheetName val="PaperSectorMinusCoreVPAImp"/>
      <sheetName val="440123Imp"/>
      <sheetName val="440131Imp"/>
      <sheetName val="440290Imp"/>
      <sheetName val="4701-5Imp"/>
      <sheetName val="48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PulpLogsExp"/>
      <sheetName val="Blank"/>
      <sheetName val="4403NC"/>
      <sheetName val="4407NC"/>
      <sheetName val="4408NC"/>
      <sheetName val="4412NC"/>
      <sheetName val="4409NC"/>
      <sheetName val="4421Imp"/>
      <sheetName val="4421Exp"/>
      <sheetName val="Sheet1"/>
      <sheetName val="VPACoreImp"/>
      <sheetName val="OtherTimberImp"/>
      <sheetName val="VPACoreExp"/>
      <sheetName val="OtherTimberExp"/>
      <sheetName val="44219099Exp"/>
      <sheetName val="TaiwanSummary"/>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109">
          <cell r="B109">
            <v>1.8581182359999997</v>
          </cell>
        </row>
      </sheetData>
      <sheetData sheetId="13">
        <row r="109">
          <cell r="B109">
            <v>8.0639999999999998E-4</v>
          </cell>
        </row>
      </sheetData>
      <sheetData sheetId="14">
        <row r="109">
          <cell r="B109">
            <v>0.18173027600000002</v>
          </cell>
          <cell r="C109">
            <v>0.1489761</v>
          </cell>
          <cell r="D109">
            <v>9.9053500000000003E-2</v>
          </cell>
          <cell r="E109">
            <v>7.7319060000000009E-2</v>
          </cell>
          <cell r="F109">
            <v>8.0791620000000008E-2</v>
          </cell>
          <cell r="G109">
            <v>6.5709606143999982E-2</v>
          </cell>
          <cell r="H109">
            <v>2.6965649620000001E-2</v>
          </cell>
          <cell r="I109">
            <v>2.9360376863999997E-2</v>
          </cell>
          <cell r="J109">
            <v>1.3671839999999999E-2</v>
          </cell>
          <cell r="K109">
            <v>7.4201400000000004E-3</v>
          </cell>
          <cell r="L109">
            <v>9.1964600000000001E-3</v>
          </cell>
          <cell r="M109">
            <v>1.196468E-2</v>
          </cell>
          <cell r="N109">
            <v>8.4593600000000008E-3</v>
          </cell>
          <cell r="O109">
            <v>8.1845400000000006E-3</v>
          </cell>
          <cell r="P109">
            <v>9.7588399999999995E-3</v>
          </cell>
          <cell r="Q109">
            <v>7.6967799999999994E-3</v>
          </cell>
          <cell r="R109">
            <v>6.3281399999999995E-3</v>
          </cell>
          <cell r="S109">
            <v>5.4909399999999997E-3</v>
          </cell>
          <cell r="T109">
            <v>5.3689999999999996E-3</v>
          </cell>
          <cell r="U109">
            <v>4.7665799999999994E-3</v>
          </cell>
          <cell r="V109">
            <v>3.2127961320000003E-3</v>
          </cell>
          <cell r="W109">
            <v>4.5277093679999998E-3</v>
          </cell>
          <cell r="X109">
            <v>8.5921453800000009E-3</v>
          </cell>
          <cell r="AB109">
            <v>35.094492475184119</v>
          </cell>
          <cell r="AC109">
            <v>24.653224852071006</v>
          </cell>
          <cell r="AD109">
            <v>17.009</v>
          </cell>
          <cell r="AE109">
            <v>14.523999999999999</v>
          </cell>
          <cell r="AF109">
            <v>16.630000000000003</v>
          </cell>
          <cell r="AG109">
            <v>18.63626341058746</v>
          </cell>
          <cell r="AH109">
            <v>7.2945648978918065</v>
          </cell>
          <cell r="AI109">
            <v>9.148084033818094</v>
          </cell>
          <cell r="AJ109">
            <v>5.8117103654394793</v>
          </cell>
          <cell r="AK109">
            <v>3.6486451719004522</v>
          </cell>
          <cell r="AL109">
            <v>5.5981156190523036</v>
          </cell>
          <cell r="AM109">
            <v>7.8521487525306082</v>
          </cell>
          <cell r="AN109">
            <v>4.9420987249327126</v>
          </cell>
          <cell r="AO109">
            <v>5.4779999999999998</v>
          </cell>
          <cell r="AP109">
            <v>6.4279999999999999</v>
          </cell>
          <cell r="AQ109">
            <v>5.3500000000000005</v>
          </cell>
          <cell r="AR109">
            <v>3.541747</v>
          </cell>
          <cell r="AS109">
            <v>2.5819999999999999</v>
          </cell>
          <cell r="AT109">
            <v>2.992</v>
          </cell>
          <cell r="AU109">
            <v>2.5558519999999998</v>
          </cell>
          <cell r="AV109">
            <v>1.5498159999999999</v>
          </cell>
          <cell r="AW109">
            <v>2.1890709999999998</v>
          </cell>
          <cell r="AX109">
            <v>2.7550719000000004</v>
          </cell>
        </row>
      </sheetData>
      <sheetData sheetId="15">
        <row r="109">
          <cell r="B109">
            <v>6.2829199999999991E-3</v>
          </cell>
        </row>
      </sheetData>
      <sheetData sheetId="16">
        <row r="109">
          <cell r="B109">
            <v>1.0198682999999999</v>
          </cell>
        </row>
      </sheetData>
      <sheetData sheetId="17">
        <row r="109">
          <cell r="B109">
            <v>8.9989479999999997E-2</v>
          </cell>
        </row>
      </sheetData>
      <sheetData sheetId="18">
        <row r="109">
          <cell r="B109">
            <v>2.4585119999999999E-2</v>
          </cell>
        </row>
      </sheetData>
      <sheetData sheetId="19"/>
      <sheetData sheetId="20"/>
      <sheetData sheetId="21">
        <row r="109">
          <cell r="B109">
            <v>0.45462439999999998</v>
          </cell>
          <cell r="C109">
            <v>0.47932249999999998</v>
          </cell>
          <cell r="D109">
            <v>0.59364550000000005</v>
          </cell>
          <cell r="E109">
            <v>0.61987309999999995</v>
          </cell>
          <cell r="F109">
            <v>0.74557139999999988</v>
          </cell>
          <cell r="G109">
            <v>0.61262649999999996</v>
          </cell>
          <cell r="H109">
            <v>0.61322119999999991</v>
          </cell>
          <cell r="I109">
            <v>0.57587289999999991</v>
          </cell>
          <cell r="J109">
            <v>0.5262867</v>
          </cell>
          <cell r="K109">
            <v>0.53705399999999992</v>
          </cell>
          <cell r="L109">
            <v>0.63232569999999988</v>
          </cell>
          <cell r="M109">
            <v>0.61994529999999992</v>
          </cell>
          <cell r="N109">
            <v>0.54954649999999994</v>
          </cell>
          <cell r="O109">
            <v>0.60643059999999993</v>
          </cell>
          <cell r="P109">
            <v>0.66799249999999999</v>
          </cell>
          <cell r="Q109">
            <v>0.56630829999999988</v>
          </cell>
          <cell r="R109">
            <v>0.58529526599999993</v>
          </cell>
          <cell r="S109">
            <v>0.65200209999999992</v>
          </cell>
          <cell r="T109">
            <v>0.54174889999999998</v>
          </cell>
          <cell r="U109">
            <v>0.26534737432</v>
          </cell>
          <cell r="V109">
            <v>0.29979749449999998</v>
          </cell>
          <cell r="W109">
            <v>0.29574716569999993</v>
          </cell>
          <cell r="X109">
            <v>0.59596729999999998</v>
          </cell>
          <cell r="AB109">
            <v>61.022606468139607</v>
          </cell>
          <cell r="AC109">
            <v>51.118165680473375</v>
          </cell>
          <cell r="AD109">
            <v>59.826999999999998</v>
          </cell>
          <cell r="AE109">
            <v>59.845999999999997</v>
          </cell>
          <cell r="AF109">
            <v>80.878</v>
          </cell>
          <cell r="AG109">
            <v>58.949381180587473</v>
          </cell>
          <cell r="AH109">
            <v>73.510555293059411</v>
          </cell>
          <cell r="AI109">
            <v>70.493643887213508</v>
          </cell>
          <cell r="AJ109">
            <v>70.056068976417421</v>
          </cell>
          <cell r="AK109">
            <v>63.895330682178773</v>
          </cell>
          <cell r="AL109">
            <v>82.375500508938345</v>
          </cell>
          <cell r="AM109">
            <v>87.745253171283764</v>
          </cell>
          <cell r="AN109">
            <v>79.651855977190621</v>
          </cell>
          <cell r="AO109">
            <v>101.824</v>
          </cell>
          <cell r="AP109">
            <v>108.52800000000001</v>
          </cell>
          <cell r="AQ109">
            <v>81.308000000000007</v>
          </cell>
          <cell r="AR109">
            <v>79.748577999999995</v>
          </cell>
          <cell r="AS109">
            <v>85.623999999999995</v>
          </cell>
          <cell r="AT109">
            <v>65.789000000000001</v>
          </cell>
          <cell r="AU109">
            <v>61.780540999999999</v>
          </cell>
          <cell r="AV109">
            <v>64.720460000000003</v>
          </cell>
          <cell r="AW109">
            <v>78.088200999999998</v>
          </cell>
          <cell r="AX109">
            <v>64.434182329999999</v>
          </cell>
        </row>
      </sheetData>
      <sheetData sheetId="22">
        <row r="109">
          <cell r="B109">
            <v>2.3019499999999998E-2</v>
          </cell>
        </row>
      </sheetData>
      <sheetData sheetId="23">
        <row r="109">
          <cell r="J109">
            <v>4.1397405E-3</v>
          </cell>
        </row>
      </sheetData>
      <sheetData sheetId="24"/>
      <sheetData sheetId="25">
        <row r="109">
          <cell r="B109">
            <v>1.8682446365674031E-2</v>
          </cell>
        </row>
      </sheetData>
      <sheetData sheetId="26"/>
      <sheetData sheetId="27"/>
      <sheetData sheetId="28"/>
      <sheetData sheetId="29"/>
      <sheetData sheetId="30"/>
      <sheetData sheetId="31">
        <row r="109">
          <cell r="B109">
            <v>0.29847467999999999</v>
          </cell>
        </row>
      </sheetData>
      <sheetData sheetId="32"/>
      <sheetData sheetId="33"/>
      <sheetData sheetId="34">
        <row r="109">
          <cell r="B109">
            <v>0.24075449999999998</v>
          </cell>
        </row>
      </sheetData>
      <sheetData sheetId="35">
        <row r="109">
          <cell r="B109">
            <v>0.85134349999999992</v>
          </cell>
        </row>
      </sheetData>
      <sheetData sheetId="36"/>
      <sheetData sheetId="37"/>
      <sheetData sheetId="38"/>
      <sheetData sheetId="39"/>
      <sheetData sheetId="40">
        <row r="109">
          <cell r="B109">
            <v>2.1511942600000002E-3</v>
          </cell>
        </row>
      </sheetData>
      <sheetData sheetId="41">
        <row r="109">
          <cell r="B109">
            <v>0</v>
          </cell>
        </row>
      </sheetData>
      <sheetData sheetId="42">
        <row r="109">
          <cell r="B109">
            <v>2.5000000000000001E-4</v>
          </cell>
        </row>
      </sheetData>
      <sheetData sheetId="43">
        <row r="109">
          <cell r="B109">
            <v>0</v>
          </cell>
        </row>
      </sheetData>
      <sheetData sheetId="44">
        <row r="109">
          <cell r="B109">
            <v>2.8861457999999998E-4</v>
          </cell>
        </row>
      </sheetData>
      <sheetData sheetId="45">
        <row r="109">
          <cell r="B109">
            <v>0</v>
          </cell>
        </row>
      </sheetData>
      <sheetData sheetId="46">
        <row r="109">
          <cell r="B109">
            <v>3.4433279999999993E-5</v>
          </cell>
        </row>
      </sheetData>
      <sheetData sheetId="47"/>
      <sheetData sheetId="48"/>
      <sheetData sheetId="49">
        <row r="109">
          <cell r="B109">
            <v>7.1060000000000003E-4</v>
          </cell>
        </row>
      </sheetData>
      <sheetData sheetId="50">
        <row r="109">
          <cell r="B109">
            <v>4.9602000000000004E-5</v>
          </cell>
        </row>
      </sheetData>
      <sheetData sheetId="51"/>
      <sheetData sheetId="52"/>
      <sheetData sheetId="53">
        <row r="109">
          <cell r="B109">
            <v>1.177344E-4</v>
          </cell>
        </row>
      </sheetData>
      <sheetData sheetId="54"/>
      <sheetData sheetId="55"/>
      <sheetData sheetId="56">
        <row r="109">
          <cell r="C109">
            <v>1.1431439999999999E-2</v>
          </cell>
        </row>
      </sheetData>
      <sheetData sheetId="57">
        <row r="109">
          <cell r="B109">
            <v>5.9605007000000002E-2</v>
          </cell>
        </row>
      </sheetData>
      <sheetData sheetId="58">
        <row r="109">
          <cell r="B109">
            <v>8.54E-7</v>
          </cell>
        </row>
      </sheetData>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PaperSectorImp"/>
      <sheetName val="PaperSectorMinusCoreVPAImp"/>
      <sheetName val="441231Imp"/>
      <sheetName val="441232Imp"/>
      <sheetName val="441233Imp"/>
      <sheetName val="441234Imp"/>
      <sheetName val="441239Imp"/>
      <sheetName val="441294Imp"/>
      <sheetName val="441299Imp"/>
      <sheetName val="44Imp"/>
      <sheetName val="44ImpNC"/>
      <sheetName val="4403ImpC"/>
      <sheetName val="4407ImpC"/>
      <sheetName val="4408ImpC"/>
      <sheetName val="4412ImpC"/>
      <sheetName val="4409ImpC"/>
      <sheetName val="4403ImpNC"/>
      <sheetName val="4407ImpNC"/>
      <sheetName val="4408ImpNC"/>
      <sheetName val="4412ImpNC"/>
      <sheetName val="4409ImpNC"/>
      <sheetName val="4403Imp"/>
      <sheetName val="4407Imp"/>
      <sheetName val="4408Imp"/>
      <sheetName val="4412Imp"/>
      <sheetName val="4410Imp"/>
      <sheetName val="4411Imp"/>
      <sheetName val="44104411Imp"/>
      <sheetName val="44094418Imp"/>
      <sheetName val="4409Imp"/>
      <sheetName val="4418Imp"/>
      <sheetName val="4414Imp"/>
      <sheetName val="4419imp"/>
      <sheetName val="4420Imp"/>
      <sheetName val="44144420Imp"/>
      <sheetName val="442199Imp"/>
      <sheetName val="44OtherImp"/>
      <sheetName val="44OtherImpDELETE"/>
      <sheetName val="94Imp"/>
      <sheetName val="Sheet1"/>
      <sheetName val="4701-5Imp"/>
      <sheetName val="48Imp"/>
      <sheetName val="440123Imp"/>
      <sheetName val="440131Imp"/>
      <sheetName val="PulpLogs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23Exp"/>
      <sheetName val="440131Exp"/>
      <sheetName val="PulplogsExp"/>
      <sheetName val="4421Imp"/>
      <sheetName val="4421Exp"/>
      <sheetName val="UnspecifiedImp"/>
      <sheetName val="Charts"/>
      <sheetName val="4403NC"/>
      <sheetName val="4407NC"/>
      <sheetName val="4408NC"/>
      <sheetName val="4412NC"/>
      <sheetName val="4409NC"/>
      <sheetName val="4414Exp"/>
      <sheetName val="4406Exp"/>
      <sheetName val="442190Exp"/>
      <sheetName val="4415Exp"/>
      <sheetName val="4420Exp"/>
      <sheetName val="4401244013Imp"/>
      <sheetName val="4401244013Exp"/>
      <sheetName val="USASummary"/>
      <sheetName val="PelletsImp"/>
      <sheetName val="PelletImp"/>
      <sheetName val="PelleImp"/>
      <sheetName val="PellImp"/>
      <sheetName val="PelImp"/>
      <sheetName val="PeImp"/>
      <sheetName val="PImp"/>
      <sheetName val="Imp"/>
      <sheetName val="4Imp"/>
      <sheetName val="440Imp"/>
      <sheetName val="4401Imp"/>
      <sheetName val="44013Imp"/>
      <sheetName val="44012Im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09">
          <cell r="B109">
            <v>2.0046518440202381</v>
          </cell>
        </row>
      </sheetData>
      <sheetData sheetId="15"/>
      <sheetData sheetId="16"/>
      <sheetData sheetId="17"/>
      <sheetData sheetId="18"/>
      <sheetData sheetId="19"/>
      <sheetData sheetId="20"/>
      <sheetData sheetId="21"/>
      <sheetData sheetId="22"/>
      <sheetData sheetId="23"/>
      <sheetData sheetId="24"/>
      <sheetData sheetId="25"/>
      <sheetData sheetId="26">
        <row r="109">
          <cell r="B109">
            <v>9.7987999999999984E-5</v>
          </cell>
        </row>
      </sheetData>
      <sheetData sheetId="27">
        <row r="109">
          <cell r="B109">
            <v>5.5735679999999989E-2</v>
          </cell>
          <cell r="C109">
            <v>4.6477339999999999E-2</v>
          </cell>
          <cell r="D109">
            <v>4.2346849999999991E-2</v>
          </cell>
          <cell r="E109">
            <v>3.2978400000000005E-2</v>
          </cell>
          <cell r="F109">
            <v>4.0578719999999999E-2</v>
          </cell>
          <cell r="G109">
            <v>4.3985759999999999E-2</v>
          </cell>
          <cell r="H109">
            <v>3.8745980000000006E-2</v>
          </cell>
          <cell r="I109">
            <v>3.0437680000000002E-2</v>
          </cell>
          <cell r="J109">
            <v>1.3833638000000001E-2</v>
          </cell>
          <cell r="K109">
            <v>8.3628999999999995E-3</v>
          </cell>
          <cell r="L109">
            <v>1.2904959339999999E-2</v>
          </cell>
          <cell r="M109">
            <v>1.411774E-2</v>
          </cell>
          <cell r="N109">
            <v>1.8838819999999999E-2</v>
          </cell>
          <cell r="O109">
            <v>1.7482920000000002E-2</v>
          </cell>
          <cell r="P109">
            <v>1.9645080000000002E-2</v>
          </cell>
          <cell r="Q109">
            <v>2.2380540000000004E-2</v>
          </cell>
          <cell r="R109">
            <v>2.4207819999999998E-2</v>
          </cell>
          <cell r="S109">
            <v>2.904174E-2</v>
          </cell>
          <cell r="T109">
            <v>3.3999055999999993E-2</v>
          </cell>
          <cell r="U109">
            <v>4.0682459999999997E-2</v>
          </cell>
          <cell r="V109">
            <v>8.0547266435999992E-2</v>
          </cell>
          <cell r="W109">
            <v>0.10948392000000001</v>
          </cell>
          <cell r="X109">
            <v>0.21195060662266399</v>
          </cell>
          <cell r="Y109">
            <v>5.6862999999999997E-2</v>
          </cell>
          <cell r="AB109">
            <v>12.443078</v>
          </cell>
          <cell r="AC109">
            <v>9.5166830000000004</v>
          </cell>
          <cell r="AD109">
            <v>9.7899999999999991</v>
          </cell>
          <cell r="AE109">
            <v>8.3079999999999998</v>
          </cell>
          <cell r="AF109">
            <v>11.468</v>
          </cell>
          <cell r="AG109">
            <v>13.861663000000002</v>
          </cell>
          <cell r="AH109">
            <v>13.924852999999999</v>
          </cell>
          <cell r="AI109">
            <v>13.276594999999999</v>
          </cell>
          <cell r="AJ109">
            <v>7.2414729999999992</v>
          </cell>
          <cell r="AK109">
            <v>3.2119739999999997</v>
          </cell>
          <cell r="AL109">
            <v>5.7943170000000004</v>
          </cell>
          <cell r="AM109">
            <v>7.4750389999999989</v>
          </cell>
          <cell r="AN109">
            <v>11.266942999999999</v>
          </cell>
          <cell r="AO109">
            <v>10.048774</v>
          </cell>
          <cell r="AP109">
            <v>12.970822</v>
          </cell>
          <cell r="AQ109">
            <v>14.071999999999999</v>
          </cell>
          <cell r="AR109">
            <v>12.60033</v>
          </cell>
          <cell r="AS109">
            <v>14.808387</v>
          </cell>
          <cell r="AT109">
            <v>17.807759000000001</v>
          </cell>
          <cell r="AU109">
            <v>22.301293999999999</v>
          </cell>
          <cell r="AV109">
            <v>25.810055999999999</v>
          </cell>
          <cell r="AW109">
            <v>56.914999999999999</v>
          </cell>
          <cell r="AX109">
            <v>96.769634999999994</v>
          </cell>
          <cell r="AY109">
            <v>48.019247999999997</v>
          </cell>
        </row>
      </sheetData>
      <sheetData sheetId="28">
        <row r="109">
          <cell r="B109">
            <v>2.483338E-4</v>
          </cell>
        </row>
      </sheetData>
      <sheetData sheetId="29">
        <row r="109">
          <cell r="B109">
            <v>1.5173513999999999</v>
          </cell>
        </row>
      </sheetData>
      <sheetData sheetId="30">
        <row r="109">
          <cell r="B109">
            <v>1.2627999999999999E-3</v>
          </cell>
        </row>
      </sheetData>
      <sheetData sheetId="31">
        <row r="109">
          <cell r="B109">
            <v>3.4977599999999998E-2</v>
          </cell>
        </row>
      </sheetData>
      <sheetData sheetId="32"/>
      <sheetData sheetId="33"/>
      <sheetData sheetId="34">
        <row r="109">
          <cell r="B109">
            <v>0.11718531009999995</v>
          </cell>
          <cell r="C109">
            <v>6.0733344675000002E-2</v>
          </cell>
          <cell r="D109">
            <v>6.6326701000000002E-2</v>
          </cell>
          <cell r="E109">
            <v>5.7166971999999996E-2</v>
          </cell>
          <cell r="F109">
            <v>6.5314475999999982E-2</v>
          </cell>
          <cell r="G109">
            <v>8.6217269474999997E-2</v>
          </cell>
          <cell r="H109">
            <v>7.5105713224999995E-2</v>
          </cell>
          <cell r="I109">
            <v>5.3623721849999986E-2</v>
          </cell>
          <cell r="J109">
            <v>3.7925980749999998E-2</v>
          </cell>
          <cell r="K109">
            <v>1.9518287225E-2</v>
          </cell>
          <cell r="L109">
            <v>2.8330099624999997E-2</v>
          </cell>
          <cell r="M109">
            <v>3.0040426899999997E-2</v>
          </cell>
          <cell r="N109">
            <v>2.9694681050000001E-2</v>
          </cell>
          <cell r="O109">
            <v>4.5062750299999989E-2</v>
          </cell>
          <cell r="P109">
            <v>2.179018534E-2</v>
          </cell>
          <cell r="Q109">
            <v>4.5622928249999993E-2</v>
          </cell>
          <cell r="R109">
            <v>4.5660890724999993E-2</v>
          </cell>
          <cell r="S109">
            <v>3.9281021377777781E-2</v>
          </cell>
          <cell r="T109">
            <v>2.9369057466666664E-2</v>
          </cell>
          <cell r="U109">
            <v>3.5109010159999995E-2</v>
          </cell>
          <cell r="V109">
            <v>7.0855768619999995E-2</v>
          </cell>
          <cell r="W109">
            <v>0.22375219888</v>
          </cell>
          <cell r="X109">
            <v>0.23909254777827998</v>
          </cell>
          <cell r="Y109">
            <v>0.10220470831816</v>
          </cell>
          <cell r="AB109">
            <v>52.761153</v>
          </cell>
          <cell r="AC109">
            <v>29.600974000000001</v>
          </cell>
          <cell r="AD109">
            <v>27.573</v>
          </cell>
          <cell r="AE109">
            <v>26.731000000000002</v>
          </cell>
          <cell r="AF109">
            <v>31.599</v>
          </cell>
          <cell r="AG109">
            <v>34.728153999999996</v>
          </cell>
          <cell r="AH109">
            <v>33.326112000000002</v>
          </cell>
          <cell r="AI109">
            <v>26.240208999999997</v>
          </cell>
          <cell r="AJ109">
            <v>17.749900000000004</v>
          </cell>
          <cell r="AK109">
            <v>9.4642330000000001</v>
          </cell>
          <cell r="AL109">
            <v>13.341674999999999</v>
          </cell>
          <cell r="AM109">
            <v>14.441078000000001</v>
          </cell>
          <cell r="AN109">
            <v>22.158345000000001</v>
          </cell>
          <cell r="AO109">
            <v>19.500824999999999</v>
          </cell>
          <cell r="AP109">
            <v>16.752520000000001</v>
          </cell>
          <cell r="AQ109">
            <v>21.097562999999997</v>
          </cell>
          <cell r="AR109">
            <v>22.374195999999998</v>
          </cell>
          <cell r="AS109">
            <v>20.174893999999998</v>
          </cell>
          <cell r="AT109">
            <v>19.035359</v>
          </cell>
          <cell r="AU109">
            <v>26.251197999999999</v>
          </cell>
          <cell r="AV109">
            <v>66.163563999999994</v>
          </cell>
          <cell r="AW109">
            <v>138.934268</v>
          </cell>
          <cell r="AX109">
            <v>182.946395</v>
          </cell>
          <cell r="AY109">
            <v>76.128236999999999</v>
          </cell>
        </row>
      </sheetData>
      <sheetData sheetId="35">
        <row r="109">
          <cell r="B109">
            <v>0.11804092291666667</v>
          </cell>
          <cell r="C109">
            <v>8.6627180416666671E-2</v>
          </cell>
          <cell r="D109">
            <v>9.7316525000000001E-2</v>
          </cell>
          <cell r="E109">
            <v>0.10179531250000001</v>
          </cell>
          <cell r="F109">
            <v>0.10570968749999998</v>
          </cell>
          <cell r="G109">
            <v>8.6420839345238101E-2</v>
          </cell>
          <cell r="H109">
            <v>8.8146389791666654E-2</v>
          </cell>
          <cell r="I109">
            <v>7.2367728583333346E-2</v>
          </cell>
          <cell r="J109">
            <v>4.1661425166666669E-2</v>
          </cell>
          <cell r="K109">
            <v>1.9617192500000002E-2</v>
          </cell>
          <cell r="L109">
            <v>2.1368874249999996E-2</v>
          </cell>
          <cell r="M109">
            <v>2.1570852375000001E-2</v>
          </cell>
          <cell r="N109">
            <v>2.5866555833333336E-2</v>
          </cell>
          <cell r="O109">
            <v>3.1916141166666669E-2</v>
          </cell>
          <cell r="P109">
            <v>4.4165323999999999E-2</v>
          </cell>
          <cell r="Q109">
            <v>4.4042010499999999E-2</v>
          </cell>
          <cell r="R109">
            <v>5.4510059833333326E-2</v>
          </cell>
          <cell r="S109">
            <v>5.9529266083333331E-2</v>
          </cell>
          <cell r="T109">
            <v>6.329968895833335E-2</v>
          </cell>
          <cell r="U109">
            <v>0.119995694</v>
          </cell>
          <cell r="V109">
            <v>0.13070433249999999</v>
          </cell>
          <cell r="W109">
            <v>0.20754083699999998</v>
          </cell>
          <cell r="X109">
            <v>0.11725554292899998</v>
          </cell>
          <cell r="Y109">
            <v>7.5122442713499993E-2</v>
          </cell>
          <cell r="AB109">
            <v>69.344065000000001</v>
          </cell>
          <cell r="AC109">
            <v>47.354118</v>
          </cell>
          <cell r="AD109">
            <v>47.894000000000005</v>
          </cell>
          <cell r="AE109">
            <v>54.018000000000001</v>
          </cell>
          <cell r="AF109">
            <v>54.875</v>
          </cell>
          <cell r="AG109">
            <v>50.707791</v>
          </cell>
          <cell r="AH109">
            <v>55.982500999999999</v>
          </cell>
          <cell r="AI109">
            <v>40.355431999999993</v>
          </cell>
          <cell r="AJ109">
            <v>26.947751999999994</v>
          </cell>
          <cell r="AK109">
            <v>15.675013999999999</v>
          </cell>
          <cell r="AL109">
            <v>16.10538</v>
          </cell>
          <cell r="AM109">
            <v>17.649989999999999</v>
          </cell>
          <cell r="AN109">
            <v>21.304932999999998</v>
          </cell>
          <cell r="AO109">
            <v>25.093472999999999</v>
          </cell>
          <cell r="AP109">
            <v>35.754297999999999</v>
          </cell>
          <cell r="AQ109">
            <v>33.923198999999997</v>
          </cell>
          <cell r="AR109">
            <v>42.149118000000001</v>
          </cell>
          <cell r="AS109">
            <v>49.859977999999998</v>
          </cell>
          <cell r="AT109">
            <v>59.279998999999997</v>
          </cell>
          <cell r="AU109">
            <v>65.985677999999993</v>
          </cell>
          <cell r="AV109">
            <v>83.253503999999992</v>
          </cell>
          <cell r="AW109">
            <v>140.12518599999999</v>
          </cell>
          <cell r="AX109">
            <v>99.641993999999997</v>
          </cell>
          <cell r="AY109">
            <v>52.202615999999999</v>
          </cell>
        </row>
      </sheetData>
      <sheetData sheetId="36"/>
      <sheetData sheetId="37"/>
      <sheetData sheetId="38"/>
      <sheetData sheetId="39"/>
      <sheetData sheetId="40">
        <row r="109">
          <cell r="B109">
            <v>5.7389322499999992E-2</v>
          </cell>
        </row>
      </sheetData>
      <sheetData sheetId="41"/>
      <sheetData sheetId="42"/>
      <sheetData sheetId="43">
        <row r="109">
          <cell r="B109">
            <v>0.46939391682796561</v>
          </cell>
        </row>
      </sheetData>
      <sheetData sheetId="44"/>
      <sheetData sheetId="45">
        <row r="109">
          <cell r="B109">
            <v>0</v>
          </cell>
        </row>
      </sheetData>
      <sheetData sheetId="46">
        <row r="109">
          <cell r="B109">
            <v>0.65456483889999983</v>
          </cell>
        </row>
      </sheetData>
      <sheetData sheetId="47">
        <row r="109">
          <cell r="B109">
            <v>0</v>
          </cell>
        </row>
      </sheetData>
      <sheetData sheetId="48"/>
      <sheetData sheetId="49"/>
      <sheetData sheetId="50"/>
      <sheetData sheetId="51"/>
      <sheetData sheetId="52"/>
      <sheetData sheetId="53"/>
      <sheetData sheetId="54"/>
      <sheetData sheetId="55"/>
      <sheetData sheetId="56"/>
      <sheetData sheetId="57"/>
      <sheetData sheetId="58">
        <row r="109">
          <cell r="B109">
            <v>0.18531656288666667</v>
          </cell>
        </row>
      </sheetData>
      <sheetData sheetId="59">
        <row r="109">
          <cell r="B109">
            <v>5.1971999999999997E-2</v>
          </cell>
        </row>
      </sheetData>
      <sheetData sheetId="60">
        <row r="109">
          <cell r="B109">
            <v>0.12274262000000001</v>
          </cell>
        </row>
      </sheetData>
      <sheetData sheetId="61">
        <row r="109">
          <cell r="B109">
            <v>8.6963858799999991E-3</v>
          </cell>
        </row>
      </sheetData>
      <sheetData sheetId="62">
        <row r="109">
          <cell r="B109">
            <v>5.5429999999999998E-4</v>
          </cell>
        </row>
      </sheetData>
      <sheetData sheetId="63">
        <row r="109">
          <cell r="B109">
            <v>0</v>
          </cell>
        </row>
      </sheetData>
      <sheetData sheetId="64">
        <row r="109">
          <cell r="B109">
            <v>4.9683563999999999E-4</v>
          </cell>
        </row>
      </sheetData>
      <sheetData sheetId="65"/>
      <sheetData sheetId="66"/>
      <sheetData sheetId="67">
        <row r="109">
          <cell r="B109">
            <v>3.4357256666666666E-4</v>
          </cell>
        </row>
      </sheetData>
      <sheetData sheetId="68">
        <row r="109">
          <cell r="B109">
            <v>2.1775249999999999E-4</v>
          </cell>
        </row>
      </sheetData>
      <sheetData sheetId="69"/>
      <sheetData sheetId="70"/>
      <sheetData sheetId="71">
        <row r="109">
          <cell r="B109">
            <v>9.9518440000000001E-4</v>
          </cell>
        </row>
      </sheetData>
      <sheetData sheetId="72"/>
      <sheetData sheetId="73"/>
      <sheetData sheetId="74">
        <row r="109">
          <cell r="B109">
            <v>0.36911699999999997</v>
          </cell>
        </row>
      </sheetData>
      <sheetData sheetId="75">
        <row r="109">
          <cell r="B109">
            <v>0.2175872895</v>
          </cell>
        </row>
      </sheetData>
      <sheetData sheetId="76">
        <row r="109">
          <cell r="B109">
            <v>1.8675999999999998E-4</v>
          </cell>
        </row>
      </sheetData>
      <sheetData sheetId="77"/>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801Imp"/>
      <sheetName val="4802Imp"/>
      <sheetName val="4803Imp"/>
      <sheetName val="4804Imp"/>
      <sheetName val="4805Imp"/>
      <sheetName val="4806Imp"/>
      <sheetName val="4807Imp"/>
      <sheetName val="4808Imp"/>
      <sheetName val="4809Imp"/>
      <sheetName val="4810Imp"/>
      <sheetName val="4811Imp"/>
      <sheetName val="4812Imp"/>
      <sheetName val="4813Imp"/>
      <sheetName val="4814Imp"/>
      <sheetName val="4815Imp"/>
      <sheetName val="4816Imp"/>
      <sheetName val="4817Imp"/>
      <sheetName val="4818Imp"/>
      <sheetName val="4819Imp"/>
      <sheetName val="4820Imp"/>
      <sheetName val="4821Imp"/>
      <sheetName val="4822Imp"/>
      <sheetName val="4823Imp"/>
      <sheetName val="48ChartData"/>
      <sheetName val="Sheet2"/>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199Imp"/>
      <sheetName val="44OtherImp"/>
      <sheetName val="94Imp"/>
      <sheetName val="PaperSectorImp"/>
      <sheetName val="PaperSectorMinusCoreVPAImp"/>
      <sheetName val="4701-5Imp"/>
      <sheetName val="48Imp"/>
      <sheetName val="PulpLogsImp"/>
      <sheetName val="440123Imp"/>
      <sheetName val="440131Imp"/>
      <sheetName val="TimberSectorExp"/>
      <sheetName val="CoreVPAExp"/>
      <sheetName val="TimberSectorMinusCoreVPAExp"/>
      <sheetName val="4403ExpC"/>
      <sheetName val="4407ExpC"/>
      <sheetName val="4408ExpC"/>
      <sheetName val="4409ExpC"/>
      <sheetName val="4412ExpC"/>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PaperSectorExp"/>
      <sheetName val="PaperSectorMinusCoreVPAExp"/>
      <sheetName val="4701-5Exp"/>
      <sheetName val="48Exp"/>
      <sheetName val="PulpLogsExp"/>
      <sheetName val="440123Exp"/>
      <sheetName val="440131Exp"/>
      <sheetName val="Sheet1"/>
      <sheetName val="4421Exp"/>
      <sheetName val="4421Imp"/>
      <sheetName val="Charts"/>
      <sheetName val="4401Imp"/>
      <sheetName val="44OtherExp"/>
      <sheetName val="440110Imp"/>
      <sheetName val="4410Im$q"/>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row r="109">
          <cell r="B109">
            <v>0.23755463993597248</v>
          </cell>
        </row>
      </sheetData>
      <sheetData sheetId="31">
        <row r="109">
          <cell r="B109">
            <v>2.5199999999999999E-5</v>
          </cell>
        </row>
      </sheetData>
      <sheetData sheetId="32">
        <row r="109">
          <cell r="B109">
            <v>5.882521481200001E-2</v>
          </cell>
        </row>
      </sheetData>
      <sheetData sheetId="33">
        <row r="109">
          <cell r="B109">
            <v>4.8459499999999999E-5</v>
          </cell>
        </row>
      </sheetData>
      <sheetData sheetId="34">
        <row r="109">
          <cell r="B109">
            <v>8.9229392491269849E-2</v>
          </cell>
        </row>
      </sheetData>
      <sheetData sheetId="35">
        <row r="109">
          <cell r="B109">
            <v>0</v>
          </cell>
        </row>
      </sheetData>
      <sheetData sheetId="36">
        <row r="109">
          <cell r="B109">
            <v>1.3110120000000002E-4</v>
          </cell>
        </row>
      </sheetData>
      <sheetData sheetId="37"/>
      <sheetData sheetId="38"/>
      <sheetData sheetId="39">
        <row r="109">
          <cell r="B109">
            <v>3.3027637299999996E-2</v>
          </cell>
          <cell r="C109">
            <v>1.3424748679999998E-2</v>
          </cell>
          <cell r="D109">
            <v>2.0611818959199998E-2</v>
          </cell>
          <cell r="E109">
            <v>4.3059649333333325E-2</v>
          </cell>
          <cell r="F109">
            <v>5.0074196759999995E-2</v>
          </cell>
          <cell r="G109">
            <v>7.8118119239999992E-2</v>
          </cell>
          <cell r="H109">
            <v>8.1115814219999985E-2</v>
          </cell>
          <cell r="I109">
            <v>0.12670330529230767</v>
          </cell>
          <cell r="J109">
            <v>9.4983591219999983E-2</v>
          </cell>
          <cell r="K109">
            <v>9.7961841599999988E-2</v>
          </cell>
          <cell r="L109">
            <v>0.12270903988</v>
          </cell>
          <cell r="M109">
            <v>0.18126230317999997</v>
          </cell>
          <cell r="N109">
            <v>0.17060721565999998</v>
          </cell>
          <cell r="O109">
            <v>0.18018040669999999</v>
          </cell>
          <cell r="P109">
            <v>0.22942406899999998</v>
          </cell>
          <cell r="Q109">
            <v>0.20917939420000001</v>
          </cell>
          <cell r="R109">
            <v>0.23245651953999999</v>
          </cell>
          <cell r="S109">
            <v>0.21619757543999996</v>
          </cell>
          <cell r="T109">
            <v>0.21198591232</v>
          </cell>
          <cell r="U109">
            <v>0.18468917053999998</v>
          </cell>
          <cell r="V109">
            <v>0.22885895998</v>
          </cell>
          <cell r="W109">
            <v>0.20804762005999997</v>
          </cell>
          <cell r="X109">
            <v>0.16552006602445998</v>
          </cell>
          <cell r="Y109">
            <v>0.19753448755235997</v>
          </cell>
          <cell r="AB109">
            <v>11.798041</v>
          </cell>
          <cell r="AC109">
            <v>9.084817000000001</v>
          </cell>
          <cell r="AD109">
            <v>14.440439999999999</v>
          </cell>
          <cell r="AE109">
            <v>24.451763999999997</v>
          </cell>
          <cell r="AF109">
            <v>32.747779000000001</v>
          </cell>
          <cell r="AG109">
            <v>44.312838999999997</v>
          </cell>
          <cell r="AH109">
            <v>53.174745999999999</v>
          </cell>
          <cell r="AI109">
            <v>86.652841999999993</v>
          </cell>
          <cell r="AJ109">
            <v>76.893602999999985</v>
          </cell>
          <cell r="AK109">
            <v>92.116165999999993</v>
          </cell>
          <cell r="AL109">
            <v>96.988739999999993</v>
          </cell>
          <cell r="AM109">
            <v>127.968003</v>
          </cell>
          <cell r="AN109">
            <v>144.59642299999999</v>
          </cell>
          <cell r="AO109">
            <v>125.08447699999999</v>
          </cell>
          <cell r="AP109">
            <v>171.325343</v>
          </cell>
          <cell r="AQ109">
            <v>145.33713</v>
          </cell>
          <cell r="AR109">
            <v>130.795682</v>
          </cell>
          <cell r="AS109">
            <v>148.87717499999999</v>
          </cell>
          <cell r="AT109">
            <v>158.166686</v>
          </cell>
          <cell r="AU109">
            <v>121.82483999999999</v>
          </cell>
          <cell r="AV109">
            <v>146.921764</v>
          </cell>
          <cell r="AW109">
            <v>156.72448499999999</v>
          </cell>
          <cell r="AX109">
            <v>154.46463927399998</v>
          </cell>
          <cell r="AY109">
            <v>103.97025922799999</v>
          </cell>
        </row>
      </sheetData>
      <sheetData sheetId="40">
        <row r="109">
          <cell r="B109">
            <v>3.3025992391676952E-2</v>
          </cell>
          <cell r="C109">
            <v>2.1277191760935149E-2</v>
          </cell>
          <cell r="D109">
            <v>2.9700785241841492E-2</v>
          </cell>
          <cell r="E109">
            <v>3.4791880621829155E-2</v>
          </cell>
          <cell r="F109">
            <v>4.0951557499999999E-2</v>
          </cell>
          <cell r="G109">
            <v>4.5040730000000001E-2</v>
          </cell>
          <cell r="H109">
            <v>4.0516185500000003E-2</v>
          </cell>
          <cell r="I109">
            <v>3.3815158549145304E-2</v>
          </cell>
          <cell r="J109">
            <v>3.0038214500000004E-2</v>
          </cell>
          <cell r="K109">
            <v>2.3412822999999999E-2</v>
          </cell>
          <cell r="L109">
            <v>2.6363487500000001E-2</v>
          </cell>
          <cell r="M109">
            <v>2.9057727999999994E-2</v>
          </cell>
          <cell r="N109">
            <v>2.6296934999999997E-2</v>
          </cell>
          <cell r="O109">
            <v>2.6196022999999999E-2</v>
          </cell>
          <cell r="P109">
            <v>2.7593445999999997E-2</v>
          </cell>
          <cell r="Q109">
            <v>2.9390136999999997E-2</v>
          </cell>
          <cell r="R109">
            <v>2.8571815999999996E-2</v>
          </cell>
          <cell r="S109">
            <v>4.5249130166666665E-2</v>
          </cell>
          <cell r="T109">
            <v>4.8957856500000001E-2</v>
          </cell>
          <cell r="U109">
            <v>4.0457052999999993E-2</v>
          </cell>
          <cell r="V109">
            <v>4.0757716999999992E-2</v>
          </cell>
          <cell r="W109">
            <v>4.9620150999999994E-2</v>
          </cell>
          <cell r="X109">
            <v>1.6083104316999997E-2</v>
          </cell>
          <cell r="Y109">
            <v>1.0543181827499998E-2</v>
          </cell>
          <cell r="AB109">
            <v>19.232066</v>
          </cell>
          <cell r="AC109">
            <v>12.690687</v>
          </cell>
          <cell r="AD109">
            <v>18.076813999999999</v>
          </cell>
          <cell r="AE109">
            <v>21.029682000000001</v>
          </cell>
          <cell r="AF109">
            <v>27.458423999999997</v>
          </cell>
          <cell r="AG109">
            <v>25.366582999999999</v>
          </cell>
          <cell r="AH109">
            <v>26.290854</v>
          </cell>
          <cell r="AI109">
            <v>25.236309000000002</v>
          </cell>
          <cell r="AJ109">
            <v>23.382896000000002</v>
          </cell>
          <cell r="AK109">
            <v>21.412013999999999</v>
          </cell>
          <cell r="AL109">
            <v>20.872441999999999</v>
          </cell>
          <cell r="AM109">
            <v>20.457259000000001</v>
          </cell>
          <cell r="AN109">
            <v>21.938468999999998</v>
          </cell>
          <cell r="AO109">
            <v>21.328761999999998</v>
          </cell>
          <cell r="AP109">
            <v>24.398406999999999</v>
          </cell>
          <cell r="AQ109">
            <v>23.325718999999999</v>
          </cell>
          <cell r="AR109">
            <v>22.934020999999998</v>
          </cell>
          <cell r="AS109">
            <v>25.960764999999999</v>
          </cell>
          <cell r="AT109">
            <v>27.262661999999999</v>
          </cell>
          <cell r="AU109">
            <v>22.884587</v>
          </cell>
          <cell r="AV109">
            <v>22.845264999999998</v>
          </cell>
          <cell r="AW109">
            <v>32.985385000000001</v>
          </cell>
          <cell r="AX109">
            <v>12.059140721999999</v>
          </cell>
          <cell r="AY109">
            <v>8.1329629539999999</v>
          </cell>
        </row>
      </sheetData>
      <sheetData sheetId="41">
        <row r="109">
          <cell r="M109">
            <v>3.2377485000000001E-3</v>
          </cell>
        </row>
      </sheetData>
      <sheetData sheetId="42"/>
      <sheetData sheetId="43">
        <row r="109">
          <cell r="B109">
            <v>5.865463724705882E-2</v>
          </cell>
        </row>
      </sheetData>
      <sheetData sheetId="44"/>
      <sheetData sheetId="45"/>
      <sheetData sheetId="46">
        <row r="109">
          <cell r="B109">
            <v>0.2425725</v>
          </cell>
        </row>
      </sheetData>
      <sheetData sheetId="47">
        <row r="109">
          <cell r="B109">
            <v>0.4766831078333334</v>
          </cell>
        </row>
      </sheetData>
      <sheetData sheetId="48"/>
      <sheetData sheetId="49">
        <row r="109">
          <cell r="L109">
            <v>2.4909919999999998E-4</v>
          </cell>
        </row>
      </sheetData>
      <sheetData sheetId="50"/>
      <sheetData sheetId="51"/>
      <sheetData sheetId="52"/>
      <sheetData sheetId="53"/>
      <sheetData sheetId="54"/>
      <sheetData sheetId="55"/>
      <sheetData sheetId="56"/>
      <sheetData sheetId="57"/>
      <sheetData sheetId="58"/>
      <sheetData sheetId="59">
        <row r="109">
          <cell r="B109">
            <v>2.9118273726999998E-2</v>
          </cell>
        </row>
      </sheetData>
      <sheetData sheetId="60">
        <row r="109">
          <cell r="B109">
            <v>2.0338500000000002E-2</v>
          </cell>
        </row>
      </sheetData>
      <sheetData sheetId="61">
        <row r="109">
          <cell r="B109">
            <v>3.6805834520000002E-3</v>
          </cell>
        </row>
      </sheetData>
      <sheetData sheetId="62">
        <row r="109">
          <cell r="B109">
            <v>1.9790399999999999E-5</v>
          </cell>
        </row>
      </sheetData>
      <sheetData sheetId="63">
        <row r="109">
          <cell r="B109">
            <v>3.1573824999999995E-4</v>
          </cell>
        </row>
      </sheetData>
      <sheetData sheetId="64">
        <row r="109">
          <cell r="B109">
            <v>0</v>
          </cell>
        </row>
      </sheetData>
      <sheetData sheetId="65">
        <row r="109">
          <cell r="B109">
            <v>4.061173500000001E-3</v>
          </cell>
        </row>
      </sheetData>
      <sheetData sheetId="66"/>
      <sheetData sheetId="67"/>
      <sheetData sheetId="68">
        <row r="109">
          <cell r="B109">
            <v>5.1537499999999999E-5</v>
          </cell>
        </row>
      </sheetData>
      <sheetData sheetId="69">
        <row r="109">
          <cell r="B109">
            <v>4.9391525000000002E-4</v>
          </cell>
        </row>
      </sheetData>
      <sheetData sheetId="70"/>
      <sheetData sheetId="71">
        <row r="109">
          <cell r="B109">
            <v>1.6442059779173213E-3</v>
          </cell>
        </row>
      </sheetData>
      <sheetData sheetId="72"/>
      <sheetData sheetId="73"/>
      <sheetData sheetId="74">
        <row r="109">
          <cell r="B109">
            <v>2.9249999999999999E-5</v>
          </cell>
        </row>
      </sheetData>
      <sheetData sheetId="75">
        <row r="109">
          <cell r="B109">
            <v>6.7243350999999993E-2</v>
          </cell>
        </row>
      </sheetData>
      <sheetData sheetId="76"/>
      <sheetData sheetId="77">
        <row r="109">
          <cell r="B109">
            <v>0.19998886911111111</v>
          </cell>
        </row>
      </sheetData>
      <sheetData sheetId="78"/>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0Imp"/>
      <sheetName val="443Imp"/>
      <sheetName val="4413Imp"/>
      <sheetName val="44123Imp"/>
      <sheetName val="441Imp"/>
      <sheetName val="4419Imp"/>
      <sheetName val="44101Imp"/>
      <sheetName val="44104Imp"/>
      <sheetName val="441044Imp"/>
      <sheetName val="4410441Imp"/>
      <sheetName val="4Imp"/>
      <sheetName val="Imp"/>
      <sheetName val="9Imp"/>
      <sheetName val="44013Imp"/>
      <sheetName val="47Imp"/>
      <sheetName val="470Imp"/>
      <sheetName val="4701Imp"/>
      <sheetName val="4701-Imp"/>
      <sheetName val="44104418Imp"/>
      <sheetName val="4404418Imp"/>
      <sheetName val="44004418Imp"/>
      <sheetName val="440904418Imp"/>
      <sheetName val="10501-5Imp"/>
    </sheetNames>
    <sheetDataSet>
      <sheetData sheetId="0"/>
      <sheetData sheetId="1"/>
      <sheetData sheetId="2"/>
      <sheetData sheetId="3">
        <row r="109">
          <cell r="B109">
            <v>0.65041637559999987</v>
          </cell>
          <cell r="C109">
            <v>0.6195717932</v>
          </cell>
          <cell r="D109">
            <v>0.50231006479999996</v>
          </cell>
          <cell r="E109">
            <v>0.47650660680000001</v>
          </cell>
          <cell r="F109">
            <v>0.44164611879999999</v>
          </cell>
          <cell r="G109">
            <v>0.38969926240000002</v>
          </cell>
          <cell r="H109">
            <v>0.24006916920000002</v>
          </cell>
          <cell r="I109">
            <v>0.12512559839999998</v>
          </cell>
          <cell r="J109">
            <v>0.13606597088</v>
          </cell>
          <cell r="K109">
            <v>0.13095292680000001</v>
          </cell>
          <cell r="L109">
            <v>0.13827186</v>
          </cell>
          <cell r="M109">
            <v>0.11228137399999999</v>
          </cell>
          <cell r="N109">
            <v>8.9345839799999993E-2</v>
          </cell>
          <cell r="O109">
            <v>8.8637199999999999E-2</v>
          </cell>
          <cell r="P109">
            <v>9.8213836400000004E-2</v>
          </cell>
          <cell r="Q109">
            <v>7.9976830999999998E-2</v>
          </cell>
          <cell r="R109">
            <v>6.8578604399999993E-2</v>
          </cell>
          <cell r="S109">
            <v>9.0807327999999979E-2</v>
          </cell>
          <cell r="T109">
            <v>7.0998102266666668E-2</v>
          </cell>
          <cell r="U109">
            <v>5.2716284333333342E-2</v>
          </cell>
          <cell r="V109">
            <v>4.5664051915999995E-2</v>
          </cell>
          <cell r="W109">
            <v>3.8010797380000003E-2</v>
          </cell>
          <cell r="X109">
            <v>5.6622392795999996E-2</v>
          </cell>
          <cell r="Y109">
            <v>4.3886523484800002E-2</v>
          </cell>
          <cell r="Z109">
            <v>4.3886523484800002E-2</v>
          </cell>
          <cell r="AA109">
            <v>4.3886523484800002E-2</v>
          </cell>
          <cell r="AB109">
            <v>116.15097829830898</v>
          </cell>
          <cell r="AC109">
            <v>101.838420754</v>
          </cell>
          <cell r="AD109">
            <v>79.664037902399997</v>
          </cell>
          <cell r="AE109">
            <v>86.801479307199997</v>
          </cell>
          <cell r="AF109">
            <v>95.070258245900007</v>
          </cell>
          <cell r="AG109">
            <v>90.687203950200001</v>
          </cell>
          <cell r="AH109">
            <v>61.206698043200007</v>
          </cell>
          <cell r="AI109">
            <v>36.573290456500004</v>
          </cell>
          <cell r="AJ109">
            <v>41.281737832000005</v>
          </cell>
          <cell r="AK109">
            <v>34.363071098399999</v>
          </cell>
          <cell r="AL109">
            <v>37.181608291799996</v>
          </cell>
          <cell r="AM109">
            <v>34.145992464000003</v>
          </cell>
          <cell r="AN109">
            <v>28.183813486400002</v>
          </cell>
          <cell r="AO109">
            <v>28.006061723400002</v>
          </cell>
          <cell r="AP109">
            <v>30.613175499000004</v>
          </cell>
          <cell r="AQ109">
            <v>24.699397201499998</v>
          </cell>
          <cell r="AR109">
            <v>18.670245014300001</v>
          </cell>
          <cell r="AS109">
            <v>23.640981106599998</v>
          </cell>
          <cell r="AT109">
            <v>20.024819877000002</v>
          </cell>
          <cell r="AU109">
            <v>13.9535252455</v>
          </cell>
          <cell r="AV109">
            <v>13.0982367522</v>
          </cell>
          <cell r="AW109">
            <v>13.680872788400002</v>
          </cell>
          <cell r="AX109">
            <v>27.791416223999999</v>
          </cell>
          <cell r="AY109">
            <v>13.974562248899998</v>
          </cell>
          <cell r="AZ109">
            <v>0</v>
          </cell>
          <cell r="BA109">
            <v>0</v>
          </cell>
        </row>
      </sheetData>
      <sheetData sheetId="4">
        <row r="109">
          <cell r="B109">
            <v>0.27960927400000002</v>
          </cell>
          <cell r="C109">
            <v>0.20001368400000008</v>
          </cell>
          <cell r="D109">
            <v>0.18082624600000008</v>
          </cell>
          <cell r="E109">
            <v>0.23908158967478421</v>
          </cell>
          <cell r="F109">
            <v>0.24195106810000017</v>
          </cell>
          <cell r="G109">
            <v>0.24365503399999994</v>
          </cell>
          <cell r="H109">
            <v>0.21359889599999995</v>
          </cell>
          <cell r="I109">
            <v>0.1637654146262621</v>
          </cell>
          <cell r="J109">
            <v>0.11703294104363476</v>
          </cell>
          <cell r="K109">
            <v>9.27389673805048E-2</v>
          </cell>
          <cell r="L109">
            <v>9.5725036441187183E-2</v>
          </cell>
          <cell r="M109">
            <v>8.6872181623388361E-2</v>
          </cell>
          <cell r="N109">
            <v>7.5501417831504769E-2</v>
          </cell>
          <cell r="O109">
            <v>6.924673357600869E-2</v>
          </cell>
          <cell r="P109">
            <v>6.4786487792569902E-2</v>
          </cell>
          <cell r="Q109">
            <v>6.6757764512606954E-2</v>
          </cell>
          <cell r="R109">
            <v>6.8227590745204736E-2</v>
          </cell>
          <cell r="S109">
            <v>6.2092320072127158E-2</v>
          </cell>
          <cell r="T109">
            <v>5.5397921385246268E-2</v>
          </cell>
          <cell r="U109">
            <v>6.0577081580220064E-2</v>
          </cell>
          <cell r="V109">
            <v>5.3809542696666671E-2</v>
          </cell>
          <cell r="W109">
            <v>6.181130689705884E-2</v>
          </cell>
          <cell r="X109">
            <v>5.9861644700000008E-2</v>
          </cell>
          <cell r="Y109">
            <v>5.2166478735190494E-2</v>
          </cell>
          <cell r="Z109">
            <v>5.2166478735190494E-2</v>
          </cell>
          <cell r="AA109">
            <v>5.2166478735190494E-2</v>
          </cell>
          <cell r="AB109">
            <v>143.31395819677505</v>
          </cell>
          <cell r="AC109">
            <v>107.55151674160001</v>
          </cell>
          <cell r="AD109">
            <v>98.996544331199999</v>
          </cell>
          <cell r="AE109">
            <v>129.38301353599999</v>
          </cell>
          <cell r="AF109">
            <v>146.25273166840003</v>
          </cell>
          <cell r="AG109">
            <v>147.68355287399999</v>
          </cell>
          <cell r="AH109">
            <v>148.32187464600003</v>
          </cell>
          <cell r="AI109">
            <v>146.0457249035</v>
          </cell>
          <cell r="AJ109">
            <v>123.09525110519999</v>
          </cell>
          <cell r="AK109">
            <v>92.795868255200006</v>
          </cell>
          <cell r="AL109">
            <v>100.12356011070003</v>
          </cell>
          <cell r="AM109">
            <v>91.376037359999984</v>
          </cell>
          <cell r="AN109">
            <v>77.445564979199986</v>
          </cell>
          <cell r="AO109">
            <v>67.636051748699998</v>
          </cell>
          <cell r="AP109">
            <v>66.226235144</v>
          </cell>
          <cell r="AQ109">
            <v>62.243718883499987</v>
          </cell>
          <cell r="AR109">
            <v>60.768828817299998</v>
          </cell>
          <cell r="AS109">
            <v>58.650797576800002</v>
          </cell>
          <cell r="AT109">
            <v>55.286085682999996</v>
          </cell>
          <cell r="AU109">
            <v>63.764522421499976</v>
          </cell>
          <cell r="AV109">
            <v>63.568726381400005</v>
          </cell>
          <cell r="AW109">
            <v>96.174058229800011</v>
          </cell>
          <cell r="AX109">
            <v>116.61063628499998</v>
          </cell>
          <cell r="AY109">
            <v>69.419966048399999</v>
          </cell>
          <cell r="AZ109">
            <v>0</v>
          </cell>
          <cell r="BA109">
            <v>0</v>
          </cell>
        </row>
      </sheetData>
      <sheetData sheetId="5">
        <row r="109">
          <cell r="B109">
            <v>0.88551516959999987</v>
          </cell>
        </row>
      </sheetData>
      <sheetData sheetId="6">
        <row r="109">
          <cell r="B109">
            <v>1.4999999999999999E-5</v>
          </cell>
        </row>
      </sheetData>
      <sheetData sheetId="7">
        <row r="109">
          <cell r="B109">
            <v>3.5174375600000002E-2</v>
          </cell>
        </row>
      </sheetData>
      <sheetData sheetId="8">
        <row r="109">
          <cell r="B109">
            <v>0</v>
          </cell>
        </row>
      </sheetData>
      <sheetData sheetId="9">
        <row r="109">
          <cell r="B109">
            <v>0.61522699999999986</v>
          </cell>
        </row>
      </sheetData>
      <sheetData sheetId="10">
        <row r="109">
          <cell r="B109">
            <v>0</v>
          </cell>
        </row>
      </sheetData>
      <sheetData sheetId="11">
        <row r="109">
          <cell r="B109">
            <v>0</v>
          </cell>
        </row>
      </sheetData>
      <sheetData sheetId="12"/>
      <sheetData sheetId="13"/>
      <sheetData sheetId="14">
        <row r="109">
          <cell r="B109">
            <v>0.17272816399999996</v>
          </cell>
        </row>
      </sheetData>
      <sheetData sheetId="15">
        <row r="109">
          <cell r="B109">
            <v>4.5221049999999999E-2</v>
          </cell>
        </row>
      </sheetData>
      <sheetData sheetId="16"/>
      <sheetData sheetId="17"/>
      <sheetData sheetId="18">
        <row r="109">
          <cell r="B109">
            <v>1.1817050000000003E-2</v>
          </cell>
        </row>
      </sheetData>
      <sheetData sheetId="19"/>
      <sheetData sheetId="20">
        <row r="109">
          <cell r="B109">
            <v>4.4510480000000005E-2</v>
          </cell>
        </row>
      </sheetData>
      <sheetData sheetId="21">
        <row r="109">
          <cell r="B109">
            <v>8.712000000000001E-3</v>
          </cell>
        </row>
      </sheetData>
      <sheetData sheetId="22">
        <row r="109">
          <cell r="B109">
            <v>7.0340199999999992E-2</v>
          </cell>
        </row>
      </sheetData>
      <sheetData sheetId="23"/>
      <sheetData sheetId="24"/>
      <sheetData sheetId="25"/>
      <sheetData sheetId="26">
        <row r="109">
          <cell r="B109">
            <v>6.7620000000000006E-4</v>
          </cell>
        </row>
      </sheetData>
      <sheetData sheetId="27"/>
      <sheetData sheetId="28"/>
      <sheetData sheetId="29">
        <row r="109">
          <cell r="B109">
            <v>7.9728399999999991E-2</v>
          </cell>
          <cell r="C109">
            <v>0.151345557775</v>
          </cell>
          <cell r="D109">
            <v>0.27563791037500002</v>
          </cell>
          <cell r="E109">
            <v>0.26337441999999994</v>
          </cell>
          <cell r="F109">
            <v>0.15335221999999998</v>
          </cell>
          <cell r="G109">
            <v>0.11114940433333333</v>
          </cell>
          <cell r="H109">
            <v>9.7422233708333347E-2</v>
          </cell>
          <cell r="I109">
            <v>0.15021504713611109</v>
          </cell>
          <cell r="J109">
            <v>0.16762903063970588</v>
          </cell>
          <cell r="K109">
            <v>0.1301857816580409</v>
          </cell>
          <cell r="L109">
            <v>0.14938503264999997</v>
          </cell>
          <cell r="M109">
            <v>8.8658201041666676E-2</v>
          </cell>
          <cell r="N109">
            <v>5.0833936681372545E-2</v>
          </cell>
          <cell r="O109">
            <v>9.0498520708333308E-2</v>
          </cell>
          <cell r="P109">
            <v>9.2786118680769206E-2</v>
          </cell>
          <cell r="Q109">
            <v>9.4294802000000025E-2</v>
          </cell>
          <cell r="R109">
            <v>8.5919762995046611E-2</v>
          </cell>
          <cell r="S109">
            <v>0.14594628582938596</v>
          </cell>
          <cell r="T109">
            <v>6.5637783677083325E-2</v>
          </cell>
          <cell r="U109">
            <v>0.1651092324166667</v>
          </cell>
          <cell r="V109">
            <v>0.12132114147999999</v>
          </cell>
          <cell r="W109">
            <v>7.8694668033333318E-2</v>
          </cell>
          <cell r="X109">
            <v>0.16641997350000004</v>
          </cell>
          <cell r="Y109">
            <v>0.15544962568333329</v>
          </cell>
          <cell r="Z109">
            <v>0.15544962568333329</v>
          </cell>
          <cell r="AA109">
            <v>0.15544962568333329</v>
          </cell>
          <cell r="AB109">
            <v>18.734681543625001</v>
          </cell>
          <cell r="AC109">
            <v>29.278369477599995</v>
          </cell>
          <cell r="AD109">
            <v>66.347045303999991</v>
          </cell>
          <cell r="AE109">
            <v>69.666052657600005</v>
          </cell>
          <cell r="AF109">
            <v>44.05501225159999</v>
          </cell>
          <cell r="AG109">
            <v>32.681725705200002</v>
          </cell>
          <cell r="AH109">
            <v>29.652997937600002</v>
          </cell>
          <cell r="AI109">
            <v>49.871957764000001</v>
          </cell>
          <cell r="AJ109">
            <v>61.339765477999997</v>
          </cell>
          <cell r="AK109">
            <v>38.97078174</v>
          </cell>
          <cell r="AL109">
            <v>46.982261811599997</v>
          </cell>
          <cell r="AM109">
            <v>30.232777007999996</v>
          </cell>
          <cell r="AN109">
            <v>17.240165888</v>
          </cell>
          <cell r="AO109">
            <v>28.841861615399999</v>
          </cell>
          <cell r="AP109">
            <v>29.428376686999997</v>
          </cell>
          <cell r="AQ109">
            <v>24.607971072999998</v>
          </cell>
          <cell r="AR109">
            <v>22.590453123300001</v>
          </cell>
          <cell r="AS109">
            <v>37.584604986499997</v>
          </cell>
          <cell r="AT109">
            <v>21.211508754</v>
          </cell>
          <cell r="AU109">
            <v>46.384989086999994</v>
          </cell>
          <cell r="AV109">
            <v>33.615952278200005</v>
          </cell>
          <cell r="AW109">
            <v>26.857289728500003</v>
          </cell>
          <cell r="AX109">
            <v>71.628539111999984</v>
          </cell>
          <cell r="AY109">
            <v>55.568139999899991</v>
          </cell>
          <cell r="AZ109">
            <v>0</v>
          </cell>
          <cell r="BA109">
            <v>0</v>
          </cell>
        </row>
      </sheetData>
      <sheetData sheetId="30"/>
      <sheetData sheetId="31"/>
      <sheetData sheetId="32"/>
      <sheetData sheetId="33">
        <row r="109">
          <cell r="B109">
            <v>4.2783563999999998E-3</v>
          </cell>
        </row>
      </sheetData>
      <sheetData sheetId="34">
        <row r="109">
          <cell r="B109">
            <v>3.0269999999999997E-3</v>
          </cell>
        </row>
      </sheetData>
      <sheetData sheetId="35">
        <row r="109">
          <cell r="B109">
            <v>2.3736440000000003E-4</v>
          </cell>
        </row>
      </sheetData>
      <sheetData sheetId="36">
        <row r="109">
          <cell r="B109">
            <v>1.3299999999999998E-5</v>
          </cell>
        </row>
      </sheetData>
      <sheetData sheetId="37">
        <row r="109">
          <cell r="B109">
            <v>0</v>
          </cell>
        </row>
      </sheetData>
      <sheetData sheetId="38">
        <row r="109">
          <cell r="B109">
            <v>4.8859999999999995E-4</v>
          </cell>
        </row>
      </sheetData>
      <sheetData sheetId="39">
        <row r="109">
          <cell r="B109">
            <v>2.1520799999999999E-4</v>
          </cell>
        </row>
      </sheetData>
      <sheetData sheetId="40"/>
      <sheetData sheetId="41"/>
      <sheetData sheetId="42">
        <row r="109">
          <cell r="B109">
            <v>2.1253400000000001E-4</v>
          </cell>
        </row>
      </sheetData>
      <sheetData sheetId="43">
        <row r="109">
          <cell r="B109">
            <v>5.9149999999999994E-5</v>
          </cell>
        </row>
      </sheetData>
      <sheetData sheetId="44"/>
      <sheetData sheetId="45"/>
      <sheetData sheetId="46">
        <row r="109">
          <cell r="B109">
            <v>6.9999999999999999E-6</v>
          </cell>
        </row>
      </sheetData>
      <sheetData sheetId="47"/>
      <sheetData sheetId="48"/>
      <sheetData sheetId="49">
        <row r="109">
          <cell r="B109">
            <v>8.1000000000000004E-6</v>
          </cell>
        </row>
      </sheetData>
      <sheetData sheetId="50">
        <row r="109">
          <cell r="B109">
            <v>6.8523573999999992E-3</v>
          </cell>
        </row>
      </sheetData>
      <sheetData sheetId="51"/>
      <sheetData sheetId="52"/>
      <sheetData sheetId="53"/>
      <sheetData sheetId="54">
        <row r="109">
          <cell r="B109">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2Exp"/>
      <sheetName val="44013Exp"/>
      <sheetName val="440123Exp"/>
      <sheetName val="PulpLogsExp"/>
      <sheetName val="4401Imp"/>
      <sheetName val="440110Imp"/>
      <sheetName val="4401Exp"/>
      <sheetName val="440110Exp"/>
      <sheetName val="44219098Imp"/>
      <sheetName val="Charts"/>
      <sheetName val="440110"/>
    </sheetNames>
    <sheetDataSet>
      <sheetData sheetId="0"/>
      <sheetData sheetId="1"/>
      <sheetData sheetId="2"/>
      <sheetData sheetId="3">
        <row r="109">
          <cell r="B109">
            <v>5.2693691600000002E-2</v>
          </cell>
          <cell r="C109">
            <v>3.8655136800000003E-2</v>
          </cell>
          <cell r="D109">
            <v>3.2968301599999993E-2</v>
          </cell>
          <cell r="E109">
            <v>3.1334498799999999E-2</v>
          </cell>
          <cell r="F109">
            <v>1.8547937599999998E-2</v>
          </cell>
          <cell r="G109">
            <v>2.1329181199999998E-2</v>
          </cell>
          <cell r="H109">
            <v>8.0056168000000004E-3</v>
          </cell>
          <cell r="I109">
            <v>6.2628190000000011E-3</v>
          </cell>
          <cell r="J109">
            <v>5.0267144E-3</v>
          </cell>
          <cell r="K109">
            <v>3.0108368000000001E-3</v>
          </cell>
          <cell r="L109">
            <v>5.1069623999999997E-3</v>
          </cell>
          <cell r="M109">
            <v>2.6096800000000001E-3</v>
          </cell>
          <cell r="N109">
            <v>2.1586399999999999E-3</v>
          </cell>
          <cell r="O109">
            <v>1.40216E-3</v>
          </cell>
          <cell r="P109">
            <v>1.1101130000000001E-4</v>
          </cell>
          <cell r="Q109">
            <v>2.4570000000000001E-4</v>
          </cell>
          <cell r="R109">
            <v>3.2759999999999999E-4</v>
          </cell>
          <cell r="S109">
            <v>1.4122000000000001E-4</v>
          </cell>
          <cell r="T109">
            <v>2.1467694999999995E-3</v>
          </cell>
          <cell r="U109">
            <v>5.1647999999999993E-4</v>
          </cell>
          <cell r="V109">
            <v>3.5446000000000002E-4</v>
          </cell>
          <cell r="W109">
            <v>4.2100629999999997E-4</v>
          </cell>
          <cell r="X109">
            <v>4.5306000000000003E-4</v>
          </cell>
          <cell r="Y109">
            <v>5.8437868000000008E-4</v>
          </cell>
          <cell r="Z109">
            <v>5.8437868000000008E-4</v>
          </cell>
          <cell r="AA109">
            <v>5.8437868000000008E-4</v>
          </cell>
          <cell r="AB109">
            <v>9.7979517809310011</v>
          </cell>
          <cell r="AC109">
            <v>6.9426750791999998</v>
          </cell>
          <cell r="AD109">
            <v>5.8630027344000002</v>
          </cell>
          <cell r="AE109">
            <v>5.8124947328000003</v>
          </cell>
          <cell r="AF109">
            <v>4.215054662</v>
          </cell>
          <cell r="AG109">
            <v>5.1969416070000003</v>
          </cell>
          <cell r="AH109">
            <v>2.2580597396000002</v>
          </cell>
          <cell r="AI109">
            <v>2.7480854849999998</v>
          </cell>
          <cell r="AJ109">
            <v>2.3256451388000001</v>
          </cell>
          <cell r="AK109">
            <v>2.0832690956</v>
          </cell>
          <cell r="AL109">
            <v>2.3533892685</v>
          </cell>
          <cell r="AM109">
            <v>1.2093904799999999</v>
          </cell>
          <cell r="AN109">
            <v>1.1701470176</v>
          </cell>
          <cell r="AO109">
            <v>0.59234322480000001</v>
          </cell>
          <cell r="AP109">
            <v>2.6620483E-2</v>
          </cell>
          <cell r="AQ109">
            <v>0.19540735899999997</v>
          </cell>
          <cell r="AR109">
            <v>0.2411104925</v>
          </cell>
          <cell r="AS109">
            <v>8.07001195E-2</v>
          </cell>
          <cell r="AT109">
            <v>0.15086330199999998</v>
          </cell>
          <cell r="AU109">
            <v>0.2680407655</v>
          </cell>
          <cell r="AV109">
            <v>0.13787724640000001</v>
          </cell>
          <cell r="AW109">
            <v>0.2766134241</v>
          </cell>
          <cell r="AX109">
            <v>0.36021234599999996</v>
          </cell>
          <cell r="AY109">
            <v>0.27763026279999997</v>
          </cell>
          <cell r="AZ109">
            <v>0</v>
          </cell>
          <cell r="BA109">
            <v>0</v>
          </cell>
        </row>
      </sheetData>
      <sheetData sheetId="4"/>
      <sheetData sheetId="5">
        <row r="109">
          <cell r="B109">
            <v>7.0850489600000011E-2</v>
          </cell>
        </row>
      </sheetData>
      <sheetData sheetId="6">
        <row r="109">
          <cell r="B109">
            <v>2.6999999999999999E-5</v>
          </cell>
        </row>
      </sheetData>
      <sheetData sheetId="7">
        <row r="109">
          <cell r="B109">
            <v>1.6204916000000001E-3</v>
          </cell>
        </row>
      </sheetData>
      <sheetData sheetId="8">
        <row r="109">
          <cell r="B109">
            <v>0</v>
          </cell>
        </row>
      </sheetData>
      <sheetData sheetId="9">
        <row r="109">
          <cell r="B109">
            <v>5.10462E-2</v>
          </cell>
        </row>
      </sheetData>
      <sheetData sheetId="10">
        <row r="109">
          <cell r="B109">
            <v>9.7999999999999997E-5</v>
          </cell>
        </row>
      </sheetData>
      <sheetData sheetId="11">
        <row r="109">
          <cell r="B109">
            <v>0</v>
          </cell>
        </row>
      </sheetData>
      <sheetData sheetId="12"/>
      <sheetData sheetId="13"/>
      <sheetData sheetId="14">
        <row r="109">
          <cell r="B109">
            <v>2.5442899999999994E-3</v>
          </cell>
        </row>
      </sheetData>
      <sheetData sheetId="15">
        <row r="109">
          <cell r="B109">
            <v>8.1630499999999998E-3</v>
          </cell>
        </row>
      </sheetData>
      <sheetData sheetId="16"/>
      <sheetData sheetId="17"/>
      <sheetData sheetId="18">
        <row r="109">
          <cell r="B109">
            <v>4.7463499999999999E-3</v>
          </cell>
        </row>
      </sheetData>
      <sheetData sheetId="19"/>
      <sheetData sheetId="20">
        <row r="109">
          <cell r="B109">
            <v>2.921576E-2</v>
          </cell>
        </row>
      </sheetData>
      <sheetData sheetId="21"/>
      <sheetData sheetId="22"/>
      <sheetData sheetId="23">
        <row r="109">
          <cell r="B109">
            <v>0</v>
          </cell>
        </row>
      </sheetData>
      <sheetData sheetId="24">
        <row r="109">
          <cell r="B109">
            <v>1.5853599999999999E-2</v>
          </cell>
        </row>
      </sheetData>
      <sheetData sheetId="25"/>
      <sheetData sheetId="26"/>
      <sheetData sheetId="27"/>
      <sheetData sheetId="28">
        <row r="109">
          <cell r="B109">
            <v>0</v>
          </cell>
        </row>
      </sheetData>
      <sheetData sheetId="29"/>
      <sheetData sheetId="30"/>
      <sheetData sheetId="31"/>
      <sheetData sheetId="32"/>
      <sheetData sheetId="33">
        <row r="109">
          <cell r="B109">
            <v>7.0214000000000019E-4</v>
          </cell>
        </row>
      </sheetData>
      <sheetData sheetId="34">
        <row r="109">
          <cell r="B109">
            <v>5.8E-5</v>
          </cell>
        </row>
      </sheetData>
      <sheetData sheetId="35">
        <row r="109">
          <cell r="B109">
            <v>6.3518000000000016E-4</v>
          </cell>
        </row>
      </sheetData>
      <sheetData sheetId="36">
        <row r="109">
          <cell r="B109">
            <v>0</v>
          </cell>
        </row>
      </sheetData>
      <sheetData sheetId="37">
        <row r="109">
          <cell r="B109">
            <v>0</v>
          </cell>
        </row>
      </sheetData>
      <sheetData sheetId="38">
        <row r="109">
          <cell r="B109">
            <v>0</v>
          </cell>
        </row>
      </sheetData>
      <sheetData sheetId="39">
        <row r="109">
          <cell r="B109">
            <v>0</v>
          </cell>
        </row>
      </sheetData>
      <sheetData sheetId="40"/>
      <sheetData sheetId="41"/>
      <sheetData sheetId="42">
        <row r="109">
          <cell r="B109">
            <v>0</v>
          </cell>
        </row>
      </sheetData>
      <sheetData sheetId="43">
        <row r="109">
          <cell r="B109">
            <v>0</v>
          </cell>
        </row>
      </sheetData>
      <sheetData sheetId="44"/>
      <sheetData sheetId="45"/>
      <sheetData sheetId="46">
        <row r="109">
          <cell r="B109">
            <v>1.428E-4</v>
          </cell>
        </row>
      </sheetData>
      <sheetData sheetId="47"/>
      <sheetData sheetId="48"/>
      <sheetData sheetId="49">
        <row r="109">
          <cell r="B109">
            <v>0</v>
          </cell>
        </row>
      </sheetData>
      <sheetData sheetId="50">
        <row r="109">
          <cell r="B109">
            <v>2.1279681818181819E-5</v>
          </cell>
        </row>
      </sheetData>
      <sheetData sheetId="51"/>
      <sheetData sheetId="52"/>
      <sheetData sheetId="53"/>
      <sheetData sheetId="54">
        <row r="109">
          <cell r="B109">
            <v>0</v>
          </cell>
        </row>
      </sheetData>
      <sheetData sheetId="55"/>
      <sheetData sheetId="56" refreshError="1"/>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10Exp"/>
      <sheetName val="44012Exp"/>
      <sheetName val="44013Exp"/>
      <sheetName val="440123Exp"/>
      <sheetName val="PulpLogsExp"/>
      <sheetName val="Sheet1"/>
      <sheetName val="4401Exp"/>
      <sheetName val="44219098Imp"/>
      <sheetName val="Charts"/>
      <sheetName val="4401Imp"/>
      <sheetName val="440110Imp"/>
      <sheetName val="PulpwoodLogsImp"/>
      <sheetName val="4421Imp"/>
      <sheetName val="4421Exp"/>
      <sheetName val="442199ImpImp"/>
    </sheetNames>
    <sheetDataSet>
      <sheetData sheetId="0"/>
      <sheetData sheetId="1"/>
      <sheetData sheetId="2"/>
      <sheetData sheetId="3">
        <row r="109">
          <cell r="B109">
            <v>0.17069208599999999</v>
          </cell>
          <cell r="C109">
            <v>0.14917544959999998</v>
          </cell>
          <cell r="D109">
            <v>0.1396012378</v>
          </cell>
          <cell r="E109">
            <v>0.13810463379999999</v>
          </cell>
          <cell r="F109">
            <v>9.6336017800000007E-2</v>
          </cell>
          <cell r="G109">
            <v>9.8046313800000007E-2</v>
          </cell>
          <cell r="H109">
            <v>5.9665183599999998E-2</v>
          </cell>
          <cell r="I109">
            <v>3.6779918800000005E-2</v>
          </cell>
          <cell r="J109">
            <v>4.8789526400000005E-2</v>
          </cell>
          <cell r="K109">
            <v>2.7259056399999995E-2</v>
          </cell>
          <cell r="L109">
            <v>2.9126598733333335E-2</v>
          </cell>
          <cell r="M109">
            <v>2.808373745E-2</v>
          </cell>
          <cell r="N109">
            <v>1.2107122000000001E-2</v>
          </cell>
          <cell r="O109">
            <v>8.5608398000000009E-3</v>
          </cell>
          <cell r="P109">
            <v>7.6847549722222231E-3</v>
          </cell>
          <cell r="Q109">
            <v>3.142448333333334E-3</v>
          </cell>
          <cell r="R109">
            <v>3.9234724E-3</v>
          </cell>
          <cell r="S109">
            <v>3.5953893777777779E-3</v>
          </cell>
          <cell r="T109">
            <v>1.8909544000000002E-3</v>
          </cell>
          <cell r="U109">
            <v>7.7234562330866815E-4</v>
          </cell>
          <cell r="V109">
            <v>1.9848335599999996E-3</v>
          </cell>
          <cell r="W109">
            <v>2.0306660319999999E-3</v>
          </cell>
          <cell r="X109">
            <v>2.1836203165714286E-3</v>
          </cell>
          <cell r="Y109">
            <v>1.8916323599999999E-3</v>
          </cell>
          <cell r="Z109">
            <v>1.8916323599999999E-3</v>
          </cell>
          <cell r="AA109">
            <v>1.8916323599999999E-3</v>
          </cell>
          <cell r="AB109">
            <v>31.334501103291</v>
          </cell>
          <cell r="AC109">
            <v>26.056595355999995</v>
          </cell>
          <cell r="AD109">
            <v>22.722296145599998</v>
          </cell>
          <cell r="AE109">
            <v>27.516114214400005</v>
          </cell>
          <cell r="AF109">
            <v>25.532385936400001</v>
          </cell>
          <cell r="AG109">
            <v>27.534897690300003</v>
          </cell>
          <cell r="AH109">
            <v>20.512263838800003</v>
          </cell>
          <cell r="AI109">
            <v>16.545897115500001</v>
          </cell>
          <cell r="AJ109">
            <v>21.056887637600003</v>
          </cell>
          <cell r="AK109">
            <v>12.712405261600001</v>
          </cell>
          <cell r="AL109">
            <v>13.7977384473</v>
          </cell>
          <cell r="AM109">
            <v>13.797832511999999</v>
          </cell>
          <cell r="AN109">
            <v>7.9938123232000002</v>
          </cell>
          <cell r="AO109">
            <v>6.1192473120000006</v>
          </cell>
          <cell r="AP109">
            <v>5.8306682634999998</v>
          </cell>
          <cell r="AQ109">
            <v>2.1629780164999999</v>
          </cell>
          <cell r="AR109">
            <v>2.1174166825</v>
          </cell>
          <cell r="AS109">
            <v>1.6940789151</v>
          </cell>
          <cell r="AT109">
            <v>1.0556829089999999</v>
          </cell>
          <cell r="AU109">
            <v>0.365906336</v>
          </cell>
          <cell r="AV109">
            <v>0.57979099980000004</v>
          </cell>
          <cell r="AW109">
            <v>0.97320480090000006</v>
          </cell>
          <cell r="AX109">
            <v>1.7847918270000001</v>
          </cell>
          <cell r="AY109">
            <v>1.1424421085000001</v>
          </cell>
          <cell r="AZ109">
            <v>0</v>
          </cell>
          <cell r="BA109">
            <v>0</v>
          </cell>
        </row>
      </sheetData>
      <sheetData sheetId="4">
        <row r="109">
          <cell r="B109">
            <v>0.11989088438587428</v>
          </cell>
          <cell r="C109">
            <v>0.12161247211057383</v>
          </cell>
          <cell r="D109">
            <v>0.12689747176923072</v>
          </cell>
          <cell r="E109">
            <v>0.14519370025000006</v>
          </cell>
          <cell r="F109">
            <v>0.14976820000000002</v>
          </cell>
          <cell r="G109">
            <v>0.16568787000000001</v>
          </cell>
          <cell r="H109">
            <v>0.16340165800000001</v>
          </cell>
          <cell r="I109">
            <v>0.16844379219618674</v>
          </cell>
          <cell r="J109">
            <v>0.16191472299999998</v>
          </cell>
          <cell r="K109">
            <v>0.12698771800000003</v>
          </cell>
          <cell r="L109">
            <v>0.14095018426490674</v>
          </cell>
          <cell r="M109">
            <v>0.13226785872487057</v>
          </cell>
          <cell r="N109">
            <v>0.14524663976715024</v>
          </cell>
          <cell r="O109">
            <v>0.11536546724225176</v>
          </cell>
          <cell r="P109">
            <v>0.1279231248923583</v>
          </cell>
          <cell r="Q109">
            <v>0.10262933434467102</v>
          </cell>
          <cell r="R109">
            <v>9.1082420695075758E-2</v>
          </cell>
          <cell r="S109">
            <v>7.6462290131819849E-2</v>
          </cell>
          <cell r="T109">
            <v>7.6589190384927092E-2</v>
          </cell>
          <cell r="U109">
            <v>7.2649832375085488E-2</v>
          </cell>
          <cell r="V109">
            <v>7.3915399617942676E-2</v>
          </cell>
          <cell r="W109">
            <v>8.8041566588888898E-2</v>
          </cell>
          <cell r="X109">
            <v>8.5152292229769194E-2</v>
          </cell>
          <cell r="Y109">
            <v>6.0684422551428564E-2</v>
          </cell>
          <cell r="Z109">
            <v>6.0684422551428564E-2</v>
          </cell>
          <cell r="AA109">
            <v>6.0684422551428564E-2</v>
          </cell>
          <cell r="AB109">
            <v>104.237132579034</v>
          </cell>
          <cell r="AC109">
            <v>97.14600515799998</v>
          </cell>
          <cell r="AD109">
            <v>99.558358387200002</v>
          </cell>
          <cell r="AE109">
            <v>119.507247272</v>
          </cell>
          <cell r="AF109">
            <v>133.6158607637</v>
          </cell>
          <cell r="AG109">
            <v>158.57118454319999</v>
          </cell>
          <cell r="AH109">
            <v>155.67489550959999</v>
          </cell>
          <cell r="AI109">
            <v>175.19358194650005</v>
          </cell>
          <cell r="AJ109">
            <v>179.10578457840003</v>
          </cell>
          <cell r="AK109">
            <v>130.98485483159999</v>
          </cell>
          <cell r="AL109">
            <v>136.08393621390002</v>
          </cell>
          <cell r="AM109">
            <v>126.90183590399998</v>
          </cell>
          <cell r="AN109">
            <v>132.7083294768</v>
          </cell>
          <cell r="AO109">
            <v>101.89664769060001</v>
          </cell>
          <cell r="AP109">
            <v>103.6504853365</v>
          </cell>
          <cell r="AQ109">
            <v>83.453861739499985</v>
          </cell>
          <cell r="AR109">
            <v>74.716870182799994</v>
          </cell>
          <cell r="AS109">
            <v>66.908021151400007</v>
          </cell>
          <cell r="AT109">
            <v>70.769198814999996</v>
          </cell>
          <cell r="AU109">
            <v>67.627472480000009</v>
          </cell>
          <cell r="AV109">
            <v>67.556047210000003</v>
          </cell>
          <cell r="AW109">
            <v>100.0362774363</v>
          </cell>
          <cell r="AX109">
            <v>121.10765074199999</v>
          </cell>
          <cell r="AY109">
            <v>85.757686739999983</v>
          </cell>
          <cell r="AZ109">
            <v>0</v>
          </cell>
          <cell r="BA109">
            <v>0</v>
          </cell>
        </row>
      </sheetData>
      <sheetData sheetId="5">
        <row r="109">
          <cell r="B109">
            <v>0.21129007699999991</v>
          </cell>
        </row>
      </sheetData>
      <sheetData sheetId="6">
        <row r="109">
          <cell r="B109">
            <v>0</v>
          </cell>
        </row>
      </sheetData>
      <sheetData sheetId="7">
        <row r="109">
          <cell r="B109">
            <v>8.6444540000000011E-3</v>
          </cell>
        </row>
      </sheetData>
      <sheetData sheetId="8">
        <row r="109">
          <cell r="B109">
            <v>2.6599999999999991E-4</v>
          </cell>
        </row>
      </sheetData>
      <sheetData sheetId="9">
        <row r="109">
          <cell r="B109">
            <v>0.16178163199999998</v>
          </cell>
        </row>
      </sheetData>
      <sheetData sheetId="10">
        <row r="109">
          <cell r="B109">
            <v>5.7063999999999994E-5</v>
          </cell>
        </row>
      </sheetData>
      <sheetData sheetId="11">
        <row r="109">
          <cell r="B109">
            <v>3.7799999999999998E-6</v>
          </cell>
        </row>
      </sheetData>
      <sheetData sheetId="12"/>
      <sheetData sheetId="13"/>
      <sheetData sheetId="14">
        <row r="109">
          <cell r="B109">
            <v>2.8414119999999993E-3</v>
          </cell>
        </row>
      </sheetData>
      <sheetData sheetId="15">
        <row r="109">
          <cell r="B109">
            <v>2.0243299999999999E-2</v>
          </cell>
        </row>
      </sheetData>
      <sheetData sheetId="16"/>
      <sheetData sheetId="17"/>
      <sheetData sheetId="18">
        <row r="109">
          <cell r="B109">
            <v>5.64935E-3</v>
          </cell>
        </row>
      </sheetData>
      <sheetData sheetId="19"/>
      <sheetData sheetId="20">
        <row r="109">
          <cell r="B109">
            <v>7.929289338587435E-2</v>
          </cell>
        </row>
      </sheetData>
      <sheetData sheetId="21"/>
      <sheetData sheetId="22">
        <row r="109">
          <cell r="B109">
            <v>0.20940152650000002</v>
          </cell>
          <cell r="C109">
            <v>0.57576859999999996</v>
          </cell>
          <cell r="D109">
            <v>0.41176835174999998</v>
          </cell>
          <cell r="E109">
            <v>0.40875006386250001</v>
          </cell>
          <cell r="F109">
            <v>0.37862267700000002</v>
          </cell>
          <cell r="G109">
            <v>0.41325304275000002</v>
          </cell>
          <cell r="H109">
            <v>0.43245338480000006</v>
          </cell>
          <cell r="I109">
            <v>0.32024547225</v>
          </cell>
          <cell r="J109">
            <v>0.23717684619230772</v>
          </cell>
          <cell r="K109">
            <v>9.3239725499999995E-2</v>
          </cell>
          <cell r="L109">
            <v>0.15991149168484847</v>
          </cell>
          <cell r="M109">
            <v>7.5834604924999993E-2</v>
          </cell>
          <cell r="N109">
            <v>4.2462658479166672E-2</v>
          </cell>
          <cell r="O109">
            <v>3.7891196566666674E-2</v>
          </cell>
          <cell r="P109">
            <v>3.1981148750000001E-2</v>
          </cell>
          <cell r="Q109">
            <v>3.1414753999999989E-2</v>
          </cell>
          <cell r="R109">
            <v>3.959213277499999E-2</v>
          </cell>
          <cell r="S109">
            <v>2.5557785291666666E-2</v>
          </cell>
          <cell r="T109">
            <v>2.051349499444444E-2</v>
          </cell>
          <cell r="U109">
            <v>2.1746613475757577E-2</v>
          </cell>
          <cell r="V109">
            <v>2.1391211555000011E-2</v>
          </cell>
          <cell r="W109">
            <v>2.0343511069658128E-2</v>
          </cell>
          <cell r="X109">
            <v>2.6072691147222229E-2</v>
          </cell>
          <cell r="Y109">
            <v>1.61E-9</v>
          </cell>
          <cell r="Z109">
            <v>1.61E-9</v>
          </cell>
          <cell r="AA109">
            <v>1.61E-9</v>
          </cell>
          <cell r="AB109">
            <v>37.056024103037998</v>
          </cell>
          <cell r="AC109">
            <v>66.361341265600004</v>
          </cell>
          <cell r="AD109">
            <v>39.301472577599995</v>
          </cell>
          <cell r="AE109">
            <v>42.781778121599999</v>
          </cell>
          <cell r="AF109">
            <v>41.533154269600004</v>
          </cell>
          <cell r="AG109">
            <v>50.17796929859999</v>
          </cell>
          <cell r="AH109">
            <v>58.054815587199997</v>
          </cell>
          <cell r="AI109">
            <v>49.561076284999999</v>
          </cell>
          <cell r="AJ109">
            <v>48.571271197200005</v>
          </cell>
          <cell r="AK109">
            <v>18.982702160399995</v>
          </cell>
          <cell r="AL109">
            <v>37.5620059755</v>
          </cell>
          <cell r="AM109">
            <v>24.177087023999995</v>
          </cell>
          <cell r="AN109">
            <v>17.366623612799998</v>
          </cell>
          <cell r="AO109">
            <v>15.740515030499999</v>
          </cell>
          <cell r="AP109">
            <v>13.869647608499999</v>
          </cell>
          <cell r="AQ109">
            <v>11.5003547155</v>
          </cell>
          <cell r="AR109">
            <v>12.340297894899999</v>
          </cell>
          <cell r="AS109">
            <v>9.0965364489999985</v>
          </cell>
          <cell r="AT109">
            <v>7.9848425660000002</v>
          </cell>
          <cell r="AU109">
            <v>8.1021830984999994</v>
          </cell>
          <cell r="AV109">
            <v>8.2763389386000004</v>
          </cell>
          <cell r="AW109">
            <v>8.2636786509999993</v>
          </cell>
          <cell r="AX109">
            <v>11.603864141999999</v>
          </cell>
          <cell r="AY109">
            <v>2.2815429999999999E-4</v>
          </cell>
          <cell r="AZ109">
            <v>0</v>
          </cell>
          <cell r="BA109">
            <v>0</v>
          </cell>
        </row>
      </sheetData>
      <sheetData sheetId="23">
        <row r="109">
          <cell r="B109">
            <v>0.14752035000000002</v>
          </cell>
        </row>
      </sheetData>
      <sheetData sheetId="24">
        <row r="109">
          <cell r="B109">
            <v>6.1881176499999996E-2</v>
          </cell>
        </row>
      </sheetData>
      <sheetData sheetId="25"/>
      <sheetData sheetId="26"/>
      <sheetData sheetId="27"/>
      <sheetData sheetId="28">
        <row r="109">
          <cell r="B109">
            <v>0</v>
          </cell>
        </row>
      </sheetData>
      <sheetData sheetId="29"/>
      <sheetData sheetId="30"/>
      <sheetData sheetId="31"/>
      <sheetData sheetId="32"/>
      <sheetData sheetId="33">
        <row r="109">
          <cell r="B109">
            <v>4.5382719999999994E-3</v>
          </cell>
        </row>
      </sheetData>
      <sheetData sheetId="34">
        <row r="109">
          <cell r="B109">
            <v>9.3999999999999994E-5</v>
          </cell>
        </row>
      </sheetData>
      <sheetData sheetId="35">
        <row r="109">
          <cell r="B109">
            <v>5.5910399999999994E-4</v>
          </cell>
        </row>
      </sheetData>
      <sheetData sheetId="36">
        <row r="109">
          <cell r="B109">
            <v>0</v>
          </cell>
        </row>
      </sheetData>
      <sheetData sheetId="37">
        <row r="109">
          <cell r="B109">
            <v>0</v>
          </cell>
        </row>
      </sheetData>
      <sheetData sheetId="38">
        <row r="109">
          <cell r="B109">
            <v>3.797248E-3</v>
          </cell>
        </row>
      </sheetData>
      <sheetData sheetId="39">
        <row r="109">
          <cell r="B109">
            <v>0</v>
          </cell>
        </row>
      </sheetData>
      <sheetData sheetId="40"/>
      <sheetData sheetId="41"/>
      <sheetData sheetId="42">
        <row r="109">
          <cell r="B109">
            <v>0</v>
          </cell>
        </row>
      </sheetData>
      <sheetData sheetId="43">
        <row r="109">
          <cell r="B109">
            <v>0</v>
          </cell>
        </row>
      </sheetData>
      <sheetData sheetId="44"/>
      <sheetData sheetId="45"/>
      <sheetData sheetId="46">
        <row r="109">
          <cell r="B109">
            <v>1.0052000000000001E-4</v>
          </cell>
        </row>
      </sheetData>
      <sheetData sheetId="47"/>
      <sheetData sheetId="48"/>
      <sheetData sheetId="49">
        <row r="109">
          <cell r="B109">
            <v>6.0794999999999998E-3</v>
          </cell>
        </row>
      </sheetData>
      <sheetData sheetId="50">
        <row r="109">
          <cell r="B109">
            <v>6.9561196403030282E-2</v>
          </cell>
        </row>
      </sheetData>
      <sheetData sheetId="51"/>
      <sheetData sheetId="52"/>
      <sheetData sheetId="53"/>
      <sheetData sheetId="54"/>
      <sheetData sheetId="55">
        <row r="109">
          <cell r="B109">
            <v>0</v>
          </cell>
        </row>
      </sheetData>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3MinusPellets"/>
      <sheetName val="4401Exp"/>
      <sheetName val="440110Exp"/>
      <sheetName val="44219098Imp"/>
      <sheetName val="Charts"/>
      <sheetName val="4401Imp"/>
      <sheetName val="440110Imp"/>
    </sheetNames>
    <sheetDataSet>
      <sheetData sheetId="0"/>
      <sheetData sheetId="1"/>
      <sheetData sheetId="2"/>
      <sheetData sheetId="3">
        <row r="109">
          <cell r="B109">
            <v>0.31538955080000003</v>
          </cell>
          <cell r="C109">
            <v>0.25289605919999997</v>
          </cell>
          <cell r="D109">
            <v>0.21069706480000003</v>
          </cell>
          <cell r="E109">
            <v>0.19912467760000005</v>
          </cell>
          <cell r="F109">
            <v>0.14031891520000001</v>
          </cell>
          <cell r="G109">
            <v>0.1253060842</v>
          </cell>
          <cell r="H109">
            <v>0.12163580660183229</v>
          </cell>
          <cell r="I109">
            <v>0.10902309040000002</v>
          </cell>
          <cell r="J109">
            <v>0.11003354640000002</v>
          </cell>
          <cell r="K109">
            <v>9.0933937701832265E-2</v>
          </cell>
          <cell r="L109">
            <v>0.13382650879999999</v>
          </cell>
          <cell r="M109">
            <v>0.11034277960000001</v>
          </cell>
          <cell r="N109">
            <v>6.6627354952447551E-2</v>
          </cell>
          <cell r="O109">
            <v>6.0238390340000003E-2</v>
          </cell>
          <cell r="P109">
            <v>7.4936964496078437E-2</v>
          </cell>
          <cell r="Q109">
            <v>6.3469144300000002E-2</v>
          </cell>
          <cell r="R109">
            <v>7.2528065933333344E-2</v>
          </cell>
          <cell r="S109">
            <v>8.6226775057142865E-2</v>
          </cell>
          <cell r="T109">
            <v>8.3025920899999994E-2</v>
          </cell>
          <cell r="U109">
            <v>8.4736956799999985E-2</v>
          </cell>
          <cell r="V109">
            <v>5.1722575480000005E-2</v>
          </cell>
          <cell r="W109">
            <v>6.4119133086000007E-2</v>
          </cell>
          <cell r="X109">
            <v>6.7013255046000003E-2</v>
          </cell>
          <cell r="Y109">
            <v>4.8986074572000007E-2</v>
          </cell>
          <cell r="Z109">
            <v>4.8986074572000007E-2</v>
          </cell>
          <cell r="AA109">
            <v>4.8986074572000007E-2</v>
          </cell>
          <cell r="AB109">
            <v>67.612223316005995</v>
          </cell>
          <cell r="AC109">
            <v>51.424330120400001</v>
          </cell>
          <cell r="AD109">
            <v>46.365319228800004</v>
          </cell>
          <cell r="AE109">
            <v>49.716121224000005</v>
          </cell>
          <cell r="AF109">
            <v>41.202000723799998</v>
          </cell>
          <cell r="AG109">
            <v>45.081223773300003</v>
          </cell>
          <cell r="AH109">
            <v>51.443296837200009</v>
          </cell>
          <cell r="AI109">
            <v>49.417934412500003</v>
          </cell>
          <cell r="AJ109">
            <v>51.775853178800006</v>
          </cell>
          <cell r="AK109">
            <v>42.079693304000003</v>
          </cell>
          <cell r="AL109">
            <v>56.980758822300004</v>
          </cell>
          <cell r="AM109">
            <v>57.664497839999996</v>
          </cell>
          <cell r="AN109">
            <v>32.948035612799998</v>
          </cell>
          <cell r="AO109">
            <v>30.5457647757</v>
          </cell>
          <cell r="AP109">
            <v>36.609033438000004</v>
          </cell>
          <cell r="AQ109">
            <v>29.613405986499998</v>
          </cell>
          <cell r="AR109">
            <v>33.210393755399998</v>
          </cell>
          <cell r="AS109">
            <v>35.749694280299998</v>
          </cell>
          <cell r="AT109">
            <v>37.122538339999998</v>
          </cell>
          <cell r="AU109">
            <v>36.392927661000002</v>
          </cell>
          <cell r="AV109">
            <v>22.189685019000002</v>
          </cell>
          <cell r="AW109">
            <v>32.507915730299999</v>
          </cell>
          <cell r="AX109">
            <v>43.051831289999996</v>
          </cell>
          <cell r="AY109">
            <v>22.719045080599997</v>
          </cell>
          <cell r="AZ109">
            <v>0</v>
          </cell>
          <cell r="BA109">
            <v>0</v>
          </cell>
        </row>
      </sheetData>
      <sheetData sheetId="4">
        <row r="109">
          <cell r="B109">
            <v>0.30271168636612306</v>
          </cell>
          <cell r="C109">
            <v>0.21937228176391682</v>
          </cell>
          <cell r="D109">
            <v>0.2562669411365629</v>
          </cell>
          <cell r="E109">
            <v>0.278875015</v>
          </cell>
          <cell r="F109">
            <v>0.32964582656114794</v>
          </cell>
          <cell r="G109">
            <v>0.27916799760178362</v>
          </cell>
          <cell r="H109">
            <v>0.26090533937394955</v>
          </cell>
          <cell r="I109">
            <v>0.25661363866666659</v>
          </cell>
          <cell r="J109">
            <v>0.23423663099999992</v>
          </cell>
          <cell r="K109">
            <v>0.22164218255187162</v>
          </cell>
          <cell r="L109">
            <v>0.23813477144729508</v>
          </cell>
          <cell r="M109">
            <v>0.21845142113615695</v>
          </cell>
          <cell r="N109">
            <v>0.19434948202239483</v>
          </cell>
          <cell r="O109">
            <v>0.17248776780943284</v>
          </cell>
          <cell r="P109">
            <v>0.19938214656873576</v>
          </cell>
          <cell r="Q109">
            <v>0.19075926208973409</v>
          </cell>
          <cell r="R109">
            <v>0.16846629272442865</v>
          </cell>
          <cell r="S109">
            <v>0.1763993433397405</v>
          </cell>
          <cell r="T109">
            <v>0.15533153011329756</v>
          </cell>
          <cell r="U109">
            <v>0.14162094799508715</v>
          </cell>
          <cell r="V109">
            <v>0.14309159100647056</v>
          </cell>
          <cell r="W109">
            <v>0.14561187507880344</v>
          </cell>
          <cell r="X109">
            <v>0.11499302033454548</v>
          </cell>
          <cell r="Y109">
            <v>8.4401017213939347E-2</v>
          </cell>
          <cell r="Z109">
            <v>8.4401017213939347E-2</v>
          </cell>
          <cell r="AA109">
            <v>8.4401017213939347E-2</v>
          </cell>
          <cell r="AB109">
            <v>168.40637877738902</v>
          </cell>
          <cell r="AC109">
            <v>127.22382570639998</v>
          </cell>
          <cell r="AD109">
            <v>128.84016636960001</v>
          </cell>
          <cell r="AE109">
            <v>151.93369480799998</v>
          </cell>
          <cell r="AF109">
            <v>181.54194454689997</v>
          </cell>
          <cell r="AG109">
            <v>185.57306376180003</v>
          </cell>
          <cell r="AH109">
            <v>205.40382247439999</v>
          </cell>
          <cell r="AI109">
            <v>201.02157679300001</v>
          </cell>
          <cell r="AJ109">
            <v>192.06671833120004</v>
          </cell>
          <cell r="AK109">
            <v>171.01714353240004</v>
          </cell>
          <cell r="AL109">
            <v>189.73975459140001</v>
          </cell>
          <cell r="AM109">
            <v>175.063158096</v>
          </cell>
          <cell r="AN109">
            <v>166.09520009279998</v>
          </cell>
          <cell r="AO109">
            <v>137.47068539279999</v>
          </cell>
          <cell r="AP109">
            <v>151.86345081650001</v>
          </cell>
          <cell r="AQ109">
            <v>141.80535254899999</v>
          </cell>
          <cell r="AR109">
            <v>123.98704469610001</v>
          </cell>
          <cell r="AS109">
            <v>129.71969813659999</v>
          </cell>
          <cell r="AT109">
            <v>131.33513632</v>
          </cell>
          <cell r="AU109">
            <v>125.456763022</v>
          </cell>
          <cell r="AV109">
            <v>121.27787995560001</v>
          </cell>
          <cell r="AW109">
            <v>162.08933067500004</v>
          </cell>
          <cell r="AX109">
            <v>165.86584852499999</v>
          </cell>
          <cell r="AY109">
            <v>88.258952062599988</v>
          </cell>
          <cell r="AZ109">
            <v>0</v>
          </cell>
          <cell r="BA109">
            <v>0</v>
          </cell>
        </row>
      </sheetData>
      <sheetData sheetId="5">
        <row r="109">
          <cell r="B109">
            <v>0.55475335919999991</v>
          </cell>
        </row>
      </sheetData>
      <sheetData sheetId="6">
        <row r="109">
          <cell r="B109">
            <v>2.942E-5</v>
          </cell>
        </row>
      </sheetData>
      <sheetData sheetId="7">
        <row r="109">
          <cell r="B109">
            <v>1.2824702800000002E-2</v>
          </cell>
        </row>
      </sheetData>
      <sheetData sheetId="8">
        <row r="109">
          <cell r="B109">
            <v>3.7033279999999988E-3</v>
          </cell>
        </row>
      </sheetData>
      <sheetData sheetId="9">
        <row r="109">
          <cell r="B109">
            <v>0.29883210000000004</v>
          </cell>
        </row>
      </sheetData>
      <sheetData sheetId="10">
        <row r="109">
          <cell r="B109">
            <v>1.9599999999999998E-7</v>
          </cell>
        </row>
      </sheetData>
      <sheetData sheetId="11">
        <row r="109">
          <cell r="B109">
            <v>6.5520000000000001E-6</v>
          </cell>
        </row>
      </sheetData>
      <sheetData sheetId="12"/>
      <sheetData sheetId="13"/>
      <sheetData sheetId="14">
        <row r="109">
          <cell r="B109">
            <v>1.1336625499999997E-2</v>
          </cell>
        </row>
      </sheetData>
      <sheetData sheetId="15">
        <row r="109">
          <cell r="B109">
            <v>0.15942289999999998</v>
          </cell>
        </row>
      </sheetData>
      <sheetData sheetId="16"/>
      <sheetData sheetId="17"/>
      <sheetData sheetId="18">
        <row r="109">
          <cell r="B109">
            <v>6.1325950000000011E-2</v>
          </cell>
        </row>
      </sheetData>
      <sheetData sheetId="19"/>
      <sheetData sheetId="20">
        <row r="109">
          <cell r="B109">
            <v>6.3347877966123206E-2</v>
          </cell>
        </row>
      </sheetData>
      <sheetData sheetId="21"/>
      <sheetData sheetId="22">
        <row r="109">
          <cell r="B109">
            <v>0.16176503030833334</v>
          </cell>
          <cell r="C109">
            <v>0.16729339969696969</v>
          </cell>
          <cell r="D109">
            <v>0.14336289900384616</v>
          </cell>
          <cell r="E109">
            <v>0.14851466764646465</v>
          </cell>
          <cell r="F109">
            <v>9.6630030339393949E-2</v>
          </cell>
          <cell r="G109">
            <v>5.45521375E-2</v>
          </cell>
          <cell r="H109">
            <v>7.7167203181818175E-3</v>
          </cell>
          <cell r="I109">
            <v>1.2667004899999999E-2</v>
          </cell>
          <cell r="J109">
            <v>2.4632352291666666E-2</v>
          </cell>
          <cell r="K109">
            <v>4.1997368046153845E-2</v>
          </cell>
          <cell r="L109">
            <v>2.1757687173484842E-2</v>
          </cell>
          <cell r="M109">
            <v>2.934762895833333E-2</v>
          </cell>
          <cell r="N109">
            <v>3.3140134208333324E-2</v>
          </cell>
          <cell r="O109">
            <v>2.9128977E-2</v>
          </cell>
          <cell r="P109">
            <v>3.2832090843939399E-2</v>
          </cell>
          <cell r="Q109">
            <v>3.5120047383333325E-2</v>
          </cell>
          <cell r="R109">
            <v>4.0204691066666673E-2</v>
          </cell>
          <cell r="S109">
            <v>4.2388126467803017E-2</v>
          </cell>
          <cell r="T109">
            <v>5.2669315068055569E-2</v>
          </cell>
          <cell r="U109">
            <v>5.0951069314393943E-2</v>
          </cell>
          <cell r="V109">
            <v>2.1682863888333334E-2</v>
          </cell>
          <cell r="W109">
            <v>7.9422026211111111E-3</v>
          </cell>
          <cell r="X109">
            <v>1.9523869972222222E-2</v>
          </cell>
          <cell r="Y109">
            <v>0</v>
          </cell>
          <cell r="Z109">
            <v>0</v>
          </cell>
          <cell r="AA109">
            <v>0</v>
          </cell>
          <cell r="AB109">
            <v>28.560520895478</v>
          </cell>
          <cell r="AC109">
            <v>20.318439584799997</v>
          </cell>
          <cell r="AD109">
            <v>19.231883241599999</v>
          </cell>
          <cell r="AE109">
            <v>22.933930700799998</v>
          </cell>
          <cell r="AF109">
            <v>17.189466539000001</v>
          </cell>
          <cell r="AG109">
            <v>10.9367002173</v>
          </cell>
          <cell r="AH109">
            <v>5.1602673911999997</v>
          </cell>
          <cell r="AI109">
            <v>7.9754890705000001</v>
          </cell>
          <cell r="AJ109">
            <v>12.8342655152</v>
          </cell>
          <cell r="AK109">
            <v>16.128998547200002</v>
          </cell>
          <cell r="AL109">
            <v>13.254144442199999</v>
          </cell>
          <cell r="AM109">
            <v>14.245821263999998</v>
          </cell>
          <cell r="AN109">
            <v>15.773708015999999</v>
          </cell>
          <cell r="AO109">
            <v>14.963403877500001</v>
          </cell>
          <cell r="AP109">
            <v>14.173599109</v>
          </cell>
          <cell r="AQ109">
            <v>13.907961948999999</v>
          </cell>
          <cell r="AR109">
            <v>14.413299107999999</v>
          </cell>
          <cell r="AS109">
            <v>14.410970602599999</v>
          </cell>
          <cell r="AT109">
            <v>18.47212729</v>
          </cell>
          <cell r="AU109">
            <v>17.819280770999999</v>
          </cell>
          <cell r="AV109">
            <v>9.398239760200001</v>
          </cell>
          <cell r="AW109">
            <v>8.4618968056000003</v>
          </cell>
          <cell r="AX109">
            <v>16.652494754999996</v>
          </cell>
          <cell r="AY109">
            <v>1.1143877799999998E-2</v>
          </cell>
          <cell r="AZ109">
            <v>0</v>
          </cell>
          <cell r="BA109">
            <v>0</v>
          </cell>
        </row>
      </sheetData>
      <sheetData sheetId="23">
        <row r="109">
          <cell r="B109">
            <v>0.1445013</v>
          </cell>
        </row>
      </sheetData>
      <sheetData sheetId="24">
        <row r="109">
          <cell r="B109">
            <v>1.7263373808333333E-2</v>
          </cell>
        </row>
      </sheetData>
      <sheetData sheetId="25"/>
      <sheetData sheetId="26"/>
      <sheetData sheetId="27"/>
      <sheetData sheetId="28">
        <row r="109">
          <cell r="B109">
            <v>3.565E-7</v>
          </cell>
        </row>
      </sheetData>
      <sheetData sheetId="29"/>
      <sheetData sheetId="30"/>
      <sheetData sheetId="31"/>
      <sheetData sheetId="32"/>
      <sheetData sheetId="33">
        <row r="109">
          <cell r="B109">
            <v>1.8078912541666665E-2</v>
          </cell>
        </row>
      </sheetData>
      <sheetData sheetId="34">
        <row r="109">
          <cell r="B109">
            <v>7.4650000000000003E-3</v>
          </cell>
        </row>
      </sheetData>
      <sheetData sheetId="35">
        <row r="109">
          <cell r="B109">
            <v>8.5867600000000006E-3</v>
          </cell>
        </row>
      </sheetData>
      <sheetData sheetId="36">
        <row r="109">
          <cell r="B109">
            <v>9.1788999999999987E-4</v>
          </cell>
        </row>
      </sheetData>
      <sheetData sheetId="37">
        <row r="109">
          <cell r="B109">
            <v>7.36E-5</v>
          </cell>
        </row>
      </sheetData>
      <sheetData sheetId="38">
        <row r="109">
          <cell r="B109">
            <v>4.1999999999999998E-5</v>
          </cell>
        </row>
      </sheetData>
      <sheetData sheetId="39">
        <row r="109">
          <cell r="B109">
            <v>2.6812800000000002E-4</v>
          </cell>
        </row>
      </sheetData>
      <sheetData sheetId="40"/>
      <sheetData sheetId="41"/>
      <sheetData sheetId="42">
        <row r="109">
          <cell r="B109">
            <v>7.447999999999998E-6</v>
          </cell>
        </row>
      </sheetData>
      <sheetData sheetId="43">
        <row r="109">
          <cell r="B109">
            <v>3.2613E-4</v>
          </cell>
        </row>
      </sheetData>
      <sheetData sheetId="44"/>
      <sheetData sheetId="45"/>
      <sheetData sheetId="46">
        <row r="109">
          <cell r="B109">
            <v>2.4615561253834455E-4</v>
          </cell>
        </row>
      </sheetData>
      <sheetData sheetId="47"/>
      <sheetData sheetId="48"/>
      <sheetData sheetId="49">
        <row r="109">
          <cell r="B109">
            <v>4.4666999999999997E-3</v>
          </cell>
        </row>
      </sheetData>
      <sheetData sheetId="50">
        <row r="109">
          <cell r="B109">
            <v>1.7496808891666667E-2</v>
          </cell>
        </row>
      </sheetData>
      <sheetData sheetId="51"/>
      <sheetData sheetId="52"/>
      <sheetData sheetId="53"/>
      <sheetData sheetId="54"/>
      <sheetData sheetId="55">
        <row r="109">
          <cell r="B109">
            <v>5.3129999999999989E-6</v>
          </cell>
        </row>
      </sheetData>
      <sheetData sheetId="56"/>
      <sheetData sheetId="57" refreshError="1"/>
      <sheetData sheetId="58" refreshError="1"/>
      <sheetData sheetId="59" refreshError="1"/>
      <sheetData sheetId="60" refreshError="1"/>
      <sheetData sheetId="61" refreshError="1"/>
      <sheetData sheetId="62" refreshError="1"/>
      <sheetData sheetId="6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15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44OthersExp"/>
      <sheetName val="Charts"/>
      <sheetName val="4401Imp"/>
      <sheetName val="440110Imp"/>
      <sheetName val="440131Imp"/>
    </sheetNames>
    <sheetDataSet>
      <sheetData sheetId="0"/>
      <sheetData sheetId="1"/>
      <sheetData sheetId="2"/>
      <sheetData sheetId="3">
        <row r="109">
          <cell r="B109">
            <v>0.1176441748</v>
          </cell>
          <cell r="C109">
            <v>9.4639486366666664E-2</v>
          </cell>
          <cell r="D109">
            <v>6.9170495999999998E-2</v>
          </cell>
          <cell r="E109">
            <v>7.7279457199999999E-2</v>
          </cell>
          <cell r="F109">
            <v>6.1722425599999999E-2</v>
          </cell>
          <cell r="G109">
            <v>3.4919312200000004E-2</v>
          </cell>
          <cell r="H109">
            <v>3.1456155600000001E-2</v>
          </cell>
          <cell r="I109">
            <v>2.0355489999999997E-2</v>
          </cell>
          <cell r="J109">
            <v>1.46329292E-2</v>
          </cell>
          <cell r="K109">
            <v>5.0269236000000002E-3</v>
          </cell>
          <cell r="L109">
            <v>8.6096787999999994E-3</v>
          </cell>
          <cell r="M109">
            <v>1.8056829600000001E-2</v>
          </cell>
          <cell r="N109">
            <v>1.1265425999999999E-2</v>
          </cell>
          <cell r="O109">
            <v>8.6197119999999999E-3</v>
          </cell>
          <cell r="P109">
            <v>1.33929128E-2</v>
          </cell>
          <cell r="Q109">
            <v>1.2278205200000001E-2</v>
          </cell>
          <cell r="R109">
            <v>2.3061947599999997E-2</v>
          </cell>
          <cell r="S109">
            <v>1.5692801199999998E-2</v>
          </cell>
          <cell r="T109">
            <v>2.4322835600000002E-2</v>
          </cell>
          <cell r="U109">
            <v>1.9118601999999998E-2</v>
          </cell>
          <cell r="V109">
            <v>2.2809535168000002E-2</v>
          </cell>
          <cell r="W109">
            <v>2.8111470999999999E-2</v>
          </cell>
          <cell r="X109">
            <v>3.1758607267999998E-2</v>
          </cell>
          <cell r="Y109">
            <v>2.5467419120000001E-2</v>
          </cell>
          <cell r="Z109">
            <v>2.5467419120000001E-2</v>
          </cell>
          <cell r="AA109">
            <v>2.5467419120000001E-2</v>
          </cell>
          <cell r="AB109">
            <v>30.591059138426999</v>
          </cell>
          <cell r="AC109">
            <v>23.156020114</v>
          </cell>
          <cell r="AD109">
            <v>14.158354382399999</v>
          </cell>
          <cell r="AE109">
            <v>18.445227292800002</v>
          </cell>
          <cell r="AF109">
            <v>17.034879622600002</v>
          </cell>
          <cell r="AG109">
            <v>11.8796272452</v>
          </cell>
          <cell r="AH109">
            <v>12.962951260400001</v>
          </cell>
          <cell r="AI109">
            <v>11.302037936500001</v>
          </cell>
          <cell r="AJ109">
            <v>9.3516935088000004</v>
          </cell>
          <cell r="AK109">
            <v>3.5862944172</v>
          </cell>
          <cell r="AL109">
            <v>4.2862214232000007</v>
          </cell>
          <cell r="AM109">
            <v>7.8587489759999993</v>
          </cell>
          <cell r="AN109">
            <v>5.4989735503999997</v>
          </cell>
          <cell r="AO109">
            <v>4.0851771636</v>
          </cell>
          <cell r="AP109">
            <v>5.6821419635000003</v>
          </cell>
          <cell r="AQ109">
            <v>4.9593718019999997</v>
          </cell>
          <cell r="AR109">
            <v>7.6285954063999997</v>
          </cell>
          <cell r="AS109">
            <v>5.5501686526</v>
          </cell>
          <cell r="AT109">
            <v>8.0558915259999999</v>
          </cell>
          <cell r="AU109">
            <v>7.2282554990000003</v>
          </cell>
          <cell r="AV109">
            <v>7.1509966684000004</v>
          </cell>
          <cell r="AW109">
            <v>10.5443677635</v>
          </cell>
          <cell r="AX109">
            <v>14.334971273999999</v>
          </cell>
          <cell r="AY109">
            <v>9.2301054746999984</v>
          </cell>
          <cell r="AZ109">
            <v>0</v>
          </cell>
          <cell r="BA109">
            <v>0</v>
          </cell>
        </row>
      </sheetData>
      <sheetData sheetId="4">
        <row r="109">
          <cell r="B109">
            <v>0.11091978629999996</v>
          </cell>
          <cell r="C109">
            <v>0.10638357099999998</v>
          </cell>
          <cell r="D109">
            <v>0.12027755124799711</v>
          </cell>
          <cell r="E109">
            <v>0.14218536900000001</v>
          </cell>
          <cell r="F109">
            <v>0.15948490400000001</v>
          </cell>
          <cell r="G109">
            <v>0.16970814200000003</v>
          </cell>
          <cell r="H109">
            <v>0.13483474749851654</v>
          </cell>
          <cell r="I109">
            <v>0.12864527899999997</v>
          </cell>
          <cell r="J109">
            <v>0.10338829715384615</v>
          </cell>
          <cell r="K109">
            <v>6.5453385428571417E-2</v>
          </cell>
          <cell r="L109">
            <v>6.0056693000000001E-2</v>
          </cell>
          <cell r="M109">
            <v>4.5492578999999991E-2</v>
          </cell>
          <cell r="N109">
            <v>3.4229551479629639E-2</v>
          </cell>
          <cell r="O109">
            <v>2.5612800000000005E-2</v>
          </cell>
          <cell r="P109">
            <v>2.257443633333334E-2</v>
          </cell>
          <cell r="Q109">
            <v>2.1009495636363631E-2</v>
          </cell>
          <cell r="R109">
            <v>2.2311013500000001E-2</v>
          </cell>
          <cell r="S109">
            <v>2.0568423583333339E-2</v>
          </cell>
          <cell r="T109">
            <v>2.0193662671312687E-2</v>
          </cell>
          <cell r="U109">
            <v>1.866890132E-2</v>
          </cell>
          <cell r="V109">
            <v>1.4440308399999997E-2</v>
          </cell>
          <cell r="W109">
            <v>1.4642666180000007E-2</v>
          </cell>
          <cell r="X109">
            <v>1.7208687600000001E-2</v>
          </cell>
          <cell r="Y109">
            <v>1.532618836E-2</v>
          </cell>
          <cell r="Z109">
            <v>1.532618836E-2</v>
          </cell>
          <cell r="AA109">
            <v>1.532618836E-2</v>
          </cell>
          <cell r="AB109">
            <v>69.027276015497989</v>
          </cell>
          <cell r="AC109">
            <v>62.940855893999995</v>
          </cell>
          <cell r="AD109">
            <v>67.695902097599998</v>
          </cell>
          <cell r="AE109">
            <v>86.833652897600004</v>
          </cell>
          <cell r="AF109">
            <v>110.25871509869999</v>
          </cell>
          <cell r="AG109">
            <v>115.2070402197</v>
          </cell>
          <cell r="AH109">
            <v>106.6056231168</v>
          </cell>
          <cell r="AI109">
            <v>114.21158233199999</v>
          </cell>
          <cell r="AJ109">
            <v>107.31818688800001</v>
          </cell>
          <cell r="AK109">
            <v>66.405559039599993</v>
          </cell>
          <cell r="AL109">
            <v>61.830551223899988</v>
          </cell>
          <cell r="AM109">
            <v>54.775752623999999</v>
          </cell>
          <cell r="AN109">
            <v>42.572531513599991</v>
          </cell>
          <cell r="AO109">
            <v>33.7567493325</v>
          </cell>
          <cell r="AP109">
            <v>31.234091157500004</v>
          </cell>
          <cell r="AQ109">
            <v>27.1612068385</v>
          </cell>
          <cell r="AR109">
            <v>31.523089633500003</v>
          </cell>
          <cell r="AS109">
            <v>30.750080403899993</v>
          </cell>
          <cell r="AT109">
            <v>31.246531889999996</v>
          </cell>
          <cell r="AU109">
            <v>27.365118452999994</v>
          </cell>
          <cell r="AV109">
            <v>25.411535389200001</v>
          </cell>
          <cell r="AW109">
            <v>28.99639900670001</v>
          </cell>
          <cell r="AX109">
            <v>44.415237789000003</v>
          </cell>
          <cell r="AY109">
            <v>34.430489681500006</v>
          </cell>
          <cell r="AZ109">
            <v>0</v>
          </cell>
          <cell r="BA109">
            <v>0</v>
          </cell>
        </row>
      </sheetData>
      <sheetData sheetId="5">
        <row r="109">
          <cell r="B109">
            <v>0.20233132109999996</v>
          </cell>
        </row>
      </sheetData>
      <sheetData sheetId="6">
        <row r="109">
          <cell r="B109">
            <v>3.3759999999999995E-5</v>
          </cell>
        </row>
      </sheetData>
      <sheetData sheetId="7">
        <row r="109">
          <cell r="B109">
            <v>5.3083830799999995E-2</v>
          </cell>
        </row>
      </sheetData>
      <sheetData sheetId="8">
        <row r="109">
          <cell r="B109">
            <v>4.1868399999999995E-4</v>
          </cell>
        </row>
      </sheetData>
      <sheetData sheetId="9">
        <row r="109">
          <cell r="B109">
            <v>6.4107900000000009E-2</v>
          </cell>
        </row>
      </sheetData>
      <sheetData sheetId="10">
        <row r="109">
          <cell r="B109">
            <v>1.3999999999999999E-6</v>
          </cell>
        </row>
      </sheetData>
      <sheetData sheetId="11">
        <row r="109">
          <cell r="B109">
            <v>7.7615999999999997E-5</v>
          </cell>
        </row>
      </sheetData>
      <sheetData sheetId="12"/>
      <sheetData sheetId="13"/>
      <sheetData sheetId="14">
        <row r="109">
          <cell r="B109">
            <v>3.9246969999999992E-2</v>
          </cell>
        </row>
      </sheetData>
      <sheetData sheetId="15">
        <row r="109">
          <cell r="B109">
            <v>2.0684649999999999E-2</v>
          </cell>
        </row>
      </sheetData>
      <sheetData sheetId="16"/>
      <sheetData sheetId="17"/>
      <sheetData sheetId="18">
        <row r="109">
          <cell r="B109">
            <v>8.5529500000000001E-3</v>
          </cell>
        </row>
      </sheetData>
      <sheetData sheetId="19"/>
      <sheetData sheetId="20">
        <row r="109">
          <cell r="B109">
            <v>2.6232640000000002E-2</v>
          </cell>
        </row>
      </sheetData>
      <sheetData sheetId="21"/>
      <sheetData sheetId="22">
        <row r="109">
          <cell r="B109">
            <v>0.45234167863333336</v>
          </cell>
          <cell r="C109">
            <v>0.73444089937500001</v>
          </cell>
          <cell r="D109">
            <v>0.6138988897590909</v>
          </cell>
          <cell r="E109">
            <v>0.54965589700000006</v>
          </cell>
          <cell r="F109">
            <v>0.52052799920833337</v>
          </cell>
          <cell r="G109">
            <v>0.63568814216666669</v>
          </cell>
          <cell r="H109">
            <v>0.51775292439999998</v>
          </cell>
          <cell r="I109">
            <v>0.52885207012500002</v>
          </cell>
          <cell r="J109">
            <v>0.43173603650000003</v>
          </cell>
          <cell r="K109">
            <v>0.29724335496923077</v>
          </cell>
          <cell r="L109">
            <v>0.28222513360000001</v>
          </cell>
          <cell r="M109">
            <v>0.28352690354999999</v>
          </cell>
          <cell r="N109">
            <v>0.15724329850000002</v>
          </cell>
          <cell r="O109">
            <v>0.12796670449999997</v>
          </cell>
          <cell r="P109">
            <v>0.10376911811858974</v>
          </cell>
          <cell r="Q109">
            <v>6.9496556000000001E-2</v>
          </cell>
          <cell r="R109">
            <v>0.16811429719166665</v>
          </cell>
          <cell r="S109">
            <v>0.16606172830769231</v>
          </cell>
          <cell r="T109">
            <v>0.11147435879999996</v>
          </cell>
          <cell r="U109">
            <v>0.14124489050000005</v>
          </cell>
          <cell r="V109">
            <v>0.13613590200000006</v>
          </cell>
          <cell r="W109">
            <v>7.1144702999999962E-2</v>
          </cell>
          <cell r="X109">
            <v>0.22394306550000007</v>
          </cell>
          <cell r="Y109">
            <v>0</v>
          </cell>
          <cell r="Z109">
            <v>0</v>
          </cell>
          <cell r="AA109">
            <v>0</v>
          </cell>
          <cell r="AB109">
            <v>77.634302721968993</v>
          </cell>
          <cell r="AC109">
            <v>87.802187967999998</v>
          </cell>
          <cell r="AD109">
            <v>67.45657830239999</v>
          </cell>
          <cell r="AE109">
            <v>70.408829119999993</v>
          </cell>
          <cell r="AF109">
            <v>61.577132479799999</v>
          </cell>
          <cell r="AG109">
            <v>81.132666486299996</v>
          </cell>
          <cell r="AH109">
            <v>74.071146228000003</v>
          </cell>
          <cell r="AI109">
            <v>89.641857240500002</v>
          </cell>
          <cell r="AJ109">
            <v>84.695204647600008</v>
          </cell>
          <cell r="AK109">
            <v>61.440727990399999</v>
          </cell>
          <cell r="AL109">
            <v>62.2091419785</v>
          </cell>
          <cell r="AM109">
            <v>69.406940735999996</v>
          </cell>
          <cell r="AN109">
            <v>35.502498099199997</v>
          </cell>
          <cell r="AO109">
            <v>32.9953256967</v>
          </cell>
          <cell r="AP109">
            <v>26.488273336999999</v>
          </cell>
          <cell r="AQ109">
            <v>18.3181146085</v>
          </cell>
          <cell r="AR109">
            <v>30.062060223399996</v>
          </cell>
          <cell r="AS109">
            <v>34.560272689799994</v>
          </cell>
          <cell r="AT109">
            <v>31.679973062000002</v>
          </cell>
          <cell r="AU109">
            <v>38.601532116499996</v>
          </cell>
          <cell r="AV109">
            <v>33.006652541400001</v>
          </cell>
          <cell r="AW109">
            <v>19.283885653599999</v>
          </cell>
          <cell r="AX109">
            <v>74.243328704999996</v>
          </cell>
          <cell r="AY109">
            <v>0</v>
          </cell>
          <cell r="AZ109">
            <v>0</v>
          </cell>
          <cell r="BA109">
            <v>0</v>
          </cell>
        </row>
      </sheetData>
      <sheetData sheetId="23">
        <row r="109">
          <cell r="B109">
            <v>0.32019570000000003</v>
          </cell>
        </row>
      </sheetData>
      <sheetData sheetId="24">
        <row r="109">
          <cell r="B109">
            <v>0.13214597863333333</v>
          </cell>
        </row>
      </sheetData>
      <sheetData sheetId="25"/>
      <sheetData sheetId="26"/>
      <sheetData sheetId="27"/>
      <sheetData sheetId="28">
        <row r="109">
          <cell r="B109">
            <v>0</v>
          </cell>
        </row>
      </sheetData>
      <sheetData sheetId="29"/>
      <sheetData sheetId="30"/>
      <sheetData sheetId="31"/>
      <sheetData sheetId="32"/>
      <sheetData sheetId="33">
        <row r="109">
          <cell r="B109">
            <v>2.9694257380952381E-3</v>
          </cell>
        </row>
      </sheetData>
      <sheetData sheetId="34">
        <row r="109">
          <cell r="B109">
            <v>8.4999999999999993E-5</v>
          </cell>
        </row>
      </sheetData>
      <sheetData sheetId="35">
        <row r="109">
          <cell r="B109">
            <v>3.5125999999999999E-4</v>
          </cell>
        </row>
      </sheetData>
      <sheetData sheetId="36">
        <row r="109">
          <cell r="B109">
            <v>5.186999999999999E-5</v>
          </cell>
        </row>
      </sheetData>
      <sheetData sheetId="37">
        <row r="109">
          <cell r="B109">
            <v>9.3950000000000007E-5</v>
          </cell>
        </row>
      </sheetData>
      <sheetData sheetId="38">
        <row r="109">
          <cell r="B109">
            <v>1.5820000000000001E-3</v>
          </cell>
        </row>
      </sheetData>
      <sheetData sheetId="39">
        <row r="109">
          <cell r="B109">
            <v>5.0500799999999993E-4</v>
          </cell>
        </row>
      </sheetData>
      <sheetData sheetId="40"/>
      <sheetData sheetId="41"/>
      <sheetData sheetId="42">
        <row r="109">
          <cell r="B109">
            <v>7.1819999999999983E-6</v>
          </cell>
        </row>
      </sheetData>
      <sheetData sheetId="43">
        <row r="109">
          <cell r="B109">
            <v>4.655E-5</v>
          </cell>
        </row>
      </sheetData>
      <sheetData sheetId="44"/>
      <sheetData sheetId="45"/>
      <sheetData sheetId="46"/>
      <sheetData sheetId="47">
        <row r="109">
          <cell r="B109">
            <v>9.2205160123713995E-4</v>
          </cell>
        </row>
      </sheetData>
      <sheetData sheetId="48"/>
      <sheetData sheetId="49"/>
      <sheetData sheetId="50">
        <row r="109">
          <cell r="B109">
            <v>7.5599999999999994E-5</v>
          </cell>
        </row>
      </sheetData>
      <sheetData sheetId="51">
        <row r="109">
          <cell r="B109">
            <v>2.0094468416666664E-2</v>
          </cell>
        </row>
      </sheetData>
      <sheetData sheetId="52"/>
      <sheetData sheetId="53"/>
      <sheetData sheetId="54"/>
      <sheetData sheetId="55">
        <row r="109">
          <cell r="B109">
            <v>0</v>
          </cell>
        </row>
      </sheetData>
      <sheetData sheetId="56"/>
      <sheetData sheetId="57" refreshError="1"/>
      <sheetData sheetId="58" refreshError="1"/>
      <sheetData sheetId="59" refreshError="1"/>
      <sheetData sheetId="60" refreshError="1"/>
      <sheetData sheetId="61" refreshError="1"/>
      <sheetData sheetId="62"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2Imp"/>
      <sheetName val="44013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94Exp"/>
      <sheetName val="CoreVPAExp"/>
      <sheetName val="TimberSectorExp"/>
      <sheetName val="TimberSectorMinusCoreVPAExp"/>
      <sheetName val="PaperSectorExp"/>
      <sheetName val="PaperSectorMinusCoreVPAExp"/>
      <sheetName val="4701-5Exp"/>
      <sheetName val="48Exp"/>
      <sheetName val="44013020Exp"/>
      <sheetName val="44012Exp"/>
      <sheetName val="44013Exp"/>
      <sheetName val="440123Exp"/>
      <sheetName val="PulpLogsExp"/>
      <sheetName val="44219098Imp"/>
      <sheetName val="Charts"/>
      <sheetName val="44012"/>
      <sheetName val="44013"/>
      <sheetName val="4401Imp"/>
      <sheetName val="440110Imp"/>
      <sheetName val="4401Exp"/>
      <sheetName val="440110Exp"/>
      <sheetName val="440110"/>
      <sheetName val="OtherTimberImp"/>
      <sheetName val="VPACoreImp"/>
      <sheetName val="4401"/>
      <sheetName val="VPAcoreExp"/>
      <sheetName val="OtherWoodExp"/>
      <sheetName val="OtherTimberExp"/>
      <sheetName val="4421Imp"/>
    </sheetNames>
    <sheetDataSet>
      <sheetData sheetId="0"/>
      <sheetData sheetId="1"/>
      <sheetData sheetId="2"/>
      <sheetData sheetId="3">
        <row r="109">
          <cell r="B109">
            <v>8.6179980000000003E-2</v>
          </cell>
          <cell r="C109">
            <v>8.9745470399999999E-2</v>
          </cell>
          <cell r="D109">
            <v>0.12447467639999998</v>
          </cell>
          <cell r="E109">
            <v>8.3306225800000008E-2</v>
          </cell>
          <cell r="F109">
            <v>6.7944174400000001E-2</v>
          </cell>
          <cell r="G109">
            <v>0.1004001588</v>
          </cell>
          <cell r="H109">
            <v>7.5940380000000002E-2</v>
          </cell>
          <cell r="I109">
            <v>6.3590042400000005E-2</v>
          </cell>
          <cell r="J109">
            <v>8.4459249720000018E-2</v>
          </cell>
          <cell r="K109">
            <v>5.8401654800000008E-2</v>
          </cell>
          <cell r="L109">
            <v>3.3462667124999998E-2</v>
          </cell>
          <cell r="M109">
            <v>4.0580767000000004E-2</v>
          </cell>
          <cell r="N109">
            <v>4.7118650479999996E-2</v>
          </cell>
          <cell r="O109">
            <v>4.5519625600000002E-2</v>
          </cell>
          <cell r="P109">
            <v>4.6962283653333339E-2</v>
          </cell>
          <cell r="Q109">
            <v>4.9328295643575756E-2</v>
          </cell>
          <cell r="R109">
            <v>5.4446589244411765E-2</v>
          </cell>
          <cell r="S109">
            <v>6.8576992563153888E-2</v>
          </cell>
          <cell r="T109">
            <v>9.1219770615384638E-2</v>
          </cell>
          <cell r="U109">
            <v>7.101238E-2</v>
          </cell>
          <cell r="V109">
            <v>7.5368519999999994E-2</v>
          </cell>
          <cell r="W109">
            <v>9.1368920000000006E-2</v>
          </cell>
          <cell r="X109">
            <v>4.5188073847999992E-2</v>
          </cell>
          <cell r="Y109">
            <v>5.668361654399999E-2</v>
          </cell>
          <cell r="Z109">
            <v>5.668361654399999E-2</v>
          </cell>
          <cell r="AA109">
            <v>5.668361654399999E-2</v>
          </cell>
          <cell r="AB109">
            <v>27.698770570604999</v>
          </cell>
          <cell r="AC109">
            <v>22.125856214000002</v>
          </cell>
          <cell r="AD109">
            <v>29.1689903376</v>
          </cell>
          <cell r="AE109">
            <v>24.365024264000002</v>
          </cell>
          <cell r="AF109">
            <v>25.9091881244</v>
          </cell>
          <cell r="AG109">
            <v>42.960150218700001</v>
          </cell>
          <cell r="AH109">
            <v>31.851446811600006</v>
          </cell>
          <cell r="AI109">
            <v>33.263097137500004</v>
          </cell>
          <cell r="AJ109">
            <v>42.953285853200008</v>
          </cell>
          <cell r="AK109">
            <v>29.299848067600003</v>
          </cell>
          <cell r="AL109">
            <v>19.0929846087</v>
          </cell>
          <cell r="AM109">
            <v>23.786413871999997</v>
          </cell>
          <cell r="AN109">
            <v>27.648087860799997</v>
          </cell>
          <cell r="AO109">
            <v>26.522575351500002</v>
          </cell>
          <cell r="AP109">
            <v>24.239763173999997</v>
          </cell>
          <cell r="AQ109">
            <v>24.688162404499998</v>
          </cell>
          <cell r="AR109">
            <v>23.220734159199999</v>
          </cell>
          <cell r="AS109">
            <v>30.2447215356</v>
          </cell>
          <cell r="AT109">
            <v>42.799292375</v>
          </cell>
          <cell r="AU109">
            <v>26.469797208500001</v>
          </cell>
          <cell r="AV109">
            <v>27.066331905200002</v>
          </cell>
          <cell r="AW109">
            <v>30.960208490900005</v>
          </cell>
          <cell r="AX109">
            <v>28.252136366999999</v>
          </cell>
          <cell r="AY109">
            <v>25.057506631299997</v>
          </cell>
          <cell r="AZ109">
            <v>0</v>
          </cell>
          <cell r="BA109">
            <v>0</v>
          </cell>
        </row>
      </sheetData>
      <sheetData sheetId="4">
        <row r="109">
          <cell r="B109">
            <v>0.3018630876275204</v>
          </cell>
          <cell r="C109">
            <v>0.28643761243308918</v>
          </cell>
          <cell r="D109">
            <v>0.311518496288407</v>
          </cell>
          <cell r="E109">
            <v>0.36861378564720693</v>
          </cell>
          <cell r="F109">
            <v>0.43932214964576632</v>
          </cell>
          <cell r="G109">
            <v>0.46237458254566444</v>
          </cell>
          <cell r="H109">
            <v>0.50353543831366543</v>
          </cell>
          <cell r="I109">
            <v>0.3942946843378522</v>
          </cell>
          <cell r="J109">
            <v>0.33728113005448146</v>
          </cell>
          <cell r="K109">
            <v>0.27418670439957005</v>
          </cell>
          <cell r="L109">
            <v>0.27654081662811436</v>
          </cell>
          <cell r="M109">
            <v>0.25326644052027397</v>
          </cell>
          <cell r="N109">
            <v>0.18359036263267661</v>
          </cell>
          <cell r="O109">
            <v>0.14641025671768837</v>
          </cell>
          <cell r="P109">
            <v>0.1870925885815039</v>
          </cell>
          <cell r="Q109">
            <v>0.23070813381949773</v>
          </cell>
          <cell r="R109">
            <v>0.21526135380969702</v>
          </cell>
          <cell r="S109">
            <v>0.22421744024713738</v>
          </cell>
          <cell r="T109">
            <v>0.21084688112154812</v>
          </cell>
          <cell r="U109">
            <v>0.24063432615941116</v>
          </cell>
          <cell r="V109">
            <v>0.25572964029999989</v>
          </cell>
          <cell r="W109">
            <v>0.31497408147999995</v>
          </cell>
          <cell r="X109">
            <v>0.21803988642</v>
          </cell>
          <cell r="Y109">
            <v>0.16069079039999995</v>
          </cell>
          <cell r="Z109">
            <v>0.16069079039999995</v>
          </cell>
          <cell r="AA109">
            <v>0.16069079039999995</v>
          </cell>
          <cell r="AB109">
            <v>201.56915795998498</v>
          </cell>
          <cell r="AC109">
            <v>158.7732603508</v>
          </cell>
          <cell r="AD109">
            <v>162.85049821439998</v>
          </cell>
          <cell r="AE109">
            <v>200.42960077280003</v>
          </cell>
          <cell r="AF109">
            <v>249.02559685989999</v>
          </cell>
          <cell r="AG109">
            <v>298.9719763173</v>
          </cell>
          <cell r="AH109">
            <v>314.24413359239998</v>
          </cell>
          <cell r="AI109">
            <v>308.580275191</v>
          </cell>
          <cell r="AJ109">
            <v>279.94558724280006</v>
          </cell>
          <cell r="AK109">
            <v>209.7597541248</v>
          </cell>
          <cell r="AL109">
            <v>230.67105363089999</v>
          </cell>
          <cell r="AM109">
            <v>218.27985825599998</v>
          </cell>
          <cell r="AN109">
            <v>165.79792435360002</v>
          </cell>
          <cell r="AO109">
            <v>127.92622568159999</v>
          </cell>
          <cell r="AP109">
            <v>147.53690759600002</v>
          </cell>
          <cell r="AQ109">
            <v>161.18913192199997</v>
          </cell>
          <cell r="AR109">
            <v>159.14464933479999</v>
          </cell>
          <cell r="AS109">
            <v>180.3984445692</v>
          </cell>
          <cell r="AT109">
            <v>194.65010996400002</v>
          </cell>
          <cell r="AU109">
            <v>270.974701842</v>
          </cell>
          <cell r="AV109">
            <v>226.00926133600001</v>
          </cell>
          <cell r="AW109">
            <v>311.56783165579998</v>
          </cell>
          <cell r="AX109">
            <v>278.97344864999997</v>
          </cell>
          <cell r="AY109">
            <v>176.7290733648</v>
          </cell>
          <cell r="AZ109">
            <v>0</v>
          </cell>
          <cell r="BA109">
            <v>0</v>
          </cell>
        </row>
      </sheetData>
      <sheetData sheetId="5">
        <row r="109">
          <cell r="B109">
            <v>0.29111248499999998</v>
          </cell>
        </row>
      </sheetData>
      <sheetData sheetId="6">
        <row r="109">
          <cell r="B109">
            <v>0</v>
          </cell>
        </row>
      </sheetData>
      <sheetData sheetId="7">
        <row r="109">
          <cell r="B109">
            <v>4.8662359200000005E-2</v>
          </cell>
        </row>
      </sheetData>
      <sheetData sheetId="8">
        <row r="109">
          <cell r="B109">
            <v>1.16128E-5</v>
          </cell>
        </row>
      </sheetData>
      <sheetData sheetId="9">
        <row r="109">
          <cell r="B109">
            <v>3.7506008E-2</v>
          </cell>
        </row>
      </sheetData>
      <sheetData sheetId="10">
        <row r="109">
          <cell r="B109">
            <v>0</v>
          </cell>
        </row>
      </sheetData>
      <sheetData sheetId="11">
        <row r="109">
          <cell r="B109">
            <v>4.5864E-5</v>
          </cell>
        </row>
      </sheetData>
      <sheetData sheetId="12"/>
      <sheetData sheetId="13"/>
      <sheetData sheetId="14">
        <row r="109">
          <cell r="B109">
            <v>6.9810103999999984E-2</v>
          </cell>
        </row>
      </sheetData>
      <sheetData sheetId="15">
        <row r="109">
          <cell r="B109">
            <v>0.11851980000000001</v>
          </cell>
        </row>
      </sheetData>
      <sheetData sheetId="16"/>
      <sheetData sheetId="17"/>
      <sheetData sheetId="18">
        <row r="109">
          <cell r="B109">
            <v>7.3069500000000004E-3</v>
          </cell>
        </row>
      </sheetData>
      <sheetData sheetId="19"/>
      <sheetData sheetId="20">
        <row r="109">
          <cell r="B109">
            <v>9.6930582627520384E-2</v>
          </cell>
        </row>
      </sheetData>
      <sheetData sheetId="21">
        <row r="109">
          <cell r="B109">
            <v>0.10799685000000001</v>
          </cell>
        </row>
      </sheetData>
      <sheetData sheetId="22">
        <row r="109">
          <cell r="B109">
            <v>5.8132396466666666E-2</v>
          </cell>
        </row>
      </sheetData>
      <sheetData sheetId="23"/>
      <sheetData sheetId="24"/>
      <sheetData sheetId="25"/>
      <sheetData sheetId="26">
        <row r="109">
          <cell r="B109">
            <v>0</v>
          </cell>
        </row>
      </sheetData>
      <sheetData sheetId="27"/>
      <sheetData sheetId="28"/>
      <sheetData sheetId="29">
        <row r="109">
          <cell r="B109">
            <v>0.16612924646666666</v>
          </cell>
          <cell r="C109">
            <v>0.37849281474166668</v>
          </cell>
          <cell r="D109">
            <v>0.29628988847500004</v>
          </cell>
          <cell r="E109">
            <v>0.32643657103005053</v>
          </cell>
          <cell r="F109">
            <v>0.24852050987500005</v>
          </cell>
          <cell r="G109">
            <v>0.22634683472500003</v>
          </cell>
          <cell r="H109">
            <v>0.21608267758636365</v>
          </cell>
          <cell r="I109">
            <v>0.26857305985000002</v>
          </cell>
          <cell r="J109">
            <v>9.9954196975000006E-2</v>
          </cell>
          <cell r="K109">
            <v>0.11947187065669516</v>
          </cell>
          <cell r="L109">
            <v>9.9973129066666666E-2</v>
          </cell>
          <cell r="M109">
            <v>7.1678334708333333E-2</v>
          </cell>
          <cell r="N109">
            <v>3.7972719000000002E-2</v>
          </cell>
          <cell r="O109">
            <v>2.6287196499999992E-2</v>
          </cell>
          <cell r="P109">
            <v>3.552494311527777E-2</v>
          </cell>
          <cell r="Q109">
            <v>1.5183102774999999E-2</v>
          </cell>
          <cell r="R109">
            <v>1.2783212E-2</v>
          </cell>
          <cell r="S109">
            <v>2.2712037179797983E-2</v>
          </cell>
          <cell r="T109">
            <v>1.3359596106240979E-2</v>
          </cell>
          <cell r="U109">
            <v>1.67325605E-2</v>
          </cell>
          <cell r="V109">
            <v>1.2370441999999997E-2</v>
          </cell>
          <cell r="W109">
            <v>1.0451766499999999E-2</v>
          </cell>
          <cell r="X109">
            <v>8.9702745159999986E-2</v>
          </cell>
          <cell r="Y109">
            <v>1.9092184999999998E-4</v>
          </cell>
          <cell r="Z109">
            <v>1.9092184999999998E-4</v>
          </cell>
          <cell r="AA109">
            <v>1.9092184999999998E-4</v>
          </cell>
          <cell r="AB109">
            <v>30.301697650817999</v>
          </cell>
          <cell r="AC109">
            <v>50.717021064399994</v>
          </cell>
          <cell r="AD109">
            <v>35.084561812799997</v>
          </cell>
          <cell r="AE109">
            <v>46.57372115199999</v>
          </cell>
          <cell r="AF109">
            <v>35.931676033399995</v>
          </cell>
          <cell r="AG109">
            <v>30.573181481699997</v>
          </cell>
          <cell r="AH109">
            <v>34.065728801600002</v>
          </cell>
          <cell r="AI109">
            <v>47.213974430999997</v>
          </cell>
          <cell r="AJ109">
            <v>24.267420475999998</v>
          </cell>
          <cell r="AK109">
            <v>24.1521294476</v>
          </cell>
          <cell r="AL109">
            <v>21.2455647954</v>
          </cell>
          <cell r="AM109">
            <v>18.200043647999998</v>
          </cell>
          <cell r="AN109">
            <v>12.454898737599999</v>
          </cell>
          <cell r="AO109">
            <v>11.021919165300002</v>
          </cell>
          <cell r="AP109">
            <v>10.8094186315</v>
          </cell>
          <cell r="AQ109">
            <v>10.028839289</v>
          </cell>
          <cell r="AR109">
            <v>9.3781958603</v>
          </cell>
          <cell r="AS109">
            <v>12.623566040799998</v>
          </cell>
          <cell r="AT109">
            <v>11.541518546000001</v>
          </cell>
          <cell r="AU109">
            <v>13.950801501999999</v>
          </cell>
          <cell r="AV109">
            <v>13.6822458966</v>
          </cell>
          <cell r="AW109">
            <v>13.963023613900001</v>
          </cell>
          <cell r="AX109">
            <v>36.881529281999995</v>
          </cell>
          <cell r="AY109">
            <v>0.12613364499999999</v>
          </cell>
          <cell r="AZ109">
            <v>0</v>
          </cell>
          <cell r="BA109">
            <v>0</v>
          </cell>
        </row>
      </sheetData>
      <sheetData sheetId="30">
        <row r="109">
          <cell r="B109">
            <v>2.5769959999999994E-3</v>
          </cell>
        </row>
      </sheetData>
      <sheetData sheetId="31">
        <row r="109">
          <cell r="B109">
            <v>1.122E-3</v>
          </cell>
        </row>
      </sheetData>
      <sheetData sheetId="32">
        <row r="109">
          <cell r="B109">
            <v>5.47092E-4</v>
          </cell>
        </row>
      </sheetData>
      <sheetData sheetId="33">
        <row r="109">
          <cell r="B109">
            <v>0</v>
          </cell>
        </row>
      </sheetData>
      <sheetData sheetId="34">
        <row r="109">
          <cell r="B109">
            <v>0</v>
          </cell>
        </row>
      </sheetData>
      <sheetData sheetId="35">
        <row r="109">
          <cell r="B109">
            <v>0</v>
          </cell>
        </row>
      </sheetData>
      <sheetData sheetId="36">
        <row r="109">
          <cell r="B109">
            <v>4.8383999999999996E-5</v>
          </cell>
        </row>
      </sheetData>
      <sheetData sheetId="37"/>
      <sheetData sheetId="38"/>
      <sheetData sheetId="39">
        <row r="109">
          <cell r="B109">
            <v>0</v>
          </cell>
        </row>
      </sheetData>
      <sheetData sheetId="40">
        <row r="109">
          <cell r="B109">
            <v>3.7546249999999997E-4</v>
          </cell>
        </row>
      </sheetData>
      <sheetData sheetId="41"/>
      <sheetData sheetId="42">
        <row r="109">
          <cell r="B109">
            <v>1.4134752126361162E-4</v>
          </cell>
        </row>
      </sheetData>
      <sheetData sheetId="43"/>
      <sheetData sheetId="44"/>
      <sheetData sheetId="45"/>
      <sheetData sheetId="46"/>
      <sheetData sheetId="47"/>
      <sheetData sheetId="48">
        <row r="109">
          <cell r="B109">
            <v>4.0391999999999997E-3</v>
          </cell>
        </row>
      </sheetData>
      <sheetData sheetId="49">
        <row r="109">
          <cell r="B109">
            <v>9.2990944958333318E-3</v>
          </cell>
        </row>
      </sheetData>
      <sheetData sheetId="50"/>
      <sheetData sheetId="51"/>
      <sheetData sheetId="52"/>
      <sheetData sheetId="53">
        <row r="109">
          <cell r="B109">
            <v>0</v>
          </cell>
        </row>
      </sheetData>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2Imp"/>
      <sheetName val="44013Imp"/>
      <sheetName val="44013MinusPellets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
      <sheetName val="94Exp"/>
      <sheetName val="PaperSectorExp"/>
      <sheetName val="PaperSectorMinusCoreVPAExp"/>
      <sheetName val="4701-5Exp"/>
      <sheetName val="48Exp"/>
      <sheetName val="44013MinusPelletsExp"/>
      <sheetName val="44013020Exp"/>
      <sheetName val="44012Exp"/>
      <sheetName val="44013Exp"/>
      <sheetName val="440123Exp"/>
      <sheetName val="PulpLogsExp"/>
      <sheetName val="4401Exp"/>
      <sheetName val="440110Exp"/>
      <sheetName val="44219098Imp"/>
      <sheetName val="Sheet1"/>
      <sheetName val="ChartsUSD"/>
      <sheetName val="PulpWoodLogsImp"/>
      <sheetName val="PulpWoodLogsExp"/>
      <sheetName val="4401Imp"/>
      <sheetName val="440110Imp"/>
      <sheetName val="UKSummary"/>
      <sheetName val="10501-5Imp"/>
      <sheetName val="Sheet"/>
      <sheetName val="Shee"/>
      <sheetName val="She"/>
      <sheetName val="Sh"/>
      <sheetName val="S"/>
      <sheetName val=""/>
      <sheetName val="P"/>
      <sheetName val="Pu"/>
      <sheetName val="Pul"/>
      <sheetName val="Pulp"/>
      <sheetName val="Pulpw"/>
      <sheetName val="Pulpwo"/>
      <sheetName val="Pulpwoo"/>
      <sheetName val="Pulpwood"/>
      <sheetName val="PulpwoodL"/>
      <sheetName val="PulpwoodLo"/>
      <sheetName val="PulpwoodLog"/>
      <sheetName val="440131Imp"/>
      <sheetName val="440130Imp"/>
      <sheetName val="4401302Imp"/>
    </sheetNames>
    <sheetDataSet>
      <sheetData sheetId="0"/>
      <sheetData sheetId="1"/>
      <sheetData sheetId="2"/>
      <sheetData sheetId="3"/>
      <sheetData sheetId="4"/>
      <sheetData sheetId="5">
        <row r="109">
          <cell r="B109">
            <v>0.53591114240000004</v>
          </cell>
          <cell r="C109">
            <v>0.66780400280000018</v>
          </cell>
          <cell r="D109">
            <v>0.5334448544</v>
          </cell>
          <cell r="E109">
            <v>0.44243250120000011</v>
          </cell>
          <cell r="F109">
            <v>0.33629129759999998</v>
          </cell>
          <cell r="G109">
            <v>0.20214863119999998</v>
          </cell>
          <cell r="H109">
            <v>0.108554954</v>
          </cell>
          <cell r="I109">
            <v>5.6374915599999999E-2</v>
          </cell>
          <cell r="J109">
            <v>5.5090131200000003E-2</v>
          </cell>
          <cell r="K109">
            <v>3.2011611200000005E-2</v>
          </cell>
          <cell r="L109">
            <v>4.5067736400000002E-2</v>
          </cell>
          <cell r="M109">
            <v>4.5522508000000003E-2</v>
          </cell>
          <cell r="N109">
            <v>4.8247655199999996E-2</v>
          </cell>
          <cell r="O109">
            <v>4.8344803200000001E-2</v>
          </cell>
          <cell r="P109">
            <v>7.1388761999999995E-2</v>
          </cell>
          <cell r="Q109">
            <v>9.1978710800000002E-2</v>
          </cell>
          <cell r="R109">
            <v>0.12366638199999999</v>
          </cell>
          <cell r="S109">
            <v>0.14152723</v>
          </cell>
          <cell r="T109">
            <v>0.16220872359999999</v>
          </cell>
          <cell r="U109">
            <v>0.13329098680000001</v>
          </cell>
          <cell r="V109">
            <v>0</v>
          </cell>
          <cell r="W109">
            <v>0</v>
          </cell>
          <cell r="X109">
            <v>0</v>
          </cell>
          <cell r="Y109">
            <v>0</v>
          </cell>
          <cell r="Z109">
            <v>0</v>
          </cell>
          <cell r="AA109">
            <v>0</v>
          </cell>
          <cell r="AB109">
            <v>91.232184954726009</v>
          </cell>
          <cell r="AC109">
            <v>104.4233346112</v>
          </cell>
          <cell r="AD109">
            <v>82.418075208000005</v>
          </cell>
          <cell r="AE109">
            <v>72.3598516144</v>
          </cell>
          <cell r="AF109">
            <v>69.686845505199997</v>
          </cell>
          <cell r="AG109">
            <v>44.598209412900005</v>
          </cell>
          <cell r="AH109">
            <v>28.042811475200001</v>
          </cell>
          <cell r="AI109">
            <v>24.921855879500001</v>
          </cell>
          <cell r="AJ109">
            <v>19.987493961200002</v>
          </cell>
          <cell r="AK109">
            <v>12.481370589599999</v>
          </cell>
          <cell r="AL109">
            <v>17.184615596100002</v>
          </cell>
          <cell r="AM109">
            <v>18.330203999999998</v>
          </cell>
          <cell r="AN109">
            <v>21.637063694399998</v>
          </cell>
          <cell r="AO109">
            <v>18.599740349400001</v>
          </cell>
          <cell r="AP109">
            <v>26.791749234500003</v>
          </cell>
          <cell r="AQ109">
            <v>33.327630318499999</v>
          </cell>
          <cell r="AR109">
            <v>41.966095621299999</v>
          </cell>
          <cell r="AS109">
            <v>45.473051552500003</v>
          </cell>
          <cell r="AT109">
            <v>53.437667153</v>
          </cell>
          <cell r="AU109">
            <v>46.062127525999998</v>
          </cell>
          <cell r="AV109">
            <v>2.5531014078000003</v>
          </cell>
          <cell r="AW109">
            <v>2.6436289923000005</v>
          </cell>
          <cell r="AX109">
            <v>2.3537171969999999</v>
          </cell>
          <cell r="AY109">
            <v>2.4169747437</v>
          </cell>
          <cell r="AZ109">
            <v>0</v>
          </cell>
          <cell r="BA109">
            <v>0</v>
          </cell>
        </row>
      </sheetData>
      <sheetData sheetId="6">
        <row r="109">
          <cell r="B109">
            <v>0.21608913099999993</v>
          </cell>
          <cell r="C109">
            <v>0.19366917757285607</v>
          </cell>
          <cell r="D109">
            <v>0.20708806867300855</v>
          </cell>
          <cell r="E109">
            <v>0.20763640849999998</v>
          </cell>
          <cell r="F109">
            <v>0.23096665199999999</v>
          </cell>
          <cell r="G109">
            <v>0.25088842849999993</v>
          </cell>
          <cell r="H109">
            <v>0.27048082600000001</v>
          </cell>
          <cell r="I109">
            <v>0.29331544140000004</v>
          </cell>
          <cell r="J109">
            <v>0.21402805900000005</v>
          </cell>
          <cell r="K109">
            <v>0.16727594116666664</v>
          </cell>
          <cell r="L109">
            <v>0.18744310286363636</v>
          </cell>
          <cell r="M109">
            <v>0.16155408499999996</v>
          </cell>
          <cell r="N109">
            <v>0.159917954</v>
          </cell>
          <cell r="O109">
            <v>0.15943227266666665</v>
          </cell>
          <cell r="P109">
            <v>0.15974498956249999</v>
          </cell>
          <cell r="Q109">
            <v>0.18264953600000003</v>
          </cell>
          <cell r="R109">
            <v>0.21494397918019778</v>
          </cell>
          <cell r="S109">
            <v>0.21174422724999992</v>
          </cell>
          <cell r="T109">
            <v>0.22718147240865377</v>
          </cell>
          <cell r="U109">
            <v>0.23142484899999993</v>
          </cell>
          <cell r="V109">
            <v>0</v>
          </cell>
          <cell r="W109">
            <v>0</v>
          </cell>
          <cell r="X109">
            <v>0</v>
          </cell>
          <cell r="Y109">
            <v>0</v>
          </cell>
          <cell r="Z109">
            <v>0</v>
          </cell>
          <cell r="AA109">
            <v>0</v>
          </cell>
          <cell r="AB109">
            <v>162.88994404429195</v>
          </cell>
          <cell r="AC109">
            <v>146.15511970919999</v>
          </cell>
          <cell r="AD109">
            <v>154.99537159199997</v>
          </cell>
          <cell r="AE109">
            <v>163.83436223839999</v>
          </cell>
          <cell r="AF109">
            <v>186.06731121020005</v>
          </cell>
          <cell r="AG109">
            <v>204.15290228190003</v>
          </cell>
          <cell r="AH109">
            <v>218.6899777308</v>
          </cell>
          <cell r="AI109">
            <v>251.84181776949998</v>
          </cell>
          <cell r="AJ109">
            <v>196.29566103480005</v>
          </cell>
          <cell r="AK109">
            <v>153.69781429639997</v>
          </cell>
          <cell r="AL109">
            <v>187.24341244050001</v>
          </cell>
          <cell r="AM109">
            <v>161.62982356799998</v>
          </cell>
          <cell r="AN109">
            <v>158.43655611520001</v>
          </cell>
          <cell r="AO109">
            <v>158.76057861869998</v>
          </cell>
          <cell r="AP109">
            <v>161.99864108449998</v>
          </cell>
          <cell r="AQ109">
            <v>172.80427550749999</v>
          </cell>
          <cell r="AR109">
            <v>173.13798504829998</v>
          </cell>
          <cell r="AS109">
            <v>167.08794297909998</v>
          </cell>
          <cell r="AT109">
            <v>176.367467038</v>
          </cell>
          <cell r="AU109">
            <v>185.62353933750001</v>
          </cell>
          <cell r="AV109">
            <v>8.7402663126000011</v>
          </cell>
          <cell r="AW109">
            <v>9.0501776991000007</v>
          </cell>
          <cell r="AX109">
            <v>8.0576960489999987</v>
          </cell>
          <cell r="AY109">
            <v>8.2742514129</v>
          </cell>
          <cell r="AZ109">
            <v>0</v>
          </cell>
          <cell r="BA109">
            <v>0</v>
          </cell>
        </row>
      </sheetData>
      <sheetData sheetId="7">
        <row r="109">
          <cell r="B109">
            <v>0.67362967340000002</v>
          </cell>
        </row>
      </sheetData>
      <sheetData sheetId="8">
        <row r="109">
          <cell r="B109">
            <v>9.4706E-4</v>
          </cell>
        </row>
      </sheetData>
      <sheetData sheetId="9">
        <row r="109">
          <cell r="B109">
            <v>1.2636842400000001E-2</v>
          </cell>
        </row>
      </sheetData>
      <sheetData sheetId="10">
        <row r="109">
          <cell r="B109">
            <v>0</v>
          </cell>
        </row>
      </sheetData>
      <sheetData sheetId="11">
        <row r="109">
          <cell r="B109">
            <v>0.52232724000000008</v>
          </cell>
        </row>
      </sheetData>
      <sheetData sheetId="12">
        <row r="109">
          <cell r="B109">
            <v>0</v>
          </cell>
        </row>
      </sheetData>
      <sheetData sheetId="13">
        <row r="109">
          <cell r="B109">
            <v>2.2503599999999999E-4</v>
          </cell>
        </row>
      </sheetData>
      <sheetData sheetId="14"/>
      <sheetData sheetId="15"/>
      <sheetData sheetId="16">
        <row r="109">
          <cell r="B109">
            <v>2.8701665999999994E-2</v>
          </cell>
        </row>
      </sheetData>
      <sheetData sheetId="17">
        <row r="109">
          <cell r="B109">
            <v>9.4007200000000013E-2</v>
          </cell>
        </row>
      </sheetData>
      <sheetData sheetId="18"/>
      <sheetData sheetId="19"/>
      <sheetData sheetId="20">
        <row r="109">
          <cell r="B109">
            <v>3.4069000000000005E-3</v>
          </cell>
        </row>
      </sheetData>
      <sheetData sheetId="21"/>
      <sheetData sheetId="22">
        <row r="109">
          <cell r="B109">
            <v>7.8370600000000012E-2</v>
          </cell>
        </row>
      </sheetData>
      <sheetData sheetId="23"/>
      <sheetData sheetId="24">
        <row r="109">
          <cell r="B109">
            <v>0.37468851387500002</v>
          </cell>
          <cell r="C109">
            <v>0.35258728443055554</v>
          </cell>
          <cell r="D109">
            <v>0.17127464255555552</v>
          </cell>
          <cell r="E109">
            <v>0.1060202870277778</v>
          </cell>
          <cell r="F109">
            <v>9.7022746222222206E-2</v>
          </cell>
          <cell r="G109">
            <v>7.7918349999999997E-2</v>
          </cell>
          <cell r="H109">
            <v>0.10641839894999999</v>
          </cell>
          <cell r="I109">
            <v>0.13157466899999998</v>
          </cell>
          <cell r="J109">
            <v>0.1054342024</v>
          </cell>
          <cell r="K109">
            <v>0.12172723072222222</v>
          </cell>
          <cell r="L109">
            <v>0.1156396</v>
          </cell>
          <cell r="M109">
            <v>0.1415321204583333</v>
          </cell>
          <cell r="N109">
            <v>0.10300072699999999</v>
          </cell>
          <cell r="O109">
            <v>0.11520885619999997</v>
          </cell>
          <cell r="P109">
            <v>0.12895864974999999</v>
          </cell>
          <cell r="Q109">
            <v>0.19161789299999998</v>
          </cell>
          <cell r="R109">
            <v>0.22457636412499998</v>
          </cell>
          <cell r="S109">
            <v>0.27627721683333334</v>
          </cell>
          <cell r="T109">
            <v>0.242459336</v>
          </cell>
          <cell r="U109">
            <v>0.35077849052499999</v>
          </cell>
          <cell r="V109">
            <v>0</v>
          </cell>
          <cell r="W109">
            <v>0</v>
          </cell>
          <cell r="X109">
            <v>0</v>
          </cell>
          <cell r="Y109">
            <v>0</v>
          </cell>
          <cell r="Z109">
            <v>0</v>
          </cell>
          <cell r="AA109">
            <v>0</v>
          </cell>
          <cell r="AB109">
            <v>79.108613507927998</v>
          </cell>
          <cell r="AC109">
            <v>62.77188662439999</v>
          </cell>
          <cell r="AD109">
            <v>39.370474900799998</v>
          </cell>
          <cell r="AE109">
            <v>31.0828896224</v>
          </cell>
          <cell r="AF109">
            <v>31.248397509</v>
          </cell>
          <cell r="AG109">
            <v>25.792387592399997</v>
          </cell>
          <cell r="AH109">
            <v>31.5764930124</v>
          </cell>
          <cell r="AI109">
            <v>39.832979479999999</v>
          </cell>
          <cell r="AJ109">
            <v>46.922135226400009</v>
          </cell>
          <cell r="AK109">
            <v>40.859908623600006</v>
          </cell>
          <cell r="AL109">
            <v>36.187611688800004</v>
          </cell>
          <cell r="AM109">
            <v>51.862877087999991</v>
          </cell>
          <cell r="AN109">
            <v>36.812242491199989</v>
          </cell>
          <cell r="AO109">
            <v>40.6729323462</v>
          </cell>
          <cell r="AP109">
            <v>42.507084550000002</v>
          </cell>
          <cell r="AQ109">
            <v>57.949027450999992</v>
          </cell>
          <cell r="AR109">
            <v>59.481128878199996</v>
          </cell>
          <cell r="AS109">
            <v>71.578412205299998</v>
          </cell>
          <cell r="AT109">
            <v>77.750746450999998</v>
          </cell>
          <cell r="AU109">
            <v>106.02061750799997</v>
          </cell>
          <cell r="AV109">
            <v>0</v>
          </cell>
          <cell r="AW109">
            <v>0</v>
          </cell>
          <cell r="AX109">
            <v>0</v>
          </cell>
          <cell r="AY109">
            <v>0</v>
          </cell>
          <cell r="AZ109">
            <v>0</v>
          </cell>
          <cell r="BA109">
            <v>0</v>
          </cell>
        </row>
      </sheetData>
      <sheetData sheetId="25">
        <row r="109">
          <cell r="B109">
            <v>0.13162545</v>
          </cell>
        </row>
      </sheetData>
      <sheetData sheetId="26">
        <row r="109">
          <cell r="B109">
            <v>0.24306306387500001</v>
          </cell>
        </row>
      </sheetData>
      <sheetData sheetId="27"/>
      <sheetData sheetId="28"/>
      <sheetData sheetId="29"/>
      <sheetData sheetId="30"/>
      <sheetData sheetId="31">
        <row r="109">
          <cell r="B109">
            <v>0</v>
          </cell>
        </row>
      </sheetData>
      <sheetData sheetId="32"/>
      <sheetData sheetId="33"/>
      <sheetData sheetId="34"/>
      <sheetData sheetId="35"/>
      <sheetData sheetId="36">
        <row r="109">
          <cell r="B109">
            <v>2.8553216666666665E-4</v>
          </cell>
        </row>
      </sheetData>
      <sheetData sheetId="37">
        <row r="109">
          <cell r="B109">
            <v>0</v>
          </cell>
        </row>
      </sheetData>
      <sheetData sheetId="38">
        <row r="109">
          <cell r="B109">
            <v>4.1860000000000002E-5</v>
          </cell>
        </row>
      </sheetData>
      <sheetData sheetId="39">
        <row r="109">
          <cell r="B109">
            <v>9.0439999999999985E-6</v>
          </cell>
        </row>
      </sheetData>
      <sheetData sheetId="40">
        <row r="109">
          <cell r="B109">
            <v>0</v>
          </cell>
        </row>
      </sheetData>
      <sheetData sheetId="41">
        <row r="109">
          <cell r="B109">
            <v>5.8799999999999992E-7</v>
          </cell>
        </row>
      </sheetData>
      <sheetData sheetId="42">
        <row r="109">
          <cell r="B109">
            <v>1.5119999999999999E-4</v>
          </cell>
        </row>
      </sheetData>
      <sheetData sheetId="43"/>
      <sheetData sheetId="44"/>
      <sheetData sheetId="45">
        <row r="109">
          <cell r="B109">
            <v>5.4795999999999995E-5</v>
          </cell>
        </row>
      </sheetData>
      <sheetData sheetId="46">
        <row r="109">
          <cell r="B109">
            <v>2.6599999999999995E-6</v>
          </cell>
        </row>
      </sheetData>
      <sheetData sheetId="47"/>
      <sheetData sheetId="48"/>
      <sheetData sheetId="49">
        <row r="109">
          <cell r="B109">
            <v>5.3783259481739457E-5</v>
          </cell>
        </row>
      </sheetData>
      <sheetData sheetId="50"/>
      <sheetData sheetId="51"/>
      <sheetData sheetId="52">
        <row r="109">
          <cell r="B109">
            <v>4.2934499999999999E-3</v>
          </cell>
        </row>
      </sheetData>
      <sheetData sheetId="53">
        <row r="109">
          <cell r="B109">
            <v>2.067850471022727E-2</v>
          </cell>
        </row>
      </sheetData>
      <sheetData sheetId="54"/>
      <sheetData sheetId="55"/>
      <sheetData sheetId="56"/>
      <sheetData sheetId="57"/>
      <sheetData sheetId="58">
        <row r="109">
          <cell r="B109">
            <v>0</v>
          </cell>
        </row>
      </sheetData>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01AExp"/>
      <sheetName val="4401BExp"/>
      <sheetName val="44219098Imp"/>
      <sheetName val="Charts"/>
      <sheetName val="SpainSummary"/>
    </sheetNames>
    <sheetDataSet>
      <sheetData sheetId="0"/>
      <sheetData sheetId="1"/>
      <sheetData sheetId="2"/>
      <sheetData sheetId="3"/>
      <sheetData sheetId="4">
        <row r="109">
          <cell r="B109">
            <v>7.1160116999999995E-2</v>
          </cell>
          <cell r="C109">
            <v>7.39781568E-2</v>
          </cell>
          <cell r="D109">
            <v>7.9275076999999999E-2</v>
          </cell>
          <cell r="E109">
            <v>9.6282843000000007E-2</v>
          </cell>
          <cell r="F109">
            <v>0.10088539000000001</v>
          </cell>
          <cell r="G109">
            <v>0.11235404600000003</v>
          </cell>
          <cell r="H109">
            <v>0.10416316053449429</v>
          </cell>
          <cell r="I109">
            <v>0.10660559000000001</v>
          </cell>
          <cell r="J109">
            <v>7.9865368999999992E-2</v>
          </cell>
          <cell r="K109">
            <v>4.6255800978097242E-2</v>
          </cell>
          <cell r="L109">
            <v>4.5159421999999991E-2</v>
          </cell>
          <cell r="M109">
            <v>3.3316831610154175E-2</v>
          </cell>
          <cell r="N109">
            <v>2.8064519317456155E-2</v>
          </cell>
          <cell r="O109">
            <v>1.8578316944550564E-2</v>
          </cell>
          <cell r="P109">
            <v>2.2905050254054878E-2</v>
          </cell>
          <cell r="Q109">
            <v>2.2099928974728036E-2</v>
          </cell>
          <cell r="R109">
            <v>2.0500074455390694E-2</v>
          </cell>
          <cell r="S109">
            <v>2.0072962996986868E-2</v>
          </cell>
          <cell r="T109">
            <v>1.9332111769225925E-2</v>
          </cell>
          <cell r="U109">
            <v>1.7406149512478295E-2</v>
          </cell>
          <cell r="V109">
            <v>1.4860598620000002E-2</v>
          </cell>
          <cell r="W109">
            <v>1.6703452289999997E-2</v>
          </cell>
          <cell r="X109">
            <v>1.8795416499999999E-2</v>
          </cell>
          <cell r="Y109">
            <v>2.0047114920000001E-2</v>
          </cell>
          <cell r="Z109">
            <v>2.0047114920000001E-2</v>
          </cell>
          <cell r="AA109">
            <v>2.0047114920000001E-2</v>
          </cell>
          <cell r="AB109">
            <v>56.081221650521989</v>
          </cell>
          <cell r="AC109">
            <v>55.843750715599995</v>
          </cell>
          <cell r="AD109">
            <v>60.436195209600001</v>
          </cell>
          <cell r="AE109">
            <v>85.390992814400008</v>
          </cell>
          <cell r="AF109">
            <v>92.711997991899992</v>
          </cell>
          <cell r="AG109">
            <v>101.99140881930001</v>
          </cell>
          <cell r="AH109">
            <v>98.070453597600007</v>
          </cell>
          <cell r="AI109">
            <v>108.11391672849999</v>
          </cell>
          <cell r="AJ109">
            <v>82.786628381599996</v>
          </cell>
          <cell r="AK109">
            <v>44.580547387199992</v>
          </cell>
          <cell r="AL109">
            <v>48.644746616700004</v>
          </cell>
          <cell r="AM109">
            <v>35.800164527999996</v>
          </cell>
          <cell r="AN109">
            <v>29.818163883199997</v>
          </cell>
          <cell r="AO109">
            <v>20.970381584100004</v>
          </cell>
          <cell r="AP109">
            <v>26.441613759999999</v>
          </cell>
          <cell r="AQ109">
            <v>24.044210823499995</v>
          </cell>
          <cell r="AR109">
            <v>23.684342620699997</v>
          </cell>
          <cell r="AS109">
            <v>26.977039432199994</v>
          </cell>
          <cell r="AT109">
            <v>25.733456188000002</v>
          </cell>
          <cell r="AU109">
            <v>25.284504193499995</v>
          </cell>
          <cell r="AV109">
            <v>22.549697321399996</v>
          </cell>
          <cell r="AW109">
            <v>35.652822656000012</v>
          </cell>
          <cell r="AX109">
            <v>46.651105332</v>
          </cell>
          <cell r="AY109">
            <v>40.966170726800001</v>
          </cell>
          <cell r="AZ109">
            <v>0</v>
          </cell>
          <cell r="BA109">
            <v>0</v>
          </cell>
        </row>
      </sheetData>
      <sheetData sheetId="5">
        <row r="109">
          <cell r="B109">
            <v>2.6516297799999998E-2</v>
          </cell>
        </row>
      </sheetData>
      <sheetData sheetId="6">
        <row r="109">
          <cell r="B109">
            <v>0</v>
          </cell>
        </row>
      </sheetData>
      <sheetData sheetId="7">
        <row r="109">
          <cell r="B109">
            <v>2.1929908E-3</v>
          </cell>
        </row>
      </sheetData>
      <sheetData sheetId="8">
        <row r="109">
          <cell r="B109">
            <v>7.9400999999999994E-4</v>
          </cell>
        </row>
      </sheetData>
      <sheetData sheetId="9">
        <row r="109">
          <cell r="B109">
            <v>8.5100000000000009E-5</v>
          </cell>
        </row>
      </sheetData>
      <sheetData sheetId="10">
        <row r="109">
          <cell r="B109">
            <v>0</v>
          </cell>
        </row>
      </sheetData>
      <sheetData sheetId="11">
        <row r="109">
          <cell r="B109">
            <v>0</v>
          </cell>
        </row>
      </sheetData>
      <sheetData sheetId="12"/>
      <sheetData sheetId="13"/>
      <sheetData sheetId="14">
        <row r="109">
          <cell r="B109">
            <v>5.8261979999999994E-3</v>
          </cell>
        </row>
      </sheetData>
      <sheetData sheetId="15">
        <row r="109">
          <cell r="B109">
            <v>1.0809050000000001E-2</v>
          </cell>
        </row>
      </sheetData>
      <sheetData sheetId="16"/>
      <sheetData sheetId="17"/>
      <sheetData sheetId="18">
        <row r="109">
          <cell r="B109">
            <v>1.5333499999999999E-3</v>
          </cell>
        </row>
      </sheetData>
      <sheetData sheetId="19"/>
      <sheetData sheetId="20">
        <row r="109">
          <cell r="B109">
            <v>4.7715920000000009E-2</v>
          </cell>
        </row>
      </sheetData>
      <sheetData sheetId="21"/>
      <sheetData sheetId="22">
        <row r="109">
          <cell r="B109">
            <v>0.15074792649999999</v>
          </cell>
          <cell r="C109">
            <v>0.1742332</v>
          </cell>
          <cell r="D109">
            <v>0.12444819999999999</v>
          </cell>
          <cell r="E109">
            <v>0.124632858</v>
          </cell>
          <cell r="F109">
            <v>8.5348899999999991E-2</v>
          </cell>
          <cell r="G109">
            <v>7.6870849999999991E-2</v>
          </cell>
          <cell r="H109">
            <v>5.83954E-2</v>
          </cell>
          <cell r="I109">
            <v>0.108841404</v>
          </cell>
          <cell r="J109">
            <v>9.3282699999999996E-2</v>
          </cell>
          <cell r="K109">
            <v>0.1014079524111111</v>
          </cell>
          <cell r="L109">
            <v>8.3285650000000003E-2</v>
          </cell>
          <cell r="M109">
            <v>9.3661870261111113E-2</v>
          </cell>
          <cell r="N109">
            <v>7.1204656499999977E-2</v>
          </cell>
          <cell r="O109">
            <v>5.0005000499999994E-2</v>
          </cell>
          <cell r="P109">
            <v>5.350322970138887E-2</v>
          </cell>
          <cell r="Q109">
            <v>3.8393469999999985E-2</v>
          </cell>
          <cell r="R109">
            <v>5.658606889166664E-2</v>
          </cell>
          <cell r="S109">
            <v>5.7193739713888872E-2</v>
          </cell>
          <cell r="T109">
            <v>5.9096928691666654E-2</v>
          </cell>
          <cell r="U109">
            <v>7.099621942727273E-2</v>
          </cell>
          <cell r="V109">
            <v>6.4054834374999994E-2</v>
          </cell>
          <cell r="W109">
            <v>3.9104565181818186E-2</v>
          </cell>
          <cell r="X109">
            <v>5.9441106725000019E-2</v>
          </cell>
          <cell r="Y109">
            <v>0</v>
          </cell>
          <cell r="Z109">
            <v>0</v>
          </cell>
          <cell r="AA109">
            <v>0</v>
          </cell>
          <cell r="AB109">
            <v>32.61435440823</v>
          </cell>
          <cell r="AC109">
            <v>28.514670758800001</v>
          </cell>
          <cell r="AD109">
            <v>25.115675937599999</v>
          </cell>
          <cell r="AE109">
            <v>33.706498750400002</v>
          </cell>
          <cell r="AF109">
            <v>25.747561977900002</v>
          </cell>
          <cell r="AG109">
            <v>23.855739421799999</v>
          </cell>
          <cell r="AH109">
            <v>18.629736480800002</v>
          </cell>
          <cell r="AI109">
            <v>34.736550468000004</v>
          </cell>
          <cell r="AJ109">
            <v>33.403478526000001</v>
          </cell>
          <cell r="AK109">
            <v>31.535985848400003</v>
          </cell>
          <cell r="AL109">
            <v>28.2254893056</v>
          </cell>
          <cell r="AM109">
            <v>30.410152607999997</v>
          </cell>
          <cell r="AN109">
            <v>22.797123747199997</v>
          </cell>
          <cell r="AO109">
            <v>18.757838701499999</v>
          </cell>
          <cell r="AP109">
            <v>19.112195564499999</v>
          </cell>
          <cell r="AQ109">
            <v>13.140241204999997</v>
          </cell>
          <cell r="AR109">
            <v>17.531521639299999</v>
          </cell>
          <cell r="AS109">
            <v>17.5546263321</v>
          </cell>
          <cell r="AT109">
            <v>20.002888707</v>
          </cell>
          <cell r="AU109">
            <v>22.056740522999995</v>
          </cell>
          <cell r="AV109">
            <v>19.702852913000001</v>
          </cell>
          <cell r="AW109">
            <v>17.718850676500001</v>
          </cell>
          <cell r="AX109">
            <v>30.071500289999996</v>
          </cell>
          <cell r="AY109">
            <v>0</v>
          </cell>
          <cell r="AZ109">
            <v>0</v>
          </cell>
          <cell r="BA109">
            <v>0</v>
          </cell>
        </row>
      </sheetData>
      <sheetData sheetId="23">
        <row r="109">
          <cell r="B109">
            <v>3.5107650000000004E-2</v>
          </cell>
        </row>
      </sheetData>
      <sheetData sheetId="24">
        <row r="109">
          <cell r="B109">
            <v>0.11564027649999999</v>
          </cell>
        </row>
      </sheetData>
      <sheetData sheetId="25"/>
      <sheetData sheetId="26"/>
      <sheetData sheetId="27"/>
      <sheetData sheetId="28">
        <row r="109">
          <cell r="B109">
            <v>0</v>
          </cell>
        </row>
      </sheetData>
      <sheetData sheetId="29"/>
      <sheetData sheetId="30"/>
      <sheetData sheetId="31"/>
      <sheetData sheetId="32"/>
      <sheetData sheetId="33">
        <row r="109">
          <cell r="B109">
            <v>7.2124333333333337E-5</v>
          </cell>
        </row>
      </sheetData>
      <sheetData sheetId="34">
        <row r="109">
          <cell r="B109">
            <v>0</v>
          </cell>
        </row>
      </sheetData>
      <sheetData sheetId="35">
        <row r="109">
          <cell r="B109">
            <v>0</v>
          </cell>
        </row>
      </sheetData>
      <sheetData sheetId="36">
        <row r="109">
          <cell r="B109">
            <v>0</v>
          </cell>
        </row>
      </sheetData>
      <sheetData sheetId="37">
        <row r="109">
          <cell r="B109">
            <v>0</v>
          </cell>
        </row>
      </sheetData>
      <sheetData sheetId="38">
        <row r="109">
          <cell r="B109">
            <v>0</v>
          </cell>
        </row>
      </sheetData>
      <sheetData sheetId="39">
        <row r="109">
          <cell r="B109">
            <v>6.3503999999999994E-5</v>
          </cell>
        </row>
      </sheetData>
      <sheetData sheetId="40"/>
      <sheetData sheetId="41"/>
      <sheetData sheetId="42">
        <row r="109">
          <cell r="B109">
            <v>1.8619999999999995E-6</v>
          </cell>
        </row>
      </sheetData>
      <sheetData sheetId="43">
        <row r="109">
          <cell r="B109">
            <v>0</v>
          </cell>
        </row>
      </sheetData>
      <sheetData sheetId="44"/>
      <sheetData sheetId="45"/>
      <sheetData sheetId="46">
        <row r="109">
          <cell r="B109">
            <v>7.2070508505711628E-4</v>
          </cell>
        </row>
      </sheetData>
      <sheetData sheetId="47"/>
      <sheetData sheetId="48"/>
      <sheetData sheetId="49">
        <row r="109">
          <cell r="B109">
            <v>0</v>
          </cell>
        </row>
      </sheetData>
      <sheetData sheetId="50">
        <row r="109">
          <cell r="B109">
            <v>1.2610442833333332E-2</v>
          </cell>
        </row>
      </sheetData>
      <sheetData sheetId="51"/>
      <sheetData sheetId="52"/>
      <sheetData sheetId="53"/>
      <sheetData sheetId="54">
        <row r="109">
          <cell r="B109">
            <v>0</v>
          </cell>
        </row>
      </sheetData>
      <sheetData sheetId="55"/>
      <sheetData sheetId="56" refreshError="1"/>
      <sheetData sheetId="57" refreshError="1"/>
      <sheetData sheetId="58" refreshError="1"/>
      <sheetData sheetId="59" refreshError="1"/>
      <sheetData sheetId="6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4402Imp"/>
      <sheetName val="4402Exp"/>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4414Imp"/>
      <sheetName val="94Imp"/>
      <sheetName val="PaperSectorImp"/>
      <sheetName val="PaperSectorMinusCoreVPAImp"/>
      <sheetName val="4701-5Imp"/>
      <sheetName val="48Imp"/>
      <sheetName val="44013020Imp"/>
      <sheetName val="4401Imp"/>
      <sheetName val="440110Imp"/>
      <sheetName val="440123Imp"/>
      <sheetName val="PulpLogsImp"/>
      <sheetName val="TimberSectorExp"/>
      <sheetName val="CoreVPAExp"/>
      <sheetName val="TimberSectorMinusCoreVPAEx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4413Imp"/>
      <sheetName val="PulpwoodLogsImp"/>
      <sheetName val="AustriaSummary"/>
      <sheetName val="440131Imp"/>
    </sheetNames>
    <sheetDataSet>
      <sheetData sheetId="0"/>
      <sheetData sheetId="1"/>
      <sheetData sheetId="2"/>
      <sheetData sheetId="3"/>
      <sheetData sheetId="4"/>
      <sheetData sheetId="5"/>
      <sheetData sheetId="6"/>
      <sheetData sheetId="7">
        <row r="109">
          <cell r="B109">
            <v>5.3798439000000003E-3</v>
          </cell>
        </row>
      </sheetData>
      <sheetData sheetId="8">
        <row r="109">
          <cell r="B109">
            <v>0</v>
          </cell>
        </row>
      </sheetData>
      <sheetData sheetId="9">
        <row r="109">
          <cell r="B109">
            <v>7.077616000000001E-4</v>
          </cell>
        </row>
      </sheetData>
      <sheetData sheetId="10">
        <row r="109">
          <cell r="B109">
            <v>2.1519399999999996E-4</v>
          </cell>
        </row>
      </sheetData>
      <sheetData sheetId="11">
        <row r="109">
          <cell r="B109">
            <v>5.1979999999999995E-4</v>
          </cell>
        </row>
      </sheetData>
      <sheetData sheetId="12">
        <row r="109">
          <cell r="B109">
            <v>0</v>
          </cell>
        </row>
      </sheetData>
      <sheetData sheetId="13">
        <row r="109">
          <cell r="B109">
            <v>0</v>
          </cell>
        </row>
      </sheetData>
      <sheetData sheetId="14"/>
      <sheetData sheetId="15"/>
      <sheetData sheetId="16">
        <row r="109">
          <cell r="B109">
            <v>6.772359999999999E-4</v>
          </cell>
        </row>
      </sheetData>
      <sheetData sheetId="17">
        <row r="109">
          <cell r="B109">
            <v>2.6926175000000002E-3</v>
          </cell>
        </row>
      </sheetData>
      <sheetData sheetId="18"/>
      <sheetData sheetId="19"/>
      <sheetData sheetId="20">
        <row r="109">
          <cell r="B109">
            <v>4.9435000000000004E-5</v>
          </cell>
        </row>
      </sheetData>
      <sheetData sheetId="21"/>
      <sheetData sheetId="22"/>
      <sheetData sheetId="23">
        <row r="109">
          <cell r="B109">
            <v>1.2965150750857024E-3</v>
          </cell>
        </row>
      </sheetData>
      <sheetData sheetId="24"/>
      <sheetData sheetId="25">
        <row r="109">
          <cell r="B109">
            <v>4.1142297783333337E-2</v>
          </cell>
          <cell r="C109">
            <v>0.10766292966544119</v>
          </cell>
          <cell r="D109">
            <v>7.7602277125000008E-2</v>
          </cell>
          <cell r="E109">
            <v>0.11030561873333333</v>
          </cell>
          <cell r="F109">
            <v>6.833781605E-2</v>
          </cell>
          <cell r="G109">
            <v>9.6851550000000004E-4</v>
          </cell>
          <cell r="H109">
            <v>2.6618311500000002E-3</v>
          </cell>
          <cell r="I109">
            <v>2.7194919666666669E-3</v>
          </cell>
          <cell r="J109">
            <v>1.031887975E-3</v>
          </cell>
          <cell r="K109">
            <v>7.1605542750000006E-3</v>
          </cell>
          <cell r="L109">
            <v>2.1971430923076922E-3</v>
          </cell>
          <cell r="M109">
            <v>6.285152333333333E-4</v>
          </cell>
          <cell r="N109">
            <v>1.0896752499999997E-3</v>
          </cell>
          <cell r="O109">
            <v>4.61633375E-4</v>
          </cell>
          <cell r="P109">
            <v>1.3775729166666664E-4</v>
          </cell>
          <cell r="Q109">
            <v>2.5913649999999999E-4</v>
          </cell>
          <cell r="R109">
            <v>1.9879297333333331E-3</v>
          </cell>
          <cell r="S109">
            <v>9.9421639999999994E-4</v>
          </cell>
          <cell r="T109">
            <v>7.5011946153846166E-5</v>
          </cell>
          <cell r="U109">
            <v>7.7066090517241377E-5</v>
          </cell>
          <cell r="V109">
            <v>7.5320399999999991E-5</v>
          </cell>
          <cell r="W109">
            <v>2.4098027777777774E-5</v>
          </cell>
          <cell r="X109">
            <v>7.6500791666666673E-5</v>
          </cell>
          <cell r="Y109">
            <v>1.4921790833333329E-4</v>
          </cell>
          <cell r="Z109">
            <v>1.4921790833333329E-4</v>
          </cell>
          <cell r="AA109">
            <v>1.4921790833333329E-4</v>
          </cell>
          <cell r="AB109">
            <v>6.4252810084529992</v>
          </cell>
          <cell r="AC109">
            <v>11.5481449316</v>
          </cell>
          <cell r="AD109">
            <v>8.864669039999999</v>
          </cell>
          <cell r="AE109">
            <v>13.158544862399999</v>
          </cell>
          <cell r="AF109">
            <v>8.8448392668999993</v>
          </cell>
          <cell r="AG109">
            <v>1.0959115167</v>
          </cell>
          <cell r="AH109">
            <v>1.9251085208000001</v>
          </cell>
          <cell r="AI109">
            <v>1.9772737994999998</v>
          </cell>
          <cell r="AJ109">
            <v>2.0396377831999999</v>
          </cell>
          <cell r="AK109">
            <v>3.290312278</v>
          </cell>
          <cell r="AL109">
            <v>2.0847401406000001</v>
          </cell>
          <cell r="AM109">
            <v>1.3563007679999999</v>
          </cell>
          <cell r="AN109">
            <v>0.34206258239999993</v>
          </cell>
          <cell r="AO109">
            <v>0.20951972790000001</v>
          </cell>
          <cell r="AP109">
            <v>0.12507428949999999</v>
          </cell>
          <cell r="AQ109">
            <v>0.22433535249999997</v>
          </cell>
          <cell r="AR109">
            <v>0.48419016009999993</v>
          </cell>
          <cell r="AS109">
            <v>0.35924234059999999</v>
          </cell>
          <cell r="AT109">
            <v>7.8101891999999992E-2</v>
          </cell>
          <cell r="AU109">
            <v>0.12690651999999999</v>
          </cell>
          <cell r="AV109">
            <v>0.16585200880000001</v>
          </cell>
          <cell r="AW109">
            <v>7.1779245699999994E-2</v>
          </cell>
          <cell r="AX109">
            <v>8.7609599999999982E-2</v>
          </cell>
          <cell r="AY109">
            <v>0.11425123929999999</v>
          </cell>
          <cell r="AZ109">
            <v>0</v>
          </cell>
          <cell r="BA109">
            <v>0</v>
          </cell>
        </row>
      </sheetData>
      <sheetData sheetId="26">
        <row r="109">
          <cell r="B109">
            <v>4.0593600000000001E-2</v>
          </cell>
        </row>
      </sheetData>
      <sheetData sheetId="27">
        <row r="109">
          <cell r="B109">
            <v>5.4869778333333332E-4</v>
          </cell>
        </row>
      </sheetData>
      <sheetData sheetId="28"/>
      <sheetData sheetId="29"/>
      <sheetData sheetId="30"/>
      <sheetData sheetId="31">
        <row r="109">
          <cell r="B109">
            <v>0</v>
          </cell>
        </row>
      </sheetData>
      <sheetData sheetId="32"/>
      <sheetData sheetId="33"/>
      <sheetData sheetId="34"/>
      <sheetData sheetId="35"/>
      <sheetData sheetId="36">
        <row r="109">
          <cell r="B109">
            <v>1.1056283333333332E-3</v>
          </cell>
        </row>
      </sheetData>
      <sheetData sheetId="37">
        <row r="109">
          <cell r="B109">
            <v>0</v>
          </cell>
        </row>
      </sheetData>
      <sheetData sheetId="38">
        <row r="109">
          <cell r="B109">
            <v>1.9110000000000001E-4</v>
          </cell>
        </row>
      </sheetData>
      <sheetData sheetId="39">
        <row r="109">
          <cell r="B109">
            <v>0</v>
          </cell>
        </row>
      </sheetData>
      <sheetData sheetId="40">
        <row r="109">
          <cell r="B109">
            <v>0</v>
          </cell>
        </row>
      </sheetData>
      <sheetData sheetId="41">
        <row r="109">
          <cell r="B109">
            <v>9.142E-4</v>
          </cell>
        </row>
      </sheetData>
      <sheetData sheetId="42">
        <row r="109">
          <cell r="B109">
            <v>0</v>
          </cell>
        </row>
      </sheetData>
      <sheetData sheetId="43"/>
      <sheetData sheetId="44"/>
      <sheetData sheetId="45">
        <row r="109">
          <cell r="B109">
            <v>0</v>
          </cell>
        </row>
      </sheetData>
      <sheetData sheetId="46">
        <row r="109">
          <cell r="B109">
            <v>0</v>
          </cell>
        </row>
      </sheetData>
      <sheetData sheetId="47"/>
      <sheetData sheetId="48"/>
      <sheetData sheetId="49">
        <row r="109">
          <cell r="B109">
            <v>8.9600000000000006E-6</v>
          </cell>
        </row>
      </sheetData>
      <sheetData sheetId="50"/>
      <sheetData sheetId="51"/>
      <sheetData sheetId="52">
        <row r="109">
          <cell r="B109">
            <v>2.8224449999999998E-2</v>
          </cell>
        </row>
      </sheetData>
      <sheetData sheetId="53">
        <row r="109">
          <cell r="B109">
            <v>7.4111943499999989E-3</v>
          </cell>
        </row>
      </sheetData>
      <sheetData sheetId="54"/>
      <sheetData sheetId="55"/>
      <sheetData sheetId="56"/>
      <sheetData sheetId="57">
        <row r="109">
          <cell r="B109">
            <v>0</v>
          </cell>
        </row>
      </sheetData>
      <sheetData sheetId="58"/>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Exp"/>
      <sheetName val="AllImp"/>
      <sheetName val="TimberSectorImp"/>
      <sheetName val="CoreVPAImp"/>
      <sheetName val="TimberSectorMinusCoreVPAImp"/>
      <sheetName val="44Imp"/>
      <sheetName val="4403Imp"/>
      <sheetName val="4407Imp"/>
      <sheetName val="4408Imp"/>
      <sheetName val="4412Imp"/>
      <sheetName val="4410Imp"/>
      <sheetName val="4411Imp"/>
      <sheetName val="44104411Imp"/>
      <sheetName val="44094418Imp"/>
      <sheetName val="4409Imp"/>
      <sheetName val="4418Imp"/>
      <sheetName val="4420Imp"/>
      <sheetName val="UnspecifiedImp"/>
      <sheetName val="442199Imp"/>
      <sheetName val="44OtherImp"/>
      <sheetName val="94Imp"/>
      <sheetName val="4701-5Imp"/>
      <sheetName val="48Imp"/>
      <sheetName val="44013020Imp"/>
      <sheetName val="4401Imp"/>
      <sheetName val="440110Imp"/>
      <sheetName val="440123Imp"/>
      <sheetName val="PulpLogsImp"/>
      <sheetName val="PaperSectorImp"/>
      <sheetName val="PaperSectorMinusCoreVPAImp"/>
      <sheetName val="44Exp"/>
      <sheetName val="4403Exp"/>
      <sheetName val="4407Exp"/>
      <sheetName val="4408Exp"/>
      <sheetName val="4412Exp"/>
      <sheetName val="4410Exp"/>
      <sheetName val="4411Exp"/>
      <sheetName val="44104411Exp"/>
      <sheetName val="44094418Exp"/>
      <sheetName val="4409Exp"/>
      <sheetName val="4418Exp"/>
      <sheetName val="442199Exp"/>
      <sheetName val="44OtherExp"/>
      <sheetName val="94Exp"/>
      <sheetName val="CoreVPAExp"/>
      <sheetName val="TimberSectorExp"/>
      <sheetName val="TimberSectorMinusCoreVPAExp"/>
      <sheetName val="PaperSectorExp"/>
      <sheetName val="PaperSectorMinusCoreVPAExp"/>
      <sheetName val="4701-5Exp"/>
      <sheetName val="48Exp"/>
      <sheetName val="44013020Exp"/>
      <sheetName val="4401Exp"/>
      <sheetName val="440110Exp"/>
      <sheetName val="440123Exp"/>
      <sheetName val="PulpLogsExp"/>
      <sheetName val="44219098Imp"/>
      <sheetName val="Charts"/>
      <sheetName val="Sheet1"/>
    </sheetNames>
    <sheetDataSet>
      <sheetData sheetId="0"/>
      <sheetData sheetId="1"/>
      <sheetData sheetId="2"/>
      <sheetData sheetId="3"/>
      <sheetData sheetId="4"/>
      <sheetData sheetId="5">
        <row r="109">
          <cell r="B109">
            <v>4.2621251999999995E-3</v>
          </cell>
        </row>
      </sheetData>
      <sheetData sheetId="6">
        <row r="109">
          <cell r="B109">
            <v>0</v>
          </cell>
        </row>
      </sheetData>
      <sheetData sheetId="7">
        <row r="109">
          <cell r="B109">
            <v>1.2267892000000001E-3</v>
          </cell>
        </row>
      </sheetData>
      <sheetData sheetId="8">
        <row r="109">
          <cell r="B109">
            <v>0</v>
          </cell>
        </row>
      </sheetData>
      <sheetData sheetId="9">
        <row r="109">
          <cell r="B109">
            <v>6.4630000000000004E-4</v>
          </cell>
        </row>
      </sheetData>
      <sheetData sheetId="10">
        <row r="109">
          <cell r="B109">
            <v>3.2199999999999997E-5</v>
          </cell>
        </row>
      </sheetData>
      <sheetData sheetId="11">
        <row r="109">
          <cell r="B109">
            <v>0</v>
          </cell>
        </row>
      </sheetData>
      <sheetData sheetId="12"/>
      <sheetData sheetId="13"/>
      <sheetData sheetId="14">
        <row r="109">
          <cell r="B109">
            <v>3.9048799999999992E-4</v>
          </cell>
        </row>
      </sheetData>
      <sheetData sheetId="15">
        <row r="109">
          <cell r="B109">
            <v>2.5305E-4</v>
          </cell>
        </row>
      </sheetData>
      <sheetData sheetId="16"/>
      <sheetData sheetId="17"/>
      <sheetData sheetId="18">
        <row r="109">
          <cell r="B109">
            <v>5.8240000000000006E-4</v>
          </cell>
        </row>
      </sheetData>
      <sheetData sheetId="19"/>
      <sheetData sheetId="20">
        <row r="109">
          <cell r="B109">
            <v>6.1516000000000001E-3</v>
          </cell>
        </row>
      </sheetData>
      <sheetData sheetId="21">
        <row r="109">
          <cell r="B109">
            <v>1.2987450000000001E-2</v>
          </cell>
        </row>
      </sheetData>
      <sheetData sheetId="22">
        <row r="109">
          <cell r="B109">
            <v>2.9495549999999999E-2</v>
          </cell>
        </row>
      </sheetData>
      <sheetData sheetId="23"/>
      <sheetData sheetId="24"/>
      <sheetData sheetId="25"/>
      <sheetData sheetId="26">
        <row r="109">
          <cell r="B109">
            <v>0</v>
          </cell>
        </row>
      </sheetData>
      <sheetData sheetId="27"/>
      <sheetData sheetId="28"/>
      <sheetData sheetId="29">
        <row r="109">
          <cell r="B109">
            <v>4.2483E-2</v>
          </cell>
          <cell r="C109">
            <v>8.8544250000000005E-2</v>
          </cell>
          <cell r="D109">
            <v>0.10314785132222223</v>
          </cell>
          <cell r="E109">
            <v>8.2227204883333335E-2</v>
          </cell>
          <cell r="F109">
            <v>8.1744864166666667E-2</v>
          </cell>
          <cell r="G109">
            <v>9.4382797500000004E-2</v>
          </cell>
          <cell r="H109">
            <v>5.1907299249999997E-2</v>
          </cell>
          <cell r="I109">
            <v>0.1462592045647059</v>
          </cell>
          <cell r="J109">
            <v>9.1011537972222223E-2</v>
          </cell>
          <cell r="K109">
            <v>0.1395645552</v>
          </cell>
          <cell r="L109">
            <v>6.4697359958333339E-2</v>
          </cell>
          <cell r="M109">
            <v>0.1115457638</v>
          </cell>
          <cell r="N109">
            <v>8.2356148500000004E-2</v>
          </cell>
          <cell r="O109">
            <v>6.8486210999999991E-2</v>
          </cell>
          <cell r="P109">
            <v>6.3977204833333343E-2</v>
          </cell>
          <cell r="Q109">
            <v>4.2330784999999996E-2</v>
          </cell>
          <cell r="R109">
            <v>7.9920374099999997E-2</v>
          </cell>
          <cell r="S109">
            <v>7.2661273790909087E-2</v>
          </cell>
          <cell r="T109">
            <v>0.10594289999999999</v>
          </cell>
          <cell r="U109">
            <v>0.17818261275</v>
          </cell>
          <cell r="V109">
            <v>0.24676765890000005</v>
          </cell>
          <cell r="W109">
            <v>0.17813382299999997</v>
          </cell>
          <cell r="X109">
            <v>8.3140399999999994E-5</v>
          </cell>
          <cell r="Y109">
            <v>8.3140399999999994E-5</v>
          </cell>
          <cell r="Z109">
            <v>8.3140399999999994E-5</v>
          </cell>
          <cell r="AA109">
            <v>8.3140399999999994E-5</v>
          </cell>
          <cell r="AB109">
            <v>8.5285667057339989</v>
          </cell>
          <cell r="AC109">
            <v>10.445594161599999</v>
          </cell>
          <cell r="AD109">
            <v>14.463060744</v>
          </cell>
          <cell r="AE109">
            <v>12.502269001599998</v>
          </cell>
          <cell r="AF109">
            <v>11.424375647999998</v>
          </cell>
          <cell r="AG109">
            <v>14.347676557499998</v>
          </cell>
          <cell r="AH109">
            <v>10.5670027844</v>
          </cell>
          <cell r="AI109">
            <v>37.596587986499998</v>
          </cell>
          <cell r="AJ109">
            <v>27.259582167599998</v>
          </cell>
          <cell r="AK109">
            <v>34.787743064799997</v>
          </cell>
          <cell r="AL109">
            <v>17.067415761900001</v>
          </cell>
          <cell r="AM109">
            <v>26.473050431999997</v>
          </cell>
          <cell r="AN109">
            <v>16.02967872</v>
          </cell>
          <cell r="AO109">
            <v>17.0993034372</v>
          </cell>
          <cell r="AP109">
            <v>17.238679768000001</v>
          </cell>
          <cell r="AQ109">
            <v>11.374769300999999</v>
          </cell>
          <cell r="AR109">
            <v>18.180801506799998</v>
          </cell>
          <cell r="AS109">
            <v>18.801371160000002</v>
          </cell>
          <cell r="AT109">
            <v>33.451451804000001</v>
          </cell>
          <cell r="AU109">
            <v>51.457193938499991</v>
          </cell>
          <cell r="AV109">
            <v>67.222106764800003</v>
          </cell>
          <cell r="AW109">
            <v>50.843708852100008</v>
          </cell>
          <cell r="AX109">
            <v>7.5603293999999988E-2</v>
          </cell>
          <cell r="AY109">
            <v>7.7635177399999991E-2</v>
          </cell>
          <cell r="AZ109">
            <v>0</v>
          </cell>
          <cell r="BA109">
            <v>0</v>
          </cell>
        </row>
      </sheetData>
      <sheetData sheetId="30">
        <row r="109">
          <cell r="B109">
            <v>0</v>
          </cell>
        </row>
      </sheetData>
      <sheetData sheetId="31">
        <row r="109">
          <cell r="B109">
            <v>0</v>
          </cell>
        </row>
      </sheetData>
      <sheetData sheetId="32">
        <row r="109">
          <cell r="B109">
            <v>0</v>
          </cell>
        </row>
      </sheetData>
      <sheetData sheetId="33">
        <row r="109">
          <cell r="B109">
            <v>0</v>
          </cell>
        </row>
      </sheetData>
      <sheetData sheetId="34">
        <row r="109">
          <cell r="B109">
            <v>0</v>
          </cell>
        </row>
      </sheetData>
      <sheetData sheetId="35">
        <row r="109">
          <cell r="B109">
            <v>0</v>
          </cell>
        </row>
      </sheetData>
      <sheetData sheetId="36">
        <row r="109">
          <cell r="B109">
            <v>0</v>
          </cell>
        </row>
      </sheetData>
      <sheetData sheetId="37"/>
      <sheetData sheetId="38"/>
      <sheetData sheetId="39">
        <row r="109">
          <cell r="B109">
            <v>0</v>
          </cell>
        </row>
      </sheetData>
      <sheetData sheetId="40">
        <row r="109">
          <cell r="B109">
            <v>0</v>
          </cell>
        </row>
      </sheetData>
      <sheetData sheetId="41"/>
      <sheetData sheetId="42"/>
      <sheetData sheetId="43">
        <row r="109">
          <cell r="B109">
            <v>0</v>
          </cell>
        </row>
      </sheetData>
      <sheetData sheetId="44"/>
      <sheetData sheetId="45"/>
      <sheetData sheetId="46"/>
      <sheetData sheetId="47"/>
      <sheetData sheetId="48"/>
      <sheetData sheetId="49">
        <row r="109">
          <cell r="B109">
            <v>0</v>
          </cell>
        </row>
      </sheetData>
      <sheetData sheetId="50">
        <row r="109">
          <cell r="B109">
            <v>1.596E-4</v>
          </cell>
        </row>
      </sheetData>
      <sheetData sheetId="51"/>
      <sheetData sheetId="52"/>
      <sheetData sheetId="53"/>
      <sheetData sheetId="54">
        <row r="109">
          <cell r="B109">
            <v>0</v>
          </cell>
        </row>
      </sheetData>
      <sheetData sheetId="55"/>
      <sheetData sheetId="56" refreshError="1"/>
      <sheetData sheetId="57" refreshError="1"/>
      <sheetData sheetId="58"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indexed="10"/>
    <pageSetUpPr fitToPage="1"/>
  </sheetPr>
  <dimension ref="A1:Q34"/>
  <sheetViews>
    <sheetView workbookViewId="0"/>
  </sheetViews>
  <sheetFormatPr defaultRowHeight="12.5"/>
  <sheetData>
    <row r="1" spans="1:17" ht="13">
      <c r="A1" s="2" t="s">
        <v>206</v>
      </c>
    </row>
    <row r="2" spans="1:17">
      <c r="A2" t="s">
        <v>222</v>
      </c>
    </row>
    <row r="4" spans="1:17" ht="13">
      <c r="A4" s="1" t="s">
        <v>208</v>
      </c>
    </row>
    <row r="5" spans="1:17" ht="25.15" customHeight="1">
      <c r="A5" s="350" t="s">
        <v>263</v>
      </c>
      <c r="B5" s="351"/>
      <c r="C5" s="351"/>
      <c r="D5" s="351"/>
      <c r="E5" s="351"/>
      <c r="F5" s="351"/>
      <c r="G5" s="351"/>
      <c r="H5" s="351"/>
      <c r="I5" s="351"/>
      <c r="J5" s="351"/>
      <c r="K5" s="351"/>
      <c r="L5" s="351"/>
      <c r="M5" s="351"/>
      <c r="N5" s="351"/>
      <c r="O5" s="351"/>
    </row>
    <row r="6" spans="1:17">
      <c r="A6" t="s">
        <v>248</v>
      </c>
      <c r="B6" s="266"/>
      <c r="C6" s="266"/>
      <c r="D6" s="266"/>
      <c r="E6" s="266"/>
      <c r="F6" s="266"/>
      <c r="G6" s="266"/>
      <c r="H6" s="266"/>
      <c r="I6" s="266"/>
      <c r="J6" s="266"/>
      <c r="K6" s="266"/>
      <c r="L6" s="266"/>
      <c r="M6" s="266"/>
      <c r="N6" s="266"/>
    </row>
    <row r="8" spans="1:17" ht="26.15" customHeight="1">
      <c r="A8" s="351" t="s">
        <v>209</v>
      </c>
      <c r="B8" s="351"/>
      <c r="C8" s="351"/>
      <c r="D8" s="351"/>
      <c r="E8" s="351"/>
      <c r="F8" s="351"/>
      <c r="G8" s="351"/>
      <c r="H8" s="351"/>
      <c r="I8" s="351"/>
      <c r="J8" s="351"/>
      <c r="K8" s="351"/>
      <c r="L8" s="351"/>
      <c r="M8" s="22"/>
      <c r="N8" s="22"/>
      <c r="O8" s="22"/>
      <c r="P8" s="22"/>
      <c r="Q8" s="22"/>
    </row>
    <row r="10" spans="1:17" ht="13">
      <c r="A10" s="1" t="s">
        <v>241</v>
      </c>
    </row>
    <row r="11" spans="1:17" ht="13">
      <c r="A11" s="1" t="s">
        <v>227</v>
      </c>
    </row>
    <row r="12" spans="1:17" ht="13">
      <c r="A12" s="1" t="s">
        <v>228</v>
      </c>
    </row>
    <row r="13" spans="1:17" ht="26.15" customHeight="1">
      <c r="A13" s="351" t="s">
        <v>223</v>
      </c>
      <c r="B13" s="351"/>
      <c r="C13" s="351"/>
      <c r="D13" s="351"/>
      <c r="E13" s="351"/>
      <c r="F13" s="351"/>
      <c r="G13" s="351"/>
      <c r="H13" s="351"/>
      <c r="I13" s="351"/>
      <c r="J13" s="351"/>
      <c r="K13" s="351"/>
      <c r="L13" s="351"/>
    </row>
    <row r="15" spans="1:17" ht="13">
      <c r="A15" s="1" t="s">
        <v>58</v>
      </c>
    </row>
    <row r="16" spans="1:17">
      <c r="A16" t="s">
        <v>61</v>
      </c>
    </row>
    <row r="17" spans="1:15">
      <c r="A17" t="s">
        <v>62</v>
      </c>
    </row>
    <row r="18" spans="1:15">
      <c r="A18" t="s">
        <v>207</v>
      </c>
    </row>
    <row r="19" spans="1:15">
      <c r="A19" t="s">
        <v>63</v>
      </c>
    </row>
    <row r="20" spans="1:15">
      <c r="A20" t="s">
        <v>64</v>
      </c>
    </row>
    <row r="22" spans="1:15" ht="13">
      <c r="A22" s="1" t="s">
        <v>229</v>
      </c>
    </row>
    <row r="23" spans="1:15">
      <c r="A23" t="s">
        <v>60</v>
      </c>
    </row>
    <row r="24" spans="1:15">
      <c r="A24" s="207" t="s">
        <v>226</v>
      </c>
      <c r="B24" s="207"/>
      <c r="C24" s="207"/>
      <c r="D24" s="207"/>
      <c r="E24" s="207"/>
      <c r="F24" s="207"/>
      <c r="G24" s="207"/>
      <c r="H24" s="207"/>
      <c r="I24" s="207"/>
      <c r="J24" s="207"/>
      <c r="K24" s="207"/>
      <c r="L24" s="207"/>
    </row>
    <row r="25" spans="1:15">
      <c r="A25" t="s">
        <v>225</v>
      </c>
    </row>
    <row r="27" spans="1:15" ht="25" customHeight="1">
      <c r="A27" s="353" t="s">
        <v>246</v>
      </c>
      <c r="B27" s="353"/>
      <c r="C27" s="353"/>
      <c r="D27" s="353"/>
      <c r="E27" s="353"/>
      <c r="F27" s="353"/>
      <c r="G27" s="353"/>
      <c r="H27" s="353"/>
      <c r="I27" s="353"/>
      <c r="J27" s="353"/>
      <c r="K27" s="353"/>
      <c r="L27" s="353"/>
      <c r="M27" s="353"/>
      <c r="N27" s="353"/>
    </row>
    <row r="28" spans="1:15">
      <c r="A28" t="s">
        <v>247</v>
      </c>
    </row>
    <row r="30" spans="1:15" ht="13">
      <c r="A30" s="1" t="s">
        <v>5</v>
      </c>
    </row>
    <row r="31" spans="1:15">
      <c r="A31" s="352" t="s">
        <v>109</v>
      </c>
      <c r="B31" s="352"/>
      <c r="C31" s="352"/>
      <c r="D31" s="352"/>
      <c r="E31" s="352"/>
      <c r="F31" s="352"/>
      <c r="G31" s="352"/>
      <c r="H31" s="352"/>
      <c r="I31" s="352"/>
      <c r="J31" s="352"/>
      <c r="K31" s="352"/>
      <c r="L31" s="352"/>
      <c r="M31" s="352"/>
      <c r="N31" s="352"/>
      <c r="O31" s="352"/>
    </row>
    <row r="32" spans="1:15" ht="39.15" customHeight="1">
      <c r="A32" s="352" t="s">
        <v>224</v>
      </c>
      <c r="B32" s="352"/>
      <c r="C32" s="352"/>
      <c r="D32" s="352"/>
      <c r="E32" s="352"/>
      <c r="F32" s="352"/>
      <c r="G32" s="352"/>
      <c r="H32" s="352"/>
      <c r="I32" s="352"/>
      <c r="J32" s="352"/>
      <c r="K32" s="352"/>
      <c r="L32" s="352"/>
      <c r="M32" s="352"/>
      <c r="N32" s="206"/>
      <c r="O32" s="206"/>
    </row>
    <row r="34" spans="1:1">
      <c r="A34" t="s">
        <v>59</v>
      </c>
    </row>
  </sheetData>
  <mergeCells count="6">
    <mergeCell ref="A5:O5"/>
    <mergeCell ref="A8:L8"/>
    <mergeCell ref="A32:M32"/>
    <mergeCell ref="A27:N27"/>
    <mergeCell ref="A13:L13"/>
    <mergeCell ref="A31:O31"/>
  </mergeCells>
  <phoneticPr fontId="1" type="noConversion"/>
  <pageMargins left="0.75" right="0.75" top="1" bottom="1" header="0.5" footer="0.5"/>
  <pageSetup paperSize="9" scale="8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indexed="12"/>
  </sheetPr>
  <dimension ref="B1:B54"/>
  <sheetViews>
    <sheetView tabSelected="1" workbookViewId="0"/>
  </sheetViews>
  <sheetFormatPr defaultRowHeight="12.5"/>
  <cols>
    <col min="1" max="1" width="1.7265625" customWidth="1"/>
  </cols>
  <sheetData>
    <row r="1" spans="2:2" ht="9" customHeight="1"/>
    <row r="2" spans="2:2" ht="13">
      <c r="B2" s="1" t="str">
        <f>' '!$A$37</f>
        <v>Indonesia's trade in wood-based products  (overview)</v>
      </c>
    </row>
    <row r="28" spans="2:2" ht="13">
      <c r="B28" s="222" t="str">
        <f>'  '!$A$171</f>
        <v>Indonesia's trade in wood-based products  (by product)</v>
      </c>
    </row>
    <row r="54" spans="2:2" ht="13">
      <c r="B54" s="222" t="str">
        <f>'  '!$A$141</f>
        <v>Indonesia's exports of wood-based products to the EU-27 plus UK compared with those to the rest of the world  (export value, by product)</v>
      </c>
    </row>
  </sheetData>
  <phoneticPr fontId="1" type="noConversion"/>
  <pageMargins left="0.75" right="0.75" top="1" bottom="1" header="0.5" footer="0.5"/>
  <headerFooter alignWithMargins="0"/>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indexed="12"/>
  </sheetPr>
  <dimension ref="B1:H341"/>
  <sheetViews>
    <sheetView topLeftCell="A272" workbookViewId="0">
      <selection activeCell="A272" sqref="A272"/>
    </sheetView>
  </sheetViews>
  <sheetFormatPr defaultRowHeight="12.5"/>
  <cols>
    <col min="1" max="1" width="1.7265625" customWidth="1"/>
  </cols>
  <sheetData>
    <row r="1" spans="2:2" ht="9" customHeight="1"/>
    <row r="2" spans="2:2" ht="13">
      <c r="B2" s="1" t="str">
        <f>' '!$A$45</f>
        <v>Indonesia's imports of wood-based products  (overview)</v>
      </c>
    </row>
    <row r="28" spans="2:2" ht="13">
      <c r="B28" s="1" t="str">
        <f>' '!$A$58</f>
        <v>Indonesia's imports of wood-based products  (by product)</v>
      </c>
    </row>
    <row r="54" spans="2:2" ht="13">
      <c r="B54" s="1" t="str">
        <f>' '!$A$78</f>
        <v>Indonesia's imports of VPA core products  (by supplying country)</v>
      </c>
    </row>
    <row r="80" spans="2:2" ht="13">
      <c r="B80" s="1" t="str">
        <f>' '!$A$98</f>
        <v>Indonesia's imports of other Timber Sector products  (by supplying country)</v>
      </c>
    </row>
    <row r="106" spans="2:2" ht="13">
      <c r="B106" s="1" t="str">
        <f>' '!$A$121</f>
        <v>Indonesia's imports of other Paper Sector products  (by supplying country)</v>
      </c>
    </row>
    <row r="131" spans="2:8" ht="13">
      <c r="B131" s="1"/>
    </row>
    <row r="132" spans="2:8" ht="13">
      <c r="B132" s="1" t="str">
        <f>' '!$A$151</f>
        <v>Indonesia's imports of logs   (by supplying country)</v>
      </c>
      <c r="H132" s="276" t="s">
        <v>253</v>
      </c>
    </row>
    <row r="158" spans="2:2" ht="13">
      <c r="B158" s="1" t="str">
        <f>' '!$A$171</f>
        <v>Indonesia's imports of sawn wood  (by supplying country)</v>
      </c>
    </row>
    <row r="184" spans="2:2" ht="13">
      <c r="B184" s="1" t="str">
        <f>' '!$A$191</f>
        <v>Indonesia's imports of veneer  (by supplying country)</v>
      </c>
    </row>
    <row r="210" spans="2:2" ht="13">
      <c r="B210" s="1" t="str">
        <f>' '!$A$208</f>
        <v>Indonesia's imports of plywood  (by supplying country)</v>
      </c>
    </row>
    <row r="236" spans="2:2" ht="13">
      <c r="B236" s="1" t="str">
        <f>' '!$A$225</f>
        <v>Indonesia's imports of other panels  (by supplying country)</v>
      </c>
    </row>
    <row r="262" spans="2:2" ht="13">
      <c r="B262" s="1" t="str">
        <f>' '!$A$245</f>
        <v>Indonesia's imports of mouldings &amp; joinery  (by supplying country)</v>
      </c>
    </row>
    <row r="288" spans="2:2" ht="13">
      <c r="B288" s="1" t="str">
        <f>' '!$A$259</f>
        <v>Indonesia's imports of wooden furniture  (by supplying country)</v>
      </c>
    </row>
    <row r="289" spans="2:2" ht="13">
      <c r="B289" s="1" t="str">
        <f>' '!$A$276</f>
        <v>Indonesia's imports of pulp  (by supplying country)</v>
      </c>
    </row>
    <row r="314" spans="2:2" ht="13">
      <c r="B314" s="1" t="str">
        <f>' '!$A$276</f>
        <v>Indonesia's imports of pulp  (by supplying country)</v>
      </c>
    </row>
    <row r="315" spans="2:2" ht="13">
      <c r="B315" s="1" t="str">
        <f>' '!$A$276</f>
        <v>Indonesia's imports of pulp  (by supplying country)</v>
      </c>
    </row>
    <row r="340" spans="2:2" ht="13">
      <c r="B340" s="1" t="str">
        <f>' '!$A$301</f>
        <v>Indonesia's imports of paper  (by supplying country)</v>
      </c>
    </row>
    <row r="341" spans="2:2" ht="13">
      <c r="B341" s="1" t="str">
        <f>' '!$A$276</f>
        <v>Indonesia's imports of pulp  (by supplying country)</v>
      </c>
    </row>
  </sheetData>
  <phoneticPr fontId="1" type="noConversion"/>
  <pageMargins left="0.75" right="0.75" top="1" bottom="1" header="0.5" footer="0.5"/>
  <headerFooter alignWithMargins="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indexed="12"/>
    <pageSetUpPr fitToPage="1"/>
  </sheetPr>
  <dimension ref="B1:H522"/>
  <sheetViews>
    <sheetView workbookViewId="0"/>
  </sheetViews>
  <sheetFormatPr defaultRowHeight="12.5"/>
  <cols>
    <col min="1" max="1" width="1.7265625" customWidth="1"/>
    <col min="12" max="15" width="6.7265625" customWidth="1"/>
  </cols>
  <sheetData>
    <row r="1" spans="2:2" ht="9" customHeight="1"/>
    <row r="2" spans="2:2" ht="13">
      <c r="B2" s="1" t="str">
        <f>' '!$A$331</f>
        <v>Indonesia's exports of wood-based products  (overview)</v>
      </c>
    </row>
    <row r="3" spans="2:2" ht="13">
      <c r="B3" s="1" t="str">
        <f>' '!$A$301</f>
        <v>Indonesia's imports of paper  (by supplying country)</v>
      </c>
    </row>
    <row r="28" spans="2:2" ht="13">
      <c r="B28" s="1" t="str">
        <f>' '!$A$344</f>
        <v>Indonesia's exports of wood-based products  (by product)</v>
      </c>
    </row>
    <row r="29" spans="2:2" ht="13">
      <c r="B29" s="1" t="str">
        <f>' '!$A$78</f>
        <v>Indonesia's imports of VPA core products  (by supplying country)</v>
      </c>
    </row>
    <row r="54" spans="2:2" ht="13">
      <c r="B54" s="1" t="str">
        <f>' '!$A$367</f>
        <v>Indonesia's exports of VPA core products  (by destination country)</v>
      </c>
    </row>
    <row r="55" spans="2:2" ht="13">
      <c r="B55" s="21" t="e">
        <f>' '!#REF!</f>
        <v>#REF!</v>
      </c>
    </row>
    <row r="80" spans="2:2" ht="13">
      <c r="B80" s="1" t="str">
        <f>' '!$A$392</f>
        <v>Indonesia's exports of other Timber Sector products  (by destination country)</v>
      </c>
    </row>
    <row r="81" spans="2:2" ht="13">
      <c r="B81" s="1" t="e">
        <f>' '!#REF!</f>
        <v>#REF!</v>
      </c>
    </row>
    <row r="106" spans="2:2" ht="13">
      <c r="B106" s="1" t="str">
        <f>' '!$A$417</f>
        <v>Indonesia's exports of other Paper Sector products  (by destination country)</v>
      </c>
    </row>
    <row r="132" spans="2:2" ht="13">
      <c r="B132" s="1" t="str">
        <f>' '!$A$447</f>
        <v>Indonesia's exports of logs   (by destination country)</v>
      </c>
    </row>
    <row r="158" spans="2:2" ht="13">
      <c r="B158" s="1" t="str">
        <f>' '!$A$471</f>
        <v>Indonesia's exports of sawn wood  (by destination country)</v>
      </c>
    </row>
    <row r="184" spans="2:2" ht="13">
      <c r="B184" s="1" t="str">
        <f>' '!$A$496</f>
        <v>Indonesia's exports of veneer  (by destination country)</v>
      </c>
    </row>
    <row r="210" spans="2:8" ht="13">
      <c r="B210" s="1" t="str">
        <f>' '!$A$516</f>
        <v>Indonesia's exports of plywood  (by destination country)</v>
      </c>
      <c r="H210" s="276" t="s">
        <v>254</v>
      </c>
    </row>
    <row r="236" spans="2:2" ht="13">
      <c r="B236" s="1" t="str">
        <f>' '!$A$541</f>
        <v>Indonesia's exports of other panels  (by destination country)</v>
      </c>
    </row>
    <row r="262" spans="2:2" ht="13">
      <c r="B262" s="1" t="str">
        <f>' '!$A$565</f>
        <v>Indonesia's exports of mouldings &amp; joinery  (by destination country)</v>
      </c>
    </row>
    <row r="288" spans="2:2" ht="13">
      <c r="B288" s="1" t="str">
        <f>' '!$A$590</f>
        <v>Indonesia's exports of wooden furniture  (by destination country)</v>
      </c>
    </row>
    <row r="314" spans="2:2" ht="13">
      <c r="B314" s="1" t="str">
        <f>' '!$A$610</f>
        <v>Indonesia's exports of chips and residues  (by destination country)</v>
      </c>
    </row>
    <row r="340" spans="2:2" ht="13">
      <c r="B340" s="1" t="str">
        <f>' '!$A$630</f>
        <v>Indonesia's exports of pulp  (by destination country)</v>
      </c>
    </row>
    <row r="366" spans="2:2" ht="13">
      <c r="B366" s="1" t="str">
        <f>' '!$A$654</f>
        <v>Indonesia's exports of paper  (by destination country)</v>
      </c>
    </row>
    <row r="392" spans="2:2" ht="13">
      <c r="B392" s="1" t="str">
        <f>' '!$A$684</f>
        <v>Indonesia's exports of wood-based products to the EU  (by product)</v>
      </c>
    </row>
    <row r="418" spans="2:2" ht="13">
      <c r="B418" s="1" t="str">
        <f>'    '!$A$59</f>
        <v>Indonesia's exports of wood-based products to the EU  (by destination country) - RWE volume (million cubic metres)</v>
      </c>
    </row>
    <row r="444" spans="2:2" ht="13">
      <c r="B444" s="1" t="str">
        <f>'    '!$A$71</f>
        <v>Indonesia's exports of wood-based products to the EU  (by destination country) - Export value (US$ billion, fob, nominal)</v>
      </c>
    </row>
    <row r="470" spans="2:2" ht="13">
      <c r="B470" s="1" t="str">
        <f>'  '!$A$61</f>
        <v>The EU's imports of VPA core products from Indonesia - by member state</v>
      </c>
    </row>
    <row r="496" spans="2:2" ht="13">
      <c r="B496" s="1" t="str">
        <f>'  '!$A$86</f>
        <v>The EU's imports of other Timber Sector core products from Indonesia - by member state</v>
      </c>
    </row>
    <row r="522" spans="2:2" ht="13">
      <c r="B522" s="1" t="str">
        <f>'  '!$A$111</f>
        <v>The EU's imports of other Paper Sector core products from Indonesia - by member state</v>
      </c>
    </row>
  </sheetData>
  <phoneticPr fontId="1" type="noConversion"/>
  <pageMargins left="0.75" right="0.75" top="1" bottom="1" header="0.5" footer="0.5"/>
  <pageSetup paperSize="9" scale="10" orientation="landscape" horizontalDpi="300" verticalDpi="300"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26" width="5.6328125" customWidth="1"/>
    <col min="27" max="28" width="5.6328125" hidden="1" customWidth="1"/>
    <col min="29" max="29" width="1.6328125" customWidth="1"/>
    <col min="30" max="53" width="5.6328125" customWidth="1"/>
    <col min="54" max="55" width="5.6328125" hidden="1" customWidth="1"/>
  </cols>
  <sheetData>
    <row r="1" spans="2:56" ht="9" customHeight="1" thickBot="1"/>
    <row r="2" spans="2:56" ht="20" customHeight="1" thickTop="1">
      <c r="B2" s="360" t="s">
        <v>47</v>
      </c>
      <c r="C2" s="362" t="s">
        <v>8</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2:56" ht="13" thickBot="1">
      <c r="B3" s="361"/>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19</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2:56" ht="20" customHeight="1" thickTop="1" thickBot="1">
      <c r="B4" s="3"/>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183"/>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2:56" ht="25" customHeight="1" thickTop="1">
      <c r="B5" s="6"/>
      <c r="C5" s="357" t="s">
        <v>110</v>
      </c>
      <c r="D5" s="358"/>
      <c r="E5" s="358"/>
      <c r="F5" s="358"/>
      <c r="G5" s="358"/>
      <c r="H5" s="358"/>
      <c r="I5" s="358"/>
      <c r="J5" s="358"/>
      <c r="K5" s="358"/>
      <c r="L5" s="358"/>
      <c r="M5" s="358"/>
      <c r="N5" s="358"/>
      <c r="O5" s="358"/>
      <c r="P5" s="358"/>
      <c r="Q5" s="358"/>
      <c r="R5" s="358"/>
      <c r="S5" s="358"/>
      <c r="T5" s="358"/>
      <c r="U5" s="358"/>
      <c r="V5" s="358"/>
      <c r="W5" s="358"/>
      <c r="X5" s="358"/>
      <c r="Y5" s="358"/>
      <c r="Z5" s="358"/>
      <c r="AA5" s="358"/>
      <c r="AB5" s="359"/>
      <c r="AC5" s="3"/>
      <c r="AD5" s="357" t="str">
        <f>C5</f>
        <v>Imports from all countries</v>
      </c>
      <c r="AE5" s="358"/>
      <c r="AF5" s="358"/>
      <c r="AG5" s="358"/>
      <c r="AH5" s="358"/>
      <c r="AI5" s="358"/>
      <c r="AJ5" s="358"/>
      <c r="AK5" s="358"/>
      <c r="AL5" s="358"/>
      <c r="AM5" s="358"/>
      <c r="AN5" s="358"/>
      <c r="AO5" s="358"/>
      <c r="AP5" s="358"/>
      <c r="AQ5" s="358"/>
      <c r="AR5" s="358"/>
      <c r="AS5" s="358"/>
      <c r="AT5" s="358"/>
      <c r="AU5" s="358"/>
      <c r="AV5" s="358"/>
      <c r="AW5" s="358"/>
      <c r="AX5" s="358"/>
      <c r="AY5" s="358"/>
      <c r="AZ5" s="358"/>
      <c r="BA5" s="358"/>
      <c r="BB5" s="358"/>
      <c r="BC5" s="359"/>
      <c r="BD5" s="238"/>
    </row>
    <row r="6" spans="2:56" ht="20" customHeight="1">
      <c r="B6" s="29" t="s">
        <v>18</v>
      </c>
      <c r="C6" s="74">
        <f t="shared" ref="C6:L6" si="2">SUM(C8,C17)</f>
        <v>5.5384838197259985</v>
      </c>
      <c r="D6" s="75">
        <f t="shared" si="2"/>
        <v>4.911572512505999</v>
      </c>
      <c r="E6" s="75">
        <f t="shared" si="2"/>
        <v>5.4017857878859985</v>
      </c>
      <c r="F6" s="75">
        <f t="shared" si="2"/>
        <v>4.743933188829998</v>
      </c>
      <c r="G6" s="75">
        <f t="shared" si="2"/>
        <v>6.0974496697839982</v>
      </c>
      <c r="H6" s="75">
        <f t="shared" si="2"/>
        <v>6.2552121140320018</v>
      </c>
      <c r="I6" s="75">
        <f t="shared" si="2"/>
        <v>6.8085772997339991</v>
      </c>
      <c r="J6" s="89">
        <f t="shared" si="2"/>
        <v>6.9474222230359963</v>
      </c>
      <c r="K6" s="89">
        <f t="shared" si="2"/>
        <v>8.9381729988099998</v>
      </c>
      <c r="L6" s="89">
        <f t="shared" si="2"/>
        <v>8.1242902692520005</v>
      </c>
      <c r="M6" s="75">
        <f>SUM(M8,M17)</f>
        <v>9.2220259490800043</v>
      </c>
      <c r="N6" s="75">
        <f>SUM(N8,N17)</f>
        <v>10.416982559038001</v>
      </c>
      <c r="O6" s="75">
        <f>SUM(O8,O17)</f>
        <v>10.786971051181999</v>
      </c>
      <c r="P6" s="75">
        <f t="shared" ref="P6:AB6" si="3">SUM(P8,P17)</f>
        <v>12.091728688712571</v>
      </c>
      <c r="Q6" s="75">
        <f t="shared" si="3"/>
        <v>11.750229129146858</v>
      </c>
      <c r="R6" s="75">
        <f t="shared" si="3"/>
        <v>10.410342255533998</v>
      </c>
      <c r="S6" s="75">
        <f t="shared" si="3"/>
        <v>11.049301122026</v>
      </c>
      <c r="T6" s="75">
        <f t="shared" si="3"/>
        <v>12.450379542413334</v>
      </c>
      <c r="U6" s="75">
        <f t="shared" si="3"/>
        <v>13.177389794728001</v>
      </c>
      <c r="V6" s="75">
        <f t="shared" si="3"/>
        <v>14.673563552637997</v>
      </c>
      <c r="W6" s="75">
        <f t="shared" si="3"/>
        <v>10.623783838807997</v>
      </c>
      <c r="X6" s="75">
        <f t="shared" si="3"/>
        <v>10.808765794392334</v>
      </c>
      <c r="Y6" s="75">
        <f t="shared" si="3"/>
        <v>12.666662038515575</v>
      </c>
      <c r="Z6" s="75">
        <f t="shared" si="3"/>
        <v>11.737721024915983</v>
      </c>
      <c r="AA6" s="75">
        <f t="shared" si="3"/>
        <v>0</v>
      </c>
      <c r="AB6" s="76">
        <f t="shared" si="3"/>
        <v>0</v>
      </c>
      <c r="AC6" s="241"/>
      <c r="AD6" s="77">
        <f>SUM(AD8,AD17)</f>
        <v>1.0271127690000004</v>
      </c>
      <c r="AE6" s="78">
        <f t="shared" ref="AE6:BC6" si="4">SUM(AE8,AE17)</f>
        <v>0.82044350799999977</v>
      </c>
      <c r="AF6" s="78">
        <f t="shared" si="4"/>
        <v>0.82743327799999988</v>
      </c>
      <c r="AG6" s="78">
        <f t="shared" si="4"/>
        <v>0.79960849600000006</v>
      </c>
      <c r="AH6" s="78">
        <f t="shared" si="4"/>
        <v>1.1144328300000002</v>
      </c>
      <c r="AI6" s="78">
        <f t="shared" si="4"/>
        <v>1.1790937130000003</v>
      </c>
      <c r="AJ6" s="78">
        <f t="shared" si="4"/>
        <v>1.2963156200000001</v>
      </c>
      <c r="AK6" s="78">
        <f t="shared" si="4"/>
        <v>1.4949108420000004</v>
      </c>
      <c r="AL6" s="78">
        <f t="shared" si="4"/>
        <v>2.3067004549999992</v>
      </c>
      <c r="AM6" s="78">
        <f t="shared" si="4"/>
        <v>1.7455839620000004</v>
      </c>
      <c r="AN6" s="78">
        <f t="shared" si="4"/>
        <v>2.4725533020000019</v>
      </c>
      <c r="AO6" s="78">
        <f t="shared" si="4"/>
        <v>3.0074206660000011</v>
      </c>
      <c r="AP6" s="78">
        <f t="shared" si="4"/>
        <v>2.8619520250000003</v>
      </c>
      <c r="AQ6" s="78">
        <f t="shared" si="4"/>
        <v>3.0961334450000004</v>
      </c>
      <c r="AR6" s="78">
        <f t="shared" si="4"/>
        <v>3.0790012129999993</v>
      </c>
      <c r="AS6" s="78">
        <f t="shared" si="4"/>
        <v>2.6926086870000008</v>
      </c>
      <c r="AT6" s="78">
        <f t="shared" si="4"/>
        <v>2.6359225739999994</v>
      </c>
      <c r="AU6" s="78">
        <f t="shared" si="4"/>
        <v>3.0696968570000003</v>
      </c>
      <c r="AV6" s="78">
        <f t="shared" si="4"/>
        <v>3.3650138260000002</v>
      </c>
      <c r="AW6" s="78">
        <f t="shared" si="4"/>
        <v>3.3546174869999992</v>
      </c>
      <c r="AX6" s="78">
        <f t="shared" si="4"/>
        <v>2.5486865960000014</v>
      </c>
      <c r="AY6" s="78">
        <f t="shared" si="4"/>
        <v>3.2048615709999995</v>
      </c>
      <c r="AZ6" s="78">
        <f t="shared" si="4"/>
        <v>3.714389363</v>
      </c>
      <c r="BA6" s="78">
        <f t="shared" si="4"/>
        <v>3.1676690780000003</v>
      </c>
      <c r="BB6" s="78">
        <f t="shared" si="4"/>
        <v>0</v>
      </c>
      <c r="BC6" s="79">
        <f t="shared" si="4"/>
        <v>0</v>
      </c>
      <c r="BD6" s="238"/>
    </row>
    <row r="7" spans="2:56" ht="17.149999999999999" customHeight="1">
      <c r="B7" s="26" t="s">
        <v>57</v>
      </c>
      <c r="C7" s="181">
        <f>[1]CoreVPAImp!B$263</f>
        <v>0.39855890673600003</v>
      </c>
      <c r="D7" s="97">
        <f>[1]CoreVPAImp!C$263</f>
        <v>0.31750614059599996</v>
      </c>
      <c r="E7" s="97">
        <f>[1]CoreVPAImp!D$263</f>
        <v>0.44814816033600002</v>
      </c>
      <c r="F7" s="97">
        <f>[1]CoreVPAImp!E$263</f>
        <v>0.34680171876000004</v>
      </c>
      <c r="G7" s="97">
        <f>[1]CoreVPAImp!F$263</f>
        <v>0.42674746820399989</v>
      </c>
      <c r="H7" s="97">
        <f>[1]CoreVPAImp!G$263</f>
        <v>0.58624239817199986</v>
      </c>
      <c r="I7" s="97">
        <f>[1]CoreVPAImp!H$263</f>
        <v>0.7671674795040001</v>
      </c>
      <c r="J7" s="182">
        <f>[1]CoreVPAImp!I$263</f>
        <v>0.82427355807600011</v>
      </c>
      <c r="K7" s="215">
        <f>[1]CoreVPAImp!J$263</f>
        <v>0.82473349965800014</v>
      </c>
      <c r="L7" s="215">
        <f>[1]CoreVPAImp!K$263</f>
        <v>0.55260629485199986</v>
      </c>
      <c r="M7" s="227">
        <f>[1]CoreVPAImp!L$263</f>
        <v>0.72238747441999973</v>
      </c>
      <c r="N7" s="227">
        <f>[1]CoreVPAImp!M$263</f>
        <v>0.94758270032800018</v>
      </c>
      <c r="O7" s="227">
        <f>[1]CoreVPAImp!N$263</f>
        <v>1.0471451834720003</v>
      </c>
      <c r="P7" s="227">
        <f>[1]CoreVPAImp!O$263</f>
        <v>0.96638087414400009</v>
      </c>
      <c r="Q7" s="227">
        <f>[1]CoreVPAImp!P$263</f>
        <v>1.012663196384</v>
      </c>
      <c r="R7" s="227">
        <f>[1]CoreVPAImp!Q$263</f>
        <v>1.2314411927200004</v>
      </c>
      <c r="S7" s="227">
        <f>[1]CoreVPAImp!R$263</f>
        <v>1.0047224740080001</v>
      </c>
      <c r="T7" s="227">
        <f>[1]CoreVPAImp!S$263</f>
        <v>1.6993324668320007</v>
      </c>
      <c r="U7" s="227">
        <f>[1]CoreVPAImp!T$263</f>
        <v>1.6575400363080008</v>
      </c>
      <c r="V7" s="227">
        <f>[1]CoreVPAImp!U$263</f>
        <v>1.5253827429679994</v>
      </c>
      <c r="W7" s="227">
        <f>[1]CoreVPAImp!V$263</f>
        <v>1.1894648247520001</v>
      </c>
      <c r="X7" s="227">
        <f>[1]CoreVPAImp!W$263</f>
        <v>0.66894574116399996</v>
      </c>
      <c r="Y7" s="227">
        <f>[1]CoreVPAImp!X$263</f>
        <v>0.71197155869643991</v>
      </c>
      <c r="Z7" s="227">
        <f>[1]CoreVPAImp!Y$263</f>
        <v>0.57451156153888028</v>
      </c>
      <c r="AA7" s="227">
        <f>[1]CoreVPAImp!Z$263</f>
        <v>0</v>
      </c>
      <c r="AB7" s="98">
        <f>[1]CoreVPAImp!AA$263</f>
        <v>0</v>
      </c>
      <c r="AC7" s="240"/>
      <c r="AD7" s="68">
        <f>1/1000*[1]CoreVPAImp!AB$263</f>
        <v>0.110085156</v>
      </c>
      <c r="AE7" s="209">
        <f>1/1000*[1]CoreVPAImp!AC$263</f>
        <v>8.7956677999999983E-2</v>
      </c>
      <c r="AF7" s="209">
        <f>1/1000*[1]CoreVPAImp!AD$263</f>
        <v>9.7387280999999992E-2</v>
      </c>
      <c r="AG7" s="209">
        <f>1/1000*[1]CoreVPAImp!AE$263</f>
        <v>8.5281690999999993E-2</v>
      </c>
      <c r="AH7" s="209">
        <f>1/1000*[1]CoreVPAImp!AF$263</f>
        <v>0.11333107799999999</v>
      </c>
      <c r="AI7" s="209">
        <f>1/1000*[1]CoreVPAImp!AG$263</f>
        <v>0.14295476400000001</v>
      </c>
      <c r="AJ7" s="209">
        <f>1/1000*[1]CoreVPAImp!AH$263</f>
        <v>0.161484453</v>
      </c>
      <c r="AK7" s="209">
        <f>1/1000*[1]CoreVPAImp!AI$263</f>
        <v>0.18054795099999998</v>
      </c>
      <c r="AL7" s="209">
        <f>1/1000*[1]CoreVPAImp!AJ$263</f>
        <v>0.20716763199999996</v>
      </c>
      <c r="AM7" s="209">
        <f>1/1000*[1]CoreVPAImp!AK$263</f>
        <v>0.13162248299999998</v>
      </c>
      <c r="AN7" s="209">
        <f>1/1000*[1]CoreVPAImp!AL$263</f>
        <v>0.17316493800000002</v>
      </c>
      <c r="AO7" s="209">
        <f>1/1000*[1]CoreVPAImp!AM$263</f>
        <v>0.22588157099999995</v>
      </c>
      <c r="AP7" s="209">
        <f>1/1000*[1]CoreVPAImp!AN$263</f>
        <v>0.22031469299999995</v>
      </c>
      <c r="AQ7" s="209">
        <f>1/1000*[1]CoreVPAImp!AO$263</f>
        <v>0.21297198699999997</v>
      </c>
      <c r="AR7" s="209">
        <f>1/1000*[1]CoreVPAImp!AP$263</f>
        <v>0.21522484</v>
      </c>
      <c r="AS7" s="209">
        <f>1/1000*[1]CoreVPAImp!AQ$263</f>
        <v>0.22511477699999996</v>
      </c>
      <c r="AT7" s="209">
        <f>1/1000*[1]CoreVPAImp!AR$263</f>
        <v>0.19805983499999996</v>
      </c>
      <c r="AU7" s="209">
        <f>1/1000*[1]CoreVPAImp!AS$263</f>
        <v>0.35615157800000002</v>
      </c>
      <c r="AV7" s="209">
        <f>1/1000*[1]CoreVPAImp!AT$263</f>
        <v>0.28324084499999996</v>
      </c>
      <c r="AW7" s="209">
        <f>1/1000*[1]CoreVPAImp!AU$263</f>
        <v>0.277883832</v>
      </c>
      <c r="AX7" s="209">
        <f>1/1000*[1]CoreVPAImp!AV$263</f>
        <v>0.24072217500000001</v>
      </c>
      <c r="AY7" s="209">
        <f>1/1000*[1]CoreVPAImp!AW$263</f>
        <v>0.29312281499999987</v>
      </c>
      <c r="AZ7" s="209">
        <f>1/1000*[1]CoreVPAImp!AX$263</f>
        <v>0.316937248</v>
      </c>
      <c r="BA7" s="209">
        <f>1/1000*[1]CoreVPAImp!AY$263</f>
        <v>0.24029683300000002</v>
      </c>
      <c r="BB7" s="209">
        <f>1/1000*[1]CoreVPAImp!AZ$263</f>
        <v>0</v>
      </c>
      <c r="BC7" s="71">
        <f>1/1000*[1]CoreVPAImp!BA$263</f>
        <v>0</v>
      </c>
      <c r="BD7" s="238"/>
    </row>
    <row r="8" spans="2:56" ht="20" customHeight="1">
      <c r="B8" s="73" t="s">
        <v>17</v>
      </c>
      <c r="C8" s="77">
        <f>SUM([1]TimberSectorMinusCoreVPAImp!B$263:B$263)+SUM(C9:C12)</f>
        <v>0.48214078189600007</v>
      </c>
      <c r="D8" s="78">
        <f>SUM([1]TimberSectorMinusCoreVPAImp!C$263:C$263)+SUM(D9:D12)</f>
        <v>0.4103525217959999</v>
      </c>
      <c r="E8" s="78">
        <f>SUM([1]TimberSectorMinusCoreVPAImp!D$263:D$263)+SUM(E9:E12)</f>
        <v>0.62751274947600022</v>
      </c>
      <c r="F8" s="78">
        <f>SUM([1]TimberSectorMinusCoreVPAImp!E$263:E$263)+SUM(F9:F12)</f>
        <v>0.4931798857000001</v>
      </c>
      <c r="G8" s="78">
        <f>SUM([1]TimberSectorMinusCoreVPAImp!F$263:F$263)+SUM(G9:G12)</f>
        <v>0.68912335244399969</v>
      </c>
      <c r="H8" s="78">
        <f>SUM([1]TimberSectorMinusCoreVPAImp!G$263:G$263)+SUM(H9:H12)</f>
        <v>0.93480714623200001</v>
      </c>
      <c r="I8" s="78">
        <f>SUM([1]TimberSectorMinusCoreVPAImp!H$263:H$263)+SUM(I9:I12)</f>
        <v>1.2387657412039998</v>
      </c>
      <c r="J8" s="93">
        <f>SUM([1]TimberSectorMinusCoreVPAImp!I$263:I$263)+SUM(J9:J12)</f>
        <v>1.442854712096</v>
      </c>
      <c r="K8" s="93">
        <f>SUM([1]TimberSectorMinusCoreVPAImp!J$263:J$263)+SUM(K9:K12)</f>
        <v>1.6462553483999995</v>
      </c>
      <c r="L8" s="93">
        <f>SUM([1]TimberSectorMinusCoreVPAImp!K$263:K$263)+SUM(L9:L12)</f>
        <v>1.236771420972</v>
      </c>
      <c r="M8" s="78">
        <f>SUM([1]TimberSectorMinusCoreVPAImp!L$263:L$263)+SUM(M9:M12)</f>
        <v>1.5517935758600001</v>
      </c>
      <c r="N8" s="78">
        <f>SUM([1]TimberSectorMinusCoreVPAImp!M$263:M$263)+SUM(N9:N12)</f>
        <v>2.0117911460480009</v>
      </c>
      <c r="O8" s="78">
        <f>SUM([1]TimberSectorMinusCoreVPAImp!N$263:N$263)+SUM(O9:O12)</f>
        <v>2.1219339051919999</v>
      </c>
      <c r="P8" s="78">
        <f>SUM([1]TimberSectorMinusCoreVPAImp!O$263:O$263)+SUM(P9:P12)</f>
        <v>2.1352857507125713</v>
      </c>
      <c r="Q8" s="78">
        <f>SUM([1]TimberSectorMinusCoreVPAImp!P$263:P$263)+SUM(Q9:Q12)</f>
        <v>2.002991977946857</v>
      </c>
      <c r="R8" s="78">
        <f>SUM([1]TimberSectorMinusCoreVPAImp!Q$263:Q$263)+SUM(R9:R12)</f>
        <v>2.0481075381799991</v>
      </c>
      <c r="S8" s="78">
        <f>SUM([1]TimberSectorMinusCoreVPAImp!R$263:R$263)+SUM(S9:S12)</f>
        <v>1.7731558722160004</v>
      </c>
      <c r="T8" s="78">
        <f>SUM([1]TimberSectorMinusCoreVPAImp!S$263:S$263)+SUM(T9:T12)</f>
        <v>2.5648952571133332</v>
      </c>
      <c r="U8" s="78">
        <f>SUM([1]TimberSectorMinusCoreVPAImp!T$263:T$263)+SUM(U9:U12)</f>
        <v>2.4150798650279994</v>
      </c>
      <c r="V8" s="78">
        <f>SUM([1]TimberSectorMinusCoreVPAImp!U$263:U$263)+SUM(V9:V12)</f>
        <v>2.3894286254079997</v>
      </c>
      <c r="W8" s="78">
        <f>SUM([1]TimberSectorMinusCoreVPAImp!V$263:V$263)+SUM(W9:W12)</f>
        <v>1.8919090963079994</v>
      </c>
      <c r="X8" s="78">
        <f>SUM([1]TimberSectorMinusCoreVPAImp!W$263:W$263)+SUM(X9:X12)</f>
        <v>1.639359395584</v>
      </c>
      <c r="Y8" s="78">
        <f>SUM([1]TimberSectorMinusCoreVPAImp!X$263:X$263)+SUM(Y9:Y12)</f>
        <v>1.7795107959077399</v>
      </c>
      <c r="Z8" s="78">
        <f>SUM([1]TimberSectorMinusCoreVPAImp!Y$263:Y$263)+SUM(Z9:Z12)</f>
        <v>1.2322979188564798</v>
      </c>
      <c r="AA8" s="78">
        <f>SUM([1]TimberSectorMinusCoreVPAImp!Z$263:Z$263)+SUM(AA9:AA12)</f>
        <v>0</v>
      </c>
      <c r="AB8" s="79">
        <f>SUM([1]TimberSectorMinusCoreVPAImp!AA$263:AA$263)+SUM(AB9:AB12)</f>
        <v>0</v>
      </c>
      <c r="AC8" s="240"/>
      <c r="AD8" s="77">
        <f>1/1000*SUM([1]TimberSectorMinusCoreVPAImp!AB$263:AB$263)+SUM(AD9:AD12)</f>
        <v>0.12825207800000002</v>
      </c>
      <c r="AE8" s="78">
        <f>1/1000*SUM([1]TimberSectorMinusCoreVPAImp!AC$263:AC$263)+SUM(AE9:AE12)</f>
        <v>0.109371234</v>
      </c>
      <c r="AF8" s="78">
        <f>1/1000*SUM([1]TimberSectorMinusCoreVPAImp!AD$263:AD$263)+SUM(AF9:AF12)</f>
        <v>0.12464491000000001</v>
      </c>
      <c r="AG8" s="78">
        <f>1/1000*SUM([1]TimberSectorMinusCoreVPAImp!AE$263:AE$263)+SUM(AG9:AG12)</f>
        <v>0.11502584899999999</v>
      </c>
      <c r="AH8" s="78">
        <f>1/1000*SUM([1]TimberSectorMinusCoreVPAImp!AF$263:AF$263)+SUM(AH9:AH12)</f>
        <v>0.16251999499999997</v>
      </c>
      <c r="AI8" s="78">
        <f>1/1000*SUM([1]TimberSectorMinusCoreVPAImp!AG$263:AG$263)+SUM(AI9:AI12)</f>
        <v>0.21029760899999997</v>
      </c>
      <c r="AJ8" s="78">
        <f>1/1000*SUM([1]TimberSectorMinusCoreVPAImp!AH$263:AH$263)+SUM(AJ9:AJ12)</f>
        <v>0.25146716100000005</v>
      </c>
      <c r="AK8" s="78">
        <f>1/1000*SUM([1]TimberSectorMinusCoreVPAImp!AI$263:AI$263)+SUM(AK9:AK12)</f>
        <v>0.29256198300000003</v>
      </c>
      <c r="AL8" s="78">
        <f>1/1000*SUM([1]TimberSectorMinusCoreVPAImp!AJ$263:AJ$263)+SUM(AL9:AL12)</f>
        <v>0.38749666600000005</v>
      </c>
      <c r="AM8" s="78">
        <f>1/1000*SUM([1]TimberSectorMinusCoreVPAImp!AK$263:AK$263)+SUM(AM9:AM12)</f>
        <v>0.265876369</v>
      </c>
      <c r="AN8" s="78">
        <f>1/1000*SUM([1]TimberSectorMinusCoreVPAImp!AL$263:AL$263)+SUM(AN9:AN12)</f>
        <v>0.364126118</v>
      </c>
      <c r="AO8" s="78">
        <f>1/1000*SUM([1]TimberSectorMinusCoreVPAImp!AM$263:AM$263)+SUM(AO9:AO12)</f>
        <v>0.47218597600000001</v>
      </c>
      <c r="AP8" s="78">
        <f>1/1000*SUM([1]TimberSectorMinusCoreVPAImp!AN$263:AN$263)+SUM(AP9:AP12)</f>
        <v>0.48343228299999996</v>
      </c>
      <c r="AQ8" s="78">
        <f>1/1000*SUM([1]TimberSectorMinusCoreVPAImp!AO$263:AO$263)+SUM(AQ9:AQ12)</f>
        <v>0.47336567499999993</v>
      </c>
      <c r="AR8" s="78">
        <f>1/1000*SUM([1]TimberSectorMinusCoreVPAImp!AP$263:AP$263)+SUM(AR9:AR12)</f>
        <v>0.45907738400000009</v>
      </c>
      <c r="AS8" s="78">
        <f>1/1000*SUM([1]TimberSectorMinusCoreVPAImp!AQ$263:AQ$263)+SUM(AS9:AS12)</f>
        <v>0.43332350700000011</v>
      </c>
      <c r="AT8" s="78">
        <f>1/1000*SUM([1]TimberSectorMinusCoreVPAImp!AR$263:AR$263)+SUM(AT9:AT12)</f>
        <v>0.39532002700000002</v>
      </c>
      <c r="AU8" s="78">
        <f>1/1000*SUM([1]TimberSectorMinusCoreVPAImp!AS$263:AS$263)+SUM(AU9:AU12)</f>
        <v>0.610499189</v>
      </c>
      <c r="AV8" s="78">
        <f>1/1000*SUM([1]TimberSectorMinusCoreVPAImp!AT$263:AT$263)+SUM(AV9:AV12)</f>
        <v>0.55152771299999992</v>
      </c>
      <c r="AW8" s="78">
        <f>1/1000*SUM([1]TimberSectorMinusCoreVPAImp!AU$263:AU$263)+SUM(AW9:AW12)</f>
        <v>0.56536016600000005</v>
      </c>
      <c r="AX8" s="78">
        <f>1/1000*SUM([1]TimberSectorMinusCoreVPAImp!AV$263:AV$263)+SUM(AX9:AX12)</f>
        <v>0.48751962400000004</v>
      </c>
      <c r="AY8" s="78">
        <f>1/1000*SUM([1]TimberSectorMinusCoreVPAImp!AW$263:AW$263)+SUM(AY9:AY12)</f>
        <v>0.61891589199999997</v>
      </c>
      <c r="AZ8" s="78">
        <f>1/1000*SUM([1]TimberSectorMinusCoreVPAImp!AX$263:AX$263)+SUM(AZ9:AZ12)</f>
        <v>0.62421578100000008</v>
      </c>
      <c r="BA8" s="78">
        <f>1/1000*SUM([1]TimberSectorMinusCoreVPAImp!AY$263:AY$263)+SUM(BA9:BA12)</f>
        <v>0.51013926099999996</v>
      </c>
      <c r="BB8" s="78">
        <f>1/1000*SUM([1]TimberSectorMinusCoreVPAImp!AZ$263:AZ$263)+SUM(BB9:BB12)</f>
        <v>0</v>
      </c>
      <c r="BC8" s="79">
        <f>1/1000*SUM([1]TimberSectorMinusCoreVPAImp!BA$263:BA$263)+SUM(BC9:BC12)</f>
        <v>0</v>
      </c>
      <c r="BD8" s="238"/>
    </row>
    <row r="9" spans="2:56" ht="13">
      <c r="B9" s="4" t="s">
        <v>9</v>
      </c>
      <c r="C9" s="12">
        <f>'[1]4403Imp'!B$263</f>
        <v>0.19098816819999997</v>
      </c>
      <c r="D9" s="13">
        <f>'[1]4403Imp'!C$263</f>
        <v>0.1476884826</v>
      </c>
      <c r="E9" s="13">
        <f>'[1]4403Imp'!D$263</f>
        <v>0.20996332159999997</v>
      </c>
      <c r="F9" s="13">
        <f>'[1]4403Imp'!E$263</f>
        <v>9.8970702599999988E-2</v>
      </c>
      <c r="G9" s="13">
        <f>'[1]4403Imp'!F$263</f>
        <v>8.8203088400000004E-2</v>
      </c>
      <c r="H9" s="13">
        <f>'[1]4403Imp'!G$263</f>
        <v>0.13833954899999998</v>
      </c>
      <c r="I9" s="13">
        <f>'[1]4403Imp'!H$263</f>
        <v>6.4826258599999992E-2</v>
      </c>
      <c r="J9" s="91">
        <f>'[1]4403Imp'!I$263</f>
        <v>7.6033133200000005E-2</v>
      </c>
      <c r="K9" s="91">
        <f>'[1]4403Imp'!J$263</f>
        <v>7.5898581079999999E-2</v>
      </c>
      <c r="L9" s="91">
        <f>'[1]4403Imp'!K$263</f>
        <v>3.7187147480000002E-2</v>
      </c>
      <c r="M9" s="13">
        <f>'[1]4403Imp'!L$263</f>
        <v>8.5011119199999999E-2</v>
      </c>
      <c r="N9" s="13">
        <f>'[1]4403Imp'!M$263</f>
        <v>5.528011859999999E-2</v>
      </c>
      <c r="O9" s="13">
        <f>'[1]4403Imp'!N$263</f>
        <v>0.1552020596</v>
      </c>
      <c r="P9" s="13">
        <f>'[1]4403Imp'!O$263</f>
        <v>0.25682612619999995</v>
      </c>
      <c r="Q9" s="13">
        <f>'[1]4403Imp'!P$263</f>
        <v>0.37028371379999997</v>
      </c>
      <c r="R9" s="13">
        <f>'[1]4403Imp'!Q$263</f>
        <v>0.66201743059999996</v>
      </c>
      <c r="S9" s="13">
        <f>'[1]4403Imp'!R$263</f>
        <v>0.46519647999999997</v>
      </c>
      <c r="T9" s="13">
        <f>'[1]4403Imp'!S$263</f>
        <v>1.1297336918000001</v>
      </c>
      <c r="U9" s="13">
        <f>'[1]4403Imp'!T$263</f>
        <v>1.0379153245999999</v>
      </c>
      <c r="V9" s="13">
        <f>'[1]4403Imp'!U$263</f>
        <v>0.88440577960000011</v>
      </c>
      <c r="W9" s="13">
        <f>'[1]4403Imp'!V$263</f>
        <v>0.59337776720000002</v>
      </c>
      <c r="X9" s="13">
        <f>'[1]4403Imp'!W$263</f>
        <v>2.6331456199999999E-2</v>
      </c>
      <c r="Y9" s="13">
        <f>'[1]4403Imp'!X$263</f>
        <v>5.8961044799999994E-2</v>
      </c>
      <c r="Z9" s="13">
        <f>'[1]4403Imp'!Y$263</f>
        <v>4.7960178000000013E-2</v>
      </c>
      <c r="AA9" s="13">
        <f>'[1]4403Imp'!Z$263</f>
        <v>0</v>
      </c>
      <c r="AB9" s="15">
        <f>'[1]4403Imp'!AA$263</f>
        <v>0</v>
      </c>
      <c r="AC9" s="240"/>
      <c r="AD9" s="12">
        <f>1/1000*'[1]4403Imp'!AB$263</f>
        <v>4.6582287E-2</v>
      </c>
      <c r="AE9" s="13">
        <f>1/1000*'[1]4403Imp'!AC$263</f>
        <v>3.4656420999999993E-2</v>
      </c>
      <c r="AF9" s="13">
        <f>1/1000*'[1]4403Imp'!AD$263</f>
        <v>3.5996938999999999E-2</v>
      </c>
      <c r="AG9" s="13">
        <f>1/1000*'[1]4403Imp'!AE$263</f>
        <v>2.2161613E-2</v>
      </c>
      <c r="AH9" s="13">
        <f>1/1000*'[1]4403Imp'!AF$263</f>
        <v>2.4848600999999998E-2</v>
      </c>
      <c r="AI9" s="13">
        <f>1/1000*'[1]4403Imp'!AG$263</f>
        <v>3.6343454999999997E-2</v>
      </c>
      <c r="AJ9" s="13">
        <f>1/1000*'[1]4403Imp'!AH$263</f>
        <v>1.9103916999999998E-2</v>
      </c>
      <c r="AK9" s="13">
        <f>1/1000*'[1]4403Imp'!AI$263</f>
        <v>2.0900539999999999E-2</v>
      </c>
      <c r="AL9" s="13">
        <f>1/1000*'[1]4403Imp'!AJ$263</f>
        <v>2.1267838000000001E-2</v>
      </c>
      <c r="AM9" s="13">
        <f>1/1000*'[1]4403Imp'!AK$263</f>
        <v>1.1208942E-2</v>
      </c>
      <c r="AN9" s="13">
        <f>1/1000*'[1]4403Imp'!AL$263</f>
        <v>1.7310223999999999E-2</v>
      </c>
      <c r="AO9" s="13">
        <f>1/1000*'[1]4403Imp'!AM$263</f>
        <v>1.5336106999999998E-2</v>
      </c>
      <c r="AP9" s="13">
        <f>1/1000*'[1]4403Imp'!AN$263</f>
        <v>1.8184007999999998E-2</v>
      </c>
      <c r="AQ9" s="13">
        <f>1/1000*'[1]4403Imp'!AO$263</f>
        <v>2.0504669999999999E-2</v>
      </c>
      <c r="AR9" s="13">
        <f>1/1000*'[1]4403Imp'!AP$263</f>
        <v>2.742561E-2</v>
      </c>
      <c r="AS9" s="13">
        <f>1/1000*'[1]4403Imp'!AQ$263</f>
        <v>4.2921106999999993E-2</v>
      </c>
      <c r="AT9" s="13">
        <f>1/1000*'[1]4403Imp'!AR$263</f>
        <v>3.0954671999999996E-2</v>
      </c>
      <c r="AU9" s="13">
        <f>1/1000*'[1]4403Imp'!AS$263</f>
        <v>0.166494058</v>
      </c>
      <c r="AV9" s="13">
        <f>1/1000*'[1]4403Imp'!AT$263</f>
        <v>6.1898708999999996E-2</v>
      </c>
      <c r="AW9" s="13">
        <f>1/1000*'[1]4403Imp'!AU$263</f>
        <v>5.4499545000000003E-2</v>
      </c>
      <c r="AX9" s="13">
        <f>1/1000*'[1]4403Imp'!AV$263</f>
        <v>3.2999947000000002E-2</v>
      </c>
      <c r="AY9" s="13">
        <f>1/1000*'[1]4403Imp'!AW$263</f>
        <v>6.7468439999999984E-3</v>
      </c>
      <c r="AZ9" s="13">
        <f>1/1000*'[1]4403Imp'!AX$263</f>
        <v>1.3785436000000002E-2</v>
      </c>
      <c r="BA9" s="13">
        <f>1/1000*'[1]4403Imp'!AY$263</f>
        <v>7.2238130000000008E-3</v>
      </c>
      <c r="BB9" s="13">
        <f>1/1000*'[1]4403Imp'!AZ$263</f>
        <v>0</v>
      </c>
      <c r="BC9" s="15">
        <f>1/1000*'[1]4403Imp'!BA$263</f>
        <v>0</v>
      </c>
      <c r="BD9" s="238"/>
    </row>
    <row r="10" spans="2:56" ht="13">
      <c r="B10" s="4" t="s">
        <v>10</v>
      </c>
      <c r="C10" s="12">
        <f>'[1]4407Imp'!B$263</f>
        <v>0.18428668367200002</v>
      </c>
      <c r="D10" s="13">
        <f>'[1]4407Imp'!C$263</f>
        <v>0.14737639243599998</v>
      </c>
      <c r="E10" s="13">
        <f>'[1]4407Imp'!D$263</f>
        <v>0.21341430437600006</v>
      </c>
      <c r="F10" s="13">
        <f>'[1]4407Imp'!E$263</f>
        <v>0.22467206580000004</v>
      </c>
      <c r="G10" s="13">
        <f>'[1]4407Imp'!F$263</f>
        <v>0.29043281212399991</v>
      </c>
      <c r="H10" s="13">
        <f>'[1]4407Imp'!G$263</f>
        <v>0.353566494372</v>
      </c>
      <c r="I10" s="13">
        <f>'[1]4407Imp'!H$263</f>
        <v>0.46190156048399994</v>
      </c>
      <c r="J10" s="91">
        <f>'[1]4407Imp'!I$263</f>
        <v>0.45878040535599995</v>
      </c>
      <c r="K10" s="91">
        <f>'[1]4407Imp'!J$263</f>
        <v>0.49146447495599999</v>
      </c>
      <c r="L10" s="91">
        <f>'[1]4407Imp'!K$263</f>
        <v>0.33149670845200008</v>
      </c>
      <c r="M10" s="13">
        <f>'[1]4407Imp'!L$263</f>
        <v>0.35857099459999997</v>
      </c>
      <c r="N10" s="13">
        <f>'[1]4407Imp'!M$263</f>
        <v>0.403017031508</v>
      </c>
      <c r="O10" s="13">
        <f>'[1]4407Imp'!N$263</f>
        <v>0.36540210361199993</v>
      </c>
      <c r="P10" s="13">
        <f>'[1]4407Imp'!O$263</f>
        <v>0.34347061148400004</v>
      </c>
      <c r="Q10" s="13">
        <f>'[1]4407Imp'!P$263</f>
        <v>0.34332268734400001</v>
      </c>
      <c r="R10" s="13">
        <f>'[1]4407Imp'!Q$263</f>
        <v>0.37666390215999995</v>
      </c>
      <c r="S10" s="13">
        <f>'[1]4407Imp'!R$263</f>
        <v>0.37833481613200004</v>
      </c>
      <c r="T10" s="13">
        <f>'[1]4407Imp'!S$263</f>
        <v>0.41449335709600005</v>
      </c>
      <c r="U10" s="13">
        <f>'[1]4407Imp'!T$263</f>
        <v>0.45277307966800001</v>
      </c>
      <c r="V10" s="13">
        <f>'[1]4407Imp'!U$263</f>
        <v>0.42752977612799992</v>
      </c>
      <c r="W10" s="13">
        <f>'[1]4407Imp'!V$263</f>
        <v>0.4207621072199999</v>
      </c>
      <c r="X10" s="13">
        <f>'[1]4407Imp'!W$263</f>
        <v>0.42543421684400007</v>
      </c>
      <c r="Y10" s="13">
        <f>'[1]4407Imp'!X$263</f>
        <v>0.41745805191999996</v>
      </c>
      <c r="Z10" s="13">
        <f>'[1]4407Imp'!Y$263</f>
        <v>0.34783060894399986</v>
      </c>
      <c r="AA10" s="13">
        <f>'[1]4407Imp'!Z$263</f>
        <v>0</v>
      </c>
      <c r="AB10" s="15">
        <f>'[1]4407Imp'!AA$263</f>
        <v>0</v>
      </c>
      <c r="AC10" s="240"/>
      <c r="AD10" s="12">
        <f>1/1000*'[1]4407Imp'!AB$263</f>
        <v>4.8231681000000005E-2</v>
      </c>
      <c r="AE10" s="13">
        <f>1/1000*'[1]4407Imp'!AC$263</f>
        <v>3.7369844999999999E-2</v>
      </c>
      <c r="AF10" s="13">
        <f>1/1000*'[1]4407Imp'!AD$263</f>
        <v>4.612807E-2</v>
      </c>
      <c r="AG10" s="13">
        <f>1/1000*'[1]4407Imp'!AE$263</f>
        <v>4.7903652000000005E-2</v>
      </c>
      <c r="AH10" s="13">
        <f>1/1000*'[1]4407Imp'!AF$263</f>
        <v>6.5426562999999979E-2</v>
      </c>
      <c r="AI10" s="13">
        <f>1/1000*'[1]4407Imp'!AG$263</f>
        <v>7.8153673999999979E-2</v>
      </c>
      <c r="AJ10" s="13">
        <f>1/1000*'[1]4407Imp'!AH$263</f>
        <v>9.3325043999999996E-2</v>
      </c>
      <c r="AK10" s="13">
        <f>1/1000*'[1]4407Imp'!AI$263</f>
        <v>0.10107881400000002</v>
      </c>
      <c r="AL10" s="13">
        <f>1/1000*'[1]4407Imp'!AJ$263</f>
        <v>0.12736982600000002</v>
      </c>
      <c r="AM10" s="13">
        <f>1/1000*'[1]4407Imp'!AK$263</f>
        <v>7.9867665000000004E-2</v>
      </c>
      <c r="AN10" s="13">
        <f>1/1000*'[1]4407Imp'!AL$263</f>
        <v>9.5307934999999983E-2</v>
      </c>
      <c r="AO10" s="13">
        <f>1/1000*'[1]4407Imp'!AM$263</f>
        <v>0.10991882700000002</v>
      </c>
      <c r="AP10" s="13">
        <f>1/1000*'[1]4407Imp'!AN$263</f>
        <v>9.5727377000000002E-2</v>
      </c>
      <c r="AQ10" s="13">
        <f>1/1000*'[1]4407Imp'!AO$263</f>
        <v>9.8351715000000006E-2</v>
      </c>
      <c r="AR10" s="13">
        <f>1/1000*'[1]4407Imp'!AP$263</f>
        <v>0.10987800299999996</v>
      </c>
      <c r="AS10" s="13">
        <f>1/1000*'[1]4407Imp'!AQ$263</f>
        <v>0.11293149600000001</v>
      </c>
      <c r="AT10" s="13">
        <f>1/1000*'[1]4407Imp'!AR$263</f>
        <v>0.10907025499999996</v>
      </c>
      <c r="AU10" s="13">
        <f>1/1000*'[1]4407Imp'!AS$263</f>
        <v>0.129257865</v>
      </c>
      <c r="AV10" s="13">
        <f>1/1000*'[1]4407Imp'!AT$263</f>
        <v>0.14622727299999996</v>
      </c>
      <c r="AW10" s="13">
        <f>1/1000*'[1]4407Imp'!AU$263</f>
        <v>0.13535258999999997</v>
      </c>
      <c r="AX10" s="13">
        <f>1/1000*'[1]4407Imp'!AV$263</f>
        <v>0.119023297</v>
      </c>
      <c r="AY10" s="13">
        <f>1/1000*'[1]4407Imp'!AW$263</f>
        <v>0.15640819200000003</v>
      </c>
      <c r="AZ10" s="13">
        <f>1/1000*'[1]4407Imp'!AX$263</f>
        <v>0.17263625700000004</v>
      </c>
      <c r="BA10" s="13">
        <f>1/1000*'[1]4407Imp'!AY$263</f>
        <v>0.11664742900000002</v>
      </c>
      <c r="BB10" s="13">
        <f>1/1000*'[1]4407Imp'!AZ$263</f>
        <v>0</v>
      </c>
      <c r="BC10" s="15">
        <f>1/1000*'[1]4407Imp'!BA$263</f>
        <v>0</v>
      </c>
      <c r="BD10" s="238"/>
    </row>
    <row r="11" spans="2:56" ht="13">
      <c r="B11" s="4" t="s">
        <v>11</v>
      </c>
      <c r="C11" s="99">
        <f>'[1]4408Imp'!B$263</f>
        <v>1.1018980839999998E-2</v>
      </c>
      <c r="D11" s="17">
        <f>'[1]4408Imp'!C$263</f>
        <v>1.5417539359999999E-2</v>
      </c>
      <c r="E11" s="17">
        <f>'[1]4408Imp'!D$263</f>
        <v>1.4892641559999999E-2</v>
      </c>
      <c r="F11" s="17">
        <f>'[1]4408Imp'!E$263</f>
        <v>1.9378926120000001E-2</v>
      </c>
      <c r="G11" s="17">
        <f>'[1]4408Imp'!F$263</f>
        <v>2.5895334079999999E-2</v>
      </c>
      <c r="H11" s="17">
        <f>'[1]4408Imp'!G$263</f>
        <v>2.7188155640000006E-2</v>
      </c>
      <c r="I11" s="17">
        <f>'[1]4408Imp'!H$263</f>
        <v>4.6552213879999978E-2</v>
      </c>
      <c r="J11" s="63">
        <f>'[1]4408Imp'!I$263</f>
        <v>5.5764835839999985E-2</v>
      </c>
      <c r="K11" s="63">
        <f>'[1]4408Imp'!J$263</f>
        <v>5.6353831659999999E-2</v>
      </c>
      <c r="L11" s="63">
        <f>'[1]4408Imp'!K$263</f>
        <v>3.9724884219999979E-2</v>
      </c>
      <c r="M11" s="17">
        <f>'[1]4408Imp'!L$263</f>
        <v>3.7080578219999993E-2</v>
      </c>
      <c r="N11" s="17">
        <f>'[1]4408Imp'!M$263</f>
        <v>4.8716633839999988E-2</v>
      </c>
      <c r="O11" s="17">
        <f>'[1]4408Imp'!N$263</f>
        <v>7.0173999979999999E-2</v>
      </c>
      <c r="P11" s="17">
        <f>'[1]4408Imp'!O$263</f>
        <v>6.7239104940000002E-2</v>
      </c>
      <c r="Q11" s="17">
        <f>'[1]4408Imp'!P$263</f>
        <v>3.968968178E-2</v>
      </c>
      <c r="R11" s="17">
        <f>'[1]4408Imp'!Q$263</f>
        <v>3.1773859599999996E-2</v>
      </c>
      <c r="S11" s="17">
        <f>'[1]4408Imp'!R$263</f>
        <v>2.7153937019999994E-2</v>
      </c>
      <c r="T11" s="17">
        <f>'[1]4408Imp'!S$263</f>
        <v>3.0312652439999994E-2</v>
      </c>
      <c r="U11" s="17">
        <f>'[1]4408Imp'!T$263</f>
        <v>3.3488836080000001E-2</v>
      </c>
      <c r="V11" s="17">
        <f>'[1]4408Imp'!U$263</f>
        <v>4.1266027039999993E-2</v>
      </c>
      <c r="W11" s="17">
        <f>'[1]4408Imp'!V$263</f>
        <v>5.689695577999998E-2</v>
      </c>
      <c r="X11" s="17">
        <f>'[1]4408Imp'!W$263</f>
        <v>7.9528858219999998E-2</v>
      </c>
      <c r="Y11" s="17">
        <f>'[1]4408Imp'!X$263</f>
        <v>7.6040792239999974E-2</v>
      </c>
      <c r="Z11" s="17">
        <f>'[1]4408Imp'!Y$263</f>
        <v>6.594859795999998E-2</v>
      </c>
      <c r="AA11" s="17">
        <f>'[1]4408Imp'!Z$263</f>
        <v>0</v>
      </c>
      <c r="AB11" s="100">
        <f>'[1]4408Imp'!AA$263</f>
        <v>0</v>
      </c>
      <c r="AC11" s="240"/>
      <c r="AD11" s="12">
        <f>1/1000*'[1]4408Imp'!AB$263</f>
        <v>1.2599336999999999E-2</v>
      </c>
      <c r="AE11" s="13">
        <f>1/1000*'[1]4408Imp'!AC$263</f>
        <v>1.4466191999999998E-2</v>
      </c>
      <c r="AF11" s="13">
        <f>1/1000*'[1]4408Imp'!AD$263</f>
        <v>1.3726659E-2</v>
      </c>
      <c r="AG11" s="13">
        <f>1/1000*'[1]4408Imp'!AE$263</f>
        <v>1.4238993999999996E-2</v>
      </c>
      <c r="AH11" s="13">
        <f>1/1000*'[1]4408Imp'!AF$263</f>
        <v>1.9334474000000001E-2</v>
      </c>
      <c r="AI11" s="13">
        <f>1/1000*'[1]4408Imp'!AG$263</f>
        <v>1.9589683E-2</v>
      </c>
      <c r="AJ11" s="13">
        <f>1/1000*'[1]4408Imp'!AH$263</f>
        <v>2.5522286000000005E-2</v>
      </c>
      <c r="AK11" s="13">
        <f>1/1000*'[1]4408Imp'!AI$263</f>
        <v>2.7761255000000002E-2</v>
      </c>
      <c r="AL11" s="13">
        <f>1/1000*'[1]4408Imp'!AJ$263</f>
        <v>3.1991960999999999E-2</v>
      </c>
      <c r="AM11" s="13">
        <f>1/1000*'[1]4408Imp'!AK$263</f>
        <v>1.9564611000000006E-2</v>
      </c>
      <c r="AN11" s="13">
        <f>1/1000*'[1]4408Imp'!AL$263</f>
        <v>2.4424053000000001E-2</v>
      </c>
      <c r="AO11" s="13">
        <f>1/1000*'[1]4408Imp'!AM$263</f>
        <v>3.3549231000000006E-2</v>
      </c>
      <c r="AP11" s="13">
        <f>1/1000*'[1]4408Imp'!AN$263</f>
        <v>3.5582674999999994E-2</v>
      </c>
      <c r="AQ11" s="13">
        <f>1/1000*'[1]4408Imp'!AO$263</f>
        <v>3.6775440999999992E-2</v>
      </c>
      <c r="AR11" s="13">
        <f>1/1000*'[1]4408Imp'!AP$263</f>
        <v>3.2163722999999991E-2</v>
      </c>
      <c r="AS11" s="13">
        <f>1/1000*'[1]4408Imp'!AQ$263</f>
        <v>3.3254880000000001E-2</v>
      </c>
      <c r="AT11" s="13">
        <f>1/1000*'[1]4408Imp'!AR$263</f>
        <v>2.9390701000000002E-2</v>
      </c>
      <c r="AU11" s="13">
        <f>1/1000*'[1]4408Imp'!AS$263</f>
        <v>2.9613308000000001E-2</v>
      </c>
      <c r="AV11" s="13">
        <f>1/1000*'[1]4408Imp'!AT$263</f>
        <v>4.0249845999999999E-2</v>
      </c>
      <c r="AW11" s="13">
        <f>1/1000*'[1]4408Imp'!AU$263</f>
        <v>4.4466764000000013E-2</v>
      </c>
      <c r="AX11" s="13">
        <f>1/1000*'[1]4408Imp'!AV$263</f>
        <v>5.3157736000000004E-2</v>
      </c>
      <c r="AY11" s="13">
        <f>1/1000*'[1]4408Imp'!AW$263</f>
        <v>8.2249328000000024E-2</v>
      </c>
      <c r="AZ11" s="13">
        <f>1/1000*'[1]4408Imp'!AX$263</f>
        <v>7.6721357999999976E-2</v>
      </c>
      <c r="BA11" s="13">
        <f>1/1000*'[1]4408Imp'!AY$263</f>
        <v>7.8261568999999989E-2</v>
      </c>
      <c r="BB11" s="13">
        <f>1/1000*'[1]4408Imp'!AZ$263</f>
        <v>0</v>
      </c>
      <c r="BC11" s="15">
        <f>1/1000*'[1]4408Imp'!BA$263</f>
        <v>0</v>
      </c>
      <c r="BD11" s="238"/>
    </row>
    <row r="12" spans="2:56" ht="13">
      <c r="B12" s="4" t="s">
        <v>12</v>
      </c>
      <c r="C12" s="99">
        <f>'[1]4412Imp'!B$263</f>
        <v>1.2265074024000002E-2</v>
      </c>
      <c r="D12" s="17">
        <f>'[1]4412Imp'!C$263</f>
        <v>7.0237261999999993E-3</v>
      </c>
      <c r="E12" s="17">
        <f>'[1]4412Imp'!D$263</f>
        <v>9.8778927999999978E-3</v>
      </c>
      <c r="F12" s="17">
        <f>'[1]4412Imp'!E$263</f>
        <v>3.7800242399999989E-3</v>
      </c>
      <c r="G12" s="17">
        <f>'[1]4412Imp'!F$263</f>
        <v>2.2216233599999996E-2</v>
      </c>
      <c r="H12" s="17">
        <f>'[1]4412Imp'!G$263</f>
        <v>6.7148199159999991E-2</v>
      </c>
      <c r="I12" s="17">
        <f>'[1]4412Imp'!H$263</f>
        <v>0.19388744654000001</v>
      </c>
      <c r="J12" s="63">
        <f>'[1]4412Imp'!I$263</f>
        <v>0.23369518367999997</v>
      </c>
      <c r="K12" s="63">
        <f>'[1]4412Imp'!J$263</f>
        <v>0.20101661196199999</v>
      </c>
      <c r="L12" s="63">
        <f>'[1]4412Imp'!K$263</f>
        <v>0.14419755469999998</v>
      </c>
      <c r="M12" s="17">
        <f>'[1]4412Imp'!L$263</f>
        <v>0.2417499823999999</v>
      </c>
      <c r="N12" s="17">
        <f>'[1]4412Imp'!M$263</f>
        <v>0.44062813637999981</v>
      </c>
      <c r="O12" s="17">
        <f>'[1]4412Imp'!N$263</f>
        <v>0.45636702027999998</v>
      </c>
      <c r="P12" s="17">
        <f>'[1]4412Imp'!O$263</f>
        <v>0.29884503151999992</v>
      </c>
      <c r="Q12" s="17">
        <f>'[1]4412Imp'!P$263</f>
        <v>0.25936711345999997</v>
      </c>
      <c r="R12" s="17">
        <f>'[1]4412Imp'!Q$263</f>
        <v>0.16098600035999991</v>
      </c>
      <c r="S12" s="17">
        <f>'[1]4412Imp'!R$263</f>
        <v>0.13404054815999997</v>
      </c>
      <c r="T12" s="17">
        <f>'[1]4412Imp'!S$263</f>
        <v>0.1247929515</v>
      </c>
      <c r="U12" s="17">
        <f>'[1]4412Imp'!T$263</f>
        <v>0.13342184585999997</v>
      </c>
      <c r="V12" s="17">
        <f>'[1]4412Imp'!U$263</f>
        <v>0.17218116019999991</v>
      </c>
      <c r="W12" s="17">
        <f>'[1]4412Imp'!V$263</f>
        <v>0.11868500111999999</v>
      </c>
      <c r="X12" s="17">
        <f>'[1]4412Imp'!W$263</f>
        <v>0.13807975801999997</v>
      </c>
      <c r="Y12" s="17">
        <f>'[1]4412Imp'!X$263</f>
        <v>0.15951727533643992</v>
      </c>
      <c r="Z12" s="17">
        <f>'[1]4412Imp'!Y$263</f>
        <v>0.11277217663487998</v>
      </c>
      <c r="AA12" s="17">
        <f>'[1]4412Imp'!Z$263</f>
        <v>0</v>
      </c>
      <c r="AB12" s="100">
        <f>'[1]4412Imp'!AA$263</f>
        <v>0</v>
      </c>
      <c r="AC12" s="240"/>
      <c r="AD12" s="12">
        <f>1/1000*'[1]4412Imp'!AB$263</f>
        <v>2.6718510000000007E-3</v>
      </c>
      <c r="AE12" s="13">
        <f>1/1000*'[1]4412Imp'!AC$263</f>
        <v>1.46422E-3</v>
      </c>
      <c r="AF12" s="13">
        <f>1/1000*'[1]4412Imp'!AD$263</f>
        <v>1.5356130000000003E-3</v>
      </c>
      <c r="AG12" s="13">
        <f>1/1000*'[1]4412Imp'!AE$263</f>
        <v>9.7743200000000008E-4</v>
      </c>
      <c r="AH12" s="13">
        <f>1/1000*'[1]4412Imp'!AF$263</f>
        <v>3.7214399999999999E-3</v>
      </c>
      <c r="AI12" s="13">
        <f>1/1000*'[1]4412Imp'!AG$263</f>
        <v>8.8679519999999984E-3</v>
      </c>
      <c r="AJ12" s="13">
        <f>1/1000*'[1]4412Imp'!AH$263</f>
        <v>2.3533206000000001E-2</v>
      </c>
      <c r="AK12" s="13">
        <f>1/1000*'[1]4412Imp'!AI$263</f>
        <v>3.0807342000000005E-2</v>
      </c>
      <c r="AL12" s="13">
        <f>1/1000*'[1]4412Imp'!AJ$263</f>
        <v>2.6538006999999999E-2</v>
      </c>
      <c r="AM12" s="13">
        <f>1/1000*'[1]4412Imp'!AK$263</f>
        <v>2.0981265000000009E-2</v>
      </c>
      <c r="AN12" s="13">
        <f>1/1000*'[1]4412Imp'!AL$263</f>
        <v>3.6135904999999989E-2</v>
      </c>
      <c r="AO12" s="13">
        <f>1/1000*'[1]4412Imp'!AM$263</f>
        <v>6.7107305999999992E-2</v>
      </c>
      <c r="AP12" s="13">
        <f>1/1000*'[1]4412Imp'!AN$263</f>
        <v>7.0820633000000008E-2</v>
      </c>
      <c r="AQ12" s="13">
        <f>1/1000*'[1]4412Imp'!AO$263</f>
        <v>5.7340160999999994E-2</v>
      </c>
      <c r="AR12" s="13">
        <f>1/1000*'[1]4412Imp'!AP$263</f>
        <v>4.5757503999999991E-2</v>
      </c>
      <c r="AS12" s="13">
        <f>1/1000*'[1]4412Imp'!AQ$263</f>
        <v>3.6007293999999995E-2</v>
      </c>
      <c r="AT12" s="13">
        <f>1/1000*'[1]4412Imp'!AR$263</f>
        <v>2.8668539000000003E-2</v>
      </c>
      <c r="AU12" s="13">
        <f>1/1000*'[1]4412Imp'!AS$263</f>
        <v>3.0791867000000001E-2</v>
      </c>
      <c r="AV12" s="13">
        <f>1/1000*'[1]4412Imp'!AT$263</f>
        <v>3.4916026000000003E-2</v>
      </c>
      <c r="AW12" s="13">
        <f>1/1000*'[1]4412Imp'!AU$263</f>
        <v>4.3564933000000021E-2</v>
      </c>
      <c r="AX12" s="13">
        <f>1/1000*'[1]4412Imp'!AV$263</f>
        <v>3.5616051999999995E-2</v>
      </c>
      <c r="AY12" s="13">
        <f>1/1000*'[1]4412Imp'!AW$263</f>
        <v>4.7860254999999997E-2</v>
      </c>
      <c r="AZ12" s="13">
        <f>1/1000*'[1]4412Imp'!AX$263</f>
        <v>5.3840023000000008E-2</v>
      </c>
      <c r="BA12" s="13">
        <f>1/1000*'[1]4412Imp'!AY$263</f>
        <v>3.8164021999999999E-2</v>
      </c>
      <c r="BB12" s="13">
        <f>1/1000*'[1]4412Imp'!AZ$263</f>
        <v>0</v>
      </c>
      <c r="BC12" s="15">
        <f>1/1000*'[1]4412Imp'!BA$263</f>
        <v>0</v>
      </c>
      <c r="BD12" s="238"/>
    </row>
    <row r="13" spans="2:56" ht="13">
      <c r="B13" s="4" t="s">
        <v>74</v>
      </c>
      <c r="C13" s="99">
        <f>'[1]44104411Imp'!B$263</f>
        <v>5.948642895999999E-2</v>
      </c>
      <c r="D13" s="17">
        <f>'[1]44104411Imp'!C$263</f>
        <v>6.5210600039999997E-2</v>
      </c>
      <c r="E13" s="17">
        <f>'[1]44104411Imp'!D$263</f>
        <v>0.15087497560000004</v>
      </c>
      <c r="F13" s="17">
        <f>'[1]44104411Imp'!E$263</f>
        <v>0.10657364620000001</v>
      </c>
      <c r="G13" s="17">
        <f>'[1]44104411Imp'!F$263</f>
        <v>0.18954225956000004</v>
      </c>
      <c r="H13" s="17">
        <f>'[1]44104411Imp'!G$263</f>
        <v>0.24050577220000002</v>
      </c>
      <c r="I13" s="17">
        <f>'[1]44104411Imp'!H$263</f>
        <v>0.33651277211999997</v>
      </c>
      <c r="J13" s="63">
        <f>'[1]44104411Imp'!I$263</f>
        <v>0.47997736247999995</v>
      </c>
      <c r="K13" s="63">
        <f>'[1]44104411Imp'!J$263</f>
        <v>0.71356848807999995</v>
      </c>
      <c r="L13" s="63">
        <f>'[1]44104411Imp'!K$263</f>
        <v>0.58861638779999992</v>
      </c>
      <c r="M13" s="17">
        <f>'[1]44104411Imp'!L$263</f>
        <v>0.68976222531999998</v>
      </c>
      <c r="N13" s="17">
        <f>'[1]44104411Imp'!M$263</f>
        <v>0.87458395275999978</v>
      </c>
      <c r="O13" s="17">
        <f>'[1]44104411Imp'!N$263</f>
        <v>0.89237018779999999</v>
      </c>
      <c r="P13" s="17">
        <f>'[1]44104411Imp'!O$263</f>
        <v>0.9757358981885712</v>
      </c>
      <c r="Q13" s="17">
        <f>'[1]44104411Imp'!P$263</f>
        <v>0.78106613146285708</v>
      </c>
      <c r="R13" s="17">
        <f>'[1]44104411Imp'!Q$263</f>
        <v>0.60172835631999977</v>
      </c>
      <c r="S13" s="17">
        <f>'[1]44104411Imp'!R$263</f>
        <v>0.57498604464000003</v>
      </c>
      <c r="T13" s="17">
        <f>'[1]44104411Imp'!S$263</f>
        <v>0.57621485655999993</v>
      </c>
      <c r="U13" s="17">
        <f>'[1]44104411Imp'!T$263</f>
        <v>0.43207095315999988</v>
      </c>
      <c r="V13" s="17">
        <f>'[1]44104411Imp'!U$263</f>
        <v>0.51386777400000005</v>
      </c>
      <c r="W13" s="17">
        <f>'[1]44104411Imp'!V$263</f>
        <v>0.40232582039999992</v>
      </c>
      <c r="X13" s="17">
        <f>'[1]44104411Imp'!W$263</f>
        <v>0.58257095987999985</v>
      </c>
      <c r="Y13" s="17">
        <f>'[1]44104411Imp'!X$263</f>
        <v>0.42207140380439989</v>
      </c>
      <c r="Z13" s="17">
        <f>'[1]44104411Imp'!Y$263</f>
        <v>0.28773974095999993</v>
      </c>
      <c r="AA13" s="17">
        <f>'[1]44104411Imp'!Z$263</f>
        <v>0</v>
      </c>
      <c r="AB13" s="100">
        <f>'[1]44104411Imp'!AA$263</f>
        <v>0</v>
      </c>
      <c r="AC13" s="240"/>
      <c r="AD13" s="12">
        <f>1/1000*'[1]44104411Imp'!AB$263</f>
        <v>9.4675180000000029E-3</v>
      </c>
      <c r="AE13" s="13">
        <f>1/1000*'[1]44104411Imp'!AC$263</f>
        <v>1.1636985000000001E-2</v>
      </c>
      <c r="AF13" s="13">
        <f>1/1000*'[1]44104411Imp'!AD$263</f>
        <v>1.6943848000000008E-2</v>
      </c>
      <c r="AG13" s="13">
        <f>1/1000*'[1]44104411Imp'!AE$263</f>
        <v>1.4107909000000002E-2</v>
      </c>
      <c r="AH13" s="13">
        <f>1/1000*'[1]44104411Imp'!AF$263</f>
        <v>2.5582378000000003E-2</v>
      </c>
      <c r="AI13" s="13">
        <f>1/1000*'[1]44104411Imp'!AG$263</f>
        <v>3.0780966999999996E-2</v>
      </c>
      <c r="AJ13" s="13">
        <f>1/1000*'[1]44104411Imp'!AH$263</f>
        <v>4.1415003999999998E-2</v>
      </c>
      <c r="AK13" s="13">
        <f>1/1000*'[1]44104411Imp'!AI$263</f>
        <v>6.0588722999999997E-2</v>
      </c>
      <c r="AL13" s="13">
        <f>1/1000*'[1]44104411Imp'!AJ$263</f>
        <v>0.10902176099999997</v>
      </c>
      <c r="AM13" s="13">
        <f>1/1000*'[1]44104411Imp'!AK$263</f>
        <v>7.9908136000000018E-2</v>
      </c>
      <c r="AN13" s="13">
        <f>1/1000*'[1]44104411Imp'!AL$263</f>
        <v>9.942815499999999E-2</v>
      </c>
      <c r="AO13" s="13">
        <f>1/1000*'[1]44104411Imp'!AM$263</f>
        <v>0.14299676999999997</v>
      </c>
      <c r="AP13" s="13">
        <f>1/1000*'[1]44104411Imp'!AN$263</f>
        <v>0.14537308700000001</v>
      </c>
      <c r="AQ13" s="13">
        <f>1/1000*'[1]44104411Imp'!AO$263</f>
        <v>0.14645409799999995</v>
      </c>
      <c r="AR13" s="13">
        <f>1/1000*'[1]44104411Imp'!AP$263</f>
        <v>0.120427199</v>
      </c>
      <c r="AS13" s="13">
        <f>1/1000*'[1]44104411Imp'!AQ$263</f>
        <v>9.4073019000000008E-2</v>
      </c>
      <c r="AT13" s="13">
        <f>1/1000*'[1]44104411Imp'!AR$263</f>
        <v>8.4977410999999989E-2</v>
      </c>
      <c r="AU13" s="13">
        <f>1/1000*'[1]44104411Imp'!AS$263</f>
        <v>0.11025181500000003</v>
      </c>
      <c r="AV13" s="13">
        <f>1/1000*'[1]44104411Imp'!AT$263</f>
        <v>7.1965095000000021E-2</v>
      </c>
      <c r="AW13" s="13">
        <f>1/1000*'[1]44104411Imp'!AU$263</f>
        <v>7.7841707999999996E-2</v>
      </c>
      <c r="AX13" s="13">
        <f>1/1000*'[1]44104411Imp'!AV$263</f>
        <v>6.3687290000000008E-2</v>
      </c>
      <c r="AY13" s="13">
        <f>1/1000*'[1]44104411Imp'!AW$263</f>
        <v>9.696411499999999E-2</v>
      </c>
      <c r="AZ13" s="13">
        <f>1/1000*'[1]44104411Imp'!AX$263</f>
        <v>8.4803503999999988E-2</v>
      </c>
      <c r="BA13" s="13">
        <f>1/1000*'[1]44104411Imp'!AY$263</f>
        <v>5.9989367999999994E-2</v>
      </c>
      <c r="BB13" s="13">
        <f>1/1000*'[1]44104411Imp'!AZ$263</f>
        <v>0</v>
      </c>
      <c r="BC13" s="15">
        <f>1/1000*'[1]44104411Imp'!BA$263</f>
        <v>0</v>
      </c>
      <c r="BD13" s="238"/>
    </row>
    <row r="14" spans="2:56" ht="13">
      <c r="B14" s="4" t="s">
        <v>75</v>
      </c>
      <c r="C14" s="99">
        <f>'[1]44094418Imp'!B$263</f>
        <v>3.3713005199999999E-3</v>
      </c>
      <c r="D14" s="17">
        <f>'[1]44094418Imp'!C$263</f>
        <v>8.0945425000000012E-3</v>
      </c>
      <c r="E14" s="17">
        <f>'[1]44094418Imp'!D$263</f>
        <v>8.2995624399999999E-3</v>
      </c>
      <c r="F14" s="17">
        <f>'[1]44094418Imp'!E$263</f>
        <v>5.7131507599999989E-3</v>
      </c>
      <c r="G14" s="17">
        <f>'[1]44094418Imp'!F$263</f>
        <v>1.6454283180000001E-2</v>
      </c>
      <c r="H14" s="17">
        <f>'[1]44094418Imp'!G$263</f>
        <v>2.115540392E-2</v>
      </c>
      <c r="I14" s="17">
        <f>'[1]44094418Imp'!H$263</f>
        <v>3.0905744079999995E-2</v>
      </c>
      <c r="J14" s="63">
        <f>'[1]44094418Imp'!I$263</f>
        <v>1.9721830180000004E-2</v>
      </c>
      <c r="K14" s="63">
        <f>'[1]44094418Imp'!J$263</f>
        <v>3.0243281012000005E-2</v>
      </c>
      <c r="L14" s="63">
        <f>'[1]44094418Imp'!K$263</f>
        <v>1.8363747920000003E-2</v>
      </c>
      <c r="M14" s="17">
        <f>'[1]44094418Imp'!L$263</f>
        <v>1.6244685240000001E-2</v>
      </c>
      <c r="N14" s="17">
        <f>'[1]44094418Imp'!M$263</f>
        <v>2.3679084239999995E-2</v>
      </c>
      <c r="O14" s="17">
        <f>'[1]44094418Imp'!N$263</f>
        <v>2.3128506239999996E-2</v>
      </c>
      <c r="P14" s="17">
        <f>'[1]44094418Imp'!O$263</f>
        <v>2.7818916579999999E-2</v>
      </c>
      <c r="Q14" s="17">
        <f>'[1]44094418Imp'!P$263</f>
        <v>2.5428511079999997E-2</v>
      </c>
      <c r="R14" s="17">
        <f>'[1]44094418Imp'!Q$263</f>
        <v>2.5494489439999997E-2</v>
      </c>
      <c r="S14" s="17">
        <f>'[1]44094418Imp'!R$263</f>
        <v>1.7758165320000002E-2</v>
      </c>
      <c r="T14" s="17">
        <f>'[1]44094418Imp'!S$263</f>
        <v>3.2999281840000012E-2</v>
      </c>
      <c r="U14" s="17">
        <f>'[1]44094418Imp'!T$263</f>
        <v>2.5607076400000001E-2</v>
      </c>
      <c r="V14" s="17">
        <f>'[1]44094418Imp'!U$263</f>
        <v>2.6293933679999999E-2</v>
      </c>
      <c r="W14" s="17">
        <f>'[1]44094418Imp'!V$263</f>
        <v>1.94689236E-2</v>
      </c>
      <c r="X14" s="17">
        <f>'[1]44094418Imp'!W$263</f>
        <v>2.4039179220000002E-2</v>
      </c>
      <c r="Y14" s="17">
        <f>'[1]44094418Imp'!X$263</f>
        <v>7.2857575000000009E-3</v>
      </c>
      <c r="Z14" s="17">
        <f>'[1]44094418Imp'!Y$263</f>
        <v>1.1646632059999999E-2</v>
      </c>
      <c r="AA14" s="17">
        <f>'[1]44094418Imp'!Z$263</f>
        <v>0</v>
      </c>
      <c r="AB14" s="100">
        <f>'[1]44094418Imp'!AA$263</f>
        <v>0</v>
      </c>
      <c r="AC14" s="240"/>
      <c r="AD14" s="12">
        <f>1/1000*'[1]44094418Imp'!AB$263</f>
        <v>1.428852E-3</v>
      </c>
      <c r="AE14" s="13">
        <f>1/1000*'[1]44094418Imp'!AC$263</f>
        <v>2.9132760000000002E-3</v>
      </c>
      <c r="AF14" s="13">
        <f>1/1000*'[1]44094418Imp'!AD$263</f>
        <v>2.6175580000000003E-3</v>
      </c>
      <c r="AG14" s="13">
        <f>1/1000*'[1]44094418Imp'!AE$263</f>
        <v>2.1233329999999998E-3</v>
      </c>
      <c r="AH14" s="13">
        <f>1/1000*'[1]44094418Imp'!AF$263</f>
        <v>4.7037429999999998E-3</v>
      </c>
      <c r="AI14" s="13">
        <f>1/1000*'[1]44094418Imp'!AG$263</f>
        <v>6.5813650000000005E-3</v>
      </c>
      <c r="AJ14" s="13">
        <f>1/1000*'[1]44094418Imp'!AH$263</f>
        <v>9.706285999999998E-3</v>
      </c>
      <c r="AK14" s="13">
        <f>1/1000*'[1]44094418Imp'!AI$263</f>
        <v>6.0885309999999977E-3</v>
      </c>
      <c r="AL14" s="13">
        <f>1/1000*'[1]44094418Imp'!AJ$263</f>
        <v>9.632425999999996E-3</v>
      </c>
      <c r="AM14" s="13">
        <f>1/1000*'[1]44094418Imp'!AK$263</f>
        <v>5.9818799999999984E-3</v>
      </c>
      <c r="AN14" s="13">
        <f>1/1000*'[1]44094418Imp'!AL$263</f>
        <v>6.2237730000000019E-3</v>
      </c>
      <c r="AO14" s="13">
        <f>1/1000*'[1]44094418Imp'!AM$263</f>
        <v>7.6023310000000004E-3</v>
      </c>
      <c r="AP14" s="13">
        <f>1/1000*'[1]44094418Imp'!AN$263</f>
        <v>8.562522999999999E-3</v>
      </c>
      <c r="AQ14" s="13">
        <f>1/1000*'[1]44094418Imp'!AO$263</f>
        <v>8.8665930000000007E-3</v>
      </c>
      <c r="AR14" s="13">
        <f>1/1000*'[1]44094418Imp'!AP$263</f>
        <v>9.6958829999999989E-3</v>
      </c>
      <c r="AS14" s="13">
        <f>1/1000*'[1]44094418Imp'!AQ$263</f>
        <v>7.580718000000001E-3</v>
      </c>
      <c r="AT14" s="13">
        <f>1/1000*'[1]44094418Imp'!AR$263</f>
        <v>6.3939229999999993E-3</v>
      </c>
      <c r="AU14" s="13">
        <f>1/1000*'[1]44094418Imp'!AS$263</f>
        <v>9.2526709999999988E-3</v>
      </c>
      <c r="AV14" s="13">
        <f>1/1000*'[1]44094418Imp'!AT$263</f>
        <v>8.5202070000000001E-3</v>
      </c>
      <c r="AW14" s="13">
        <f>1/1000*'[1]44094418Imp'!AU$263</f>
        <v>8.1723729999999984E-3</v>
      </c>
      <c r="AX14" s="13">
        <f>1/1000*'[1]44094418Imp'!AV$263</f>
        <v>8.5668349999999983E-3</v>
      </c>
      <c r="AY14" s="13">
        <f>1/1000*'[1]44094418Imp'!AW$263</f>
        <v>1.1629549000000001E-2</v>
      </c>
      <c r="AZ14" s="13">
        <f>1/1000*'[1]44094418Imp'!AX$263</f>
        <v>2.6585570000000006E-3</v>
      </c>
      <c r="BA14" s="13">
        <f>1/1000*'[1]44094418Imp'!AY$263</f>
        <v>4.3815830000000005E-3</v>
      </c>
      <c r="BB14" s="13">
        <f>1/1000*'[1]44094418Imp'!AZ$263</f>
        <v>0</v>
      </c>
      <c r="BC14" s="15">
        <f>1/1000*'[1]44094418Imp'!BA$263</f>
        <v>0</v>
      </c>
      <c r="BD14" s="238"/>
    </row>
    <row r="15" spans="2:56" ht="13">
      <c r="B15" s="4" t="s">
        <v>21</v>
      </c>
      <c r="C15" s="99">
        <f>'[1]94Imp'!B$263</f>
        <v>5.3118211999999988E-3</v>
      </c>
      <c r="D15" s="17">
        <f>'[1]94Imp'!C$263</f>
        <v>5.0698087999999997E-3</v>
      </c>
      <c r="E15" s="17">
        <f>'[1]94Imp'!D$263</f>
        <v>1.1033968399999997E-2</v>
      </c>
      <c r="F15" s="17">
        <f>'[1]94Imp'!E$263</f>
        <v>1.7173673999999996E-2</v>
      </c>
      <c r="G15" s="17">
        <f>'[1]94Imp'!F$263</f>
        <v>3.6564340399999992E-2</v>
      </c>
      <c r="H15" s="17">
        <f>'[1]94Imp'!G$263</f>
        <v>6.6153628800000017E-2</v>
      </c>
      <c r="I15" s="17">
        <f>'[1]94Imp'!H$263</f>
        <v>7.7200944800000004E-2</v>
      </c>
      <c r="J15" s="63">
        <f>'[1]94Imp'!I$263</f>
        <v>9.3715697599999995E-2</v>
      </c>
      <c r="K15" s="63">
        <f>'[1]94Imp'!J$263</f>
        <v>4.4238084310000009E-2</v>
      </c>
      <c r="L15" s="63">
        <f>'[1]94Imp'!K$263</f>
        <v>5.0451147600000024E-2</v>
      </c>
      <c r="M15" s="17">
        <f>'[1]94Imp'!L$263</f>
        <v>8.3402421199999979E-2</v>
      </c>
      <c r="N15" s="17">
        <f>'[1]94Imp'!M$263</f>
        <v>0.11715915959999998</v>
      </c>
      <c r="O15" s="17">
        <f>'[1]94Imp'!N$263</f>
        <v>0.11572818879999996</v>
      </c>
      <c r="P15" s="17">
        <f>'[1]94Imp'!O$263</f>
        <v>0.10862386639999996</v>
      </c>
      <c r="Q15" s="17">
        <f>'[1]94Imp'!P$263</f>
        <v>0.11456542159999998</v>
      </c>
      <c r="R15" s="17">
        <f>'[1]94Imp'!Q$263</f>
        <v>0.11327714229999998</v>
      </c>
      <c r="S15" s="17">
        <f>'[1]94Imp'!R$263</f>
        <v>9.3991360400000015E-2</v>
      </c>
      <c r="T15" s="17">
        <f>'[1]94Imp'!S$263</f>
        <v>0.1604796648</v>
      </c>
      <c r="U15" s="17">
        <f>'[1]94Imp'!T$263</f>
        <v>0.19465581799999998</v>
      </c>
      <c r="V15" s="17">
        <f>'[1]94Imp'!U$263</f>
        <v>0.20937043120000001</v>
      </c>
      <c r="W15" s="17">
        <f>'[1]94Imp'!V$263</f>
        <v>0.17218127359999993</v>
      </c>
      <c r="X15" s="17">
        <f>'[1]94Imp'!W$263</f>
        <v>0.22567517560000003</v>
      </c>
      <c r="Y15" s="17">
        <f>'[1]94Imp'!X$263</f>
        <v>0.46709971398439992</v>
      </c>
      <c r="Z15" s="17">
        <f>'[1]94Imp'!Y$263</f>
        <v>0.19857634315960002</v>
      </c>
      <c r="AA15" s="17">
        <f>'[1]94Imp'!Z$263</f>
        <v>0</v>
      </c>
      <c r="AB15" s="100">
        <f>'[1]94Imp'!AA$263</f>
        <v>0</v>
      </c>
      <c r="AC15" s="240"/>
      <c r="AD15" s="12">
        <f>1/1000*'[1]94Imp'!AB$263</f>
        <v>2.3278709999999996E-3</v>
      </c>
      <c r="AE15" s="13">
        <f>1/1000*'[1]94Imp'!AC$263</f>
        <v>2.6998560000000005E-3</v>
      </c>
      <c r="AF15" s="13">
        <f>1/1000*'[1]94Imp'!AD$263</f>
        <v>4.536268999999999E-3</v>
      </c>
      <c r="AG15" s="13">
        <f>1/1000*'[1]94Imp'!AE$263</f>
        <v>7.827279999999999E-3</v>
      </c>
      <c r="AH15" s="13">
        <f>1/1000*'[1]94Imp'!AF$263</f>
        <v>1.2865382999999998E-2</v>
      </c>
      <c r="AI15" s="13">
        <f>1/1000*'[1]94Imp'!AG$263</f>
        <v>2.2686915999999998E-2</v>
      </c>
      <c r="AJ15" s="13">
        <f>1/1000*'[1]94Imp'!AH$263</f>
        <v>3.0898295999999995E-2</v>
      </c>
      <c r="AK15" s="13">
        <f>1/1000*'[1]94Imp'!AI$263</f>
        <v>3.6828557000000005E-2</v>
      </c>
      <c r="AL15" s="13">
        <f>1/1000*'[1]94Imp'!AJ$263</f>
        <v>4.2955649999999991E-2</v>
      </c>
      <c r="AM15" s="13">
        <f>1/1000*'[1]94Imp'!AK$263</f>
        <v>2.8615951999999993E-2</v>
      </c>
      <c r="AN15" s="13">
        <f>1/1000*'[1]94Imp'!AL$263</f>
        <v>4.5337366000000011E-2</v>
      </c>
      <c r="AO15" s="13">
        <f>1/1000*'[1]94Imp'!AM$263</f>
        <v>7.131502900000003E-2</v>
      </c>
      <c r="AP15" s="13">
        <f>1/1000*'[1]94Imp'!AN$263</f>
        <v>8.565577700000003E-2</v>
      </c>
      <c r="AQ15" s="13">
        <f>1/1000*'[1]94Imp'!AO$263</f>
        <v>7.9436133999999992E-2</v>
      </c>
      <c r="AR15" s="13">
        <f>1/1000*'[1]94Imp'!AP$263</f>
        <v>8.0782581999999978E-2</v>
      </c>
      <c r="AS15" s="13">
        <f>1/1000*'[1]94Imp'!AQ$263</f>
        <v>7.710694500000001E-2</v>
      </c>
      <c r="AT15" s="13">
        <f>1/1000*'[1]94Imp'!AR$263</f>
        <v>6.7974386000000012E-2</v>
      </c>
      <c r="AU15" s="13">
        <f>1/1000*'[1]94Imp'!AS$263</f>
        <v>0.10155940899999999</v>
      </c>
      <c r="AV15" s="13">
        <f>1/1000*'[1]94Imp'!AT$263</f>
        <v>0.14576403400000001</v>
      </c>
      <c r="AW15" s="13">
        <f>1/1000*'[1]94Imp'!AU$263</f>
        <v>0.15811720200000004</v>
      </c>
      <c r="AX15" s="13">
        <f>1/1000*'[1]94Imp'!AV$263</f>
        <v>0.13836881799999998</v>
      </c>
      <c r="AY15" s="13">
        <f>1/1000*'[1]94Imp'!AW$263</f>
        <v>0.16869572100000005</v>
      </c>
      <c r="AZ15" s="13">
        <f>1/1000*'[1]94Imp'!AX$263</f>
        <v>0.16713025999999997</v>
      </c>
      <c r="BA15" s="13">
        <f>1/1000*'[1]94Imp'!AY$263</f>
        <v>0.15342084600000003</v>
      </c>
      <c r="BB15" s="13">
        <f>1/1000*'[1]94Imp'!AZ$263</f>
        <v>0</v>
      </c>
      <c r="BC15" s="15">
        <f>1/1000*'[1]94Imp'!BA$263</f>
        <v>0</v>
      </c>
      <c r="BD15" s="238"/>
    </row>
    <row r="16" spans="2:56" ht="13">
      <c r="B16" s="7" t="s">
        <v>13</v>
      </c>
      <c r="C16" s="59">
        <f t="shared" ref="C16:M16" si="5">C8-SUM(C9:C15)</f>
        <v>1.5412324480000017E-2</v>
      </c>
      <c r="D16" s="40">
        <f t="shared" si="5"/>
        <v>1.4471429859999829E-2</v>
      </c>
      <c r="E16" s="40">
        <f t="shared" si="5"/>
        <v>9.1560827000001233E-3</v>
      </c>
      <c r="F16" s="40">
        <f t="shared" si="5"/>
        <v>1.6917695980000036E-2</v>
      </c>
      <c r="G16" s="40">
        <f t="shared" si="5"/>
        <v>1.9815001099999785E-2</v>
      </c>
      <c r="H16" s="40">
        <f t="shared" si="5"/>
        <v>2.0749943140000005E-2</v>
      </c>
      <c r="I16" s="40">
        <f t="shared" si="5"/>
        <v>2.6978800700000027E-2</v>
      </c>
      <c r="J16" s="41">
        <f t="shared" si="5"/>
        <v>2.5166263760000085E-2</v>
      </c>
      <c r="K16" s="41">
        <f t="shared" si="5"/>
        <v>3.3471995339999561E-2</v>
      </c>
      <c r="L16" s="41">
        <f t="shared" si="5"/>
        <v>2.6733842799999907E-2</v>
      </c>
      <c r="M16" s="40">
        <f t="shared" si="5"/>
        <v>3.9971569680000263E-2</v>
      </c>
      <c r="N16" s="40">
        <f>N8-SUM(N9:N15)</f>
        <v>4.8727029120001264E-2</v>
      </c>
      <c r="O16" s="40">
        <f>O8-SUM(O9:O15)</f>
        <v>4.3561838880000092E-2</v>
      </c>
      <c r="P16" s="40">
        <f t="shared" ref="P16:AB16" si="6">P8-SUM(P9:P15)</f>
        <v>5.6726195400000012E-2</v>
      </c>
      <c r="Q16" s="40">
        <f t="shared" si="6"/>
        <v>6.9268717419999737E-2</v>
      </c>
      <c r="R16" s="40">
        <f t="shared" si="6"/>
        <v>7.6166357399999551E-2</v>
      </c>
      <c r="S16" s="40">
        <f t="shared" si="6"/>
        <v>8.169452054400006E-2</v>
      </c>
      <c r="T16" s="40">
        <f t="shared" si="6"/>
        <v>9.5868801077333199E-2</v>
      </c>
      <c r="U16" s="40">
        <f t="shared" si="6"/>
        <v>0.10514693125999974</v>
      </c>
      <c r="V16" s="40">
        <f t="shared" si="6"/>
        <v>0.11451374355999988</v>
      </c>
      <c r="W16" s="40">
        <f t="shared" si="6"/>
        <v>0.1082112473879997</v>
      </c>
      <c r="X16" s="40">
        <f t="shared" si="6"/>
        <v>0.13769979160000023</v>
      </c>
      <c r="Y16" s="40">
        <f t="shared" si="6"/>
        <v>0.17107675632250019</v>
      </c>
      <c r="Z16" s="40">
        <f t="shared" si="6"/>
        <v>0.15982364113799985</v>
      </c>
      <c r="AA16" s="40">
        <f t="shared" si="6"/>
        <v>0</v>
      </c>
      <c r="AB16" s="48">
        <f t="shared" si="6"/>
        <v>0</v>
      </c>
      <c r="AC16" s="240"/>
      <c r="AD16" s="59">
        <f t="shared" ref="AD16:BC16" si="7">AD8-SUM(AD9:AD15)</f>
        <v>4.9426810000000182E-3</v>
      </c>
      <c r="AE16" s="40">
        <f t="shared" si="7"/>
        <v>4.164438999999992E-3</v>
      </c>
      <c r="AF16" s="40">
        <f t="shared" si="7"/>
        <v>3.1599539999999926E-3</v>
      </c>
      <c r="AG16" s="40">
        <f t="shared" si="7"/>
        <v>5.6856359999999939E-3</v>
      </c>
      <c r="AH16" s="40">
        <f t="shared" si="7"/>
        <v>6.0374129999999637E-3</v>
      </c>
      <c r="AI16" s="40">
        <f t="shared" si="7"/>
        <v>7.2935970000000128E-3</v>
      </c>
      <c r="AJ16" s="40">
        <f t="shared" si="7"/>
        <v>7.9631220000000447E-3</v>
      </c>
      <c r="AK16" s="40">
        <f t="shared" si="7"/>
        <v>8.5082209999999825E-3</v>
      </c>
      <c r="AL16" s="40">
        <f t="shared" si="7"/>
        <v>1.8719197000000076E-2</v>
      </c>
      <c r="AM16" s="40">
        <f t="shared" si="7"/>
        <v>1.9747917999999975E-2</v>
      </c>
      <c r="AN16" s="40">
        <f t="shared" si="7"/>
        <v>3.9958707000000038E-2</v>
      </c>
      <c r="AO16" s="40">
        <f t="shared" si="7"/>
        <v>2.436037499999999E-2</v>
      </c>
      <c r="AP16" s="40">
        <f t="shared" si="7"/>
        <v>2.3526202999999912E-2</v>
      </c>
      <c r="AQ16" s="40">
        <f t="shared" si="7"/>
        <v>2.563686300000001E-2</v>
      </c>
      <c r="AR16" s="40">
        <f t="shared" si="7"/>
        <v>3.2946880000000123E-2</v>
      </c>
      <c r="AS16" s="40">
        <f t="shared" si="7"/>
        <v>2.9448048000000115E-2</v>
      </c>
      <c r="AT16" s="40">
        <f t="shared" si="7"/>
        <v>3.7890140000000072E-2</v>
      </c>
      <c r="AU16" s="40">
        <f t="shared" si="7"/>
        <v>3.3278196000000038E-2</v>
      </c>
      <c r="AV16" s="40">
        <f t="shared" si="7"/>
        <v>4.1986522999999942E-2</v>
      </c>
      <c r="AW16" s="40">
        <f t="shared" si="7"/>
        <v>4.3345050999999968E-2</v>
      </c>
      <c r="AX16" s="40">
        <f t="shared" si="7"/>
        <v>3.6099649000000067E-2</v>
      </c>
      <c r="AY16" s="40">
        <f t="shared" si="7"/>
        <v>4.8361887999999853E-2</v>
      </c>
      <c r="AZ16" s="40">
        <f t="shared" si="7"/>
        <v>5.2640386000000094E-2</v>
      </c>
      <c r="BA16" s="40">
        <f t="shared" si="7"/>
        <v>5.2050630999999847E-2</v>
      </c>
      <c r="BB16" s="40">
        <f t="shared" si="7"/>
        <v>0</v>
      </c>
      <c r="BC16" s="48">
        <f t="shared" si="7"/>
        <v>0</v>
      </c>
      <c r="BD16" s="238"/>
    </row>
    <row r="17" spans="2:56" ht="20" customHeight="1">
      <c r="B17" s="29" t="s">
        <v>16</v>
      </c>
      <c r="C17" s="74">
        <f>[1]PaperSectorMinusCoreVPAImp!B$263</f>
        <v>5.0563430378299987</v>
      </c>
      <c r="D17" s="75">
        <f>[1]PaperSectorMinusCoreVPAImp!C$263</f>
        <v>4.5012199907099992</v>
      </c>
      <c r="E17" s="75">
        <f>[1]PaperSectorMinusCoreVPAImp!D$263</f>
        <v>4.7742730384099987</v>
      </c>
      <c r="F17" s="75">
        <f>[1]PaperSectorMinusCoreVPAImp!E$263</f>
        <v>4.250753303129998</v>
      </c>
      <c r="G17" s="75">
        <f>[1]PaperSectorMinusCoreVPAImp!F$263</f>
        <v>5.4083263173399985</v>
      </c>
      <c r="H17" s="75">
        <f>[1]PaperSectorMinusCoreVPAImp!G$263</f>
        <v>5.3204049678000018</v>
      </c>
      <c r="I17" s="75">
        <f>[1]PaperSectorMinusCoreVPAImp!H$263</f>
        <v>5.5698115585299988</v>
      </c>
      <c r="J17" s="89">
        <f>[1]PaperSectorMinusCoreVPAImp!I$263</f>
        <v>5.5045675109399959</v>
      </c>
      <c r="K17" s="89">
        <f>[1]PaperSectorMinusCoreVPAImp!J$263</f>
        <v>7.2919176504100003</v>
      </c>
      <c r="L17" s="89">
        <f>[1]PaperSectorMinusCoreVPAImp!K$263</f>
        <v>6.8875188482800009</v>
      </c>
      <c r="M17" s="75">
        <f>[1]PaperSectorMinusCoreVPAImp!L$263</f>
        <v>7.6702323732200037</v>
      </c>
      <c r="N17" s="75">
        <f>[1]PaperSectorMinusCoreVPAImp!M$263</f>
        <v>8.4051914129899998</v>
      </c>
      <c r="O17" s="75">
        <f>[1]PaperSectorMinusCoreVPAImp!N$263</f>
        <v>8.6650371459899986</v>
      </c>
      <c r="P17" s="75">
        <f>[1]PaperSectorMinusCoreVPAImp!O$263</f>
        <v>9.9564429380000004</v>
      </c>
      <c r="Q17" s="75">
        <f>[1]PaperSectorMinusCoreVPAImp!P$263</f>
        <v>9.7472371512000002</v>
      </c>
      <c r="R17" s="75">
        <f>[1]PaperSectorMinusCoreVPAImp!Q$263</f>
        <v>8.3622347173539975</v>
      </c>
      <c r="S17" s="75">
        <f>[1]PaperSectorMinusCoreVPAImp!R$263</f>
        <v>9.2761452498099999</v>
      </c>
      <c r="T17" s="75">
        <f>[1]PaperSectorMinusCoreVPAImp!S$263</f>
        <v>9.8854842853000005</v>
      </c>
      <c r="U17" s="75">
        <f>[1]PaperSectorMinusCoreVPAImp!T$263</f>
        <v>10.762309929700001</v>
      </c>
      <c r="V17" s="75">
        <f>[1]PaperSectorMinusCoreVPAImp!U$263</f>
        <v>12.284134927229998</v>
      </c>
      <c r="W17" s="75">
        <f>[1]PaperSectorMinusCoreVPAImp!V$263</f>
        <v>8.731874742499997</v>
      </c>
      <c r="X17" s="75">
        <f>[1]PaperSectorMinusCoreVPAImp!W$263</f>
        <v>9.1694063988083343</v>
      </c>
      <c r="Y17" s="75">
        <f>[1]PaperSectorMinusCoreVPAImp!X$263</f>
        <v>10.887151242607835</v>
      </c>
      <c r="Z17" s="75">
        <f>[1]PaperSectorMinusCoreVPAImp!Y$263</f>
        <v>10.505423106059503</v>
      </c>
      <c r="AA17" s="75">
        <f>[1]PaperSectorMinusCoreVPAImp!Z$263</f>
        <v>0</v>
      </c>
      <c r="AB17" s="76">
        <f>[1]PaperSectorMinusCoreVPAImp!AA$263</f>
        <v>0</v>
      </c>
      <c r="AC17" s="241"/>
      <c r="AD17" s="77">
        <f>1/1000*[1]PaperSectorMinusCoreVPAImp!AB$263</f>
        <v>0.89886069100000043</v>
      </c>
      <c r="AE17" s="78">
        <f>1/1000*[1]PaperSectorMinusCoreVPAImp!AC$263</f>
        <v>0.71107227399999973</v>
      </c>
      <c r="AF17" s="78">
        <f>1/1000*[1]PaperSectorMinusCoreVPAImp!AD$263</f>
        <v>0.70278836799999989</v>
      </c>
      <c r="AG17" s="78">
        <f>1/1000*[1]PaperSectorMinusCoreVPAImp!AE$263</f>
        <v>0.68458264700000004</v>
      </c>
      <c r="AH17" s="78">
        <f>1/1000*[1]PaperSectorMinusCoreVPAImp!AF$263</f>
        <v>0.95191283500000023</v>
      </c>
      <c r="AI17" s="78">
        <f>1/1000*[1]PaperSectorMinusCoreVPAImp!AG$263</f>
        <v>0.96879610400000027</v>
      </c>
      <c r="AJ17" s="78">
        <f>1/1000*[1]PaperSectorMinusCoreVPAImp!AH$263</f>
        <v>1.044848459</v>
      </c>
      <c r="AK17" s="78">
        <f>1/1000*[1]PaperSectorMinusCoreVPAImp!AI$263</f>
        <v>1.2023488590000002</v>
      </c>
      <c r="AL17" s="78">
        <f>1/1000*[1]PaperSectorMinusCoreVPAImp!AJ$263</f>
        <v>1.9192037889999993</v>
      </c>
      <c r="AM17" s="78">
        <f>1/1000*[1]PaperSectorMinusCoreVPAImp!AK$263</f>
        <v>1.4797075930000003</v>
      </c>
      <c r="AN17" s="78">
        <f>1/1000*[1]PaperSectorMinusCoreVPAImp!AL$263</f>
        <v>2.1084271840000017</v>
      </c>
      <c r="AO17" s="78">
        <f>1/1000*[1]PaperSectorMinusCoreVPAImp!AM$263</f>
        <v>2.5352346900000011</v>
      </c>
      <c r="AP17" s="78">
        <f>1/1000*[1]PaperSectorMinusCoreVPAImp!AN$263</f>
        <v>2.3785197420000004</v>
      </c>
      <c r="AQ17" s="78">
        <f>1/1000*[1]PaperSectorMinusCoreVPAImp!AO$263</f>
        <v>2.6227677700000003</v>
      </c>
      <c r="AR17" s="78">
        <f>1/1000*[1]PaperSectorMinusCoreVPAImp!AP$263</f>
        <v>2.6199238289999993</v>
      </c>
      <c r="AS17" s="78">
        <f>1/1000*[1]PaperSectorMinusCoreVPAImp!AQ$263</f>
        <v>2.2592851800000009</v>
      </c>
      <c r="AT17" s="78">
        <f>1/1000*[1]PaperSectorMinusCoreVPAImp!AR$263</f>
        <v>2.2406025469999995</v>
      </c>
      <c r="AU17" s="78">
        <f>1/1000*[1]PaperSectorMinusCoreVPAImp!AS$263</f>
        <v>2.4591976680000003</v>
      </c>
      <c r="AV17" s="78">
        <f>1/1000*[1]PaperSectorMinusCoreVPAImp!AT$263</f>
        <v>2.8134861130000002</v>
      </c>
      <c r="AW17" s="78">
        <f>1/1000*[1]PaperSectorMinusCoreVPAImp!AU$263</f>
        <v>2.7892573209999991</v>
      </c>
      <c r="AX17" s="78">
        <f>1/1000*[1]PaperSectorMinusCoreVPAImp!AV$263</f>
        <v>2.0611669720000014</v>
      </c>
      <c r="AY17" s="78">
        <f>1/1000*[1]PaperSectorMinusCoreVPAImp!AW$263</f>
        <v>2.5859456789999995</v>
      </c>
      <c r="AZ17" s="78">
        <f>1/1000*[1]PaperSectorMinusCoreVPAImp!AX$263</f>
        <v>3.0901735819999998</v>
      </c>
      <c r="BA17" s="78">
        <f>1/1000*[1]PaperSectorMinusCoreVPAImp!AY$263</f>
        <v>2.6575298170000003</v>
      </c>
      <c r="BB17" s="78">
        <f>1/1000*[1]PaperSectorMinusCoreVPAImp!AZ$263</f>
        <v>0</v>
      </c>
      <c r="BC17" s="79">
        <f>1/1000*[1]PaperSectorMinusCoreVPAImp!BA$263</f>
        <v>0</v>
      </c>
      <c r="BD17" s="238"/>
    </row>
    <row r="18" spans="2:56" ht="13">
      <c r="B18" s="4" t="s">
        <v>14</v>
      </c>
      <c r="C18" s="99">
        <f>'[1]440123Imp'!B$263</f>
        <v>2.32675268E-3</v>
      </c>
      <c r="D18" s="17">
        <f>'[1]440123Imp'!C$263</f>
        <v>1.6180677099999997E-3</v>
      </c>
      <c r="E18" s="17">
        <f>'[1]440123Imp'!D$263</f>
        <v>1.8430974099999996E-3</v>
      </c>
      <c r="F18" s="17">
        <f>'[1]440123Imp'!E$263</f>
        <v>1.2225261299999997E-3</v>
      </c>
      <c r="G18" s="17">
        <f>'[1]440123Imp'!F$263</f>
        <v>8.0321933999999982E-4</v>
      </c>
      <c r="H18" s="17">
        <f>'[1]440123Imp'!G$263</f>
        <v>1.6009517999999996E-3</v>
      </c>
      <c r="I18" s="17">
        <f>'[1]440123Imp'!H$263</f>
        <v>8.6467030299999994E-3</v>
      </c>
      <c r="J18" s="63">
        <f>'[1]440123Imp'!I$263</f>
        <v>4.0776234939999989E-2</v>
      </c>
      <c r="K18" s="63">
        <f>'[1]440123Imp'!J$263</f>
        <v>1.7096156909999997E-2</v>
      </c>
      <c r="L18" s="63">
        <f>'[1]440123Imp'!K$263</f>
        <v>1.0876593279999999E-2</v>
      </c>
      <c r="M18" s="17">
        <f>'[1]440123Imp'!L$263</f>
        <v>1.0594608219999999E-2</v>
      </c>
      <c r="N18" s="17">
        <f>'[1]440123Imp'!M$263</f>
        <v>2.0407971989999996E-2</v>
      </c>
      <c r="O18" s="17">
        <f>'[1]440123Imp'!N$263</f>
        <v>8.7496399899999987E-3</v>
      </c>
      <c r="P18" s="17">
        <f>'[1]440123Imp'!O$263</f>
        <v>0</v>
      </c>
      <c r="Q18" s="17">
        <f>'[1]440123Imp'!P$263</f>
        <v>2.2276716699999997E-2</v>
      </c>
      <c r="R18" s="17">
        <f>'[1]440123Imp'!Q$263</f>
        <v>1.5668814629999996E-2</v>
      </c>
      <c r="S18" s="17">
        <f>'[1]440123Imp'!R$263</f>
        <v>1.5476480809999998E-2</v>
      </c>
      <c r="T18" s="17">
        <f>'[1]440123Imp'!S$263</f>
        <v>1.8917982999999998E-3</v>
      </c>
      <c r="U18" s="81">
        <f>'[1]440123Imp'!T$263</f>
        <v>0.82830937069999977</v>
      </c>
      <c r="V18" s="81">
        <f>'[1]440123Imp'!U$263</f>
        <v>2.2738793027299997</v>
      </c>
      <c r="W18" s="17">
        <f>'[1]440123Imp'!V$263</f>
        <v>0</v>
      </c>
      <c r="X18" s="17">
        <f>'[1]440123Imp'!W$263</f>
        <v>4.7646388299999995E-2</v>
      </c>
      <c r="Y18" s="17">
        <f>'[1]440123Imp'!X$263</f>
        <v>1.0619750801099999</v>
      </c>
      <c r="Z18" s="17">
        <f>'[1]440123Imp'!Y$263</f>
        <v>2.2902341415799996</v>
      </c>
      <c r="AA18" s="17">
        <f>'[1]440123Imp'!Z$263</f>
        <v>0</v>
      </c>
      <c r="AB18" s="100">
        <f>'[1]440123Imp'!AA$263</f>
        <v>0</v>
      </c>
      <c r="AC18" s="240"/>
      <c r="AD18" s="99">
        <f>1/1000*'[1]440123Imp'!AB$263</f>
        <v>1.016889E-3</v>
      </c>
      <c r="AE18" s="17">
        <f>1/1000*'[1]440123Imp'!AC$263</f>
        <v>3.3803999999999997E-5</v>
      </c>
      <c r="AF18" s="17">
        <f>1/1000*'[1]440123Imp'!AD$263</f>
        <v>2.6510299999999999E-4</v>
      </c>
      <c r="AG18" s="17">
        <f>1/1000*'[1]440123Imp'!AE$263</f>
        <v>2.7957399999999999E-4</v>
      </c>
      <c r="AH18" s="17">
        <f>1/1000*'[1]440123Imp'!AF$263</f>
        <v>2.1969900000000001E-4</v>
      </c>
      <c r="AI18" s="17">
        <f>1/1000*'[1]440123Imp'!AG$263</f>
        <v>4.8337500000000003E-4</v>
      </c>
      <c r="AJ18" s="17">
        <f>1/1000*'[1]440123Imp'!AH$263</f>
        <v>1.4570010000000001E-3</v>
      </c>
      <c r="AK18" s="17">
        <f>1/1000*'[1]440123Imp'!AI$263</f>
        <v>4.9311100000000007E-3</v>
      </c>
      <c r="AL18" s="17">
        <f>1/1000*'[1]440123Imp'!AJ$263</f>
        <v>1.6154139999999999E-3</v>
      </c>
      <c r="AM18" s="17">
        <f>1/1000*'[1]440123Imp'!AK$263</f>
        <v>1.0642399999999999E-3</v>
      </c>
      <c r="AN18" s="17">
        <f>1/1000*'[1]440123Imp'!AL$263</f>
        <v>1.4777809999999998E-3</v>
      </c>
      <c r="AO18" s="17">
        <f>1/1000*'[1]440123Imp'!AM$263</f>
        <v>2.5022389999999994E-3</v>
      </c>
      <c r="AP18" s="17">
        <f>1/1000*'[1]440123Imp'!AN$263</f>
        <v>9.7703799999999995E-4</v>
      </c>
      <c r="AQ18" s="17">
        <f>1/1000*'[1]440123Imp'!AO$263</f>
        <v>0</v>
      </c>
      <c r="AR18" s="17">
        <f>1/1000*'[1]440123Imp'!AP$263</f>
        <v>4.452625E-3</v>
      </c>
      <c r="AS18" s="17">
        <f>1/1000*'[1]440123Imp'!AQ$263</f>
        <v>2.6822219999999997E-3</v>
      </c>
      <c r="AT18" s="17">
        <f>1/1000*'[1]440123Imp'!AR$263</f>
        <v>2.9474030000000003E-3</v>
      </c>
      <c r="AU18" s="17">
        <f>1/1000*'[1]440123Imp'!AS$263</f>
        <v>4.2521899999999996E-4</v>
      </c>
      <c r="AV18" s="17">
        <f>1/1000*'[1]440123Imp'!AT$263</f>
        <v>4.1645554000000008E-2</v>
      </c>
      <c r="AW18" s="17">
        <f>1/1000*'[1]440123Imp'!AU$263</f>
        <v>0.133277007</v>
      </c>
      <c r="AX18" s="17">
        <f>1/1000*'[1]440123Imp'!AV$263</f>
        <v>0</v>
      </c>
      <c r="AY18" s="17">
        <f>1/1000*'[1]440123Imp'!AW$263</f>
        <v>3.83907E-3</v>
      </c>
      <c r="AZ18" s="17">
        <f>1/1000*'[1]440123Imp'!AX$263</f>
        <v>8.4699490000000002E-2</v>
      </c>
      <c r="BA18" s="17">
        <f>1/1000*'[1]440123Imp'!AY$263</f>
        <v>0.15886388400000001</v>
      </c>
      <c r="BB18" s="17">
        <f>1/1000*'[1]440123Imp'!AZ$263</f>
        <v>0</v>
      </c>
      <c r="BC18" s="100">
        <f>1/1000*'[1]440123Imp'!BA$263</f>
        <v>0</v>
      </c>
      <c r="BD18" s="238"/>
    </row>
    <row r="19" spans="2:56" ht="13">
      <c r="B19" s="4" t="s">
        <v>15</v>
      </c>
      <c r="C19" s="101">
        <f>'[1]4701-5Imp'!B$263</f>
        <v>4.4386341929999986</v>
      </c>
      <c r="D19" s="102">
        <f>'[1]4701-5Imp'!C$263</f>
        <v>3.5393547959999996</v>
      </c>
      <c r="E19" s="102">
        <f>'[1]4701-5Imp'!D$263</f>
        <v>3.6896624054999996</v>
      </c>
      <c r="F19" s="102">
        <f>'[1]4701-5Imp'!E$263</f>
        <v>3.296001626999999</v>
      </c>
      <c r="G19" s="102">
        <f>'[1]4701-5Imp'!F$263</f>
        <v>3.9954593925000004</v>
      </c>
      <c r="H19" s="102">
        <f>'[1]4701-5Imp'!G$263</f>
        <v>3.9680300564999995</v>
      </c>
      <c r="I19" s="102">
        <f>'[1]4701-5Imp'!H$263</f>
        <v>4.126352602499999</v>
      </c>
      <c r="J19" s="103">
        <f>'[1]4701-5Imp'!I$263</f>
        <v>3.8612570175000012</v>
      </c>
      <c r="K19" s="103">
        <f>'[1]4701-5Imp'!J$263</f>
        <v>5.2121885715000005</v>
      </c>
      <c r="L19" s="103">
        <f>'[1]4701-5Imp'!K$263</f>
        <v>4.8063570029999987</v>
      </c>
      <c r="M19" s="102">
        <f>'[1]4701-5Imp'!L$263</f>
        <v>5.5512542745000006</v>
      </c>
      <c r="N19" s="102">
        <f>'[1]4701-5Imp'!M$263</f>
        <v>5.8701413564999996</v>
      </c>
      <c r="O19" s="102">
        <f>'[1]4701-5Imp'!N$263</f>
        <v>6.0067365389999994</v>
      </c>
      <c r="P19" s="102">
        <f>'[1]4701-5Imp'!O$263</f>
        <v>7.3343599289999988</v>
      </c>
      <c r="Q19" s="102">
        <f>'[1]4701-5Imp'!P$263</f>
        <v>7.1964643769999999</v>
      </c>
      <c r="R19" s="102">
        <f>'[1]4701-5Imp'!Q$263</f>
        <v>5.8574619882239993</v>
      </c>
      <c r="S19" s="102">
        <f>'[1]4701-5Imp'!R$263</f>
        <v>6.3194296815</v>
      </c>
      <c r="T19" s="102">
        <f>'[1]4701-5Imp'!S$263</f>
        <v>6.6127475879999995</v>
      </c>
      <c r="U19" s="102">
        <f>'[1]4701-5Imp'!T$263</f>
        <v>6.7409595539999998</v>
      </c>
      <c r="V19" s="102">
        <f>'[1]4701-5Imp'!U$263</f>
        <v>6.4518920009999983</v>
      </c>
      <c r="W19" s="102">
        <f>'[1]4701-5Imp'!V$263</f>
        <v>5.9196194504999999</v>
      </c>
      <c r="X19" s="102">
        <f>'[1]4701-5Imp'!W$263</f>
        <v>6.0964954784999996</v>
      </c>
      <c r="Y19" s="102">
        <f>'[1]4701-5Imp'!X$263</f>
        <v>6.0140587635000005</v>
      </c>
      <c r="Z19" s="102">
        <f>'[1]4701-5Imp'!Y$263</f>
        <v>5.1594457455000002</v>
      </c>
      <c r="AA19" s="102">
        <f>'[1]4701-5Imp'!Z$263</f>
        <v>0</v>
      </c>
      <c r="AB19" s="104">
        <f>'[1]4701-5Imp'!AA$263</f>
        <v>0</v>
      </c>
      <c r="AC19" s="240"/>
      <c r="AD19" s="101">
        <f>1/1000*'[1]4701-5Imp'!AB$263</f>
        <v>0.65260318600000011</v>
      </c>
      <c r="AE19" s="102">
        <f>1/1000*'[1]4701-5Imp'!AC$263</f>
        <v>0.40320116700000008</v>
      </c>
      <c r="AF19" s="102">
        <f>1/1000*'[1]4701-5Imp'!AD$263</f>
        <v>0.36645459299999988</v>
      </c>
      <c r="AG19" s="102">
        <f>1/1000*'[1]4701-5Imp'!AE$263</f>
        <v>0.35500325599999993</v>
      </c>
      <c r="AH19" s="102">
        <f>1/1000*'[1]4701-5Imp'!AF$263</f>
        <v>0.50503212699999989</v>
      </c>
      <c r="AI19" s="102">
        <f>1/1000*'[1]4701-5Imp'!AG$263</f>
        <v>0.49006630400000001</v>
      </c>
      <c r="AJ19" s="102">
        <f>1/1000*'[1]4701-5Imp'!AH$263</f>
        <v>0.53607587400000012</v>
      </c>
      <c r="AK19" s="102">
        <f>1/1000*'[1]4701-5Imp'!AI$263</f>
        <v>0.59483778000000009</v>
      </c>
      <c r="AL19" s="102">
        <f>1/1000*'[1]4701-5Imp'!AJ$263</f>
        <v>0.94406253199999957</v>
      </c>
      <c r="AM19" s="102">
        <f>1/1000*'[1]4701-5Imp'!AK$263</f>
        <v>0.60611351199999985</v>
      </c>
      <c r="AN19" s="102">
        <f>1/1000*'[1]4701-5Imp'!AL$263</f>
        <v>1.0230158749999998</v>
      </c>
      <c r="AO19" s="102">
        <f>1/1000*'[1]4701-5Imp'!AM$263</f>
        <v>1.1634601180000002</v>
      </c>
      <c r="AP19" s="102">
        <f>1/1000*'[1]4701-5Imp'!AN$263</f>
        <v>1.0214454979999998</v>
      </c>
      <c r="AQ19" s="102">
        <f>1/1000*'[1]4701-5Imp'!AO$263</f>
        <v>1.2411652119999996</v>
      </c>
      <c r="AR19" s="102">
        <f>1/1000*'[1]4701-5Imp'!AP$263</f>
        <v>1.2488255569999998</v>
      </c>
      <c r="AS19" s="102">
        <f>1/1000*'[1]4701-5Imp'!AQ$263</f>
        <v>0.94654709300000006</v>
      </c>
      <c r="AT19" s="102">
        <f>1/1000*'[1]4701-5Imp'!AR$263</f>
        <v>0.96075661699999992</v>
      </c>
      <c r="AU19" s="102">
        <f>1/1000*'[1]4701-5Imp'!AS$263</f>
        <v>1.1340302260000001</v>
      </c>
      <c r="AV19" s="102">
        <f>1/1000*'[1]4701-5Imp'!AT$263</f>
        <v>1.247264857</v>
      </c>
      <c r="AW19" s="102">
        <f>1/1000*'[1]4701-5Imp'!AU$263</f>
        <v>1.0713630589999998</v>
      </c>
      <c r="AX19" s="102">
        <f>1/1000*'[1]4701-5Imp'!AV$263</f>
        <v>0.79560632799999986</v>
      </c>
      <c r="AY19" s="102">
        <f>1/1000*'[1]4701-5Imp'!AW$263</f>
        <v>1.0546233560000002</v>
      </c>
      <c r="AZ19" s="102">
        <f>1/1000*'[1]4701-5Imp'!AX$263</f>
        <v>1.2111452719999998</v>
      </c>
      <c r="BA19" s="102">
        <f>1/1000*'[1]4701-5Imp'!AY$263</f>
        <v>0.98654097299999999</v>
      </c>
      <c r="BB19" s="102">
        <f>1/1000*'[1]4701-5Imp'!AZ$263</f>
        <v>0</v>
      </c>
      <c r="BC19" s="104">
        <f>1/1000*'[1]4701-5Imp'!BA$263</f>
        <v>0</v>
      </c>
      <c r="BD19" s="238"/>
    </row>
    <row r="20" spans="2:56" ht="13.5" thickBot="1">
      <c r="B20" s="5" t="s">
        <v>20</v>
      </c>
      <c r="C20" s="83">
        <f>'[1]48Imp'!B$263</f>
        <v>0.61549988464999994</v>
      </c>
      <c r="D20" s="84">
        <f>'[1]48Imp'!C$263</f>
        <v>0.96024712700000014</v>
      </c>
      <c r="E20" s="84">
        <f>'[1]48Imp'!D$263</f>
        <v>1.0827675354999999</v>
      </c>
      <c r="F20" s="84">
        <f>'[1]48Imp'!E$263</f>
        <v>0.95352914999999983</v>
      </c>
      <c r="G20" s="84">
        <f>'[1]48Imp'!F$263</f>
        <v>1.4120637055</v>
      </c>
      <c r="H20" s="84">
        <f>'[1]48Imp'!G$263</f>
        <v>1.3507739595000003</v>
      </c>
      <c r="I20" s="84">
        <f>'[1]48Imp'!H$263</f>
        <v>1.4348122529999996</v>
      </c>
      <c r="J20" s="92">
        <f>'[1]48Imp'!I$263</f>
        <v>1.6025342585000002</v>
      </c>
      <c r="K20" s="92">
        <f>'[1]48Imp'!J$263</f>
        <v>2.0626962335000001</v>
      </c>
      <c r="L20" s="92">
        <f>'[1]48Imp'!K$263</f>
        <v>2.0702852519999992</v>
      </c>
      <c r="M20" s="84">
        <f>'[1]48Imp'!L$263</f>
        <v>2.1083835114999991</v>
      </c>
      <c r="N20" s="84">
        <f>'[1]48Imp'!M$263</f>
        <v>2.5149792710000001</v>
      </c>
      <c r="O20" s="84">
        <f>'[1]48Imp'!N$263</f>
        <v>2.6536304655</v>
      </c>
      <c r="P20" s="84">
        <f>'[1]48Imp'!O$263</f>
        <v>2.6230621619999996</v>
      </c>
      <c r="Q20" s="84">
        <f>'[1]48Imp'!P$263</f>
        <v>2.5321009034999995</v>
      </c>
      <c r="R20" s="84">
        <f>'[1]48Imp'!Q$263</f>
        <v>2.4949584659999999</v>
      </c>
      <c r="S20" s="84">
        <f>'[1]48Imp'!R$263</f>
        <v>2.941981066499999</v>
      </c>
      <c r="T20" s="84">
        <f>'[1]48Imp'!S$263</f>
        <v>3.2708485389999993</v>
      </c>
      <c r="U20" s="84">
        <f>'[1]48Imp'!T$263</f>
        <v>3.193045037000001</v>
      </c>
      <c r="V20" s="84">
        <f>'[1]48Imp'!U$263</f>
        <v>3.5583638230000019</v>
      </c>
      <c r="W20" s="84">
        <f>'[1]48Imp'!V$263</f>
        <v>2.8122552954999995</v>
      </c>
      <c r="X20" s="84">
        <f>'[1]48Imp'!W$263</f>
        <v>3.029719531008332</v>
      </c>
      <c r="Y20" s="84">
        <f>'[1]48Imp'!X$263</f>
        <v>3.8137326559978306</v>
      </c>
      <c r="Z20" s="84">
        <f>'[1]48Imp'!Y$263</f>
        <v>3.0557432399794995</v>
      </c>
      <c r="AA20" s="84">
        <f>'[1]48Imp'!Z$263</f>
        <v>0</v>
      </c>
      <c r="AB20" s="85">
        <f>'[1]48Imp'!AA$263</f>
        <v>0</v>
      </c>
      <c r="AC20" s="240"/>
      <c r="AD20" s="83">
        <f>1/1000*'[1]48Imp'!AB$263</f>
        <v>0.24534653000000003</v>
      </c>
      <c r="AE20" s="84">
        <f>1/1000*'[1]48Imp'!AC$263</f>
        <v>0.30783730299999995</v>
      </c>
      <c r="AF20" s="84">
        <f>1/1000*'[1]48Imp'!AD$263</f>
        <v>0.33606867200000001</v>
      </c>
      <c r="AG20" s="84">
        <f>1/1000*'[1]48Imp'!AE$263</f>
        <v>0.32929981700000005</v>
      </c>
      <c r="AH20" s="84">
        <f>1/1000*'[1]48Imp'!AF$263</f>
        <v>0.44666100899999994</v>
      </c>
      <c r="AI20" s="84">
        <f>1/1000*'[1]48Imp'!AG$263</f>
        <v>0.47824642499999992</v>
      </c>
      <c r="AJ20" s="84">
        <f>1/1000*'[1]48Imp'!AH$263</f>
        <v>0.50731558399999999</v>
      </c>
      <c r="AK20" s="84">
        <f>1/1000*'[1]48Imp'!AI$263</f>
        <v>0.60257996899999988</v>
      </c>
      <c r="AL20" s="84">
        <f>1/1000*'[1]48Imp'!AJ$263</f>
        <v>0.97354489499999985</v>
      </c>
      <c r="AM20" s="84">
        <f>1/1000*'[1]48Imp'!AK$263</f>
        <v>0.87252984099999997</v>
      </c>
      <c r="AN20" s="84">
        <f>1/1000*'[1]48Imp'!AL$263</f>
        <v>1.0839337239999995</v>
      </c>
      <c r="AO20" s="84">
        <f>1/1000*'[1]48Imp'!AM$263</f>
        <v>1.3695410030000001</v>
      </c>
      <c r="AP20" s="84">
        <f>1/1000*'[1]48Imp'!AN$263</f>
        <v>1.3571247369999992</v>
      </c>
      <c r="AQ20" s="84">
        <f>1/1000*'[1]48Imp'!AO$263</f>
        <v>1.3818768240000001</v>
      </c>
      <c r="AR20" s="84">
        <f>1/1000*'[1]48Imp'!AP$263</f>
        <v>1.3675998780000005</v>
      </c>
      <c r="AS20" s="84">
        <f>1/1000*'[1]48Imp'!AQ$263</f>
        <v>1.3115242800000002</v>
      </c>
      <c r="AT20" s="84">
        <f>1/1000*'[1]48Imp'!AR$263</f>
        <v>1.2771121820000004</v>
      </c>
      <c r="AU20" s="84">
        <f>1/1000*'[1]48Imp'!AS$263</f>
        <v>1.3247469169999999</v>
      </c>
      <c r="AV20" s="84">
        <f>1/1000*'[1]48Imp'!AT$263</f>
        <v>1.5245764030000004</v>
      </c>
      <c r="AW20" s="84">
        <f>1/1000*'[1]48Imp'!AU$263</f>
        <v>1.5846179089999999</v>
      </c>
      <c r="AX20" s="84">
        <f>1/1000*'[1]48Imp'!AV$263</f>
        <v>1.2655606960000005</v>
      </c>
      <c r="AY20" s="84">
        <f>1/1000*'[1]48Imp'!AW$263</f>
        <v>1.5282042279999997</v>
      </c>
      <c r="AZ20" s="84">
        <f>1/1000*'[1]48Imp'!AX$263</f>
        <v>1.7947716619999998</v>
      </c>
      <c r="BA20" s="84">
        <f>1/1000*'[1]48Imp'!AY$263</f>
        <v>1.5121251490000003</v>
      </c>
      <c r="BB20" s="84">
        <f>1/1000*'[1]48Imp'!AZ$263</f>
        <v>0</v>
      </c>
      <c r="BC20" s="84">
        <f>1/1000*'[1]48Imp'!BA$263</f>
        <v>0</v>
      </c>
      <c r="BD20" s="238"/>
    </row>
    <row r="21" spans="2:56" ht="25" customHeight="1" thickTop="1">
      <c r="B21" s="6"/>
      <c r="C21" s="354" t="s">
        <v>264</v>
      </c>
      <c r="D21" s="355"/>
      <c r="E21" s="355"/>
      <c r="F21" s="355"/>
      <c r="G21" s="355"/>
      <c r="H21" s="355"/>
      <c r="I21" s="355"/>
      <c r="J21" s="355"/>
      <c r="K21" s="355"/>
      <c r="L21" s="355"/>
      <c r="M21" s="355"/>
      <c r="N21" s="355"/>
      <c r="O21" s="355"/>
      <c r="P21" s="355"/>
      <c r="Q21" s="355"/>
      <c r="R21" s="355"/>
      <c r="S21" s="355"/>
      <c r="T21" s="355"/>
      <c r="U21" s="355"/>
      <c r="V21" s="355"/>
      <c r="W21" s="355"/>
      <c r="X21" s="355"/>
      <c r="Y21" s="355"/>
      <c r="Z21" s="355"/>
      <c r="AA21" s="355"/>
      <c r="AB21" s="356"/>
      <c r="AC21" s="65"/>
      <c r="AD21" s="354" t="str">
        <f>C21</f>
        <v>Imports from all 27 EU member states plus UK</v>
      </c>
      <c r="AE21" s="355"/>
      <c r="AF21" s="355"/>
      <c r="AG21" s="355"/>
      <c r="AH21" s="355"/>
      <c r="AI21" s="355"/>
      <c r="AJ21" s="355"/>
      <c r="AK21" s="355"/>
      <c r="AL21" s="355"/>
      <c r="AM21" s="355"/>
      <c r="AN21" s="355"/>
      <c r="AO21" s="355"/>
      <c r="AP21" s="355"/>
      <c r="AQ21" s="355"/>
      <c r="AR21" s="355"/>
      <c r="AS21" s="355"/>
      <c r="AT21" s="355"/>
      <c r="AU21" s="355"/>
      <c r="AV21" s="355"/>
      <c r="AW21" s="355"/>
      <c r="AX21" s="355"/>
      <c r="AY21" s="355"/>
      <c r="AZ21" s="355"/>
      <c r="BA21" s="355"/>
      <c r="BB21" s="355"/>
      <c r="BC21" s="356"/>
      <c r="BD21" s="238"/>
    </row>
    <row r="22" spans="2:56" ht="20" customHeight="1">
      <c r="B22" s="73" t="s">
        <v>18</v>
      </c>
      <c r="C22" s="77">
        <f t="shared" ref="C22:M22" si="8">C24+C33</f>
        <v>0.42945607554800003</v>
      </c>
      <c r="D22" s="78">
        <f t="shared" si="8"/>
        <v>0.68195577702599997</v>
      </c>
      <c r="E22" s="78">
        <f t="shared" si="8"/>
        <v>0.80302766615599985</v>
      </c>
      <c r="F22" s="78">
        <f t="shared" si="8"/>
        <v>0.70088228723599999</v>
      </c>
      <c r="G22" s="78">
        <f t="shared" si="8"/>
        <v>0.92351909643599994</v>
      </c>
      <c r="H22" s="78">
        <f t="shared" si="8"/>
        <v>0.86020091001999988</v>
      </c>
      <c r="I22" s="78">
        <f t="shared" si="8"/>
        <v>0.93976929063399994</v>
      </c>
      <c r="J22" s="93">
        <f t="shared" si="8"/>
        <v>0.76839005894399992</v>
      </c>
      <c r="K22" s="93">
        <f t="shared" si="8"/>
        <v>1.3468655918879997</v>
      </c>
      <c r="L22" s="93">
        <f t="shared" si="8"/>
        <v>1.2114566027279996</v>
      </c>
      <c r="M22" s="78">
        <f t="shared" si="8"/>
        <v>1.1562086898319999</v>
      </c>
      <c r="N22" s="78">
        <f>N24+N33</f>
        <v>1.5515595615059996</v>
      </c>
      <c r="O22" s="93">
        <f>O24+O33</f>
        <v>2.0823501257520003</v>
      </c>
      <c r="P22" s="78">
        <f t="shared" ref="P22:AB22" si="9">P24+P33</f>
        <v>2.4373758374559995</v>
      </c>
      <c r="Q22" s="78">
        <f t="shared" si="9"/>
        <v>2.0085406275019992</v>
      </c>
      <c r="R22" s="78">
        <f t="shared" si="9"/>
        <v>1.8903134285979994</v>
      </c>
      <c r="S22" s="78">
        <f t="shared" si="9"/>
        <v>1.7005072353199995</v>
      </c>
      <c r="T22" s="78">
        <f t="shared" si="9"/>
        <v>1.6620241075840001</v>
      </c>
      <c r="U22" s="78">
        <f t="shared" si="9"/>
        <v>1.4023546677759999</v>
      </c>
      <c r="V22" s="78">
        <f t="shared" si="9"/>
        <v>1.7766184829639999</v>
      </c>
      <c r="W22" s="78">
        <f t="shared" si="9"/>
        <v>2.0008656381559997</v>
      </c>
      <c r="X22" s="78">
        <f t="shared" si="9"/>
        <v>1.5682052796673331</v>
      </c>
      <c r="Y22" s="78">
        <f t="shared" si="9"/>
        <v>1.2302791303734999</v>
      </c>
      <c r="Z22" s="78">
        <f t="shared" si="9"/>
        <v>1.4070164433086001</v>
      </c>
      <c r="AA22" s="78">
        <f t="shared" si="9"/>
        <v>0</v>
      </c>
      <c r="AB22" s="79">
        <f t="shared" si="9"/>
        <v>0</v>
      </c>
      <c r="AC22" s="65"/>
      <c r="AD22" s="57">
        <f>AD24+AD33</f>
        <v>0.11309887</v>
      </c>
      <c r="AE22" s="27">
        <f t="shared" ref="AE22:BC22" si="10">AE24+AE33</f>
        <v>0.154892792</v>
      </c>
      <c r="AF22" s="27">
        <f t="shared" si="10"/>
        <v>0.16233792199999997</v>
      </c>
      <c r="AG22" s="27">
        <f t="shared" si="10"/>
        <v>0.15641294099999997</v>
      </c>
      <c r="AH22" s="27">
        <f t="shared" si="10"/>
        <v>0.21006315800000003</v>
      </c>
      <c r="AI22" s="27">
        <f t="shared" si="10"/>
        <v>0.22287631600000002</v>
      </c>
      <c r="AJ22" s="27">
        <f t="shared" si="10"/>
        <v>0.23454129499999998</v>
      </c>
      <c r="AK22" s="27">
        <f t="shared" si="10"/>
        <v>0.23814115800000002</v>
      </c>
      <c r="AL22" s="27">
        <f t="shared" si="10"/>
        <v>0.42908336800000002</v>
      </c>
      <c r="AM22" s="27">
        <f t="shared" si="10"/>
        <v>0.31256098199999999</v>
      </c>
      <c r="AN22" s="27">
        <f t="shared" si="10"/>
        <v>0.37536886199999991</v>
      </c>
      <c r="AO22" s="27">
        <f t="shared" si="10"/>
        <v>0.49142701600000016</v>
      </c>
      <c r="AP22" s="27">
        <f t="shared" si="10"/>
        <v>0.57094505900000003</v>
      </c>
      <c r="AQ22" s="27">
        <f t="shared" si="10"/>
        <v>0.67029169600000005</v>
      </c>
      <c r="AR22" s="27">
        <f t="shared" si="10"/>
        <v>0.57005438000000008</v>
      </c>
      <c r="AS22" s="27">
        <f t="shared" si="10"/>
        <v>0.496041764</v>
      </c>
      <c r="AT22" s="27">
        <f t="shared" si="10"/>
        <v>0.42763563400000004</v>
      </c>
      <c r="AU22" s="27">
        <f t="shared" si="10"/>
        <v>0.43921959099999996</v>
      </c>
      <c r="AV22" s="27">
        <f t="shared" si="10"/>
        <v>0.436722057</v>
      </c>
      <c r="AW22" s="27">
        <f t="shared" si="10"/>
        <v>0.46264741700000001</v>
      </c>
      <c r="AX22" s="27">
        <f t="shared" si="10"/>
        <v>0.43065228099999997</v>
      </c>
      <c r="AY22" s="27">
        <f t="shared" si="10"/>
        <v>0.41379578999999994</v>
      </c>
      <c r="AZ22" s="27">
        <f t="shared" si="10"/>
        <v>0.40849497199999996</v>
      </c>
      <c r="BA22" s="27">
        <f t="shared" si="10"/>
        <v>0.43232931899999999</v>
      </c>
      <c r="BB22" s="27">
        <f t="shared" si="10"/>
        <v>0</v>
      </c>
      <c r="BC22" s="28">
        <f t="shared" si="10"/>
        <v>0</v>
      </c>
      <c r="BD22" s="238"/>
    </row>
    <row r="23" spans="2:56" ht="16" customHeight="1">
      <c r="B23" s="25" t="s">
        <v>57</v>
      </c>
      <c r="C23" s="68">
        <f>[1]CoreVPAImp!B$264</f>
        <v>4.2037168347999997E-2</v>
      </c>
      <c r="D23" s="69">
        <f>[1]CoreVPAImp!C$264</f>
        <v>3.9229583155999996E-2</v>
      </c>
      <c r="E23" s="69">
        <f>[1]CoreVPAImp!D$264</f>
        <v>7.2992629436000017E-2</v>
      </c>
      <c r="F23" s="69">
        <f>[1]CoreVPAImp!E$264</f>
        <v>8.8806702756000055E-2</v>
      </c>
      <c r="G23" s="69">
        <f>[1]CoreVPAImp!F$264</f>
        <v>0.12160103433599996</v>
      </c>
      <c r="H23" s="69">
        <f>[1]CoreVPAImp!G$264</f>
        <v>0.13877063842000001</v>
      </c>
      <c r="I23" s="69">
        <f>[1]CoreVPAImp!H$264</f>
        <v>0.14882983908399997</v>
      </c>
      <c r="J23" s="86">
        <f>[1]CoreVPAImp!I$264</f>
        <v>0.10706084434399998</v>
      </c>
      <c r="K23" s="208">
        <f>[1]CoreVPAImp!J$264</f>
        <v>0.13390386960799999</v>
      </c>
      <c r="L23" s="208">
        <f>[1]CoreVPAImp!K$264</f>
        <v>4.6853900557999997E-2</v>
      </c>
      <c r="M23" s="209">
        <f>[1]CoreVPAImp!L$264</f>
        <v>5.4236751092000005E-2</v>
      </c>
      <c r="N23" s="209">
        <f>[1]CoreVPAImp!M$264</f>
        <v>4.5656227836000013E-2</v>
      </c>
      <c r="O23" s="208">
        <f>[1]CoreVPAImp!N$264</f>
        <v>5.6957297922000001E-2</v>
      </c>
      <c r="P23" s="209">
        <f>[1]CoreVPAImp!O$264</f>
        <v>4.7350833235999992E-2</v>
      </c>
      <c r="Q23" s="209">
        <f>[1]CoreVPAImp!P$264</f>
        <v>6.2573284031999993E-2</v>
      </c>
      <c r="R23" s="209">
        <f>[1]CoreVPAImp!Q$264</f>
        <v>7.2970519608000009E-2</v>
      </c>
      <c r="S23" s="209">
        <f>[1]CoreVPAImp!R$264</f>
        <v>7.6488633619999982E-2</v>
      </c>
      <c r="T23" s="209">
        <f>[1]CoreVPAImp!S$264</f>
        <v>9.8296293283999997E-2</v>
      </c>
      <c r="U23" s="209">
        <f>[1]CoreVPAImp!T$264</f>
        <v>0.103499020936</v>
      </c>
      <c r="V23" s="209">
        <f>[1]CoreVPAImp!U$264</f>
        <v>9.8930884443999986E-2</v>
      </c>
      <c r="W23" s="209">
        <f>[1]CoreVPAImp!V$264</f>
        <v>8.099258725599999E-2</v>
      </c>
      <c r="X23" s="209">
        <f>[1]CoreVPAImp!W$264</f>
        <v>0.10208209922399999</v>
      </c>
      <c r="Y23" s="209">
        <f>[1]CoreVPAImp!X$264</f>
        <v>0.11772744171999999</v>
      </c>
      <c r="Z23" s="209">
        <f>[1]CoreVPAImp!Y$264</f>
        <v>5.126113168399999E-2</v>
      </c>
      <c r="AA23" s="209">
        <f>[1]CoreVPAImp!Z$264</f>
        <v>0</v>
      </c>
      <c r="AB23" s="71">
        <f>[1]CoreVPAImp!AA$264</f>
        <v>0</v>
      </c>
      <c r="AC23" s="65"/>
      <c r="AD23" s="68">
        <f>1/1000*[1]CoreVPAImp!AB$264</f>
        <v>1.1533916E-2</v>
      </c>
      <c r="AE23" s="209">
        <f>1/1000*[1]CoreVPAImp!AC$264</f>
        <v>8.9194889999999992E-3</v>
      </c>
      <c r="AF23" s="209">
        <f>1/1000*[1]CoreVPAImp!AD$264</f>
        <v>1.3656541999999997E-2</v>
      </c>
      <c r="AG23" s="209">
        <f>1/1000*[1]CoreVPAImp!AE$264</f>
        <v>1.6006456000000002E-2</v>
      </c>
      <c r="AH23" s="209">
        <f>1/1000*[1]CoreVPAImp!AF$264</f>
        <v>2.7127243999999995E-2</v>
      </c>
      <c r="AI23" s="209">
        <f>1/1000*[1]CoreVPAImp!AG$264</f>
        <v>3.298199999999999E-2</v>
      </c>
      <c r="AJ23" s="209">
        <f>1/1000*[1]CoreVPAImp!AH$264</f>
        <v>3.2007730000000005E-2</v>
      </c>
      <c r="AK23" s="209">
        <f>1/1000*[1]CoreVPAImp!AI$264</f>
        <v>3.0154323000000004E-2</v>
      </c>
      <c r="AL23" s="209">
        <f>1/1000*[1]CoreVPAImp!AJ$264</f>
        <v>3.9813796000000005E-2</v>
      </c>
      <c r="AM23" s="209">
        <f>1/1000*[1]CoreVPAImp!AK$264</f>
        <v>1.4982572999999999E-2</v>
      </c>
      <c r="AN23" s="209">
        <f>1/1000*[1]CoreVPAImp!AL$264</f>
        <v>1.798831E-2</v>
      </c>
      <c r="AO23" s="209">
        <f>1/1000*[1]CoreVPAImp!AM$264</f>
        <v>1.5530993000000003E-2</v>
      </c>
      <c r="AP23" s="209">
        <f>1/1000*[1]CoreVPAImp!AN$264</f>
        <v>1.7629048999999997E-2</v>
      </c>
      <c r="AQ23" s="209">
        <f>1/1000*[1]CoreVPAImp!AO$264</f>
        <v>1.7037843000000004E-2</v>
      </c>
      <c r="AR23" s="209">
        <f>1/1000*[1]CoreVPAImp!AP$264</f>
        <v>2.4583867999999998E-2</v>
      </c>
      <c r="AS23" s="209">
        <f>1/1000*[1]CoreVPAImp!AQ$264</f>
        <v>2.6133109000000002E-2</v>
      </c>
      <c r="AT23" s="209">
        <f>1/1000*[1]CoreVPAImp!AR$264</f>
        <v>2.5612952000000001E-2</v>
      </c>
      <c r="AU23" s="209">
        <f>1/1000*[1]CoreVPAImp!AS$264</f>
        <v>3.5445079999999997E-2</v>
      </c>
      <c r="AV23" s="209">
        <f>1/1000*[1]CoreVPAImp!AT$264</f>
        <v>3.8666328999999999E-2</v>
      </c>
      <c r="AW23" s="209">
        <f>1/1000*[1]CoreVPAImp!AU$264</f>
        <v>3.3711014000000004E-2</v>
      </c>
      <c r="AX23" s="209">
        <f>1/1000*[1]CoreVPAImp!AV$264</f>
        <v>2.7811030999999996E-2</v>
      </c>
      <c r="AY23" s="209">
        <f>1/1000*[1]CoreVPAImp!AW$264</f>
        <v>4.0269348000000003E-2</v>
      </c>
      <c r="AZ23" s="209">
        <f>1/1000*[1]CoreVPAImp!AX$264</f>
        <v>4.779622E-2</v>
      </c>
      <c r="BA23" s="209">
        <f>1/1000*[1]CoreVPAImp!AY$264</f>
        <v>3.0880498999999999E-2</v>
      </c>
      <c r="BB23" s="209">
        <f>1/1000*[1]CoreVPAImp!AZ$264</f>
        <v>0</v>
      </c>
      <c r="BC23" s="71">
        <f>1/1000*[1]CoreVPAImp!BA$264</f>
        <v>0</v>
      </c>
      <c r="BD23" s="238"/>
    </row>
    <row r="24" spans="2:56" ht="20" customHeight="1">
      <c r="B24" s="29" t="s">
        <v>17</v>
      </c>
      <c r="C24" s="211">
        <f>SUM([1]TimberSectorMinusCoreVPAImp!B$264:B$264)+SUM(C25:C28)</f>
        <v>5.3317546548E-2</v>
      </c>
      <c r="D24" s="212">
        <f>SUM([1]TimberSectorMinusCoreVPAImp!C$264:C$264)+SUM(D25:D28)</f>
        <v>4.9986506295999995E-2</v>
      </c>
      <c r="E24" s="212">
        <f>SUM([1]TimberSectorMinusCoreVPAImp!D$264:D$264)+SUM(E25:E28)</f>
        <v>0.14949174255600001</v>
      </c>
      <c r="F24" s="212">
        <f>SUM([1]TimberSectorMinusCoreVPAImp!E$264:E$264)+SUM(F25:F28)</f>
        <v>0.12611441695600001</v>
      </c>
      <c r="G24" s="212">
        <f>SUM([1]TimberSectorMinusCoreVPAImp!F$264:F$264)+SUM(G25:G28)</f>
        <v>0.16019082013599992</v>
      </c>
      <c r="H24" s="212">
        <f>SUM([1]TimberSectorMinusCoreVPAImp!G$264:G$264)+SUM(H25:H28)</f>
        <v>0.15714666917999998</v>
      </c>
      <c r="I24" s="212">
        <f>SUM([1]TimberSectorMinusCoreVPAImp!H$264:H$264)+SUM(I25:I28)</f>
        <v>0.166123164184</v>
      </c>
      <c r="J24" s="213">
        <f>SUM([1]TimberSectorMinusCoreVPAImp!I$264:I$264)+SUM(J25:J28)</f>
        <v>0.12195425508400008</v>
      </c>
      <c r="K24" s="213">
        <f>SUM([1]TimberSectorMinusCoreVPAImp!J$264:J$264)+SUM(K25:K28)</f>
        <v>0.150447418518</v>
      </c>
      <c r="L24" s="213">
        <f>SUM([1]TimberSectorMinusCoreVPAImp!K$264:K$264)+SUM(L25:L28)</f>
        <v>5.7545160158000014E-2</v>
      </c>
      <c r="M24" s="212">
        <f>SUM([1]TimberSectorMinusCoreVPAImp!L$264:L$264)+SUM(M25:M28)</f>
        <v>6.6851091431999993E-2</v>
      </c>
      <c r="N24" s="212">
        <f>SUM([1]TimberSectorMinusCoreVPAImp!M$264:M$264)+SUM(N25:N28)</f>
        <v>6.5329465896000014E-2</v>
      </c>
      <c r="O24" s="213">
        <f>SUM([1]TimberSectorMinusCoreVPAImp!N$264:N$264)+SUM(O25:O28)</f>
        <v>8.2788323001999981E-2</v>
      </c>
      <c r="P24" s="212">
        <f>SUM([1]TimberSectorMinusCoreVPAImp!O$264:O$264)+SUM(P25:P28)</f>
        <v>7.4742441955999994E-2</v>
      </c>
      <c r="Q24" s="212">
        <f>SUM([1]TimberSectorMinusCoreVPAImp!P$264:P$264)+SUM(Q25:Q28)</f>
        <v>9.4434703691999994E-2</v>
      </c>
      <c r="R24" s="212">
        <f>SUM([1]TimberSectorMinusCoreVPAImp!Q$264:Q$264)+SUM(R25:R28)</f>
        <v>0.115657701488</v>
      </c>
      <c r="S24" s="212">
        <f>SUM([1]TimberSectorMinusCoreVPAImp!R$264:R$264)+SUM(S25:S28)</f>
        <v>0.11413194813999998</v>
      </c>
      <c r="T24" s="212">
        <f>SUM([1]TimberSectorMinusCoreVPAImp!S$264:S$264)+SUM(T25:T28)</f>
        <v>0.16224528356399998</v>
      </c>
      <c r="U24" s="212">
        <f>SUM([1]TimberSectorMinusCoreVPAImp!T$264:T$264)+SUM(U25:U28)</f>
        <v>0.14724655085599997</v>
      </c>
      <c r="V24" s="212">
        <f>SUM([1]TimberSectorMinusCoreVPAImp!U$264:U$264)+SUM(V25:V28)</f>
        <v>0.13862318716400004</v>
      </c>
      <c r="W24" s="212">
        <f>SUM([1]TimberSectorMinusCoreVPAImp!V$264:V$264)+SUM(W25:W28)</f>
        <v>0.11002559615599999</v>
      </c>
      <c r="X24" s="212">
        <f>SUM([1]TimberSectorMinusCoreVPAImp!W$264:W$264)+SUM(X25:X28)</f>
        <v>0.13695820230400002</v>
      </c>
      <c r="Y24" s="212">
        <f>SUM([1]TimberSectorMinusCoreVPAImp!X$264:X$264)+SUM(Y25:Y28)</f>
        <v>0.12179155273600001</v>
      </c>
      <c r="Z24" s="212">
        <f>SUM([1]TimberSectorMinusCoreVPAImp!Y$264:Y$264)+SUM(Z25:Z28)</f>
        <v>2.5556880879599991E-2</v>
      </c>
      <c r="AA24" s="212">
        <f>SUM([1]TimberSectorMinusCoreVPAImp!Z$264:Z$264)+SUM(AA25:AA28)</f>
        <v>0</v>
      </c>
      <c r="AB24" s="214">
        <f>SUM([1]TimberSectorMinusCoreVPAImp!AA$264:AA$264)+SUM(AB25:AB28)</f>
        <v>0</v>
      </c>
      <c r="AC24" s="65"/>
      <c r="AD24" s="57">
        <f>1/1000*SUM([1]TimberSectorMinusCoreVPAImp!AB$264:AB$264)+SUM(AD25:AD28)</f>
        <v>1.4416283000000002E-2</v>
      </c>
      <c r="AE24" s="27">
        <f>1/1000*SUM([1]TimberSectorMinusCoreVPAImp!AC$264:AC$264)+SUM(AE25:AE28)</f>
        <v>1.3401045000000002E-2</v>
      </c>
      <c r="AF24" s="27">
        <f>1/1000*SUM([1]TimberSectorMinusCoreVPAImp!AD$264:AD$264)+SUM(AF25:AF28)</f>
        <v>2.0500424999999999E-2</v>
      </c>
      <c r="AG24" s="27">
        <f>1/1000*SUM([1]TimberSectorMinusCoreVPAImp!AE$264:AE$264)+SUM(AG25:AG28)</f>
        <v>2.1731917E-2</v>
      </c>
      <c r="AH24" s="27">
        <f>1/1000*SUM([1]TimberSectorMinusCoreVPAImp!AF$264:AF$264)+SUM(AH25:AH28)</f>
        <v>3.4697446000000007E-2</v>
      </c>
      <c r="AI24" s="27">
        <f>1/1000*SUM([1]TimberSectorMinusCoreVPAImp!AG$264:AG$264)+SUM(AI25:AI28)</f>
        <v>3.8723087999999996E-2</v>
      </c>
      <c r="AJ24" s="27">
        <f>1/1000*SUM([1]TimberSectorMinusCoreVPAImp!AH$264:AH$264)+SUM(AJ25:AJ28)</f>
        <v>3.9123093999999997E-2</v>
      </c>
      <c r="AK24" s="27">
        <f>1/1000*SUM([1]TimberSectorMinusCoreVPAImp!AI$264:AI$264)+SUM(AK25:AK28)</f>
        <v>3.6579082000000006E-2</v>
      </c>
      <c r="AL24" s="27">
        <f>1/1000*SUM([1]TimberSectorMinusCoreVPAImp!AJ$264:AJ$264)+SUM(AL25:AL28)</f>
        <v>5.1304889999999999E-2</v>
      </c>
      <c r="AM24" s="27">
        <f>1/1000*SUM([1]TimberSectorMinusCoreVPAImp!AK$264:AK$264)+SUM(AM25:AM28)</f>
        <v>2.317462E-2</v>
      </c>
      <c r="AN24" s="27">
        <f>1/1000*SUM([1]TimberSectorMinusCoreVPAImp!AL$264:AL$264)+SUM(AN25:AN28)</f>
        <v>2.6512038000000002E-2</v>
      </c>
      <c r="AO24" s="27">
        <f>1/1000*SUM([1]TimberSectorMinusCoreVPAImp!AM$264:AM$264)+SUM(AO25:AO28)</f>
        <v>2.8992994000000001E-2</v>
      </c>
      <c r="AP24" s="27">
        <f>1/1000*SUM([1]TimberSectorMinusCoreVPAImp!AN$264:AN$264)+SUM(AP25:AP28)</f>
        <v>3.2593766999999996E-2</v>
      </c>
      <c r="AQ24" s="27">
        <f>1/1000*SUM([1]TimberSectorMinusCoreVPAImp!AO$264:AO$264)+SUM(AQ25:AQ28)</f>
        <v>3.1775422999999997E-2</v>
      </c>
      <c r="AR24" s="27">
        <f>1/1000*SUM([1]TimberSectorMinusCoreVPAImp!AP$264:AP$264)+SUM(AR25:AR28)</f>
        <v>4.2361687000000002E-2</v>
      </c>
      <c r="AS24" s="27">
        <f>1/1000*SUM([1]TimberSectorMinusCoreVPAImp!AQ$264:AQ$264)+SUM(AS25:AS28)</f>
        <v>4.5589879999999999E-2</v>
      </c>
      <c r="AT24" s="27">
        <f>1/1000*SUM([1]TimberSectorMinusCoreVPAImp!AR$264:AR$264)+SUM(AT25:AT28)</f>
        <v>4.4715447000000005E-2</v>
      </c>
      <c r="AU24" s="27">
        <f>1/1000*SUM([1]TimberSectorMinusCoreVPAImp!AS$264:AS$264)+SUM(AU25:AU28)</f>
        <v>6.1436808999999995E-2</v>
      </c>
      <c r="AV24" s="27">
        <f>1/1000*SUM([1]TimberSectorMinusCoreVPAImp!AT$264:AT$264)+SUM(AV25:AV28)</f>
        <v>6.7914182999999989E-2</v>
      </c>
      <c r="AW24" s="27">
        <f>1/1000*SUM([1]TimberSectorMinusCoreVPAImp!AU$264:AU$264)+SUM(AW25:AW28)</f>
        <v>5.8792587999999993E-2</v>
      </c>
      <c r="AX24" s="27">
        <f>1/1000*SUM([1]TimberSectorMinusCoreVPAImp!AV$264:AV$264)+SUM(AX25:AX28)</f>
        <v>4.5475950000000001E-2</v>
      </c>
      <c r="AY24" s="27">
        <f>1/1000*SUM([1]TimberSectorMinusCoreVPAImp!AW$264:AW$264)+SUM(AY25:AY28)</f>
        <v>6.2468738999999995E-2</v>
      </c>
      <c r="AZ24" s="27">
        <f>1/1000*SUM([1]TimberSectorMinusCoreVPAImp!AX$264:AX$264)+SUM(AZ25:AZ28)</f>
        <v>6.6096152000000005E-2</v>
      </c>
      <c r="BA24" s="27">
        <f>1/1000*SUM([1]TimberSectorMinusCoreVPAImp!AY$264:AY$264)+SUM(BA25:BA28)</f>
        <v>5.1095036000000003E-2</v>
      </c>
      <c r="BB24" s="27">
        <f>1/1000*SUM([1]TimberSectorMinusCoreVPAImp!AZ$264:AZ$264)+SUM(BB25:BB28)</f>
        <v>0</v>
      </c>
      <c r="BC24" s="28">
        <f>1/1000*SUM([1]TimberSectorMinusCoreVPAImp!BA$264:BA$264)+SUM(BC25:BC28)</f>
        <v>0</v>
      </c>
      <c r="BD24" s="238"/>
    </row>
    <row r="25" spans="2:56" ht="13">
      <c r="B25" s="4" t="s">
        <v>9</v>
      </c>
      <c r="C25" s="99">
        <f>'[1]4403Imp'!B$264</f>
        <v>1.1645818799999997E-2</v>
      </c>
      <c r="D25" s="23">
        <f>'[1]4403Imp'!C$264</f>
        <v>1.1154992400000001E-2</v>
      </c>
      <c r="E25" s="23">
        <f>'[1]4403Imp'!D$264</f>
        <v>8.0213000000000018E-4</v>
      </c>
      <c r="F25" s="23">
        <f>'[1]4403Imp'!E$264</f>
        <v>3.6871475999999998E-3</v>
      </c>
      <c r="G25" s="23">
        <f>'[1]4403Imp'!F$264</f>
        <v>1.17267966E-2</v>
      </c>
      <c r="H25" s="23">
        <f>'[1]4403Imp'!G$264</f>
        <v>1.8647107799999996E-2</v>
      </c>
      <c r="I25" s="23">
        <f>'[1]4403Imp'!H$264</f>
        <v>1.1128865399999998E-2</v>
      </c>
      <c r="J25" s="88">
        <f>'[1]4403Imp'!I$264</f>
        <v>1.3347388600000001E-2</v>
      </c>
      <c r="K25" s="63">
        <f>'[1]4403Imp'!J$264</f>
        <v>2.4505354999999996E-2</v>
      </c>
      <c r="L25" s="63">
        <f>'[1]4403Imp'!K$264</f>
        <v>1.7176530279999998E-2</v>
      </c>
      <c r="M25" s="17">
        <f>'[1]4403Imp'!L$264</f>
        <v>1.3707700999999997E-2</v>
      </c>
      <c r="N25" s="17">
        <f>'[1]4403Imp'!M$264</f>
        <v>3.6226105999999994E-3</v>
      </c>
      <c r="O25" s="63">
        <f>'[1]4403Imp'!N$264</f>
        <v>1.7267843599999999E-2</v>
      </c>
      <c r="P25" s="17">
        <f>'[1]4403Imp'!O$264</f>
        <v>2.1591513999999999E-3</v>
      </c>
      <c r="Q25" s="17">
        <f>'[1]4403Imp'!P$264</f>
        <v>4.2963690000000004E-3</v>
      </c>
      <c r="R25" s="17">
        <f>'[1]4403Imp'!Q$264</f>
        <v>6.1300973999999994E-3</v>
      </c>
      <c r="S25" s="17">
        <f>'[1]4403Imp'!R$264</f>
        <v>8.9750765999999996E-3</v>
      </c>
      <c r="T25" s="17">
        <f>'[1]4403Imp'!S$264</f>
        <v>2.3618536199999998E-2</v>
      </c>
      <c r="U25" s="17">
        <f>'[1]4403Imp'!T$264</f>
        <v>2.3446638599999996E-2</v>
      </c>
      <c r="V25" s="17">
        <f>'[1]4403Imp'!U$264</f>
        <v>1.9704246799999998E-2</v>
      </c>
      <c r="W25" s="17">
        <f>'[1]4403Imp'!V$264</f>
        <v>1.3645148999999999E-2</v>
      </c>
      <c r="X25" s="17">
        <f>'[1]4403Imp'!W$264</f>
        <v>1.3898976E-2</v>
      </c>
      <c r="Y25" s="17">
        <f>'[1]4403Imp'!X$264</f>
        <v>2.4935010799999997E-2</v>
      </c>
      <c r="Z25" s="17">
        <f>'[1]4403Imp'!Y$264</f>
        <v>4.2457464E-3</v>
      </c>
      <c r="AA25" s="17">
        <f>'[1]4403Imp'!Z$264</f>
        <v>0</v>
      </c>
      <c r="AB25" s="100">
        <f>'[1]4403Imp'!AA$264</f>
        <v>0</v>
      </c>
      <c r="AC25" s="65"/>
      <c r="AD25" s="12">
        <f>1/1000*'[1]4403Imp'!AB$264</f>
        <v>2.1322469999999999E-3</v>
      </c>
      <c r="AE25" s="13">
        <f>1/1000*'[1]4403Imp'!AC$264</f>
        <v>2.061355E-3</v>
      </c>
      <c r="AF25" s="13">
        <f>1/1000*'[1]4403Imp'!AD$264</f>
        <v>3.4098700000000001E-4</v>
      </c>
      <c r="AG25" s="13">
        <f>1/1000*'[1]4403Imp'!AE$264</f>
        <v>8.1950999999999997E-4</v>
      </c>
      <c r="AH25" s="13">
        <f>1/1000*'[1]4403Imp'!AF$264</f>
        <v>3.0722919999999999E-3</v>
      </c>
      <c r="AI25" s="13">
        <f>1/1000*'[1]4403Imp'!AG$264</f>
        <v>4.5918299999999999E-3</v>
      </c>
      <c r="AJ25" s="13">
        <f>1/1000*'[1]4403Imp'!AH$264</f>
        <v>2.5923559999999997E-3</v>
      </c>
      <c r="AK25" s="13">
        <f>1/1000*'[1]4403Imp'!AI$264</f>
        <v>4.1400989999999995E-3</v>
      </c>
      <c r="AL25" s="13">
        <f>1/1000*'[1]4403Imp'!AJ$264</f>
        <v>7.0893069999999987E-3</v>
      </c>
      <c r="AM25" s="13">
        <f>1/1000*'[1]4403Imp'!AK$264</f>
        <v>4.6912909999999985E-3</v>
      </c>
      <c r="AN25" s="13">
        <f>1/1000*'[1]4403Imp'!AL$264</f>
        <v>3.2383389999999998E-3</v>
      </c>
      <c r="AO25" s="13">
        <f>1/1000*'[1]4403Imp'!AM$264</f>
        <v>1.4509220000000001E-3</v>
      </c>
      <c r="AP25" s="13">
        <f>1/1000*'[1]4403Imp'!AN$264</f>
        <v>3.6298249999999997E-3</v>
      </c>
      <c r="AQ25" s="13">
        <f>1/1000*'[1]4403Imp'!AO$264</f>
        <v>8.0277000000000007E-4</v>
      </c>
      <c r="AR25" s="13">
        <f>1/1000*'[1]4403Imp'!AP$264</f>
        <v>1.2819509999999999E-3</v>
      </c>
      <c r="AS25" s="13">
        <f>1/1000*'[1]4403Imp'!AQ$264</f>
        <v>1.620647E-3</v>
      </c>
      <c r="AT25" s="13">
        <f>1/1000*'[1]4403Imp'!AR$264</f>
        <v>2.1983899999999997E-3</v>
      </c>
      <c r="AU25" s="13">
        <f>1/1000*'[1]4403Imp'!AS$264</f>
        <v>6.314849E-3</v>
      </c>
      <c r="AV25" s="13">
        <f>1/1000*'[1]4403Imp'!AT$264</f>
        <v>6.471208E-3</v>
      </c>
      <c r="AW25" s="13">
        <f>1/1000*'[1]4403Imp'!AU$264</f>
        <v>4.3704150000000008E-3</v>
      </c>
      <c r="AX25" s="13">
        <f>1/1000*'[1]4403Imp'!AV$264</f>
        <v>3.0618600000000004E-3</v>
      </c>
      <c r="AY25" s="13">
        <f>1/1000*'[1]4403Imp'!AW$264</f>
        <v>4.0239250000000002E-3</v>
      </c>
      <c r="AZ25" s="13">
        <f>1/1000*'[1]4403Imp'!AX$264</f>
        <v>9.2929920000000017E-3</v>
      </c>
      <c r="BA25" s="13">
        <f>1/1000*'[1]4403Imp'!AY$264</f>
        <v>2.4417950000000001E-3</v>
      </c>
      <c r="BB25" s="13">
        <f>1/1000*'[1]4403Imp'!AZ$264</f>
        <v>0</v>
      </c>
      <c r="BC25" s="15">
        <f>1/1000*'[1]4403Imp'!BA$264</f>
        <v>0</v>
      </c>
      <c r="BD25" s="238"/>
    </row>
    <row r="26" spans="2:56" ht="13">
      <c r="B26" s="4" t="s">
        <v>10</v>
      </c>
      <c r="C26" s="99">
        <f>'[1]4407Imp'!B$264</f>
        <v>2.8486673124000002E-2</v>
      </c>
      <c r="D26" s="23">
        <f>'[1]4407Imp'!C$264</f>
        <v>2.5367163275999999E-2</v>
      </c>
      <c r="E26" s="23">
        <f>'[1]4407Imp'!D$264</f>
        <v>6.2403884815999983E-2</v>
      </c>
      <c r="F26" s="23">
        <f>'[1]4407Imp'!E$264</f>
        <v>8.0706620176000027E-2</v>
      </c>
      <c r="G26" s="23">
        <f>'[1]4407Imp'!F$264</f>
        <v>0.10478827413599998</v>
      </c>
      <c r="H26" s="23">
        <f>'[1]4407Imp'!G$264</f>
        <v>0.11660206194000002</v>
      </c>
      <c r="I26" s="23">
        <f>'[1]4407Imp'!H$264</f>
        <v>0.13396421984399998</v>
      </c>
      <c r="J26" s="88">
        <f>'[1]4407Imp'!I$264</f>
        <v>8.9983779703999983E-2</v>
      </c>
      <c r="K26" s="63">
        <f>'[1]4407Imp'!J$264</f>
        <v>0.10609245446800002</v>
      </c>
      <c r="L26" s="63">
        <f>'[1]4407Imp'!K$264</f>
        <v>2.7452422088000007E-2</v>
      </c>
      <c r="M26" s="17">
        <f>'[1]4407Imp'!L$264</f>
        <v>3.7342784752000001E-2</v>
      </c>
      <c r="N26" s="17">
        <f>'[1]4407Imp'!M$264</f>
        <v>3.9449025616000007E-2</v>
      </c>
      <c r="O26" s="63">
        <f>'[1]4407Imp'!N$264</f>
        <v>3.3995515371999997E-2</v>
      </c>
      <c r="P26" s="17">
        <f>'[1]4407Imp'!O$264</f>
        <v>4.0121513795999993E-2</v>
      </c>
      <c r="Q26" s="17">
        <f>'[1]4407Imp'!P$264</f>
        <v>5.5529657091999994E-2</v>
      </c>
      <c r="R26" s="17">
        <f>'[1]4407Imp'!Q$264</f>
        <v>6.3497806007999993E-2</v>
      </c>
      <c r="S26" s="17">
        <f>'[1]4407Imp'!R$264</f>
        <v>6.4174068139999985E-2</v>
      </c>
      <c r="T26" s="17">
        <f>'[1]4407Imp'!S$264</f>
        <v>7.0220568963999988E-2</v>
      </c>
      <c r="U26" s="17">
        <f>'[1]4407Imp'!T$264</f>
        <v>7.6913143215999999E-2</v>
      </c>
      <c r="V26" s="17">
        <f>'[1]4407Imp'!U$264</f>
        <v>7.5284655264000008E-2</v>
      </c>
      <c r="W26" s="17">
        <f>'[1]4407Imp'!V$264</f>
        <v>6.3407609355999997E-2</v>
      </c>
      <c r="X26" s="17">
        <f>'[1]4407Imp'!W$264</f>
        <v>8.2929152123999997E-2</v>
      </c>
      <c r="Y26" s="17">
        <f>'[1]4407Imp'!X$264</f>
        <v>1.7358847436000007E-2</v>
      </c>
      <c r="Z26" s="17">
        <f>'[1]4407Imp'!Y$264</f>
        <v>4.3042412000000004E-3</v>
      </c>
      <c r="AA26" s="17">
        <f>'[1]4407Imp'!Z$264</f>
        <v>0</v>
      </c>
      <c r="AB26" s="100">
        <f>'[1]4407Imp'!AA$264</f>
        <v>0</v>
      </c>
      <c r="AC26" s="65"/>
      <c r="AD26" s="12">
        <f>1/1000*'[1]4407Imp'!AB$264</f>
        <v>8.0301080000000011E-3</v>
      </c>
      <c r="AE26" s="13">
        <f>1/1000*'[1]4407Imp'!AC$264</f>
        <v>5.297525E-3</v>
      </c>
      <c r="AF26" s="13">
        <f>1/1000*'[1]4407Imp'!AD$264</f>
        <v>1.0750091999999999E-2</v>
      </c>
      <c r="AG26" s="13">
        <f>1/1000*'[1]4407Imp'!AE$264</f>
        <v>1.2866951E-2</v>
      </c>
      <c r="AH26" s="13">
        <f>1/1000*'[1]4407Imp'!AF$264</f>
        <v>1.9717224000000005E-2</v>
      </c>
      <c r="AI26" s="13">
        <f>1/1000*'[1]4407Imp'!AG$264</f>
        <v>2.4704808999999998E-2</v>
      </c>
      <c r="AJ26" s="13">
        <f>1/1000*'[1]4407Imp'!AH$264</f>
        <v>2.5198300999999999E-2</v>
      </c>
      <c r="AK26" s="13">
        <f>1/1000*'[1]4407Imp'!AI$264</f>
        <v>2.1214771E-2</v>
      </c>
      <c r="AL26" s="13">
        <f>1/1000*'[1]4407Imp'!AJ$264</f>
        <v>2.6906147000000005E-2</v>
      </c>
      <c r="AM26" s="13">
        <f>1/1000*'[1]4407Imp'!AK$264</f>
        <v>7.3942030000000002E-3</v>
      </c>
      <c r="AN26" s="13">
        <f>1/1000*'[1]4407Imp'!AL$264</f>
        <v>1.0890395000000002E-2</v>
      </c>
      <c r="AO26" s="13">
        <f>1/1000*'[1]4407Imp'!AM$264</f>
        <v>1.0774379000000004E-2</v>
      </c>
      <c r="AP26" s="13">
        <f>1/1000*'[1]4407Imp'!AN$264</f>
        <v>9.1465359999999985E-3</v>
      </c>
      <c r="AQ26" s="13">
        <f>1/1000*'[1]4407Imp'!AO$264</f>
        <v>1.0798837E-2</v>
      </c>
      <c r="AR26" s="13">
        <f>1/1000*'[1]4407Imp'!AP$264</f>
        <v>1.8775553E-2</v>
      </c>
      <c r="AS26" s="13">
        <f>1/1000*'[1]4407Imp'!AQ$264</f>
        <v>2.0270078E-2</v>
      </c>
      <c r="AT26" s="13">
        <f>1/1000*'[1]4407Imp'!AR$264</f>
        <v>1.9117824000000002E-2</v>
      </c>
      <c r="AU26" s="13">
        <f>1/1000*'[1]4407Imp'!AS$264</f>
        <v>2.3973743999999991E-2</v>
      </c>
      <c r="AV26" s="13">
        <f>1/1000*'[1]4407Imp'!AT$264</f>
        <v>2.7163505999999997E-2</v>
      </c>
      <c r="AW26" s="13">
        <f>1/1000*'[1]4407Imp'!AU$264</f>
        <v>2.4754420000000003E-2</v>
      </c>
      <c r="AX26" s="13">
        <f>1/1000*'[1]4407Imp'!AV$264</f>
        <v>2.0707829000000001E-2</v>
      </c>
      <c r="AY26" s="13">
        <f>1/1000*'[1]4407Imp'!AW$264</f>
        <v>3.0261508999999999E-2</v>
      </c>
      <c r="AZ26" s="13">
        <f>1/1000*'[1]4407Imp'!AX$264</f>
        <v>3.2801085000000008E-2</v>
      </c>
      <c r="BA26" s="13">
        <f>1/1000*'[1]4407Imp'!AY$264</f>
        <v>2.1451563999999999E-2</v>
      </c>
      <c r="BB26" s="13">
        <f>1/1000*'[1]4407Imp'!AZ$264</f>
        <v>0</v>
      </c>
      <c r="BC26" s="15">
        <f>1/1000*'[1]4407Imp'!BA$264</f>
        <v>0</v>
      </c>
      <c r="BD26" s="238"/>
    </row>
    <row r="27" spans="2:56" ht="13">
      <c r="B27" s="4" t="s">
        <v>11</v>
      </c>
      <c r="C27" s="99">
        <f>'[1]4408Imp'!B$264</f>
        <v>1.6629761399999997E-3</v>
      </c>
      <c r="D27" s="23">
        <f>'[1]4408Imp'!C$264</f>
        <v>2.3285590599999998E-3</v>
      </c>
      <c r="E27" s="23">
        <f>'[1]4408Imp'!D$264</f>
        <v>3.50259832E-3</v>
      </c>
      <c r="F27" s="23">
        <f>'[1]4408Imp'!E$264</f>
        <v>3.4281209799999998E-3</v>
      </c>
      <c r="G27" s="23">
        <f>'[1]4408Imp'!F$264</f>
        <v>4.8460446199999991E-3</v>
      </c>
      <c r="H27" s="23">
        <f>'[1]4408Imp'!G$264</f>
        <v>3.234506419999999E-3</v>
      </c>
      <c r="I27" s="23">
        <f>'[1]4408Imp'!H$264</f>
        <v>3.2153544200000002E-3</v>
      </c>
      <c r="J27" s="88">
        <f>'[1]4408Imp'!I$264</f>
        <v>2.4071677599999991E-3</v>
      </c>
      <c r="K27" s="63">
        <f>'[1]4408Imp'!J$264</f>
        <v>2.3706239199999999E-3</v>
      </c>
      <c r="L27" s="63">
        <f>'[1]4408Imp'!K$264</f>
        <v>1.6517695599999999E-3</v>
      </c>
      <c r="M27" s="17">
        <f>'[1]4408Imp'!L$264</f>
        <v>2.0938269799999996E-3</v>
      </c>
      <c r="N27" s="17">
        <f>'[1]4408Imp'!M$264</f>
        <v>1.8401667199999998E-3</v>
      </c>
      <c r="O27" s="63">
        <f>'[1]4408Imp'!N$264</f>
        <v>4.4200022999999998E-3</v>
      </c>
      <c r="P27" s="17">
        <f>'[1]4408Imp'!O$264</f>
        <v>4.1235266799999996E-3</v>
      </c>
      <c r="Q27" s="17">
        <f>'[1]4408Imp'!P$264</f>
        <v>2.3141840399999998E-3</v>
      </c>
      <c r="R27" s="17">
        <f>'[1]4408Imp'!Q$264</f>
        <v>2.9952265000000003E-3</v>
      </c>
      <c r="S27" s="17">
        <f>'[1]4408Imp'!R$264</f>
        <v>2.9253163799999996E-3</v>
      </c>
      <c r="T27" s="17">
        <f>'[1]4408Imp'!S$264</f>
        <v>3.8114847399999996E-3</v>
      </c>
      <c r="U27" s="17">
        <f>'[1]4408Imp'!T$264</f>
        <v>2.6503069600000003E-3</v>
      </c>
      <c r="V27" s="17">
        <f>'[1]4408Imp'!U$264</f>
        <v>2.54920036E-3</v>
      </c>
      <c r="W27" s="17">
        <f>'[1]4408Imp'!V$264</f>
        <v>3.5635461399999998E-3</v>
      </c>
      <c r="X27" s="17">
        <f>'[1]4408Imp'!W$264</f>
        <v>4.70631672E-3</v>
      </c>
      <c r="Y27" s="17">
        <f>'[1]4408Imp'!X$264</f>
        <v>9.2634127599999973E-3</v>
      </c>
      <c r="Z27" s="17">
        <f>'[1]4408Imp'!Y$264</f>
        <v>2.0602790599999997E-3</v>
      </c>
      <c r="AA27" s="17">
        <f>'[1]4408Imp'!Z$264</f>
        <v>0</v>
      </c>
      <c r="AB27" s="100">
        <f>'[1]4408Imp'!AA$264</f>
        <v>0</v>
      </c>
      <c r="AC27" s="65"/>
      <c r="AD27" s="12">
        <f>1/1000*'[1]4408Imp'!AB$264</f>
        <v>1.1509440000000001E-3</v>
      </c>
      <c r="AE27" s="13">
        <f>1/1000*'[1]4408Imp'!AC$264</f>
        <v>1.4489999999999998E-3</v>
      </c>
      <c r="AF27" s="13">
        <f>1/1000*'[1]4408Imp'!AD$264</f>
        <v>2.170759E-3</v>
      </c>
      <c r="AG27" s="13">
        <f>1/1000*'[1]4408Imp'!AE$264</f>
        <v>2.1832509999999998E-3</v>
      </c>
      <c r="AH27" s="13">
        <f>1/1000*'[1]4408Imp'!AF$264</f>
        <v>4.1908159999999991E-3</v>
      </c>
      <c r="AI27" s="13">
        <f>1/1000*'[1]4408Imp'!AG$264</f>
        <v>3.5617040000000002E-3</v>
      </c>
      <c r="AJ27" s="13">
        <f>1/1000*'[1]4408Imp'!AH$264</f>
        <v>3.9916719999999999E-3</v>
      </c>
      <c r="AK27" s="13">
        <f>1/1000*'[1]4408Imp'!AI$264</f>
        <v>4.2328399999999999E-3</v>
      </c>
      <c r="AL27" s="13">
        <f>1/1000*'[1]4408Imp'!AJ$264</f>
        <v>4.926424999999999E-3</v>
      </c>
      <c r="AM27" s="13">
        <f>1/1000*'[1]4408Imp'!AK$264</f>
        <v>2.6467780000000002E-3</v>
      </c>
      <c r="AN27" s="13">
        <f>1/1000*'[1]4408Imp'!AL$264</f>
        <v>3.3787160000000008E-3</v>
      </c>
      <c r="AO27" s="13">
        <f>1/1000*'[1]4408Imp'!AM$264</f>
        <v>3.1471329999999999E-3</v>
      </c>
      <c r="AP27" s="13">
        <f>1/1000*'[1]4408Imp'!AN$264</f>
        <v>4.3921090000000008E-3</v>
      </c>
      <c r="AQ27" s="13">
        <f>1/1000*'[1]4408Imp'!AO$264</f>
        <v>4.7907460000000002E-3</v>
      </c>
      <c r="AR27" s="13">
        <f>1/1000*'[1]4408Imp'!AP$264</f>
        <v>4.2626280000000001E-3</v>
      </c>
      <c r="AS27" s="13">
        <f>1/1000*'[1]4408Imp'!AQ$264</f>
        <v>4.1458899999999993E-3</v>
      </c>
      <c r="AT27" s="13">
        <f>1/1000*'[1]4408Imp'!AR$264</f>
        <v>4.212024E-3</v>
      </c>
      <c r="AU27" s="13">
        <f>1/1000*'[1]4408Imp'!AS$264</f>
        <v>4.7823729999999995E-3</v>
      </c>
      <c r="AV27" s="13">
        <f>1/1000*'[1]4408Imp'!AT$264</f>
        <v>4.615873999999999E-3</v>
      </c>
      <c r="AW27" s="13">
        <f>1/1000*'[1]4408Imp'!AU$264</f>
        <v>4.2152170000000003E-3</v>
      </c>
      <c r="AX27" s="13">
        <f>1/1000*'[1]4408Imp'!AV$264</f>
        <v>3.6298369999999999E-3</v>
      </c>
      <c r="AY27" s="13">
        <f>1/1000*'[1]4408Imp'!AW$264</f>
        <v>5.4986130000000003E-3</v>
      </c>
      <c r="AZ27" s="13">
        <f>1/1000*'[1]4408Imp'!AX$264</f>
        <v>5.3349270000000006E-3</v>
      </c>
      <c r="BA27" s="13">
        <f>1/1000*'[1]4408Imp'!AY$264</f>
        <v>6.9028660000000006E-3</v>
      </c>
      <c r="BB27" s="13">
        <f>1/1000*'[1]4408Imp'!AZ$264</f>
        <v>0</v>
      </c>
      <c r="BC27" s="15">
        <f>1/1000*'[1]4408Imp'!BA$264</f>
        <v>0</v>
      </c>
      <c r="BD27" s="238"/>
    </row>
    <row r="28" spans="2:56" ht="13">
      <c r="B28" s="4" t="s">
        <v>12</v>
      </c>
      <c r="C28" s="99">
        <f>'[1]4412Imp'!B$264</f>
        <v>2.41700284E-4</v>
      </c>
      <c r="D28" s="23">
        <f>'[1]4412Imp'!C$264</f>
        <v>3.7886841999999993E-4</v>
      </c>
      <c r="E28" s="23">
        <f>'[1]4412Imp'!D$264</f>
        <v>6.2840162999999978E-3</v>
      </c>
      <c r="F28" s="23">
        <f>'[1]4412Imp'!E$264</f>
        <v>9.8481400000000009E-4</v>
      </c>
      <c r="G28" s="23">
        <f>'[1]4412Imp'!F$264</f>
        <v>2.3991897999999998E-4</v>
      </c>
      <c r="H28" s="23">
        <f>'[1]4412Imp'!G$264</f>
        <v>2.8696225999999997E-4</v>
      </c>
      <c r="I28" s="23">
        <f>'[1]4412Imp'!H$264</f>
        <v>5.2139942000000003E-4</v>
      </c>
      <c r="J28" s="88">
        <f>'[1]4412Imp'!I$264</f>
        <v>1.3225082799999998E-3</v>
      </c>
      <c r="K28" s="63">
        <f>'[1]4412Imp'!J$264</f>
        <v>9.3543621999999998E-4</v>
      </c>
      <c r="L28" s="63">
        <f>'[1]4412Imp'!K$264</f>
        <v>5.7317863000000001E-4</v>
      </c>
      <c r="M28" s="17">
        <f>'[1]4412Imp'!L$264</f>
        <v>1.0924383599999999E-3</v>
      </c>
      <c r="N28" s="17">
        <f>'[1]4412Imp'!M$264</f>
        <v>7.4442489999999991E-4</v>
      </c>
      <c r="O28" s="63">
        <f>'[1]4412Imp'!N$264</f>
        <v>1.2739366499999994E-3</v>
      </c>
      <c r="P28" s="17">
        <f>'[1]4412Imp'!O$264</f>
        <v>9.4664135999999988E-4</v>
      </c>
      <c r="Q28" s="17">
        <f>'[1]4412Imp'!P$264</f>
        <v>4.3307389999999995E-4</v>
      </c>
      <c r="R28" s="17">
        <f>'[1]4412Imp'!Q$264</f>
        <v>3.4738969999999994E-4</v>
      </c>
      <c r="S28" s="17">
        <f>'[1]4412Imp'!R$264</f>
        <v>4.1417249999999993E-4</v>
      </c>
      <c r="T28" s="17">
        <f>'[1]4412Imp'!S$264</f>
        <v>6.4570337999999997E-4</v>
      </c>
      <c r="U28" s="17">
        <f>'[1]4412Imp'!T$264</f>
        <v>4.8893215999999998E-4</v>
      </c>
      <c r="V28" s="17">
        <f>'[1]4412Imp'!U$264</f>
        <v>1.3927820199999999E-3</v>
      </c>
      <c r="W28" s="17">
        <f>'[1]4412Imp'!V$264</f>
        <v>3.7628275999999997E-4</v>
      </c>
      <c r="X28" s="17">
        <f>'[1]4412Imp'!W$264</f>
        <v>5.4765437999999996E-4</v>
      </c>
      <c r="Y28" s="17">
        <f>'[1]4412Imp'!X$264</f>
        <v>3.6111333999999993E-4</v>
      </c>
      <c r="Z28" s="17">
        <f>'[1]4412Imp'!Y$264</f>
        <v>6.0255859999999991E-5</v>
      </c>
      <c r="AA28" s="17">
        <f>'[1]4412Imp'!Z$264</f>
        <v>0</v>
      </c>
      <c r="AB28" s="100">
        <f>'[1]4412Imp'!AA$264</f>
        <v>0</v>
      </c>
      <c r="AC28" s="65"/>
      <c r="AD28" s="12">
        <f>1/1000*'[1]4412Imp'!AB$264</f>
        <v>2.2061699999999999E-4</v>
      </c>
      <c r="AE28" s="13">
        <f>1/1000*'[1]4412Imp'!AC$264</f>
        <v>1.1160900000000001E-4</v>
      </c>
      <c r="AF28" s="13">
        <f>1/1000*'[1]4412Imp'!AD$264</f>
        <v>3.9470400000000001E-4</v>
      </c>
      <c r="AG28" s="13">
        <f>1/1000*'[1]4412Imp'!AE$264</f>
        <v>1.3674399999999998E-4</v>
      </c>
      <c r="AH28" s="13">
        <f>1/1000*'[1]4412Imp'!AF$264</f>
        <v>1.4691199999999999E-4</v>
      </c>
      <c r="AI28" s="13">
        <f>1/1000*'[1]4412Imp'!AG$264</f>
        <v>1.23657E-4</v>
      </c>
      <c r="AJ28" s="13">
        <f>1/1000*'[1]4412Imp'!AH$264</f>
        <v>2.2540099999999999E-4</v>
      </c>
      <c r="AK28" s="13">
        <f>1/1000*'[1]4412Imp'!AI$264</f>
        <v>5.666130000000001E-4</v>
      </c>
      <c r="AL28" s="13">
        <f>1/1000*'[1]4412Imp'!AJ$264</f>
        <v>8.9191699999999999E-4</v>
      </c>
      <c r="AM28" s="13">
        <f>1/1000*'[1]4412Imp'!AK$264</f>
        <v>2.5030099999999992E-4</v>
      </c>
      <c r="AN28" s="13">
        <f>1/1000*'[1]4412Imp'!AL$264</f>
        <v>4.8085999999999995E-4</v>
      </c>
      <c r="AO28" s="13">
        <f>1/1000*'[1]4412Imp'!AM$264</f>
        <v>1.5855900000000001E-4</v>
      </c>
      <c r="AP28" s="13">
        <f>1/1000*'[1]4412Imp'!AN$264</f>
        <v>4.6057900000000002E-4</v>
      </c>
      <c r="AQ28" s="13">
        <f>1/1000*'[1]4412Imp'!AO$264</f>
        <v>6.4548999999999987E-4</v>
      </c>
      <c r="AR28" s="13">
        <f>1/1000*'[1]4412Imp'!AP$264</f>
        <v>2.6373599999999998E-4</v>
      </c>
      <c r="AS28" s="13">
        <f>1/1000*'[1]4412Imp'!AQ$264</f>
        <v>9.6494000000000015E-5</v>
      </c>
      <c r="AT28" s="13">
        <f>1/1000*'[1]4412Imp'!AR$264</f>
        <v>8.4713999999999989E-5</v>
      </c>
      <c r="AU28" s="13">
        <f>1/1000*'[1]4412Imp'!AS$264</f>
        <v>3.7411399999999999E-4</v>
      </c>
      <c r="AV28" s="13">
        <f>1/1000*'[1]4412Imp'!AT$264</f>
        <v>4.1574100000000002E-4</v>
      </c>
      <c r="AW28" s="13">
        <f>1/1000*'[1]4412Imp'!AU$264</f>
        <v>3.7096199999999996E-4</v>
      </c>
      <c r="AX28" s="13">
        <f>1/1000*'[1]4412Imp'!AV$264</f>
        <v>4.1150499999999994E-4</v>
      </c>
      <c r="AY28" s="13">
        <f>1/1000*'[1]4412Imp'!AW$264</f>
        <v>4.8530100000000005E-4</v>
      </c>
      <c r="AZ28" s="13">
        <f>1/1000*'[1]4412Imp'!AX$264</f>
        <v>3.6721599999999996E-4</v>
      </c>
      <c r="BA28" s="13">
        <f>1/1000*'[1]4412Imp'!AY$264</f>
        <v>8.4274E-5</v>
      </c>
      <c r="BB28" s="13">
        <f>1/1000*'[1]4412Imp'!AZ$264</f>
        <v>0</v>
      </c>
      <c r="BC28" s="15">
        <f>1/1000*'[1]4412Imp'!BA$264</f>
        <v>0</v>
      </c>
      <c r="BD28" s="238"/>
    </row>
    <row r="29" spans="2:56" ht="13">
      <c r="B29" s="4" t="s">
        <v>74</v>
      </c>
      <c r="C29" s="99">
        <f>'[1]44104411Imp'!B$264</f>
        <v>7.6431616800000015E-3</v>
      </c>
      <c r="D29" s="23">
        <f>'[1]44104411Imp'!C$264</f>
        <v>8.494885839999999E-3</v>
      </c>
      <c r="E29" s="23">
        <f>'[1]44104411Imp'!D$264</f>
        <v>7.2959854200000007E-2</v>
      </c>
      <c r="F29" s="23">
        <f>'[1]44104411Imp'!E$264</f>
        <v>2.98925484E-2</v>
      </c>
      <c r="G29" s="23">
        <f>'[1]44104411Imp'!F$264</f>
        <v>3.1695633760000001E-2</v>
      </c>
      <c r="H29" s="23">
        <f>'[1]44104411Imp'!G$264</f>
        <v>1.287034752E-2</v>
      </c>
      <c r="I29" s="23">
        <f>'[1]44104411Imp'!H$264</f>
        <v>1.044803544E-2</v>
      </c>
      <c r="J29" s="88">
        <f>'[1]44104411Imp'!I$264</f>
        <v>8.4481639199999996E-3</v>
      </c>
      <c r="K29" s="63">
        <f>'[1]44104411Imp'!J$264</f>
        <v>9.136543359999999E-3</v>
      </c>
      <c r="L29" s="63">
        <f>'[1]44104411Imp'!K$264</f>
        <v>5.1794464399999999E-3</v>
      </c>
      <c r="M29" s="17">
        <f>'[1]44104411Imp'!L$264</f>
        <v>4.1940698799999999E-3</v>
      </c>
      <c r="N29" s="17">
        <f>'[1]44104411Imp'!M$264</f>
        <v>6.736487519999999E-3</v>
      </c>
      <c r="O29" s="63">
        <f>'[1]44104411Imp'!N$264</f>
        <v>1.0546424559999996E-2</v>
      </c>
      <c r="P29" s="17">
        <f>'[1]44104411Imp'!O$264</f>
        <v>1.5700229999999999E-2</v>
      </c>
      <c r="Q29" s="17">
        <f>'[1]44104411Imp'!P$264</f>
        <v>1.5393094079999997E-2</v>
      </c>
      <c r="R29" s="17">
        <f>'[1]44104411Imp'!Q$264</f>
        <v>2.4752121240000001E-2</v>
      </c>
      <c r="S29" s="17">
        <f>'[1]44104411Imp'!R$264</f>
        <v>1.9736362239999996E-2</v>
      </c>
      <c r="T29" s="17">
        <f>'[1]44104411Imp'!S$264</f>
        <v>2.9841314720000001E-2</v>
      </c>
      <c r="U29" s="17">
        <f>'[1]44104411Imp'!T$264</f>
        <v>2.278364116E-2</v>
      </c>
      <c r="V29" s="17">
        <f>'[1]44104411Imp'!U$264</f>
        <v>2.0220510799999997E-2</v>
      </c>
      <c r="W29" s="17">
        <f>'[1]44104411Imp'!V$264</f>
        <v>1.4737868040000001E-2</v>
      </c>
      <c r="X29" s="17">
        <f>'[1]44104411Imp'!W$264</f>
        <v>1.7962588559999999E-2</v>
      </c>
      <c r="Y29" s="17">
        <f>'[1]44104411Imp'!X$264</f>
        <v>9.0812744399999985E-3</v>
      </c>
      <c r="Z29" s="17">
        <f>'[1]44104411Imp'!Y$264</f>
        <v>7.0883805999999994E-3</v>
      </c>
      <c r="AA29" s="17">
        <f>'[1]44104411Imp'!Z$264</f>
        <v>0</v>
      </c>
      <c r="AB29" s="100">
        <f>'[1]44104411Imp'!AA$264</f>
        <v>0</v>
      </c>
      <c r="AC29" s="65"/>
      <c r="AD29" s="12">
        <f>1/1000*'[1]44104411Imp'!AB$264</f>
        <v>1.0863819999999997E-3</v>
      </c>
      <c r="AE29" s="13">
        <f>1/1000*'[1]44104411Imp'!AC$264</f>
        <v>2.8097949999999995E-3</v>
      </c>
      <c r="AF29" s="13">
        <f>1/1000*'[1]44104411Imp'!AD$264</f>
        <v>4.8752359999999989E-3</v>
      </c>
      <c r="AG29" s="13">
        <f>1/1000*'[1]44104411Imp'!AE$264</f>
        <v>2.5275750000000002E-3</v>
      </c>
      <c r="AH29" s="13">
        <f>1/1000*'[1]44104411Imp'!AF$264</f>
        <v>4.2203359999999999E-3</v>
      </c>
      <c r="AI29" s="13">
        <f>1/1000*'[1]44104411Imp'!AG$264</f>
        <v>2.7255040000000006E-3</v>
      </c>
      <c r="AJ29" s="13">
        <f>1/1000*'[1]44104411Imp'!AH$264</f>
        <v>2.3468059999999995E-3</v>
      </c>
      <c r="AK29" s="13">
        <f>1/1000*'[1]44104411Imp'!AI$264</f>
        <v>2.2120989999999999E-3</v>
      </c>
      <c r="AL29" s="13">
        <f>1/1000*'[1]44104411Imp'!AJ$264</f>
        <v>2.7804850000000001E-3</v>
      </c>
      <c r="AM29" s="13">
        <f>1/1000*'[1]44104411Imp'!AK$264</f>
        <v>1.8023639999999997E-3</v>
      </c>
      <c r="AN29" s="13">
        <f>1/1000*'[1]44104411Imp'!AL$264</f>
        <v>1.5827720000000001E-3</v>
      </c>
      <c r="AO29" s="13">
        <f>1/1000*'[1]44104411Imp'!AM$264</f>
        <v>2.533848E-3</v>
      </c>
      <c r="AP29" s="13">
        <f>1/1000*'[1]44104411Imp'!AN$264</f>
        <v>3.2697350000000002E-3</v>
      </c>
      <c r="AQ29" s="13">
        <f>1/1000*'[1]44104411Imp'!AO$264</f>
        <v>4.9647240000000002E-3</v>
      </c>
      <c r="AR29" s="13">
        <f>1/1000*'[1]44104411Imp'!AP$264</f>
        <v>4.9347720000000005E-3</v>
      </c>
      <c r="AS29" s="13">
        <f>1/1000*'[1]44104411Imp'!AQ$264</f>
        <v>6.104202999999999E-3</v>
      </c>
      <c r="AT29" s="13">
        <f>1/1000*'[1]44104411Imp'!AR$264</f>
        <v>5.1718020000000005E-3</v>
      </c>
      <c r="AU29" s="13">
        <f>1/1000*'[1]44104411Imp'!AS$264</f>
        <v>7.992833999999999E-3</v>
      </c>
      <c r="AV29" s="13">
        <f>1/1000*'[1]44104411Imp'!AT$264</f>
        <v>6.4204280000000006E-3</v>
      </c>
      <c r="AW29" s="13">
        <f>1/1000*'[1]44104411Imp'!AU$264</f>
        <v>4.9075710000000003E-3</v>
      </c>
      <c r="AX29" s="13">
        <f>1/1000*'[1]44104411Imp'!AV$264</f>
        <v>3.9129210000000006E-3</v>
      </c>
      <c r="AY29" s="13">
        <f>1/1000*'[1]44104411Imp'!AW$264</f>
        <v>4.9850430000000015E-3</v>
      </c>
      <c r="AZ29" s="13">
        <f>1/1000*'[1]44104411Imp'!AX$264</f>
        <v>3.2090259999999998E-3</v>
      </c>
      <c r="BA29" s="13">
        <f>1/1000*'[1]44104411Imp'!AY$264</f>
        <v>4.521139999999999E-3</v>
      </c>
      <c r="BB29" s="13">
        <f>1/1000*'[1]44104411Imp'!AZ$264</f>
        <v>0</v>
      </c>
      <c r="BC29" s="15">
        <f>1/1000*'[1]44104411Imp'!BA$264</f>
        <v>0</v>
      </c>
      <c r="BD29" s="238"/>
    </row>
    <row r="30" spans="2:56" ht="13">
      <c r="B30" s="4" t="s">
        <v>75</v>
      </c>
      <c r="C30" s="99">
        <f>'[1]44094418Imp'!B$264</f>
        <v>1.4426034E-4</v>
      </c>
      <c r="D30" s="23">
        <f>'[1]44094418Imp'!C$264</f>
        <v>2.4214771999999998E-4</v>
      </c>
      <c r="E30" s="23">
        <f>'[1]44094418Imp'!D$264</f>
        <v>1.0262725199999998E-3</v>
      </c>
      <c r="F30" s="23">
        <f>'[1]44094418Imp'!E$264</f>
        <v>1.6229913200000001E-3</v>
      </c>
      <c r="G30" s="23">
        <f>'[1]44094418Imp'!F$264</f>
        <v>2.4123544600000006E-3</v>
      </c>
      <c r="H30" s="23">
        <f>'[1]44094418Imp'!G$264</f>
        <v>1.8646467399999998E-3</v>
      </c>
      <c r="I30" s="23">
        <f>'[1]44094418Imp'!H$264</f>
        <v>3.04733716E-3</v>
      </c>
      <c r="J30" s="88">
        <f>'[1]44094418Imp'!I$264</f>
        <v>2.7315968199999995E-3</v>
      </c>
      <c r="K30" s="63">
        <f>'[1]44094418Imp'!J$264</f>
        <v>2.2963301200000005E-3</v>
      </c>
      <c r="L30" s="63">
        <f>'[1]44094418Imp'!K$264</f>
        <v>6.5095995999999996E-4</v>
      </c>
      <c r="M30" s="17">
        <f>'[1]44094418Imp'!L$264</f>
        <v>9.5729843999999985E-4</v>
      </c>
      <c r="N30" s="17">
        <f>'[1]44094418Imp'!M$264</f>
        <v>1.1504838799999998E-3</v>
      </c>
      <c r="O30" s="63">
        <f>'[1]44094418Imp'!N$264</f>
        <v>1.9675548199999996E-3</v>
      </c>
      <c r="P30" s="17">
        <f>'[1]44094418Imp'!O$264</f>
        <v>2.43173098E-3</v>
      </c>
      <c r="Q30" s="17">
        <f>'[1]44094418Imp'!P$264</f>
        <v>3.8654015400000001E-3</v>
      </c>
      <c r="R30" s="17">
        <f>'[1]44094418Imp'!Q$264</f>
        <v>3.4821445399999995E-3</v>
      </c>
      <c r="S30" s="17">
        <f>'[1]44094418Imp'!R$264</f>
        <v>2.8385695800000003E-3</v>
      </c>
      <c r="T30" s="17">
        <f>'[1]44094418Imp'!S$264</f>
        <v>1.5230520759999998E-2</v>
      </c>
      <c r="U30" s="17">
        <f>'[1]44094418Imp'!T$264</f>
        <v>3.9049771E-3</v>
      </c>
      <c r="V30" s="17">
        <f>'[1]44094418Imp'!U$264</f>
        <v>1.7694317199999999E-3</v>
      </c>
      <c r="W30" s="17">
        <f>'[1]44094418Imp'!V$264</f>
        <v>4.9956045999999992E-4</v>
      </c>
      <c r="X30" s="17">
        <f>'[1]44094418Imp'!W$264</f>
        <v>2.2653152199999995E-3</v>
      </c>
      <c r="Y30" s="17">
        <f>'[1]44094418Imp'!X$264</f>
        <v>1.9423516E-4</v>
      </c>
      <c r="Z30" s="17">
        <f>'[1]44094418Imp'!Y$264</f>
        <v>5.8034549999999997E-4</v>
      </c>
      <c r="AA30" s="17">
        <f>'[1]44094418Imp'!Z$264</f>
        <v>0</v>
      </c>
      <c r="AB30" s="100">
        <f>'[1]44094418Imp'!AA$264</f>
        <v>0</v>
      </c>
      <c r="AC30" s="65"/>
      <c r="AD30" s="12">
        <f>1/1000*'[1]44094418Imp'!AB$264</f>
        <v>1.2295599999999999E-4</v>
      </c>
      <c r="AE30" s="13">
        <f>1/1000*'[1]44094418Imp'!AC$264</f>
        <v>7.0351999999999993E-5</v>
      </c>
      <c r="AF30" s="13">
        <f>1/1000*'[1]44094418Imp'!AD$264</f>
        <v>3.9073100000000001E-4</v>
      </c>
      <c r="AG30" s="13">
        <f>1/1000*'[1]44094418Imp'!AE$264</f>
        <v>7.2344600000000009E-4</v>
      </c>
      <c r="AH30" s="13">
        <f>1/1000*'[1]44094418Imp'!AF$264</f>
        <v>9.272429999999999E-4</v>
      </c>
      <c r="AI30" s="13">
        <f>1/1000*'[1]44094418Imp'!AG$264</f>
        <v>6.8562499999999993E-4</v>
      </c>
      <c r="AJ30" s="13">
        <f>1/1000*'[1]44094418Imp'!AH$264</f>
        <v>1.2707930000000001E-3</v>
      </c>
      <c r="AK30" s="13">
        <f>1/1000*'[1]44094418Imp'!AI$264</f>
        <v>1.274203E-3</v>
      </c>
      <c r="AL30" s="13">
        <f>1/1000*'[1]44094418Imp'!AJ$264</f>
        <v>1.1365009999999998E-3</v>
      </c>
      <c r="AM30" s="13">
        <f>1/1000*'[1]44094418Imp'!AK$264</f>
        <v>4.2598100000000003E-4</v>
      </c>
      <c r="AN30" s="13">
        <f>1/1000*'[1]44094418Imp'!AL$264</f>
        <v>4.4811100000000001E-4</v>
      </c>
      <c r="AO30" s="13">
        <f>1/1000*'[1]44094418Imp'!AM$264</f>
        <v>5.4978500000000001E-4</v>
      </c>
      <c r="AP30" s="13">
        <f>1/1000*'[1]44094418Imp'!AN$264</f>
        <v>7.7665799999999995E-4</v>
      </c>
      <c r="AQ30" s="13">
        <f>1/1000*'[1]44094418Imp'!AO$264</f>
        <v>7.9082499999999999E-4</v>
      </c>
      <c r="AR30" s="13">
        <f>1/1000*'[1]44094418Imp'!AP$264</f>
        <v>1.3549480000000001E-3</v>
      </c>
      <c r="AS30" s="13">
        <f>1/1000*'[1]44094418Imp'!AQ$264</f>
        <v>9.7938099999999987E-4</v>
      </c>
      <c r="AT30" s="13">
        <f>1/1000*'[1]44094418Imp'!AR$264</f>
        <v>1.0245850000000002E-3</v>
      </c>
      <c r="AU30" s="13">
        <f>1/1000*'[1]44094418Imp'!AS$264</f>
        <v>3.3905299999999997E-3</v>
      </c>
      <c r="AV30" s="13">
        <f>1/1000*'[1]44094418Imp'!AT$264</f>
        <v>1.5916940000000001E-3</v>
      </c>
      <c r="AW30" s="13">
        <f>1/1000*'[1]44094418Imp'!AU$264</f>
        <v>7.2414599999999995E-4</v>
      </c>
      <c r="AX30" s="13">
        <f>1/1000*'[1]44094418Imp'!AV$264</f>
        <v>2.2094900000000002E-4</v>
      </c>
      <c r="AY30" s="13">
        <f>1/1000*'[1]44094418Imp'!AW$264</f>
        <v>1.4451380000000001E-3</v>
      </c>
      <c r="AZ30" s="13">
        <f>1/1000*'[1]44094418Imp'!AX$264</f>
        <v>2.0985000000000001E-4</v>
      </c>
      <c r="BA30" s="13">
        <f>1/1000*'[1]44094418Imp'!AY$264</f>
        <v>5.6094299999999995E-4</v>
      </c>
      <c r="BB30" s="13">
        <f>1/1000*'[1]44094418Imp'!AZ$264</f>
        <v>0</v>
      </c>
      <c r="BC30" s="15">
        <f>1/1000*'[1]44094418Imp'!BA$264</f>
        <v>0</v>
      </c>
      <c r="BD30" s="238"/>
    </row>
    <row r="31" spans="2:56" ht="13">
      <c r="B31" s="4" t="s">
        <v>21</v>
      </c>
      <c r="C31" s="99">
        <f>'[1]94Imp'!B$264</f>
        <v>1.3532931999999998E-3</v>
      </c>
      <c r="D31" s="23">
        <f>'[1]94Imp'!C$264</f>
        <v>1.0257828000000001E-3</v>
      </c>
      <c r="E31" s="23">
        <f>'[1]94Imp'!D$264</f>
        <v>1.8867827999999997E-3</v>
      </c>
      <c r="F31" s="23">
        <f>'[1]94Imp'!E$264</f>
        <v>2.456972E-3</v>
      </c>
      <c r="G31" s="23">
        <f>'[1]94Imp'!F$264</f>
        <v>3.1832247999999995E-3</v>
      </c>
      <c r="H31" s="23">
        <f>'[1]94Imp'!G$264</f>
        <v>2.0171451999999998E-3</v>
      </c>
      <c r="I31" s="23">
        <f>'[1]94Imp'!H$264</f>
        <v>2.4085992000000005E-3</v>
      </c>
      <c r="J31" s="88">
        <f>'[1]94Imp'!I$264</f>
        <v>1.4238167999999999E-3</v>
      </c>
      <c r="K31" s="63">
        <f>'[1]94Imp'!J$264</f>
        <v>1.3367395299999996E-3</v>
      </c>
      <c r="L31" s="63">
        <f>'[1]94Imp'!K$264</f>
        <v>3.3468119999999994E-3</v>
      </c>
      <c r="M31" s="17">
        <f>'[1]94Imp'!L$264</f>
        <v>3.3831811999999999E-3</v>
      </c>
      <c r="N31" s="17">
        <f>'[1]94Imp'!M$264</f>
        <v>7.0198323999999994E-3</v>
      </c>
      <c r="O31" s="63">
        <f>'[1]94Imp'!N$264</f>
        <v>9.634410799999998E-3</v>
      </c>
      <c r="P31" s="17">
        <f>'[1]94Imp'!O$264</f>
        <v>7.0472668000000002E-3</v>
      </c>
      <c r="Q31" s="17">
        <f>'[1]94Imp'!P$264</f>
        <v>9.2806783999999972E-3</v>
      </c>
      <c r="R31" s="17">
        <f>'[1]94Imp'!Q$264</f>
        <v>1.25438432E-2</v>
      </c>
      <c r="S31" s="17">
        <f>'[1]94Imp'!R$264</f>
        <v>1.2486056800000003E-2</v>
      </c>
      <c r="T31" s="17">
        <f>'[1]94Imp'!S$264</f>
        <v>1.56106384E-2</v>
      </c>
      <c r="U31" s="17">
        <f>'[1]94Imp'!T$264</f>
        <v>1.4126033600000001E-2</v>
      </c>
      <c r="V31" s="17">
        <f>'[1]94Imp'!U$264</f>
        <v>1.5242452400000004E-2</v>
      </c>
      <c r="W31" s="17">
        <f>'[1]94Imp'!V$264</f>
        <v>1.2174736E-2</v>
      </c>
      <c r="X31" s="17">
        <f>'[1]94Imp'!W$264</f>
        <v>1.1926978E-2</v>
      </c>
      <c r="Y31" s="17">
        <f>'[1]94Imp'!X$264</f>
        <v>5.111757279999999E-2</v>
      </c>
      <c r="Z31" s="17">
        <f>'[1]94Imp'!Y$264</f>
        <v>4.6622731596000005E-3</v>
      </c>
      <c r="AA31" s="17">
        <f>'[1]94Imp'!Z$264</f>
        <v>0</v>
      </c>
      <c r="AB31" s="100">
        <f>'[1]94Imp'!AA$264</f>
        <v>0</v>
      </c>
      <c r="AC31" s="65"/>
      <c r="AD31" s="12">
        <f>1/1000*'[1]94Imp'!AB$264</f>
        <v>9.06736E-4</v>
      </c>
      <c r="AE31" s="13">
        <f>1/1000*'[1]94Imp'!AC$264</f>
        <v>7.3733899999999994E-4</v>
      </c>
      <c r="AF31" s="13">
        <f>1/1000*'[1]94Imp'!AD$264</f>
        <v>1.2790159999999998E-3</v>
      </c>
      <c r="AG31" s="13">
        <f>1/1000*'[1]94Imp'!AE$264</f>
        <v>1.4245759999999999E-3</v>
      </c>
      <c r="AH31" s="13">
        <f>1/1000*'[1]94Imp'!AF$264</f>
        <v>1.786642E-3</v>
      </c>
      <c r="AI31" s="13">
        <f>1/1000*'[1]94Imp'!AG$264</f>
        <v>1.4119019999999998E-3</v>
      </c>
      <c r="AJ31" s="13">
        <f>1/1000*'[1]94Imp'!AH$264</f>
        <v>2.4352170000000004E-3</v>
      </c>
      <c r="AK31" s="13">
        <f>1/1000*'[1]94Imp'!AI$264</f>
        <v>1.604854E-3</v>
      </c>
      <c r="AL31" s="13">
        <f>1/1000*'[1]94Imp'!AJ$264</f>
        <v>3.7215220000000001E-3</v>
      </c>
      <c r="AM31" s="13">
        <f>1/1000*'[1]94Imp'!AK$264</f>
        <v>3.3974729999999998E-3</v>
      </c>
      <c r="AN31" s="13">
        <f>1/1000*'[1]94Imp'!AL$264</f>
        <v>3.696235E-3</v>
      </c>
      <c r="AO31" s="13">
        <f>1/1000*'[1]94Imp'!AM$264</f>
        <v>6.3329880000000012E-3</v>
      </c>
      <c r="AP31" s="13">
        <f>1/1000*'[1]94Imp'!AN$264</f>
        <v>7.8774599999999993E-3</v>
      </c>
      <c r="AQ31" s="13">
        <f>1/1000*'[1]94Imp'!AO$264</f>
        <v>6.402749000000001E-3</v>
      </c>
      <c r="AR31" s="13">
        <f>1/1000*'[1]94Imp'!AP$264</f>
        <v>8.3455839999999996E-3</v>
      </c>
      <c r="AS31" s="13">
        <f>1/1000*'[1]94Imp'!AQ$264</f>
        <v>1.0983399999999997E-2</v>
      </c>
      <c r="AT31" s="13">
        <f>1/1000*'[1]94Imp'!AR$264</f>
        <v>1.0467891E-2</v>
      </c>
      <c r="AU31" s="13">
        <f>1/1000*'[1]94Imp'!AS$264</f>
        <v>1.1910962999999998E-2</v>
      </c>
      <c r="AV31" s="13">
        <f>1/1000*'[1]94Imp'!AT$264</f>
        <v>1.7666092000000001E-2</v>
      </c>
      <c r="AW31" s="13">
        <f>1/1000*'[1]94Imp'!AU$264</f>
        <v>1.6452802999999998E-2</v>
      </c>
      <c r="AX31" s="13">
        <f>1/1000*'[1]94Imp'!AV$264</f>
        <v>1.2082624E-2</v>
      </c>
      <c r="AY31" s="13">
        <f>1/1000*'[1]94Imp'!AW$264</f>
        <v>1.3274300999999999E-2</v>
      </c>
      <c r="AZ31" s="13">
        <f>1/1000*'[1]94Imp'!AX$264</f>
        <v>1.1663141000000004E-2</v>
      </c>
      <c r="BA31" s="13">
        <f>1/1000*'[1]94Imp'!AY$264</f>
        <v>1.2202792E-2</v>
      </c>
      <c r="BB31" s="13">
        <f>1/1000*'[1]94Imp'!AZ$264</f>
        <v>0</v>
      </c>
      <c r="BC31" s="15">
        <f>1/1000*'[1]94Imp'!BA$264</f>
        <v>0</v>
      </c>
      <c r="BD31" s="238"/>
    </row>
    <row r="32" spans="2:56" ht="13">
      <c r="B32" s="7" t="s">
        <v>13</v>
      </c>
      <c r="C32" s="58">
        <f t="shared" ref="C32:M32" si="11">C24-SUM(C25:C31)</f>
        <v>2.1396629799999914E-3</v>
      </c>
      <c r="D32" s="38">
        <f t="shared" si="11"/>
        <v>9.9410677999999669E-4</v>
      </c>
      <c r="E32" s="38">
        <f t="shared" si="11"/>
        <v>6.2620360000001374E-4</v>
      </c>
      <c r="F32" s="38">
        <f t="shared" si="11"/>
        <v>3.3352024799999797E-3</v>
      </c>
      <c r="G32" s="38">
        <f t="shared" si="11"/>
        <v>1.2985727799999514E-3</v>
      </c>
      <c r="H32" s="38">
        <f t="shared" si="11"/>
        <v>1.6238912999999855E-3</v>
      </c>
      <c r="I32" s="38">
        <f t="shared" si="11"/>
        <v>1.3893533000000069E-3</v>
      </c>
      <c r="J32" s="39">
        <f t="shared" si="11"/>
        <v>2.2898332000001048E-3</v>
      </c>
      <c r="K32" s="39">
        <f t="shared" si="11"/>
        <v>3.7739358999999972E-3</v>
      </c>
      <c r="L32" s="39">
        <f t="shared" si="11"/>
        <v>1.5140412000000103E-3</v>
      </c>
      <c r="M32" s="38">
        <f t="shared" si="11"/>
        <v>4.0797908199999983E-3</v>
      </c>
      <c r="N32" s="38">
        <f>N24-SUM(N25:N31)</f>
        <v>4.7664342600000076E-3</v>
      </c>
      <c r="O32" s="39">
        <f>O24-SUM(O25:O31)</f>
        <v>3.6826349000000091E-3</v>
      </c>
      <c r="P32" s="38">
        <f t="shared" ref="P32:AB32" si="12">P24-SUM(P25:P31)</f>
        <v>2.2123809400000083E-3</v>
      </c>
      <c r="Q32" s="38">
        <f t="shared" si="12"/>
        <v>3.3222456400000128E-3</v>
      </c>
      <c r="R32" s="38">
        <f t="shared" si="12"/>
        <v>1.9090729000000028E-3</v>
      </c>
      <c r="S32" s="38">
        <f t="shared" si="12"/>
        <v>2.5823258999999876E-3</v>
      </c>
      <c r="T32" s="38">
        <f t="shared" si="12"/>
        <v>3.2665164000000024E-3</v>
      </c>
      <c r="U32" s="38">
        <f t="shared" si="12"/>
        <v>2.9328780599999493E-3</v>
      </c>
      <c r="V32" s="38">
        <f t="shared" si="12"/>
        <v>2.4599078000000218E-3</v>
      </c>
      <c r="W32" s="38">
        <f t="shared" si="12"/>
        <v>1.6208443999999878E-3</v>
      </c>
      <c r="X32" s="38">
        <f t="shared" si="12"/>
        <v>2.7212213000000485E-3</v>
      </c>
      <c r="Y32" s="38">
        <f t="shared" si="12"/>
        <v>9.4800860000000264E-3</v>
      </c>
      <c r="Z32" s="38">
        <f t="shared" si="12"/>
        <v>2.555359099999991E-3</v>
      </c>
      <c r="AA32" s="38">
        <f t="shared" si="12"/>
        <v>0</v>
      </c>
      <c r="AB32" s="60">
        <f t="shared" si="12"/>
        <v>0</v>
      </c>
      <c r="AC32" s="65"/>
      <c r="AD32" s="59">
        <f t="shared" ref="AD32:BC32" si="13">AD24-SUM(AD25:AD31)</f>
        <v>7.6629299999999949E-4</v>
      </c>
      <c r="AE32" s="40">
        <f t="shared" si="13"/>
        <v>8.6407000000000324E-4</v>
      </c>
      <c r="AF32" s="40">
        <f t="shared" si="13"/>
        <v>2.9890000000000472E-4</v>
      </c>
      <c r="AG32" s="40">
        <f t="shared" si="13"/>
        <v>1.0498639999999976E-3</v>
      </c>
      <c r="AH32" s="40">
        <f t="shared" si="13"/>
        <v>6.3598100000000074E-4</v>
      </c>
      <c r="AI32" s="40">
        <f t="shared" si="13"/>
        <v>9.1805699999999296E-4</v>
      </c>
      <c r="AJ32" s="40">
        <f t="shared" si="13"/>
        <v>1.0625479999999965E-3</v>
      </c>
      <c r="AK32" s="40">
        <f t="shared" si="13"/>
        <v>1.3336029999999957E-3</v>
      </c>
      <c r="AL32" s="40">
        <f t="shared" si="13"/>
        <v>3.8525860000000051E-3</v>
      </c>
      <c r="AM32" s="40">
        <f t="shared" si="13"/>
        <v>2.5662290000000032E-3</v>
      </c>
      <c r="AN32" s="40">
        <f t="shared" si="13"/>
        <v>2.796609999999998E-3</v>
      </c>
      <c r="AO32" s="40">
        <f t="shared" si="13"/>
        <v>4.0453799999999943E-3</v>
      </c>
      <c r="AP32" s="40">
        <f t="shared" si="13"/>
        <v>3.0408650000000002E-3</v>
      </c>
      <c r="AQ32" s="40">
        <f t="shared" si="13"/>
        <v>2.5792820000000022E-3</v>
      </c>
      <c r="AR32" s="40">
        <f t="shared" si="13"/>
        <v>3.1425149999999985E-3</v>
      </c>
      <c r="AS32" s="40">
        <f t="shared" si="13"/>
        <v>1.3897870000000034E-3</v>
      </c>
      <c r="AT32" s="40">
        <f t="shared" si="13"/>
        <v>2.4382170000000064E-3</v>
      </c>
      <c r="AU32" s="40">
        <f t="shared" si="13"/>
        <v>2.6974020000000015E-3</v>
      </c>
      <c r="AV32" s="40">
        <f t="shared" si="13"/>
        <v>3.5696399999999989E-3</v>
      </c>
      <c r="AW32" s="40">
        <f t="shared" si="13"/>
        <v>2.9970539999999851E-3</v>
      </c>
      <c r="AX32" s="40">
        <f t="shared" si="13"/>
        <v>1.4484250000000032E-3</v>
      </c>
      <c r="AY32" s="40">
        <f t="shared" si="13"/>
        <v>2.4949090000000035E-3</v>
      </c>
      <c r="AZ32" s="40">
        <f t="shared" si="13"/>
        <v>3.2179150000000017E-3</v>
      </c>
      <c r="BA32" s="40">
        <f t="shared" si="13"/>
        <v>2.9296620000000065E-3</v>
      </c>
      <c r="BB32" s="40">
        <f t="shared" si="13"/>
        <v>0</v>
      </c>
      <c r="BC32" s="48">
        <f t="shared" si="13"/>
        <v>0</v>
      </c>
      <c r="BD32" s="238"/>
    </row>
    <row r="33" spans="2:56" ht="20" customHeight="1">
      <c r="B33" s="29" t="s">
        <v>16</v>
      </c>
      <c r="C33" s="77">
        <f>[1]PaperSectorMinusCoreVPAImp!B$264</f>
        <v>0.376138529</v>
      </c>
      <c r="D33" s="78">
        <f>[1]PaperSectorMinusCoreVPAImp!C$264</f>
        <v>0.63196927072999998</v>
      </c>
      <c r="E33" s="78">
        <f>[1]PaperSectorMinusCoreVPAImp!D$264</f>
        <v>0.6535359235999999</v>
      </c>
      <c r="F33" s="78">
        <f>[1]PaperSectorMinusCoreVPAImp!E$264</f>
        <v>0.57476787027999998</v>
      </c>
      <c r="G33" s="78">
        <f>[1]PaperSectorMinusCoreVPAImp!F$264</f>
        <v>0.7633282763</v>
      </c>
      <c r="H33" s="78">
        <f>[1]PaperSectorMinusCoreVPAImp!G$264</f>
        <v>0.7030542408399999</v>
      </c>
      <c r="I33" s="78">
        <f>[1]PaperSectorMinusCoreVPAImp!H$264</f>
        <v>0.77364612644999997</v>
      </c>
      <c r="J33" s="78">
        <f>[1]PaperSectorMinusCoreVPAImp!I$264</f>
        <v>0.64643580385999988</v>
      </c>
      <c r="K33" s="93">
        <f>[1]PaperSectorMinusCoreVPAImp!J$264</f>
        <v>1.1964181733699997</v>
      </c>
      <c r="L33" s="93">
        <f>[1]PaperSectorMinusCoreVPAImp!K$264</f>
        <v>1.1539114425699997</v>
      </c>
      <c r="M33" s="78">
        <f>[1]PaperSectorMinusCoreVPAImp!L$264</f>
        <v>1.0893575983999999</v>
      </c>
      <c r="N33" s="78">
        <f>[1]PaperSectorMinusCoreVPAImp!M$264</f>
        <v>1.4862300956099996</v>
      </c>
      <c r="O33" s="93">
        <f>[1]PaperSectorMinusCoreVPAImp!N$264</f>
        <v>1.9995618027500002</v>
      </c>
      <c r="P33" s="78">
        <f>[1]PaperSectorMinusCoreVPAImp!O$264</f>
        <v>2.3626333954999996</v>
      </c>
      <c r="Q33" s="78">
        <f>[1]PaperSectorMinusCoreVPAImp!P$264</f>
        <v>1.9141059238099993</v>
      </c>
      <c r="R33" s="78">
        <f>[1]PaperSectorMinusCoreVPAImp!Q$264</f>
        <v>1.7746557271099994</v>
      </c>
      <c r="S33" s="78">
        <f>[1]PaperSectorMinusCoreVPAImp!R$264</f>
        <v>1.5863752871799994</v>
      </c>
      <c r="T33" s="78">
        <f>[1]PaperSectorMinusCoreVPAImp!S$264</f>
        <v>1.4997788240200001</v>
      </c>
      <c r="U33" s="78">
        <f>[1]PaperSectorMinusCoreVPAImp!T$264</f>
        <v>1.25510811692</v>
      </c>
      <c r="V33" s="78">
        <f>[1]PaperSectorMinusCoreVPAImp!U$264</f>
        <v>1.6379952957999999</v>
      </c>
      <c r="W33" s="78">
        <f>[1]PaperSectorMinusCoreVPAImp!V$264</f>
        <v>1.8908400419999998</v>
      </c>
      <c r="X33" s="78">
        <f>[1]PaperSectorMinusCoreVPAImp!W$264</f>
        <v>1.4312470773633332</v>
      </c>
      <c r="Y33" s="78">
        <f>[1]PaperSectorMinusCoreVPAImp!X$264</f>
        <v>1.1084875776374998</v>
      </c>
      <c r="Z33" s="78">
        <f>[1]PaperSectorMinusCoreVPAImp!Y$264</f>
        <v>1.381459562429</v>
      </c>
      <c r="AA33" s="78">
        <f>[1]PaperSectorMinusCoreVPAImp!Z$264</f>
        <v>0</v>
      </c>
      <c r="AB33" s="79">
        <f>[1]PaperSectorMinusCoreVPAImp!AA$264</f>
        <v>0</v>
      </c>
      <c r="AC33" s="65"/>
      <c r="AD33" s="57">
        <f>1/1000*[1]PaperSectorMinusCoreVPAImp!AB$264</f>
        <v>9.8682587000000002E-2</v>
      </c>
      <c r="AE33" s="27">
        <f>1/1000*[1]PaperSectorMinusCoreVPAImp!AC$264</f>
        <v>0.141491747</v>
      </c>
      <c r="AF33" s="27">
        <f>1/1000*[1]PaperSectorMinusCoreVPAImp!AD$264</f>
        <v>0.14183749699999998</v>
      </c>
      <c r="AG33" s="27">
        <f>1/1000*[1]PaperSectorMinusCoreVPAImp!AE$264</f>
        <v>0.13468102399999998</v>
      </c>
      <c r="AH33" s="27">
        <f>1/1000*[1]PaperSectorMinusCoreVPAImp!AF$264</f>
        <v>0.17536571200000001</v>
      </c>
      <c r="AI33" s="27">
        <f>1/1000*[1]PaperSectorMinusCoreVPAImp!AG$264</f>
        <v>0.18415322800000003</v>
      </c>
      <c r="AJ33" s="27">
        <f>1/1000*[1]PaperSectorMinusCoreVPAImp!AH$264</f>
        <v>0.19541820099999999</v>
      </c>
      <c r="AK33" s="27">
        <f>1/1000*[1]PaperSectorMinusCoreVPAImp!AI$264</f>
        <v>0.20156207600000001</v>
      </c>
      <c r="AL33" s="27">
        <f>1/1000*[1]PaperSectorMinusCoreVPAImp!AJ$264</f>
        <v>0.37777847800000003</v>
      </c>
      <c r="AM33" s="27">
        <f>1/1000*[1]PaperSectorMinusCoreVPAImp!AK$264</f>
        <v>0.28938636200000001</v>
      </c>
      <c r="AN33" s="27">
        <f>1/1000*[1]PaperSectorMinusCoreVPAImp!AL$264</f>
        <v>0.3488568239999999</v>
      </c>
      <c r="AO33" s="27">
        <f>1/1000*[1]PaperSectorMinusCoreVPAImp!AM$264</f>
        <v>0.46243402200000017</v>
      </c>
      <c r="AP33" s="27">
        <f>1/1000*[1]PaperSectorMinusCoreVPAImp!AN$264</f>
        <v>0.53835129200000009</v>
      </c>
      <c r="AQ33" s="27">
        <f>1/1000*[1]PaperSectorMinusCoreVPAImp!AO$264</f>
        <v>0.63851627300000002</v>
      </c>
      <c r="AR33" s="27">
        <f>1/1000*[1]PaperSectorMinusCoreVPAImp!AP$264</f>
        <v>0.5276926930000001</v>
      </c>
      <c r="AS33" s="27">
        <f>1/1000*[1]PaperSectorMinusCoreVPAImp!AQ$264</f>
        <v>0.45045188400000002</v>
      </c>
      <c r="AT33" s="27">
        <f>1/1000*[1]PaperSectorMinusCoreVPAImp!AR$264</f>
        <v>0.38292018700000002</v>
      </c>
      <c r="AU33" s="27">
        <f>1/1000*[1]PaperSectorMinusCoreVPAImp!AS$264</f>
        <v>0.37778278199999998</v>
      </c>
      <c r="AV33" s="27">
        <f>1/1000*[1]PaperSectorMinusCoreVPAImp!AT$264</f>
        <v>0.36880787399999998</v>
      </c>
      <c r="AW33" s="27">
        <f>1/1000*[1]PaperSectorMinusCoreVPAImp!AU$264</f>
        <v>0.40385482900000003</v>
      </c>
      <c r="AX33" s="27">
        <f>1/1000*[1]PaperSectorMinusCoreVPAImp!AV$264</f>
        <v>0.38517633099999998</v>
      </c>
      <c r="AY33" s="27">
        <f>1/1000*[1]PaperSectorMinusCoreVPAImp!AW$264</f>
        <v>0.35132705099999995</v>
      </c>
      <c r="AZ33" s="27">
        <f>1/1000*[1]PaperSectorMinusCoreVPAImp!AX$264</f>
        <v>0.34239881999999994</v>
      </c>
      <c r="BA33" s="27">
        <f>1/1000*[1]PaperSectorMinusCoreVPAImp!AY$264</f>
        <v>0.38123428300000001</v>
      </c>
      <c r="BB33" s="27">
        <f>1/1000*[1]PaperSectorMinusCoreVPAImp!AZ$264</f>
        <v>0</v>
      </c>
      <c r="BC33" s="28">
        <f>1/1000*[1]PaperSectorMinusCoreVPAImp!BA$264</f>
        <v>0</v>
      </c>
      <c r="BD33" s="238"/>
    </row>
    <row r="34" spans="2:56" ht="13">
      <c r="B34" s="4" t="s">
        <v>14</v>
      </c>
      <c r="C34" s="12">
        <f>'[1]440123Imp'!B$264</f>
        <v>0</v>
      </c>
      <c r="D34" s="13">
        <f>'[1]440123Imp'!C$264</f>
        <v>3.1072999999999998E-7</v>
      </c>
      <c r="E34" s="13">
        <f>'[1]440123Imp'!D$264</f>
        <v>2.9875159999999997E-4</v>
      </c>
      <c r="F34" s="13">
        <f>'[1]440123Imp'!E$264</f>
        <v>6.9149177999999994E-4</v>
      </c>
      <c r="G34" s="13">
        <f>'[1]440123Imp'!F$264</f>
        <v>2.3414229999999998E-4</v>
      </c>
      <c r="H34" s="13">
        <f>'[1]440123Imp'!G$264</f>
        <v>1.2790483999999998E-4</v>
      </c>
      <c r="I34" s="13">
        <f>'[1]440123Imp'!H$264</f>
        <v>2.2290449999999996E-5</v>
      </c>
      <c r="J34" s="91">
        <f>'[1]440123Imp'!I$264</f>
        <v>1.1120688599999999E-3</v>
      </c>
      <c r="K34" s="91">
        <f>'[1]440123Imp'!J$264</f>
        <v>3.3917869999999994E-5</v>
      </c>
      <c r="L34" s="91">
        <f>'[1]440123Imp'!K$264</f>
        <v>6.141135699999999E-4</v>
      </c>
      <c r="M34" s="13">
        <f>'[1]440123Imp'!L$264</f>
        <v>2.3931039999999996E-4</v>
      </c>
      <c r="N34" s="13">
        <f>'[1]440123Imp'!M$264</f>
        <v>6.5367610000000001E-5</v>
      </c>
      <c r="O34" s="91">
        <f>'[1]440123Imp'!N$264</f>
        <v>4.4717749999999997E-5</v>
      </c>
      <c r="P34" s="13">
        <f>'[1]440123Imp'!O$264</f>
        <v>0</v>
      </c>
      <c r="Q34" s="13">
        <f>'[1]440123Imp'!P$264</f>
        <v>2.1351209809999997E-2</v>
      </c>
      <c r="R34" s="13">
        <f>'[1]440123Imp'!Q$264</f>
        <v>1.4487277489999999E-2</v>
      </c>
      <c r="S34" s="13">
        <f>'[1]440123Imp'!R$264</f>
        <v>1.4612662679999999E-2</v>
      </c>
      <c r="T34" s="13">
        <f>'[1]440123Imp'!S$264</f>
        <v>1.3951970199999999E-3</v>
      </c>
      <c r="U34" s="13">
        <f>'[1]440123Imp'!T$264</f>
        <v>3.2847541999999995E-4</v>
      </c>
      <c r="V34" s="13">
        <f>'[1]440123Imp'!U$264</f>
        <v>4.8506079999999989E-4</v>
      </c>
      <c r="W34" s="13">
        <f>'[1]440123Imp'!V$264</f>
        <v>0</v>
      </c>
      <c r="X34" s="13">
        <f>'[1]440123Imp'!W$264</f>
        <v>9.5758452999999987E-4</v>
      </c>
      <c r="Y34" s="13">
        <f>'[1]440123Imp'!X$264</f>
        <v>1.9439300999999997E-4</v>
      </c>
      <c r="Z34" s="13">
        <f>'[1]440123Imp'!Y$264</f>
        <v>2.3104465999999998E-4</v>
      </c>
      <c r="AA34" s="13">
        <f>'[1]440123Imp'!Z$264</f>
        <v>0</v>
      </c>
      <c r="AB34" s="15">
        <f>'[1]440123Imp'!AA$264</f>
        <v>0</v>
      </c>
      <c r="AC34" s="65"/>
      <c r="AD34" s="12">
        <f>1/1000*'[1]440123Imp'!AB$264</f>
        <v>0</v>
      </c>
      <c r="AE34" s="13">
        <f>1/1000*'[1]440123Imp'!AC$264</f>
        <v>6.3999999999999991E-7</v>
      </c>
      <c r="AF34" s="13">
        <f>1/1000*'[1]440123Imp'!AD$264</f>
        <v>6.4293000000000003E-5</v>
      </c>
      <c r="AG34" s="13">
        <f>1/1000*'[1]440123Imp'!AE$264</f>
        <v>1.3279599999999999E-4</v>
      </c>
      <c r="AH34" s="13">
        <f>1/1000*'[1]440123Imp'!AF$264</f>
        <v>4.8606000000000002E-5</v>
      </c>
      <c r="AI34" s="13">
        <f>1/1000*'[1]440123Imp'!AG$264</f>
        <v>3.2319999999999995E-5</v>
      </c>
      <c r="AJ34" s="13">
        <f>1/1000*'[1]440123Imp'!AH$264</f>
        <v>7.4979999999999992E-6</v>
      </c>
      <c r="AK34" s="13">
        <f>1/1000*'[1]440123Imp'!AI$264</f>
        <v>3.1131999999999997E-4</v>
      </c>
      <c r="AL34" s="13">
        <f>1/1000*'[1]440123Imp'!AJ$264</f>
        <v>1.2799999999999999E-5</v>
      </c>
      <c r="AM34" s="13">
        <f>1/1000*'[1]440123Imp'!AK$264</f>
        <v>9.2811999999999992E-5</v>
      </c>
      <c r="AN34" s="13">
        <f>1/1000*'[1]440123Imp'!AL$264</f>
        <v>4.4872999999999995E-5</v>
      </c>
      <c r="AO34" s="13">
        <f>1/1000*'[1]440123Imp'!AM$264</f>
        <v>2.6441999999999999E-5</v>
      </c>
      <c r="AP34" s="13">
        <f>1/1000*'[1]440123Imp'!AN$264</f>
        <v>1.6729000000000002E-5</v>
      </c>
      <c r="AQ34" s="13">
        <f>1/1000*'[1]440123Imp'!AO$264</f>
        <v>0</v>
      </c>
      <c r="AR34" s="13">
        <f>1/1000*'[1]440123Imp'!AP$264</f>
        <v>3.9833509999999996E-3</v>
      </c>
      <c r="AS34" s="13">
        <f>1/1000*'[1]440123Imp'!AQ$264</f>
        <v>2.2752639999999999E-3</v>
      </c>
      <c r="AT34" s="13">
        <f>1/1000*'[1]440123Imp'!AR$264</f>
        <v>2.360554E-3</v>
      </c>
      <c r="AU34" s="13">
        <f>1/1000*'[1]440123Imp'!AS$264</f>
        <v>2.6477799999999996E-4</v>
      </c>
      <c r="AV34" s="13">
        <f>1/1000*'[1]440123Imp'!AT$264</f>
        <v>1.55468E-4</v>
      </c>
      <c r="AW34" s="13">
        <f>1/1000*'[1]440123Imp'!AU$264</f>
        <v>1.3518799999999998E-4</v>
      </c>
      <c r="AX34" s="13">
        <f>1/1000*'[1]440123Imp'!AV$264</f>
        <v>0</v>
      </c>
      <c r="AY34" s="13">
        <f>1/1000*'[1]440123Imp'!AW$264</f>
        <v>8.5680900000000004E-4</v>
      </c>
      <c r="AZ34" s="13">
        <f>1/1000*'[1]440123Imp'!AX$264</f>
        <v>1.0824599999999999E-4</v>
      </c>
      <c r="BA34" s="13">
        <f>1/1000*'[1]440123Imp'!AY$264</f>
        <v>1.48469E-4</v>
      </c>
      <c r="BB34" s="13">
        <f>1/1000*'[1]440123Imp'!AZ$264</f>
        <v>0</v>
      </c>
      <c r="BC34" s="15">
        <f>1/1000*'[1]440123Imp'!BA$264</f>
        <v>0</v>
      </c>
      <c r="BD34" s="238"/>
    </row>
    <row r="35" spans="2:56">
      <c r="B35" s="4" t="s">
        <v>15</v>
      </c>
      <c r="C35" s="12">
        <f>'[1]4701-5Imp'!B$264</f>
        <v>0.20561324399999997</v>
      </c>
      <c r="D35" s="24">
        <f>'[1]4701-5Imp'!C$264</f>
        <v>0.31527962549999999</v>
      </c>
      <c r="E35" s="24">
        <f>'[1]4701-5Imp'!D$264</f>
        <v>0.25972342199999998</v>
      </c>
      <c r="F35" s="24">
        <f>'[1]4701-5Imp'!E$264</f>
        <v>0.26997981299999996</v>
      </c>
      <c r="G35" s="24">
        <f>'[1]4701-5Imp'!F$264</f>
        <v>0.38828502449999996</v>
      </c>
      <c r="H35" s="24">
        <f>'[1]4701-5Imp'!G$264</f>
        <v>0.32733231299999999</v>
      </c>
      <c r="I35" s="24">
        <f>'[1]4701-5Imp'!H$264</f>
        <v>0.41278056299999999</v>
      </c>
      <c r="J35" s="87">
        <f>'[1]4701-5Imp'!I$264</f>
        <v>0.26454140999999998</v>
      </c>
      <c r="K35" s="90">
        <f>'[1]4701-5Imp'!J$264</f>
        <v>0.78234370200000003</v>
      </c>
      <c r="L35" s="90">
        <f>'[1]4701-5Imp'!K$264</f>
        <v>0.75366913499999977</v>
      </c>
      <c r="M35" s="81">
        <f>'[1]4701-5Imp'!L$264</f>
        <v>0.65183251949999998</v>
      </c>
      <c r="N35" s="81">
        <f>'[1]4701-5Imp'!M$264</f>
        <v>0.96529424850000001</v>
      </c>
      <c r="O35" s="90">
        <f>'[1]4701-5Imp'!N$264</f>
        <v>1.424147976</v>
      </c>
      <c r="P35" s="81">
        <f>'[1]4701-5Imp'!O$264</f>
        <v>1.7878661639999998</v>
      </c>
      <c r="Q35" s="81">
        <f>'[1]4701-5Imp'!P$264</f>
        <v>1.3236704639999999</v>
      </c>
      <c r="R35" s="81">
        <f>'[1]4701-5Imp'!Q$264</f>
        <v>1.2109039016199998</v>
      </c>
      <c r="S35" s="81">
        <f>'[1]4701-5Imp'!R$264</f>
        <v>1.0510010685</v>
      </c>
      <c r="T35" s="81">
        <f>'[1]4701-5Imp'!S$264</f>
        <v>0.86761255949999994</v>
      </c>
      <c r="U35" s="81">
        <f>'[1]4701-5Imp'!T$264</f>
        <v>0.69687673650000004</v>
      </c>
      <c r="V35" s="81">
        <f>'[1]4701-5Imp'!U$264</f>
        <v>1.0974254309999998</v>
      </c>
      <c r="W35" s="81">
        <f>'[1]4701-5Imp'!V$264</f>
        <v>1.3806060660000001</v>
      </c>
      <c r="X35" s="13">
        <f>'[1]4701-5Imp'!W$264</f>
        <v>0.95905780649999994</v>
      </c>
      <c r="Y35" s="13">
        <f>'[1]4701-5Imp'!X$264</f>
        <v>0.67706917649999987</v>
      </c>
      <c r="Z35" s="13">
        <f>'[1]4701-5Imp'!Y$264</f>
        <v>1.0254333195000001</v>
      </c>
      <c r="AA35" s="13">
        <f>'[1]4701-5Imp'!Z$264</f>
        <v>0</v>
      </c>
      <c r="AB35" s="15">
        <f>'[1]4701-5Imp'!AA$264</f>
        <v>0</v>
      </c>
      <c r="AC35" s="14"/>
      <c r="AD35" s="12">
        <f>1/1000*'[1]4701-5Imp'!AB$264</f>
        <v>2.7784716999999997E-2</v>
      </c>
      <c r="AE35" s="13">
        <f>1/1000*'[1]4701-5Imp'!AC$264</f>
        <v>3.7217765E-2</v>
      </c>
      <c r="AF35" s="13">
        <f>1/1000*'[1]4701-5Imp'!AD$264</f>
        <v>2.5279543999999994E-2</v>
      </c>
      <c r="AG35" s="13">
        <f>1/1000*'[1]4701-5Imp'!AE$264</f>
        <v>3.0456460999999997E-2</v>
      </c>
      <c r="AH35" s="13">
        <f>1/1000*'[1]4701-5Imp'!AF$264</f>
        <v>5.3573761999999997E-2</v>
      </c>
      <c r="AI35" s="13">
        <f>1/1000*'[1]4701-5Imp'!AG$264</f>
        <v>4.5241005000000001E-2</v>
      </c>
      <c r="AJ35" s="13">
        <f>1/1000*'[1]4701-5Imp'!AH$264</f>
        <v>5.273871799999999E-2</v>
      </c>
      <c r="AK35" s="13">
        <f>1/1000*'[1]4701-5Imp'!AI$264</f>
        <v>4.2267884999999998E-2</v>
      </c>
      <c r="AL35" s="13">
        <f>1/1000*'[1]4701-5Imp'!AJ$264</f>
        <v>0.15958261999999995</v>
      </c>
      <c r="AM35" s="13">
        <f>1/1000*'[1]4701-5Imp'!AK$264</f>
        <v>9.393302399999999E-2</v>
      </c>
      <c r="AN35" s="13">
        <f>1/1000*'[1]4701-5Imp'!AL$264</f>
        <v>0.118138513</v>
      </c>
      <c r="AO35" s="13">
        <f>1/1000*'[1]4701-5Imp'!AM$264</f>
        <v>0.189304316</v>
      </c>
      <c r="AP35" s="13">
        <f>1/1000*'[1]4701-5Imp'!AN$264</f>
        <v>0.25927676099999997</v>
      </c>
      <c r="AQ35" s="13">
        <f>1/1000*'[1]4701-5Imp'!AO$264</f>
        <v>0.32617755900000001</v>
      </c>
      <c r="AR35" s="13">
        <f>1/1000*'[1]4701-5Imp'!AP$264</f>
        <v>0.25581594899999999</v>
      </c>
      <c r="AS35" s="13">
        <f>1/1000*'[1]4701-5Imp'!AQ$264</f>
        <v>0.21155125899999999</v>
      </c>
      <c r="AT35" s="13">
        <f>1/1000*'[1]4701-5Imp'!AR$264</f>
        <v>0.178408867</v>
      </c>
      <c r="AU35" s="13">
        <f>1/1000*'[1]4701-5Imp'!AS$264</f>
        <v>0.15955258199999997</v>
      </c>
      <c r="AV35" s="13">
        <f>1/1000*'[1]4701-5Imp'!AT$264</f>
        <v>0.13451919199999998</v>
      </c>
      <c r="AW35" s="13">
        <f>1/1000*'[1]4701-5Imp'!AU$264</f>
        <v>0.17303373599999999</v>
      </c>
      <c r="AX35" s="13">
        <f>1/1000*'[1]4701-5Imp'!AV$264</f>
        <v>0.191133146</v>
      </c>
      <c r="AY35" s="13">
        <f>1/1000*'[1]4701-5Imp'!AW$264</f>
        <v>0.16620030199999997</v>
      </c>
      <c r="AZ35" s="13">
        <f>1/1000*'[1]4701-5Imp'!AX$264</f>
        <v>0.13782798399999999</v>
      </c>
      <c r="BA35" s="13">
        <f>1/1000*'[1]4701-5Imp'!AY$264</f>
        <v>0.18409621799999998</v>
      </c>
      <c r="BB35" s="13">
        <f>1/1000*'[1]4701-5Imp'!AZ$264</f>
        <v>0</v>
      </c>
      <c r="BC35" s="15">
        <f>1/1000*'[1]4701-5Imp'!BA$264</f>
        <v>0</v>
      </c>
      <c r="BD35" s="238"/>
    </row>
    <row r="36" spans="2:56" ht="13" thickBot="1">
      <c r="B36" s="5" t="s">
        <v>20</v>
      </c>
      <c r="C36" s="66">
        <f>'[1]48Imp'!B$264</f>
        <v>0.17052528499999997</v>
      </c>
      <c r="D36" s="70">
        <f>'[1]48Imp'!C$264</f>
        <v>0.31668933450000003</v>
      </c>
      <c r="E36" s="70">
        <f>'[1]48Imp'!D$264</f>
        <v>0.39351375</v>
      </c>
      <c r="F36" s="70">
        <f>'[1]48Imp'!E$264</f>
        <v>0.30409656550000003</v>
      </c>
      <c r="G36" s="70">
        <f>'[1]48Imp'!F$264</f>
        <v>0.37480910950000002</v>
      </c>
      <c r="H36" s="70">
        <f>'[1]48Imp'!G$264</f>
        <v>0.375594023</v>
      </c>
      <c r="I36" s="70">
        <f>'[1]48Imp'!H$264</f>
        <v>0.36084327299999996</v>
      </c>
      <c r="J36" s="94">
        <f>'[1]48Imp'!I$264</f>
        <v>0.38078232499999992</v>
      </c>
      <c r="K36" s="152">
        <f>'[1]48Imp'!J$264</f>
        <v>0.41404055349999996</v>
      </c>
      <c r="L36" s="152">
        <f>'[1]48Imp'!K$264</f>
        <v>0.3996281940000001</v>
      </c>
      <c r="M36" s="151">
        <f>'[1]48Imp'!L$264</f>
        <v>0.43728576849999984</v>
      </c>
      <c r="N36" s="151">
        <f>'[1]48Imp'!M$264</f>
        <v>0.52087047949999998</v>
      </c>
      <c r="O36" s="152">
        <f>'[1]48Imp'!N$264</f>
        <v>0.57536910899999993</v>
      </c>
      <c r="P36" s="151">
        <f>'[1]48Imp'!O$264</f>
        <v>0.57476723150000009</v>
      </c>
      <c r="Q36" s="151">
        <f>'[1]48Imp'!P$264</f>
        <v>0.56908424999999996</v>
      </c>
      <c r="R36" s="151">
        <f>'[1]48Imp'!Q$264</f>
        <v>0.54926454800000002</v>
      </c>
      <c r="S36" s="151">
        <f>'[1]48Imp'!R$264</f>
        <v>0.52076155599999996</v>
      </c>
      <c r="T36" s="151">
        <f>'[1]48Imp'!S$264</f>
        <v>0.6307710675</v>
      </c>
      <c r="U36" s="151">
        <f>'[1]48Imp'!T$264</f>
        <v>0.55790290499999995</v>
      </c>
      <c r="V36" s="151">
        <f>'[1]48Imp'!U$264</f>
        <v>0.54008480400000003</v>
      </c>
      <c r="W36" s="151">
        <f>'[1]48Imp'!V$264</f>
        <v>0.51023397599999998</v>
      </c>
      <c r="X36" s="151">
        <f>'[1]48Imp'!W$264</f>
        <v>0.47123168633333334</v>
      </c>
      <c r="Y36" s="151">
        <f>'[1]48Imp'!X$264</f>
        <v>0.4312240081275</v>
      </c>
      <c r="Z36" s="151">
        <f>'[1]48Imp'!Y$264</f>
        <v>0.35579519826900002</v>
      </c>
      <c r="AA36" s="151">
        <f>'[1]48Imp'!Z$264</f>
        <v>0</v>
      </c>
      <c r="AB36" s="67">
        <f>'[1]48Imp'!AA$264</f>
        <v>0</v>
      </c>
      <c r="AC36" s="95"/>
      <c r="AD36" s="66">
        <f>1/1000*'[1]48Imp'!AB$264</f>
        <v>7.0897870000000002E-2</v>
      </c>
      <c r="AE36" s="151">
        <f>1/1000*'[1]48Imp'!AC$264</f>
        <v>0.10427334200000002</v>
      </c>
      <c r="AF36" s="151">
        <f>1/1000*'[1]48Imp'!AD$264</f>
        <v>0.11649365999999998</v>
      </c>
      <c r="AG36" s="151">
        <f>1/1000*'[1]48Imp'!AE$264</f>
        <v>0.104091767</v>
      </c>
      <c r="AH36" s="151">
        <f>1/1000*'[1]48Imp'!AF$264</f>
        <v>0.12174334399999999</v>
      </c>
      <c r="AI36" s="151">
        <f>1/1000*'[1]48Imp'!AG$264</f>
        <v>0.13887990300000003</v>
      </c>
      <c r="AJ36" s="151">
        <f>1/1000*'[1]48Imp'!AH$264</f>
        <v>0.14267198499999997</v>
      </c>
      <c r="AK36" s="151">
        <f>1/1000*'[1]48Imp'!AI$264</f>
        <v>0.158982871</v>
      </c>
      <c r="AL36" s="151">
        <f>1/1000*'[1]48Imp'!AJ$264</f>
        <v>0.21818305800000001</v>
      </c>
      <c r="AM36" s="151">
        <f>1/1000*'[1]48Imp'!AK$264</f>
        <v>0.19536052600000006</v>
      </c>
      <c r="AN36" s="151">
        <f>1/1000*'[1]48Imp'!AL$264</f>
        <v>0.23067343799999995</v>
      </c>
      <c r="AO36" s="151">
        <f>1/1000*'[1]48Imp'!AM$264</f>
        <v>0.27310326399999996</v>
      </c>
      <c r="AP36" s="151">
        <f>1/1000*'[1]48Imp'!AN$264</f>
        <v>0.27905780199999997</v>
      </c>
      <c r="AQ36" s="151">
        <f>1/1000*'[1]48Imp'!AO$264</f>
        <v>0.31233871399999991</v>
      </c>
      <c r="AR36" s="151">
        <f>1/1000*'[1]48Imp'!AP$264</f>
        <v>0.26789339300000004</v>
      </c>
      <c r="AS36" s="151">
        <f>1/1000*'[1]48Imp'!AQ$264</f>
        <v>0.23662536099999998</v>
      </c>
      <c r="AT36" s="151">
        <f>1/1000*'[1]48Imp'!AR$264</f>
        <v>0.20215076600000001</v>
      </c>
      <c r="AU36" s="151">
        <f>1/1000*'[1]48Imp'!AS$264</f>
        <v>0.21796542199999996</v>
      </c>
      <c r="AV36" s="151">
        <f>1/1000*'[1]48Imp'!AT$264</f>
        <v>0.23413321399999995</v>
      </c>
      <c r="AW36" s="151">
        <f>1/1000*'[1]48Imp'!AU$264</f>
        <v>0.23068590499999994</v>
      </c>
      <c r="AX36" s="151">
        <f>1/1000*'[1]48Imp'!AV$264</f>
        <v>0.19404318500000001</v>
      </c>
      <c r="AY36" s="151">
        <f>1/1000*'[1]48Imp'!AW$264</f>
        <v>0.18426993999999999</v>
      </c>
      <c r="AZ36" s="151">
        <f>1/1000*'[1]48Imp'!AX$264</f>
        <v>0.20446259000000003</v>
      </c>
      <c r="BA36" s="151">
        <f>1/1000*'[1]48Imp'!AY$264</f>
        <v>0.19698959600000002</v>
      </c>
      <c r="BB36" s="151">
        <f>1/1000*'[1]48Imp'!AZ$264</f>
        <v>0</v>
      </c>
      <c r="BC36" s="67">
        <f>1/1000*'[1]48Imp'!BA$264</f>
        <v>0</v>
      </c>
      <c r="BD36" s="238"/>
    </row>
    <row r="37" spans="2:56" ht="13" thickTop="1"/>
  </sheetData>
  <mergeCells count="9">
    <mergeCell ref="C21:AB21"/>
    <mergeCell ref="AD5:BC5"/>
    <mergeCell ref="AD21:BC21"/>
    <mergeCell ref="B2:B3"/>
    <mergeCell ref="C2:AB2"/>
    <mergeCell ref="C3:AB3"/>
    <mergeCell ref="AD2:BC2"/>
    <mergeCell ref="AD3:BC3"/>
    <mergeCell ref="C5:AB5"/>
  </mergeCells>
  <phoneticPr fontId="1" type="noConversion"/>
  <pageMargins left="0.75" right="0.75" top="1" bottom="1" header="0.5" footer="0.5"/>
  <pageSetup paperSize="9" scale="78" orientation="portrait" r:id="rId1"/>
  <headerFooter alignWithMargins="0">
    <oddFooter>&amp;LJEH for EFI  &amp;9(November 2008)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BD37"/>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3"/>
    </sheetView>
  </sheetViews>
  <sheetFormatPr defaultRowHeight="12.5"/>
  <cols>
    <col min="1" max="1" width="1.7265625" customWidth="1"/>
    <col min="2" max="2" width="21.08984375" customWidth="1"/>
    <col min="3" max="26" width="5.6328125" customWidth="1"/>
    <col min="27" max="28" width="5.6328125" hidden="1" customWidth="1"/>
    <col min="29" max="29" width="1.7265625" customWidth="1"/>
    <col min="30" max="53" width="5.6328125" customWidth="1"/>
    <col min="54" max="55" width="5.6328125" hidden="1" customWidth="1"/>
  </cols>
  <sheetData>
    <row r="1" spans="2:56" ht="9" customHeight="1" thickBot="1"/>
    <row r="2" spans="2:56" ht="20" customHeight="1" thickTop="1">
      <c r="B2" s="360" t="s">
        <v>47</v>
      </c>
      <c r="C2" s="362" t="s">
        <v>8</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2:56" ht="13" thickBot="1">
      <c r="B3" s="361"/>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2:56" ht="20" customHeight="1" thickTop="1" thickBot="1">
      <c r="B4" s="3"/>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183"/>
      <c r="AD4" s="52">
        <v>2000</v>
      </c>
      <c r="AE4" s="53">
        <v>2001</v>
      </c>
      <c r="AF4" s="53">
        <v>2002</v>
      </c>
      <c r="AG4" s="53">
        <v>2003</v>
      </c>
      <c r="AH4" s="53">
        <v>2004</v>
      </c>
      <c r="AI4" s="53">
        <v>2005</v>
      </c>
      <c r="AJ4" s="53">
        <v>2006</v>
      </c>
      <c r="AK4" s="54">
        <v>2007</v>
      </c>
      <c r="AL4" s="54">
        <f>1+AK4</f>
        <v>2008</v>
      </c>
      <c r="AM4" s="224">
        <f>1+AL4</f>
        <v>2009</v>
      </c>
      <c r="AN4" s="226">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2:56" ht="25" customHeight="1" thickTop="1">
      <c r="B5" s="6"/>
      <c r="C5" s="357" t="s">
        <v>158</v>
      </c>
      <c r="D5" s="358"/>
      <c r="E5" s="358"/>
      <c r="F5" s="358"/>
      <c r="G5" s="358"/>
      <c r="H5" s="358"/>
      <c r="I5" s="358"/>
      <c r="J5" s="358"/>
      <c r="K5" s="358"/>
      <c r="L5" s="358"/>
      <c r="M5" s="358"/>
      <c r="N5" s="358"/>
      <c r="O5" s="358"/>
      <c r="P5" s="358"/>
      <c r="Q5" s="358"/>
      <c r="R5" s="358"/>
      <c r="S5" s="358"/>
      <c r="T5" s="358"/>
      <c r="U5" s="358"/>
      <c r="V5" s="358"/>
      <c r="W5" s="358"/>
      <c r="X5" s="358"/>
      <c r="Y5" s="358"/>
      <c r="Z5" s="358"/>
      <c r="AA5" s="358"/>
      <c r="AB5" s="359"/>
      <c r="AC5" s="3"/>
      <c r="AD5" s="357" t="str">
        <f>C5</f>
        <v>Exports to all countries</v>
      </c>
      <c r="AE5" s="358"/>
      <c r="AF5" s="358"/>
      <c r="AG5" s="358"/>
      <c r="AH5" s="358"/>
      <c r="AI5" s="358"/>
      <c r="AJ5" s="358"/>
      <c r="AK5" s="358"/>
      <c r="AL5" s="358"/>
      <c r="AM5" s="358"/>
      <c r="AN5" s="358"/>
      <c r="AO5" s="358"/>
      <c r="AP5" s="358"/>
      <c r="AQ5" s="358"/>
      <c r="AR5" s="358"/>
      <c r="AS5" s="358"/>
      <c r="AT5" s="358"/>
      <c r="AU5" s="358"/>
      <c r="AV5" s="358"/>
      <c r="AW5" s="358"/>
      <c r="AX5" s="358"/>
      <c r="AY5" s="358"/>
      <c r="AZ5" s="358"/>
      <c r="BA5" s="358"/>
      <c r="BB5" s="358"/>
      <c r="BC5" s="359"/>
      <c r="BD5" s="238"/>
    </row>
    <row r="6" spans="2:56" ht="20" customHeight="1">
      <c r="B6" s="29" t="s">
        <v>18</v>
      </c>
      <c r="C6" s="160">
        <f t="shared" ref="C6:J6" si="2">SUM(C8,C17)</f>
        <v>40.446905060480006</v>
      </c>
      <c r="D6" s="161">
        <f t="shared" si="2"/>
        <v>42.447572834953988</v>
      </c>
      <c r="E6" s="161">
        <f t="shared" si="2"/>
        <v>44.910053367839971</v>
      </c>
      <c r="F6" s="161">
        <f t="shared" si="2"/>
        <v>42.730326706851997</v>
      </c>
      <c r="G6" s="161">
        <f t="shared" si="2"/>
        <v>37.076428105031994</v>
      </c>
      <c r="H6" s="161">
        <f t="shared" si="2"/>
        <v>40.41552536984598</v>
      </c>
      <c r="I6" s="161">
        <f t="shared" si="2"/>
        <v>42.002314496113996</v>
      </c>
      <c r="J6" s="162">
        <f t="shared" si="2"/>
        <v>38.398218314744</v>
      </c>
      <c r="K6" s="162">
        <f>SUM(K8,K17)</f>
        <v>36.948536071950002</v>
      </c>
      <c r="L6" s="162">
        <f>SUM(L8,L17)</f>
        <v>34.766176164946501</v>
      </c>
      <c r="M6" s="161">
        <f>SUM(M8,M17)</f>
        <v>40.052484173968658</v>
      </c>
      <c r="N6" s="161">
        <f>SUM(N8,N17)</f>
        <v>41.176773918283999</v>
      </c>
      <c r="O6" s="161">
        <f>SUM(O8,O17)</f>
        <v>42.573002084733993</v>
      </c>
      <c r="P6" s="161">
        <f t="shared" ref="P6:AB6" si="3">SUM(P8,P17)</f>
        <v>44.959565988500003</v>
      </c>
      <c r="Q6" s="161">
        <f t="shared" si="3"/>
        <v>46.71047492739001</v>
      </c>
      <c r="R6" s="161">
        <f t="shared" si="3"/>
        <v>45.425539336499988</v>
      </c>
      <c r="S6" s="161">
        <f t="shared" si="3"/>
        <v>45.248880378458651</v>
      </c>
      <c r="T6" s="161">
        <f t="shared" si="3"/>
        <v>47.718667291316564</v>
      </c>
      <c r="U6" s="161">
        <f t="shared" si="3"/>
        <v>50.973989053842999</v>
      </c>
      <c r="V6" s="161">
        <f t="shared" si="3"/>
        <v>56.484567736544001</v>
      </c>
      <c r="W6" s="161">
        <f t="shared" si="3"/>
        <v>63.069049492861986</v>
      </c>
      <c r="X6" s="161">
        <f t="shared" si="3"/>
        <v>62.586585838080197</v>
      </c>
      <c r="Y6" s="161">
        <f t="shared" si="3"/>
        <v>56.548251395983044</v>
      </c>
      <c r="Z6" s="161">
        <f t="shared" si="3"/>
        <v>62.990369207675492</v>
      </c>
      <c r="AA6" s="161">
        <f t="shared" si="3"/>
        <v>0</v>
      </c>
      <c r="AB6" s="163">
        <f t="shared" si="3"/>
        <v>0</v>
      </c>
      <c r="AC6" s="164"/>
      <c r="AD6" s="160">
        <f>SUM(AD8,AD17)</f>
        <v>7.3329733599999996</v>
      </c>
      <c r="AE6" s="161">
        <f t="shared" ref="AE6:BC6" si="4">SUM(AE8,AE17)</f>
        <v>6.644813344000001</v>
      </c>
      <c r="AF6" s="161">
        <f t="shared" si="4"/>
        <v>6.8169535500000036</v>
      </c>
      <c r="AG6" s="161">
        <f t="shared" si="4"/>
        <v>6.6849826490000002</v>
      </c>
      <c r="AH6" s="161">
        <f t="shared" si="4"/>
        <v>6.9815291490000009</v>
      </c>
      <c r="AI6" s="161">
        <f t="shared" si="4"/>
        <v>7.5101394600000022</v>
      </c>
      <c r="AJ6" s="161">
        <f t="shared" si="4"/>
        <v>8.5139487800000033</v>
      </c>
      <c r="AK6" s="161">
        <f t="shared" si="4"/>
        <v>8.6433790679999998</v>
      </c>
      <c r="AL6" s="161">
        <f t="shared" si="4"/>
        <v>9.192709939000002</v>
      </c>
      <c r="AM6" s="161">
        <f t="shared" si="4"/>
        <v>7.5267436379999992</v>
      </c>
      <c r="AN6" s="161">
        <f t="shared" si="4"/>
        <v>9.7282639</v>
      </c>
      <c r="AO6" s="161">
        <f t="shared" si="4"/>
        <v>9.9168362730000013</v>
      </c>
      <c r="AP6" s="161">
        <f t="shared" si="4"/>
        <v>9.9351340510000021</v>
      </c>
      <c r="AQ6" s="161">
        <f t="shared" si="4"/>
        <v>10.304913807999998</v>
      </c>
      <c r="AR6" s="161">
        <f t="shared" si="4"/>
        <v>10.636318428000006</v>
      </c>
      <c r="AS6" s="161">
        <f t="shared" si="4"/>
        <v>10.444151139999997</v>
      </c>
      <c r="AT6" s="161">
        <f t="shared" si="4"/>
        <v>9.9087871629999995</v>
      </c>
      <c r="AU6" s="161">
        <f t="shared" si="4"/>
        <v>11.219650426999994</v>
      </c>
      <c r="AV6" s="161">
        <f t="shared" si="4"/>
        <v>12.540373040000002</v>
      </c>
      <c r="AW6" s="161">
        <f t="shared" si="4"/>
        <v>12.031945707</v>
      </c>
      <c r="AX6" s="161">
        <f t="shared" si="4"/>
        <v>11.711184508999992</v>
      </c>
      <c r="AY6" s="161">
        <f t="shared" si="4"/>
        <v>14.042362601000001</v>
      </c>
      <c r="AZ6" s="161">
        <f t="shared" si="4"/>
        <v>13.717177737999998</v>
      </c>
      <c r="BA6" s="161">
        <f t="shared" si="4"/>
        <v>12.423003321688002</v>
      </c>
      <c r="BB6" s="161">
        <f t="shared" si="4"/>
        <v>0</v>
      </c>
      <c r="BC6" s="163">
        <f t="shared" si="4"/>
        <v>0</v>
      </c>
      <c r="BD6" s="238"/>
    </row>
    <row r="7" spans="2:56" ht="15" customHeight="1">
      <c r="B7" s="72" t="s">
        <v>57</v>
      </c>
      <c r="C7" s="165">
        <f>ExportsCoreVPA!C5</f>
        <v>15.338353249409993</v>
      </c>
      <c r="D7" s="165">
        <f>ExportsCoreVPA!D5</f>
        <v>16.485885127124</v>
      </c>
      <c r="E7" s="165">
        <f>ExportsCoreVPA!E5</f>
        <v>15.09659774895</v>
      </c>
      <c r="F7" s="165">
        <f>ExportsCoreVPA!F5</f>
        <v>13.529754207302007</v>
      </c>
      <c r="G7" s="165">
        <f>ExportsCoreVPA!G5</f>
        <v>10.454512710652001</v>
      </c>
      <c r="H7" s="165">
        <f>ExportsCoreVPA!H5</f>
        <v>8.6292109771159957</v>
      </c>
      <c r="I7" s="165">
        <f>ExportsCoreVPA!I5</f>
        <v>8.2040791572740002</v>
      </c>
      <c r="J7" s="166">
        <f>ExportsCoreVPA!J5</f>
        <v>7.0945082638339958</v>
      </c>
      <c r="K7" s="169">
        <f>ExportsCoreVPA!K5</f>
        <v>6.6486519110740012</v>
      </c>
      <c r="L7" s="169">
        <f>ExportsCoreVPA!L5</f>
        <v>5.7045571150020002</v>
      </c>
      <c r="M7" s="168">
        <f>ExportsCoreVPA!M5</f>
        <v>7.2815976226486638</v>
      </c>
      <c r="N7" s="168">
        <f>ExportsCoreVPA!N5</f>
        <v>7.5375851779039973</v>
      </c>
      <c r="O7" s="168">
        <f>ExportsCoreVPA!O5</f>
        <v>7.7977804183639954</v>
      </c>
      <c r="P7" s="168">
        <f>ExportsCoreVPA!P5</f>
        <v>6.8819299793599988</v>
      </c>
      <c r="Q7" s="168">
        <f>ExportsCoreVPA!Q5</f>
        <v>7.7379244749799962</v>
      </c>
      <c r="R7" s="168">
        <f>ExportsCoreVPA!R5</f>
        <v>8.1356695005199988</v>
      </c>
      <c r="S7" s="168">
        <f>ExportsCoreVPA!S5</f>
        <v>8.1888716834120014</v>
      </c>
      <c r="T7" s="168">
        <f>ExportsCoreVPA!T5</f>
        <v>5.4160105899665858</v>
      </c>
      <c r="U7" s="168">
        <f>ExportsCoreVPA!U5</f>
        <v>6.4675799418229971</v>
      </c>
      <c r="V7" s="168">
        <f>ExportsCoreVPA!V5</f>
        <v>6.1054168707840013</v>
      </c>
      <c r="W7" s="168">
        <f>ExportsCoreVPA!W5</f>
        <v>6.578714333532</v>
      </c>
      <c r="X7" s="168">
        <f>ExportsCoreVPA!X5</f>
        <v>7.6345550212319981</v>
      </c>
      <c r="Y7" s="168">
        <f>ExportsCoreVPA!Y5</f>
        <v>5.1092690761786788</v>
      </c>
      <c r="Z7" s="168">
        <f>ExportsCoreVPA!Z5</f>
        <v>5.0548196691997465</v>
      </c>
      <c r="AA7" s="168">
        <f>ExportsCoreVPA!AA5</f>
        <v>0</v>
      </c>
      <c r="AB7" s="167">
        <f>ExportsCoreVPA!AB5</f>
        <v>0</v>
      </c>
      <c r="AC7" s="164"/>
      <c r="AD7" s="181">
        <f>ExportsCoreVPA!AD5</f>
        <v>2.104355252</v>
      </c>
      <c r="AE7" s="227">
        <f>ExportsCoreVPA!AE5</f>
        <v>1.9972087540000005</v>
      </c>
      <c r="AF7" s="227">
        <f>ExportsCoreVPA!AF5</f>
        <v>1.8847982209999996</v>
      </c>
      <c r="AG7" s="227">
        <f>ExportsCoreVPA!AG5</f>
        <v>1.7525726870000005</v>
      </c>
      <c r="AH7" s="227">
        <f>ExportsCoreVPA!AH5</f>
        <v>1.6375806489999996</v>
      </c>
      <c r="AI7" s="227">
        <f>ExportsCoreVPA!AI5</f>
        <v>1.387706506</v>
      </c>
      <c r="AJ7" s="227">
        <f>ExportsCoreVPA!AJ5</f>
        <v>1.6334924309999994</v>
      </c>
      <c r="AK7" s="227">
        <f>ExportsCoreVPA!AK5</f>
        <v>1.6106634610000001</v>
      </c>
      <c r="AL7" s="227">
        <f>ExportsCoreVPA!AL5</f>
        <v>1.6126056820000001</v>
      </c>
      <c r="AM7" s="227">
        <f>ExportsCoreVPA!AM5</f>
        <v>1.2469992450000005</v>
      </c>
      <c r="AN7" s="227">
        <f>ExportsCoreVPA!AN5</f>
        <v>1.6925702079999998</v>
      </c>
      <c r="AO7" s="227">
        <f>ExportsCoreVPA!AO5</f>
        <v>2.0305496979999993</v>
      </c>
      <c r="AP7" s="227">
        <f>ExportsCoreVPA!AP5</f>
        <v>2.0993933429999991</v>
      </c>
      <c r="AQ7" s="227">
        <f>ExportsCoreVPA!AQ5</f>
        <v>2.2543182429999988</v>
      </c>
      <c r="AR7" s="227">
        <f>ExportsCoreVPA!AR5</f>
        <v>2.4546110050000003</v>
      </c>
      <c r="AS7" s="227">
        <f>ExportsCoreVPA!AS5</f>
        <v>2.4331354459999988</v>
      </c>
      <c r="AT7" s="227">
        <f>ExportsCoreVPA!AT5</f>
        <v>2.3171773109999996</v>
      </c>
      <c r="AU7" s="227">
        <f>ExportsCoreVPA!AU5</f>
        <v>1.8227075019999994</v>
      </c>
      <c r="AV7" s="227">
        <f>ExportsCoreVPA!AV5</f>
        <v>2.2384264700000003</v>
      </c>
      <c r="AW7" s="227">
        <f>ExportsCoreVPA!AW5</f>
        <v>1.8376880360000001</v>
      </c>
      <c r="AX7" s="227">
        <f>ExportsCoreVPA!AX5</f>
        <v>1.8870088349999996</v>
      </c>
      <c r="AY7" s="227">
        <f>ExportsCoreVPA!AY5</f>
        <v>2.681535407000001</v>
      </c>
      <c r="AZ7" s="227">
        <f>ExportsCoreVPA!AZ5</f>
        <v>2.049228061</v>
      </c>
      <c r="BA7" s="227">
        <f>ExportsCoreVPA!BA5</f>
        <v>1.5046650314550001</v>
      </c>
      <c r="BB7" s="227">
        <f>ExportsCoreVPA!BB5</f>
        <v>0</v>
      </c>
      <c r="BC7" s="98">
        <f>ExportsCoreVPA!BC5</f>
        <v>0</v>
      </c>
      <c r="BD7" s="265"/>
    </row>
    <row r="8" spans="2:56" ht="20" customHeight="1">
      <c r="B8" s="29" t="s">
        <v>17</v>
      </c>
      <c r="C8" s="160">
        <f>SUM([1]TimberSectorMinusCoreVPAExp!B$263:B$263)+SUM(C9:C12)</f>
        <v>22.622461001450002</v>
      </c>
      <c r="D8" s="161">
        <f>SUM([1]TimberSectorMinusCoreVPAExp!C$263:C$263)+SUM(D9:D12)</f>
        <v>23.480892302103999</v>
      </c>
      <c r="E8" s="161">
        <f>SUM([1]TimberSectorMinusCoreVPAExp!D$263:D$263)+SUM(E9:E12)</f>
        <v>22.683577735029992</v>
      </c>
      <c r="F8" s="161">
        <f>SUM([1]TimberSectorMinusCoreVPAExp!E$263:E$263)+SUM(F9:F12)</f>
        <v>21.200182034402001</v>
      </c>
      <c r="G8" s="161">
        <f>SUM([1]TimberSectorMinusCoreVPAExp!F$263:F$263)+SUM(G9:G12)</f>
        <v>18.294990630192</v>
      </c>
      <c r="H8" s="161">
        <f>SUM([1]TimberSectorMinusCoreVPAExp!G$263:G$263)+SUM(H9:H12)</f>
        <v>17.345553848935999</v>
      </c>
      <c r="I8" s="161">
        <f>SUM([1]TimberSectorMinusCoreVPAExp!H$263:H$263)+SUM(I9:I12)</f>
        <v>15.364189863693998</v>
      </c>
      <c r="J8" s="162">
        <f>SUM([1]TimberSectorMinusCoreVPAExp!I$263:I$263)+SUM(J9:J12)</f>
        <v>12.346728327973995</v>
      </c>
      <c r="K8" s="162">
        <f>SUM([1]TimberSectorMinusCoreVPAExp!J$263:J$263)+SUM(K9:K12)</f>
        <v>10.879776728630002</v>
      </c>
      <c r="L8" s="162">
        <f>SUM([1]TimberSectorMinusCoreVPAExp!K$263:K$263)+SUM(L9:L12)</f>
        <v>9.1909290824964973</v>
      </c>
      <c r="M8" s="161">
        <f>SUM([1]TimberSectorMinusCoreVPAExp!L$263:L$263)+SUM(M9:M12)</f>
        <v>11.247636581368663</v>
      </c>
      <c r="N8" s="161">
        <f>SUM([1]TimberSectorMinusCoreVPAExp!M$263:M$263)+SUM(N9:N12)</f>
        <v>10.864920464003999</v>
      </c>
      <c r="O8" s="161">
        <f>SUM([1]TimberSectorMinusCoreVPAExp!N$263:N$263)+SUM(O9:O12)</f>
        <v>11.168304204083997</v>
      </c>
      <c r="P8" s="161">
        <f>SUM([1]TimberSectorMinusCoreVPAExp!O$263:O$263)+SUM(P9:P12)</f>
        <v>10.725822357479998</v>
      </c>
      <c r="Q8" s="161">
        <f>SUM([1]TimberSectorMinusCoreVPAExp!P$263:P$263)+SUM(Q9:Q12)</f>
        <v>11.805644903919999</v>
      </c>
      <c r="R8" s="161">
        <f>SUM([1]TimberSectorMinusCoreVPAExp!Q$263:Q$263)+SUM(R9:R12)</f>
        <v>12.329512360579997</v>
      </c>
      <c r="S8" s="161">
        <f>SUM([1]TimberSectorMinusCoreVPAExp!R$263:R$263)+SUM(S9:S12)</f>
        <v>12.547162832768667</v>
      </c>
      <c r="T8" s="161">
        <f>SUM([1]TimberSectorMinusCoreVPAExp!S$263:S$263)+SUM(T9:T12)</f>
        <v>11.187713047496583</v>
      </c>
      <c r="U8" s="161">
        <f>SUM([1]TimberSectorMinusCoreVPAExp!T$263:T$263)+SUM(U9:U12)</f>
        <v>13.086143354062997</v>
      </c>
      <c r="V8" s="161">
        <f>SUM([1]TimberSectorMinusCoreVPAExp!U$263:U$263)+SUM(V9:V12)</f>
        <v>12.487100625223997</v>
      </c>
      <c r="W8" s="161">
        <f>SUM([1]TimberSectorMinusCoreVPAExp!V$263:V$263)+SUM(W9:W12)</f>
        <v>12.969515977872</v>
      </c>
      <c r="X8" s="161">
        <f>SUM([1]TimberSectorMinusCoreVPAExp!W$263:W$263)+SUM(X9:X12)</f>
        <v>14.270444752270182</v>
      </c>
      <c r="Y8" s="161">
        <f>SUM([1]TimberSectorMinusCoreVPAExp!X$263:X$263)+SUM(Y9:Y12)</f>
        <v>10.223047436349443</v>
      </c>
      <c r="Z8" s="161">
        <f>SUM([1]TimberSectorMinusCoreVPAExp!Y$263:Y$263)+SUM(Z9:Z12)</f>
        <v>10.092715888497089</v>
      </c>
      <c r="AA8" s="161">
        <f>SUM([1]TimberSectorMinusCoreVPAExp!Z$263:Z$263)+SUM(AA9:AA12)</f>
        <v>0</v>
      </c>
      <c r="AB8" s="163">
        <f>SUM([1]TimberSectorMinusCoreVPAExp!AA$263:AA$263)+SUM(AB9:AB12)</f>
        <v>0</v>
      </c>
      <c r="AC8" s="164"/>
      <c r="AD8" s="77">
        <f>1/1000*SUM([1]TimberSectorMinusCoreVPAExp!AB$263:AB$263)+SUM(AD9:AD12)</f>
        <v>4.3763501940000005</v>
      </c>
      <c r="AE8" s="78">
        <f>1/1000*SUM([1]TimberSectorMinusCoreVPAExp!AC$263:AC$263)+SUM(AE9:AE12)</f>
        <v>4.0566933520000008</v>
      </c>
      <c r="AF8" s="78">
        <f>1/1000*SUM([1]TimberSectorMinusCoreVPAExp!AD$263:AD$263)+SUM(AF9:AF12)</f>
        <v>4.0106474670000019</v>
      </c>
      <c r="AG8" s="78">
        <f>1/1000*SUM([1]TimberSectorMinusCoreVPAExp!AE$263:AE$263)+SUM(AG9:AG12)</f>
        <v>3.8985622859999998</v>
      </c>
      <c r="AH8" s="78">
        <f>1/1000*SUM([1]TimberSectorMinusCoreVPAExp!AF$263:AF$263)+SUM(AH9:AH12)</f>
        <v>4.1542262079999999</v>
      </c>
      <c r="AI8" s="78">
        <f>1/1000*SUM([1]TimberSectorMinusCoreVPAExp!AG$263:AG$263)+SUM(AI9:AI12)</f>
        <v>4.2616314099999997</v>
      </c>
      <c r="AJ8" s="78">
        <f>1/1000*SUM([1]TimberSectorMinusCoreVPAExp!AH$263:AH$263)+SUM(AJ9:AJ12)</f>
        <v>4.5450582950000014</v>
      </c>
      <c r="AK8" s="78">
        <f>1/1000*SUM([1]TimberSectorMinusCoreVPAExp!AI$263:AI$263)+SUM(AK9:AK12)</f>
        <v>4.2211785590000002</v>
      </c>
      <c r="AL8" s="78">
        <f>1/1000*SUM([1]TimberSectorMinusCoreVPAExp!AJ$263:AJ$263)+SUM(AL9:AL12)</f>
        <v>4.0268249340000004</v>
      </c>
      <c r="AM8" s="78">
        <f>1/1000*SUM([1]TimberSectorMinusCoreVPAExp!AK$263:AK$263)+SUM(AM9:AM12)</f>
        <v>3.2669512580000002</v>
      </c>
      <c r="AN8" s="78">
        <f>1/1000*SUM([1]TimberSectorMinusCoreVPAExp!AL$263:AL$263)+SUM(AN9:AN12)</f>
        <v>4.0085077020000002</v>
      </c>
      <c r="AO8" s="78">
        <f>1/1000*SUM([1]TimberSectorMinusCoreVPAExp!AM$263:AM$263)+SUM(AO9:AO12)</f>
        <v>4.0765195340000027</v>
      </c>
      <c r="AP8" s="78">
        <f>1/1000*SUM([1]TimberSectorMinusCoreVPAExp!AN$263:AN$263)+SUM(AP9:AP12)</f>
        <v>4.3289714129999997</v>
      </c>
      <c r="AQ8" s="78">
        <f>1/1000*SUM([1]TimberSectorMinusCoreVPAExp!AO$263:AO$263)+SUM(AQ9:AQ12)</f>
        <v>4.5470777130000002</v>
      </c>
      <c r="AR8" s="78">
        <f>1/1000*SUM([1]TimberSectorMinusCoreVPAExp!AP$263:AP$263)+SUM(AR9:AR12)</f>
        <v>4.9529996600000015</v>
      </c>
      <c r="AS8" s="78">
        <f>1/1000*SUM([1]TimberSectorMinusCoreVPAExp!AQ$263:AQ$263)+SUM(AS9:AS12)</f>
        <v>5.0024211509999992</v>
      </c>
      <c r="AT8" s="78">
        <f>1/1000*SUM([1]TimberSectorMinusCoreVPAExp!AR$263:AR$263)+SUM(AT9:AT12)</f>
        <v>4.8150012590000006</v>
      </c>
      <c r="AU8" s="78">
        <f>1/1000*SUM([1]TimberSectorMinusCoreVPAExp!AS$263:AS$263)+SUM(AU9:AU12)</f>
        <v>4.9527372009999988</v>
      </c>
      <c r="AV8" s="78">
        <f>1/1000*SUM([1]TimberSectorMinusCoreVPAExp!AT$263:AT$263)+SUM(AV9:AV12)</f>
        <v>5.3907100950000011</v>
      </c>
      <c r="AW8" s="78">
        <f>1/1000*SUM([1]TimberSectorMinusCoreVPAExp!AU$263:AU$263)+SUM(AW9:AW12)</f>
        <v>4.8268516620000002</v>
      </c>
      <c r="AX8" s="78">
        <f>1/1000*SUM([1]TimberSectorMinusCoreVPAExp!AV$263:AV$263)+SUM(AX9:AX12)</f>
        <v>4.9459477419999986</v>
      </c>
      <c r="AY8" s="78">
        <f>1/1000*SUM([1]TimberSectorMinusCoreVPAExp!AW$263:AW$263)+SUM(AY9:AY12)</f>
        <v>6.4802083349999995</v>
      </c>
      <c r="AZ8" s="78">
        <f>1/1000*SUM([1]TimberSectorMinusCoreVPAExp!AX$263:AX$263)+SUM(AZ9:AZ12)</f>
        <v>5.1498401440000023</v>
      </c>
      <c r="BA8" s="78">
        <f>1/1000*SUM([1]TimberSectorMinusCoreVPAExp!AY$263:AY$263)+SUM(BA9:BA12)</f>
        <v>4.0129355619240012</v>
      </c>
      <c r="BB8" s="78">
        <f>1/1000*SUM([1]TimberSectorMinusCoreVPAExp!AZ$263:AZ$263)+SUM(BB9:BB12)</f>
        <v>0</v>
      </c>
      <c r="BC8" s="79">
        <f>1/1000*SUM([1]TimberSectorMinusCoreVPAExp!BA$263:BA$263)+SUM(BC9:BC12)</f>
        <v>0</v>
      </c>
      <c r="BD8" s="265"/>
    </row>
    <row r="9" spans="2:56" ht="13">
      <c r="B9" s="4" t="s">
        <v>9</v>
      </c>
      <c r="C9" s="12">
        <f>'[1]4403Exp'!B$263</f>
        <v>0.34802788439999988</v>
      </c>
      <c r="D9" s="13">
        <f>'[1]4403Exp'!C$263</f>
        <v>0.58125115080000012</v>
      </c>
      <c r="E9" s="13">
        <f>'[1]4403Exp'!D$263</f>
        <v>5.9059440800000002E-2</v>
      </c>
      <c r="F9" s="13">
        <f>'[1]4403Exp'!E$263</f>
        <v>2.6811830000000006E-3</v>
      </c>
      <c r="G9" s="13">
        <f>'[1]4403Exp'!F$263</f>
        <v>1.2954737999999997E-3</v>
      </c>
      <c r="H9" s="13">
        <f>'[1]4403Exp'!G$263</f>
        <v>4.2949839999999997E-4</v>
      </c>
      <c r="I9" s="13">
        <f>'[1]4403Exp'!H$263</f>
        <v>1.3339939999999998E-4</v>
      </c>
      <c r="J9" s="91">
        <f>'[1]4403Exp'!I$263</f>
        <v>8.2409999999999992E-5</v>
      </c>
      <c r="K9" s="91">
        <f>'[1]4403Exp'!J$263</f>
        <v>1.181054E-4</v>
      </c>
      <c r="L9" s="91">
        <f>'[1]4403Exp'!K$263</f>
        <v>5.9308899999999999E-4</v>
      </c>
      <c r="M9" s="13">
        <f>'[1]4403Exp'!L$263</f>
        <v>1.4195999999999999E-6</v>
      </c>
      <c r="N9" s="13">
        <f>'[1]4403Exp'!M$263</f>
        <v>0</v>
      </c>
      <c r="O9" s="13">
        <f>'[1]4403Exp'!N$263</f>
        <v>0</v>
      </c>
      <c r="P9" s="13">
        <f>'[1]4403Exp'!O$263</f>
        <v>0</v>
      </c>
      <c r="Q9" s="13">
        <f>'[1]4403Exp'!P$263</f>
        <v>0</v>
      </c>
      <c r="R9" s="13">
        <f>'[1]4403Exp'!Q$263</f>
        <v>0</v>
      </c>
      <c r="S9" s="13">
        <f>'[1]4403Exp'!R$263</f>
        <v>0</v>
      </c>
      <c r="T9" s="13">
        <f>'[1]4403Exp'!S$263</f>
        <v>0</v>
      </c>
      <c r="U9" s="13">
        <f>'[1]4403Exp'!T$263</f>
        <v>0</v>
      </c>
      <c r="V9" s="13">
        <f>'[1]4403Exp'!U$263</f>
        <v>6.6680600000000007E-5</v>
      </c>
      <c r="W9" s="13">
        <f>'[1]4403Exp'!V$263</f>
        <v>3.0347799999999998E-5</v>
      </c>
      <c r="X9" s="13">
        <f>'[1]4403Exp'!W$263</f>
        <v>6.3275799999999995E-5</v>
      </c>
      <c r="Y9" s="13">
        <f>'[1]4403Exp'!X$263</f>
        <v>3.9377673999999989E-4</v>
      </c>
      <c r="Z9" s="13">
        <f>'[1]4403Exp'!Y$263</f>
        <v>4.1042679999999998E-4</v>
      </c>
      <c r="AA9" s="13">
        <f>'[1]4403Exp'!Z$263</f>
        <v>0</v>
      </c>
      <c r="AB9" s="15">
        <f>'[1]4403Exp'!AA$263</f>
        <v>0</v>
      </c>
      <c r="AC9" s="65"/>
      <c r="AD9" s="12">
        <f>1/1000*'[1]4403Exp'!AB$263</f>
        <v>4.527805599999999E-2</v>
      </c>
      <c r="AE9" s="13">
        <f>1/1000*'[1]4403Exp'!AC$263</f>
        <v>6.7769951000000023E-2</v>
      </c>
      <c r="AF9" s="13">
        <f>1/1000*'[1]4403Exp'!AD$263</f>
        <v>1.0083561999999996E-2</v>
      </c>
      <c r="AG9" s="13">
        <f>1/1000*'[1]4403Exp'!AE$263</f>
        <v>8.7850800000000007E-4</v>
      </c>
      <c r="AH9" s="13">
        <f>1/1000*'[1]4403Exp'!AF$263</f>
        <v>7.3139699999999995E-4</v>
      </c>
      <c r="AI9" s="13">
        <f>1/1000*'[1]4403Exp'!AG$263</f>
        <v>3.1036799999999999E-4</v>
      </c>
      <c r="AJ9" s="13">
        <f>1/1000*'[1]4403Exp'!AH$263</f>
        <v>4.7497999999999998E-5</v>
      </c>
      <c r="AK9" s="13">
        <f>1/1000*'[1]4403Exp'!AI$263</f>
        <v>4.2442999999999993E-5</v>
      </c>
      <c r="AL9" s="13">
        <f>1/1000*'[1]4403Exp'!AJ$263</f>
        <v>3.6401000000000006E-5</v>
      </c>
      <c r="AM9" s="13">
        <f>1/1000*'[1]4403Exp'!AK$263</f>
        <v>8.1167999999999993E-5</v>
      </c>
      <c r="AN9" s="13">
        <f>1/1000*'[1]4403Exp'!AL$263</f>
        <v>1.9033999999999998E-5</v>
      </c>
      <c r="AO9" s="13">
        <f>1/1000*'[1]4403Exp'!AM$263</f>
        <v>0</v>
      </c>
      <c r="AP9" s="13">
        <f>1/1000*'[1]4403Exp'!AN$263</f>
        <v>0</v>
      </c>
      <c r="AQ9" s="13">
        <f>1/1000*'[1]4403Exp'!AO$263</f>
        <v>0</v>
      </c>
      <c r="AR9" s="13">
        <f>1/1000*'[1]4403Exp'!AP$263</f>
        <v>0</v>
      </c>
      <c r="AS9" s="13">
        <f>1/1000*'[1]4403Exp'!AQ$263</f>
        <v>0</v>
      </c>
      <c r="AT9" s="13">
        <f>1/1000*'[1]4403Exp'!AR$263</f>
        <v>0</v>
      </c>
      <c r="AU9" s="13">
        <f>1/1000*'[1]4403Exp'!AS$263</f>
        <v>0</v>
      </c>
      <c r="AV9" s="13">
        <f>1/1000*'[1]4403Exp'!AT$263</f>
        <v>0</v>
      </c>
      <c r="AW9" s="13">
        <f>1/1000*'[1]4403Exp'!AU$263</f>
        <v>6.6362500000000004E-4</v>
      </c>
      <c r="AX9" s="13">
        <f>1/1000*'[1]4403Exp'!AV$263</f>
        <v>2.7738400000000004E-4</v>
      </c>
      <c r="AY9" s="13">
        <f>1/1000*'[1]4403Exp'!AW$263</f>
        <v>7.0312999999999994E-4</v>
      </c>
      <c r="AZ9" s="13">
        <f>1/1000*'[1]4403Exp'!AX$263</f>
        <v>1.0888899999999997E-3</v>
      </c>
      <c r="BA9" s="13">
        <f>1/1000*'[1]4403Exp'!AY$263</f>
        <v>1.5381473049999996E-3</v>
      </c>
      <c r="BB9" s="13">
        <f>1/1000*'[1]4403Exp'!AZ$263</f>
        <v>0</v>
      </c>
      <c r="BC9" s="15">
        <f>1/1000*'[1]4403Exp'!BA$263</f>
        <v>0</v>
      </c>
      <c r="BD9" s="238"/>
    </row>
    <row r="10" spans="2:56" ht="13">
      <c r="B10" s="4" t="s">
        <v>10</v>
      </c>
      <c r="C10" s="12">
        <f>'[1]4407Exp'!B$263</f>
        <v>0.28314872949999986</v>
      </c>
      <c r="D10" s="13">
        <f>'[1]4407Exp'!C$263</f>
        <v>0.47944710850400007</v>
      </c>
      <c r="E10" s="13">
        <f>'[1]4407Exp'!D$263</f>
        <v>0.90937248219999989</v>
      </c>
      <c r="F10" s="13">
        <f>'[1]4407Exp'!E$263</f>
        <v>0.52482677629200003</v>
      </c>
      <c r="G10" s="13">
        <f>'[1]4407Exp'!F$263</f>
        <v>0.16151190619199998</v>
      </c>
      <c r="H10" s="13">
        <f>'[1]4407Exp'!G$263</f>
        <v>2.1023653196000001E-2</v>
      </c>
      <c r="I10" s="13">
        <f>'[1]4407Exp'!H$263</f>
        <v>0.12176925524400002</v>
      </c>
      <c r="J10" s="91">
        <f>'[1]4407Exp'!I$263</f>
        <v>0.17765902645400006</v>
      </c>
      <c r="K10" s="91">
        <f>'[1]4407Exp'!J$263</f>
        <v>0.12971898576000004</v>
      </c>
      <c r="L10" s="91">
        <f>'[1]4407Exp'!K$263</f>
        <v>9.0227505732000002E-2</v>
      </c>
      <c r="M10" s="13">
        <f>'[1]4407Exp'!L$263</f>
        <v>8.2049674251999993E-2</v>
      </c>
      <c r="N10" s="13">
        <f>'[1]4407Exp'!M$263</f>
        <v>0.11030058348399997</v>
      </c>
      <c r="O10" s="13">
        <f>'[1]4407Exp'!N$263</f>
        <v>0.13623732522400001</v>
      </c>
      <c r="P10" s="13">
        <f>'[1]4407Exp'!O$263</f>
        <v>0.13885173119999997</v>
      </c>
      <c r="Q10" s="13">
        <f>'[1]4407Exp'!P$263</f>
        <v>0.17223062038000009</v>
      </c>
      <c r="R10" s="13">
        <f>'[1]4407Exp'!Q$263</f>
        <v>0.12981062457999995</v>
      </c>
      <c r="S10" s="13">
        <f>'[1]4407Exp'!R$263</f>
        <v>0.16709400271200006</v>
      </c>
      <c r="T10" s="13">
        <f>'[1]4407Exp'!S$263</f>
        <v>0.13529243145600003</v>
      </c>
      <c r="U10" s="13">
        <f>'[1]4407Exp'!T$263</f>
        <v>0.225636715668</v>
      </c>
      <c r="V10" s="13">
        <f>'[1]4407Exp'!U$263</f>
        <v>0.17758482960399993</v>
      </c>
      <c r="W10" s="13">
        <f>'[1]4407Exp'!V$263</f>
        <v>0.19289259189199998</v>
      </c>
      <c r="X10" s="13">
        <f>'[1]4407Exp'!W$263</f>
        <v>0.144971782592</v>
      </c>
      <c r="Y10" s="13">
        <f>'[1]4407Exp'!X$263</f>
        <v>0.12836854739071998</v>
      </c>
      <c r="Z10" s="13">
        <f>'[1]4407Exp'!Y$263</f>
        <v>0.10438863310220799</v>
      </c>
      <c r="AA10" s="13">
        <f>'[1]4407Exp'!Z$263</f>
        <v>0</v>
      </c>
      <c r="AB10" s="15">
        <f>'[1]4407Exp'!AA$263</f>
        <v>0</v>
      </c>
      <c r="AC10" s="65"/>
      <c r="AD10" s="12">
        <f>1/1000*'[1]4407Exp'!AB$263</f>
        <v>6.8253704000000012E-2</v>
      </c>
      <c r="AE10" s="13">
        <f>1/1000*'[1]4407Exp'!AC$263</f>
        <v>8.9484145000000015E-2</v>
      </c>
      <c r="AF10" s="13">
        <f>1/1000*'[1]4407Exp'!AD$263</f>
        <v>0.12475355900000004</v>
      </c>
      <c r="AG10" s="13">
        <f>1/1000*'[1]4407Exp'!AE$263</f>
        <v>8.5839012999999992E-2</v>
      </c>
      <c r="AH10" s="13">
        <f>1/1000*'[1]4407Exp'!AF$263</f>
        <v>2.6876306999999999E-2</v>
      </c>
      <c r="AI10" s="13">
        <f>1/1000*'[1]4407Exp'!AG$263</f>
        <v>3.4088809999999999E-3</v>
      </c>
      <c r="AJ10" s="13">
        <f>1/1000*'[1]4407Exp'!AH$263</f>
        <v>3.7008626999999995E-2</v>
      </c>
      <c r="AK10" s="13">
        <f>1/1000*'[1]4407Exp'!AI$263</f>
        <v>5.6042482000000025E-2</v>
      </c>
      <c r="AL10" s="13">
        <f>1/1000*'[1]4407Exp'!AJ$263</f>
        <v>5.5202967999999998E-2</v>
      </c>
      <c r="AM10" s="13">
        <f>1/1000*'[1]4407Exp'!AK$263</f>
        <v>3.6002020000000003E-2</v>
      </c>
      <c r="AN10" s="13">
        <f>1/1000*'[1]4407Exp'!AL$263</f>
        <v>3.0893500999999997E-2</v>
      </c>
      <c r="AO10" s="13">
        <f>1/1000*'[1]4407Exp'!AM$263</f>
        <v>4.2086460999999999E-2</v>
      </c>
      <c r="AP10" s="13">
        <f>1/1000*'[1]4407Exp'!AN$263</f>
        <v>5.396944599999999E-2</v>
      </c>
      <c r="AQ10" s="13">
        <f>1/1000*'[1]4407Exp'!AO$263</f>
        <v>4.6659022999999987E-2</v>
      </c>
      <c r="AR10" s="13">
        <f>1/1000*'[1]4407Exp'!AP$263</f>
        <v>5.1865761000000003E-2</v>
      </c>
      <c r="AS10" s="13">
        <f>1/1000*'[1]4407Exp'!AQ$263</f>
        <v>4.5871964999999987E-2</v>
      </c>
      <c r="AT10" s="13">
        <f>1/1000*'[1]4407Exp'!AR$263</f>
        <v>5.1352703999999999E-2</v>
      </c>
      <c r="AU10" s="13">
        <f>1/1000*'[1]4407Exp'!AS$263</f>
        <v>5.1737817999999991E-2</v>
      </c>
      <c r="AV10" s="13">
        <f>1/1000*'[1]4407Exp'!AT$263</f>
        <v>6.5472310000000006E-2</v>
      </c>
      <c r="AW10" s="13">
        <f>1/1000*'[1]4407Exp'!AU$263</f>
        <v>5.5793712999999995E-2</v>
      </c>
      <c r="AX10" s="13">
        <f>1/1000*'[1]4407Exp'!AV$263</f>
        <v>6.1915332999999996E-2</v>
      </c>
      <c r="AY10" s="13">
        <f>1/1000*'[1]4407Exp'!AW$263</f>
        <v>4.8431697999999995E-2</v>
      </c>
      <c r="AZ10" s="13">
        <f>1/1000*'[1]4407Exp'!AX$263</f>
        <v>4.4714218E-2</v>
      </c>
      <c r="BA10" s="13">
        <f>1/1000*'[1]4407Exp'!AY$263</f>
        <v>3.7264512310999989E-2</v>
      </c>
      <c r="BB10" s="13">
        <f>1/1000*'[1]4407Exp'!AZ$263</f>
        <v>0</v>
      </c>
      <c r="BC10" s="15">
        <f>1/1000*'[1]4407Exp'!BA$263</f>
        <v>0</v>
      </c>
      <c r="BD10" s="238"/>
    </row>
    <row r="11" spans="2:56" ht="13">
      <c r="B11" s="4" t="s">
        <v>11</v>
      </c>
      <c r="C11" s="12">
        <f>'[1]4408Exp'!B$263</f>
        <v>7.4781271599999987E-3</v>
      </c>
      <c r="D11" s="13">
        <f>'[1]4408Exp'!C$263</f>
        <v>1.5762360479999998E-2</v>
      </c>
      <c r="E11" s="13">
        <f>'[1]4408Exp'!D$263</f>
        <v>1.1053698779999998E-2</v>
      </c>
      <c r="F11" s="13">
        <f>'[1]4408Exp'!E$263</f>
        <v>1.5503410619999998E-2</v>
      </c>
      <c r="G11" s="13">
        <f>'[1]4408Exp'!F$263</f>
        <v>0.15867423031999994</v>
      </c>
      <c r="H11" s="13">
        <f>'[1]4408Exp'!G$263</f>
        <v>1.0687577899999997E-2</v>
      </c>
      <c r="I11" s="13">
        <f>'[1]4408Exp'!H$263</f>
        <v>2.2807907799999999E-2</v>
      </c>
      <c r="J11" s="91">
        <f>'[1]4408Exp'!I$263</f>
        <v>3.1006780579999997E-2</v>
      </c>
      <c r="K11" s="91">
        <f>'[1]4408Exp'!J$263</f>
        <v>3.0675895123999989E-2</v>
      </c>
      <c r="L11" s="91">
        <f>'[1]4408Exp'!K$263</f>
        <v>2.0742594880000003E-2</v>
      </c>
      <c r="M11" s="13">
        <f>'[1]4408Exp'!L$263</f>
        <v>2.6157746626666666E-2</v>
      </c>
      <c r="N11" s="13">
        <f>'[1]4408Exp'!M$263</f>
        <v>3.2691038239999998E-2</v>
      </c>
      <c r="O11" s="13">
        <f>'[1]4408Exp'!N$263</f>
        <v>3.6185286060000002E-2</v>
      </c>
      <c r="P11" s="13">
        <f>'[1]4408Exp'!O$263</f>
        <v>3.6495729720000002E-2</v>
      </c>
      <c r="Q11" s="13">
        <f>'[1]4408Exp'!P$263</f>
        <v>2.8352298939999999E-2</v>
      </c>
      <c r="R11" s="13">
        <f>'[1]4408Exp'!Q$263</f>
        <v>6.3611197820000007E-2</v>
      </c>
      <c r="S11" s="13">
        <f>'[1]4408Exp'!R$263</f>
        <v>8.7916492579999977E-2</v>
      </c>
      <c r="T11" s="13">
        <f>'[1]4408Exp'!S$263</f>
        <v>0.12261672192000002</v>
      </c>
      <c r="U11" s="13">
        <f>'[1]4408Exp'!T$263</f>
        <v>0.2589210978</v>
      </c>
      <c r="V11" s="13">
        <f>'[1]4408Exp'!U$263</f>
        <v>0.21582789129999999</v>
      </c>
      <c r="W11" s="13">
        <f>'[1]4408Exp'!V$263</f>
        <v>0.20630907217999991</v>
      </c>
      <c r="X11" s="13">
        <f>'[1]4408Exp'!W$263</f>
        <v>0.29805624633999989</v>
      </c>
      <c r="Y11" s="13">
        <f>'[1]4408Exp'!X$263</f>
        <v>0.25359236357980003</v>
      </c>
      <c r="Z11" s="13">
        <f>'[1]4408Exp'!Y$263</f>
        <v>0.33588021919535993</v>
      </c>
      <c r="AA11" s="13">
        <f>'[1]4408Exp'!Z$263</f>
        <v>0</v>
      </c>
      <c r="AB11" s="15">
        <f>'[1]4408Exp'!AA$263</f>
        <v>0</v>
      </c>
      <c r="AC11" s="65"/>
      <c r="AD11" s="12">
        <f>1/1000*'[1]4408Exp'!AB$263</f>
        <v>1.895777E-3</v>
      </c>
      <c r="AE11" s="13">
        <f>1/1000*'[1]4408Exp'!AC$263</f>
        <v>2.0485259999999997E-3</v>
      </c>
      <c r="AF11" s="13">
        <f>1/1000*'[1]4408Exp'!AD$263</f>
        <v>1.6515169999999997E-3</v>
      </c>
      <c r="AG11" s="13">
        <f>1/1000*'[1]4408Exp'!AE$263</f>
        <v>2.9442309999999994E-3</v>
      </c>
      <c r="AH11" s="13">
        <f>1/1000*'[1]4408Exp'!AF$263</f>
        <v>3.3098651999999992E-2</v>
      </c>
      <c r="AI11" s="13">
        <f>1/1000*'[1]4408Exp'!AG$263</f>
        <v>9.3169859999999993E-3</v>
      </c>
      <c r="AJ11" s="13">
        <f>1/1000*'[1]4408Exp'!AH$263</f>
        <v>1.9951920999999997E-2</v>
      </c>
      <c r="AK11" s="13">
        <f>1/1000*'[1]4408Exp'!AI$263</f>
        <v>2.9979829E-2</v>
      </c>
      <c r="AL11" s="13">
        <f>1/1000*'[1]4408Exp'!AJ$263</f>
        <v>3.0112942999999993E-2</v>
      </c>
      <c r="AM11" s="13">
        <f>1/1000*'[1]4408Exp'!AK$263</f>
        <v>2.1405158000000001E-2</v>
      </c>
      <c r="AN11" s="13">
        <f>1/1000*'[1]4408Exp'!AL$263</f>
        <v>2.6285951999999998E-2</v>
      </c>
      <c r="AO11" s="13">
        <f>1/1000*'[1]4408Exp'!AM$263</f>
        <v>3.4993138999999993E-2</v>
      </c>
      <c r="AP11" s="13">
        <f>1/1000*'[1]4408Exp'!AN$263</f>
        <v>3.3905744999999994E-2</v>
      </c>
      <c r="AQ11" s="13">
        <f>1/1000*'[1]4408Exp'!AO$263</f>
        <v>3.1446328000000003E-2</v>
      </c>
      <c r="AR11" s="13">
        <f>1/1000*'[1]4408Exp'!AP$263</f>
        <v>3.0274348999999996E-2</v>
      </c>
      <c r="AS11" s="13">
        <f>1/1000*'[1]4408Exp'!AQ$263</f>
        <v>4.1316284999999994E-2</v>
      </c>
      <c r="AT11" s="13">
        <f>1/1000*'[1]4408Exp'!AR$263</f>
        <v>5.4214376999999994E-2</v>
      </c>
      <c r="AU11" s="13">
        <f>1/1000*'[1]4408Exp'!AS$263</f>
        <v>7.6524472999999996E-2</v>
      </c>
      <c r="AV11" s="13">
        <f>1/1000*'[1]4408Exp'!AT$263</f>
        <v>0.11335271700000001</v>
      </c>
      <c r="AW11" s="13">
        <f>1/1000*'[1]4408Exp'!AU$263</f>
        <v>9.042641999999998E-2</v>
      </c>
      <c r="AX11" s="13">
        <f>1/1000*'[1]4408Exp'!AV$263</f>
        <v>8.0494569000000002E-2</v>
      </c>
      <c r="AY11" s="13">
        <f>1/1000*'[1]4408Exp'!AW$263</f>
        <v>0.11458498700000001</v>
      </c>
      <c r="AZ11" s="13">
        <f>1/1000*'[1]4408Exp'!AX$263</f>
        <v>0.11484138000000002</v>
      </c>
      <c r="BA11" s="13">
        <f>1/1000*'[1]4408Exp'!AY$263</f>
        <v>0.13280254620600004</v>
      </c>
      <c r="BB11" s="13">
        <f>1/1000*'[1]4408Exp'!AZ$263</f>
        <v>0</v>
      </c>
      <c r="BC11" s="15">
        <f>1/1000*'[1]4408Exp'!BA$263</f>
        <v>0</v>
      </c>
      <c r="BD11" s="238"/>
    </row>
    <row r="12" spans="2:56" ht="13">
      <c r="B12" s="4" t="s">
        <v>12</v>
      </c>
      <c r="C12" s="173">
        <f>'[1]4412Exp'!B$263</f>
        <v>14.699698508350002</v>
      </c>
      <c r="D12" s="174">
        <f>'[1]4412Exp'!C$263</f>
        <v>15.409424507339994</v>
      </c>
      <c r="E12" s="174">
        <f>'[1]4412Exp'!D$263</f>
        <v>14.11711212717</v>
      </c>
      <c r="F12" s="174">
        <f>'[1]4412Exp'!E$263</f>
        <v>12.986742837390004</v>
      </c>
      <c r="G12" s="174">
        <f>'[1]4412Exp'!F$263</f>
        <v>10.133031100340002</v>
      </c>
      <c r="H12" s="174">
        <f>'[1]4412Exp'!G$263</f>
        <v>8.5970702476199978</v>
      </c>
      <c r="I12" s="174">
        <f>'[1]4412Exp'!H$263</f>
        <v>8.0593685948300013</v>
      </c>
      <c r="J12" s="175">
        <f>'[1]4412Exp'!I$263</f>
        <v>6.885760046799998</v>
      </c>
      <c r="K12" s="175">
        <f>'[1]4412Exp'!J$263</f>
        <v>6.4881389247900021</v>
      </c>
      <c r="L12" s="175">
        <f>'[1]4412Exp'!K$263</f>
        <v>5.5929939253899992</v>
      </c>
      <c r="M12" s="174">
        <f>'[1]4412Exp'!L$263</f>
        <v>7.1733887821699982</v>
      </c>
      <c r="N12" s="174">
        <f>'[1]4412Exp'!M$263</f>
        <v>7.3945935561799994</v>
      </c>
      <c r="O12" s="174">
        <f>'[1]4412Exp'!N$263</f>
        <v>7.6253578070799968</v>
      </c>
      <c r="P12" s="174">
        <f>'[1]4412Exp'!O$263</f>
        <v>6.7065825184399994</v>
      </c>
      <c r="Q12" s="174">
        <f>'[1]4412Exp'!P$263</f>
        <v>7.5373415556599968</v>
      </c>
      <c r="R12" s="174">
        <f>'[1]4412Exp'!Q$263</f>
        <v>7.9422476781199993</v>
      </c>
      <c r="S12" s="174">
        <f>'[1]4412Exp'!R$263</f>
        <v>7.9338611881200007</v>
      </c>
      <c r="T12" s="174">
        <f>'[1]4412Exp'!S$263</f>
        <v>5.158101436590588</v>
      </c>
      <c r="U12" s="174">
        <f>'[1]4412Exp'!T$263</f>
        <v>5.9830221283550005</v>
      </c>
      <c r="V12" s="174">
        <f>'[1]4412Exp'!U$263</f>
        <v>5.7119374692799996</v>
      </c>
      <c r="W12" s="174">
        <f>'[1]4412Exp'!V$263</f>
        <v>6.1794823216599992</v>
      </c>
      <c r="X12" s="174">
        <f>'[1]4412Exp'!W$263</f>
        <v>7.1914637164999986</v>
      </c>
      <c r="Y12" s="174">
        <f>'[1]4412Exp'!X$263</f>
        <v>4.7269143884681597</v>
      </c>
      <c r="Z12" s="174">
        <f>'[1]4412Exp'!Y$263</f>
        <v>4.6141403901021789</v>
      </c>
      <c r="AA12" s="174">
        <f>'[1]4412Exp'!Z$263</f>
        <v>0</v>
      </c>
      <c r="AB12" s="176">
        <f>'[1]4412Exp'!AA$263</f>
        <v>0</v>
      </c>
      <c r="AC12" s="170"/>
      <c r="AD12" s="80">
        <f>1/1000*'[1]4412Exp'!AB$263</f>
        <v>1.9889277149999995</v>
      </c>
      <c r="AE12" s="81">
        <f>1/1000*'[1]4412Exp'!AC$263</f>
        <v>1.8379061320000005</v>
      </c>
      <c r="AF12" s="81">
        <f>1/1000*'[1]4412Exp'!AD$263</f>
        <v>1.7483095830000002</v>
      </c>
      <c r="AG12" s="81">
        <f>1/1000*'[1]4412Exp'!AE$263</f>
        <v>1.6629109350000002</v>
      </c>
      <c r="AH12" s="81">
        <f>1/1000*'[1]4412Exp'!AF$263</f>
        <v>1.5768742929999999</v>
      </c>
      <c r="AI12" s="81">
        <f>1/1000*'[1]4412Exp'!AG$263</f>
        <v>1.3746702709999996</v>
      </c>
      <c r="AJ12" s="81">
        <f>1/1000*'[1]4412Exp'!AH$263</f>
        <v>1.5764843849999994</v>
      </c>
      <c r="AK12" s="81">
        <f>1/1000*'[1]4412Exp'!AI$263</f>
        <v>1.524598707</v>
      </c>
      <c r="AL12" s="81">
        <f>1/1000*'[1]4412Exp'!AJ$263</f>
        <v>1.5272533699999993</v>
      </c>
      <c r="AM12" s="81">
        <f>1/1000*'[1]4412Exp'!AK$263</f>
        <v>1.1895108990000005</v>
      </c>
      <c r="AN12" s="81">
        <f>1/1000*'[1]4412Exp'!AL$263</f>
        <v>1.6353717210000001</v>
      </c>
      <c r="AO12" s="81">
        <f>1/1000*'[1]4412Exp'!AM$263</f>
        <v>1.9534700980000004</v>
      </c>
      <c r="AP12" s="81">
        <f>1/1000*'[1]4412Exp'!AN$263</f>
        <v>2.0115181519999998</v>
      </c>
      <c r="AQ12" s="81">
        <f>1/1000*'[1]4412Exp'!AO$263</f>
        <v>2.1762128919999997</v>
      </c>
      <c r="AR12" s="81">
        <f>1/1000*'[1]4412Exp'!AP$263</f>
        <v>2.3724708950000002</v>
      </c>
      <c r="AS12" s="81">
        <f>1/1000*'[1]4412Exp'!AQ$263</f>
        <v>2.3459471959999991</v>
      </c>
      <c r="AT12" s="81">
        <f>1/1000*'[1]4412Exp'!AR$263</f>
        <v>2.2116102299999998</v>
      </c>
      <c r="AU12" s="81">
        <f>1/1000*'[1]4412Exp'!AS$263</f>
        <v>1.6944452109999995</v>
      </c>
      <c r="AV12" s="81">
        <f>1/1000*'[1]4412Exp'!AT$263</f>
        <v>2.059601443</v>
      </c>
      <c r="AW12" s="81">
        <f>1/1000*'[1]4412Exp'!AU$263</f>
        <v>1.6908042780000005</v>
      </c>
      <c r="AX12" s="81">
        <f>1/1000*'[1]4412Exp'!AV$263</f>
        <v>1.7443215489999999</v>
      </c>
      <c r="AY12" s="81">
        <f>1/1000*'[1]4412Exp'!AW$263</f>
        <v>2.5178155919999998</v>
      </c>
      <c r="AZ12" s="81">
        <f>1/1000*'[1]4412Exp'!AX$263</f>
        <v>1.8885835730000007</v>
      </c>
      <c r="BA12" s="81">
        <f>1/1000*'[1]4412Exp'!AY$263</f>
        <v>1.3330598256330004</v>
      </c>
      <c r="BB12" s="81">
        <f>1/1000*'[1]4412Exp'!AZ$263</f>
        <v>0</v>
      </c>
      <c r="BC12" s="82">
        <f>1/1000*'[1]4412Exp'!BA$263</f>
        <v>0</v>
      </c>
      <c r="BD12" s="238"/>
    </row>
    <row r="13" spans="2:56" ht="13">
      <c r="B13" s="4" t="s">
        <v>74</v>
      </c>
      <c r="C13" s="80">
        <f>'[1]441044114413Exp'!B$263</f>
        <v>1.7012563758400006</v>
      </c>
      <c r="D13" s="81">
        <f>'[1]441044114413Exp'!C$263</f>
        <v>1.6624375458399998</v>
      </c>
      <c r="E13" s="81">
        <f>'[1]441044114413Exp'!D$263</f>
        <v>1.8307633834799997</v>
      </c>
      <c r="F13" s="81">
        <f>'[1]441044114413Exp'!E$263</f>
        <v>1.5930147997999997</v>
      </c>
      <c r="G13" s="81">
        <f>'[1]441044114413Exp'!F$263</f>
        <v>1.6287993073199998</v>
      </c>
      <c r="H13" s="81">
        <f>'[1]441044114413Exp'!G$263</f>
        <v>1.65312600632</v>
      </c>
      <c r="I13" s="81">
        <f>'[1]441044114413Exp'!H$263</f>
        <v>1.7567524291200001</v>
      </c>
      <c r="J13" s="90">
        <f>'[1]441044114413Exp'!I$263</f>
        <v>0.85987775568000002</v>
      </c>
      <c r="K13" s="90">
        <f>'[1]441044114413Exp'!J$263</f>
        <v>0.49291860799999987</v>
      </c>
      <c r="L13" s="90">
        <f>'[1]441044114413Exp'!K$263</f>
        <v>0.46099259163999995</v>
      </c>
      <c r="M13" s="81">
        <f>'[1]441044114413Exp'!L$263</f>
        <v>0.42534105319333332</v>
      </c>
      <c r="N13" s="81">
        <f>'[1]441044114413Exp'!M$263</f>
        <v>0.33542219004000001</v>
      </c>
      <c r="O13" s="81">
        <f>'[1]441044114413Exp'!N$263</f>
        <v>0.40028285947999992</v>
      </c>
      <c r="P13" s="81">
        <f>'[1]441044114413Exp'!O$263</f>
        <v>0.47788824495999993</v>
      </c>
      <c r="Q13" s="81">
        <f>'[1]441044114413Exp'!P$263</f>
        <v>0.70246426375999993</v>
      </c>
      <c r="R13" s="81">
        <f>'[1]441044114413Exp'!Q$263</f>
        <v>0.84014574363999983</v>
      </c>
      <c r="S13" s="81">
        <f>'[1]441044114413Exp'!R$263</f>
        <v>0.88970186171999988</v>
      </c>
      <c r="T13" s="81">
        <f>'[1]441044114413Exp'!S$263</f>
        <v>0.65722055895999998</v>
      </c>
      <c r="U13" s="81">
        <f>'[1]441044114413Exp'!T$263</f>
        <v>1.00831384776</v>
      </c>
      <c r="V13" s="81">
        <f>'[1]441044114413Exp'!U$263</f>
        <v>1.0765344032799999</v>
      </c>
      <c r="W13" s="81">
        <f>'[1]441044114413Exp'!V$263</f>
        <v>1.1637441914000002</v>
      </c>
      <c r="X13" s="81">
        <f>'[1]441044114413Exp'!W$263</f>
        <v>0.80552373356000007</v>
      </c>
      <c r="Y13" s="81">
        <f>'[1]441044114413Exp'!X$263</f>
        <v>0.88773484947447978</v>
      </c>
      <c r="Z13" s="81">
        <f>'[1]441044114413Exp'!Y$263</f>
        <v>1.2156252296361596</v>
      </c>
      <c r="AA13" s="81">
        <f>'[1]441044114413Exp'!Z$263</f>
        <v>0</v>
      </c>
      <c r="AB13" s="82">
        <f>'[1]441044114413Exp'!AA$263</f>
        <v>0</v>
      </c>
      <c r="AC13" s="170"/>
      <c r="AD13" s="80">
        <f>1/1000*'[1]441044114413Exp'!AB$263</f>
        <v>0.33176321800000008</v>
      </c>
      <c r="AE13" s="81">
        <f>1/1000*'[1]441044114413Exp'!AC$263</f>
        <v>0.27358715999999988</v>
      </c>
      <c r="AF13" s="81">
        <f>1/1000*'[1]441044114413Exp'!AD$263</f>
        <v>0.31482393299999994</v>
      </c>
      <c r="AG13" s="81">
        <f>1/1000*'[1]441044114413Exp'!AE$263</f>
        <v>0.27705149899999992</v>
      </c>
      <c r="AH13" s="81">
        <f>1/1000*'[1]441044114413Exp'!AF$263</f>
        <v>0.34292633899999986</v>
      </c>
      <c r="AI13" s="81">
        <f>1/1000*'[1]441044114413Exp'!AG$263</f>
        <v>0.33841921700000005</v>
      </c>
      <c r="AJ13" s="81">
        <f>1/1000*'[1]441044114413Exp'!AH$263</f>
        <v>0.4317296590000001</v>
      </c>
      <c r="AK13" s="81">
        <f>1/1000*'[1]441044114413Exp'!AI$263</f>
        <v>0.17986480299999996</v>
      </c>
      <c r="AL13" s="81">
        <f>1/1000*'[1]441044114413Exp'!AJ$263</f>
        <v>6.4630051000000008E-2</v>
      </c>
      <c r="AM13" s="81">
        <f>1/1000*'[1]441044114413Exp'!AK$263</f>
        <v>4.9142842999999992E-2</v>
      </c>
      <c r="AN13" s="81">
        <f>1/1000*'[1]441044114413Exp'!AL$263</f>
        <v>5.0229093000000009E-2</v>
      </c>
      <c r="AO13" s="81">
        <f>1/1000*'[1]441044114413Exp'!AM$263</f>
        <v>4.4838776000000004E-2</v>
      </c>
      <c r="AP13" s="81">
        <f>1/1000*'[1]441044114413Exp'!AN$263</f>
        <v>5.6357914000000002E-2</v>
      </c>
      <c r="AQ13" s="81">
        <f>1/1000*'[1]441044114413Exp'!AO$263</f>
        <v>6.0369038999999992E-2</v>
      </c>
      <c r="AR13" s="81">
        <f>1/1000*'[1]441044114413Exp'!AP$263</f>
        <v>8.7202704999999978E-2</v>
      </c>
      <c r="AS13" s="81">
        <f>1/1000*'[1]441044114413Exp'!AQ$263</f>
        <v>9.8944871999999975E-2</v>
      </c>
      <c r="AT13" s="81">
        <f>1/1000*'[1]441044114413Exp'!AR$263</f>
        <v>9.312716599999997E-2</v>
      </c>
      <c r="AU13" s="81">
        <f>1/1000*'[1]441044114413Exp'!AS$263</f>
        <v>8.5863507000000006E-2</v>
      </c>
      <c r="AV13" s="81">
        <f>1/1000*'[1]441044114413Exp'!AT$263</f>
        <v>0.11254180100000002</v>
      </c>
      <c r="AW13" s="81">
        <f>1/1000*'[1]441044114413Exp'!AU$263</f>
        <v>0.11496207099999999</v>
      </c>
      <c r="AX13" s="81">
        <f>1/1000*'[1]441044114413Exp'!AV$263</f>
        <v>0.119651277</v>
      </c>
      <c r="AY13" s="81">
        <f>1/1000*'[1]441044114413Exp'!AW$263</f>
        <v>0.10590149599999998</v>
      </c>
      <c r="AZ13" s="81">
        <f>1/1000*'[1]441044114413Exp'!AX$263</f>
        <v>0.13439442299999996</v>
      </c>
      <c r="BA13" s="81">
        <f>1/1000*'[1]441044114413Exp'!AY$263</f>
        <v>0.14775714523899999</v>
      </c>
      <c r="BB13" s="81">
        <f>1/1000*'[1]441044114413Exp'!AZ$263</f>
        <v>0</v>
      </c>
      <c r="BC13" s="82">
        <f>1/1000*'[1]441044114413Exp'!BA$263</f>
        <v>0</v>
      </c>
      <c r="BD13" s="238"/>
    </row>
    <row r="14" spans="2:56" ht="13">
      <c r="B14" s="4" t="s">
        <v>75</v>
      </c>
      <c r="C14" s="80">
        <f>'[1]44094418Exp'!B$263</f>
        <v>3.5262624952799961</v>
      </c>
      <c r="D14" s="81">
        <f>'[1]44094418Exp'!C$263</f>
        <v>3.4562495210200002</v>
      </c>
      <c r="E14" s="81">
        <f>'[1]44094418Exp'!D$263</f>
        <v>3.8230789258399978</v>
      </c>
      <c r="F14" s="81">
        <f>'[1]44094418Exp'!E$263</f>
        <v>4.1431987038999978</v>
      </c>
      <c r="G14" s="81">
        <f>'[1]44094418Exp'!F$263</f>
        <v>4.1387933206800005</v>
      </c>
      <c r="H14" s="81">
        <f>'[1]44094418Exp'!G$263</f>
        <v>4.174909658719999</v>
      </c>
      <c r="I14" s="81">
        <f>'[1]44094418Exp'!H$263</f>
        <v>2.9460637578200002</v>
      </c>
      <c r="J14" s="90">
        <f>'[1]44094418Exp'!I$263</f>
        <v>2.0469507908</v>
      </c>
      <c r="K14" s="90">
        <f>'[1]44094418Exp'!J$263</f>
        <v>1.7856847152199995</v>
      </c>
      <c r="L14" s="90">
        <f>'[1]44094418Exp'!K$263</f>
        <v>1.3748579609800002</v>
      </c>
      <c r="M14" s="81">
        <f>'[1]44094418Exp'!L$263</f>
        <v>1.6395412872799995</v>
      </c>
      <c r="N14" s="81">
        <f>'[1]44094418Exp'!M$263</f>
        <v>1.6098916010800006</v>
      </c>
      <c r="O14" s="81">
        <f>'[1]44094418Exp'!N$263</f>
        <v>1.4351894120199999</v>
      </c>
      <c r="P14" s="81">
        <f>'[1]44094418Exp'!O$263</f>
        <v>1.5649120397399994</v>
      </c>
      <c r="Q14" s="81">
        <f>'[1]44094418Exp'!P$263</f>
        <v>1.9168697819599998</v>
      </c>
      <c r="R14" s="81">
        <f>'[1]44094418Exp'!Q$263</f>
        <v>1.9498510155600004</v>
      </c>
      <c r="S14" s="81">
        <f>'[1]44094418Exp'!R$263</f>
        <v>2.155302283686666</v>
      </c>
      <c r="T14" s="81">
        <f>'[1]44094418Exp'!S$263</f>
        <v>1.8266736966000001</v>
      </c>
      <c r="U14" s="81">
        <f>'[1]44094418Exp'!T$263</f>
        <v>2.3391521856000002</v>
      </c>
      <c r="V14" s="81">
        <f>'[1]44094418Exp'!U$263</f>
        <v>2.0326252220399992</v>
      </c>
      <c r="W14" s="81">
        <f>'[1]44094418Exp'!V$263</f>
        <v>2.1833871943799994</v>
      </c>
      <c r="X14" s="81">
        <f>'[1]44094418Exp'!W$263</f>
        <v>2.5348401031381811</v>
      </c>
      <c r="Y14" s="81">
        <f>'[1]44094418Exp'!X$263</f>
        <v>1.6365736453502795</v>
      </c>
      <c r="Z14" s="81">
        <f>'[1]44094418Exp'!Y$263</f>
        <v>1.6761441926840794</v>
      </c>
      <c r="AA14" s="81">
        <f>'[1]44094418Exp'!Z$263</f>
        <v>0</v>
      </c>
      <c r="AB14" s="82">
        <f>'[1]44094418Exp'!AA$263</f>
        <v>0</v>
      </c>
      <c r="AC14" s="170"/>
      <c r="AD14" s="80">
        <f>1/1000*'[1]44094418Exp'!AB$263</f>
        <v>0.85820858200000016</v>
      </c>
      <c r="AE14" s="81">
        <f>1/1000*'[1]44094418Exp'!AC$263</f>
        <v>0.75464113900000029</v>
      </c>
      <c r="AF14" s="81">
        <f>1/1000*'[1]44094418Exp'!AD$263</f>
        <v>0.757114132</v>
      </c>
      <c r="AG14" s="81">
        <f>1/1000*'[1]44094418Exp'!AE$263</f>
        <v>0.83163726099999979</v>
      </c>
      <c r="AH14" s="81">
        <f>1/1000*'[1]44094418Exp'!AF$263</f>
        <v>0.95315319499999995</v>
      </c>
      <c r="AI14" s="81">
        <f>1/1000*'[1]44094418Exp'!AG$263</f>
        <v>1.0546183579999999</v>
      </c>
      <c r="AJ14" s="81">
        <f>1/1000*'[1]44094418Exp'!AH$263</f>
        <v>0.97759427499999973</v>
      </c>
      <c r="AK14" s="81">
        <f>1/1000*'[1]44094418Exp'!AI$263</f>
        <v>0.90285015999999996</v>
      </c>
      <c r="AL14" s="81">
        <f>1/1000*'[1]44094418Exp'!AJ$263</f>
        <v>0.85044067199999984</v>
      </c>
      <c r="AM14" s="81">
        <f>1/1000*'[1]44094418Exp'!AK$263</f>
        <v>0.66231394300000024</v>
      </c>
      <c r="AN14" s="81">
        <f>1/1000*'[1]44094418Exp'!AL$263</f>
        <v>0.79913790499999993</v>
      </c>
      <c r="AO14" s="81">
        <f>1/1000*'[1]44094418Exp'!AM$263</f>
        <v>0.84728711599999995</v>
      </c>
      <c r="AP14" s="81">
        <f>1/1000*'[1]44094418Exp'!AN$263</f>
        <v>0.8307666509999998</v>
      </c>
      <c r="AQ14" s="81">
        <f>1/1000*'[1]44094418Exp'!AO$263</f>
        <v>0.83939405200000039</v>
      </c>
      <c r="AR14" s="81">
        <f>1/1000*'[1]44094418Exp'!AP$263</f>
        <v>0.95790716099999984</v>
      </c>
      <c r="AS14" s="81">
        <f>1/1000*'[1]44094418Exp'!AQ$263</f>
        <v>0.96902502199999985</v>
      </c>
      <c r="AT14" s="81">
        <f>1/1000*'[1]44094418Exp'!AR$263</f>
        <v>0.97741145000000063</v>
      </c>
      <c r="AU14" s="81">
        <f>1/1000*'[1]44094418Exp'!AS$263</f>
        <v>1.0764064009999996</v>
      </c>
      <c r="AV14" s="81">
        <f>1/1000*'[1]44094418Exp'!AT$263</f>
        <v>1.1471192040000002</v>
      </c>
      <c r="AW14" s="81">
        <f>1/1000*'[1]44094418Exp'!AU$263</f>
        <v>1.0287737459999997</v>
      </c>
      <c r="AX14" s="81">
        <f>1/1000*'[1]44094418Exp'!AV$263</f>
        <v>1.0330444150000004</v>
      </c>
      <c r="AY14" s="81">
        <f>1/1000*'[1]44094418Exp'!AW$263</f>
        <v>1.2549765209999997</v>
      </c>
      <c r="AZ14" s="81">
        <f>1/1000*'[1]44094418Exp'!AX$263</f>
        <v>0.79269310599999976</v>
      </c>
      <c r="BA14" s="81">
        <f>1/1000*'[1]44094418Exp'!AY$263</f>
        <v>0.7078548426500002</v>
      </c>
      <c r="BB14" s="81">
        <f>1/1000*'[1]44094418Exp'!AZ$263</f>
        <v>0</v>
      </c>
      <c r="BC14" s="82">
        <f>1/1000*'[1]44094418Exp'!BA$263</f>
        <v>0</v>
      </c>
      <c r="BD14" s="238"/>
    </row>
    <row r="15" spans="2:56" ht="13">
      <c r="B15" s="4" t="s">
        <v>21</v>
      </c>
      <c r="C15" s="80">
        <f>'[1]94Exp'!B$263</f>
        <v>1.2494468756000001</v>
      </c>
      <c r="D15" s="81">
        <f>'[1]94Exp'!C$263</f>
        <v>1.2064660551999991</v>
      </c>
      <c r="E15" s="81">
        <f>'[1]94Exp'!D$263</f>
        <v>1.2593561064000001</v>
      </c>
      <c r="F15" s="81">
        <f>'[1]94Exp'!E$263</f>
        <v>1.2725734952000003</v>
      </c>
      <c r="G15" s="81">
        <f>'[1]94Exp'!F$263</f>
        <v>1.4418623911999997</v>
      </c>
      <c r="H15" s="81">
        <f>'[1]94Exp'!G$263</f>
        <v>1.628892739599999</v>
      </c>
      <c r="I15" s="81">
        <f>'[1]94Exp'!H$263</f>
        <v>1.6613469039999995</v>
      </c>
      <c r="J15" s="90">
        <f>'[1]94Exp'!I$263</f>
        <v>1.628138203999999</v>
      </c>
      <c r="K15" s="90">
        <f>'[1]94Exp'!J$263</f>
        <v>1.5160045235999995</v>
      </c>
      <c r="L15" s="90">
        <f>'[1]94Exp'!K$263</f>
        <v>1.2299051436000004</v>
      </c>
      <c r="M15" s="81">
        <f>'[1]94Exp'!L$263</f>
        <v>1.4182014308000002</v>
      </c>
      <c r="N15" s="81">
        <f>'[1]94Exp'!M$263</f>
        <v>1.0351172103999997</v>
      </c>
      <c r="O15" s="81">
        <f>'[1]94Exp'!N$263</f>
        <v>1.2011213676000001</v>
      </c>
      <c r="P15" s="81">
        <f>'[1]94Exp'!O$263</f>
        <v>1.1906828555999998</v>
      </c>
      <c r="Q15" s="81">
        <f>'[1]94Exp'!P$263</f>
        <v>1.2379278015999999</v>
      </c>
      <c r="R15" s="81">
        <f>'[1]94Exp'!Q$263</f>
        <v>1.2174839907999997</v>
      </c>
      <c r="S15" s="81">
        <f>'[1]94Exp'!R$263</f>
        <v>1.1322031699999999</v>
      </c>
      <c r="T15" s="81">
        <f>'[1]94Exp'!S$263</f>
        <v>0.86905096151999994</v>
      </c>
      <c r="U15" s="81">
        <f>'[1]94Exp'!T$263</f>
        <v>1.0725997547999997</v>
      </c>
      <c r="V15" s="81">
        <f>'[1]94Exp'!U$263</f>
        <v>1.0785022975999998</v>
      </c>
      <c r="W15" s="81">
        <f>'[1]94Exp'!V$263</f>
        <v>1.1786382188</v>
      </c>
      <c r="X15" s="81">
        <f>'[1]94Exp'!W$263</f>
        <v>1.4177629199999997</v>
      </c>
      <c r="Y15" s="81">
        <f>'[1]94Exp'!X$263</f>
        <v>1.2611775392775995</v>
      </c>
      <c r="Z15" s="81">
        <f>'[1]94Exp'!Y$263</f>
        <v>0.99244293744960022</v>
      </c>
      <c r="AA15" s="81">
        <f>'[1]94Exp'!Z$263</f>
        <v>0</v>
      </c>
      <c r="AB15" s="82">
        <f>'[1]94Exp'!AA$263</f>
        <v>0</v>
      </c>
      <c r="AC15" s="170"/>
      <c r="AD15" s="80">
        <f>1/1000*'[1]94Exp'!AB$263</f>
        <v>0.77949521900000007</v>
      </c>
      <c r="AE15" s="81">
        <f>1/1000*'[1]94Exp'!AC$263</f>
        <v>0.74154820199999971</v>
      </c>
      <c r="AF15" s="81">
        <f>1/1000*'[1]94Exp'!AD$263</f>
        <v>0.77293790800000006</v>
      </c>
      <c r="AG15" s="81">
        <f>1/1000*'[1]94Exp'!AE$263</f>
        <v>0.76128962899999986</v>
      </c>
      <c r="AH15" s="81">
        <f>1/1000*'[1]94Exp'!AF$263</f>
        <v>0.95834954700000008</v>
      </c>
      <c r="AI15" s="81">
        <f>1/1000*'[1]94Exp'!AG$263</f>
        <v>1.1503234339999993</v>
      </c>
      <c r="AJ15" s="81">
        <f>1/1000*'[1]94Exp'!AH$263</f>
        <v>1.1906515690000006</v>
      </c>
      <c r="AK15" s="81">
        <f>1/1000*'[1]94Exp'!AI$263</f>
        <v>1.2061568989999996</v>
      </c>
      <c r="AL15" s="81">
        <f>1/1000*'[1]94Exp'!AJ$263</f>
        <v>1.2123936399999999</v>
      </c>
      <c r="AM15" s="81">
        <f>1/1000*'[1]94Exp'!AK$263</f>
        <v>1.0269272679999997</v>
      </c>
      <c r="AN15" s="81">
        <f>1/1000*'[1]94Exp'!AL$263</f>
        <v>1.2056559019999999</v>
      </c>
      <c r="AO15" s="81">
        <f>1/1000*'[1]94Exp'!AM$263</f>
        <v>0.90388360800000012</v>
      </c>
      <c r="AP15" s="81">
        <f>1/1000*'[1]94Exp'!AN$263</f>
        <v>1.1112304710000001</v>
      </c>
      <c r="AQ15" s="81">
        <f>1/1000*'[1]94Exp'!AO$263</f>
        <v>1.1974224799999997</v>
      </c>
      <c r="AR15" s="81">
        <f>1/1000*'[1]94Exp'!AP$263</f>
        <v>1.2699899829999997</v>
      </c>
      <c r="AS15" s="81">
        <f>1/1000*'[1]94Exp'!AQ$263</f>
        <v>1.3387218809999999</v>
      </c>
      <c r="AT15" s="81">
        <f>1/1000*'[1]94Exp'!AR$263</f>
        <v>1.2679979870000004</v>
      </c>
      <c r="AU15" s="81">
        <f>1/1000*'[1]94Exp'!AS$263</f>
        <v>1.2946051990000005</v>
      </c>
      <c r="AV15" s="81">
        <f>1/1000*'[1]94Exp'!AT$263</f>
        <v>1.3411122700000004</v>
      </c>
      <c r="AW15" s="81">
        <f>1/1000*'[1]94Exp'!AU$263</f>
        <v>1.3545654779999996</v>
      </c>
      <c r="AX15" s="81">
        <f>1/1000*'[1]94Exp'!AV$263</f>
        <v>1.51337454</v>
      </c>
      <c r="AY15" s="81">
        <f>1/1000*'[1]94Exp'!AW$263</f>
        <v>1.9789250400000002</v>
      </c>
      <c r="AZ15" s="81">
        <f>1/1000*'[1]94Exp'!AX$263</f>
        <v>1.9316830469999997</v>
      </c>
      <c r="BA15" s="81">
        <f>1/1000*'[1]94Exp'!AY$263</f>
        <v>1.4513137185549996</v>
      </c>
      <c r="BB15" s="81">
        <f>1/1000*'[1]94Exp'!AZ$263</f>
        <v>0</v>
      </c>
      <c r="BC15" s="82">
        <f>1/1000*'[1]94Exp'!BA$263</f>
        <v>0</v>
      </c>
      <c r="BD15" s="238"/>
    </row>
    <row r="16" spans="2:56" ht="13">
      <c r="B16" s="7" t="s">
        <v>13</v>
      </c>
      <c r="C16" s="171">
        <f t="shared" ref="C16:M16" si="5">C8-SUM(C9:C15)</f>
        <v>0.80714200532000291</v>
      </c>
      <c r="D16" s="172">
        <f t="shared" si="5"/>
        <v>0.66985405292000877</v>
      </c>
      <c r="E16" s="172">
        <f t="shared" si="5"/>
        <v>0.67378157035999564</v>
      </c>
      <c r="F16" s="172">
        <f t="shared" si="5"/>
        <v>0.66164082819999948</v>
      </c>
      <c r="G16" s="172">
        <f t="shared" si="5"/>
        <v>0.63102290033999608</v>
      </c>
      <c r="H16" s="172">
        <f t="shared" si="5"/>
        <v>1.2594144671800045</v>
      </c>
      <c r="I16" s="289">
        <f t="shared" si="5"/>
        <v>0.79594761547999404</v>
      </c>
      <c r="J16" s="290">
        <f t="shared" si="5"/>
        <v>0.717253313659997</v>
      </c>
      <c r="K16" s="290">
        <f t="shared" si="5"/>
        <v>0.43651697073600104</v>
      </c>
      <c r="L16" s="290">
        <f t="shared" si="5"/>
        <v>0.42061627127449697</v>
      </c>
      <c r="M16" s="289">
        <f t="shared" si="5"/>
        <v>0.48295518744666488</v>
      </c>
      <c r="N16" s="289">
        <f>N8-SUM(N9:N15)</f>
        <v>0.34690428458000078</v>
      </c>
      <c r="O16" s="289">
        <f>O8-SUM(O9:O15)</f>
        <v>0.33393014661999842</v>
      </c>
      <c r="P16" s="289">
        <f t="shared" ref="P16:AB16" si="6">P8-SUM(P9:P15)</f>
        <v>0.61040923781999901</v>
      </c>
      <c r="Q16" s="289">
        <f t="shared" si="6"/>
        <v>0.21045858162000286</v>
      </c>
      <c r="R16" s="289">
        <f t="shared" si="6"/>
        <v>0.18636211005999925</v>
      </c>
      <c r="S16" s="289">
        <f t="shared" si="6"/>
        <v>0.18108383394999805</v>
      </c>
      <c r="T16" s="289">
        <f t="shared" si="6"/>
        <v>2.4187572404499953</v>
      </c>
      <c r="U16" s="289">
        <f t="shared" si="6"/>
        <v>2.198497624079998</v>
      </c>
      <c r="V16" s="289">
        <f t="shared" si="6"/>
        <v>2.1940218315199989</v>
      </c>
      <c r="W16" s="289">
        <f t="shared" si="6"/>
        <v>1.8650320397600009</v>
      </c>
      <c r="X16" s="289">
        <f t="shared" si="6"/>
        <v>1.8777629743400031</v>
      </c>
      <c r="Y16" s="289">
        <f t="shared" si="6"/>
        <v>1.3282923260684036</v>
      </c>
      <c r="Z16" s="289">
        <f t="shared" si="6"/>
        <v>1.1536838595275043</v>
      </c>
      <c r="AA16" s="289">
        <f t="shared" si="6"/>
        <v>0</v>
      </c>
      <c r="AB16" s="291">
        <f t="shared" si="6"/>
        <v>0</v>
      </c>
      <c r="AC16" s="170"/>
      <c r="AD16" s="171">
        <f t="shared" ref="AD16:BC16" si="7">AD8-SUM(AD9:AD15)</f>
        <v>0.30252792300000131</v>
      </c>
      <c r="AE16" s="172">
        <f t="shared" si="7"/>
        <v>0.28970809700000055</v>
      </c>
      <c r="AF16" s="172">
        <f t="shared" si="7"/>
        <v>0.28097327300000163</v>
      </c>
      <c r="AG16" s="172">
        <f t="shared" si="7"/>
        <v>0.27601120999999962</v>
      </c>
      <c r="AH16" s="172">
        <f t="shared" si="7"/>
        <v>0.26221647800000003</v>
      </c>
      <c r="AI16" s="172">
        <f t="shared" si="7"/>
        <v>0.33056389500000094</v>
      </c>
      <c r="AJ16" s="172">
        <f t="shared" si="7"/>
        <v>0.31159036100000126</v>
      </c>
      <c r="AK16" s="172">
        <f t="shared" si="7"/>
        <v>0.32164323600000078</v>
      </c>
      <c r="AL16" s="172">
        <f t="shared" si="7"/>
        <v>0.28675488900000179</v>
      </c>
      <c r="AM16" s="172">
        <f t="shared" si="7"/>
        <v>0.28156795899999976</v>
      </c>
      <c r="AN16" s="172">
        <f t="shared" si="7"/>
        <v>0.26091459399999994</v>
      </c>
      <c r="AO16" s="172">
        <f t="shared" si="7"/>
        <v>0.24996033600000223</v>
      </c>
      <c r="AP16" s="172">
        <f t="shared" si="7"/>
        <v>0.2312230340000001</v>
      </c>
      <c r="AQ16" s="172">
        <f t="shared" si="7"/>
        <v>0.19557389900000111</v>
      </c>
      <c r="AR16" s="172">
        <f t="shared" si="7"/>
        <v>0.18328880600000197</v>
      </c>
      <c r="AS16" s="172">
        <f t="shared" si="7"/>
        <v>0.16259392999999989</v>
      </c>
      <c r="AT16" s="172">
        <f t="shared" si="7"/>
        <v>0.15928734500000008</v>
      </c>
      <c r="AU16" s="172">
        <f t="shared" si="7"/>
        <v>0.6731545919999995</v>
      </c>
      <c r="AV16" s="172">
        <f t="shared" si="7"/>
        <v>0.55151035000000093</v>
      </c>
      <c r="AW16" s="172">
        <f t="shared" si="7"/>
        <v>0.49086233100000065</v>
      </c>
      <c r="AX16" s="172">
        <f t="shared" si="7"/>
        <v>0.39286867499999811</v>
      </c>
      <c r="AY16" s="172">
        <f t="shared" si="7"/>
        <v>0.4588698710000001</v>
      </c>
      <c r="AZ16" s="172">
        <f t="shared" si="7"/>
        <v>0.24184150700000195</v>
      </c>
      <c r="BA16" s="172">
        <f t="shared" si="7"/>
        <v>0.20134482402500087</v>
      </c>
      <c r="BB16" s="172">
        <f t="shared" si="7"/>
        <v>0</v>
      </c>
      <c r="BC16" s="225">
        <f t="shared" si="7"/>
        <v>0</v>
      </c>
      <c r="BD16" s="238"/>
    </row>
    <row r="17" spans="2:56" ht="20" customHeight="1">
      <c r="B17" s="29" t="s">
        <v>16</v>
      </c>
      <c r="C17" s="74">
        <f>[1]PaperSectorMinusCoreVPAExp!B$263</f>
        <v>17.824444059030004</v>
      </c>
      <c r="D17" s="75">
        <f>[1]PaperSectorMinusCoreVPAExp!C$263</f>
        <v>18.966680532849992</v>
      </c>
      <c r="E17" s="75">
        <f>[1]PaperSectorMinusCoreVPAExp!D$263</f>
        <v>22.226475632809979</v>
      </c>
      <c r="F17" s="75">
        <f>[1]PaperSectorMinusCoreVPAExp!E$263</f>
        <v>21.53014467245</v>
      </c>
      <c r="G17" s="75">
        <f>[1]PaperSectorMinusCoreVPAExp!F$263</f>
        <v>18.781437474839993</v>
      </c>
      <c r="H17" s="75">
        <f>[1]PaperSectorMinusCoreVPAExp!G$263</f>
        <v>23.069971520909984</v>
      </c>
      <c r="I17" s="75">
        <f>[1]PaperSectorMinusCoreVPAExp!H$263</f>
        <v>26.638124632419999</v>
      </c>
      <c r="J17" s="89">
        <f>[1]PaperSectorMinusCoreVPAExp!I$263</f>
        <v>26.051489986770001</v>
      </c>
      <c r="K17" s="89">
        <f>[1]PaperSectorMinusCoreVPAExp!J$263</f>
        <v>26.068759343319996</v>
      </c>
      <c r="L17" s="89">
        <f>[1]PaperSectorMinusCoreVPAExp!K$263</f>
        <v>25.575247082450002</v>
      </c>
      <c r="M17" s="75">
        <f>[1]PaperSectorMinusCoreVPAExp!L$263</f>
        <v>28.804847592599994</v>
      </c>
      <c r="N17" s="75">
        <f>[1]PaperSectorMinusCoreVPAExp!M$263</f>
        <v>30.311853454279998</v>
      </c>
      <c r="O17" s="75">
        <f>[1]PaperSectorMinusCoreVPAExp!N$263</f>
        <v>31.404697880649998</v>
      </c>
      <c r="P17" s="75">
        <f>[1]PaperSectorMinusCoreVPAExp!O$263</f>
        <v>34.233743631020005</v>
      </c>
      <c r="Q17" s="75">
        <f>[1]PaperSectorMinusCoreVPAExp!P$263</f>
        <v>34.904830023470012</v>
      </c>
      <c r="R17" s="75">
        <f>[1]PaperSectorMinusCoreVPAExp!Q$263</f>
        <v>33.09602697591999</v>
      </c>
      <c r="S17" s="75">
        <f>[1]PaperSectorMinusCoreVPAExp!R$263</f>
        <v>32.701717545689988</v>
      </c>
      <c r="T17" s="75">
        <f>[1]PaperSectorMinusCoreVPAExp!S$263</f>
        <v>36.530954243819977</v>
      </c>
      <c r="U17" s="75">
        <f>[1]PaperSectorMinusCoreVPAExp!T$263</f>
        <v>37.887845699780001</v>
      </c>
      <c r="V17" s="75">
        <f>[1]PaperSectorMinusCoreVPAExp!U$263</f>
        <v>43.997467111320006</v>
      </c>
      <c r="W17" s="75">
        <f>[1]PaperSectorMinusCoreVPAExp!V$263</f>
        <v>50.099533514989986</v>
      </c>
      <c r="X17" s="75">
        <f>[1]PaperSectorMinusCoreVPAExp!W$263</f>
        <v>48.316141085810017</v>
      </c>
      <c r="Y17" s="75">
        <f>[1]PaperSectorMinusCoreVPAExp!X$263</f>
        <v>46.325203959633598</v>
      </c>
      <c r="Z17" s="75">
        <f>[1]PaperSectorMinusCoreVPAExp!Y$263</f>
        <v>52.897653319178403</v>
      </c>
      <c r="AA17" s="75">
        <f>[1]PaperSectorMinusCoreVPAExp!Z$263</f>
        <v>0</v>
      </c>
      <c r="AB17" s="76">
        <f>[1]PaperSectorMinusCoreVPAExp!AA$263</f>
        <v>0</v>
      </c>
      <c r="AC17" s="65"/>
      <c r="AD17" s="77">
        <f>1/1000*[1]PaperSectorMinusCoreVPAExp!AB$263</f>
        <v>2.9566231659999991</v>
      </c>
      <c r="AE17" s="78">
        <f>1/1000*[1]PaperSectorMinusCoreVPAExp!AC$263</f>
        <v>2.5881199919999998</v>
      </c>
      <c r="AF17" s="78">
        <f>1/1000*[1]PaperSectorMinusCoreVPAExp!AD$263</f>
        <v>2.8063060830000017</v>
      </c>
      <c r="AG17" s="78">
        <f>1/1000*[1]PaperSectorMinusCoreVPAExp!AE$263</f>
        <v>2.7864203630000004</v>
      </c>
      <c r="AH17" s="78">
        <f>1/1000*[1]PaperSectorMinusCoreVPAExp!AF$263</f>
        <v>2.827302941000001</v>
      </c>
      <c r="AI17" s="78">
        <f>1/1000*[1]PaperSectorMinusCoreVPAExp!AG$263</f>
        <v>3.2485080500000025</v>
      </c>
      <c r="AJ17" s="78">
        <f>1/1000*[1]PaperSectorMinusCoreVPAExp!AH$263</f>
        <v>3.9688904850000029</v>
      </c>
      <c r="AK17" s="78">
        <f>1/1000*[1]PaperSectorMinusCoreVPAExp!AI$263</f>
        <v>4.4222005089999996</v>
      </c>
      <c r="AL17" s="78">
        <f>1/1000*[1]PaperSectorMinusCoreVPAExp!AJ$263</f>
        <v>5.1658850050000016</v>
      </c>
      <c r="AM17" s="78">
        <f>1/1000*[1]PaperSectorMinusCoreVPAExp!AK$263</f>
        <v>4.2597923799999986</v>
      </c>
      <c r="AN17" s="78">
        <f>1/1000*[1]PaperSectorMinusCoreVPAExp!AL$263</f>
        <v>5.7197561979999998</v>
      </c>
      <c r="AO17" s="78">
        <f>1/1000*[1]PaperSectorMinusCoreVPAExp!AM$263</f>
        <v>5.8403167389999995</v>
      </c>
      <c r="AP17" s="78">
        <f>1/1000*[1]PaperSectorMinusCoreVPAExp!AN$263</f>
        <v>5.6061626380000025</v>
      </c>
      <c r="AQ17" s="78">
        <f>1/1000*[1]PaperSectorMinusCoreVPAExp!AO$263</f>
        <v>5.7578360949999992</v>
      </c>
      <c r="AR17" s="78">
        <f>1/1000*[1]PaperSectorMinusCoreVPAExp!AP$263</f>
        <v>5.6833187680000039</v>
      </c>
      <c r="AS17" s="78">
        <f>1/1000*[1]PaperSectorMinusCoreVPAExp!AQ$263</f>
        <v>5.4417299889999979</v>
      </c>
      <c r="AT17" s="78">
        <f>1/1000*[1]PaperSectorMinusCoreVPAExp!AR$263</f>
        <v>5.0937859039999989</v>
      </c>
      <c r="AU17" s="78">
        <f>1/1000*[1]PaperSectorMinusCoreVPAExp!AS$263</f>
        <v>6.2669132259999962</v>
      </c>
      <c r="AV17" s="78">
        <f>1/1000*[1]PaperSectorMinusCoreVPAExp!AT$263</f>
        <v>7.1496629450000002</v>
      </c>
      <c r="AW17" s="78">
        <f>1/1000*[1]PaperSectorMinusCoreVPAExp!AU$263</f>
        <v>7.2050940450000001</v>
      </c>
      <c r="AX17" s="78">
        <f>1/1000*[1]PaperSectorMinusCoreVPAExp!AV$263</f>
        <v>6.765236766999994</v>
      </c>
      <c r="AY17" s="78">
        <f>1/1000*[1]PaperSectorMinusCoreVPAExp!AW$263</f>
        <v>7.5621542660000012</v>
      </c>
      <c r="AZ17" s="78">
        <f>1/1000*[1]PaperSectorMinusCoreVPAExp!AX$263</f>
        <v>8.5673375939999961</v>
      </c>
      <c r="BA17" s="78">
        <f>1/1000*[1]PaperSectorMinusCoreVPAExp!AY$263</f>
        <v>8.4100677597640008</v>
      </c>
      <c r="BB17" s="78">
        <f>1/1000*[1]PaperSectorMinusCoreVPAExp!AZ$263</f>
        <v>0</v>
      </c>
      <c r="BC17" s="79">
        <f>1/1000*[1]PaperSectorMinusCoreVPAExp!BA$263</f>
        <v>0</v>
      </c>
      <c r="BD17" s="238"/>
    </row>
    <row r="18" spans="2:56" ht="13">
      <c r="B18" s="4" t="s">
        <v>14</v>
      </c>
      <c r="C18" s="80">
        <f>'[1]440123Exp'!B$263</f>
        <v>0.24171481103</v>
      </c>
      <c r="D18" s="81">
        <f>'[1]440123Exp'!C$263</f>
        <v>0.20131381234999995</v>
      </c>
      <c r="E18" s="81">
        <f>'[1]440123Exp'!D$263</f>
        <v>0.28662068630999987</v>
      </c>
      <c r="F18" s="81">
        <f>'[1]440123Exp'!E$263</f>
        <v>0.23460170545000006</v>
      </c>
      <c r="G18" s="81">
        <f>'[1]440123Exp'!F$263</f>
        <v>0.47520485333999984</v>
      </c>
      <c r="H18" s="81">
        <f>'[1]440123Exp'!G$263</f>
        <v>0.55561781190999981</v>
      </c>
      <c r="I18" s="81">
        <f>'[1]440123Exp'!H$263</f>
        <v>0.82612814591999983</v>
      </c>
      <c r="J18" s="90">
        <f>'[1]440123Exp'!I$263</f>
        <v>0.78234594276999991</v>
      </c>
      <c r="K18" s="90">
        <f>'[1]440123Exp'!J$263</f>
        <v>0.15665599781999998</v>
      </c>
      <c r="L18" s="90">
        <f>'[1]440123Exp'!K$263</f>
        <v>0.58966076695000003</v>
      </c>
      <c r="M18" s="81">
        <f>'[1]440123Exp'!L$263</f>
        <v>1.4486980525499997</v>
      </c>
      <c r="N18" s="81">
        <f>'[1]440123Exp'!M$263</f>
        <v>2.1745679902799995</v>
      </c>
      <c r="O18" s="81">
        <f>'[1]440123Exp'!N$263</f>
        <v>2.2802474516499998</v>
      </c>
      <c r="P18" s="81">
        <f>'[1]440123Exp'!O$263</f>
        <v>2.6076511220199996</v>
      </c>
      <c r="Q18" s="81">
        <f>'[1]440123Exp'!P$263</f>
        <v>3.9859535989700001</v>
      </c>
      <c r="R18" s="81">
        <f>'[1]440123Exp'!Q$263</f>
        <v>2.78711249292</v>
      </c>
      <c r="S18" s="81">
        <f>'[1]440123Exp'!R$263</f>
        <v>2.44264149269</v>
      </c>
      <c r="T18" s="81">
        <f>'[1]440123Exp'!S$263</f>
        <v>1.4009358843200002</v>
      </c>
      <c r="U18" s="81">
        <f>'[1]440123Exp'!T$263</f>
        <v>0.93005489527999974</v>
      </c>
      <c r="V18" s="81">
        <f>'[1]440123Exp'!U$263</f>
        <v>1.0601598228199998</v>
      </c>
      <c r="W18" s="81">
        <f>'[1]440123Exp'!V$263</f>
        <v>1.1287198486900001</v>
      </c>
      <c r="X18" s="81">
        <f>'[1]440123Exp'!W$263</f>
        <v>2.3195745288100005</v>
      </c>
      <c r="Y18" s="81">
        <f>'[1]440123Exp'!X$263</f>
        <v>2.0548707308975991</v>
      </c>
      <c r="Z18" s="81">
        <f>'[1]440123Exp'!Y$263</f>
        <v>2.8138842694961599</v>
      </c>
      <c r="AA18" s="81">
        <f>'[1]440123Exp'!Z$263</f>
        <v>0</v>
      </c>
      <c r="AB18" s="82">
        <f>'[1]440123Exp'!AA$263</f>
        <v>0</v>
      </c>
      <c r="AC18" s="65"/>
      <c r="AD18" s="80">
        <f>1/1000*'[1]440123Exp'!AB$263</f>
        <v>9.1131660000000007E-3</v>
      </c>
      <c r="AE18" s="81">
        <f>1/1000*'[1]440123Exp'!AC$263</f>
        <v>1.7335503999999998E-2</v>
      </c>
      <c r="AF18" s="81">
        <f>1/1000*'[1]440123Exp'!AD$263</f>
        <v>2.3599884999999998E-2</v>
      </c>
      <c r="AG18" s="81">
        <f>1/1000*'[1]440123Exp'!AE$263</f>
        <v>2.4845574999999998E-2</v>
      </c>
      <c r="AH18" s="81">
        <f>1/1000*'[1]440123Exp'!AF$263</f>
        <v>5.2333605999999991E-2</v>
      </c>
      <c r="AI18" s="81">
        <f>1/1000*'[1]440123Exp'!AG$263</f>
        <v>3.3687110999999992E-2</v>
      </c>
      <c r="AJ18" s="81">
        <f>1/1000*'[1]440123Exp'!AH$263</f>
        <v>4.0296075000000001E-2</v>
      </c>
      <c r="AK18" s="81">
        <f>1/1000*'[1]440123Exp'!AI$263</f>
        <v>3.0554461999999994E-2</v>
      </c>
      <c r="AL18" s="81">
        <f>1/1000*'[1]440123Exp'!AJ$263</f>
        <v>6.9444289999999985E-3</v>
      </c>
      <c r="AM18" s="81">
        <f>1/1000*'[1]440123Exp'!AK$263</f>
        <v>3.5380946999999996E-2</v>
      </c>
      <c r="AN18" s="81">
        <f>1/1000*'[1]440123Exp'!AL$263</f>
        <v>6.7659749999999991E-2</v>
      </c>
      <c r="AO18" s="81">
        <f>1/1000*'[1]440123Exp'!AM$263</f>
        <v>0.11635042499999999</v>
      </c>
      <c r="AP18" s="81">
        <f>1/1000*'[1]440123Exp'!AN$263</f>
        <v>0.12356986799999997</v>
      </c>
      <c r="AQ18" s="81">
        <f>1/1000*'[1]440123Exp'!AO$263</f>
        <v>0.16020733700000003</v>
      </c>
      <c r="AR18" s="81">
        <f>1/1000*'[1]440123Exp'!AP$263</f>
        <v>0.22131510999999998</v>
      </c>
      <c r="AS18" s="81">
        <f>1/1000*'[1]440123Exp'!AQ$263</f>
        <v>0.15096021899999998</v>
      </c>
      <c r="AT18" s="81">
        <f>1/1000*'[1]440123Exp'!AR$263</f>
        <v>0.11963930200000003</v>
      </c>
      <c r="AU18" s="81">
        <f>1/1000*'[1]440123Exp'!AS$263</f>
        <v>9.1181249999999991E-2</v>
      </c>
      <c r="AV18" s="81">
        <f>1/1000*'[1]440123Exp'!AT$263</f>
        <v>4.6794025999999989E-2</v>
      </c>
      <c r="AW18" s="81">
        <f>1/1000*'[1]440123Exp'!AU$263</f>
        <v>5.8635430999999988E-2</v>
      </c>
      <c r="AX18" s="81">
        <f>1/1000*'[1]440123Exp'!AV$263</f>
        <v>5.1801715999999984E-2</v>
      </c>
      <c r="AY18" s="81">
        <f>1/1000*'[1]440123Exp'!AW$263</f>
        <v>0.10026504</v>
      </c>
      <c r="AZ18" s="81">
        <f>1/1000*'[1]440123Exp'!AX$263</f>
        <v>9.5397750999999975E-2</v>
      </c>
      <c r="BA18" s="81">
        <f>1/1000*'[1]440123Exp'!AY$263</f>
        <v>0.15160231762200005</v>
      </c>
      <c r="BB18" s="81">
        <f>1/1000*'[1]440123Exp'!AZ$263</f>
        <v>0</v>
      </c>
      <c r="BC18" s="82">
        <f>1/1000*'[1]440123Exp'!BA$263</f>
        <v>0</v>
      </c>
      <c r="BD18" s="238"/>
    </row>
    <row r="19" spans="2:56" ht="13">
      <c r="B19" s="4" t="s">
        <v>15</v>
      </c>
      <c r="C19" s="173">
        <f>'[1]4701-5Exp'!B$263</f>
        <v>5.9953320000000012</v>
      </c>
      <c r="D19" s="174">
        <f>'[1]4701-5Exp'!C$263</f>
        <v>7.6500046305000025</v>
      </c>
      <c r="E19" s="174">
        <f>'[1]4701-5Exp'!D$263</f>
        <v>10.102378288500001</v>
      </c>
      <c r="F19" s="174">
        <f>'[1]4701-5Exp'!E$263</f>
        <v>10.685958880500003</v>
      </c>
      <c r="G19" s="174">
        <f>'[1]4701-5Exp'!F$263</f>
        <v>7.5457449674999983</v>
      </c>
      <c r="H19" s="174">
        <f>'[1]4701-5Exp'!G$263</f>
        <v>11.487727381499997</v>
      </c>
      <c r="I19" s="174">
        <f>'[1]4701-5Exp'!H$263</f>
        <v>12.6557884215</v>
      </c>
      <c r="J19" s="175">
        <f>'[1]4701-5Exp'!I$263</f>
        <v>10.967667056999998</v>
      </c>
      <c r="K19" s="175">
        <f>'[1]4701-5Exp'!J$263</f>
        <v>11.770993705499999</v>
      </c>
      <c r="L19" s="175">
        <f>'[1]4701-5Exp'!K$263</f>
        <v>10.097860126500001</v>
      </c>
      <c r="M19" s="174">
        <f>'[1]4701-5Exp'!L$263</f>
        <v>11.575525113000001</v>
      </c>
      <c r="N19" s="174">
        <f>'[1]4701-5Exp'!M$263</f>
        <v>13.202625811500001</v>
      </c>
      <c r="O19" s="174">
        <f>'[1]4701-5Exp'!N$263</f>
        <v>14.383489068000003</v>
      </c>
      <c r="P19" s="174">
        <f>'[1]4701-5Exp'!O$263</f>
        <v>16.729201129000003</v>
      </c>
      <c r="Q19" s="174">
        <f>'[1]4701-5Exp'!P$263</f>
        <v>15.7369996935</v>
      </c>
      <c r="R19" s="174">
        <f>'[1]4701-5Exp'!Q$263</f>
        <v>15.298454182499999</v>
      </c>
      <c r="S19" s="174">
        <f>'[1]4701-5Exp'!R$263</f>
        <v>15.893824509</v>
      </c>
      <c r="T19" s="174">
        <f>'[1]4701-5Exp'!S$263</f>
        <v>20.443549923000003</v>
      </c>
      <c r="U19" s="174">
        <f>'[1]4701-5Exp'!T$263</f>
        <v>19.016213363999995</v>
      </c>
      <c r="V19" s="174">
        <f>'[1]4701-5Exp'!U$263</f>
        <v>23.787026005499996</v>
      </c>
      <c r="W19" s="174">
        <f>'[1]4701-5Exp'!V$263</f>
        <v>25.894678599000006</v>
      </c>
      <c r="X19" s="174">
        <f>'[1]4701-5Exp'!W$263</f>
        <v>27.060018948</v>
      </c>
      <c r="Y19" s="174">
        <f>'[1]4701-5Exp'!X$263</f>
        <v>25.851073284000002</v>
      </c>
      <c r="Z19" s="174">
        <f>'[1]4701-5Exp'!Y$263</f>
        <v>29.835525955499993</v>
      </c>
      <c r="AA19" s="174">
        <f>'[1]4701-5Exp'!Z$263</f>
        <v>0</v>
      </c>
      <c r="AB19" s="176">
        <f>'[1]4701-5Exp'!AA$263</f>
        <v>0</v>
      </c>
      <c r="AC19" s="65"/>
      <c r="AD19" s="80">
        <f>1/1000*'[1]4701-5Exp'!AB$263</f>
        <v>0.70940899999999996</v>
      </c>
      <c r="AE19" s="81">
        <f>1/1000*'[1]4701-5Exp'!AC$263</f>
        <v>0.56355229700000009</v>
      </c>
      <c r="AF19" s="81">
        <f>1/1000*'[1]4701-5Exp'!AD$263</f>
        <v>0.70672930800000011</v>
      </c>
      <c r="AG19" s="81">
        <f>1/1000*'[1]4701-5Exp'!AE$263</f>
        <v>0.79051054199999993</v>
      </c>
      <c r="AH19" s="81">
        <f>1/1000*'[1]4701-5Exp'!AF$263</f>
        <v>0.58850786200000005</v>
      </c>
      <c r="AI19" s="81">
        <f>1/1000*'[1]4701-5Exp'!AG$263</f>
        <v>0.93252399600000002</v>
      </c>
      <c r="AJ19" s="81">
        <f>1/1000*'[1]4701-5Exp'!AH$263</f>
        <v>1.123619819</v>
      </c>
      <c r="AK19" s="81">
        <f>1/1000*'[1]4701-5Exp'!AI$263</f>
        <v>1.0654068350000001</v>
      </c>
      <c r="AL19" s="81">
        <f>1/1000*'[1]4701-5Exp'!AJ$263</f>
        <v>1.422446611</v>
      </c>
      <c r="AM19" s="81">
        <f>1/1000*'[1]4701-5Exp'!AK$263</f>
        <v>0.86723613399999988</v>
      </c>
      <c r="AN19" s="81">
        <f>1/1000*'[1]4701-5Exp'!AL$263</f>
        <v>1.4659412410000001</v>
      </c>
      <c r="AO19" s="81">
        <f>1/1000*'[1]4701-5Exp'!AM$263</f>
        <v>1.5546150909999998</v>
      </c>
      <c r="AP19" s="81">
        <f>1/1000*'[1]4701-5Exp'!AN$263</f>
        <v>1.5454271689999999</v>
      </c>
      <c r="AQ19" s="81">
        <f>1/1000*'[1]4701-5Exp'!AO$263</f>
        <v>1.8411438200000005</v>
      </c>
      <c r="AR19" s="81">
        <f>1/1000*'[1]4701-5Exp'!AP$263</f>
        <v>1.7183250890000001</v>
      </c>
      <c r="AS19" s="81">
        <f>1/1000*'[1]4701-5Exp'!AQ$263</f>
        <v>1.7256591100000003</v>
      </c>
      <c r="AT19" s="81">
        <f>1/1000*'[1]4701-5Exp'!AR$263</f>
        <v>1.5605926120000002</v>
      </c>
      <c r="AU19" s="81">
        <f>1/1000*'[1]4701-5Exp'!AS$263</f>
        <v>2.3761164039999993</v>
      </c>
      <c r="AV19" s="81">
        <f>1/1000*'[1]4701-5Exp'!AT$263</f>
        <v>2.6197504700000005</v>
      </c>
      <c r="AW19" s="81">
        <f>1/1000*'[1]4701-5Exp'!AU$263</f>
        <v>2.7765869599999995</v>
      </c>
      <c r="AX19" s="81">
        <f>1/1000*'[1]4701-5Exp'!AV$263</f>
        <v>2.5229517529999996</v>
      </c>
      <c r="AY19" s="81">
        <f>1/1000*'[1]4701-5Exp'!AW$263</f>
        <v>3.2405389559999995</v>
      </c>
      <c r="AZ19" s="81">
        <f>1/1000*'[1]4701-5Exp'!AX$263</f>
        <v>3.6645192169999996</v>
      </c>
      <c r="BA19" s="81">
        <f>1/1000*'[1]4701-5Exp'!AY$263</f>
        <v>3.4641420441399995</v>
      </c>
      <c r="BB19" s="81">
        <f>1/1000*'[1]4701-5Exp'!AZ$263</f>
        <v>0</v>
      </c>
      <c r="BC19" s="82">
        <f>1/1000*'[1]4701-5Exp'!BA$263</f>
        <v>0</v>
      </c>
      <c r="BD19" s="238"/>
    </row>
    <row r="20" spans="2:56" ht="13.5" thickBot="1">
      <c r="B20" s="5" t="s">
        <v>20</v>
      </c>
      <c r="C20" s="177">
        <f>'[1]48Exp'!B$263</f>
        <v>11.587397248</v>
      </c>
      <c r="D20" s="178">
        <f>'[1]48Exp'!C$263</f>
        <v>11.115362089999994</v>
      </c>
      <c r="E20" s="178">
        <f>'[1]48Exp'!D$263</f>
        <v>11.837476658000005</v>
      </c>
      <c r="F20" s="178">
        <f>'[1]48Exp'!E$263</f>
        <v>10.609584086500005</v>
      </c>
      <c r="G20" s="178">
        <f>'[1]48Exp'!F$263</f>
        <v>10.760487654</v>
      </c>
      <c r="H20" s="178">
        <f>'[1]48Exp'!G$263</f>
        <v>11.026626327500002</v>
      </c>
      <c r="I20" s="178">
        <f>'[1]48Exp'!H$263</f>
        <v>13.156208065000008</v>
      </c>
      <c r="J20" s="179">
        <f>'[1]48Exp'!I$263</f>
        <v>14.301476986999996</v>
      </c>
      <c r="K20" s="179">
        <f>'[1]48Exp'!J$263</f>
        <v>14.14110964</v>
      </c>
      <c r="L20" s="179">
        <f>'[1]48Exp'!K$263</f>
        <v>14.887726189000002</v>
      </c>
      <c r="M20" s="178">
        <f>'[1]48Exp'!L$263</f>
        <v>15.780624427049995</v>
      </c>
      <c r="N20" s="178">
        <f>'[1]48Exp'!M$263</f>
        <v>14.934659652499997</v>
      </c>
      <c r="O20" s="178">
        <f>'[1]48Exp'!N$263</f>
        <v>14.740961361</v>
      </c>
      <c r="P20" s="178">
        <f>'[1]48Exp'!O$263</f>
        <v>14.896891379999994</v>
      </c>
      <c r="Q20" s="178">
        <f>'[1]48Exp'!P$263</f>
        <v>15.181876730999999</v>
      </c>
      <c r="R20" s="178">
        <f>'[1]48Exp'!Q$263</f>
        <v>15.010460300499995</v>
      </c>
      <c r="S20" s="178">
        <f>'[1]48Exp'!R$263</f>
        <v>14.365251544000005</v>
      </c>
      <c r="T20" s="178">
        <f>'[1]48Exp'!S$263</f>
        <v>14.6864684365</v>
      </c>
      <c r="U20" s="178">
        <f>'[1]48Exp'!T$263</f>
        <v>17.941577440500001</v>
      </c>
      <c r="V20" s="178">
        <f>'[1]48Exp'!U$263</f>
        <v>19.150281282999998</v>
      </c>
      <c r="W20" s="178">
        <f>'[1]48Exp'!V$263</f>
        <v>23.076135067300008</v>
      </c>
      <c r="X20" s="178">
        <f>'[1]48Exp'!W$263</f>
        <v>18.936547608999998</v>
      </c>
      <c r="Y20" s="178">
        <f>'[1]48Exp'!X$263</f>
        <v>18.419259944736005</v>
      </c>
      <c r="Z20" s="178">
        <f>'[1]48Exp'!Y$263</f>
        <v>20.24824309418225</v>
      </c>
      <c r="AA20" s="178">
        <f>'[1]48Exp'!Z$263</f>
        <v>0</v>
      </c>
      <c r="AB20" s="180">
        <f>'[1]48Exp'!AA$263</f>
        <v>0</v>
      </c>
      <c r="AC20" s="65"/>
      <c r="AD20" s="83">
        <f>1/1000*'[1]48Exp'!AB$263</f>
        <v>2.2381009999999981</v>
      </c>
      <c r="AE20" s="84">
        <f>1/1000*'[1]48Exp'!AC$263</f>
        <v>2.0072321909999999</v>
      </c>
      <c r="AF20" s="84">
        <f>1/1000*'[1]48Exp'!AD$263</f>
        <v>2.0759768899999993</v>
      </c>
      <c r="AG20" s="84">
        <f>1/1000*'[1]48Exp'!AE$263</f>
        <v>1.9710642460000003</v>
      </c>
      <c r="AH20" s="84">
        <f>1/1000*'[1]48Exp'!AF$263</f>
        <v>2.1864614729999992</v>
      </c>
      <c r="AI20" s="84">
        <f>1/1000*'[1]48Exp'!AG$263</f>
        <v>2.282296943</v>
      </c>
      <c r="AJ20" s="84">
        <f>1/1000*'[1]48Exp'!AH$263</f>
        <v>2.8049745910000001</v>
      </c>
      <c r="AK20" s="84">
        <f>1/1000*'[1]48Exp'!AI$263</f>
        <v>3.3262392120000008</v>
      </c>
      <c r="AL20" s="84">
        <f>1/1000*'[1]48Exp'!AJ$263</f>
        <v>3.7364939650000002</v>
      </c>
      <c r="AM20" s="84">
        <f>1/1000*'[1]48Exp'!AK$263</f>
        <v>3.3571752989999997</v>
      </c>
      <c r="AN20" s="84">
        <f>1/1000*'[1]48Exp'!AL$263</f>
        <v>4.1861552070000014</v>
      </c>
      <c r="AO20" s="84">
        <f>1/1000*'[1]48Exp'!AM$263</f>
        <v>4.1693512229999996</v>
      </c>
      <c r="AP20" s="84">
        <f>1/1000*'[1]48Exp'!AN$263</f>
        <v>3.9371656010000025</v>
      </c>
      <c r="AQ20" s="84">
        <f>1/1000*'[1]48Exp'!AO$263</f>
        <v>3.7564849380000016</v>
      </c>
      <c r="AR20" s="84">
        <f>1/1000*'[1]48Exp'!AP$263</f>
        <v>3.7436785689999996</v>
      </c>
      <c r="AS20" s="84">
        <f>1/1000*'[1]48Exp'!AQ$263</f>
        <v>3.5651106599999993</v>
      </c>
      <c r="AT20" s="84">
        <f>1/1000*'[1]48Exp'!AR$263</f>
        <v>3.4135539900000009</v>
      </c>
      <c r="AU20" s="84">
        <f>1/1000*'[1]48Exp'!AS$263</f>
        <v>3.7996155720000018</v>
      </c>
      <c r="AV20" s="84">
        <f>1/1000*'[1]48Exp'!AT$263</f>
        <v>4.4831184490000009</v>
      </c>
      <c r="AW20" s="84">
        <f>1/1000*'[1]48Exp'!AU$263</f>
        <v>4.3698716540000024</v>
      </c>
      <c r="AX20" s="84">
        <f>1/1000*'[1]48Exp'!AV$263</f>
        <v>4.1904832979999993</v>
      </c>
      <c r="AY20" s="84">
        <f>1/1000*'[1]48Exp'!AW$263</f>
        <v>4.2213502700000003</v>
      </c>
      <c r="AZ20" s="84">
        <f>1/1000*'[1]48Exp'!AX$263</f>
        <v>4.8074206260000008</v>
      </c>
      <c r="BA20" s="84">
        <f>1/1000*'[1]48Exp'!AY$263</f>
        <v>4.7943233980020024</v>
      </c>
      <c r="BB20" s="84">
        <f>1/1000*'[1]48Exp'!AZ$263</f>
        <v>0</v>
      </c>
      <c r="BC20" s="85">
        <f>1/1000*'[1]48Exp'!BA$263</f>
        <v>0</v>
      </c>
      <c r="BD20" s="238"/>
    </row>
    <row r="21" spans="2:56" ht="25" customHeight="1" thickTop="1">
      <c r="B21" s="6"/>
      <c r="C21" s="357" t="s">
        <v>265</v>
      </c>
      <c r="D21" s="358"/>
      <c r="E21" s="358"/>
      <c r="F21" s="358"/>
      <c r="G21" s="358"/>
      <c r="H21" s="358"/>
      <c r="I21" s="358"/>
      <c r="J21" s="358"/>
      <c r="K21" s="358"/>
      <c r="L21" s="358"/>
      <c r="M21" s="358"/>
      <c r="N21" s="358"/>
      <c r="O21" s="358"/>
      <c r="P21" s="358"/>
      <c r="Q21" s="358"/>
      <c r="R21" s="358"/>
      <c r="S21" s="358"/>
      <c r="T21" s="358"/>
      <c r="U21" s="358"/>
      <c r="V21" s="358"/>
      <c r="W21" s="358"/>
      <c r="X21" s="358"/>
      <c r="Y21" s="358"/>
      <c r="Z21" s="358"/>
      <c r="AA21" s="358"/>
      <c r="AB21" s="359"/>
      <c r="AC21" s="19"/>
      <c r="AD21" s="357" t="str">
        <f>C21</f>
        <v>Exports to all 27 EU member states plus UK</v>
      </c>
      <c r="AE21" s="358"/>
      <c r="AF21" s="358"/>
      <c r="AG21" s="358"/>
      <c r="AH21" s="358"/>
      <c r="AI21" s="358"/>
      <c r="AJ21" s="358"/>
      <c r="AK21" s="358"/>
      <c r="AL21" s="358"/>
      <c r="AM21" s="358"/>
      <c r="AN21" s="358"/>
      <c r="AO21" s="358"/>
      <c r="AP21" s="358"/>
      <c r="AQ21" s="358"/>
      <c r="AR21" s="358"/>
      <c r="AS21" s="358"/>
      <c r="AT21" s="358"/>
      <c r="AU21" s="358"/>
      <c r="AV21" s="358"/>
      <c r="AW21" s="358"/>
      <c r="AX21" s="358"/>
      <c r="AY21" s="358"/>
      <c r="AZ21" s="358"/>
      <c r="BA21" s="358"/>
      <c r="BB21" s="358"/>
      <c r="BC21" s="359"/>
      <c r="BD21" s="238"/>
    </row>
    <row r="22" spans="2:56" ht="20" customHeight="1">
      <c r="B22" s="73" t="s">
        <v>18</v>
      </c>
      <c r="C22" s="77">
        <f t="shared" ref="C22:M22" si="8">C24+C33</f>
        <v>4.6503719359140003</v>
      </c>
      <c r="D22" s="78">
        <f t="shared" si="8"/>
        <v>5.0503603531800003</v>
      </c>
      <c r="E22" s="78">
        <f t="shared" si="8"/>
        <v>4.8406239276520004</v>
      </c>
      <c r="F22" s="78">
        <f t="shared" si="8"/>
        <v>4.8657552404339999</v>
      </c>
      <c r="G22" s="78">
        <f t="shared" si="8"/>
        <v>4.0449417067460001</v>
      </c>
      <c r="H22" s="78">
        <f t="shared" si="8"/>
        <v>4.3953202574279997</v>
      </c>
      <c r="I22" s="78">
        <f t="shared" si="8"/>
        <v>4.2169350007880002</v>
      </c>
      <c r="J22" s="93">
        <f t="shared" si="8"/>
        <v>4.1928531229540003</v>
      </c>
      <c r="K22" s="93">
        <f t="shared" si="8"/>
        <v>3.1893605761520001</v>
      </c>
      <c r="L22" s="93">
        <f t="shared" si="8"/>
        <v>2.79101110557</v>
      </c>
      <c r="M22" s="78">
        <f t="shared" si="8"/>
        <v>3.1572328118179991</v>
      </c>
      <c r="N22" s="78">
        <f>N24+N33</f>
        <v>2.4432861104719996</v>
      </c>
      <c r="O22" s="93">
        <f>O24+O33</f>
        <v>1.9749920037439996</v>
      </c>
      <c r="P22" s="78">
        <f t="shared" ref="P22:AB22" si="9">P24+P33</f>
        <v>1.7453101327600002</v>
      </c>
      <c r="Q22" s="78">
        <f t="shared" si="9"/>
        <v>1.88539008932</v>
      </c>
      <c r="R22" s="78">
        <f t="shared" si="9"/>
        <v>1.9067027006539998</v>
      </c>
      <c r="S22" s="78">
        <f t="shared" si="9"/>
        <v>2.2629488457819997</v>
      </c>
      <c r="T22" s="78">
        <f t="shared" si="9"/>
        <v>1.9658949767499998</v>
      </c>
      <c r="U22" s="78">
        <f t="shared" si="9"/>
        <v>2.2150855454689999</v>
      </c>
      <c r="V22" s="78">
        <f t="shared" si="9"/>
        <v>2.4052593962059996</v>
      </c>
      <c r="W22" s="78">
        <f t="shared" si="9"/>
        <v>2.3049197635419993</v>
      </c>
      <c r="X22" s="78">
        <f t="shared" si="9"/>
        <v>2.0932841275420002</v>
      </c>
      <c r="Y22" s="78">
        <f t="shared" si="9"/>
        <v>1.9329132033010801</v>
      </c>
      <c r="Z22" s="78">
        <f t="shared" si="9"/>
        <v>1.8799879150191838</v>
      </c>
      <c r="AA22" s="78">
        <f t="shared" si="9"/>
        <v>0</v>
      </c>
      <c r="AB22" s="79">
        <f t="shared" si="9"/>
        <v>0</v>
      </c>
      <c r="AC22" s="65"/>
      <c r="AD22" s="77">
        <f>AD24+AD33</f>
        <v>1.1077438630000001</v>
      </c>
      <c r="AE22" s="78">
        <f t="shared" ref="AE22:BC22" si="10">AE24+AE33</f>
        <v>0.98743355600000005</v>
      </c>
      <c r="AF22" s="78">
        <f t="shared" si="10"/>
        <v>1.006832299</v>
      </c>
      <c r="AG22" s="78">
        <f t="shared" si="10"/>
        <v>1.0521104709999998</v>
      </c>
      <c r="AH22" s="78">
        <f t="shared" si="10"/>
        <v>1.0928654120000001</v>
      </c>
      <c r="AI22" s="78">
        <f t="shared" si="10"/>
        <v>1.2634517790000002</v>
      </c>
      <c r="AJ22" s="78">
        <f t="shared" si="10"/>
        <v>1.337038266</v>
      </c>
      <c r="AK22" s="78">
        <f t="shared" si="10"/>
        <v>1.4381307170000002</v>
      </c>
      <c r="AL22" s="78">
        <f t="shared" si="10"/>
        <v>1.3958947399999999</v>
      </c>
      <c r="AM22" s="78">
        <f t="shared" si="10"/>
        <v>1.1312349159999999</v>
      </c>
      <c r="AN22" s="78">
        <f t="shared" si="10"/>
        <v>1.3186234900000002</v>
      </c>
      <c r="AO22" s="78">
        <f t="shared" si="10"/>
        <v>1.0301600899999999</v>
      </c>
      <c r="AP22" s="78">
        <f t="shared" si="10"/>
        <v>0.93305206299999999</v>
      </c>
      <c r="AQ22" s="78">
        <f t="shared" si="10"/>
        <v>0.8638866890000001</v>
      </c>
      <c r="AR22" s="78">
        <f t="shared" si="10"/>
        <v>0.95946863100000013</v>
      </c>
      <c r="AS22" s="78">
        <f t="shared" si="10"/>
        <v>0.96976800999999979</v>
      </c>
      <c r="AT22" s="78">
        <f t="shared" si="10"/>
        <v>1.008501638</v>
      </c>
      <c r="AU22" s="78">
        <f t="shared" si="10"/>
        <v>1.0158522910000001</v>
      </c>
      <c r="AV22" s="78">
        <f t="shared" si="10"/>
        <v>1.0956000019999999</v>
      </c>
      <c r="AW22" s="78">
        <f t="shared" si="10"/>
        <v>1.1009793059999999</v>
      </c>
      <c r="AX22" s="78">
        <f t="shared" si="10"/>
        <v>1.041592997</v>
      </c>
      <c r="AY22" s="78">
        <f t="shared" si="10"/>
        <v>1.171725379</v>
      </c>
      <c r="AZ22" s="78">
        <f t="shared" si="10"/>
        <v>1.040259957</v>
      </c>
      <c r="BA22" s="78">
        <f t="shared" si="10"/>
        <v>0.88677698210699996</v>
      </c>
      <c r="BB22" s="78">
        <f t="shared" si="10"/>
        <v>0</v>
      </c>
      <c r="BC22" s="79">
        <f t="shared" si="10"/>
        <v>0</v>
      </c>
      <c r="BD22" s="238"/>
    </row>
    <row r="23" spans="2:56" ht="15" customHeight="1">
      <c r="B23" s="25" t="s">
        <v>57</v>
      </c>
      <c r="C23" s="181">
        <f>[1]CoreVPAExp!B$264</f>
        <v>1.514717208794</v>
      </c>
      <c r="D23" s="97">
        <f>[1]CoreVPAExp!C$264</f>
        <v>2.0040626495799998</v>
      </c>
      <c r="E23" s="97">
        <f>[1]CoreVPAExp!D$264</f>
        <v>1.4525042617919999</v>
      </c>
      <c r="F23" s="97">
        <f>[1]CoreVPAExp!E$264</f>
        <v>1.0783033195839997</v>
      </c>
      <c r="G23" s="97">
        <f>[1]CoreVPAExp!F$264</f>
        <v>0.82137655284599997</v>
      </c>
      <c r="H23" s="97">
        <f>[1]CoreVPAExp!G$264</f>
        <v>0.63527517209799989</v>
      </c>
      <c r="I23" s="97">
        <f>[1]CoreVPAExp!H$264</f>
        <v>0.42089809884799995</v>
      </c>
      <c r="J23" s="182">
        <f>[1]CoreVPAExp!I$264</f>
        <v>0.61472947746400008</v>
      </c>
      <c r="K23" s="215">
        <f>[1]CoreVPAExp!J$264</f>
        <v>0.62248021252199992</v>
      </c>
      <c r="L23" s="215">
        <f>[1]CoreVPAExp!K$264</f>
        <v>0.42893053860599994</v>
      </c>
      <c r="M23" s="227">
        <f>[1]CoreVPAExp!L$264</f>
        <v>0.48773466687799977</v>
      </c>
      <c r="N23" s="227">
        <f>[1]CoreVPAExp!M$264</f>
        <v>0.5095397337719999</v>
      </c>
      <c r="O23" s="215">
        <f>[1]CoreVPAExp!N$264</f>
        <v>0.39647617991399992</v>
      </c>
      <c r="P23" s="227">
        <f>[1]CoreVPAExp!O$264</f>
        <v>0.25636129105999994</v>
      </c>
      <c r="Q23" s="227">
        <f>[1]CoreVPAExp!P$264</f>
        <v>0.33234922447999998</v>
      </c>
      <c r="R23" s="227">
        <f>[1]CoreVPAExp!Q$264</f>
        <v>0.31551476888399993</v>
      </c>
      <c r="S23" s="227">
        <f>[1]CoreVPAExp!R$264</f>
        <v>0.38450322047199997</v>
      </c>
      <c r="T23" s="227">
        <f>[1]CoreVPAExp!S$264</f>
        <v>0.3433803513</v>
      </c>
      <c r="U23" s="227">
        <f>[1]CoreVPAExp!T$264</f>
        <v>0.35324130577899993</v>
      </c>
      <c r="V23" s="227">
        <f>[1]CoreVPAExp!U$264</f>
        <v>0.27625685911599995</v>
      </c>
      <c r="W23" s="227">
        <f>[1]CoreVPAExp!V$264</f>
        <v>0.23978017185199996</v>
      </c>
      <c r="X23" s="227">
        <f>[1]CoreVPAExp!W$264</f>
        <v>0.31296179681199993</v>
      </c>
      <c r="Y23" s="227">
        <f>[1]CoreVPAExp!X$264</f>
        <v>0.22685677489635997</v>
      </c>
      <c r="Z23" s="227">
        <f>[1]CoreVPAExp!Y$264</f>
        <v>0.22243417682060393</v>
      </c>
      <c r="AA23" s="227">
        <f>[1]CoreVPAExp!Z$264</f>
        <v>0</v>
      </c>
      <c r="AB23" s="98">
        <f>[1]CoreVPAExp!AA$264</f>
        <v>0</v>
      </c>
      <c r="AC23" s="65"/>
      <c r="AD23" s="68">
        <f>1/1000*[1]CoreVPAExp!AB$264</f>
        <v>0.22819445599999993</v>
      </c>
      <c r="AE23" s="209">
        <f>1/1000*[1]CoreVPAExp!AC$264</f>
        <v>0.25464609399999993</v>
      </c>
      <c r="AF23" s="209">
        <f>1/1000*[1]CoreVPAExp!AD$264</f>
        <v>0.19340914200000001</v>
      </c>
      <c r="AG23" s="209">
        <f>1/1000*[1]CoreVPAExp!AE$264</f>
        <v>0.154803103</v>
      </c>
      <c r="AH23" s="209">
        <f>1/1000*[1]CoreVPAExp!AF$264</f>
        <v>0.13840777599999998</v>
      </c>
      <c r="AI23" s="209">
        <f>1/1000*[1]CoreVPAExp!AG$264</f>
        <v>0.117168066</v>
      </c>
      <c r="AJ23" s="209">
        <f>1/1000*[1]CoreVPAExp!AH$264</f>
        <v>0.10372474500000002</v>
      </c>
      <c r="AK23" s="209">
        <f>1/1000*[1]CoreVPAExp!AI$264</f>
        <v>0.20314939799999995</v>
      </c>
      <c r="AL23" s="209">
        <f>1/1000*[1]CoreVPAExp!AJ$264</f>
        <v>0.23594106300000001</v>
      </c>
      <c r="AM23" s="209">
        <f>1/1000*[1]CoreVPAExp!AK$264</f>
        <v>0.154615312</v>
      </c>
      <c r="AN23" s="209">
        <f>1/1000*[1]CoreVPAExp!AL$264</f>
        <v>0.17169790800000001</v>
      </c>
      <c r="AO23" s="209">
        <f>1/1000*[1]CoreVPAExp!AM$264</f>
        <v>0.17487738800000002</v>
      </c>
      <c r="AP23" s="209">
        <f>1/1000*[1]CoreVPAExp!AN$264</f>
        <v>0.17021556899999998</v>
      </c>
      <c r="AQ23" s="209">
        <f>1/1000*[1]CoreVPAExp!AO$264</f>
        <v>0.12708835900000001</v>
      </c>
      <c r="AR23" s="209">
        <f>1/1000*[1]CoreVPAExp!AP$264</f>
        <v>0.15285051099999999</v>
      </c>
      <c r="AS23" s="209">
        <f>1/1000*[1]CoreVPAExp!AQ$264</f>
        <v>0.14548088299999998</v>
      </c>
      <c r="AT23" s="209">
        <f>1/1000*[1]CoreVPAExp!AR$264</f>
        <v>0.16544284299999998</v>
      </c>
      <c r="AU23" s="209">
        <f>1/1000*[1]CoreVPAExp!AS$264</f>
        <v>0.14972265099999998</v>
      </c>
      <c r="AV23" s="209">
        <f>1/1000*[1]CoreVPAExp!AT$264</f>
        <v>0.15168928699999998</v>
      </c>
      <c r="AW23" s="209">
        <f>1/1000*[1]CoreVPAExp!AU$264</f>
        <v>0.11543083699999999</v>
      </c>
      <c r="AX23" s="209">
        <f>1/1000*[1]CoreVPAExp!AV$264</f>
        <v>9.4341464E-2</v>
      </c>
      <c r="AY23" s="209">
        <f>1/1000*[1]CoreVPAExp!AW$264</f>
        <v>0.136776228</v>
      </c>
      <c r="AZ23" s="209">
        <f>1/1000*[1]CoreVPAExp!AX$264</f>
        <v>0.12476790999999997</v>
      </c>
      <c r="BA23" s="209">
        <f>1/1000*[1]CoreVPAExp!AY$264</f>
        <v>0.10019341523</v>
      </c>
      <c r="BB23" s="209">
        <f>1/1000*[1]CoreVPAExp!AZ$264</f>
        <v>0</v>
      </c>
      <c r="BC23" s="71">
        <f>1/1000*[1]CoreVPAExp!BA$264</f>
        <v>0</v>
      </c>
      <c r="BD23" s="238"/>
    </row>
    <row r="24" spans="2:56" ht="20" customHeight="1">
      <c r="B24" s="29" t="s">
        <v>17</v>
      </c>
      <c r="C24" s="77">
        <f>SUM([1]TimberSectorMinusCoreVPAExp!B$264:B$264)+SUM(C25:C28)</f>
        <v>2.9604389190939999</v>
      </c>
      <c r="D24" s="78">
        <f>SUM([1]TimberSectorMinusCoreVPAExp!C$264:C$264)+SUM(D25:D28)</f>
        <v>3.2205573347199996</v>
      </c>
      <c r="E24" s="78">
        <f>SUM([1]TimberSectorMinusCoreVPAExp!D$264:D$264)+SUM(E25:E28)</f>
        <v>2.8195362748120001</v>
      </c>
      <c r="F24" s="78">
        <f>SUM([1]TimberSectorMinusCoreVPAExp!E$264:E$264)+SUM(F25:F28)</f>
        <v>2.6148253485239996</v>
      </c>
      <c r="G24" s="78">
        <f>SUM([1]TimberSectorMinusCoreVPAExp!F$264:F$264)+SUM(G25:G28)</f>
        <v>2.5485780324059997</v>
      </c>
      <c r="H24" s="78">
        <f>SUM([1]TimberSectorMinusCoreVPAExp!G$264:G$264)+SUM(H25:H28)</f>
        <v>2.6647926582979999</v>
      </c>
      <c r="I24" s="78">
        <f>SUM([1]TimberSectorMinusCoreVPAExp!H$264:H$264)+SUM(I25:I28)</f>
        <v>2.3424345534280002</v>
      </c>
      <c r="J24" s="93">
        <f>SUM([1]TimberSectorMinusCoreVPAExp!I$264:I$264)+SUM(J25:J28)</f>
        <v>2.1291857962040002</v>
      </c>
      <c r="K24" s="93">
        <f>SUM([1]TimberSectorMinusCoreVPAExp!J$264:J$264)+SUM(K25:K28)</f>
        <v>1.8663255503619998</v>
      </c>
      <c r="L24" s="93">
        <f>SUM([1]TimberSectorMinusCoreVPAExp!K$264:K$264)+SUM(L25:L28)</f>
        <v>1.4159821110699999</v>
      </c>
      <c r="M24" s="78">
        <f>SUM([1]TimberSectorMinusCoreVPAExp!L$264:L$264)+SUM(M25:M28)</f>
        <v>1.6747182372379996</v>
      </c>
      <c r="N24" s="78">
        <f>SUM([1]TimberSectorMinusCoreVPAExp!M$264:M$264)+SUM(N25:N28)</f>
        <v>1.3642102056719998</v>
      </c>
      <c r="O24" s="93">
        <f>SUM([1]TimberSectorMinusCoreVPAExp!N$264:N$264)+SUM(O25:O28)</f>
        <v>1.1245083176139998</v>
      </c>
      <c r="P24" s="78">
        <f>SUM([1]TimberSectorMinusCoreVPAExp!O$264:O$264)+SUM(P25:P28)</f>
        <v>0.95441421883999999</v>
      </c>
      <c r="Q24" s="78">
        <f>SUM([1]TimberSectorMinusCoreVPAExp!P$264:P$264)+SUM(Q25:Q28)</f>
        <v>1.1412392093199999</v>
      </c>
      <c r="R24" s="78">
        <f>SUM([1]TimberSectorMinusCoreVPAExp!Q$264:Q$264)+SUM(R25:R28)</f>
        <v>1.143931014324</v>
      </c>
      <c r="S24" s="78">
        <f>SUM([1]TimberSectorMinusCoreVPAExp!R$264:R$264)+SUM(S25:S28)</f>
        <v>1.1950825892319998</v>
      </c>
      <c r="T24" s="78">
        <f>SUM([1]TimberSectorMinusCoreVPAExp!S$264:S$264)+SUM(T25:T28)</f>
        <v>0.97328863901999996</v>
      </c>
      <c r="U24" s="78">
        <f>SUM([1]TimberSectorMinusCoreVPAExp!T$264:T$264)+SUM(U25:U28)</f>
        <v>1.1993613988990002</v>
      </c>
      <c r="V24" s="78">
        <f>SUM([1]TimberSectorMinusCoreVPAExp!U$264:U$264)+SUM(V25:V28)</f>
        <v>1.1036056020359999</v>
      </c>
      <c r="W24" s="78">
        <f>SUM([1]TimberSectorMinusCoreVPAExp!V$264:V$264)+SUM(W25:W28)</f>
        <v>1.075249487932</v>
      </c>
      <c r="X24" s="78">
        <f>SUM([1]TimberSectorMinusCoreVPAExp!W$264:W$264)+SUM(X25:X28)</f>
        <v>1.3100794990119999</v>
      </c>
      <c r="Y24" s="78">
        <f>SUM([1]TimberSectorMinusCoreVPAExp!X$264:X$264)+SUM(Y25:Y28)</f>
        <v>0.71646589471407995</v>
      </c>
      <c r="Z24" s="78">
        <f>SUM([1]TimberSectorMinusCoreVPAExp!Y$264:Y$264)+SUM(Z25:Z28)</f>
        <v>0.62797990017918393</v>
      </c>
      <c r="AA24" s="78">
        <f>SUM([1]TimberSectorMinusCoreVPAExp!Z$264:Z$264)+SUM(AA25:AA28)</f>
        <v>0</v>
      </c>
      <c r="AB24" s="79">
        <f>SUM([1]TimberSectorMinusCoreVPAExp!AA$264:AA$264)+SUM(AB25:AB28)</f>
        <v>0</v>
      </c>
      <c r="AC24" s="170"/>
      <c r="AD24" s="77">
        <f>1/1000*SUM([1]TimberSectorMinusCoreVPAExp!AB$264:AB$264)+SUM(AD25:AD28)</f>
        <v>0.83958074100000002</v>
      </c>
      <c r="AE24" s="78">
        <f>1/1000*SUM([1]TimberSectorMinusCoreVPAExp!AC$264:AC$264)+SUM(AE25:AE28)</f>
        <v>0.76778056699999997</v>
      </c>
      <c r="AF24" s="78">
        <f>1/1000*SUM([1]TimberSectorMinusCoreVPAExp!AD$264:AD$264)+SUM(AF25:AF28)</f>
        <v>0.7635311600000001</v>
      </c>
      <c r="AG24" s="78">
        <f>1/1000*SUM([1]TimberSectorMinusCoreVPAExp!AE$264:AE$264)+SUM(AG25:AG28)</f>
        <v>0.79121256099999981</v>
      </c>
      <c r="AH24" s="78">
        <f>1/1000*SUM([1]TimberSectorMinusCoreVPAExp!AF$264:AF$264)+SUM(AH25:AH28)</f>
        <v>0.89189899400000017</v>
      </c>
      <c r="AI24" s="78">
        <f>1/1000*SUM([1]TimberSectorMinusCoreVPAExp!AG$264:AG$264)+SUM(AI25:AI28)</f>
        <v>1.0511220990000001</v>
      </c>
      <c r="AJ24" s="78">
        <f>1/1000*SUM([1]TimberSectorMinusCoreVPAExp!AH$264:AH$264)+SUM(AJ25:AJ28)</f>
        <v>1.0891184060000001</v>
      </c>
      <c r="AK24" s="78">
        <f>1/1000*SUM([1]TimberSectorMinusCoreVPAExp!AI$264:AI$264)+SUM(AK25:AK28)</f>
        <v>1.1123215320000002</v>
      </c>
      <c r="AL24" s="78">
        <f>1/1000*SUM([1]TimberSectorMinusCoreVPAExp!AJ$264:AJ$264)+SUM(AL25:AL28)</f>
        <v>1.0942946929999999</v>
      </c>
      <c r="AM24" s="78">
        <f>1/1000*SUM([1]TimberSectorMinusCoreVPAExp!AK$264:AK$264)+SUM(AM25:AM28)</f>
        <v>0.85027437399999983</v>
      </c>
      <c r="AN24" s="78">
        <f>1/1000*SUM([1]TimberSectorMinusCoreVPAExp!AL$264:AL$264)+SUM(AN25:AN28)</f>
        <v>1.0079694070000003</v>
      </c>
      <c r="AO24" s="78">
        <f>1/1000*SUM([1]TimberSectorMinusCoreVPAExp!AM$264:AM$264)+SUM(AO25:AO28)</f>
        <v>0.76390230199999998</v>
      </c>
      <c r="AP24" s="78">
        <f>1/1000*SUM([1]TimberSectorMinusCoreVPAExp!AN$264:AN$264)+SUM(AP25:AP28)</f>
        <v>0.72733844000000003</v>
      </c>
      <c r="AQ24" s="78">
        <f>1/1000*SUM([1]TimberSectorMinusCoreVPAExp!AO$264:AO$264)+SUM(AQ25:AQ28)</f>
        <v>0.65761717500000005</v>
      </c>
      <c r="AR24" s="78">
        <f>1/1000*SUM([1]TimberSectorMinusCoreVPAExp!AP$264:AP$264)+SUM(AR25:AR28)</f>
        <v>0.7573375240000001</v>
      </c>
      <c r="AS24" s="78">
        <f>1/1000*SUM([1]TimberSectorMinusCoreVPAExp!AQ$264:AQ$264)+SUM(AS25:AS28)</f>
        <v>0.77387933499999983</v>
      </c>
      <c r="AT24" s="78">
        <f>1/1000*SUM([1]TimberSectorMinusCoreVPAExp!AR$264:AR$264)+SUM(AT25:AT28)</f>
        <v>0.77237933799999992</v>
      </c>
      <c r="AU24" s="78">
        <f>1/1000*SUM([1]TimberSectorMinusCoreVPAExp!AS$264:AS$264)+SUM(AU25:AU28)</f>
        <v>0.75468679800000005</v>
      </c>
      <c r="AV24" s="78">
        <f>1/1000*SUM([1]TimberSectorMinusCoreVPAExp!AT$264:AT$264)+SUM(AV25:AV28)</f>
        <v>0.8118836319999998</v>
      </c>
      <c r="AW24" s="78">
        <f>1/1000*SUM([1]TimberSectorMinusCoreVPAExp!AU$264:AU$264)+SUM(AW25:AW28)</f>
        <v>0.76878160500000003</v>
      </c>
      <c r="AX24" s="78">
        <f>1/1000*SUM([1]TimberSectorMinusCoreVPAExp!AV$264:AV$264)+SUM(AX25:AX28)</f>
        <v>0.76108703100000008</v>
      </c>
      <c r="AY24" s="78">
        <f>1/1000*SUM([1]TimberSectorMinusCoreVPAExp!AW$264:AW$264)+SUM(AY25:AY28)</f>
        <v>0.97468050000000006</v>
      </c>
      <c r="AZ24" s="78">
        <f>1/1000*SUM([1]TimberSectorMinusCoreVPAExp!AX$264:AX$264)+SUM(AZ25:AZ28)</f>
        <v>0.68013166699999994</v>
      </c>
      <c r="BA24" s="78">
        <f>1/1000*SUM([1]TimberSectorMinusCoreVPAExp!AY$264:AY$264)+SUM(BA25:BA28)</f>
        <v>0.52883005932999994</v>
      </c>
      <c r="BB24" s="78">
        <f>1/1000*SUM([1]TimberSectorMinusCoreVPAExp!AZ$264:AZ$264)+SUM(BB25:BB28)</f>
        <v>0</v>
      </c>
      <c r="BC24" s="79">
        <f>1/1000*SUM([1]TimberSectorMinusCoreVPAExp!BA$264:BA$264)+SUM(BC25:BC28)</f>
        <v>0</v>
      </c>
      <c r="BD24" s="238"/>
    </row>
    <row r="25" spans="2:56" ht="13">
      <c r="B25" s="4" t="s">
        <v>9</v>
      </c>
      <c r="C25" s="12">
        <f>'[1]4403Exp'!B$264</f>
        <v>1.5783166E-3</v>
      </c>
      <c r="D25" s="24">
        <f>'[1]4403Exp'!C$264</f>
        <v>3.4734859999999997E-4</v>
      </c>
      <c r="E25" s="24">
        <f>'[1]4403Exp'!D$264</f>
        <v>1.3707399999999998E-3</v>
      </c>
      <c r="F25" s="24">
        <f>'[1]4403Exp'!E$264</f>
        <v>2.399046E-4</v>
      </c>
      <c r="G25" s="24">
        <f>'[1]4403Exp'!F$264</f>
        <v>2.0594500000000002E-4</v>
      </c>
      <c r="H25" s="24">
        <f>'[1]4403Exp'!G$264</f>
        <v>4.7039999999999998E-7</v>
      </c>
      <c r="I25" s="24">
        <f>'[1]4403Exp'!H$264</f>
        <v>1.6801399999999998E-5</v>
      </c>
      <c r="J25" s="87">
        <f>'[1]4403Exp'!I$264</f>
        <v>1.5063999999999999E-6</v>
      </c>
      <c r="K25" s="91">
        <f>'[1]4403Exp'!J$264</f>
        <v>0</v>
      </c>
      <c r="L25" s="91">
        <f>'[1]4403Exp'!K$264</f>
        <v>0</v>
      </c>
      <c r="M25" s="13">
        <f>'[1]4403Exp'!L$264</f>
        <v>0</v>
      </c>
      <c r="N25" s="13">
        <f>'[1]4403Exp'!M$264</f>
        <v>0</v>
      </c>
      <c r="O25" s="91">
        <f>'[1]4403Exp'!N$264</f>
        <v>0</v>
      </c>
      <c r="P25" s="13">
        <f>'[1]4403Exp'!O$264</f>
        <v>0</v>
      </c>
      <c r="Q25" s="13">
        <f>'[1]4403Exp'!P$264</f>
        <v>0</v>
      </c>
      <c r="R25" s="13">
        <f>'[1]4403Exp'!Q$264</f>
        <v>0</v>
      </c>
      <c r="S25" s="13">
        <f>'[1]4403Exp'!R$264</f>
        <v>0</v>
      </c>
      <c r="T25" s="13">
        <f>'[1]4403Exp'!S$264</f>
        <v>0</v>
      </c>
      <c r="U25" s="13">
        <f>'[1]4403Exp'!T$264</f>
        <v>0</v>
      </c>
      <c r="V25" s="13">
        <f>'[1]4403Exp'!U$264</f>
        <v>0</v>
      </c>
      <c r="W25" s="13">
        <f>'[1]4403Exp'!V$264</f>
        <v>0</v>
      </c>
      <c r="X25" s="13">
        <f>'[1]4403Exp'!W$264</f>
        <v>0</v>
      </c>
      <c r="Y25" s="13">
        <f>'[1]4403Exp'!X$264</f>
        <v>0</v>
      </c>
      <c r="Z25" s="13">
        <f>'[1]4403Exp'!Y$264</f>
        <v>0</v>
      </c>
      <c r="AA25" s="13">
        <f>'[1]4403Exp'!Z$264</f>
        <v>0</v>
      </c>
      <c r="AB25" s="15">
        <f>'[1]4403Exp'!AA$264</f>
        <v>0</v>
      </c>
      <c r="AC25" s="65"/>
      <c r="AD25" s="12">
        <f>1/1000*'[1]4403Exp'!AB$264</f>
        <v>9.7527600000000007E-4</v>
      </c>
      <c r="AE25" s="13">
        <f>1/1000*'[1]4403Exp'!AC$264</f>
        <v>2.7356100000000002E-4</v>
      </c>
      <c r="AF25" s="13">
        <f>1/1000*'[1]4403Exp'!AD$264</f>
        <v>6.7714200000000004E-4</v>
      </c>
      <c r="AG25" s="13">
        <f>1/1000*'[1]4403Exp'!AE$264</f>
        <v>1.3368900000000001E-4</v>
      </c>
      <c r="AH25" s="13">
        <f>1/1000*'[1]4403Exp'!AF$264</f>
        <v>1.5453400000000004E-4</v>
      </c>
      <c r="AI25" s="13">
        <f>1/1000*'[1]4403Exp'!AG$264</f>
        <v>1.1629999999999999E-6</v>
      </c>
      <c r="AJ25" s="13">
        <f>1/1000*'[1]4403Exp'!AH$264</f>
        <v>1.1139E-5</v>
      </c>
      <c r="AK25" s="13">
        <f>1/1000*'[1]4403Exp'!AI$264</f>
        <v>5.7989999999999999E-6</v>
      </c>
      <c r="AL25" s="13">
        <f>1/1000*'[1]4403Exp'!AJ$264</f>
        <v>0</v>
      </c>
      <c r="AM25" s="13">
        <f>1/1000*'[1]4403Exp'!AK$264</f>
        <v>0</v>
      </c>
      <c r="AN25" s="13">
        <f>1/1000*'[1]4403Exp'!AL$264</f>
        <v>0</v>
      </c>
      <c r="AO25" s="13">
        <f>1/1000*'[1]4403Exp'!AM$264</f>
        <v>0</v>
      </c>
      <c r="AP25" s="13">
        <f>1/1000*'[1]4403Exp'!AN$264</f>
        <v>0</v>
      </c>
      <c r="AQ25" s="13">
        <f>1/1000*'[1]4403Exp'!AO$264</f>
        <v>0</v>
      </c>
      <c r="AR25" s="13">
        <f>1/1000*'[1]4403Exp'!AP$264</f>
        <v>0</v>
      </c>
      <c r="AS25" s="13">
        <f>1/1000*'[1]4403Exp'!AQ$264</f>
        <v>0</v>
      </c>
      <c r="AT25" s="13">
        <f>1/1000*'[1]4403Exp'!AR$264</f>
        <v>0</v>
      </c>
      <c r="AU25" s="13">
        <f>1/1000*'[1]4403Exp'!AS$264</f>
        <v>0</v>
      </c>
      <c r="AV25" s="13">
        <f>1/1000*'[1]4403Exp'!AT$264</f>
        <v>0</v>
      </c>
      <c r="AW25" s="13">
        <f>1/1000*'[1]4403Exp'!AU$264</f>
        <v>0</v>
      </c>
      <c r="AX25" s="13">
        <f>1/1000*'[1]4403Exp'!AV$264</f>
        <v>0</v>
      </c>
      <c r="AY25" s="13">
        <f>1/1000*'[1]4403Exp'!AW$264</f>
        <v>0</v>
      </c>
      <c r="AZ25" s="13">
        <f>1/1000*'[1]4403Exp'!AX$264</f>
        <v>0</v>
      </c>
      <c r="BA25" s="13">
        <f>1/1000*'[1]4403Exp'!AY$264</f>
        <v>0</v>
      </c>
      <c r="BB25" s="13">
        <f>1/1000*'[1]4403Exp'!AZ$264</f>
        <v>0</v>
      </c>
      <c r="BC25" s="15">
        <f>1/1000*'[1]4403Exp'!BA$264</f>
        <v>0</v>
      </c>
      <c r="BD25" s="238"/>
    </row>
    <row r="26" spans="2:56" ht="13">
      <c r="B26" s="4" t="s">
        <v>10</v>
      </c>
      <c r="C26" s="12">
        <f>'[1]4407Exp'!B$264</f>
        <v>2.4201752484000003E-2</v>
      </c>
      <c r="D26" s="24">
        <f>'[1]4407Exp'!C$264</f>
        <v>2.6253277960000002E-2</v>
      </c>
      <c r="E26" s="24">
        <f>'[1]4407Exp'!D$264</f>
        <v>1.8512162031999995E-2</v>
      </c>
      <c r="F26" s="24">
        <f>'[1]4407Exp'!E$264</f>
        <v>1.8121583843999995E-2</v>
      </c>
      <c r="G26" s="24">
        <f>'[1]4407Exp'!F$264</f>
        <v>6.6798491760000018E-3</v>
      </c>
      <c r="H26" s="24">
        <f>'[1]4407Exp'!G$264</f>
        <v>3.2942072800000005E-4</v>
      </c>
      <c r="I26" s="24">
        <f>'[1]4407Exp'!H$264</f>
        <v>1.5069851887999999E-2</v>
      </c>
      <c r="J26" s="87">
        <f>'[1]4407Exp'!I$264</f>
        <v>2.5081493164000004E-2</v>
      </c>
      <c r="K26" s="91">
        <f>'[1]4407Exp'!J$264</f>
        <v>1.9471678407999998E-2</v>
      </c>
      <c r="L26" s="91">
        <f>'[1]4407Exp'!K$264</f>
        <v>9.4667805960000004E-3</v>
      </c>
      <c r="M26" s="13">
        <f>'[1]4407Exp'!L$264</f>
        <v>6.8427584679999999E-3</v>
      </c>
      <c r="N26" s="13">
        <f>'[1]4407Exp'!M$264</f>
        <v>5.4172875119999995E-3</v>
      </c>
      <c r="O26" s="91">
        <f>'[1]4407Exp'!N$264</f>
        <v>6.0959192839999997E-3</v>
      </c>
      <c r="P26" s="13">
        <f>'[1]4407Exp'!O$264</f>
        <v>3.8138336599999999E-3</v>
      </c>
      <c r="Q26" s="13">
        <f>'[1]4407Exp'!P$264</f>
        <v>3.3801385799999998E-3</v>
      </c>
      <c r="R26" s="13">
        <f>'[1]4407Exp'!Q$264</f>
        <v>3.6987608840000005E-3</v>
      </c>
      <c r="S26" s="13">
        <f>'[1]4407Exp'!R$264</f>
        <v>4.178590052E-3</v>
      </c>
      <c r="T26" s="13">
        <f>'[1]4407Exp'!S$264</f>
        <v>5.3971608599999998E-3</v>
      </c>
      <c r="U26" s="13">
        <f>'[1]4407Exp'!T$264</f>
        <v>6.6953872439999996E-3</v>
      </c>
      <c r="V26" s="13">
        <f>'[1]4407Exp'!U$264</f>
        <v>4.5088694560000003E-3</v>
      </c>
      <c r="W26" s="13">
        <f>'[1]4407Exp'!V$264</f>
        <v>5.1333893519999998E-3</v>
      </c>
      <c r="X26" s="13">
        <f>'[1]4407Exp'!W$264</f>
        <v>3.3132291919999997E-3</v>
      </c>
      <c r="Y26" s="13">
        <f>'[1]4407Exp'!X$264</f>
        <v>3.8685335379600007E-3</v>
      </c>
      <c r="Z26" s="13">
        <f>'[1]4407Exp'!Y$264</f>
        <v>3.3513324411840002E-3</v>
      </c>
      <c r="AA26" s="13">
        <f>'[1]4407Exp'!Z$264</f>
        <v>0</v>
      </c>
      <c r="AB26" s="15">
        <f>'[1]4407Exp'!AA$264</f>
        <v>0</v>
      </c>
      <c r="AC26" s="65"/>
      <c r="AD26" s="12">
        <f>1/1000*'[1]4407Exp'!AB$264</f>
        <v>7.795703000000001E-3</v>
      </c>
      <c r="AE26" s="13">
        <f>1/1000*'[1]4407Exp'!AC$264</f>
        <v>7.9124510000000009E-3</v>
      </c>
      <c r="AF26" s="13">
        <f>1/1000*'[1]4407Exp'!AD$264</f>
        <v>5.5499119999999997E-3</v>
      </c>
      <c r="AG26" s="13">
        <f>1/1000*'[1]4407Exp'!AE$264</f>
        <v>3.9566449999999991E-3</v>
      </c>
      <c r="AH26" s="13">
        <f>1/1000*'[1]4407Exp'!AF$264</f>
        <v>1.8008310000000001E-3</v>
      </c>
      <c r="AI26" s="13">
        <f>1/1000*'[1]4407Exp'!AG$264</f>
        <v>1.0747600000000001E-4</v>
      </c>
      <c r="AJ26" s="13">
        <f>1/1000*'[1]4407Exp'!AH$264</f>
        <v>8.4849649999999988E-3</v>
      </c>
      <c r="AK26" s="13">
        <f>1/1000*'[1]4407Exp'!AI$264</f>
        <v>1.3873335000000001E-2</v>
      </c>
      <c r="AL26" s="13">
        <f>1/1000*'[1]4407Exp'!AJ$264</f>
        <v>1.7054258000000003E-2</v>
      </c>
      <c r="AM26" s="13">
        <f>1/1000*'[1]4407Exp'!AK$264</f>
        <v>7.4197829999999992E-3</v>
      </c>
      <c r="AN26" s="13">
        <f>1/1000*'[1]4407Exp'!AL$264</f>
        <v>4.8740529999999997E-3</v>
      </c>
      <c r="AO26" s="13">
        <f>1/1000*'[1]4407Exp'!AM$264</f>
        <v>3.6276939999999999E-3</v>
      </c>
      <c r="AP26" s="13">
        <f>1/1000*'[1]4407Exp'!AN$264</f>
        <v>4.7083029999999996E-3</v>
      </c>
      <c r="AQ26" s="13">
        <f>1/1000*'[1]4407Exp'!AO$264</f>
        <v>2.9003489999999995E-3</v>
      </c>
      <c r="AR26" s="13">
        <f>1/1000*'[1]4407Exp'!AP$264</f>
        <v>2.3012879999999994E-3</v>
      </c>
      <c r="AS26" s="13">
        <f>1/1000*'[1]4407Exp'!AQ$264</f>
        <v>2.8794739999999995E-3</v>
      </c>
      <c r="AT26" s="13">
        <f>1/1000*'[1]4407Exp'!AR$264</f>
        <v>2.9090489999999995E-3</v>
      </c>
      <c r="AU26" s="13">
        <f>1/1000*'[1]4407Exp'!AS$264</f>
        <v>3.0649039999999994E-3</v>
      </c>
      <c r="AV26" s="13">
        <f>1/1000*'[1]4407Exp'!AT$264</f>
        <v>6.4652760000000007E-3</v>
      </c>
      <c r="AW26" s="13">
        <f>1/1000*'[1]4407Exp'!AU$264</f>
        <v>4.4382739999999999E-3</v>
      </c>
      <c r="AX26" s="13">
        <f>1/1000*'[1]4407Exp'!AV$264</f>
        <v>5.8285710000000003E-3</v>
      </c>
      <c r="AY26" s="13">
        <f>1/1000*'[1]4407Exp'!AW$264</f>
        <v>5.0222909999999982E-3</v>
      </c>
      <c r="AZ26" s="13">
        <f>1/1000*'[1]4407Exp'!AX$264</f>
        <v>6.2101189999999992E-3</v>
      </c>
      <c r="BA26" s="13">
        <f>1/1000*'[1]4407Exp'!AY$264</f>
        <v>4.689226161000001E-3</v>
      </c>
      <c r="BB26" s="13">
        <f>1/1000*'[1]4407Exp'!AZ$264</f>
        <v>0</v>
      </c>
      <c r="BC26" s="15">
        <f>1/1000*'[1]4407Exp'!BA$264</f>
        <v>0</v>
      </c>
      <c r="BD26" s="238"/>
    </row>
    <row r="27" spans="2:56" ht="13">
      <c r="B27" s="4" t="s">
        <v>11</v>
      </c>
      <c r="C27" s="12">
        <f>'[1]4408Exp'!B$264</f>
        <v>1.07370368E-3</v>
      </c>
      <c r="D27" s="24">
        <f>'[1]4408Exp'!C$264</f>
        <v>4.8122968199999991E-3</v>
      </c>
      <c r="E27" s="24">
        <f>'[1]4408Exp'!D$264</f>
        <v>1.1992495999999999E-3</v>
      </c>
      <c r="F27" s="24">
        <f>'[1]4408Exp'!E$264</f>
        <v>2.0240593599999998E-3</v>
      </c>
      <c r="G27" s="24">
        <f>'[1]4408Exp'!F$264</f>
        <v>1.6071012440000001E-2</v>
      </c>
      <c r="H27" s="24">
        <f>'[1]4408Exp'!G$264</f>
        <v>3.9679672199999993E-3</v>
      </c>
      <c r="I27" s="24">
        <f>'[1]4408Exp'!H$264</f>
        <v>7.3306035599999993E-3</v>
      </c>
      <c r="J27" s="87">
        <f>'[1]4408Exp'!I$264</f>
        <v>1.0923592099999997E-2</v>
      </c>
      <c r="K27" s="91">
        <f>'[1]4408Exp'!J$264</f>
        <v>1.0243333883999999E-2</v>
      </c>
      <c r="L27" s="91">
        <f>'[1]4408Exp'!K$264</f>
        <v>6.5817284399999985E-3</v>
      </c>
      <c r="M27" s="13">
        <f>'[1]4408Exp'!L$264</f>
        <v>1.0634140019999998E-2</v>
      </c>
      <c r="N27" s="13">
        <f>'[1]4408Exp'!M$264</f>
        <v>1.2671168019999998E-2</v>
      </c>
      <c r="O27" s="91">
        <f>'[1]4408Exp'!N$264</f>
        <v>9.9932635599999983E-3</v>
      </c>
      <c r="P27" s="13">
        <f>'[1]4408Exp'!O$264</f>
        <v>1.1415187839999999E-2</v>
      </c>
      <c r="Q27" s="13">
        <f>'[1]4408Exp'!P$264</f>
        <v>1.0697362899999998E-2</v>
      </c>
      <c r="R27" s="13">
        <f>'[1]4408Exp'!Q$264</f>
        <v>8.4086776199999991E-3</v>
      </c>
      <c r="S27" s="13">
        <f>'[1]4408Exp'!R$264</f>
        <v>9.8538609400000005E-3</v>
      </c>
      <c r="T27" s="13">
        <f>'[1]4408Exp'!S$264</f>
        <v>1.7769092599999998E-2</v>
      </c>
      <c r="U27" s="13">
        <f>'[1]4408Exp'!T$264</f>
        <v>7.1293639199999986E-3</v>
      </c>
      <c r="V27" s="13">
        <f>'[1]4408Exp'!U$264</f>
        <v>5.6898836399999989E-3</v>
      </c>
      <c r="W27" s="13">
        <f>'[1]4408Exp'!V$264</f>
        <v>5.4450416599999994E-3</v>
      </c>
      <c r="X27" s="13">
        <f>'[1]4408Exp'!W$264</f>
        <v>6.8210433199999984E-3</v>
      </c>
      <c r="Y27" s="13">
        <f>'[1]4408Exp'!X$264</f>
        <v>5.9452865191999991E-3</v>
      </c>
      <c r="Z27" s="13">
        <f>'[1]4408Exp'!Y$264</f>
        <v>3.9174413977999993E-3</v>
      </c>
      <c r="AA27" s="13">
        <f>'[1]4408Exp'!Z$264</f>
        <v>0</v>
      </c>
      <c r="AB27" s="15">
        <f>'[1]4408Exp'!AA$264</f>
        <v>0</v>
      </c>
      <c r="AC27" s="65"/>
      <c r="AD27" s="12">
        <f>1/1000*'[1]4408Exp'!AB$264</f>
        <v>4.5038999999999995E-4</v>
      </c>
      <c r="AE27" s="13">
        <f>1/1000*'[1]4408Exp'!AC$264</f>
        <v>7.8748900000000005E-4</v>
      </c>
      <c r="AF27" s="13">
        <f>1/1000*'[1]4408Exp'!AD$264</f>
        <v>2.5429399999999996E-4</v>
      </c>
      <c r="AG27" s="13">
        <f>1/1000*'[1]4408Exp'!AE$264</f>
        <v>5.8330400000000009E-4</v>
      </c>
      <c r="AH27" s="13">
        <f>1/1000*'[1]4408Exp'!AF$264</f>
        <v>3.1544379999999999E-3</v>
      </c>
      <c r="AI27" s="13">
        <f>1/1000*'[1]4408Exp'!AG$264</f>
        <v>4.7566040000000002E-3</v>
      </c>
      <c r="AJ27" s="13">
        <f>1/1000*'[1]4408Exp'!AH$264</f>
        <v>9.3716949999999993E-3</v>
      </c>
      <c r="AK27" s="13">
        <f>1/1000*'[1]4408Exp'!AI$264</f>
        <v>1.5117045999999999E-2</v>
      </c>
      <c r="AL27" s="13">
        <f>1/1000*'[1]4408Exp'!AJ$264</f>
        <v>1.5176863000000001E-2</v>
      </c>
      <c r="AM27" s="13">
        <f>1/1000*'[1]4408Exp'!AK$264</f>
        <v>9.8895480000000015E-3</v>
      </c>
      <c r="AN27" s="13">
        <f>1/1000*'[1]4408Exp'!AL$264</f>
        <v>1.4973345000000001E-2</v>
      </c>
      <c r="AO27" s="13">
        <f>1/1000*'[1]4408Exp'!AM$264</f>
        <v>1.8201587999999998E-2</v>
      </c>
      <c r="AP27" s="13">
        <f>1/1000*'[1]4408Exp'!AN$264</f>
        <v>1.5518287E-2</v>
      </c>
      <c r="AQ27" s="13">
        <f>1/1000*'[1]4408Exp'!AO$264</f>
        <v>1.4644289000000001E-2</v>
      </c>
      <c r="AR27" s="13">
        <f>1/1000*'[1]4408Exp'!AP$264</f>
        <v>1.5521785999999999E-2</v>
      </c>
      <c r="AS27" s="13">
        <f>1/1000*'[1]4408Exp'!AQ$264</f>
        <v>1.2406476000000001E-2</v>
      </c>
      <c r="AT27" s="13">
        <f>1/1000*'[1]4408Exp'!AR$264</f>
        <v>1.4705707000000002E-2</v>
      </c>
      <c r="AU27" s="13">
        <f>1/1000*'[1]4408Exp'!AS$264</f>
        <v>1.3721956E-2</v>
      </c>
      <c r="AV27" s="13">
        <f>1/1000*'[1]4408Exp'!AT$264</f>
        <v>1.1458034000000001E-2</v>
      </c>
      <c r="AW27" s="13">
        <f>1/1000*'[1]4408Exp'!AU$264</f>
        <v>9.3722990000000006E-3</v>
      </c>
      <c r="AX27" s="13">
        <f>1/1000*'[1]4408Exp'!AV$264</f>
        <v>8.939985000000001E-3</v>
      </c>
      <c r="AY27" s="13">
        <f>1/1000*'[1]4408Exp'!AW$264</f>
        <v>1.2165605999999999E-2</v>
      </c>
      <c r="AZ27" s="13">
        <f>1/1000*'[1]4408Exp'!AX$264</f>
        <v>1.2986233999999999E-2</v>
      </c>
      <c r="BA27" s="13">
        <f>1/1000*'[1]4408Exp'!AY$264</f>
        <v>8.6259007139999986E-3</v>
      </c>
      <c r="BB27" s="13">
        <f>1/1000*'[1]4408Exp'!AZ$264</f>
        <v>0</v>
      </c>
      <c r="BC27" s="15">
        <f>1/1000*'[1]4408Exp'!BA$264</f>
        <v>0</v>
      </c>
      <c r="BD27" s="238"/>
    </row>
    <row r="28" spans="2:56" ht="13">
      <c r="B28" s="4" t="s">
        <v>12</v>
      </c>
      <c r="C28" s="80">
        <f>'[1]4412Exp'!B$264</f>
        <v>1.4878634360299998</v>
      </c>
      <c r="D28" s="105">
        <f>'[1]4412Exp'!C$264</f>
        <v>1.9726497261999998</v>
      </c>
      <c r="E28" s="105">
        <f>'[1]4412Exp'!D$264</f>
        <v>1.4314221101599998</v>
      </c>
      <c r="F28" s="105">
        <f>'[1]4412Exp'!E$264</f>
        <v>1.0579177717799999</v>
      </c>
      <c r="G28" s="105">
        <f>'[1]4412Exp'!F$264</f>
        <v>0.79841974623</v>
      </c>
      <c r="H28" s="105">
        <f>'[1]4412Exp'!G$264</f>
        <v>0.63097731374999988</v>
      </c>
      <c r="I28" s="105">
        <f>'[1]4412Exp'!H$264</f>
        <v>0.39848084199999989</v>
      </c>
      <c r="J28" s="106">
        <f>'[1]4412Exp'!I$264</f>
        <v>0.57872288579999998</v>
      </c>
      <c r="K28" s="90">
        <f>'[1]4412Exp'!J$264</f>
        <v>0.5927652002299999</v>
      </c>
      <c r="L28" s="90">
        <f>'[1]4412Exp'!K$264</f>
        <v>0.41288202956999992</v>
      </c>
      <c r="M28" s="81">
        <f>'[1]4412Exp'!L$264</f>
        <v>0.47025776838999989</v>
      </c>
      <c r="N28" s="81">
        <f>'[1]4412Exp'!M$264</f>
        <v>0.49145127823999984</v>
      </c>
      <c r="O28" s="90">
        <f>'[1]4412Exp'!N$264</f>
        <v>0.3803869970699999</v>
      </c>
      <c r="P28" s="81">
        <f>'[1]4412Exp'!O$264</f>
        <v>0.24113226955999997</v>
      </c>
      <c r="Q28" s="81">
        <f>'[1]4412Exp'!P$264</f>
        <v>0.31827172300000001</v>
      </c>
      <c r="R28" s="81">
        <f>'[1]4412Exp'!Q$264</f>
        <v>0.30340733037999995</v>
      </c>
      <c r="S28" s="81">
        <f>'[1]4412Exp'!R$264</f>
        <v>0.37047076947999996</v>
      </c>
      <c r="T28" s="81">
        <f>'[1]4412Exp'!S$264</f>
        <v>0.32021409783999999</v>
      </c>
      <c r="U28" s="81">
        <f>'[1]4412Exp'!T$264</f>
        <v>0.33941655461500003</v>
      </c>
      <c r="V28" s="81">
        <f>'[1]4412Exp'!U$264</f>
        <v>0.26605810601999996</v>
      </c>
      <c r="W28" s="81">
        <f>'[1]4412Exp'!V$264</f>
        <v>0.22920174084</v>
      </c>
      <c r="X28" s="81">
        <f>'[1]4412Exp'!W$264</f>
        <v>0.30282752429999993</v>
      </c>
      <c r="Y28" s="81">
        <f>'[1]4412Exp'!X$264</f>
        <v>0.21704295483919997</v>
      </c>
      <c r="Z28" s="81">
        <f>'[1]4412Exp'!Y$264</f>
        <v>0.21516540298161996</v>
      </c>
      <c r="AA28" s="81">
        <f>'[1]4412Exp'!Z$264</f>
        <v>0</v>
      </c>
      <c r="AB28" s="82">
        <f>'[1]4412Exp'!AA$264</f>
        <v>0</v>
      </c>
      <c r="AC28" s="65"/>
      <c r="AD28" s="12">
        <f>1/1000*'[1]4412Exp'!AB$264</f>
        <v>0.21897308699999996</v>
      </c>
      <c r="AE28" s="13">
        <f>1/1000*'[1]4412Exp'!AC$264</f>
        <v>0.24567259299999997</v>
      </c>
      <c r="AF28" s="13">
        <f>1/1000*'[1]4412Exp'!AD$264</f>
        <v>0.18692779400000001</v>
      </c>
      <c r="AG28" s="13">
        <f>1/1000*'[1]4412Exp'!AE$264</f>
        <v>0.15012946499999999</v>
      </c>
      <c r="AH28" s="13">
        <f>1/1000*'[1]4412Exp'!AF$264</f>
        <v>0.13329797299999999</v>
      </c>
      <c r="AI28" s="13">
        <f>1/1000*'[1]4412Exp'!AG$264</f>
        <v>0.11230282300000001</v>
      </c>
      <c r="AJ28" s="13">
        <f>1/1000*'[1]4412Exp'!AH$264</f>
        <v>8.585694599999999E-2</v>
      </c>
      <c r="AK28" s="13">
        <f>1/1000*'[1]4412Exp'!AI$264</f>
        <v>0.17415321800000003</v>
      </c>
      <c r="AL28" s="13">
        <f>1/1000*'[1]4412Exp'!AJ$264</f>
        <v>0.203709942</v>
      </c>
      <c r="AM28" s="13">
        <f>1/1000*'[1]4412Exp'!AK$264</f>
        <v>0.13730598099999999</v>
      </c>
      <c r="AN28" s="13">
        <f>1/1000*'[1]4412Exp'!AL$264</f>
        <v>0.15185050999999999</v>
      </c>
      <c r="AO28" s="13">
        <f>1/1000*'[1]4412Exp'!AM$264</f>
        <v>0.15304810600000002</v>
      </c>
      <c r="AP28" s="13">
        <f>1/1000*'[1]4412Exp'!AN$264</f>
        <v>0.14998897899999997</v>
      </c>
      <c r="AQ28" s="13">
        <f>1/1000*'[1]4412Exp'!AO$264</f>
        <v>0.10954372100000002</v>
      </c>
      <c r="AR28" s="13">
        <f>1/1000*'[1]4412Exp'!AP$264</f>
        <v>0.135027437</v>
      </c>
      <c r="AS28" s="13">
        <f>1/1000*'[1]4412Exp'!AQ$264</f>
        <v>0.13019493299999996</v>
      </c>
      <c r="AT28" s="13">
        <f>1/1000*'[1]4412Exp'!AR$264</f>
        <v>0.147828087</v>
      </c>
      <c r="AU28" s="13">
        <f>1/1000*'[1]4412Exp'!AS$264</f>
        <v>0.132935791</v>
      </c>
      <c r="AV28" s="13">
        <f>1/1000*'[1]4412Exp'!AT$264</f>
        <v>0.13376597699999998</v>
      </c>
      <c r="AW28" s="13">
        <f>1/1000*'[1]4412Exp'!AU$264</f>
        <v>0.10162026399999999</v>
      </c>
      <c r="AX28" s="13">
        <f>1/1000*'[1]4412Exp'!AV$264</f>
        <v>7.9572908000000012E-2</v>
      </c>
      <c r="AY28" s="13">
        <f>1/1000*'[1]4412Exp'!AW$264</f>
        <v>0.11958833100000002</v>
      </c>
      <c r="AZ28" s="13">
        <f>1/1000*'[1]4412Exp'!AX$264</f>
        <v>0.10557155699999998</v>
      </c>
      <c r="BA28" s="13">
        <f>1/1000*'[1]4412Exp'!AY$264</f>
        <v>8.6878288355E-2</v>
      </c>
      <c r="BB28" s="13">
        <f>1/1000*'[1]4412Exp'!AZ$264</f>
        <v>0</v>
      </c>
      <c r="BC28" s="15">
        <f>1/1000*'[1]4412Exp'!BA$264</f>
        <v>0</v>
      </c>
      <c r="BD28" s="238"/>
    </row>
    <row r="29" spans="2:56" ht="13">
      <c r="B29" s="4" t="s">
        <v>74</v>
      </c>
      <c r="C29" s="12">
        <f>'[1]441044114413Exp'!B$264</f>
        <v>0.25141549356000004</v>
      </c>
      <c r="D29" s="24">
        <f>'[1]441044114413Exp'!C$264</f>
        <v>0.17987182611999997</v>
      </c>
      <c r="E29" s="24">
        <f>'[1]441044114413Exp'!D$264</f>
        <v>0.21837305035999996</v>
      </c>
      <c r="F29" s="24">
        <f>'[1]441044114413Exp'!E$264</f>
        <v>0.19126347284000003</v>
      </c>
      <c r="G29" s="24">
        <f>'[1]441044114413Exp'!F$264</f>
        <v>0.24481038827999999</v>
      </c>
      <c r="H29" s="24">
        <f>'[1]441044114413Exp'!G$264</f>
        <v>0.24686066895999997</v>
      </c>
      <c r="I29" s="24">
        <f>'[1]441044114413Exp'!H$264</f>
        <v>0.25849460895999998</v>
      </c>
      <c r="J29" s="87">
        <f>'[1]441044114413Exp'!I$264</f>
        <v>5.9154655880000004E-2</v>
      </c>
      <c r="K29" s="91">
        <f>'[1]441044114413Exp'!J$264</f>
        <v>2.9679691999999995E-4</v>
      </c>
      <c r="L29" s="91">
        <f>'[1]441044114413Exp'!K$264</f>
        <v>1.3839560000000002E-4</v>
      </c>
      <c r="M29" s="13">
        <f>'[1]441044114413Exp'!L$264</f>
        <v>8.1715479999999992E-5</v>
      </c>
      <c r="N29" s="13">
        <f>'[1]441044114413Exp'!M$264</f>
        <v>4.9168000000000001E-6</v>
      </c>
      <c r="O29" s="91">
        <f>'[1]441044114413Exp'!N$264</f>
        <v>1.5657599999999999E-6</v>
      </c>
      <c r="P29" s="13">
        <f>'[1]441044114413Exp'!O$264</f>
        <v>4.0443479999999999E-5</v>
      </c>
      <c r="Q29" s="13">
        <f>'[1]441044114413Exp'!P$264</f>
        <v>1.7639999999999998E-8</v>
      </c>
      <c r="R29" s="13">
        <f>'[1]441044114413Exp'!Q$264</f>
        <v>1.2846397200000001E-3</v>
      </c>
      <c r="S29" s="13">
        <f>'[1]441044114413Exp'!R$264</f>
        <v>1.2262964000000001E-4</v>
      </c>
      <c r="T29" s="13">
        <f>'[1]441044114413Exp'!S$264</f>
        <v>1.2385800000000002E-4</v>
      </c>
      <c r="U29" s="13">
        <f>'[1]441044114413Exp'!T$264</f>
        <v>5.8897999999999991E-4</v>
      </c>
      <c r="V29" s="13">
        <f>'[1]441044114413Exp'!U$264</f>
        <v>2.2792E-4</v>
      </c>
      <c r="W29" s="13">
        <f>'[1]441044114413Exp'!V$264</f>
        <v>3.9445616000000002E-4</v>
      </c>
      <c r="X29" s="13">
        <f>'[1]441044114413Exp'!W$264</f>
        <v>7.0902719999999989E-5</v>
      </c>
      <c r="Y29" s="13">
        <f>'[1]441044114413Exp'!X$264</f>
        <v>7.0479021199999995E-5</v>
      </c>
      <c r="Z29" s="13">
        <f>'[1]441044114413Exp'!Y$264</f>
        <v>2.4367334320000002E-4</v>
      </c>
      <c r="AA29" s="13">
        <f>'[1]441044114413Exp'!Z$264</f>
        <v>0</v>
      </c>
      <c r="AB29" s="15">
        <f>'[1]441044114413Exp'!AA$264</f>
        <v>0</v>
      </c>
      <c r="AC29" s="65"/>
      <c r="AD29" s="12">
        <f>1/1000*'[1]441044114413Exp'!AB$264</f>
        <v>8.8577889000000007E-2</v>
      </c>
      <c r="AE29" s="13">
        <f>1/1000*'[1]441044114413Exp'!AC$264</f>
        <v>5.4210349000000012E-2</v>
      </c>
      <c r="AF29" s="13">
        <f>1/1000*'[1]441044114413Exp'!AD$264</f>
        <v>7.5077710000000006E-2</v>
      </c>
      <c r="AG29" s="13">
        <f>1/1000*'[1]441044114413Exp'!AE$264</f>
        <v>6.1876110000000005E-2</v>
      </c>
      <c r="AH29" s="13">
        <f>1/1000*'[1]441044114413Exp'!AF$264</f>
        <v>8.5914167E-2</v>
      </c>
      <c r="AI29" s="13">
        <f>1/1000*'[1]441044114413Exp'!AG$264</f>
        <v>9.6340655999999997E-2</v>
      </c>
      <c r="AJ29" s="13">
        <f>1/1000*'[1]441044114413Exp'!AH$264</f>
        <v>0.12548113200000002</v>
      </c>
      <c r="AK29" s="13">
        <f>1/1000*'[1]441044114413Exp'!AI$264</f>
        <v>3.143931400000001E-2</v>
      </c>
      <c r="AL29" s="13">
        <f>1/1000*'[1]441044114413Exp'!AJ$264</f>
        <v>2.1018299999999999E-4</v>
      </c>
      <c r="AM29" s="13">
        <f>1/1000*'[1]441044114413Exp'!AK$264</f>
        <v>8.3560999999999995E-5</v>
      </c>
      <c r="AN29" s="13">
        <f>1/1000*'[1]441044114413Exp'!AL$264</f>
        <v>1.0897999999999998E-5</v>
      </c>
      <c r="AO29" s="13">
        <f>1/1000*'[1]441044114413Exp'!AM$264</f>
        <v>3.2100000000000002E-6</v>
      </c>
      <c r="AP29" s="13">
        <f>1/1000*'[1]441044114413Exp'!AN$264</f>
        <v>5.8879999999999994E-6</v>
      </c>
      <c r="AQ29" s="13">
        <f>1/1000*'[1]441044114413Exp'!AO$264</f>
        <v>8.3189999999999995E-6</v>
      </c>
      <c r="AR29" s="13">
        <f>1/1000*'[1]441044114413Exp'!AP$264</f>
        <v>1.6000000000000001E-8</v>
      </c>
      <c r="AS29" s="13">
        <f>1/1000*'[1]441044114413Exp'!AQ$264</f>
        <v>1.6781399999999996E-4</v>
      </c>
      <c r="AT29" s="13">
        <f>1/1000*'[1]441044114413Exp'!AR$264</f>
        <v>4.6008999999999999E-5</v>
      </c>
      <c r="AU29" s="13">
        <f>1/1000*'[1]441044114413Exp'!AS$264</f>
        <v>2.5834E-5</v>
      </c>
      <c r="AV29" s="13">
        <f>1/1000*'[1]441044114413Exp'!AT$264</f>
        <v>7.8085999999999984E-5</v>
      </c>
      <c r="AW29" s="13">
        <f>1/1000*'[1]441044114413Exp'!AU$264</f>
        <v>7.3281000000000005E-5</v>
      </c>
      <c r="AX29" s="13">
        <f>1/1000*'[1]441044114413Exp'!AV$264</f>
        <v>7.8001999999999989E-5</v>
      </c>
      <c r="AY29" s="13">
        <f>1/1000*'[1]441044114413Exp'!AW$264</f>
        <v>2.8093999999999999E-5</v>
      </c>
      <c r="AZ29" s="13">
        <f>1/1000*'[1]441044114413Exp'!AX$264</f>
        <v>3.0722999999999997E-5</v>
      </c>
      <c r="BA29" s="13">
        <f>1/1000*'[1]441044114413Exp'!AY$264</f>
        <v>5.8340113000000003E-5</v>
      </c>
      <c r="BB29" s="13">
        <f>1/1000*'[1]441044114413Exp'!AZ$264</f>
        <v>0</v>
      </c>
      <c r="BC29" s="15">
        <f>1/1000*'[1]441044114413Exp'!BA$264</f>
        <v>0</v>
      </c>
      <c r="BD29" s="238"/>
    </row>
    <row r="30" spans="2:56" ht="13">
      <c r="B30" s="4" t="s">
        <v>75</v>
      </c>
      <c r="C30" s="80">
        <f>'[1]44094418Exp'!B$264</f>
        <v>0.69429711553999995</v>
      </c>
      <c r="D30" s="105">
        <f>'[1]44094418Exp'!C$264</f>
        <v>0.57998165670000001</v>
      </c>
      <c r="E30" s="105">
        <f>'[1]44094418Exp'!D$264</f>
        <v>0.62990028880000004</v>
      </c>
      <c r="F30" s="105">
        <f>'[1]44094418Exp'!E$264</f>
        <v>0.76984621486000004</v>
      </c>
      <c r="G30" s="105">
        <f>'[1]44094418Exp'!F$264</f>
        <v>0.89647173779999989</v>
      </c>
      <c r="H30" s="105">
        <f>'[1]44094418Exp'!G$264</f>
        <v>1.0862483862999999</v>
      </c>
      <c r="I30" s="105">
        <f>'[1]44094418Exp'!H$264</f>
        <v>0.98323021671999999</v>
      </c>
      <c r="J30" s="106">
        <f>'[1]44094418Exp'!I$264</f>
        <v>0.7702907898000001</v>
      </c>
      <c r="K30" s="90">
        <f>'[1]44094418Exp'!J$264</f>
        <v>0.67677229101999981</v>
      </c>
      <c r="L30" s="90">
        <f>'[1]44094418Exp'!K$264</f>
        <v>0.49270737852000002</v>
      </c>
      <c r="M30" s="81">
        <f>'[1]44094418Exp'!L$264</f>
        <v>0.5548779707799999</v>
      </c>
      <c r="N30" s="81">
        <f>'[1]44094418Exp'!M$264</f>
        <v>0.50889611849999994</v>
      </c>
      <c r="O30" s="90">
        <f>'[1]44094418Exp'!N$264</f>
        <v>0.36302836723999998</v>
      </c>
      <c r="P30" s="81">
        <f>'[1]44094418Exp'!O$264</f>
        <v>0.35757590399999994</v>
      </c>
      <c r="Q30" s="81">
        <f>'[1]44094418Exp'!P$264</f>
        <v>0.40531643137999995</v>
      </c>
      <c r="R30" s="81">
        <f>'[1]44094418Exp'!Q$264</f>
        <v>0.42666396681999996</v>
      </c>
      <c r="S30" s="81">
        <f>'[1]44094418Exp'!R$264</f>
        <v>0.43483817551999987</v>
      </c>
      <c r="T30" s="81">
        <f>'[1]44094418Exp'!S$264</f>
        <v>0.39199262402000012</v>
      </c>
      <c r="U30" s="81">
        <f>'[1]44094418Exp'!T$264</f>
        <v>0.50135364101999991</v>
      </c>
      <c r="V30" s="81">
        <f>'[1]44094418Exp'!U$264</f>
        <v>0.49330370361999998</v>
      </c>
      <c r="W30" s="81">
        <f>'[1]44094418Exp'!V$264</f>
        <v>0.50475595911999993</v>
      </c>
      <c r="X30" s="81">
        <f>'[1]44094418Exp'!W$264</f>
        <v>0.6170736618799999</v>
      </c>
      <c r="Y30" s="81">
        <f>'[1]44094418Exp'!X$264</f>
        <v>0.19799364444481996</v>
      </c>
      <c r="Z30" s="81">
        <f>'[1]44094418Exp'!Y$264</f>
        <v>0.16937075698228005</v>
      </c>
      <c r="AA30" s="81">
        <f>'[1]44094418Exp'!Z$264</f>
        <v>0</v>
      </c>
      <c r="AB30" s="82">
        <f>'[1]44094418Exp'!AA$264</f>
        <v>0</v>
      </c>
      <c r="AC30" s="65"/>
      <c r="AD30" s="12">
        <f>1/1000*'[1]44094418Exp'!AB$264</f>
        <v>0.21097307300000001</v>
      </c>
      <c r="AE30" s="13">
        <f>1/1000*'[1]44094418Exp'!AC$264</f>
        <v>0.17422633199999998</v>
      </c>
      <c r="AF30" s="13">
        <f>1/1000*'[1]44094418Exp'!AD$264</f>
        <v>0.18102349099999998</v>
      </c>
      <c r="AG30" s="13">
        <f>1/1000*'[1]44094418Exp'!AE$264</f>
        <v>0.22475648499999998</v>
      </c>
      <c r="AH30" s="13">
        <f>1/1000*'[1]44094418Exp'!AF$264</f>
        <v>0.27709239499999994</v>
      </c>
      <c r="AI30" s="13">
        <f>1/1000*'[1]44094418Exp'!AG$264</f>
        <v>0.35347743500000001</v>
      </c>
      <c r="AJ30" s="13">
        <f>1/1000*'[1]44094418Exp'!AH$264</f>
        <v>0.38849622099999997</v>
      </c>
      <c r="AK30" s="13">
        <f>1/1000*'[1]44094418Exp'!AI$264</f>
        <v>0.36341312699999995</v>
      </c>
      <c r="AL30" s="13">
        <f>1/1000*'[1]44094418Exp'!AJ$264</f>
        <v>0.36373484299999992</v>
      </c>
      <c r="AM30" s="13">
        <f>1/1000*'[1]44094418Exp'!AK$264</f>
        <v>0.26482057400000003</v>
      </c>
      <c r="AN30" s="13">
        <f>1/1000*'[1]44094418Exp'!AL$264</f>
        <v>0.31116738200000005</v>
      </c>
      <c r="AO30" s="13">
        <f>1/1000*'[1]44094418Exp'!AM$264</f>
        <v>0.31752867299999993</v>
      </c>
      <c r="AP30" s="13">
        <f>1/1000*'[1]44094418Exp'!AN$264</f>
        <v>0.25196056900000002</v>
      </c>
      <c r="AQ30" s="13">
        <f>1/1000*'[1]44094418Exp'!AO$264</f>
        <v>0.23506394099999997</v>
      </c>
      <c r="AR30" s="13">
        <f>1/1000*'[1]44094418Exp'!AP$264</f>
        <v>0.25559284499999996</v>
      </c>
      <c r="AS30" s="13">
        <f>1/1000*'[1]44094418Exp'!AQ$264</f>
        <v>0.267421046</v>
      </c>
      <c r="AT30" s="13">
        <f>1/1000*'[1]44094418Exp'!AR$264</f>
        <v>0.25976743399999996</v>
      </c>
      <c r="AU30" s="13">
        <f>1/1000*'[1]44094418Exp'!AS$264</f>
        <v>0.26926265700000002</v>
      </c>
      <c r="AV30" s="13">
        <f>1/1000*'[1]44094418Exp'!AT$264</f>
        <v>0.31550514100000004</v>
      </c>
      <c r="AW30" s="13">
        <f>1/1000*'[1]44094418Exp'!AU$264</f>
        <v>0.309785223</v>
      </c>
      <c r="AX30" s="13">
        <f>1/1000*'[1]44094418Exp'!AV$264</f>
        <v>0.28972613999999997</v>
      </c>
      <c r="AY30" s="13">
        <f>1/1000*'[1]44094418Exp'!AW$264</f>
        <v>0.37672864899999997</v>
      </c>
      <c r="AZ30" s="13">
        <f>1/1000*'[1]44094418Exp'!AX$264</f>
        <v>0.141526125</v>
      </c>
      <c r="BA30" s="13">
        <f>1/1000*'[1]44094418Exp'!AY$264</f>
        <v>0.11235744017899998</v>
      </c>
      <c r="BB30" s="13">
        <f>1/1000*'[1]44094418Exp'!AZ$264</f>
        <v>0</v>
      </c>
      <c r="BC30" s="15">
        <f>1/1000*'[1]44094418Exp'!BA$264</f>
        <v>0</v>
      </c>
      <c r="BD30" s="238"/>
    </row>
    <row r="31" spans="2:56" ht="13">
      <c r="B31" s="4" t="s">
        <v>21</v>
      </c>
      <c r="C31" s="80">
        <f>'[1]94Exp'!B$264</f>
        <v>0.35045654560000006</v>
      </c>
      <c r="D31" s="105">
        <f>'[1]94Exp'!C$264</f>
        <v>0.34086983839999996</v>
      </c>
      <c r="E31" s="105">
        <f>'[1]94Exp'!D$264</f>
        <v>0.40003855639999986</v>
      </c>
      <c r="F31" s="105">
        <f>'[1]94Exp'!E$264</f>
        <v>0.44878098719999981</v>
      </c>
      <c r="G31" s="105">
        <f>'[1]94Exp'!F$264</f>
        <v>0.47599915440000001</v>
      </c>
      <c r="H31" s="105">
        <f>'[1]94Exp'!G$264</f>
        <v>0.56784074200000001</v>
      </c>
      <c r="I31" s="105">
        <f>'[1]94Exp'!H$264</f>
        <v>0.53846422559999996</v>
      </c>
      <c r="J31" s="106">
        <f>'[1]94Exp'!I$264</f>
        <v>0.54289527319999997</v>
      </c>
      <c r="K31" s="90">
        <f>'[1]94Exp'!J$264</f>
        <v>0.45345470519999992</v>
      </c>
      <c r="L31" s="90">
        <f>'[1]94Exp'!K$264</f>
        <v>0.35907624199999988</v>
      </c>
      <c r="M31" s="81">
        <f>'[1]94Exp'!L$264</f>
        <v>0.5343788156</v>
      </c>
      <c r="N31" s="81">
        <f>'[1]94Exp'!M$264</f>
        <v>0.27151006119999993</v>
      </c>
      <c r="O31" s="90">
        <f>'[1]94Exp'!N$264</f>
        <v>0.3083558548</v>
      </c>
      <c r="P31" s="81">
        <f>'[1]94Exp'!O$264</f>
        <v>0.30097919039999999</v>
      </c>
      <c r="Q31" s="81">
        <f>'[1]94Exp'!P$264</f>
        <v>0.36106422799999999</v>
      </c>
      <c r="R31" s="81">
        <f>'[1]94Exp'!Q$264</f>
        <v>0.36030160319999993</v>
      </c>
      <c r="S31" s="81">
        <f>'[1]94Exp'!R$264</f>
        <v>0.3307170888</v>
      </c>
      <c r="T31" s="81">
        <f>'[1]94Exp'!S$264</f>
        <v>0.21122361959999997</v>
      </c>
      <c r="U31" s="81">
        <f>'[1]94Exp'!T$264</f>
        <v>0.29893953600000001</v>
      </c>
      <c r="V31" s="81">
        <f>'[1]94Exp'!U$264</f>
        <v>0.28662349519999997</v>
      </c>
      <c r="W31" s="81">
        <f>'[1]94Exp'!V$264</f>
        <v>0.28793987879999999</v>
      </c>
      <c r="X31" s="81">
        <f>'[1]94Exp'!W$264</f>
        <v>0.33822309079999996</v>
      </c>
      <c r="Y31" s="81">
        <f>'[1]94Exp'!X$264</f>
        <v>0.27545703512879999</v>
      </c>
      <c r="Z31" s="81">
        <f>'[1]94Exp'!Y$264</f>
        <v>0.22829771678559996</v>
      </c>
      <c r="AA31" s="81">
        <f>'[1]94Exp'!Z$264</f>
        <v>0</v>
      </c>
      <c r="AB31" s="82">
        <f>'[1]94Exp'!AA$264</f>
        <v>0</v>
      </c>
      <c r="AC31" s="65"/>
      <c r="AD31" s="12">
        <f>1/1000*'[1]94Exp'!AB$264</f>
        <v>0.23835120000000001</v>
      </c>
      <c r="AE31" s="13">
        <f>1/1000*'[1]94Exp'!AC$264</f>
        <v>0.21783218400000001</v>
      </c>
      <c r="AF31" s="13">
        <f>1/1000*'[1]94Exp'!AD$264</f>
        <v>0.24796738300000001</v>
      </c>
      <c r="AG31" s="13">
        <f>1/1000*'[1]94Exp'!AE$264</f>
        <v>0.28122524699999996</v>
      </c>
      <c r="AH31" s="13">
        <f>1/1000*'[1]94Exp'!AF$264</f>
        <v>0.32766801200000006</v>
      </c>
      <c r="AI31" s="13">
        <f>1/1000*'[1]94Exp'!AG$264</f>
        <v>0.41509001699999998</v>
      </c>
      <c r="AJ31" s="13">
        <f>1/1000*'[1]94Exp'!AH$264</f>
        <v>0.40055666399999995</v>
      </c>
      <c r="AK31" s="13">
        <f>1/1000*'[1]94Exp'!AI$264</f>
        <v>0.43513091699999995</v>
      </c>
      <c r="AL31" s="13">
        <f>1/1000*'[1]94Exp'!AJ$264</f>
        <v>0.41996049399999996</v>
      </c>
      <c r="AM31" s="13">
        <f>1/1000*'[1]94Exp'!AK$264</f>
        <v>0.32741201099999995</v>
      </c>
      <c r="AN31" s="13">
        <f>1/1000*'[1]94Exp'!AL$264</f>
        <v>0.45614480499999993</v>
      </c>
      <c r="AO31" s="13">
        <f>1/1000*'[1]94Exp'!AM$264</f>
        <v>0.213323135</v>
      </c>
      <c r="AP31" s="13">
        <f>1/1000*'[1]94Exp'!AN$264</f>
        <v>0.2573656190000001</v>
      </c>
      <c r="AQ31" s="13">
        <f>1/1000*'[1]94Exp'!AO$264</f>
        <v>0.26049388200000001</v>
      </c>
      <c r="AR31" s="13">
        <f>1/1000*'[1]94Exp'!AP$264</f>
        <v>0.31193162600000002</v>
      </c>
      <c r="AS31" s="13">
        <f>1/1000*'[1]94Exp'!AQ$264</f>
        <v>0.32355856799999999</v>
      </c>
      <c r="AT31" s="13">
        <f>1/1000*'[1]94Exp'!AR$264</f>
        <v>0.30596562100000002</v>
      </c>
      <c r="AU31" s="13">
        <f>1/1000*'[1]94Exp'!AS$264</f>
        <v>0.29999212899999994</v>
      </c>
      <c r="AV31" s="13">
        <f>1/1000*'[1]94Exp'!AT$264</f>
        <v>0.30547759100000005</v>
      </c>
      <c r="AW31" s="13">
        <f>1/1000*'[1]94Exp'!AU$264</f>
        <v>0.30408865600000001</v>
      </c>
      <c r="AX31" s="13">
        <f>1/1000*'[1]94Exp'!AV$264</f>
        <v>0.34192013599999999</v>
      </c>
      <c r="AY31" s="13">
        <f>1/1000*'[1]94Exp'!AW$264</f>
        <v>0.42551387999999996</v>
      </c>
      <c r="AZ31" s="13">
        <f>1/1000*'[1]94Exp'!AX$264</f>
        <v>0.40375243799999999</v>
      </c>
      <c r="BA31" s="13">
        <f>1/1000*'[1]94Exp'!AY$264</f>
        <v>0.30913930062000006</v>
      </c>
      <c r="BB31" s="13">
        <f>1/1000*'[1]94Exp'!AZ$264</f>
        <v>0</v>
      </c>
      <c r="BC31" s="15">
        <f>1/1000*'[1]94Exp'!BA$264</f>
        <v>0</v>
      </c>
      <c r="BD31" s="238"/>
    </row>
    <row r="32" spans="2:56" ht="13">
      <c r="B32" s="7" t="s">
        <v>13</v>
      </c>
      <c r="C32" s="59">
        <f t="shared" ref="C32:M32" si="11">C24-SUM(C25:C31)</f>
        <v>0.14955255560000014</v>
      </c>
      <c r="D32" s="40">
        <f t="shared" si="11"/>
        <v>0.11577136392000043</v>
      </c>
      <c r="E32" s="40">
        <f t="shared" si="11"/>
        <v>0.118720117460001</v>
      </c>
      <c r="F32" s="40">
        <f t="shared" si="11"/>
        <v>0.12663135404000014</v>
      </c>
      <c r="G32" s="40">
        <f t="shared" si="11"/>
        <v>0.10992019907999984</v>
      </c>
      <c r="H32" s="40">
        <f t="shared" si="11"/>
        <v>0.12856768894000004</v>
      </c>
      <c r="I32" s="40">
        <f t="shared" si="11"/>
        <v>0.14134740330000062</v>
      </c>
      <c r="J32" s="41">
        <f t="shared" si="11"/>
        <v>0.14211559985999989</v>
      </c>
      <c r="K32" s="41">
        <f t="shared" si="11"/>
        <v>0.11332154470000022</v>
      </c>
      <c r="L32" s="41">
        <f t="shared" si="11"/>
        <v>0.13512955634400026</v>
      </c>
      <c r="M32" s="40">
        <f t="shared" si="11"/>
        <v>9.7645068499999876E-2</v>
      </c>
      <c r="N32" s="40">
        <f>N24-SUM(N25:N31)</f>
        <v>7.4259375400000049E-2</v>
      </c>
      <c r="O32" s="41">
        <f>O24-SUM(O25:O31)</f>
        <v>5.6646349899999837E-2</v>
      </c>
      <c r="P32" s="40">
        <f t="shared" ref="P32:AB32" si="12">P24-SUM(P25:P31)</f>
        <v>3.9457389900000028E-2</v>
      </c>
      <c r="Q32" s="40">
        <f t="shared" si="12"/>
        <v>4.2509307819999842E-2</v>
      </c>
      <c r="R32" s="40">
        <f t="shared" si="12"/>
        <v>4.0166035700000213E-2</v>
      </c>
      <c r="S32" s="40">
        <f t="shared" si="12"/>
        <v>4.4901474800000063E-2</v>
      </c>
      <c r="T32" s="40">
        <f t="shared" si="12"/>
        <v>2.6568186100000002E-2</v>
      </c>
      <c r="U32" s="40">
        <f t="shared" si="12"/>
        <v>4.5237936100000153E-2</v>
      </c>
      <c r="V32" s="40">
        <f t="shared" si="12"/>
        <v>4.7193624099999942E-2</v>
      </c>
      <c r="W32" s="40">
        <f t="shared" si="12"/>
        <v>4.2379021999999988E-2</v>
      </c>
      <c r="X32" s="40">
        <f t="shared" si="12"/>
        <v>4.1750046800000273E-2</v>
      </c>
      <c r="Y32" s="40">
        <f t="shared" si="12"/>
        <v>1.6087961222900016E-2</v>
      </c>
      <c r="Z32" s="40">
        <f t="shared" si="12"/>
        <v>7.6335762474999402E-3</v>
      </c>
      <c r="AA32" s="40">
        <f t="shared" si="12"/>
        <v>0</v>
      </c>
      <c r="AB32" s="48">
        <f t="shared" si="12"/>
        <v>0</v>
      </c>
      <c r="AC32" s="65"/>
      <c r="AD32" s="59">
        <f t="shared" ref="AD32:BC32" si="13">AD24-SUM(AD25:AD31)</f>
        <v>7.3484123000000068E-2</v>
      </c>
      <c r="AE32" s="40">
        <f t="shared" si="13"/>
        <v>6.6865607999999965E-2</v>
      </c>
      <c r="AF32" s="40">
        <f t="shared" si="13"/>
        <v>6.6053434000000077E-2</v>
      </c>
      <c r="AG32" s="40">
        <f t="shared" si="13"/>
        <v>6.8551615999999926E-2</v>
      </c>
      <c r="AH32" s="40">
        <f t="shared" si="13"/>
        <v>6.2816644000000199E-2</v>
      </c>
      <c r="AI32" s="40">
        <f t="shared" si="13"/>
        <v>6.9045925000000175E-2</v>
      </c>
      <c r="AJ32" s="40">
        <f t="shared" si="13"/>
        <v>7.0859644000000221E-2</v>
      </c>
      <c r="AK32" s="40">
        <f t="shared" si="13"/>
        <v>7.9188776000000294E-2</v>
      </c>
      <c r="AL32" s="40">
        <f t="shared" si="13"/>
        <v>7.4448110000000067E-2</v>
      </c>
      <c r="AM32" s="40">
        <f t="shared" si="13"/>
        <v>0.1033429159999999</v>
      </c>
      <c r="AN32" s="40">
        <f t="shared" si="13"/>
        <v>6.8948414000000291E-2</v>
      </c>
      <c r="AO32" s="40">
        <f t="shared" si="13"/>
        <v>5.8169895999999999E-2</v>
      </c>
      <c r="AP32" s="40">
        <f t="shared" si="13"/>
        <v>4.7790794999999942E-2</v>
      </c>
      <c r="AQ32" s="40">
        <f t="shared" si="13"/>
        <v>3.4962674000000082E-2</v>
      </c>
      <c r="AR32" s="40">
        <f t="shared" si="13"/>
        <v>3.6962526000000162E-2</v>
      </c>
      <c r="AS32" s="40">
        <f t="shared" si="13"/>
        <v>3.725102399999991E-2</v>
      </c>
      <c r="AT32" s="40">
        <f t="shared" si="13"/>
        <v>4.1157430999999911E-2</v>
      </c>
      <c r="AU32" s="40">
        <f t="shared" si="13"/>
        <v>3.5683527000000104E-2</v>
      </c>
      <c r="AV32" s="40">
        <f t="shared" si="13"/>
        <v>3.9133526999999724E-2</v>
      </c>
      <c r="AW32" s="40">
        <f t="shared" si="13"/>
        <v>3.9403607999999979E-2</v>
      </c>
      <c r="AX32" s="40">
        <f t="shared" si="13"/>
        <v>3.5021289000000122E-2</v>
      </c>
      <c r="AY32" s="40">
        <f t="shared" si="13"/>
        <v>3.5633648999999989E-2</v>
      </c>
      <c r="AZ32" s="40">
        <f t="shared" si="13"/>
        <v>1.0054470999999898E-2</v>
      </c>
      <c r="BA32" s="40">
        <f t="shared" si="13"/>
        <v>7.0815631879999064E-3</v>
      </c>
      <c r="BB32" s="40">
        <f t="shared" si="13"/>
        <v>0</v>
      </c>
      <c r="BC32" s="48">
        <f t="shared" si="13"/>
        <v>0</v>
      </c>
      <c r="BD32" s="238"/>
    </row>
    <row r="33" spans="2:56" ht="20" customHeight="1">
      <c r="B33" s="29" t="s">
        <v>16</v>
      </c>
      <c r="C33" s="77">
        <f>[1]PaperSectorMinusCoreVPAExp!B$264</f>
        <v>1.6899330168200002</v>
      </c>
      <c r="D33" s="78">
        <f>[1]PaperSectorMinusCoreVPAExp!C$264</f>
        <v>1.8298030184600003</v>
      </c>
      <c r="E33" s="78">
        <f>[1]PaperSectorMinusCoreVPAExp!D$264</f>
        <v>2.0210876528400004</v>
      </c>
      <c r="F33" s="78">
        <f>[1]PaperSectorMinusCoreVPAExp!E$264</f>
        <v>2.2509298919100003</v>
      </c>
      <c r="G33" s="78">
        <f>[1]PaperSectorMinusCoreVPAExp!F$264</f>
        <v>1.4963636743399999</v>
      </c>
      <c r="H33" s="78">
        <f>[1]PaperSectorMinusCoreVPAExp!G$264</f>
        <v>1.73052759913</v>
      </c>
      <c r="I33" s="78">
        <f>[1]PaperSectorMinusCoreVPAExp!H$264</f>
        <v>1.87450044736</v>
      </c>
      <c r="J33" s="78">
        <f>[1]PaperSectorMinusCoreVPAExp!I$264</f>
        <v>2.0636673267499996</v>
      </c>
      <c r="K33" s="93">
        <f>[1]PaperSectorMinusCoreVPAExp!J$264</f>
        <v>1.3230350257900003</v>
      </c>
      <c r="L33" s="93">
        <f>[1]PaperSectorMinusCoreVPAExp!K$264</f>
        <v>1.3750289945</v>
      </c>
      <c r="M33" s="78">
        <f>[1]PaperSectorMinusCoreVPAExp!L$264</f>
        <v>1.4825145745799997</v>
      </c>
      <c r="N33" s="78">
        <f>[1]PaperSectorMinusCoreVPAExp!M$264</f>
        <v>1.0790759047999998</v>
      </c>
      <c r="O33" s="93">
        <f>[1]PaperSectorMinusCoreVPAExp!N$264</f>
        <v>0.85048368612999981</v>
      </c>
      <c r="P33" s="78">
        <f>[1]PaperSectorMinusCoreVPAExp!O$264</f>
        <v>0.79089591392000025</v>
      </c>
      <c r="Q33" s="78">
        <f>[1]PaperSectorMinusCoreVPAExp!P$264</f>
        <v>0.74415088000000007</v>
      </c>
      <c r="R33" s="78">
        <f>[1]PaperSectorMinusCoreVPAExp!Q$264</f>
        <v>0.76277168632999992</v>
      </c>
      <c r="S33" s="78">
        <f>[1]PaperSectorMinusCoreVPAExp!R$264</f>
        <v>1.0678662565499999</v>
      </c>
      <c r="T33" s="78">
        <f>[1]PaperSectorMinusCoreVPAExp!S$264</f>
        <v>0.99260633772999984</v>
      </c>
      <c r="U33" s="78">
        <f>[1]PaperSectorMinusCoreVPAExp!T$264</f>
        <v>1.01572414657</v>
      </c>
      <c r="V33" s="78">
        <f>[1]PaperSectorMinusCoreVPAExp!U$264</f>
        <v>1.3016537941699999</v>
      </c>
      <c r="W33" s="78">
        <f>[1]PaperSectorMinusCoreVPAExp!V$264</f>
        <v>1.2296702756099995</v>
      </c>
      <c r="X33" s="78">
        <f>[1]PaperSectorMinusCoreVPAExp!W$264</f>
        <v>0.78320462853000017</v>
      </c>
      <c r="Y33" s="78">
        <f>[1]PaperSectorMinusCoreVPAExp!X$264</f>
        <v>1.2164473085870002</v>
      </c>
      <c r="Z33" s="78">
        <f>[1]PaperSectorMinusCoreVPAExp!Y$264</f>
        <v>1.2520080148399999</v>
      </c>
      <c r="AA33" s="78">
        <f>[1]PaperSectorMinusCoreVPAExp!Z$264</f>
        <v>0</v>
      </c>
      <c r="AB33" s="79">
        <f>[1]PaperSectorMinusCoreVPAExp!AA$264</f>
        <v>0</v>
      </c>
      <c r="AC33" s="65"/>
      <c r="AD33" s="57">
        <f>1/1000*[1]PaperSectorMinusCoreVPAExp!AB$264</f>
        <v>0.26816312199999998</v>
      </c>
      <c r="AE33" s="27">
        <f>1/1000*[1]PaperSectorMinusCoreVPAExp!AC$264</f>
        <v>0.21965298900000002</v>
      </c>
      <c r="AF33" s="27">
        <f>1/1000*[1]PaperSectorMinusCoreVPAExp!AD$264</f>
        <v>0.24330113899999997</v>
      </c>
      <c r="AG33" s="27">
        <f>1/1000*[1]PaperSectorMinusCoreVPAExp!AE$264</f>
        <v>0.26089790999999996</v>
      </c>
      <c r="AH33" s="27">
        <f>1/1000*[1]PaperSectorMinusCoreVPAExp!AF$264</f>
        <v>0.20096641799999992</v>
      </c>
      <c r="AI33" s="27">
        <f>1/1000*[1]PaperSectorMinusCoreVPAExp!AG$264</f>
        <v>0.21232967999999999</v>
      </c>
      <c r="AJ33" s="27">
        <f>1/1000*[1]PaperSectorMinusCoreVPAExp!AH$264</f>
        <v>0.24791985999999999</v>
      </c>
      <c r="AK33" s="27">
        <f>1/1000*[1]PaperSectorMinusCoreVPAExp!AI$264</f>
        <v>0.32580918499999995</v>
      </c>
      <c r="AL33" s="27">
        <f>1/1000*[1]PaperSectorMinusCoreVPAExp!AJ$264</f>
        <v>0.30160004700000004</v>
      </c>
      <c r="AM33" s="27">
        <f>1/1000*[1]PaperSectorMinusCoreVPAExp!AK$264</f>
        <v>0.28096054199999998</v>
      </c>
      <c r="AN33" s="27">
        <f>1/1000*[1]PaperSectorMinusCoreVPAExp!AL$264</f>
        <v>0.31065408299999991</v>
      </c>
      <c r="AO33" s="27">
        <f>1/1000*[1]PaperSectorMinusCoreVPAExp!AM$264</f>
        <v>0.26625778799999994</v>
      </c>
      <c r="AP33" s="27">
        <f>1/1000*[1]PaperSectorMinusCoreVPAExp!AN$264</f>
        <v>0.20571362299999996</v>
      </c>
      <c r="AQ33" s="27">
        <f>1/1000*[1]PaperSectorMinusCoreVPAExp!AO$264</f>
        <v>0.20626951399999999</v>
      </c>
      <c r="AR33" s="27">
        <f>1/1000*[1]PaperSectorMinusCoreVPAExp!AP$264</f>
        <v>0.20213110700000003</v>
      </c>
      <c r="AS33" s="27">
        <f>1/1000*[1]PaperSectorMinusCoreVPAExp!AQ$264</f>
        <v>0.19588867499999998</v>
      </c>
      <c r="AT33" s="27">
        <f>1/1000*[1]PaperSectorMinusCoreVPAExp!AR$264</f>
        <v>0.23612230000000003</v>
      </c>
      <c r="AU33" s="27">
        <f>1/1000*[1]PaperSectorMinusCoreVPAExp!AS$264</f>
        <v>0.26116549299999997</v>
      </c>
      <c r="AV33" s="27">
        <f>1/1000*[1]PaperSectorMinusCoreVPAExp!AT$264</f>
        <v>0.28371637</v>
      </c>
      <c r="AW33" s="27">
        <f>1/1000*[1]PaperSectorMinusCoreVPAExp!AU$264</f>
        <v>0.33219770099999996</v>
      </c>
      <c r="AX33" s="27">
        <f>1/1000*[1]PaperSectorMinusCoreVPAExp!AV$264</f>
        <v>0.280505966</v>
      </c>
      <c r="AY33" s="27">
        <f>1/1000*[1]PaperSectorMinusCoreVPAExp!AW$264</f>
        <v>0.19704487899999995</v>
      </c>
      <c r="AZ33" s="27">
        <f>1/1000*[1]PaperSectorMinusCoreVPAExp!AX$264</f>
        <v>0.36012829000000007</v>
      </c>
      <c r="BA33" s="27">
        <f>1/1000*[1]PaperSectorMinusCoreVPAExp!AY$264</f>
        <v>0.35794692277700002</v>
      </c>
      <c r="BB33" s="27">
        <f>1/1000*[1]PaperSectorMinusCoreVPAExp!AZ$264</f>
        <v>0</v>
      </c>
      <c r="BC33" s="28">
        <f>1/1000*[1]PaperSectorMinusCoreVPAExp!BA$264</f>
        <v>0</v>
      </c>
      <c r="BD33" s="238"/>
    </row>
    <row r="34" spans="2:56" ht="13">
      <c r="B34" s="4" t="s">
        <v>14</v>
      </c>
      <c r="C34" s="12">
        <f>'[1]440123Exp'!B$264</f>
        <v>3.1155431999999993E-4</v>
      </c>
      <c r="D34" s="13">
        <f>'[1]440123Exp'!C$264</f>
        <v>2.0732549600000001E-3</v>
      </c>
      <c r="E34" s="13">
        <f>'[1]440123Exp'!D$264</f>
        <v>3.4391113399999998E-3</v>
      </c>
      <c r="F34" s="13">
        <f>'[1]440123Exp'!E$264</f>
        <v>2.0397589099999999E-3</v>
      </c>
      <c r="G34" s="13">
        <f>'[1]440123Exp'!F$264</f>
        <v>3.6328684E-4</v>
      </c>
      <c r="H34" s="13">
        <f>'[1]440123Exp'!G$264</f>
        <v>3.6826866299999998E-3</v>
      </c>
      <c r="I34" s="13">
        <f>'[1]440123Exp'!H$264</f>
        <v>8.0938338599999982E-3</v>
      </c>
      <c r="J34" s="91">
        <f>'[1]440123Exp'!I$264</f>
        <v>4.0249999999999993E-8</v>
      </c>
      <c r="K34" s="91">
        <f>'[1]440123Exp'!J$264</f>
        <v>3.5804789999999999E-5</v>
      </c>
      <c r="L34" s="91">
        <f>'[1]440123Exp'!K$264</f>
        <v>5.5551899999999998E-4</v>
      </c>
      <c r="M34" s="13">
        <f>'[1]440123Exp'!L$264</f>
        <v>3.0617015799999999E-3</v>
      </c>
      <c r="N34" s="13">
        <f>'[1]440123Exp'!M$264</f>
        <v>1.6876502999999996E-3</v>
      </c>
      <c r="O34" s="91">
        <f>'[1]440123Exp'!N$264</f>
        <v>3.9819856299999996E-3</v>
      </c>
      <c r="P34" s="13">
        <f>'[1]440123Exp'!O$264</f>
        <v>1.16242E-6</v>
      </c>
      <c r="Q34" s="13">
        <f>'[1]440123Exp'!P$264</f>
        <v>3.2199999999999997E-6</v>
      </c>
      <c r="R34" s="13">
        <f>'[1]440123Exp'!Q$264</f>
        <v>6.0862829999999991E-5</v>
      </c>
      <c r="S34" s="13">
        <f>'[1]440123Exp'!R$264</f>
        <v>5.1118304999999992E-4</v>
      </c>
      <c r="T34" s="13">
        <f>'[1]440123Exp'!S$264</f>
        <v>2.00123E-6</v>
      </c>
      <c r="U34" s="13">
        <f>'[1]440123Exp'!T$264</f>
        <v>5.3914069999999997E-5</v>
      </c>
      <c r="V34" s="13">
        <f>'[1]440123Exp'!U$264</f>
        <v>9.715867E-5</v>
      </c>
      <c r="W34" s="13">
        <f>'[1]440123Exp'!V$264</f>
        <v>1.6099999999999998E-9</v>
      </c>
      <c r="X34" s="13">
        <f>'[1]440123Exp'!W$264</f>
        <v>2.4267529999999996E-5</v>
      </c>
      <c r="Y34" s="13">
        <f>'[1]440123Exp'!X$264</f>
        <v>3.1185699999999997E-6</v>
      </c>
      <c r="Z34" s="13">
        <f>'[1]440123Exp'!Y$264</f>
        <v>2.0929999999999997E-9</v>
      </c>
      <c r="AA34" s="13">
        <f>'[1]440123Exp'!Z$264</f>
        <v>0</v>
      </c>
      <c r="AB34" s="15">
        <f>'[1]440123Exp'!AA$264</f>
        <v>0</v>
      </c>
      <c r="AC34" s="65"/>
      <c r="AD34" s="12">
        <f>1/1000*'[1]440123Exp'!AB$264</f>
        <v>8.9121999999999991E-5</v>
      </c>
      <c r="AE34" s="13">
        <f>1/1000*'[1]440123Exp'!AC$264</f>
        <v>2.90737E-4</v>
      </c>
      <c r="AF34" s="13">
        <f>1/1000*'[1]440123Exp'!AD$264</f>
        <v>4.3230199999999997E-4</v>
      </c>
      <c r="AG34" s="13">
        <f>1/1000*'[1]440123Exp'!AE$264</f>
        <v>4.0108799999999997E-4</v>
      </c>
      <c r="AH34" s="13">
        <f>1/1000*'[1]440123Exp'!AF$264</f>
        <v>2.3040899999999997E-4</v>
      </c>
      <c r="AI34" s="13">
        <f>1/1000*'[1]440123Exp'!AG$264</f>
        <v>3.8190499999999998E-4</v>
      </c>
      <c r="AJ34" s="13">
        <f>1/1000*'[1]440123Exp'!AH$264</f>
        <v>7.1477299999999982E-4</v>
      </c>
      <c r="AK34" s="13">
        <f>1/1000*'[1]440123Exp'!AI$264</f>
        <v>3.2999999999999998E-8</v>
      </c>
      <c r="AL34" s="13">
        <f>1/1000*'[1]440123Exp'!AJ$264</f>
        <v>2.1944000000000002E-5</v>
      </c>
      <c r="AM34" s="13">
        <f>1/1000*'[1]440123Exp'!AK$264</f>
        <v>3.4347000000000002E-5</v>
      </c>
      <c r="AN34" s="13">
        <f>1/1000*'[1]440123Exp'!AL$264</f>
        <v>1.7788400000000001E-4</v>
      </c>
      <c r="AO34" s="13">
        <f>1/1000*'[1]440123Exp'!AM$264</f>
        <v>1.2186899999999999E-4</v>
      </c>
      <c r="AP34" s="13">
        <f>1/1000*'[1]440123Exp'!AN$264</f>
        <v>7.1336700000000012E-4</v>
      </c>
      <c r="AQ34" s="13">
        <f>1/1000*'[1]440123Exp'!AO$264</f>
        <v>2.1999999999999998E-7</v>
      </c>
      <c r="AR34" s="13">
        <f>1/1000*'[1]440123Exp'!AP$264</f>
        <v>1.0999999999999998E-6</v>
      </c>
      <c r="AS34" s="13">
        <f>1/1000*'[1]440123Exp'!AQ$264</f>
        <v>2.8654E-5</v>
      </c>
      <c r="AT34" s="13">
        <f>1/1000*'[1]440123Exp'!AR$264</f>
        <v>1.6450299999999998E-4</v>
      </c>
      <c r="AU34" s="13">
        <f>1/1000*'[1]440123Exp'!AS$264</f>
        <v>1.8200000000000002E-7</v>
      </c>
      <c r="AV34" s="13">
        <f>1/1000*'[1]440123Exp'!AT$264</f>
        <v>4.7745999999999993E-5</v>
      </c>
      <c r="AW34" s="13">
        <f>1/1000*'[1]440123Exp'!AU$264</f>
        <v>2.5495999999999998E-5</v>
      </c>
      <c r="AX34" s="13">
        <f>1/1000*'[1]440123Exp'!AV$264</f>
        <v>5.9999999999999991E-9</v>
      </c>
      <c r="AY34" s="13">
        <f>1/1000*'[1]440123Exp'!AW$264</f>
        <v>2.057E-6</v>
      </c>
      <c r="AZ34" s="13">
        <f>1/1000*'[1]440123Exp'!AX$264</f>
        <v>2.4490000000000001E-5</v>
      </c>
      <c r="BA34" s="13">
        <f>1/1000*'[1]440123Exp'!AY$264</f>
        <v>7.7999999999999999E-10</v>
      </c>
      <c r="BB34" s="13">
        <f>1/1000*'[1]440123Exp'!AZ$264</f>
        <v>0</v>
      </c>
      <c r="BC34" s="15">
        <f>1/1000*'[1]440123Exp'!BA$264</f>
        <v>0</v>
      </c>
      <c r="BD34" s="238"/>
    </row>
    <row r="35" spans="2:56">
      <c r="B35" s="4" t="s">
        <v>15</v>
      </c>
      <c r="C35" s="80">
        <f>'[1]4701-5Exp'!B$264</f>
        <v>1.0013805000000002</v>
      </c>
      <c r="D35" s="105">
        <f>'[1]4701-5Exp'!C$264</f>
        <v>1.2747292559999996</v>
      </c>
      <c r="E35" s="105">
        <f>'[1]4701-5Exp'!D$264</f>
        <v>1.3380822765000002</v>
      </c>
      <c r="F35" s="105">
        <f>'[1]4701-5Exp'!E$264</f>
        <v>1.5894536804999997</v>
      </c>
      <c r="G35" s="105">
        <f>'[1]4701-5Exp'!F$264</f>
        <v>1.023868899</v>
      </c>
      <c r="H35" s="105">
        <f>'[1]4701-5Exp'!G$264</f>
        <v>1.3337026874999998</v>
      </c>
      <c r="I35" s="105">
        <f>'[1]4701-5Exp'!H$264</f>
        <v>1.3591727324999998</v>
      </c>
      <c r="J35" s="106">
        <f>'[1]4701-5Exp'!I$264</f>
        <v>1.2790516994999999</v>
      </c>
      <c r="K35" s="90">
        <f>'[1]4701-5Exp'!J$264</f>
        <v>0.5723500454999999</v>
      </c>
      <c r="L35" s="90">
        <f>'[1]4701-5Exp'!K$264</f>
        <v>0.41712061049999999</v>
      </c>
      <c r="M35" s="81">
        <f>'[1]4701-5Exp'!L$264</f>
        <v>0.73832129999999996</v>
      </c>
      <c r="N35" s="81">
        <f>'[1]4701-5Exp'!M$264</f>
        <v>0.27827185949999994</v>
      </c>
      <c r="O35" s="90">
        <f>'[1]4701-5Exp'!N$264</f>
        <v>0.29508238799999997</v>
      </c>
      <c r="P35" s="81">
        <f>'[1]4701-5Exp'!O$264</f>
        <v>0.137780244</v>
      </c>
      <c r="Q35" s="81">
        <f>'[1]4701-5Exp'!P$264</f>
        <v>7.1875962000000002E-2</v>
      </c>
      <c r="R35" s="81">
        <f>'[1]4701-5Exp'!Q$264</f>
        <v>3.6493559999999999E-3</v>
      </c>
      <c r="S35" s="81">
        <f>'[1]4701-5Exp'!R$264</f>
        <v>0.1726788645</v>
      </c>
      <c r="T35" s="81">
        <f>'[1]4701-5Exp'!S$264</f>
        <v>2.9304733499999999E-2</v>
      </c>
      <c r="U35" s="81">
        <f>'[1]4701-5Exp'!T$264</f>
        <v>9.5098814999999993E-3</v>
      </c>
      <c r="V35" s="81">
        <f>'[1]4701-5Exp'!U$264</f>
        <v>5.3189234999999994E-3</v>
      </c>
      <c r="W35" s="81">
        <f>'[1]4701-5Exp'!V$264</f>
        <v>6.4858499999999992E-4</v>
      </c>
      <c r="X35" s="81">
        <f>'[1]4701-5Exp'!W$264</f>
        <v>1.080045E-4</v>
      </c>
      <c r="Y35" s="81">
        <f>'[1]4701-5Exp'!X$264</f>
        <v>1.4824782E-2</v>
      </c>
      <c r="Z35" s="81">
        <f>'[1]4701-5Exp'!Y$264</f>
        <v>1.4224679999999999E-3</v>
      </c>
      <c r="AA35" s="81">
        <f>'[1]4701-5Exp'!Z$264</f>
        <v>0</v>
      </c>
      <c r="AB35" s="82">
        <f>'[1]4701-5Exp'!AA$264</f>
        <v>0</v>
      </c>
      <c r="AC35" s="14"/>
      <c r="AD35" s="12">
        <f>1/1000*'[1]4701-5Exp'!AB$264</f>
        <v>0.101031</v>
      </c>
      <c r="AE35" s="13">
        <f>1/1000*'[1]4701-5Exp'!AC$264</f>
        <v>8.605387199999999E-2</v>
      </c>
      <c r="AF35" s="13">
        <f>1/1000*'[1]4701-5Exp'!AD$264</f>
        <v>8.9665278999999987E-2</v>
      </c>
      <c r="AG35" s="13">
        <f>1/1000*'[1]4701-5Exp'!AE$264</f>
        <v>0.11477630500000001</v>
      </c>
      <c r="AH35" s="13">
        <f>1/1000*'[1]4701-5Exp'!AF$264</f>
        <v>7.9530561E-2</v>
      </c>
      <c r="AI35" s="13">
        <f>1/1000*'[1]4701-5Exp'!AG$264</f>
        <v>0.10191632099999999</v>
      </c>
      <c r="AJ35" s="13">
        <f>1/1000*'[1]4701-5Exp'!AH$264</f>
        <v>0.11077654799999999</v>
      </c>
      <c r="AK35" s="13">
        <f>1/1000*'[1]4701-5Exp'!AI$264</f>
        <v>0.11059577</v>
      </c>
      <c r="AL35" s="13">
        <f>1/1000*'[1]4701-5Exp'!AJ$264</f>
        <v>7.1210187000000008E-2</v>
      </c>
      <c r="AM35" s="13">
        <f>1/1000*'[1]4701-5Exp'!AK$264</f>
        <v>3.5733594E-2</v>
      </c>
      <c r="AN35" s="13">
        <f>1/1000*'[1]4701-5Exp'!AL$264</f>
        <v>9.2202040000000013E-2</v>
      </c>
      <c r="AO35" s="13">
        <f>1/1000*'[1]4701-5Exp'!AM$264</f>
        <v>3.2030953000000008E-2</v>
      </c>
      <c r="AP35" s="13">
        <f>1/1000*'[1]4701-5Exp'!AN$264</f>
        <v>3.1234125000000001E-2</v>
      </c>
      <c r="AQ35" s="13">
        <f>1/1000*'[1]4701-5Exp'!AO$264</f>
        <v>1.3930762999999999E-2</v>
      </c>
      <c r="AR35" s="13">
        <f>1/1000*'[1]4701-5Exp'!AP$264</f>
        <v>7.5305789999999999E-3</v>
      </c>
      <c r="AS35" s="13">
        <f>1/1000*'[1]4701-5Exp'!AQ$264</f>
        <v>4.9979400000000002E-4</v>
      </c>
      <c r="AT35" s="13">
        <f>1/1000*'[1]4701-5Exp'!AR$264</f>
        <v>1.6431607999999997E-2</v>
      </c>
      <c r="AU35" s="13">
        <f>1/1000*'[1]4701-5Exp'!AS$264</f>
        <v>3.3146860000000003E-3</v>
      </c>
      <c r="AV35" s="13">
        <f>1/1000*'[1]4701-5Exp'!AT$264</f>
        <v>1.3357389999999999E-3</v>
      </c>
      <c r="AW35" s="13">
        <f>1/1000*'[1]4701-5Exp'!AU$264</f>
        <v>5.38581E-4</v>
      </c>
      <c r="AX35" s="13">
        <f>1/1000*'[1]4701-5Exp'!AV$264</f>
        <v>6.3085999999999999E-5</v>
      </c>
      <c r="AY35" s="13">
        <f>1/1000*'[1]4701-5Exp'!AW$264</f>
        <v>1.3297999999999999E-5</v>
      </c>
      <c r="AZ35" s="13">
        <f>1/1000*'[1]4701-5Exp'!AX$264</f>
        <v>2.2659690000000001E-3</v>
      </c>
      <c r="BA35" s="13">
        <f>1/1000*'[1]4701-5Exp'!AY$264</f>
        <v>1.5446878000000003E-4</v>
      </c>
      <c r="BB35" s="13">
        <f>1/1000*'[1]4701-5Exp'!AZ$264</f>
        <v>0</v>
      </c>
      <c r="BC35" s="15">
        <f>1/1000*'[1]4701-5Exp'!BA$264</f>
        <v>0</v>
      </c>
      <c r="BD35" s="238"/>
    </row>
    <row r="36" spans="2:56" ht="13" thickBot="1">
      <c r="B36" s="5" t="s">
        <v>20</v>
      </c>
      <c r="C36" s="83">
        <f>'[1]48Exp'!B$264</f>
        <v>0.6882409625</v>
      </c>
      <c r="D36" s="107">
        <f>'[1]48Exp'!C$264</f>
        <v>0.55300050749999996</v>
      </c>
      <c r="E36" s="107">
        <f>'[1]48Exp'!D$264</f>
        <v>0.67956626499999995</v>
      </c>
      <c r="F36" s="107">
        <f>'[1]48Exp'!E$264</f>
        <v>0.65943645249999994</v>
      </c>
      <c r="G36" s="107">
        <f>'[1]48Exp'!F$264</f>
        <v>0.47213148849999997</v>
      </c>
      <c r="H36" s="107">
        <f>'[1]48Exp'!G$264</f>
        <v>0.39314222499999996</v>
      </c>
      <c r="I36" s="107">
        <f>'[1]48Exp'!H$264</f>
        <v>0.507233881</v>
      </c>
      <c r="J36" s="108">
        <f>'[1]48Exp'!I$264</f>
        <v>0.78461558700000011</v>
      </c>
      <c r="K36" s="92">
        <f>'[1]48Exp'!J$264</f>
        <v>0.75064917549999977</v>
      </c>
      <c r="L36" s="92">
        <f>'[1]48Exp'!K$264</f>
        <v>0.95735286500000027</v>
      </c>
      <c r="M36" s="84">
        <f>'[1]48Exp'!L$264</f>
        <v>0.74113157299999988</v>
      </c>
      <c r="N36" s="84">
        <f>'[1]48Exp'!M$264</f>
        <v>0.79911639499999987</v>
      </c>
      <c r="O36" s="92">
        <f>'[1]48Exp'!N$264</f>
        <v>0.55141931249999998</v>
      </c>
      <c r="P36" s="84">
        <f>'[1]48Exp'!O$264</f>
        <v>0.6531145075</v>
      </c>
      <c r="Q36" s="84">
        <f>'[1]48Exp'!P$264</f>
        <v>0.67227169800000008</v>
      </c>
      <c r="R36" s="84">
        <f>'[1]48Exp'!Q$264</f>
        <v>0.75906146750000003</v>
      </c>
      <c r="S36" s="84">
        <f>'[1]48Exp'!R$264</f>
        <v>0.89467620899999989</v>
      </c>
      <c r="T36" s="84">
        <f>'[1]48Exp'!S$264</f>
        <v>0.96329960299999984</v>
      </c>
      <c r="U36" s="84">
        <f>'[1]48Exp'!T$264</f>
        <v>1.0061603510000001</v>
      </c>
      <c r="V36" s="84">
        <f>'[1]48Exp'!U$264</f>
        <v>1.2962377119999999</v>
      </c>
      <c r="W36" s="84">
        <f>'[1]48Exp'!V$264</f>
        <v>1.2290216889999996</v>
      </c>
      <c r="X36" s="84">
        <f>'[1]48Exp'!W$264</f>
        <v>0.78307235650000018</v>
      </c>
      <c r="Y36" s="84">
        <f>'[1]48Exp'!X$264</f>
        <v>1.2016194080170002</v>
      </c>
      <c r="Z36" s="84">
        <f>'[1]48Exp'!Y$264</f>
        <v>1.250585544747</v>
      </c>
      <c r="AA36" s="84">
        <f>'[1]48Exp'!Z$264</f>
        <v>0</v>
      </c>
      <c r="AB36" s="85">
        <f>'[1]48Exp'!AA$264</f>
        <v>0</v>
      </c>
      <c r="AC36" s="95"/>
      <c r="AD36" s="66">
        <f>1/1000*'[1]48Exp'!AB$264</f>
        <v>0.167043</v>
      </c>
      <c r="AE36" s="151">
        <f>1/1000*'[1]48Exp'!AC$264</f>
        <v>0.13330838</v>
      </c>
      <c r="AF36" s="151">
        <f>1/1000*'[1]48Exp'!AD$264</f>
        <v>0.15320355799999996</v>
      </c>
      <c r="AG36" s="151">
        <f>1/1000*'[1]48Exp'!AE$264</f>
        <v>0.14572051700000002</v>
      </c>
      <c r="AH36" s="151">
        <f>1/1000*'[1]48Exp'!AF$264</f>
        <v>0.12120544799999999</v>
      </c>
      <c r="AI36" s="151">
        <f>1/1000*'[1]48Exp'!AG$264</f>
        <v>0.11003145399999999</v>
      </c>
      <c r="AJ36" s="151">
        <f>1/1000*'[1]48Exp'!AH$264</f>
        <v>0.13642853900000002</v>
      </c>
      <c r="AK36" s="151">
        <f>1/1000*'[1]48Exp'!AI$264</f>
        <v>0.21521338200000004</v>
      </c>
      <c r="AL36" s="151">
        <f>1/1000*'[1]48Exp'!AJ$264</f>
        <v>0.23036791600000003</v>
      </c>
      <c r="AM36" s="151">
        <f>1/1000*'[1]48Exp'!AK$264</f>
        <v>0.24519260099999998</v>
      </c>
      <c r="AN36" s="151">
        <f>1/1000*'[1]48Exp'!AL$264</f>
        <v>0.21827415899999997</v>
      </c>
      <c r="AO36" s="151">
        <f>1/1000*'[1]48Exp'!AM$264</f>
        <v>0.23410496599999997</v>
      </c>
      <c r="AP36" s="151">
        <f>1/1000*'[1]48Exp'!AN$264</f>
        <v>0.17376613099999999</v>
      </c>
      <c r="AQ36" s="151">
        <f>1/1000*'[1]48Exp'!AO$264</f>
        <v>0.19233853099999998</v>
      </c>
      <c r="AR36" s="151">
        <f>1/1000*'[1]48Exp'!AP$264</f>
        <v>0.19459942799999999</v>
      </c>
      <c r="AS36" s="151">
        <f>1/1000*'[1]48Exp'!AQ$264</f>
        <v>0.195360227</v>
      </c>
      <c r="AT36" s="151">
        <f>1/1000*'[1]48Exp'!AR$264</f>
        <v>0.21952618899999995</v>
      </c>
      <c r="AU36" s="151">
        <f>1/1000*'[1]48Exp'!AS$264</f>
        <v>0.257850625</v>
      </c>
      <c r="AV36" s="151">
        <f>1/1000*'[1]48Exp'!AT$264</f>
        <v>0.28233288500000003</v>
      </c>
      <c r="AW36" s="151">
        <f>1/1000*'[1]48Exp'!AU$264</f>
        <v>0.33163362399999996</v>
      </c>
      <c r="AX36" s="151">
        <f>1/1000*'[1]48Exp'!AV$264</f>
        <v>0.28044287400000001</v>
      </c>
      <c r="AY36" s="151">
        <f>1/1000*'[1]48Exp'!AW$264</f>
        <v>0.19702952399999996</v>
      </c>
      <c r="AZ36" s="151">
        <f>1/1000*'[1]48Exp'!AX$264</f>
        <v>0.35783783100000005</v>
      </c>
      <c r="BA36" s="151">
        <f>1/1000*'[1]48Exp'!AY$264</f>
        <v>0.35779245321699998</v>
      </c>
      <c r="BB36" s="151">
        <f>1/1000*'[1]48Exp'!AZ$264</f>
        <v>0</v>
      </c>
      <c r="BC36" s="67">
        <f>1/1000*'[1]48Exp'!BA$264</f>
        <v>0</v>
      </c>
      <c r="BD36" s="238"/>
    </row>
    <row r="37" spans="2:56" ht="13" thickTop="1">
      <c r="J37" s="96"/>
      <c r="K37" s="96"/>
      <c r="L37" s="96"/>
      <c r="M37" s="96"/>
      <c r="N37" s="96"/>
      <c r="O37" s="96"/>
      <c r="P37" s="96"/>
      <c r="Q37" s="96"/>
      <c r="R37" s="96"/>
      <c r="S37" s="96"/>
      <c r="T37" s="96"/>
      <c r="U37" s="96"/>
      <c r="V37" s="96"/>
      <c r="W37" s="96"/>
      <c r="X37" s="96"/>
      <c r="Y37" s="96"/>
      <c r="Z37" s="96"/>
      <c r="AA37" s="96"/>
      <c r="AB37" s="96"/>
      <c r="AC37" s="96"/>
      <c r="AD37" s="96"/>
      <c r="AE37" s="96"/>
      <c r="AF37" s="96"/>
      <c r="AG37" s="96"/>
      <c r="AH37" s="96"/>
      <c r="AI37" s="96"/>
      <c r="AJ37" s="96"/>
      <c r="AK37" s="96"/>
      <c r="AL37" s="96"/>
      <c r="AM37" s="96"/>
      <c r="AN37" s="96"/>
      <c r="AO37" s="96"/>
      <c r="AP37" s="96"/>
      <c r="AQ37" s="96"/>
      <c r="AR37" s="96"/>
      <c r="AS37" s="96"/>
      <c r="AT37" s="96"/>
      <c r="AU37" s="96"/>
      <c r="AV37" s="96"/>
      <c r="AW37" s="96"/>
      <c r="AX37" s="96"/>
      <c r="AY37" s="96"/>
      <c r="AZ37" s="96"/>
      <c r="BA37" s="96"/>
      <c r="BB37" s="96"/>
      <c r="BC37" s="96"/>
    </row>
  </sheetData>
  <mergeCells count="9">
    <mergeCell ref="AD21:BC21"/>
    <mergeCell ref="B2:B3"/>
    <mergeCell ref="C2:AB2"/>
    <mergeCell ref="C3:AB3"/>
    <mergeCell ref="AD2:BC2"/>
    <mergeCell ref="AD3:BC3"/>
    <mergeCell ref="C5:AB5"/>
    <mergeCell ref="C21:AB21"/>
    <mergeCell ref="AD5:BC5"/>
  </mergeCells>
  <phoneticPr fontId="1" type="noConversion"/>
  <pageMargins left="0.75" right="0.75" top="1" bottom="1" header="0.5" footer="0.5"/>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9" tint="0.79998168889431442"/>
  </sheetPr>
  <dimension ref="A1:BD10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46</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255</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1/$A$1*[1]AllImp!B$263</f>
        <v>5.5384838197260011</v>
      </c>
      <c r="D5" s="140">
        <f>1/$A$1*[1]AllImp!C$263</f>
        <v>4.911572512505999</v>
      </c>
      <c r="E5" s="140">
        <f>1/$A$1*[1]AllImp!D$263</f>
        <v>5.4017857878859985</v>
      </c>
      <c r="F5" s="140">
        <f>1/$A$1*[1]AllImp!E$263</f>
        <v>4.743933188829998</v>
      </c>
      <c r="G5" s="140">
        <f>1/$A$1*[1]AllImp!F$263</f>
        <v>6.0974496697839999</v>
      </c>
      <c r="H5" s="140">
        <f>1/$A$1*[1]AllImp!G$263</f>
        <v>6.2552121140319983</v>
      </c>
      <c r="I5" s="140">
        <f>1/$A$1*[1]AllImp!H$263</f>
        <v>6.8085772997340026</v>
      </c>
      <c r="J5" s="140">
        <f>1/$A$1*[1]AllImp!I$263</f>
        <v>6.9474222230359972</v>
      </c>
      <c r="K5" s="140">
        <f>1/$A$1*[1]AllImp!J$263</f>
        <v>8.9381729988099998</v>
      </c>
      <c r="L5" s="140">
        <f>1/$A$1*[1]AllImp!K$263</f>
        <v>8.1242902692519987</v>
      </c>
      <c r="M5" s="140">
        <f>1/$A$1*[1]AllImp!L$263</f>
        <v>9.2220007490799958</v>
      </c>
      <c r="N5" s="140">
        <f>1/$A$1*[1]AllImp!M$263</f>
        <v>10.416923339038005</v>
      </c>
      <c r="O5" s="140">
        <f>1/$A$1*[1]AllImp!N$263</f>
        <v>10.786971051182002</v>
      </c>
      <c r="P5" s="140">
        <f>1/$A$1*[1]AllImp!O$263</f>
        <v>12.091728688712573</v>
      </c>
      <c r="Q5" s="140">
        <f>1/$A$1*[1]AllImp!P$263</f>
        <v>11.750229129146859</v>
      </c>
      <c r="R5" s="140">
        <f>1/$A$1*[1]AllImp!Q$263</f>
        <v>10.410342255533998</v>
      </c>
      <c r="S5" s="140">
        <f>1/$A$1*[1]AllImp!R$263</f>
        <v>11.049297814722003</v>
      </c>
      <c r="T5" s="140">
        <f>1/$A$1*[1]AllImp!S$263</f>
        <v>12.450379356409332</v>
      </c>
      <c r="U5" s="140">
        <f>1/$A$1*[1]AllImp!T$263</f>
        <v>13.177330744827996</v>
      </c>
      <c r="V5" s="140">
        <f>1/$A$1*[1]AllImp!U$263</f>
        <v>14.673563552638001</v>
      </c>
      <c r="W5" s="140">
        <f>1/$A$1*[1]AllImp!V$263</f>
        <v>10.623526832239996</v>
      </c>
      <c r="X5" s="140">
        <f>1/$A$1*[1]AllImp!W$263</f>
        <v>10.808337246272334</v>
      </c>
      <c r="Y5" s="140">
        <f>1/$A$1*[1]AllImp!X$263</f>
        <v>12.66665643291557</v>
      </c>
      <c r="Z5" s="140">
        <f>1/$A$1*[1]AllImp!Y$263</f>
        <v>11.737721024915976</v>
      </c>
      <c r="AA5" s="140">
        <f>1/$A$1*[1]AllImp!Z$263</f>
        <v>0</v>
      </c>
      <c r="AB5" s="219">
        <f>1/$A$1*[1]AllImp!AA$263</f>
        <v>0</v>
      </c>
      <c r="AC5" s="18"/>
      <c r="AD5" s="50">
        <f>1/1000*[1]AllImp!AB$263</f>
        <v>1.0271127690000004</v>
      </c>
      <c r="AE5" s="45">
        <f>1/1000*[1]AllImp!AC$263</f>
        <v>0.82044350799999977</v>
      </c>
      <c r="AF5" s="45">
        <f>1/1000*[1]AllImp!AD$263</f>
        <v>0.82743327799999955</v>
      </c>
      <c r="AG5" s="45">
        <f>1/1000*[1]AllImp!AE$263</f>
        <v>0.79960849599999995</v>
      </c>
      <c r="AH5" s="45">
        <f>1/1000*[1]AllImp!AF$263</f>
        <v>1.1144328299999999</v>
      </c>
      <c r="AI5" s="45">
        <f>1/1000*[1]AllImp!AG$263</f>
        <v>1.1790937129999999</v>
      </c>
      <c r="AJ5" s="45">
        <f>1/1000*[1]AllImp!AH$263</f>
        <v>1.2963156199999999</v>
      </c>
      <c r="AK5" s="45">
        <f>1/1000*[1]AllImp!AI$263</f>
        <v>1.4949108420000008</v>
      </c>
      <c r="AL5" s="45">
        <f>1/1000*[1]AllImp!AJ$263</f>
        <v>2.3067004550000005</v>
      </c>
      <c r="AM5" s="45">
        <f>1/1000*[1]AllImp!AK$263</f>
        <v>1.745583962</v>
      </c>
      <c r="AN5" s="45">
        <f>1/1000*[1]AllImp!AL$263</f>
        <v>2.4725401230000017</v>
      </c>
      <c r="AO5" s="45">
        <f>1/1000*[1]AllImp!AM$263</f>
        <v>3.0073907660000003</v>
      </c>
      <c r="AP5" s="45">
        <f>1/1000*[1]AllImp!AN$263</f>
        <v>2.8619520249999999</v>
      </c>
      <c r="AQ5" s="45">
        <f>1/1000*[1]AllImp!AO$263</f>
        <v>3.0961334450000009</v>
      </c>
      <c r="AR5" s="45">
        <f>1/1000*[1]AllImp!AP$263</f>
        <v>3.0790012129999984</v>
      </c>
      <c r="AS5" s="45">
        <f>1/1000*[1]AllImp!AQ$263</f>
        <v>2.6926086870000003</v>
      </c>
      <c r="AT5" s="45">
        <f>1/1000*[1]AllImp!AR$263</f>
        <v>2.6358982420000006</v>
      </c>
      <c r="AU5" s="45">
        <f>1/1000*[1]AllImp!AS$263</f>
        <v>3.0696913370000001</v>
      </c>
      <c r="AV5" s="45">
        <f>1/1000*[1]AllImp!AT$263</f>
        <v>3.3649628170000003</v>
      </c>
      <c r="AW5" s="45">
        <f>1/1000*[1]AllImp!AU$263</f>
        <v>3.3546174869999992</v>
      </c>
      <c r="AX5" s="45">
        <f>1/1000*[1]AllImp!AV$263</f>
        <v>2.5486117390000005</v>
      </c>
      <c r="AY5" s="45">
        <f>1/1000*[1]AllImp!AW$263</f>
        <v>3.2047197670000007</v>
      </c>
      <c r="AZ5" s="45">
        <f>1/1000*[1]AllImp!AX$263</f>
        <v>3.7143435370000017</v>
      </c>
      <c r="BA5" s="45">
        <f>1/1000*[1]AllImp!AY$263</f>
        <v>3.167669077999999</v>
      </c>
      <c r="BB5" s="45">
        <f>1/1000*[1]AllImp!AZ$263</f>
        <v>0</v>
      </c>
      <c r="BC5" s="218">
        <f>1/1000*[1]AllImp!BA$263</f>
        <v>0</v>
      </c>
      <c r="BD5" s="238"/>
    </row>
    <row r="6" spans="1:56" ht="17.149999999999999" customHeight="1" thickTop="1">
      <c r="B6" s="43" t="s">
        <v>24</v>
      </c>
      <c r="C6" s="249">
        <f>1/$A$1*[1]AllImp!B$266</f>
        <v>0.47554459829199991</v>
      </c>
      <c r="D6" s="141">
        <f>1/$A$1*[1]AllImp!C$266</f>
        <v>0.45052964200000001</v>
      </c>
      <c r="E6" s="141">
        <f>1/$A$1*[1]AllImp!D$266</f>
        <v>0.34626815113999992</v>
      </c>
      <c r="F6" s="141">
        <f>1/$A$1*[1]AllImp!E$266</f>
        <v>0.37252234930799999</v>
      </c>
      <c r="G6" s="141">
        <f>1/$A$1*[1]AllImp!F$266</f>
        <v>0.61588679268800006</v>
      </c>
      <c r="H6" s="141">
        <f>1/$A$1*[1]AllImp!G$266</f>
        <v>0.66318443388000003</v>
      </c>
      <c r="I6" s="141">
        <f>1/$A$1*[1]AllImp!H$266</f>
        <v>0.57200651335599995</v>
      </c>
      <c r="J6" s="141">
        <f>1/$A$1*[1]AllImp!I$266</f>
        <v>0.4518482405999999</v>
      </c>
      <c r="K6" s="141">
        <f>1/$A$1*[1]AllImp!J$266</f>
        <v>0.63524292268999993</v>
      </c>
      <c r="L6" s="141">
        <f>1/$A$1*[1]AllImp!K$266</f>
        <v>0.61080749537199996</v>
      </c>
      <c r="M6" s="141">
        <f>1/$A$1*[1]AllImp!L$266</f>
        <v>1.3174557776999998</v>
      </c>
      <c r="N6" s="141">
        <f>1/$A$1*[1]AllImp!M$266</f>
        <v>1.2775678175320002</v>
      </c>
      <c r="O6" s="141">
        <f>1/$A$1*[1]AllImp!N$266</f>
        <v>1.2907155432279998</v>
      </c>
      <c r="P6" s="141">
        <f>1/$A$1*[1]AllImp!O$266</f>
        <v>1.2505751405519998</v>
      </c>
      <c r="Q6" s="141">
        <f>1/$A$1*[1]AllImp!P$266</f>
        <v>0.89725930054400005</v>
      </c>
      <c r="R6" s="141">
        <f>1/$A$1*[1]AllImp!Q$266</f>
        <v>0.69478000475599988</v>
      </c>
      <c r="S6" s="141">
        <f>1/$A$1*[1]AllImp!R$266</f>
        <v>0.72297812787799987</v>
      </c>
      <c r="T6" s="141">
        <f>1/$A$1*[1]AllImp!S$266</f>
        <v>0.82499683345600006</v>
      </c>
      <c r="U6" s="141">
        <f>1/$A$1*[1]AllImp!T$266</f>
        <v>0.69234098946399991</v>
      </c>
      <c r="V6" s="141">
        <f>1/$A$1*[1]AllImp!U$266</f>
        <v>0.54214099053199993</v>
      </c>
      <c r="W6" s="141">
        <f>1/$A$1*[1]AllImp!V$266</f>
        <v>0.345241474396</v>
      </c>
      <c r="X6" s="141">
        <f>1/$A$1*[1]AllImp!W$266</f>
        <v>0.37974136740800002</v>
      </c>
      <c r="Y6" s="141">
        <f>1/$A$1*[1]AllImp!X$266</f>
        <v>0.53414091831199995</v>
      </c>
      <c r="Z6" s="141">
        <f>1/$A$1*[1]AllImp!Y$266</f>
        <v>0.118450808652</v>
      </c>
      <c r="AA6" s="141">
        <f>1/$A$1*[1]AllImp!Z$266</f>
        <v>0</v>
      </c>
      <c r="AB6" s="142">
        <f>1/$A$1*[1]AllImp!AA$266</f>
        <v>0</v>
      </c>
      <c r="AC6" s="125"/>
      <c r="AD6" s="46">
        <f>1/1000*[1]AllImp!AB$266</f>
        <v>6.7800366000000001E-2</v>
      </c>
      <c r="AE6" s="34">
        <f>1/1000*[1]AllImp!AC$266</f>
        <v>5.2741231999999999E-2</v>
      </c>
      <c r="AF6" s="34">
        <f>1/1000*[1]AllImp!AD$266</f>
        <v>3.7372613999999998E-2</v>
      </c>
      <c r="AG6" s="34">
        <f>1/1000*[1]AllImp!AE$266</f>
        <v>4.5164883000000003E-2</v>
      </c>
      <c r="AH6" s="34">
        <f>1/1000*[1]AllImp!AF$266</f>
        <v>9.0358839999999996E-2</v>
      </c>
      <c r="AI6" s="34">
        <f>1/1000*[1]AllImp!AG$266</f>
        <v>9.9790825999999985E-2</v>
      </c>
      <c r="AJ6" s="34">
        <f>1/1000*[1]AllImp!AH$266</f>
        <v>9.255695899999998E-2</v>
      </c>
      <c r="AK6" s="34">
        <f>1/1000*[1]AllImp!AI$266</f>
        <v>8.5026153000000007E-2</v>
      </c>
      <c r="AL6" s="34">
        <f>1/1000*[1]AllImp!AJ$266</f>
        <v>0.13121396999999999</v>
      </c>
      <c r="AM6" s="34">
        <f>1/1000*[1]AllImp!AK$266</f>
        <v>9.7769633000000009E-2</v>
      </c>
      <c r="AN6" s="34">
        <f>1/1000*[1]AllImp!AL$266</f>
        <v>0.290894657</v>
      </c>
      <c r="AO6" s="34">
        <f>1/1000*[1]AllImp!AM$266</f>
        <v>0.32866542799999993</v>
      </c>
      <c r="AP6" s="34">
        <f>1/1000*[1]AllImp!AN$266</f>
        <v>0.263394931</v>
      </c>
      <c r="AQ6" s="34">
        <f>1/1000*[1]AllImp!AO$266</f>
        <v>0.25354632699999996</v>
      </c>
      <c r="AR6" s="34">
        <f>1/1000*[1]AllImp!AP$266</f>
        <v>0.17564403199999998</v>
      </c>
      <c r="AS6" s="34">
        <f>1/1000*[1]AllImp!AQ$266</f>
        <v>0.12554132200000001</v>
      </c>
      <c r="AT6" s="34">
        <f>1/1000*[1]AllImp!AR$266</f>
        <v>0.13634896499999999</v>
      </c>
      <c r="AU6" s="34">
        <f>1/1000*[1]AllImp!AS$266</f>
        <v>0.16248901499999999</v>
      </c>
      <c r="AV6" s="34">
        <f>1/1000*[1]AllImp!AT$266</f>
        <v>0.13686457000000002</v>
      </c>
      <c r="AW6" s="34">
        <f>1/1000*[1]AllImp!AU$266</f>
        <v>9.2432657999999973E-2</v>
      </c>
      <c r="AX6" s="34">
        <f>1/1000*[1]AllImp!AV$266</f>
        <v>4.9358545999999989E-2</v>
      </c>
      <c r="AY6" s="34">
        <f>1/1000*[1]AllImp!AW$266</f>
        <v>7.2573461000000006E-2</v>
      </c>
      <c r="AZ6" s="34">
        <f>1/1000*[1]AllImp!AX$266</f>
        <v>9.0456617000000031E-2</v>
      </c>
      <c r="BA6" s="34">
        <f>1/1000*[1]AllImp!AY$266</f>
        <v>2.6571048000000007E-2</v>
      </c>
      <c r="BB6" s="34">
        <f>1/1000*[1]AllImp!AZ$266</f>
        <v>0</v>
      </c>
      <c r="BC6" s="47">
        <f>1/1000*[1]AllImp!BA$266</f>
        <v>0</v>
      </c>
      <c r="BD6" s="238"/>
    </row>
    <row r="7" spans="1:56">
      <c r="B7" s="4" t="s">
        <v>44</v>
      </c>
      <c r="C7" s="251">
        <f>1/$A$1*[1]AllImp!B$211</f>
        <v>0.38795379105599992</v>
      </c>
      <c r="D7" s="147">
        <f>1/$A$1*[1]AllImp!C$211</f>
        <v>0.41259614489199997</v>
      </c>
      <c r="E7" s="147">
        <f>1/$A$1*[1]AllImp!D$211</f>
        <v>0.27898608153999999</v>
      </c>
      <c r="F7" s="147">
        <f>1/$A$1*[1]AllImp!E$211</f>
        <v>0.36509480961599999</v>
      </c>
      <c r="G7" s="147">
        <f>1/$A$1*[1]AllImp!F$211</f>
        <v>0.60638775010399992</v>
      </c>
      <c r="H7" s="147">
        <f>1/$A$1*[1]AllImp!G$211</f>
        <v>0.63805928885999996</v>
      </c>
      <c r="I7" s="147">
        <f>1/$A$1*[1]AllImp!H$211</f>
        <v>0.52563932274000003</v>
      </c>
      <c r="J7" s="147">
        <f>1/$A$1*[1]AllImp!I$211</f>
        <v>0.39405250770799999</v>
      </c>
      <c r="K7" s="147">
        <f>1/$A$1*[1]AllImp!J$211</f>
        <v>0.59466097804000007</v>
      </c>
      <c r="L7" s="147">
        <f>1/$A$1*[1]AllImp!K$211</f>
        <v>0.54075852169999994</v>
      </c>
      <c r="M7" s="147">
        <f>1/$A$1*[1]AllImp!L$211</f>
        <v>1.3030655288399999</v>
      </c>
      <c r="N7" s="147">
        <f>1/$A$1*[1]AllImp!M$211</f>
        <v>1.2662527151599998</v>
      </c>
      <c r="O7" s="147">
        <f>1/$A$1*[1]AllImp!N$211</f>
        <v>1.2700655939639998</v>
      </c>
      <c r="P7" s="147">
        <f>1/$A$1*[1]AllImp!O$211</f>
        <v>1.2357885297359998</v>
      </c>
      <c r="Q7" s="147">
        <f>1/$A$1*[1]AllImp!P$211</f>
        <v>0.87874443228799992</v>
      </c>
      <c r="R7" s="147">
        <f>1/$A$1*[1]AllImp!Q$211</f>
        <v>0.68169396191599996</v>
      </c>
      <c r="S7" s="147">
        <f>1/$A$1*[1]AllImp!R$211</f>
        <v>0.69885195171999992</v>
      </c>
      <c r="T7" s="147">
        <f>1/$A$1*[1]AllImp!S$211</f>
        <v>0.79839077699999994</v>
      </c>
      <c r="U7" s="147">
        <f>1/$A$1*[1]AllImp!T$211</f>
        <v>0.67081893203999998</v>
      </c>
      <c r="V7" s="147">
        <f>1/$A$1*[1]AllImp!U$211</f>
        <v>0.5205753165</v>
      </c>
      <c r="W7" s="147">
        <f>1/$A$1*[1]AllImp!V$211</f>
        <v>0.3337785465</v>
      </c>
      <c r="X7" s="147">
        <f>1/$A$1*[1]AllImp!W$211</f>
        <v>0.36935187077999998</v>
      </c>
      <c r="Y7" s="147">
        <f>1/$A$1*[1]AllImp!X$211</f>
        <v>0.49948326563199996</v>
      </c>
      <c r="Z7" s="147">
        <f>1/$A$1*[1]AllImp!Y$211</f>
        <v>0.10357731228</v>
      </c>
      <c r="AA7" s="147">
        <f>1/$A$1*[1]AllImp!Z$211</f>
        <v>0</v>
      </c>
      <c r="AB7" s="148">
        <f>1/$A$1*[1]AllImp!AA$211</f>
        <v>0</v>
      </c>
      <c r="AC7" s="125"/>
      <c r="AD7" s="243">
        <f>1/1000*[1]AllImp!AB$211</f>
        <v>5.9440791999999999E-2</v>
      </c>
      <c r="AE7" s="11">
        <f>1/1000*[1]AllImp!AC$211</f>
        <v>5.0721518E-2</v>
      </c>
      <c r="AF7" s="11">
        <f>1/1000*[1]AllImp!AD$211</f>
        <v>3.1189023999999999E-2</v>
      </c>
      <c r="AG7" s="11">
        <f>1/1000*[1]AllImp!AE$211</f>
        <v>4.3219298000000003E-2</v>
      </c>
      <c r="AH7" s="11">
        <f>1/1000*[1]AllImp!AF$211</f>
        <v>8.7508387000000007E-2</v>
      </c>
      <c r="AI7" s="11">
        <f>1/1000*[1]AllImp!AG$211</f>
        <v>9.4040085999999995E-2</v>
      </c>
      <c r="AJ7" s="11">
        <f>1/1000*[1]AllImp!AH$211</f>
        <v>8.3489997999999996E-2</v>
      </c>
      <c r="AK7" s="11">
        <f>1/1000*[1]AllImp!AI$211</f>
        <v>7.3655337000000001E-2</v>
      </c>
      <c r="AL7" s="11">
        <f>1/1000*[1]AllImp!AJ$211</f>
        <v>0.121749989</v>
      </c>
      <c r="AM7" s="11">
        <f>1/1000*[1]AllImp!AK$211</f>
        <v>8.6112219000000004E-2</v>
      </c>
      <c r="AN7" s="11">
        <f>1/1000*[1]AllImp!AL$211</f>
        <v>0.28514400000000001</v>
      </c>
      <c r="AO7" s="11">
        <f>1/1000*[1]AllImp!AM$211</f>
        <v>0.32355745099999994</v>
      </c>
      <c r="AP7" s="11">
        <f>1/1000*[1]AllImp!AN$211</f>
        <v>0.25630140299999998</v>
      </c>
      <c r="AQ7" s="11">
        <f>1/1000*[1]AllImp!AO$211</f>
        <v>0.24860206699999998</v>
      </c>
      <c r="AR7" s="11">
        <f>1/1000*[1]AllImp!AP$211</f>
        <v>0.16939720799999999</v>
      </c>
      <c r="AS7" s="11">
        <f>1/1000*[1]AllImp!AQ$211</f>
        <v>0.12171935</v>
      </c>
      <c r="AT7" s="11">
        <f>1/1000*[1]AllImp!AR$211</f>
        <v>0.12984884599999999</v>
      </c>
      <c r="AU7" s="11">
        <f>1/1000*[1]AllImp!AS$211</f>
        <v>0.154586529</v>
      </c>
      <c r="AV7" s="11">
        <f>1/1000*[1]AllImp!AT$211</f>
        <v>0.13053514499999999</v>
      </c>
      <c r="AW7" s="11">
        <f>1/1000*[1]AllImp!AU$211</f>
        <v>8.5754579999999997E-2</v>
      </c>
      <c r="AX7" s="11">
        <f>1/1000*[1]AllImp!AV$211</f>
        <v>4.5739264999999994E-2</v>
      </c>
      <c r="AY7" s="11">
        <f>1/1000*[1]AllImp!AW$211</f>
        <v>6.9110836000000009E-2</v>
      </c>
      <c r="AZ7" s="11">
        <f>1/1000*[1]AllImp!AX$211</f>
        <v>8.2411091000000006E-2</v>
      </c>
      <c r="BA7" s="11">
        <f>1/1000*[1]AllImp!AY$211</f>
        <v>2.0393208000000003E-2</v>
      </c>
      <c r="BB7" s="11">
        <f>1/1000*[1]AllImp!AZ$211</f>
        <v>0</v>
      </c>
      <c r="BC7" s="10">
        <f>1/1000*[1]AllImp!BA$211</f>
        <v>0</v>
      </c>
      <c r="BD7" s="238"/>
    </row>
    <row r="8" spans="1:56">
      <c r="B8" s="4" t="s">
        <v>102</v>
      </c>
      <c r="C8" s="243">
        <f>1/$A$1*[1]AllImp!B$224</f>
        <v>3.7135780096E-2</v>
      </c>
      <c r="D8" s="11">
        <f>1/$A$1*[1]AllImp!C$224</f>
        <v>5.3276999999999998E-5</v>
      </c>
      <c r="E8" s="11">
        <f>1/$A$1*[1]AllImp!D$224</f>
        <v>1.8161729999999999E-3</v>
      </c>
      <c r="F8" s="11">
        <f>1/$A$1*[1]AllImp!E$224</f>
        <v>5.4565000000000002E-6</v>
      </c>
      <c r="G8" s="11">
        <f>1/$A$1*[1]AllImp!F$224</f>
        <v>2.2149975E-3</v>
      </c>
      <c r="H8" s="11">
        <f>1/$A$1*[1]AllImp!G$224</f>
        <v>1.4715840999999999E-2</v>
      </c>
      <c r="I8" s="11">
        <f>1/$A$1*[1]AllImp!H$224</f>
        <v>3.5092393999999999E-2</v>
      </c>
      <c r="J8" s="11">
        <f>1/$A$1*[1]AllImp!I$224</f>
        <v>4.7778385E-2</v>
      </c>
      <c r="K8" s="11">
        <f>1/$A$1*[1]AllImp!J$224</f>
        <v>2.5249155499999999E-2</v>
      </c>
      <c r="L8" s="11">
        <f>1/$A$1*[1]AllImp!K$224</f>
        <v>5.5793339999999997E-2</v>
      </c>
      <c r="M8" s="11">
        <f>1/$A$1*[1]AllImp!L$224</f>
        <v>2.7373279999999998E-3</v>
      </c>
      <c r="N8" s="11">
        <f>1/$A$1*[1]AllImp!M$224</f>
        <v>2.7999999999999999E-8</v>
      </c>
      <c r="O8" s="11">
        <f>1/$A$1*[1]AllImp!N$224</f>
        <v>2.6075E-6</v>
      </c>
      <c r="P8" s="11">
        <f>1/$A$1*[1]AllImp!O$224</f>
        <v>2.0999999999999999E-8</v>
      </c>
      <c r="Q8" s="11">
        <f>1/$A$1*[1]AllImp!P$224</f>
        <v>4.3400000000000005E-8</v>
      </c>
      <c r="R8" s="11">
        <f>1/$A$1*[1]AllImp!Q$224</f>
        <v>0</v>
      </c>
      <c r="S8" s="11">
        <f>1/$A$1*[1]AllImp!R$224</f>
        <v>0</v>
      </c>
      <c r="T8" s="11">
        <f>1/$A$1*[1]AllImp!S$224</f>
        <v>0</v>
      </c>
      <c r="U8" s="11">
        <f>1/$A$1*[1]AllImp!T$224</f>
        <v>0</v>
      </c>
      <c r="V8" s="11">
        <f>1/$A$1*[1]AllImp!U$224</f>
        <v>1.4E-8</v>
      </c>
      <c r="W8" s="11">
        <f>1/$A$1*[1]AllImp!V$224</f>
        <v>0</v>
      </c>
      <c r="X8" s="11">
        <f>1/$A$1*[1]AllImp!W$224</f>
        <v>1.7500000000000001E-8</v>
      </c>
      <c r="Y8" s="11">
        <f>1/$A$1*[1]AllImp!X$224</f>
        <v>5.9500000000000002E-7</v>
      </c>
      <c r="Z8" s="11">
        <f>1/$A$1*[1]AllImp!Y$224</f>
        <v>0</v>
      </c>
      <c r="AA8" s="11">
        <f>1/$A$1*[1]AllImp!Z$224</f>
        <v>0</v>
      </c>
      <c r="AB8" s="10">
        <f>1/$A$1*[1]AllImp!AA$224</f>
        <v>0</v>
      </c>
      <c r="AC8" s="3"/>
      <c r="AD8" s="243">
        <f>1/1000*[1]AllImp!AB$224</f>
        <v>4.6045619999999995E-3</v>
      </c>
      <c r="AE8" s="11">
        <f>1/1000*[1]AllImp!AC$224</f>
        <v>6.3069999999999999E-6</v>
      </c>
      <c r="AF8" s="11">
        <f>1/1000*[1]AllImp!AD$224</f>
        <v>1.66587E-4</v>
      </c>
      <c r="AG8" s="11">
        <f>1/1000*[1]AllImp!AE$224</f>
        <v>1.5434000000000002E-5</v>
      </c>
      <c r="AH8" s="11">
        <f>1/1000*[1]AllImp!AF$224</f>
        <v>2.5787800000000001E-4</v>
      </c>
      <c r="AI8" s="11">
        <f>1/1000*[1]AllImp!AG$224</f>
        <v>1.483128E-3</v>
      </c>
      <c r="AJ8" s="11">
        <f>1/1000*[1]AllImp!AH$224</f>
        <v>3.71609E-3</v>
      </c>
      <c r="AK8" s="11">
        <f>1/1000*[1]AllImp!AI$224</f>
        <v>6.7457719999999997E-3</v>
      </c>
      <c r="AL8" s="11">
        <f>1/1000*[1]AllImp!AJ$224</f>
        <v>3.0842860000000003E-3</v>
      </c>
      <c r="AM8" s="11">
        <f>1/1000*[1]AllImp!AK$224</f>
        <v>5.3958579999999999E-3</v>
      </c>
      <c r="AN8" s="11">
        <f>1/1000*[1]AllImp!AL$224</f>
        <v>3.6736599999999999E-4</v>
      </c>
      <c r="AO8" s="11">
        <f>1/1000*[1]AllImp!AM$224</f>
        <v>3.4219999999999996E-6</v>
      </c>
      <c r="AP8" s="11">
        <f>1/1000*[1]AllImp!AN$224</f>
        <v>6.0159999999999997E-6</v>
      </c>
      <c r="AQ8" s="11">
        <f>1/1000*[1]AllImp!AO$224</f>
        <v>1.6000000000000001E-8</v>
      </c>
      <c r="AR8" s="11">
        <f>1/1000*[1]AllImp!AP$224</f>
        <v>4.2300000000000002E-7</v>
      </c>
      <c r="AS8" s="11">
        <f>1/1000*[1]AllImp!AQ$224</f>
        <v>0</v>
      </c>
      <c r="AT8" s="11">
        <f>1/1000*[1]AllImp!AR$224</f>
        <v>0</v>
      </c>
      <c r="AU8" s="11">
        <f>1/1000*[1]AllImp!AS$224</f>
        <v>0</v>
      </c>
      <c r="AV8" s="11">
        <f>1/1000*[1]AllImp!AT$224</f>
        <v>0</v>
      </c>
      <c r="AW8" s="11">
        <f>1/1000*[1]AllImp!AU$224</f>
        <v>1.9399999999999999E-7</v>
      </c>
      <c r="AX8" s="11">
        <f>1/1000*[1]AllImp!AV$224</f>
        <v>0</v>
      </c>
      <c r="AY8" s="11">
        <f>1/1000*[1]AllImp!AW$224</f>
        <v>3.2999999999999998E-8</v>
      </c>
      <c r="AZ8" s="11">
        <f>1/1000*[1]AllImp!AX$224</f>
        <v>5.8959999999999991E-6</v>
      </c>
      <c r="BA8" s="11">
        <f>1/1000*[1]AllImp!AY$224</f>
        <v>0</v>
      </c>
      <c r="BB8" s="11">
        <f>1/1000*[1]AllImp!AZ$224</f>
        <v>0</v>
      </c>
      <c r="BC8" s="10">
        <f>1/1000*[1]AllImp!BA$224</f>
        <v>0</v>
      </c>
      <c r="BD8" s="238"/>
    </row>
    <row r="9" spans="1:56">
      <c r="B9" s="7" t="s">
        <v>23</v>
      </c>
      <c r="C9" s="58">
        <f t="shared" ref="C9:AB9" si="2">SUM(C6:C6)-SUM(C7:C8)</f>
        <v>5.0455027139999997E-2</v>
      </c>
      <c r="D9" s="38">
        <f t="shared" si="2"/>
        <v>3.7880220108000018E-2</v>
      </c>
      <c r="E9" s="38">
        <f t="shared" si="2"/>
        <v>6.5465896599999962E-2</v>
      </c>
      <c r="F9" s="38">
        <f t="shared" si="2"/>
        <v>7.4220831919999952E-3</v>
      </c>
      <c r="G9" s="38">
        <f t="shared" si="2"/>
        <v>7.2840450840001569E-3</v>
      </c>
      <c r="H9" s="38">
        <f t="shared" si="2"/>
        <v>1.0409304020000065E-2</v>
      </c>
      <c r="I9" s="38">
        <f t="shared" si="2"/>
        <v>1.1274796615999949E-2</v>
      </c>
      <c r="J9" s="38">
        <f t="shared" si="2"/>
        <v>1.0017347891999928E-2</v>
      </c>
      <c r="K9" s="38">
        <f t="shared" si="2"/>
        <v>1.5332789149999915E-2</v>
      </c>
      <c r="L9" s="38">
        <f t="shared" si="2"/>
        <v>1.4255633672000001E-2</v>
      </c>
      <c r="M9" s="38">
        <f t="shared" si="2"/>
        <v>1.1652920859999805E-2</v>
      </c>
      <c r="N9" s="38">
        <f t="shared" si="2"/>
        <v>1.13150743720003E-2</v>
      </c>
      <c r="O9" s="38">
        <f t="shared" si="2"/>
        <v>2.0647341764000071E-2</v>
      </c>
      <c r="P9" s="38">
        <f t="shared" si="2"/>
        <v>1.4786589816000006E-2</v>
      </c>
      <c r="Q9" s="38">
        <f t="shared" si="2"/>
        <v>1.8514824856000089E-2</v>
      </c>
      <c r="R9" s="38">
        <f t="shared" si="2"/>
        <v>1.3086042839999923E-2</v>
      </c>
      <c r="S9" s="38">
        <f t="shared" si="2"/>
        <v>2.4126176157999946E-2</v>
      </c>
      <c r="T9" s="38">
        <f t="shared" si="2"/>
        <v>2.6606056456000116E-2</v>
      </c>
      <c r="U9" s="38">
        <f t="shared" si="2"/>
        <v>2.152205742399993E-2</v>
      </c>
      <c r="V9" s="38">
        <f t="shared" si="2"/>
        <v>2.1565660031999889E-2</v>
      </c>
      <c r="W9" s="38">
        <f t="shared" si="2"/>
        <v>1.1462927896000008E-2</v>
      </c>
      <c r="X9" s="38">
        <f t="shared" si="2"/>
        <v>1.0389479128000034E-2</v>
      </c>
      <c r="Y9" s="38">
        <f t="shared" si="2"/>
        <v>3.4657057679999992E-2</v>
      </c>
      <c r="Z9" s="38">
        <f t="shared" si="2"/>
        <v>1.4873496372E-2</v>
      </c>
      <c r="AA9" s="38">
        <f t="shared" si="2"/>
        <v>0</v>
      </c>
      <c r="AB9" s="60">
        <f t="shared" si="2"/>
        <v>0</v>
      </c>
      <c r="AC9" s="3"/>
      <c r="AD9" s="59">
        <f t="shared" ref="AD9:BC9" si="3">SUM(AD6:AD6)-SUM(AD7:AD8)</f>
        <v>3.755012000000002E-3</v>
      </c>
      <c r="AE9" s="40">
        <f t="shared" si="3"/>
        <v>2.0134070000000018E-3</v>
      </c>
      <c r="AF9" s="40">
        <f t="shared" si="3"/>
        <v>6.0170029999999999E-3</v>
      </c>
      <c r="AG9" s="40">
        <f t="shared" si="3"/>
        <v>1.930150999999998E-3</v>
      </c>
      <c r="AH9" s="40">
        <f t="shared" si="3"/>
        <v>2.5925749999999859E-3</v>
      </c>
      <c r="AI9" s="40">
        <f t="shared" si="3"/>
        <v>4.2676119999999901E-3</v>
      </c>
      <c r="AJ9" s="40">
        <f t="shared" si="3"/>
        <v>5.3508709999999793E-3</v>
      </c>
      <c r="AK9" s="40">
        <f t="shared" si="3"/>
        <v>4.6250440000000087E-3</v>
      </c>
      <c r="AL9" s="40">
        <f t="shared" si="3"/>
        <v>6.3796949999999769E-3</v>
      </c>
      <c r="AM9" s="40">
        <f t="shared" si="3"/>
        <v>6.2615560000000015E-3</v>
      </c>
      <c r="AN9" s="40">
        <f t="shared" si="3"/>
        <v>5.3832910000000123E-3</v>
      </c>
      <c r="AO9" s="40">
        <f t="shared" si="3"/>
        <v>5.1045550000000106E-3</v>
      </c>
      <c r="AP9" s="40">
        <f t="shared" si="3"/>
        <v>7.087512000000018E-3</v>
      </c>
      <c r="AQ9" s="40">
        <f t="shared" si="3"/>
        <v>4.9442439999999865E-3</v>
      </c>
      <c r="AR9" s="40">
        <f t="shared" si="3"/>
        <v>6.2464009999999848E-3</v>
      </c>
      <c r="AS9" s="40">
        <f t="shared" si="3"/>
        <v>3.8219720000000068E-3</v>
      </c>
      <c r="AT9" s="40">
        <f t="shared" si="3"/>
        <v>6.5001189999999986E-3</v>
      </c>
      <c r="AU9" s="40">
        <f t="shared" si="3"/>
        <v>7.9024859999999864E-3</v>
      </c>
      <c r="AV9" s="40">
        <f t="shared" si="3"/>
        <v>6.3294250000000274E-3</v>
      </c>
      <c r="AW9" s="40">
        <f t="shared" si="3"/>
        <v>6.6778839999999812E-3</v>
      </c>
      <c r="AX9" s="40">
        <f t="shared" si="3"/>
        <v>3.619280999999995E-3</v>
      </c>
      <c r="AY9" s="40">
        <f t="shared" si="3"/>
        <v>3.4625920000000004E-3</v>
      </c>
      <c r="AZ9" s="40">
        <f t="shared" si="3"/>
        <v>8.0396300000000198E-3</v>
      </c>
      <c r="BA9" s="40">
        <f t="shared" si="3"/>
        <v>6.1778400000000039E-3</v>
      </c>
      <c r="BB9" s="40">
        <f t="shared" si="3"/>
        <v>0</v>
      </c>
      <c r="BC9" s="48">
        <f t="shared" si="3"/>
        <v>0</v>
      </c>
      <c r="BD9" s="238"/>
    </row>
    <row r="10" spans="1:56" ht="17.149999999999999" customHeight="1">
      <c r="B10" s="16" t="s">
        <v>114</v>
      </c>
      <c r="C10" s="250">
        <f>1/$A$1*[1]AllImp!B$268</f>
        <v>2.5794067779579999</v>
      </c>
      <c r="D10" s="123">
        <f>1/$A$1*[1]AllImp!C$268</f>
        <v>1.8203339657799997</v>
      </c>
      <c r="E10" s="123">
        <f>1/$A$1*[1]AllImp!D$268</f>
        <v>2.0341166771039996</v>
      </c>
      <c r="F10" s="123">
        <f>1/$A$1*[1]AllImp!E$268</f>
        <v>1.674699271518</v>
      </c>
      <c r="G10" s="123">
        <f>1/$A$1*[1]AllImp!F$268</f>
        <v>2.0202841531739999</v>
      </c>
      <c r="H10" s="123">
        <f>1/$A$1*[1]AllImp!G$268</f>
        <v>2.076558597444</v>
      </c>
      <c r="I10" s="123">
        <f>1/$A$1*[1]AllImp!H$268</f>
        <v>2.019381918308</v>
      </c>
      <c r="J10" s="123">
        <f>1/$A$1*[1]AllImp!I$268</f>
        <v>2.2173058634139995</v>
      </c>
      <c r="K10" s="123">
        <f>1/$A$1*[1]AllImp!J$268</f>
        <v>2.5204252263280003</v>
      </c>
      <c r="L10" s="123">
        <f>1/$A$1*[1]AllImp!K$268</f>
        <v>1.7999593524139998</v>
      </c>
      <c r="M10" s="123">
        <f>1/$A$1*[1]AllImp!L$268</f>
        <v>2.3075550838200001</v>
      </c>
      <c r="N10" s="123">
        <f>1/$A$1*[1]AllImp!M$268</f>
        <v>2.8781239216039998</v>
      </c>
      <c r="O10" s="123">
        <f>1/$A$1*[1]AllImp!N$268</f>
        <v>2.6519634208139999</v>
      </c>
      <c r="P10" s="123">
        <f>1/$A$1*[1]AllImp!O$268</f>
        <v>3.27800867884</v>
      </c>
      <c r="Q10" s="123">
        <f>1/$A$1*[1]AllImp!P$268</f>
        <v>4.266141246838</v>
      </c>
      <c r="R10" s="123">
        <f>1/$A$1*[1]AllImp!Q$268</f>
        <v>3.4473584453979997</v>
      </c>
      <c r="S10" s="123">
        <f>1/$A$1*[1]AllImp!R$268</f>
        <v>4.1472802896120005</v>
      </c>
      <c r="T10" s="123">
        <f>1/$A$1*[1]AllImp!S$268</f>
        <v>4.4681895356079995</v>
      </c>
      <c r="U10" s="123">
        <f>1/$A$1*[1]AllImp!T$268</f>
        <v>4.7113993643620002</v>
      </c>
      <c r="V10" s="123">
        <f>1/$A$1*[1]AllImp!U$268</f>
        <v>4.3237313349899997</v>
      </c>
      <c r="W10" s="123">
        <f>1/$A$1*[1]AllImp!V$268</f>
        <v>3.6771685581520002</v>
      </c>
      <c r="X10" s="123">
        <f>1/$A$1*[1]AllImp!W$268</f>
        <v>4.1863812735100003</v>
      </c>
      <c r="Y10" s="123">
        <f>1/$A$1*[1]AllImp!X$268</f>
        <v>4.4022683668628995</v>
      </c>
      <c r="Z10" s="123">
        <f>1/$A$1*[1]AllImp!Y$268</f>
        <v>3.2481637995520001</v>
      </c>
      <c r="AA10" s="123">
        <f>1/$A$1*[1]AllImp!Z$268</f>
        <v>0</v>
      </c>
      <c r="AB10" s="124">
        <f>1/$A$1*[1]AllImp!AA$268</f>
        <v>0</v>
      </c>
      <c r="AC10" s="3"/>
      <c r="AD10" s="242">
        <f>1/1000*[1]AllImp!AB$268</f>
        <v>0.44931895299999997</v>
      </c>
      <c r="AE10" s="32">
        <f>1/1000*[1]AllImp!AC$268</f>
        <v>0.28506292299999997</v>
      </c>
      <c r="AF10" s="32">
        <f>1/1000*[1]AllImp!AD$268</f>
        <v>0.26921045299999991</v>
      </c>
      <c r="AG10" s="32">
        <f>1/1000*[1]AllImp!AE$268</f>
        <v>0.23157797799999999</v>
      </c>
      <c r="AH10" s="32">
        <f>1/1000*[1]AllImp!AF$268</f>
        <v>0.29683505700000001</v>
      </c>
      <c r="AI10" s="32">
        <f>1/1000*[1]AllImp!AG$268</f>
        <v>0.29916712399999995</v>
      </c>
      <c r="AJ10" s="32">
        <f>1/1000*[1]AllImp!AH$268</f>
        <v>0.30289386400000001</v>
      </c>
      <c r="AK10" s="32">
        <f>1/1000*[1]AllImp!AI$268</f>
        <v>0.37758365099999996</v>
      </c>
      <c r="AL10" s="32">
        <f>1/1000*[1]AllImp!AJ$268</f>
        <v>0.50140871000000009</v>
      </c>
      <c r="AM10" s="32">
        <f>1/1000*[1]AllImp!AK$268</f>
        <v>0.27457687399999997</v>
      </c>
      <c r="AN10" s="32">
        <f>1/1000*[1]AllImp!AL$268</f>
        <v>0.460404117</v>
      </c>
      <c r="AO10" s="32">
        <f>1/1000*[1]AllImp!AM$268</f>
        <v>0.58531256599999992</v>
      </c>
      <c r="AP10" s="32">
        <f>1/1000*[1]AllImp!AN$268</f>
        <v>0.48519446599999999</v>
      </c>
      <c r="AQ10" s="32">
        <f>1/1000*[1]AllImp!AO$268</f>
        <v>0.60434715499999991</v>
      </c>
      <c r="AR10" s="32">
        <f>1/1000*[1]AllImp!AP$268</f>
        <v>0.81763467499999998</v>
      </c>
      <c r="AS10" s="32">
        <f>1/1000*[1]AllImp!AQ$268</f>
        <v>0.63497897999999997</v>
      </c>
      <c r="AT10" s="32">
        <f>1/1000*[1]AllImp!AR$268</f>
        <v>0.68776870699999992</v>
      </c>
      <c r="AU10" s="32">
        <f>1/1000*[1]AllImp!AS$268</f>
        <v>0.81733387199999996</v>
      </c>
      <c r="AV10" s="32">
        <f>1/1000*[1]AllImp!AT$268</f>
        <v>0.9412087939999999</v>
      </c>
      <c r="AW10" s="32">
        <f>1/1000*[1]AllImp!AU$268</f>
        <v>0.80878791999999999</v>
      </c>
      <c r="AX10" s="32">
        <f>1/1000*[1]AllImp!AV$268</f>
        <v>0.55288661500000003</v>
      </c>
      <c r="AY10" s="32">
        <f>1/1000*[1]AllImp!AW$268</f>
        <v>0.80497564399999988</v>
      </c>
      <c r="AZ10" s="32">
        <f>1/1000*[1]AllImp!AX$268</f>
        <v>0.97626293499999994</v>
      </c>
      <c r="BA10" s="32">
        <f>1/1000*[1]AllImp!AY$268</f>
        <v>0.70562388899999995</v>
      </c>
      <c r="BB10" s="32">
        <f>1/1000*[1]AllImp!AZ$268</f>
        <v>0</v>
      </c>
      <c r="BC10" s="49">
        <f>1/1000*[1]AllImp!BA$268</f>
        <v>0</v>
      </c>
      <c r="BD10" s="238"/>
    </row>
    <row r="11" spans="1:56">
      <c r="B11" s="4" t="s">
        <v>115</v>
      </c>
      <c r="C11" s="251">
        <f>1/$A$1*[1]AllImp!B$39</f>
        <v>1.8209617707079999</v>
      </c>
      <c r="D11" s="147">
        <f>1/$A$1*[1]AllImp!C$39</f>
        <v>1.2147879516799998</v>
      </c>
      <c r="E11" s="147">
        <f>1/$A$1*[1]AllImp!D$39</f>
        <v>1.3542877445879997</v>
      </c>
      <c r="F11" s="147">
        <f>1/$A$1*[1]AllImp!E$39</f>
        <v>1.1495303687639999</v>
      </c>
      <c r="G11" s="147">
        <f>1/$A$1*[1]AllImp!F$39</f>
        <v>1.482031644484</v>
      </c>
      <c r="H11" s="147">
        <f>1/$A$1*[1]AllImp!G$39</f>
        <v>1.487328592636</v>
      </c>
      <c r="I11" s="147">
        <f>1/$A$1*[1]AllImp!H$39</f>
        <v>1.5355846691839998</v>
      </c>
      <c r="J11" s="147">
        <f>1/$A$1*[1]AllImp!I$39</f>
        <v>1.6361680283599997</v>
      </c>
      <c r="K11" s="147">
        <f>1/$A$1*[1]AllImp!J$39</f>
        <v>1.6395053018320001</v>
      </c>
      <c r="L11" s="147">
        <f>1/$A$1*[1]AllImp!K$39</f>
        <v>1.1824831248379999</v>
      </c>
      <c r="M11" s="147">
        <f>1/$A$1*[1]AllImp!L$39</f>
        <v>1.487851759232</v>
      </c>
      <c r="N11" s="147">
        <f>1/$A$1*[1]AllImp!M$39</f>
        <v>1.8865621591119999</v>
      </c>
      <c r="O11" s="147">
        <f>1/$A$1*[1]AllImp!N$39</f>
        <v>1.6583411702079998</v>
      </c>
      <c r="P11" s="147">
        <f>1/$A$1*[1]AllImp!O$39</f>
        <v>2.2859404985479999</v>
      </c>
      <c r="Q11" s="147">
        <f>1/$A$1*[1]AllImp!P$39</f>
        <v>3.052849225368</v>
      </c>
      <c r="R11" s="147">
        <f>1/$A$1*[1]AllImp!Q$39</f>
        <v>2.059590513196</v>
      </c>
      <c r="S11" s="147">
        <f>1/$A$1*[1]AllImp!R$39</f>
        <v>2.4538259847840003</v>
      </c>
      <c r="T11" s="147">
        <f>1/$A$1*[1]AllImp!S$39</f>
        <v>2.611427058516</v>
      </c>
      <c r="U11" s="147">
        <f>1/$A$1*[1]AllImp!T$39</f>
        <v>2.664279936172</v>
      </c>
      <c r="V11" s="147">
        <f>1/$A$1*[1]AllImp!U$39</f>
        <v>1.979712608664</v>
      </c>
      <c r="W11" s="147">
        <f>1/$A$1*[1]AllImp!V$39</f>
        <v>1.605648247512</v>
      </c>
      <c r="X11" s="147">
        <f>1/$A$1*[1]AllImp!W$39</f>
        <v>1.6285086858760001</v>
      </c>
      <c r="Y11" s="147">
        <f>1/$A$1*[1]AllImp!X$39</f>
        <v>2.0050461969</v>
      </c>
      <c r="Z11" s="147">
        <f>1/$A$1*[1]AllImp!Y$39</f>
        <v>1.4760681209840001</v>
      </c>
      <c r="AA11" s="147">
        <f>1/$A$1*[1]AllImp!Z$39</f>
        <v>0</v>
      </c>
      <c r="AB11" s="148">
        <f>1/$A$1*[1]AllImp!AA$39</f>
        <v>0</v>
      </c>
      <c r="AC11" s="3"/>
      <c r="AD11" s="243">
        <f>1/1000*[1]AllImp!AB$39</f>
        <v>0.27311914000000004</v>
      </c>
      <c r="AE11" s="11">
        <f>1/1000*[1]AllImp!AC$39</f>
        <v>0.14628245199999998</v>
      </c>
      <c r="AF11" s="11">
        <f>1/1000*[1]AllImp!AD$39</f>
        <v>0.13623080099999998</v>
      </c>
      <c r="AG11" s="11">
        <f>1/1000*[1]AllImp!AE$39</f>
        <v>0.12326267799999999</v>
      </c>
      <c r="AH11" s="11">
        <f>1/1000*[1]AllImp!AF$39</f>
        <v>0.18007329399999999</v>
      </c>
      <c r="AI11" s="11">
        <f>1/1000*[1]AllImp!AG$39</f>
        <v>0.17049625000000002</v>
      </c>
      <c r="AJ11" s="11">
        <f>1/1000*[1]AllImp!AH$39</f>
        <v>0.19393207999999998</v>
      </c>
      <c r="AK11" s="11">
        <f>1/1000*[1]AllImp!AI$39</f>
        <v>0.244079187</v>
      </c>
      <c r="AL11" s="11">
        <f>1/1000*[1]AllImp!AJ$39</f>
        <v>0.286674076</v>
      </c>
      <c r="AM11" s="11">
        <f>1/1000*[1]AllImp!AK$39</f>
        <v>0.147627392</v>
      </c>
      <c r="AN11" s="11">
        <f>1/1000*[1]AllImp!AL$39</f>
        <v>0.26142215099999999</v>
      </c>
      <c r="AO11" s="11">
        <f>1/1000*[1]AllImp!AM$39</f>
        <v>0.33157644799999997</v>
      </c>
      <c r="AP11" s="11">
        <f>1/1000*[1]AllImp!AN$39</f>
        <v>0.25097485800000002</v>
      </c>
      <c r="AQ11" s="11">
        <f>1/1000*[1]AllImp!AO$39</f>
        <v>0.36878759</v>
      </c>
      <c r="AR11" s="11">
        <f>1/1000*[1]AllImp!AP$39</f>
        <v>0.53316378899999994</v>
      </c>
      <c r="AS11" s="11">
        <f>1/1000*[1]AllImp!AQ$39</f>
        <v>0.32128100500000001</v>
      </c>
      <c r="AT11" s="11">
        <f>1/1000*[1]AllImp!AR$39</f>
        <v>0.34042867199999999</v>
      </c>
      <c r="AU11" s="11">
        <f>1/1000*[1]AllImp!AS$39</f>
        <v>0.42896574500000001</v>
      </c>
      <c r="AV11" s="11">
        <f>1/1000*[1]AllImp!AT$39</f>
        <v>0.49405095599999993</v>
      </c>
      <c r="AW11" s="11">
        <f>1/1000*[1]AllImp!AU$39</f>
        <v>0.34528482000000005</v>
      </c>
      <c r="AX11" s="11">
        <f>1/1000*[1]AllImp!AV$39</f>
        <v>0.21814265699999999</v>
      </c>
      <c r="AY11" s="11">
        <f>1/1000*[1]AllImp!AW$39</f>
        <v>0.28435926699999992</v>
      </c>
      <c r="AZ11" s="11">
        <f>1/1000*[1]AllImp!AX$39</f>
        <v>0.39928674400000003</v>
      </c>
      <c r="BA11" s="11">
        <f>1/1000*[1]AllImp!AY$39</f>
        <v>0.27029231899999995</v>
      </c>
      <c r="BB11" s="11">
        <f>1/1000*[1]AllImp!AZ$39</f>
        <v>0</v>
      </c>
      <c r="BC11" s="10">
        <f>1/1000*[1]AllImp!BA$39</f>
        <v>0</v>
      </c>
      <c r="BD11" s="238"/>
    </row>
    <row r="12" spans="1:56">
      <c r="B12" s="4" t="s">
        <v>39</v>
      </c>
      <c r="C12" s="243">
        <f>1/$A$1*[1]AllImp!B$147</f>
        <v>4.6690905000000005E-3</v>
      </c>
      <c r="D12" s="11">
        <f>1/$A$1*[1]AllImp!C$147</f>
        <v>3.1746399999999999E-4</v>
      </c>
      <c r="E12" s="11">
        <f>1/$A$1*[1]AllImp!D$147</f>
        <v>3.5363840399999999E-4</v>
      </c>
      <c r="F12" s="11">
        <f>1/$A$1*[1]AllImp!E$147</f>
        <v>2.06066E-4</v>
      </c>
      <c r="G12" s="11">
        <f>1/$A$1*[1]AllImp!F$147</f>
        <v>2.2885099999999999E-4</v>
      </c>
      <c r="H12" s="11">
        <f>1/$A$1*[1]AllImp!G$147</f>
        <v>3.9573799999999997E-4</v>
      </c>
      <c r="I12" s="11">
        <f>1/$A$1*[1]AllImp!H$147</f>
        <v>3.8219999999999997E-5</v>
      </c>
      <c r="J12" s="11">
        <f>1/$A$1*[1]AllImp!I$147</f>
        <v>2.8062321000000001E-3</v>
      </c>
      <c r="K12" s="11">
        <f>1/$A$1*[1]AllImp!J$147</f>
        <v>3.2983859999999986E-3</v>
      </c>
      <c r="L12" s="11">
        <f>1/$A$1*[1]AllImp!K$147</f>
        <v>1.9569866400000001E-4</v>
      </c>
      <c r="M12" s="11">
        <f>1/$A$1*[1]AllImp!L$147</f>
        <v>2.0157549999999999E-4</v>
      </c>
      <c r="N12" s="11">
        <f>1/$A$1*[1]AllImp!M$147</f>
        <v>0</v>
      </c>
      <c r="O12" s="11">
        <f>1/$A$1*[1]AllImp!N$147</f>
        <v>1.7160535000000001E-3</v>
      </c>
      <c r="P12" s="11">
        <f>1/$A$1*[1]AllImp!O$147</f>
        <v>9.72958E-4</v>
      </c>
      <c r="Q12" s="11">
        <f>1/$A$1*[1]AllImp!P$147</f>
        <v>5.3048869999999999E-4</v>
      </c>
      <c r="R12" s="11">
        <f>1/$A$1*[1]AllImp!Q$147</f>
        <v>4.3433250000000001E-4</v>
      </c>
      <c r="S12" s="11">
        <f>1/$A$1*[1]AllImp!R$147</f>
        <v>4.4096149999999998E-4</v>
      </c>
      <c r="T12" s="11">
        <f>1/$A$1*[1]AllImp!S$147</f>
        <v>1.8451300000000001E-5</v>
      </c>
      <c r="U12" s="11">
        <f>1/$A$1*[1]AllImp!T$147</f>
        <v>6.6414529999999999E-4</v>
      </c>
      <c r="V12" s="11">
        <f>1/$A$1*[1]AllImp!U$147</f>
        <v>2.0841212E-4</v>
      </c>
      <c r="W12" s="11">
        <f>1/$A$1*[1]AllImp!V$147</f>
        <v>2.7718669999999998E-4</v>
      </c>
      <c r="X12" s="11">
        <f>1/$A$1*[1]AllImp!W$147</f>
        <v>1.8196865959999998E-3</v>
      </c>
      <c r="Y12" s="11">
        <f>1/$A$1*[1]AllImp!X$147</f>
        <v>1.9964488039999999E-3</v>
      </c>
      <c r="Z12" s="11">
        <f>1/$A$1*[1]AllImp!Y$147</f>
        <v>1.5941659999999999E-4</v>
      </c>
      <c r="AA12" s="11">
        <f>1/$A$1*[1]AllImp!Z$147</f>
        <v>0</v>
      </c>
      <c r="AB12" s="10">
        <f>1/$A$1*[1]AllImp!AA$147</f>
        <v>0</v>
      </c>
      <c r="AC12" s="3"/>
      <c r="AD12" s="243">
        <f>1/1000*[1]AllImp!AB$147</f>
        <v>8.2863099999999992E-4</v>
      </c>
      <c r="AE12" s="11">
        <f>1/1000*[1]AllImp!AC$147</f>
        <v>1.4192E-4</v>
      </c>
      <c r="AF12" s="11">
        <f>1/1000*[1]AllImp!AD$147</f>
        <v>1.6338100000000001E-4</v>
      </c>
      <c r="AG12" s="11">
        <f>1/1000*[1]AllImp!AE$147</f>
        <v>1.13346E-4</v>
      </c>
      <c r="AH12" s="11">
        <f>1/1000*[1]AllImp!AF$147</f>
        <v>1.3391E-4</v>
      </c>
      <c r="AI12" s="11">
        <f>1/1000*[1]AllImp!AG$147</f>
        <v>1.7293599999999997E-4</v>
      </c>
      <c r="AJ12" s="11">
        <f>1/1000*[1]AllImp!AH$147</f>
        <v>6.5060000000000001E-6</v>
      </c>
      <c r="AK12" s="11">
        <f>1/1000*[1]AllImp!AI$147</f>
        <v>1.9251559999999999E-3</v>
      </c>
      <c r="AL12" s="11">
        <f>1/1000*[1]AllImp!AJ$147</f>
        <v>2.2344110000000004E-3</v>
      </c>
      <c r="AM12" s="11">
        <f>1/1000*[1]AllImp!AK$147</f>
        <v>9.8253999999999998E-5</v>
      </c>
      <c r="AN12" s="11">
        <f>1/1000*[1]AllImp!AL$147</f>
        <v>2.0206600000000001E-4</v>
      </c>
      <c r="AO12" s="11">
        <f>1/1000*[1]AllImp!AM$147</f>
        <v>0</v>
      </c>
      <c r="AP12" s="11">
        <f>1/1000*[1]AllImp!AN$147</f>
        <v>1.0556790000000001E-3</v>
      </c>
      <c r="AQ12" s="11">
        <f>1/1000*[1]AllImp!AO$147</f>
        <v>5.9830199999999999E-4</v>
      </c>
      <c r="AR12" s="11">
        <f>1/1000*[1]AllImp!AP$147</f>
        <v>3.5576500000000002E-4</v>
      </c>
      <c r="AS12" s="11">
        <f>1/1000*[1]AllImp!AQ$147</f>
        <v>2.8999899999999999E-4</v>
      </c>
      <c r="AT12" s="11">
        <f>1/1000*[1]AllImp!AR$147</f>
        <v>2.5538600000000002E-4</v>
      </c>
      <c r="AU12" s="11">
        <f>1/1000*[1]AllImp!AS$147</f>
        <v>2.2564999999999998E-5</v>
      </c>
      <c r="AV12" s="11">
        <f>1/1000*[1]AllImp!AT$147</f>
        <v>3.5233599999999997E-4</v>
      </c>
      <c r="AW12" s="11">
        <f>1/1000*[1]AllImp!AU$147</f>
        <v>1.6430399999999999E-4</v>
      </c>
      <c r="AX12" s="11">
        <f>1/1000*[1]AllImp!AV$147</f>
        <v>3.5976899999999996E-4</v>
      </c>
      <c r="AY12" s="11">
        <f>1/1000*[1]AllImp!AW$147</f>
        <v>1.4947319999999999E-3</v>
      </c>
      <c r="AZ12" s="11">
        <f>1/1000*[1]AllImp!AX$147</f>
        <v>1.7731169999999998E-3</v>
      </c>
      <c r="BA12" s="11">
        <f>1/1000*[1]AllImp!AY$147</f>
        <v>2.5051899999999999E-4</v>
      </c>
      <c r="BB12" s="11">
        <f>1/1000*[1]AllImp!AZ$147</f>
        <v>0</v>
      </c>
      <c r="BC12" s="10">
        <f>1/1000*[1]AllImp!BA$147</f>
        <v>0</v>
      </c>
      <c r="BD12" s="238"/>
    </row>
    <row r="13" spans="1:56">
      <c r="B13" s="4" t="s">
        <v>116</v>
      </c>
      <c r="C13" s="251">
        <f>1/$A$1*[1]AllImp!B$247</f>
        <v>0.75377591675</v>
      </c>
      <c r="D13" s="147">
        <f>1/$A$1*[1]AllImp!C$247</f>
        <v>0.60522855009999987</v>
      </c>
      <c r="E13" s="147">
        <f>1/$A$1*[1]AllImp!D$247</f>
        <v>0.67947529411200014</v>
      </c>
      <c r="F13" s="147">
        <f>1/$A$1*[1]AllImp!E$247</f>
        <v>0.52496283675400002</v>
      </c>
      <c r="G13" s="147">
        <f>1/$A$1*[1]AllImp!F$247</f>
        <v>0.53802365768999993</v>
      </c>
      <c r="H13" s="147">
        <f>1/$A$1*[1]AllImp!G$247</f>
        <v>0.588834266808</v>
      </c>
      <c r="I13" s="147">
        <f>1/$A$1*[1]AllImp!H$247</f>
        <v>0.48375902912400004</v>
      </c>
      <c r="J13" s="147">
        <f>1/$A$1*[1]AllImp!I$247</f>
        <v>0.57833160295399999</v>
      </c>
      <c r="K13" s="147">
        <f>1/$A$1*[1]AllImp!J$247</f>
        <v>0.877621538496</v>
      </c>
      <c r="L13" s="147">
        <f>1/$A$1*[1]AllImp!K$247</f>
        <v>0.61728052891200003</v>
      </c>
      <c r="M13" s="147">
        <f>1/$A$1*[1]AllImp!L$247</f>
        <v>0.819501749088</v>
      </c>
      <c r="N13" s="147">
        <f>1/$A$1*[1]AllImp!M$247</f>
        <v>0.9915617624919999</v>
      </c>
      <c r="O13" s="147">
        <f>1/$A$1*[1]AllImp!N$247</f>
        <v>0.99190619710599992</v>
      </c>
      <c r="P13" s="147">
        <f>1/$A$1*[1]AllImp!O$247</f>
        <v>0.99109522229199987</v>
      </c>
      <c r="Q13" s="147">
        <f>1/$A$1*[1]AllImp!P$247</f>
        <v>1.2127615327699999</v>
      </c>
      <c r="R13" s="147">
        <f>1/$A$1*[1]AllImp!Q$247</f>
        <v>1.387333599702</v>
      </c>
      <c r="S13" s="147">
        <f>1/$A$1*[1]AllImp!R$247</f>
        <v>1.6930133433280001</v>
      </c>
      <c r="T13" s="147">
        <f>1/$A$1*[1]AllImp!S$247</f>
        <v>1.8567440257919998</v>
      </c>
      <c r="U13" s="147">
        <f>1/$A$1*[1]AllImp!T$247</f>
        <v>2.0464552828899998</v>
      </c>
      <c r="V13" s="147">
        <f>1/$A$1*[1]AllImp!U$247</f>
        <v>2.3438103142059998</v>
      </c>
      <c r="W13" s="147">
        <f>1/$A$1*[1]AllImp!V$247</f>
        <v>2.07124312394</v>
      </c>
      <c r="X13" s="147">
        <f>1/$A$1*[1]AllImp!W$247</f>
        <v>2.556052901038</v>
      </c>
      <c r="Y13" s="147">
        <f>1/$A$1*[1]AllImp!X$247</f>
        <v>2.3952257211588996</v>
      </c>
      <c r="Z13" s="147">
        <f>1/$A$1*[1]AllImp!Y$247</f>
        <v>1.7719362619679999</v>
      </c>
      <c r="AA13" s="147">
        <f>1/$A$1*[1]AllImp!Z$247</f>
        <v>0</v>
      </c>
      <c r="AB13" s="148">
        <f>1/$A$1*[1]AllImp!AA$247</f>
        <v>0</v>
      </c>
      <c r="AC13" s="3"/>
      <c r="AD13" s="243">
        <f>1/1000*[1]AllImp!AB$247</f>
        <v>0.17537118199999999</v>
      </c>
      <c r="AE13" s="11">
        <f>1/1000*[1]AllImp!AC$247</f>
        <v>0.138638551</v>
      </c>
      <c r="AF13" s="11">
        <f>1/1000*[1]AllImp!AD$247</f>
        <v>0.13281627099999999</v>
      </c>
      <c r="AG13" s="11">
        <f>1/1000*[1]AllImp!AE$247</f>
        <v>0.108201954</v>
      </c>
      <c r="AH13" s="11">
        <f>1/1000*[1]AllImp!AF$247</f>
        <v>0.11662785299999999</v>
      </c>
      <c r="AI13" s="11">
        <f>1/1000*[1]AllImp!AG$247</f>
        <v>0.12849793799999998</v>
      </c>
      <c r="AJ13" s="11">
        <f>1/1000*[1]AllImp!AH$247</f>
        <v>0.10895527799999999</v>
      </c>
      <c r="AK13" s="11">
        <f>1/1000*[1]AllImp!AI$247</f>
        <v>0.13157930800000001</v>
      </c>
      <c r="AL13" s="11">
        <f>1/1000*[1]AllImp!AJ$247</f>
        <v>0.21250022300000002</v>
      </c>
      <c r="AM13" s="11">
        <f>1/1000*[1]AllImp!AK$247</f>
        <v>0.12685122799999998</v>
      </c>
      <c r="AN13" s="11">
        <f>1/1000*[1]AllImp!AL$247</f>
        <v>0.19877990000000001</v>
      </c>
      <c r="AO13" s="11">
        <f>1/1000*[1]AllImp!AM$247</f>
        <v>0.25373611800000001</v>
      </c>
      <c r="AP13" s="11">
        <f>1/1000*[1]AllImp!AN$247</f>
        <v>0.23316392899999996</v>
      </c>
      <c r="AQ13" s="11">
        <f>1/1000*[1]AllImp!AO$247</f>
        <v>0.23496126299999998</v>
      </c>
      <c r="AR13" s="11">
        <f>1/1000*[1]AllImp!AP$247</f>
        <v>0.28411512099999997</v>
      </c>
      <c r="AS13" s="11">
        <f>1/1000*[1]AllImp!AQ$247</f>
        <v>0.31340797599999998</v>
      </c>
      <c r="AT13" s="11">
        <f>1/1000*[1]AllImp!AR$247</f>
        <v>0.34708464900000002</v>
      </c>
      <c r="AU13" s="11">
        <f>1/1000*[1]AllImp!AS$247</f>
        <v>0.38834556199999998</v>
      </c>
      <c r="AV13" s="11">
        <f>1/1000*[1]AllImp!AT$247</f>
        <v>0.44680550200000002</v>
      </c>
      <c r="AW13" s="11">
        <f>1/1000*[1]AllImp!AU$247</f>
        <v>0.463338796</v>
      </c>
      <c r="AX13" s="11">
        <f>1/1000*[1]AllImp!AV$247</f>
        <v>0.334384189</v>
      </c>
      <c r="AY13" s="11">
        <f>1/1000*[1]AllImp!AW$247</f>
        <v>0.51912164499999991</v>
      </c>
      <c r="AZ13" s="11">
        <f>1/1000*[1]AllImp!AX$247</f>
        <v>0.57520307400000004</v>
      </c>
      <c r="BA13" s="11">
        <f>1/1000*[1]AllImp!AY$247</f>
        <v>0.435081051</v>
      </c>
      <c r="BB13" s="11">
        <f>1/1000*[1]AllImp!AZ$247</f>
        <v>0</v>
      </c>
      <c r="BC13" s="10">
        <f>1/1000*[1]AllImp!BA$247</f>
        <v>0</v>
      </c>
      <c r="BD13" s="238"/>
    </row>
    <row r="14" spans="1:56" ht="17.149999999999999" customHeight="1">
      <c r="B14" s="9" t="s">
        <v>113</v>
      </c>
      <c r="C14" s="77">
        <f>1/$A$1*[1]AllImp!B$269</f>
        <v>0.73497947789200013</v>
      </c>
      <c r="D14" s="78">
        <f>1/$A$1*[1]AllImp!C$269</f>
        <v>0.71367906939199988</v>
      </c>
      <c r="E14" s="78">
        <f>1/$A$1*[1]AllImp!D$269</f>
        <v>0.70395992272399988</v>
      </c>
      <c r="F14" s="78">
        <f>1/$A$1*[1]AllImp!E$269</f>
        <v>0.77246806067599993</v>
      </c>
      <c r="G14" s="78">
        <f>1/$A$1*[1]AllImp!F$269</f>
        <v>0.73845435587200003</v>
      </c>
      <c r="H14" s="78">
        <f>1/$A$1*[1]AllImp!G$269</f>
        <v>0.66869596782400009</v>
      </c>
      <c r="I14" s="78">
        <f>1/$A$1*[1]AllImp!H$269</f>
        <v>0.79155785271199985</v>
      </c>
      <c r="J14" s="78">
        <f>1/$A$1*[1]AllImp!I$269</f>
        <v>0.89063154907200004</v>
      </c>
      <c r="K14" s="78">
        <f>1/$A$1*[1]AllImp!J$269</f>
        <v>0.73636894380999995</v>
      </c>
      <c r="L14" s="78">
        <f>1/$A$1*[1]AllImp!K$269</f>
        <v>1.1445625852680004</v>
      </c>
      <c r="M14" s="78">
        <f>1/$A$1*[1]AllImp!L$269</f>
        <v>0.95031147871999977</v>
      </c>
      <c r="N14" s="78">
        <f>1/$A$1*[1]AllImp!M$269</f>
        <v>0.45756283922800006</v>
      </c>
      <c r="O14" s="78">
        <f>1/$A$1*[1]AllImp!N$269</f>
        <v>0.45052665615999993</v>
      </c>
      <c r="P14" s="78">
        <f>1/$A$1*[1]AllImp!O$269</f>
        <v>0.50369652968457135</v>
      </c>
      <c r="Q14" s="78">
        <f>1/$A$1*[1]AllImp!P$269</f>
        <v>0.46815760032685722</v>
      </c>
      <c r="R14" s="78">
        <f>1/$A$1*[1]AllImp!Q$269</f>
        <v>0.36210500301999993</v>
      </c>
      <c r="S14" s="78">
        <f>1/$A$1*[1]AllImp!R$269</f>
        <v>0.33613065762999994</v>
      </c>
      <c r="T14" s="78">
        <f>1/$A$1*[1]AllImp!S$269</f>
        <v>0.34309811886933328</v>
      </c>
      <c r="U14" s="78">
        <f>1/$A$1*[1]AllImp!T$269</f>
        <v>0.40705170867199986</v>
      </c>
      <c r="V14" s="78">
        <f>1/$A$1*[1]AllImp!U$269</f>
        <v>0.39468348757799993</v>
      </c>
      <c r="W14" s="78">
        <f>1/$A$1*[1]AllImp!V$269</f>
        <v>0.42801158458799993</v>
      </c>
      <c r="X14" s="78">
        <f>1/$A$1*[1]AllImp!W$269</f>
        <v>0.43837701133199997</v>
      </c>
      <c r="Y14" s="78">
        <f>1/$A$1*[1]AllImp!X$269</f>
        <v>0.46100783199600004</v>
      </c>
      <c r="Z14" s="78">
        <f>1/$A$1*[1]AllImp!Y$269</f>
        <v>0.71652504675199979</v>
      </c>
      <c r="AA14" s="78">
        <f>1/$A$1*[1]AllImp!Z$269</f>
        <v>0</v>
      </c>
      <c r="AB14" s="79">
        <f>1/$A$1*[1]AllImp!AA$269</f>
        <v>0</v>
      </c>
      <c r="AC14" s="3"/>
      <c r="AD14" s="57">
        <f>1/1000*[1]AllImp!AB$269</f>
        <v>0.11347740200000003</v>
      </c>
      <c r="AE14" s="27">
        <f>1/1000*[1]AllImp!AC$269</f>
        <v>8.1931092999999997E-2</v>
      </c>
      <c r="AF14" s="27">
        <f>1/1000*[1]AllImp!AD$269</f>
        <v>7.2959381999999975E-2</v>
      </c>
      <c r="AG14" s="27">
        <f>1/1000*[1]AllImp!AE$269</f>
        <v>8.5038638E-2</v>
      </c>
      <c r="AH14" s="27">
        <f>1/1000*[1]AllImp!AF$269</f>
        <v>9.2313551999999979E-2</v>
      </c>
      <c r="AI14" s="27">
        <f>1/1000*[1]AllImp!AG$269</f>
        <v>8.0998399999999984E-2</v>
      </c>
      <c r="AJ14" s="27">
        <f>1/1000*[1]AllImp!AH$269</f>
        <v>0.10463646400000003</v>
      </c>
      <c r="AK14" s="27">
        <f>1/1000*[1]AllImp!AI$269</f>
        <v>0.14329189499999997</v>
      </c>
      <c r="AL14" s="27">
        <f>1/1000*[1]AllImp!AJ$269</f>
        <v>0.128046716</v>
      </c>
      <c r="AM14" s="27">
        <f>1/1000*[1]AllImp!AK$269</f>
        <v>0.14002458699999998</v>
      </c>
      <c r="AN14" s="27">
        <f>1/1000*[1]AllImp!AL$269</f>
        <v>0.17308755699999995</v>
      </c>
      <c r="AO14" s="27">
        <f>1/1000*[1]AllImp!AM$269</f>
        <v>9.7659617999999976E-2</v>
      </c>
      <c r="AP14" s="27">
        <f>1/1000*[1]AllImp!AN$269</f>
        <v>8.382598099999998E-2</v>
      </c>
      <c r="AQ14" s="27">
        <f>1/1000*[1]AllImp!AO$269</f>
        <v>8.4438524000000015E-2</v>
      </c>
      <c r="AR14" s="27">
        <f>1/1000*[1]AllImp!AP$269</f>
        <v>7.5490408999999994E-2</v>
      </c>
      <c r="AS14" s="27">
        <f>1/1000*[1]AllImp!AQ$269</f>
        <v>5.6725782000000002E-2</v>
      </c>
      <c r="AT14" s="27">
        <f>1/1000*[1]AllImp!AR$269</f>
        <v>4.7592415999999992E-2</v>
      </c>
      <c r="AU14" s="27">
        <f>1/1000*[1]AllImp!AS$269</f>
        <v>5.4647498999999995E-2</v>
      </c>
      <c r="AV14" s="27">
        <f>1/1000*[1]AllImp!AT$269</f>
        <v>7.3311737999999987E-2</v>
      </c>
      <c r="AW14" s="27">
        <f>1/1000*[1]AllImp!AU$269</f>
        <v>6.0268702999999993E-2</v>
      </c>
      <c r="AX14" s="27">
        <f>1/1000*[1]AllImp!AV$269</f>
        <v>5.7582168999999996E-2</v>
      </c>
      <c r="AY14" s="27">
        <f>1/1000*[1]AllImp!AW$269</f>
        <v>7.7108217999999978E-2</v>
      </c>
      <c r="AZ14" s="27">
        <f>1/1000*[1]AllImp!AX$269</f>
        <v>0.10137109499999998</v>
      </c>
      <c r="BA14" s="27">
        <f>1/1000*[1]AllImp!AY$269</f>
        <v>0.12840216500000001</v>
      </c>
      <c r="BB14" s="27">
        <f>1/1000*[1]AllImp!AZ$269</f>
        <v>0</v>
      </c>
      <c r="BC14" s="28">
        <f>1/1000*[1]AllImp!BA$269</f>
        <v>0</v>
      </c>
      <c r="BD14" s="238"/>
    </row>
    <row r="15" spans="1:56">
      <c r="B15" s="4" t="s">
        <v>33</v>
      </c>
      <c r="C15" s="243">
        <f>1/$A$1*[1]AllImp!B$31</f>
        <v>0.41941536123200002</v>
      </c>
      <c r="D15" s="11">
        <f>1/$A$1*[1]AllImp!C$31</f>
        <v>0.50596259292399992</v>
      </c>
      <c r="E15" s="11">
        <f>1/$A$1*[1]AllImp!D$31</f>
        <v>0.45507286005199998</v>
      </c>
      <c r="F15" s="11">
        <f>1/$A$1*[1]AllImp!E$31</f>
        <v>0.43951761029199993</v>
      </c>
      <c r="G15" s="11">
        <f>1/$A$1*[1]AllImp!F$31</f>
        <v>0.46739808682400003</v>
      </c>
      <c r="H15" s="11">
        <f>1/$A$1*[1]AllImp!G$31</f>
        <v>0.36397621200399999</v>
      </c>
      <c r="I15" s="11">
        <f>1/$A$1*[1]AllImp!H$31</f>
        <v>0.41289685001199999</v>
      </c>
      <c r="J15" s="11">
        <f>1/$A$1*[1]AllImp!I$31</f>
        <v>0.36322059315999999</v>
      </c>
      <c r="K15" s="11">
        <f>1/$A$1*[1]AllImp!J$31</f>
        <v>0.25147331752000002</v>
      </c>
      <c r="L15" s="11">
        <f>1/$A$1*[1]AllImp!K$31</f>
        <v>0.26569192062000002</v>
      </c>
      <c r="M15" s="11">
        <f>1/$A$1*[1]AllImp!L$31</f>
        <v>0.29749051866799997</v>
      </c>
      <c r="N15" s="11">
        <f>1/$A$1*[1]AllImp!M$31</f>
        <v>0.17906834844</v>
      </c>
      <c r="O15" s="11">
        <f>1/$A$1*[1]AllImp!N$31</f>
        <v>0.21048944994399998</v>
      </c>
      <c r="P15" s="11">
        <f>1/$A$1*[1]AllImp!O$31</f>
        <v>0.12753559242457141</v>
      </c>
      <c r="Q15" s="11">
        <f>1/$A$1*[1]AllImp!P$31</f>
        <v>0.13642129641885714</v>
      </c>
      <c r="R15" s="11">
        <f>1/$A$1*[1]AllImp!Q$31</f>
        <v>0.14091599306400002</v>
      </c>
      <c r="S15" s="11">
        <f>1/$A$1*[1]AllImp!R$31</f>
        <v>0.20151205629399999</v>
      </c>
      <c r="T15" s="11">
        <f>1/$A$1*[1]AllImp!S$31</f>
        <v>0.2091755824653333</v>
      </c>
      <c r="U15" s="11">
        <f>1/$A$1*[1]AllImp!T$31</f>
        <v>0.29655823172799994</v>
      </c>
      <c r="V15" s="11">
        <f>1/$A$1*[1]AllImp!U$31</f>
        <v>0.22552855841799999</v>
      </c>
      <c r="W15" s="11">
        <f>1/$A$1*[1]AllImp!V$31</f>
        <v>0.20385368116799998</v>
      </c>
      <c r="X15" s="11">
        <f>1/$A$1*[1]AllImp!W$31</f>
        <v>0.19385163688400001</v>
      </c>
      <c r="Y15" s="11">
        <f>1/$A$1*[1]AllImp!X$31</f>
        <v>0.231539371346</v>
      </c>
      <c r="Z15" s="11">
        <f>1/$A$1*[1]AllImp!Y$31</f>
        <v>0.53658602360000007</v>
      </c>
      <c r="AA15" s="11">
        <f>1/$A$1*[1]AllImp!Z$31</f>
        <v>0</v>
      </c>
      <c r="AB15" s="10">
        <f>1/$A$1*[1]AllImp!AA$31</f>
        <v>0</v>
      </c>
      <c r="AC15" s="3"/>
      <c r="AD15" s="243">
        <f>1/1000*[1]AllImp!AB$31</f>
        <v>6.3190373000000008E-2</v>
      </c>
      <c r="AE15" s="11">
        <f>1/1000*[1]AllImp!AC$31</f>
        <v>6.1725667000000005E-2</v>
      </c>
      <c r="AF15" s="11">
        <f>1/1000*[1]AllImp!AD$31</f>
        <v>4.8237093999999994E-2</v>
      </c>
      <c r="AG15" s="11">
        <f>1/1000*[1]AllImp!AE$31</f>
        <v>4.8561259999999995E-2</v>
      </c>
      <c r="AH15" s="11">
        <f>1/1000*[1]AllImp!AF$31</f>
        <v>5.8233619E-2</v>
      </c>
      <c r="AI15" s="11">
        <f>1/1000*[1]AllImp!AG$31</f>
        <v>4.5079597999999999E-2</v>
      </c>
      <c r="AJ15" s="11">
        <f>1/1000*[1]AllImp!AH$31</f>
        <v>5.5475276000000004E-2</v>
      </c>
      <c r="AK15" s="11">
        <f>1/1000*[1]AllImp!AI$31</f>
        <v>5.6675405999999998E-2</v>
      </c>
      <c r="AL15" s="11">
        <f>1/1000*[1]AllImp!AJ$31</f>
        <v>4.6744255999999991E-2</v>
      </c>
      <c r="AM15" s="11">
        <f>1/1000*[1]AllImp!AK$31</f>
        <v>3.5237482000000001E-2</v>
      </c>
      <c r="AN15" s="11">
        <f>1/1000*[1]AllImp!AL$31</f>
        <v>6.5275763000000001E-2</v>
      </c>
      <c r="AO15" s="11">
        <f>1/1000*[1]AllImp!AM$31</f>
        <v>4.5598949E-2</v>
      </c>
      <c r="AP15" s="11">
        <f>1/1000*[1]AllImp!AN$31</f>
        <v>4.2319888E-2</v>
      </c>
      <c r="AQ15" s="11">
        <f>1/1000*[1]AllImp!AO$31</f>
        <v>2.5321046E-2</v>
      </c>
      <c r="AR15" s="11">
        <f>1/1000*[1]AllImp!AP$31</f>
        <v>2.0000133999999999E-2</v>
      </c>
      <c r="AS15" s="11">
        <f>1/1000*[1]AllImp!AQ$31</f>
        <v>2.2461141E-2</v>
      </c>
      <c r="AT15" s="11">
        <f>1/1000*[1]AllImp!AR$31</f>
        <v>2.8514384E-2</v>
      </c>
      <c r="AU15" s="11">
        <f>1/1000*[1]AllImp!AS$31</f>
        <v>3.3014366000000003E-2</v>
      </c>
      <c r="AV15" s="11">
        <f>1/1000*[1]AllImp!AT$31</f>
        <v>5.1510106999999992E-2</v>
      </c>
      <c r="AW15" s="11">
        <f>1/1000*[1]AllImp!AU$31</f>
        <v>3.0980480999999994E-2</v>
      </c>
      <c r="AX15" s="11">
        <f>1/1000*[1]AllImp!AV$31</f>
        <v>2.2623121E-2</v>
      </c>
      <c r="AY15" s="11">
        <f>1/1000*[1]AllImp!AW$31</f>
        <v>2.7825187000000001E-2</v>
      </c>
      <c r="AZ15" s="11">
        <f>1/1000*[1]AllImp!AX$31</f>
        <v>4.7691376999999986E-2</v>
      </c>
      <c r="BA15" s="11">
        <f>1/1000*[1]AllImp!AY$31</f>
        <v>9.2273096999999998E-2</v>
      </c>
      <c r="BB15" s="11">
        <f>1/1000*[1]AllImp!AZ$31</f>
        <v>0</v>
      </c>
      <c r="BC15" s="10">
        <f>1/1000*[1]AllImp!BA$31</f>
        <v>0</v>
      </c>
      <c r="BD15" s="238"/>
    </row>
    <row r="16" spans="1:56">
      <c r="B16" s="4" t="s">
        <v>36</v>
      </c>
      <c r="C16" s="243">
        <f>1/$A$1*[1]AllImp!B$46</f>
        <v>0.31529335542800002</v>
      </c>
      <c r="D16" s="11">
        <f>1/$A$1*[1]AllImp!C$46</f>
        <v>0.20127070506</v>
      </c>
      <c r="E16" s="11">
        <f>1/$A$1*[1]AllImp!D$46</f>
        <v>0.23774421901999998</v>
      </c>
      <c r="F16" s="11">
        <f>1/$A$1*[1]AllImp!E$46</f>
        <v>0.33066674299999999</v>
      </c>
      <c r="G16" s="11">
        <f>1/$A$1*[1]AllImp!F$46</f>
        <v>0.26718305899999995</v>
      </c>
      <c r="H16" s="11">
        <f>1/$A$1*[1]AllImp!G$46</f>
        <v>0.29976178850000001</v>
      </c>
      <c r="I16" s="11">
        <f>1/$A$1*[1]AllImp!H$46</f>
        <v>0.37750226249999996</v>
      </c>
      <c r="J16" s="11">
        <f>1/$A$1*[1]AllImp!I$46</f>
        <v>0.52597363250000007</v>
      </c>
      <c r="K16" s="11">
        <f>1/$A$1*[1]AllImp!J$46</f>
        <v>0.46007426331599993</v>
      </c>
      <c r="L16" s="11">
        <f>1/$A$1*[1]AllImp!K$46</f>
        <v>0.86318926739199997</v>
      </c>
      <c r="M16" s="11">
        <f>1/$A$1*[1]AllImp!L$46</f>
        <v>0.63614002683199999</v>
      </c>
      <c r="N16" s="11">
        <f>1/$A$1*[1]AllImp!M$46</f>
        <v>0.25981346901999997</v>
      </c>
      <c r="O16" s="11">
        <f>1/$A$1*[1]AllImp!N$46</f>
        <v>0.17135710051199998</v>
      </c>
      <c r="P16" s="11">
        <f>1/$A$1*[1]AllImp!O$46</f>
        <v>0.26863395606399998</v>
      </c>
      <c r="Q16" s="11">
        <f>1/$A$1*[1]AllImp!P$46</f>
        <v>0.27441004556800003</v>
      </c>
      <c r="R16" s="11">
        <f>1/$A$1*[1]AllImp!Q$46</f>
        <v>0.14523698370399998</v>
      </c>
      <c r="S16" s="11">
        <f>1/$A$1*[1]AllImp!R$46</f>
        <v>0.10852046891599999</v>
      </c>
      <c r="T16" s="11">
        <f>1/$A$1*[1]AllImp!S$46</f>
        <v>8.0025381711999993E-2</v>
      </c>
      <c r="U16" s="11">
        <f>1/$A$1*[1]AllImp!T$46</f>
        <v>8.921384497599999E-2</v>
      </c>
      <c r="V16" s="11">
        <f>1/$A$1*[1]AllImp!U$46</f>
        <v>0.13715882440399998</v>
      </c>
      <c r="W16" s="11">
        <f>1/$A$1*[1]AllImp!V$46</f>
        <v>0.19668737755600002</v>
      </c>
      <c r="X16" s="11">
        <f>1/$A$1*[1]AllImp!W$46</f>
        <v>0.2029111146</v>
      </c>
      <c r="Y16" s="11">
        <f>1/$A$1*[1]AllImp!X$46</f>
        <v>0.18046635474800002</v>
      </c>
      <c r="Z16" s="11">
        <f>1/$A$1*[1]AllImp!Y$46</f>
        <v>0.13758970575999999</v>
      </c>
      <c r="AA16" s="11">
        <f>1/$A$1*[1]AllImp!Z$46</f>
        <v>0</v>
      </c>
      <c r="AB16" s="10">
        <f>1/$A$1*[1]AllImp!AA$46</f>
        <v>0</v>
      </c>
      <c r="AC16" s="3"/>
      <c r="AD16" s="243">
        <f>1/1000*[1]AllImp!AB$46</f>
        <v>5.0232546000000003E-2</v>
      </c>
      <c r="AE16" s="11">
        <f>1/1000*[1]AllImp!AC$46</f>
        <v>1.9214634000000005E-2</v>
      </c>
      <c r="AF16" s="11">
        <f>1/1000*[1]AllImp!AD$46</f>
        <v>2.3479696999999997E-2</v>
      </c>
      <c r="AG16" s="11">
        <f>1/1000*[1]AllImp!AE$46</f>
        <v>3.5799243999999994E-2</v>
      </c>
      <c r="AH16" s="11">
        <f>1/1000*[1]AllImp!AF$46</f>
        <v>3.3054554999999992E-2</v>
      </c>
      <c r="AI16" s="11">
        <f>1/1000*[1]AllImp!AG$46</f>
        <v>3.4637147E-2</v>
      </c>
      <c r="AJ16" s="11">
        <f>1/1000*[1]AllImp!AH$46</f>
        <v>4.8718227000000003E-2</v>
      </c>
      <c r="AK16" s="11">
        <f>1/1000*[1]AllImp!AI$46</f>
        <v>8.6129693000000007E-2</v>
      </c>
      <c r="AL16" s="11">
        <f>1/1000*[1]AllImp!AJ$46</f>
        <v>7.6414756000000014E-2</v>
      </c>
      <c r="AM16" s="11">
        <f>1/1000*[1]AllImp!AK$46</f>
        <v>0.100823223</v>
      </c>
      <c r="AN16" s="11">
        <f>1/1000*[1]AllImp!AL$46</f>
        <v>0.10271288799999999</v>
      </c>
      <c r="AO16" s="11">
        <f>1/1000*[1]AllImp!AM$46</f>
        <v>4.6899454E-2</v>
      </c>
      <c r="AP16" s="11">
        <f>1/1000*[1]AllImp!AN$46</f>
        <v>3.1059181999999998E-2</v>
      </c>
      <c r="AQ16" s="11">
        <f>1/1000*[1]AllImp!AO$46</f>
        <v>4.1187798999999997E-2</v>
      </c>
      <c r="AR16" s="11">
        <f>1/1000*[1]AllImp!AP$46</f>
        <v>4.5401578000000005E-2</v>
      </c>
      <c r="AS16" s="11">
        <f>1/1000*[1]AllImp!AQ$46</f>
        <v>2.1375387999999999E-2</v>
      </c>
      <c r="AT16" s="11">
        <f>1/1000*[1]AllImp!AR$46</f>
        <v>1.4523646999999999E-2</v>
      </c>
      <c r="AU16" s="11">
        <f>1/1000*[1]AllImp!AS$46</f>
        <v>1.1760211999999999E-2</v>
      </c>
      <c r="AV16" s="11">
        <f>1/1000*[1]AllImp!AT$46</f>
        <v>1.6213617E-2</v>
      </c>
      <c r="AW16" s="11">
        <f>1/1000*[1]AllImp!AU$46</f>
        <v>2.004419E-2</v>
      </c>
      <c r="AX16" s="11">
        <f>1/1000*[1]AllImp!AV$46</f>
        <v>2.7967056000000001E-2</v>
      </c>
      <c r="AY16" s="11">
        <f>1/1000*[1]AllImp!AW$46</f>
        <v>3.7694699999999998E-2</v>
      </c>
      <c r="AZ16" s="11">
        <f>1/1000*[1]AllImp!AX$46</f>
        <v>3.8248517000000003E-2</v>
      </c>
      <c r="BA16" s="11">
        <f>1/1000*[1]AllImp!AY$46</f>
        <v>2.4753925E-2</v>
      </c>
      <c r="BB16" s="11">
        <f>1/1000*[1]AllImp!AZ$46</f>
        <v>0</v>
      </c>
      <c r="BC16" s="10">
        <f>1/1000*[1]AllImp!BA$46</f>
        <v>0</v>
      </c>
      <c r="BD16" s="238"/>
    </row>
    <row r="17" spans="2:56">
      <c r="B17" s="7" t="s">
        <v>23</v>
      </c>
      <c r="C17" s="58">
        <f t="shared" ref="C17:AB17" si="4">SUM(C14:C14)-SUM(C15:C16)</f>
        <v>2.7076123200009405E-4</v>
      </c>
      <c r="D17" s="38">
        <f t="shared" si="4"/>
        <v>6.4457714079999562E-3</v>
      </c>
      <c r="E17" s="38">
        <f t="shared" si="4"/>
        <v>1.1142843651999912E-2</v>
      </c>
      <c r="F17" s="38">
        <f t="shared" si="4"/>
        <v>2.2837073840000777E-3</v>
      </c>
      <c r="G17" s="38">
        <f t="shared" si="4"/>
        <v>3.8732100480001197E-3</v>
      </c>
      <c r="H17" s="38">
        <f t="shared" si="4"/>
        <v>4.9579673200000896E-3</v>
      </c>
      <c r="I17" s="38">
        <f t="shared" si="4"/>
        <v>1.1587401999998415E-3</v>
      </c>
      <c r="J17" s="38">
        <f t="shared" si="4"/>
        <v>1.43732341199998E-3</v>
      </c>
      <c r="K17" s="38">
        <f t="shared" si="4"/>
        <v>2.4821362974000061E-2</v>
      </c>
      <c r="L17" s="38">
        <f t="shared" si="4"/>
        <v>1.5681397256000373E-2</v>
      </c>
      <c r="M17" s="38">
        <f t="shared" si="4"/>
        <v>1.668093321999975E-2</v>
      </c>
      <c r="N17" s="38">
        <f t="shared" si="4"/>
        <v>1.8681021768000072E-2</v>
      </c>
      <c r="O17" s="38">
        <f t="shared" si="4"/>
        <v>6.8680105703999961E-2</v>
      </c>
      <c r="P17" s="38">
        <f t="shared" si="4"/>
        <v>0.10752698119599996</v>
      </c>
      <c r="Q17" s="38">
        <f t="shared" si="4"/>
        <v>5.7326258340000047E-2</v>
      </c>
      <c r="R17" s="38">
        <f t="shared" si="4"/>
        <v>7.5952026251999927E-2</v>
      </c>
      <c r="S17" s="38">
        <f t="shared" si="4"/>
        <v>2.6098132419999975E-2</v>
      </c>
      <c r="T17" s="38">
        <f t="shared" si="4"/>
        <v>5.389715469199996E-2</v>
      </c>
      <c r="U17" s="38">
        <f t="shared" si="4"/>
        <v>2.1279631967999924E-2</v>
      </c>
      <c r="V17" s="38">
        <f t="shared" si="4"/>
        <v>3.1996104755999955E-2</v>
      </c>
      <c r="W17" s="38">
        <f t="shared" si="4"/>
        <v>2.7470525863999895E-2</v>
      </c>
      <c r="X17" s="38">
        <f t="shared" si="4"/>
        <v>4.161425984799999E-2</v>
      </c>
      <c r="Y17" s="38">
        <f t="shared" si="4"/>
        <v>4.9002105902000048E-2</v>
      </c>
      <c r="Z17" s="38">
        <f t="shared" si="4"/>
        <v>4.2349317391999763E-2</v>
      </c>
      <c r="AA17" s="38">
        <f t="shared" si="4"/>
        <v>0</v>
      </c>
      <c r="AB17" s="60">
        <f t="shared" si="4"/>
        <v>0</v>
      </c>
      <c r="AC17" s="3"/>
      <c r="AD17" s="59">
        <f t="shared" ref="AD17:BC17" si="5">SUM(AD14:AD14)-SUM(AD15:AD16)</f>
        <v>5.448300000002182E-5</v>
      </c>
      <c r="AE17" s="40">
        <f t="shared" si="5"/>
        <v>9.9079199999999035E-4</v>
      </c>
      <c r="AF17" s="40">
        <f t="shared" si="5"/>
        <v>1.2425909999999873E-3</v>
      </c>
      <c r="AG17" s="40">
        <f t="shared" si="5"/>
        <v>6.7813400000001078E-4</v>
      </c>
      <c r="AH17" s="40">
        <f t="shared" si="5"/>
        <v>1.0253779999999796E-3</v>
      </c>
      <c r="AI17" s="40">
        <f t="shared" si="5"/>
        <v>1.2816549999999788E-3</v>
      </c>
      <c r="AJ17" s="40">
        <f t="shared" si="5"/>
        <v>4.4296100000001948E-4</v>
      </c>
      <c r="AK17" s="40">
        <f t="shared" si="5"/>
        <v>4.867959999999838E-4</v>
      </c>
      <c r="AL17" s="40">
        <f t="shared" si="5"/>
        <v>4.8877039999999927E-3</v>
      </c>
      <c r="AM17" s="40">
        <f t="shared" si="5"/>
        <v>3.9638819999999741E-3</v>
      </c>
      <c r="AN17" s="40">
        <f t="shared" si="5"/>
        <v>5.0989059999999586E-3</v>
      </c>
      <c r="AO17" s="40">
        <f t="shared" si="5"/>
        <v>5.161214999999969E-3</v>
      </c>
      <c r="AP17" s="40">
        <f t="shared" si="5"/>
        <v>1.0446910999999989E-2</v>
      </c>
      <c r="AQ17" s="40">
        <f t="shared" si="5"/>
        <v>1.7929679000000018E-2</v>
      </c>
      <c r="AR17" s="40">
        <f t="shared" si="5"/>
        <v>1.0088696999999994E-2</v>
      </c>
      <c r="AS17" s="40">
        <f t="shared" si="5"/>
        <v>1.2889253000000003E-2</v>
      </c>
      <c r="AT17" s="40">
        <f t="shared" si="5"/>
        <v>4.5543849999999941E-3</v>
      </c>
      <c r="AU17" s="40">
        <f t="shared" si="5"/>
        <v>9.8729209999999928E-3</v>
      </c>
      <c r="AV17" s="40">
        <f t="shared" si="5"/>
        <v>5.5880140000000023E-3</v>
      </c>
      <c r="AW17" s="40">
        <f t="shared" si="5"/>
        <v>9.2440319999999992E-3</v>
      </c>
      <c r="AX17" s="40">
        <f t="shared" si="5"/>
        <v>6.9919919999999955E-3</v>
      </c>
      <c r="AY17" s="40">
        <f t="shared" si="5"/>
        <v>1.158833099999998E-2</v>
      </c>
      <c r="AZ17" s="40">
        <f t="shared" si="5"/>
        <v>1.5431200999999992E-2</v>
      </c>
      <c r="BA17" s="40">
        <f t="shared" si="5"/>
        <v>1.1375143000000018E-2</v>
      </c>
      <c r="BB17" s="40">
        <f t="shared" si="5"/>
        <v>0</v>
      </c>
      <c r="BC17" s="48">
        <f t="shared" si="5"/>
        <v>0</v>
      </c>
      <c r="BD17" s="238"/>
    </row>
    <row r="18" spans="2:56" ht="17.149999999999999" customHeight="1">
      <c r="B18" s="16" t="s">
        <v>152</v>
      </c>
      <c r="C18" s="250">
        <f>1/$A$1*[1]AllImp!B$267</f>
        <v>0.68060652046400005</v>
      </c>
      <c r="D18" s="123">
        <f>1/$A$1*[1]AllImp!C$267</f>
        <v>0.67176548428400007</v>
      </c>
      <c r="E18" s="123">
        <f>1/$A$1*[1]AllImp!D$267</f>
        <v>0.75861784673599997</v>
      </c>
      <c r="F18" s="123">
        <f>1/$A$1*[1]AllImp!E$267</f>
        <v>0.69449179239800007</v>
      </c>
      <c r="G18" s="123">
        <f>1/$A$1*[1]AllImp!F$267</f>
        <v>1.1425594629140001</v>
      </c>
      <c r="H18" s="123">
        <f>1/$A$1*[1]AllImp!G$267</f>
        <v>1.2889019977839999</v>
      </c>
      <c r="I18" s="123">
        <f>1/$A$1*[1]AllImp!H$267</f>
        <v>1.6774001371520002</v>
      </c>
      <c r="J18" s="123">
        <f>1/$A$1*[1]AllImp!I$267</f>
        <v>2.0102193487319999</v>
      </c>
      <c r="K18" s="123">
        <f>1/$A$1*[1]AllImp!J$267</f>
        <v>2.8755108426080005</v>
      </c>
      <c r="L18" s="123">
        <f>1/$A$1*[1]AllImp!K$267</f>
        <v>2.3012376493740003</v>
      </c>
      <c r="M18" s="123">
        <f>1/$A$1*[1]AllImp!L$267</f>
        <v>2.437855448034</v>
      </c>
      <c r="N18" s="123">
        <f>1/$A$1*[1]AllImp!M$267</f>
        <v>3.1888608322860006</v>
      </c>
      <c r="O18" s="123">
        <f>1/$A$1*[1]AllImp!N$267</f>
        <v>3.2921262169040002</v>
      </c>
      <c r="P18" s="123">
        <f>1/$A$1*[1]AllImp!O$267</f>
        <v>3.3560837452519996</v>
      </c>
      <c r="Q18" s="123">
        <f>1/$A$1*[1]AllImp!P$267</f>
        <v>3.148929688933999</v>
      </c>
      <c r="R18" s="123">
        <f>1/$A$1*[1]AllImp!Q$267</f>
        <v>3.1570981800899998</v>
      </c>
      <c r="S18" s="123">
        <f>1/$A$1*[1]AllImp!R$267</f>
        <v>3.2875577952299992</v>
      </c>
      <c r="T18" s="123">
        <f>1/$A$1*[1]AllImp!S$267</f>
        <v>4.1329028280739992</v>
      </c>
      <c r="U18" s="123">
        <f>1/$A$1*[1]AllImp!T$267</f>
        <v>4.7274685142339994</v>
      </c>
      <c r="V18" s="123">
        <f>1/$A$1*[1]AllImp!U$267</f>
        <v>6.4737398481320003</v>
      </c>
      <c r="W18" s="123">
        <f>1/$A$1*[1]AllImp!V$267</f>
        <v>3.4022278613079986</v>
      </c>
      <c r="X18" s="123">
        <f>1/$A$1*[1]AllImp!W$267</f>
        <v>3.426478206633</v>
      </c>
      <c r="Y18" s="123">
        <f>1/$A$1*[1]AllImp!X$267</f>
        <v>5.2270876210271728</v>
      </c>
      <c r="Z18" s="123">
        <f>1/$A$1*[1]AllImp!Y$267</f>
        <v>5.5512931914833796</v>
      </c>
      <c r="AA18" s="123">
        <f>1/$A$1*[1]AllImp!Z$267</f>
        <v>0</v>
      </c>
      <c r="AB18" s="124">
        <f>1/$A$1*[1]AllImp!AA$267</f>
        <v>0</v>
      </c>
      <c r="AC18" s="3"/>
      <c r="AD18" s="250">
        <f>1/1000*[1]AllImp!AB$267</f>
        <v>0.18283289799999997</v>
      </c>
      <c r="AE18" s="123">
        <f>1/1000*[1]AllImp!AC$267</f>
        <v>0.17404605900000003</v>
      </c>
      <c r="AF18" s="123">
        <f>1/1000*[1]AllImp!AD$267</f>
        <v>0.19964534300000003</v>
      </c>
      <c r="AG18" s="123">
        <f>1/1000*[1]AllImp!AE$267</f>
        <v>0.21651829199999997</v>
      </c>
      <c r="AH18" s="123">
        <f>1/1000*[1]AllImp!AF$267</f>
        <v>0.32642107600000003</v>
      </c>
      <c r="AI18" s="123">
        <f>1/1000*[1]AllImp!AG$267</f>
        <v>0.36149751000000002</v>
      </c>
      <c r="AJ18" s="123">
        <f>1/1000*[1]AllImp!AH$267</f>
        <v>0.44115104099999997</v>
      </c>
      <c r="AK18" s="123">
        <f>1/1000*[1]AllImp!AI$267</f>
        <v>0.54169551299999996</v>
      </c>
      <c r="AL18" s="123">
        <f>1/1000*[1]AllImp!AJ$267</f>
        <v>0.95064666599999992</v>
      </c>
      <c r="AM18" s="123">
        <f>1/1000*[1]AllImp!AK$267</f>
        <v>0.74676321999999995</v>
      </c>
      <c r="AN18" s="123">
        <f>1/1000*[1]AllImp!AL$267</f>
        <v>0.97228848699999992</v>
      </c>
      <c r="AO18" s="123">
        <f>1/1000*[1]AllImp!AM$267</f>
        <v>1.2931770889999998</v>
      </c>
      <c r="AP18" s="123">
        <f>1/1000*[1]AllImp!AN$267</f>
        <v>1.2669521919999998</v>
      </c>
      <c r="AQ18" s="123">
        <f>1/1000*[1]AllImp!AO$267</f>
        <v>1.2718330679999998</v>
      </c>
      <c r="AR18" s="123">
        <f>1/1000*[1]AllImp!AP$267</f>
        <v>1.2461626779999999</v>
      </c>
      <c r="AS18" s="123">
        <f>1/1000*[1]AllImp!AQ$267</f>
        <v>1.2055357129999997</v>
      </c>
      <c r="AT18" s="123">
        <f>1/1000*[1]AllImp!AR$267</f>
        <v>1.1652591309999998</v>
      </c>
      <c r="AU18" s="123">
        <f>1/1000*[1]AllImp!AS$267</f>
        <v>1.3643051900000003</v>
      </c>
      <c r="AV18" s="123">
        <f>1/1000*[1]AllImp!AT$267</f>
        <v>1.509510814</v>
      </c>
      <c r="AW18" s="123">
        <f>1/1000*[1]AllImp!AU$267</f>
        <v>1.6989877160000002</v>
      </c>
      <c r="AX18" s="123">
        <f>1/1000*[1]AllImp!AV$267</f>
        <v>1.3165540419999999</v>
      </c>
      <c r="AY18" s="123">
        <f>1/1000*[1]AllImp!AW$267</f>
        <v>1.6635182310000001</v>
      </c>
      <c r="AZ18" s="123">
        <f>1/1000*[1]AllImp!AX$267</f>
        <v>1.9305741970000003</v>
      </c>
      <c r="BA18" s="123">
        <f>1/1000*[1]AllImp!AY$267</f>
        <v>1.7303040619999996</v>
      </c>
      <c r="BB18" s="123">
        <f>1/1000*[1]AllImp!AZ$267</f>
        <v>0</v>
      </c>
      <c r="BC18" s="124">
        <f>1/1000*[1]AllImp!BA$267</f>
        <v>0</v>
      </c>
      <c r="BD18" s="265"/>
    </row>
    <row r="19" spans="2:56">
      <c r="B19" s="44" t="s">
        <v>45</v>
      </c>
      <c r="C19" s="80">
        <f>1/$A$1*(SUM([1]AllImp!B$47:B$47)+SUM([1]AllImp!B$105:B$105))</f>
        <v>0.18128544071999997</v>
      </c>
      <c r="D19" s="81">
        <f>1/$A$1*(SUM([1]AllImp!C$47:C$47)+SUM([1]AllImp!C$105:C$105))</f>
        <v>7.9402592231999997E-2</v>
      </c>
      <c r="E19" s="81">
        <f>1/$A$1*(SUM([1]AllImp!D$47:D$47)+SUM([1]AllImp!D$105:D$105))</f>
        <v>9.4204239868E-2</v>
      </c>
      <c r="F19" s="81">
        <f>1/$A$1*(SUM([1]AllImp!E$47:E$47)+SUM([1]AllImp!E$105:E$105))</f>
        <v>0.15642622178600002</v>
      </c>
      <c r="G19" s="81">
        <f>1/$A$1*(SUM([1]AllImp!F$47:F$47)+SUM([1]AllImp!F$105:F$105))</f>
        <v>0.23808218599600001</v>
      </c>
      <c r="H19" s="81">
        <f>1/$A$1*(SUM([1]AllImp!G$47:G$47)+SUM([1]AllImp!G$105:G$105))</f>
        <v>0.29126641045599994</v>
      </c>
      <c r="I19" s="81">
        <f>1/$A$1*(SUM([1]AllImp!H$47:H$47)+SUM([1]AllImp!H$105:H$105))</f>
        <v>0.47999942719400007</v>
      </c>
      <c r="J19" s="81">
        <f>1/$A$1*(SUM([1]AllImp!I$47:I$47)+SUM([1]AllImp!I$105:I$105))</f>
        <v>0.59157815875200004</v>
      </c>
      <c r="K19" s="81">
        <f>1/$A$1*(SUM([1]AllImp!J$47:J$47)+SUM([1]AllImp!J$105:J$105))</f>
        <v>0.87967737594800011</v>
      </c>
      <c r="L19" s="81">
        <f>1/$A$1*(SUM([1]AllImp!K$47:K$47)+SUM([1]AllImp!K$105:K$105))</f>
        <v>0.46179490139199991</v>
      </c>
      <c r="M19" s="81">
        <f>1/$A$1*(SUM([1]AllImp!L$47:L$47)+SUM([1]AllImp!L$105:L$105))</f>
        <v>0.65511995154000002</v>
      </c>
      <c r="N19" s="81">
        <f>1/$A$1*(SUM([1]AllImp!M$47:M$47)+SUM([1]AllImp!M$105:M$105))</f>
        <v>1.1700796345860001</v>
      </c>
      <c r="O19" s="81">
        <f>1/$A$1*(SUM([1]AllImp!N$47:N$47)+SUM([1]AllImp!N$105:N$105))</f>
        <v>1.109446716286</v>
      </c>
      <c r="P19" s="81">
        <f>1/$A$1*(SUM([1]AllImp!O$47:O$47)+SUM([1]AllImp!O$105:O$105))</f>
        <v>0.96776634206399992</v>
      </c>
      <c r="Q19" s="81">
        <f>1/$A$1*(SUM([1]AllImp!P$47:P$47)+SUM([1]AllImp!P$105:P$105))</f>
        <v>0.96570096149999995</v>
      </c>
      <c r="R19" s="81">
        <f>1/$A$1*(SUM([1]AllImp!Q$47:Q$47)+SUM([1]AllImp!Q$105:Q$105))</f>
        <v>0.87193659093999987</v>
      </c>
      <c r="S19" s="81">
        <f>1/$A$1*(SUM([1]AllImp!R$47:R$47)+SUM([1]AllImp!R$105:R$105))</f>
        <v>0.88949608600599994</v>
      </c>
      <c r="T19" s="81">
        <f>1/$A$1*(SUM([1]AllImp!S$47:S$47)+SUM([1]AllImp!S$105:S$105))</f>
        <v>0.99349223492600003</v>
      </c>
      <c r="U19" s="81">
        <f>1/$A$1*(SUM([1]AllImp!T$47:T$47)+SUM([1]AllImp!T$105:T$105))</f>
        <v>1.1411897320660001</v>
      </c>
      <c r="V19" s="81">
        <f>1/$A$1*(SUM([1]AllImp!U$47:U$47)+SUM([1]AllImp!U$105:U$105))</f>
        <v>1.3302813463459999</v>
      </c>
      <c r="W19" s="81">
        <f>1/$A$1*(SUM([1]AllImp!V$47:V$47)+SUM([1]AllImp!V$105:V$105))</f>
        <v>1.10126012454</v>
      </c>
      <c r="X19" s="81">
        <f>1/$A$1*(SUM([1]AllImp!W$47:W$47)+SUM([1]AllImp!W$105:W$105))</f>
        <v>1.327263484982</v>
      </c>
      <c r="Y19" s="81">
        <f>1/$A$1*(SUM([1]AllImp!X$47:X$47)+SUM([1]AllImp!X$105:X$105))</f>
        <v>1.9536213266979998</v>
      </c>
      <c r="Z19" s="81">
        <f>1/$A$1*(SUM([1]AllImp!Y$47:Y$47)+SUM([1]AllImp!Y$105:Y$105))</f>
        <v>1.7086850543269998</v>
      </c>
      <c r="AA19" s="81">
        <f>1/$A$1*(SUM([1]AllImp!Z$47:Z$47)+SUM([1]AllImp!Z$105:Z$105))</f>
        <v>0</v>
      </c>
      <c r="AB19" s="82">
        <f>1/$A$1*(SUM([1]AllImp!AA$47:AA$47)+SUM([1]AllImp!AA$105:AA$105))</f>
        <v>0</v>
      </c>
      <c r="AC19" s="3"/>
      <c r="AD19" s="12">
        <f>1/1000*(SUM([1]AllImp!AB$47:AB$47)+SUM([1]AllImp!AB$105:AB$105))</f>
        <v>4.0702275000000003E-2</v>
      </c>
      <c r="AE19" s="13">
        <f>1/1000*(SUM([1]AllImp!AC$47:AC$47)+SUM([1]AllImp!AC$105:AC$105))</f>
        <v>2.6107602999999997E-2</v>
      </c>
      <c r="AF19" s="13">
        <f>1/1000*(SUM([1]AllImp!AD$47:AD$47)+SUM([1]AllImp!AD$105:AD$105))</f>
        <v>3.5449787000000003E-2</v>
      </c>
      <c r="AG19" s="13">
        <f>1/1000*(SUM([1]AllImp!AE$47:AE$47)+SUM([1]AllImp!AE$105:AE$105))</f>
        <v>4.9402896999999994E-2</v>
      </c>
      <c r="AH19" s="13">
        <f>1/1000*(SUM([1]AllImp!AF$47:AF$47)+SUM([1]AllImp!AF$105:AF$105))</f>
        <v>6.8349866999999995E-2</v>
      </c>
      <c r="AI19" s="13">
        <f>1/1000*(SUM([1]AllImp!AG$47:AG$47)+SUM([1]AllImp!AG$105:AG$105))</f>
        <v>7.8836624999999994E-2</v>
      </c>
      <c r="AJ19" s="13">
        <f>1/1000*(SUM([1]AllImp!AH$47:AH$47)+SUM([1]AllImp!AH$105:AH$105))</f>
        <v>0.10415112299999998</v>
      </c>
      <c r="AK19" s="13">
        <f>1/1000*(SUM([1]AllImp!AI$47:AI$47)+SUM([1]AllImp!AI$105:AI$105))</f>
        <v>0.15080476200000001</v>
      </c>
      <c r="AL19" s="13">
        <f>1/1000*(SUM([1]AllImp!AJ$47:AJ$47)+SUM([1]AllImp!AJ$105:AJ$105))</f>
        <v>0.28021917699999999</v>
      </c>
      <c r="AM19" s="13">
        <f>1/1000*(SUM([1]AllImp!AK$47:AK$47)+SUM([1]AllImp!AK$105:AK$105))</f>
        <v>0.18622471999999998</v>
      </c>
      <c r="AN19" s="13">
        <f>1/1000*(SUM([1]AllImp!AL$47:AL$47)+SUM([1]AllImp!AL$105:AL$105))</f>
        <v>0.26733869099999996</v>
      </c>
      <c r="AO19" s="13">
        <f>1/1000*(SUM([1]AllImp!AM$47:AM$47)+SUM([1]AllImp!AM$105:AM$105))</f>
        <v>0.44529305399999997</v>
      </c>
      <c r="AP19" s="13">
        <f>1/1000*(SUM([1]AllImp!AN$47:AN$47)+SUM([1]AllImp!AN$105:AN$105))</f>
        <v>0.43354724499999991</v>
      </c>
      <c r="AQ19" s="13">
        <f>1/1000*(SUM([1]AllImp!AO$47:AO$47)+SUM([1]AllImp!AO$105:AO$105))</f>
        <v>0.44045239999999997</v>
      </c>
      <c r="AR19" s="13">
        <f>1/1000*(SUM([1]AllImp!AP$47:AP$47)+SUM([1]AllImp!AP$105:AP$105))</f>
        <v>0.44836120299999999</v>
      </c>
      <c r="AS19" s="13">
        <f>1/1000*(SUM([1]AllImp!AQ$47:AQ$47)+SUM([1]AllImp!AQ$105:AQ$105))</f>
        <v>0.42872529700000001</v>
      </c>
      <c r="AT19" s="13">
        <f>1/1000*(SUM([1]AllImp!AR$47:AR$47)+SUM([1]AllImp!AR$105:AR$105))</f>
        <v>0.43113358200000002</v>
      </c>
      <c r="AU19" s="13">
        <f>1/1000*(SUM([1]AllImp!AS$47:AS$47)+SUM([1]AllImp!AS$105:AS$105))</f>
        <v>0.47009652000000002</v>
      </c>
      <c r="AV19" s="13">
        <f>1/1000*(SUM([1]AllImp!AT$47:AT$47)+SUM([1]AllImp!AT$105:AT$105))</f>
        <v>0.61114708600000012</v>
      </c>
      <c r="AW19" s="13">
        <f>1/1000*(SUM([1]AllImp!AU$47:AU$47)+SUM([1]AllImp!AU$105:AU$105))</f>
        <v>0.665348045</v>
      </c>
      <c r="AX19" s="13">
        <f>1/1000*(SUM([1]AllImp!AV$47:AV$47)+SUM([1]AllImp!AV$105:AV$105))</f>
        <v>0.585782264</v>
      </c>
      <c r="AY19" s="13">
        <f>1/1000*(SUM([1]AllImp!AW$47:AW$47)+SUM([1]AllImp!AW$105:AW$105))</f>
        <v>0.76300929799999995</v>
      </c>
      <c r="AZ19" s="13">
        <f>1/1000*(SUM([1]AllImp!AX$47:AX$47)+SUM([1]AllImp!AX$105:AX$105))</f>
        <v>0.85856754999999996</v>
      </c>
      <c r="BA19" s="13">
        <f>1/1000*(SUM([1]AllImp!AY$47:AY$47)+SUM([1]AllImp!AY$105:AY$105))</f>
        <v>0.80650230000000001</v>
      </c>
      <c r="BB19" s="13">
        <f>1/1000*(SUM([1]AllImp!AZ$47:AZ$47)+SUM([1]AllImp!AZ$105:AZ$105))</f>
        <v>0</v>
      </c>
      <c r="BC19" s="15">
        <f>1/1000*(SUM([1]AllImp!BA$47:BA$47)+SUM([1]AllImp!BA$105:BA$105))</f>
        <v>0</v>
      </c>
      <c r="BD19" s="238"/>
    </row>
    <row r="20" spans="2:56">
      <c r="B20" s="4" t="s">
        <v>27</v>
      </c>
      <c r="C20" s="243">
        <f>1/$A$1*[1]AllImp!B$109</f>
        <v>0</v>
      </c>
      <c r="D20" s="11">
        <f>1/$A$1*[1]AllImp!C$109</f>
        <v>3.305761049E-2</v>
      </c>
      <c r="E20" s="11">
        <f>1/$A$1*[1]AllImp!D$109</f>
        <v>3.0204465187999997E-2</v>
      </c>
      <c r="F20" s="11">
        <f>1/$A$1*[1]AllImp!E$109</f>
        <v>2.1434891800000001E-2</v>
      </c>
      <c r="G20" s="11">
        <f>1/$A$1*[1]AllImp!F$109</f>
        <v>7.0498351400000003E-3</v>
      </c>
      <c r="H20" s="11">
        <f>1/$A$1*[1]AllImp!G$109</f>
        <v>5.116787603999999E-2</v>
      </c>
      <c r="I20" s="11">
        <f>1/$A$1*[1]AllImp!H$109</f>
        <v>0.15215866550999999</v>
      </c>
      <c r="J20" s="11">
        <f>1/$A$1*[1]AllImp!I$109</f>
        <v>0</v>
      </c>
      <c r="K20" s="11">
        <f>1/$A$1*[1]AllImp!J$109</f>
        <v>2.4026288400000001E-3</v>
      </c>
      <c r="L20" s="11">
        <f>1/$A$1*[1]AllImp!K$109</f>
        <v>1.0723814199999997E-3</v>
      </c>
      <c r="M20" s="11">
        <f>1/$A$1*[1]AllImp!L$109</f>
        <v>1.60910919E-3</v>
      </c>
      <c r="N20" s="11">
        <f>1/$A$1*[1]AllImp!M$109</f>
        <v>1.7325442699999999E-3</v>
      </c>
      <c r="O20" s="11">
        <f>1/$A$1*[1]AllImp!N$109</f>
        <v>5.7942540900000001E-3</v>
      </c>
      <c r="P20" s="11">
        <f>1/$A$1*[1]AllImp!O$109</f>
        <v>1.611949234E-2</v>
      </c>
      <c r="Q20" s="11">
        <f>1/$A$1*[1]AllImp!P$109</f>
        <v>6.8514298499999992E-3</v>
      </c>
      <c r="R20" s="11">
        <f>1/$A$1*[1]AllImp!Q$109</f>
        <v>8.6622979799999989E-3</v>
      </c>
      <c r="S20" s="11">
        <f>1/$A$1*[1]AllImp!R$109</f>
        <v>4.7866093519999993E-3</v>
      </c>
      <c r="T20" s="11">
        <f>1/$A$1*[1]AllImp!S$109</f>
        <v>2.5266358599999998E-3</v>
      </c>
      <c r="U20" s="11">
        <f>1/$A$1*[1]AllImp!T$109</f>
        <v>2.0729413599999999E-3</v>
      </c>
      <c r="V20" s="11">
        <f>1/$A$1*[1]AllImp!U$109</f>
        <v>1.0944994200000001E-3</v>
      </c>
      <c r="W20" s="11">
        <f>1/$A$1*[1]AllImp!V$109</f>
        <v>0</v>
      </c>
      <c r="X20" s="11">
        <f>1/$A$1*[1]AllImp!W$109</f>
        <v>2.2267310799999997E-3</v>
      </c>
      <c r="Y20" s="11">
        <f>1/$A$1*[1]AllImp!X$109</f>
        <v>2.3241924999999998E-3</v>
      </c>
      <c r="Z20" s="11">
        <f>1/$A$1*[1]AllImp!Y$109</f>
        <v>3.5450562839999993E-3</v>
      </c>
      <c r="AA20" s="11">
        <f>1/$A$1*[1]AllImp!Z$109</f>
        <v>0</v>
      </c>
      <c r="AB20" s="10">
        <f>1/$A$1*[1]AllImp!AA$109</f>
        <v>0</v>
      </c>
      <c r="AC20" s="3"/>
      <c r="AD20" s="243">
        <f>1/1000*[1]AllImp!AB$109</f>
        <v>0</v>
      </c>
      <c r="AE20" s="11">
        <f>1/1000*[1]AllImp!AC$109</f>
        <v>3.6218309999999998E-3</v>
      </c>
      <c r="AF20" s="11">
        <f>1/1000*[1]AllImp!AD$109</f>
        <v>2.0055860000000002E-3</v>
      </c>
      <c r="AG20" s="11">
        <f>1/1000*[1]AllImp!AE$109</f>
        <v>2.4060639999999999E-3</v>
      </c>
      <c r="AH20" s="11">
        <f>1/1000*[1]AllImp!AF$109</f>
        <v>2.0106089999999996E-3</v>
      </c>
      <c r="AI20" s="11">
        <f>1/1000*[1]AllImp!AG$109</f>
        <v>1.033865E-2</v>
      </c>
      <c r="AJ20" s="11">
        <f>1/1000*[1]AllImp!AH$109</f>
        <v>2.7850676999999997E-2</v>
      </c>
      <c r="AK20" s="11">
        <f>1/1000*[1]AllImp!AI$109</f>
        <v>0</v>
      </c>
      <c r="AL20" s="11">
        <f>1/1000*[1]AllImp!AJ$109</f>
        <v>1.5588050000000001E-3</v>
      </c>
      <c r="AM20" s="11">
        <f>1/1000*[1]AllImp!AK$109</f>
        <v>6.3901099999999998E-4</v>
      </c>
      <c r="AN20" s="11">
        <f>1/1000*[1]AllImp!AL$109</f>
        <v>1.2067759999999999E-3</v>
      </c>
      <c r="AO20" s="11">
        <f>1/1000*[1]AllImp!AM$109</f>
        <v>1.3917229999999999E-3</v>
      </c>
      <c r="AP20" s="11">
        <f>1/1000*[1]AllImp!AN$109</f>
        <v>3.2908580000000002E-3</v>
      </c>
      <c r="AQ20" s="11">
        <f>1/1000*[1]AllImp!AO$109</f>
        <v>7.6639810000000003E-3</v>
      </c>
      <c r="AR20" s="11">
        <f>1/1000*[1]AllImp!AP$109</f>
        <v>2.7609779999999999E-3</v>
      </c>
      <c r="AS20" s="11">
        <f>1/1000*[1]AllImp!AQ$109</f>
        <v>3.9539500000000003E-3</v>
      </c>
      <c r="AT20" s="11">
        <f>1/1000*[1]AllImp!AR$109</f>
        <v>2.5731999999999999E-3</v>
      </c>
      <c r="AU20" s="11">
        <f>1/1000*[1]AllImp!AS$109</f>
        <v>1.2138350000000001E-3</v>
      </c>
      <c r="AV20" s="11">
        <f>1/1000*[1]AllImp!AT$109</f>
        <v>1.1769440000000001E-3</v>
      </c>
      <c r="AW20" s="11">
        <f>1/1000*[1]AllImp!AU$109</f>
        <v>1.0154440000000001E-3</v>
      </c>
      <c r="AX20" s="11">
        <f>1/1000*[1]AllImp!AV$109</f>
        <v>0</v>
      </c>
      <c r="AY20" s="11">
        <f>1/1000*[1]AllImp!AW$109</f>
        <v>1.334458E-3</v>
      </c>
      <c r="AZ20" s="11">
        <f>1/1000*[1]AllImp!AX$109</f>
        <v>1.4682279999999998E-3</v>
      </c>
      <c r="BA20" s="11">
        <f>1/1000*[1]AllImp!AY$109</f>
        <v>2.30372E-3</v>
      </c>
      <c r="BB20" s="11">
        <f>1/1000*[1]AllImp!AZ$109</f>
        <v>0</v>
      </c>
      <c r="BC20" s="10">
        <f>1/1000*[1]AllImp!BA$109</f>
        <v>0</v>
      </c>
      <c r="BD20" s="238"/>
    </row>
    <row r="21" spans="2:56">
      <c r="B21" s="4" t="s">
        <v>95</v>
      </c>
      <c r="C21" s="243">
        <f>1/$A$1*[1]AllImp!B$116</f>
        <v>0.13692122932</v>
      </c>
      <c r="D21" s="11">
        <f>1/$A$1*[1]AllImp!C$116</f>
        <v>0.13223251896399998</v>
      </c>
      <c r="E21" s="11">
        <f>1/$A$1*[1]AllImp!D$116</f>
        <v>0.166234977812</v>
      </c>
      <c r="F21" s="11">
        <f>1/$A$1*[1]AllImp!E$116</f>
        <v>0.15883387320799999</v>
      </c>
      <c r="G21" s="11">
        <f>1/$A$1*[1]AllImp!F$116</f>
        <v>0.16846726436200002</v>
      </c>
      <c r="H21" s="11">
        <f>1/$A$1*[1]AllImp!G$116</f>
        <v>0.14601965254600002</v>
      </c>
      <c r="I21" s="11">
        <f>1/$A$1*[1]AllImp!H$116</f>
        <v>0.165455829306</v>
      </c>
      <c r="J21" s="11">
        <f>1/$A$1*[1]AllImp!I$116</f>
        <v>0.18678163353999999</v>
      </c>
      <c r="K21" s="11">
        <f>1/$A$1*[1]AllImp!J$116</f>
        <v>0.18105771728200004</v>
      </c>
      <c r="L21" s="11">
        <f>1/$A$1*[1]AllImp!K$116</f>
        <v>0.31768304747400011</v>
      </c>
      <c r="M21" s="11">
        <f>1/$A$1*[1]AllImp!L$116</f>
        <v>0.14894156834</v>
      </c>
      <c r="N21" s="11">
        <f>1/$A$1*[1]AllImp!M$116</f>
        <v>0.156719748938</v>
      </c>
      <c r="O21" s="11">
        <f>1/$A$1*[1]AllImp!N$116</f>
        <v>0.152526089516</v>
      </c>
      <c r="P21" s="11">
        <f>1/$A$1*[1]AllImp!O$116</f>
        <v>0.27576427686799998</v>
      </c>
      <c r="Q21" s="11">
        <f>1/$A$1*[1]AllImp!P$116</f>
        <v>0.18924694075000001</v>
      </c>
      <c r="R21" s="11">
        <f>1/$A$1*[1]AllImp!Q$116</f>
        <v>0.16740316350199999</v>
      </c>
      <c r="S21" s="11">
        <f>1/$A$1*[1]AllImp!R$116</f>
        <v>0.15467574127799999</v>
      </c>
      <c r="T21" s="11">
        <f>1/$A$1*[1]AllImp!S$116</f>
        <v>0.17460980793199998</v>
      </c>
      <c r="U21" s="11">
        <f>1/$A$1*[1]AllImp!T$116</f>
        <v>0.20236803694399999</v>
      </c>
      <c r="V21" s="11">
        <f>1/$A$1*[1]AllImp!U$116</f>
        <v>0.21175529177399996</v>
      </c>
      <c r="W21" s="11">
        <f>1/$A$1*[1]AllImp!V$116</f>
        <v>0.177559641804</v>
      </c>
      <c r="X21" s="11">
        <f>1/$A$1*[1]AllImp!W$116</f>
        <v>0.25130232745800002</v>
      </c>
      <c r="Y21" s="11">
        <f>1/$A$1*[1]AllImp!X$116</f>
        <v>0.35693158439633338</v>
      </c>
      <c r="Z21" s="11">
        <f>1/$A$1*[1]AllImp!Y$116</f>
        <v>0.26087706090838003</v>
      </c>
      <c r="AA21" s="11">
        <f>1/$A$1*[1]AllImp!Z$116</f>
        <v>0</v>
      </c>
      <c r="AB21" s="10">
        <f>1/$A$1*[1]AllImp!AA$116</f>
        <v>0</v>
      </c>
      <c r="AC21" s="3"/>
      <c r="AD21" s="243">
        <f>1/1000*[1]AllImp!AB$116</f>
        <v>4.7165009000000001E-2</v>
      </c>
      <c r="AE21" s="11">
        <f>1/1000*[1]AllImp!AC$116</f>
        <v>3.9514155000000002E-2</v>
      </c>
      <c r="AF21" s="11">
        <f>1/1000*[1]AllImp!AD$116</f>
        <v>4.9656538E-2</v>
      </c>
      <c r="AG21" s="11">
        <f>1/1000*[1]AllImp!AE$116</f>
        <v>5.3013839E-2</v>
      </c>
      <c r="AH21" s="11">
        <f>1/1000*[1]AllImp!AF$116</f>
        <v>5.6965722999999996E-2</v>
      </c>
      <c r="AI21" s="11">
        <f>1/1000*[1]AllImp!AG$116</f>
        <v>5.1243157999999997E-2</v>
      </c>
      <c r="AJ21" s="11">
        <f>1/1000*[1]AllImp!AH$116</f>
        <v>5.9632836000000002E-2</v>
      </c>
      <c r="AK21" s="11">
        <f>1/1000*[1]AllImp!AI$116</f>
        <v>6.8525370999999988E-2</v>
      </c>
      <c r="AL21" s="11">
        <f>1/1000*[1]AllImp!AJ$116</f>
        <v>0.10361313999999999</v>
      </c>
      <c r="AM21" s="11">
        <f>1/1000*[1]AllImp!AK$116</f>
        <v>8.6610980000000004E-2</v>
      </c>
      <c r="AN21" s="11">
        <f>1/1000*[1]AllImp!AL$116</f>
        <v>0.11071890599999999</v>
      </c>
      <c r="AO21" s="11">
        <f>1/1000*[1]AllImp!AM$116</f>
        <v>0.13791884399999998</v>
      </c>
      <c r="AP21" s="11">
        <f>1/1000*[1]AllImp!AN$116</f>
        <v>0.11505731399999999</v>
      </c>
      <c r="AQ21" s="11">
        <f>1/1000*[1]AllImp!AO$116</f>
        <v>0.120859762</v>
      </c>
      <c r="AR21" s="11">
        <f>1/1000*[1]AllImp!AP$116</f>
        <v>0.10049254099999999</v>
      </c>
      <c r="AS21" s="11">
        <f>1/1000*[1]AllImp!AQ$116</f>
        <v>8.9501359999999988E-2</v>
      </c>
      <c r="AT21" s="11">
        <f>1/1000*[1]AllImp!AR$116</f>
        <v>8.2554347E-2</v>
      </c>
      <c r="AU21" s="11">
        <f>1/1000*[1]AllImp!AS$116</f>
        <v>8.0465861999999985E-2</v>
      </c>
      <c r="AV21" s="11">
        <f>1/1000*[1]AllImp!AT$116</f>
        <v>0.10758494799999999</v>
      </c>
      <c r="AW21" s="11">
        <f>1/1000*[1]AllImp!AU$116</f>
        <v>0.10276953999999999</v>
      </c>
      <c r="AX21" s="11">
        <f>1/1000*[1]AllImp!AV$116</f>
        <v>8.9740176000000005E-2</v>
      </c>
      <c r="AY21" s="11">
        <f>1/1000*[1]AllImp!AW$116</f>
        <v>0.105976364</v>
      </c>
      <c r="AZ21" s="11">
        <f>1/1000*[1]AllImp!AX$116</f>
        <v>0.12514267899999998</v>
      </c>
      <c r="BA21" s="11">
        <f>1/1000*[1]AllImp!AY$116</f>
        <v>0.10152660899999999</v>
      </c>
      <c r="BB21" s="11">
        <f>1/1000*[1]AllImp!AZ$116</f>
        <v>0</v>
      </c>
      <c r="BC21" s="10">
        <f>1/1000*[1]AllImp!BA$116</f>
        <v>0</v>
      </c>
      <c r="BD21" s="238"/>
    </row>
    <row r="22" spans="2:56">
      <c r="B22" s="4" t="s">
        <v>135</v>
      </c>
      <c r="C22" s="251">
        <f>1/$A$1*[1]AllImp!B$138</f>
        <v>6.9147210128000014E-2</v>
      </c>
      <c r="D22" s="147">
        <f>1/$A$1*[1]AllImp!C$138</f>
        <v>4.2634367920000006E-2</v>
      </c>
      <c r="E22" s="147">
        <f>1/$A$1*[1]AllImp!D$138</f>
        <v>8.1422409023999984E-2</v>
      </c>
      <c r="F22" s="147">
        <f>1/$A$1*[1]AllImp!E$138</f>
        <v>5.9953089293999992E-2</v>
      </c>
      <c r="G22" s="147">
        <f>1/$A$1*[1]AllImp!F$138</f>
        <v>0.16626602800599999</v>
      </c>
      <c r="H22" s="147">
        <f>1/$A$1*[1]AllImp!G$138</f>
        <v>0.23259779270999997</v>
      </c>
      <c r="I22" s="147">
        <f>1/$A$1*[1]AllImp!H$138</f>
        <v>0.29016085102199995</v>
      </c>
      <c r="J22" s="147">
        <f>1/$A$1*[1]AllImp!I$138</f>
        <v>0.4443891734719998</v>
      </c>
      <c r="K22" s="147">
        <f>1/$A$1*[1]AllImp!J$138</f>
        <v>0.74040248443000023</v>
      </c>
      <c r="L22" s="147">
        <f>1/$A$1*[1]AllImp!K$138</f>
        <v>0.56723775189999992</v>
      </c>
      <c r="M22" s="147">
        <f>1/$A$1*[1]AllImp!L$138</f>
        <v>0.61046036052800012</v>
      </c>
      <c r="N22" s="147">
        <f>1/$A$1*[1]AllImp!M$138</f>
        <v>0.6522151501800002</v>
      </c>
      <c r="O22" s="147">
        <f>1/$A$1*[1]AllImp!N$138</f>
        <v>0.66821679142599999</v>
      </c>
      <c r="P22" s="147">
        <f>1/$A$1*[1]AllImp!O$138</f>
        <v>0.77646680198399987</v>
      </c>
      <c r="Q22" s="147">
        <f>1/$A$1*[1]AllImp!P$138</f>
        <v>0.72235312074399971</v>
      </c>
      <c r="R22" s="147">
        <f>1/$A$1*[1]AllImp!Q$138</f>
        <v>0.97104961888199992</v>
      </c>
      <c r="S22" s="147">
        <f>1/$A$1*[1]AllImp!R$138</f>
        <v>0.69138865644800007</v>
      </c>
      <c r="T22" s="147">
        <f>1/$A$1*[1]AllImp!S$138</f>
        <v>1.3990321075599998</v>
      </c>
      <c r="U22" s="147">
        <f>1/$A$1*[1]AllImp!T$138</f>
        <v>1.6393870359999996</v>
      </c>
      <c r="V22" s="147">
        <f>1/$A$1*[1]AllImp!U$138</f>
        <v>1.4437842806099999</v>
      </c>
      <c r="W22" s="147">
        <f>1/$A$1*[1]AllImp!V$138</f>
        <v>0.79930537024799975</v>
      </c>
      <c r="X22" s="147">
        <f>1/$A$1*[1]AllImp!W$138</f>
        <v>0.23865230728499998</v>
      </c>
      <c r="Y22" s="147">
        <f>1/$A$1*[1]AllImp!X$138</f>
        <v>0.49226156072839999</v>
      </c>
      <c r="Z22" s="147">
        <f>1/$A$1*[1]AllImp!Y$138</f>
        <v>0.46571430527999996</v>
      </c>
      <c r="AA22" s="147">
        <f>1/$A$1*[1]AllImp!Z$138</f>
        <v>0</v>
      </c>
      <c r="AB22" s="148">
        <f>1/$A$1*[1]AllImp!AA$138</f>
        <v>0</v>
      </c>
      <c r="AC22" s="3"/>
      <c r="AD22" s="243">
        <f>1/1000*[1]AllImp!AB$138</f>
        <v>1.8646746000000002E-2</v>
      </c>
      <c r="AE22" s="11">
        <f>1/1000*[1]AllImp!AC$138</f>
        <v>1.3217700000000001E-2</v>
      </c>
      <c r="AF22" s="11">
        <f>1/1000*[1]AllImp!AD$138</f>
        <v>1.7367294000000002E-2</v>
      </c>
      <c r="AG22" s="11">
        <f>1/1000*[1]AllImp!AE$138</f>
        <v>1.5121574999999998E-2</v>
      </c>
      <c r="AH22" s="11">
        <f>1/1000*[1]AllImp!AF$138</f>
        <v>3.4612285999999999E-2</v>
      </c>
      <c r="AI22" s="11">
        <f>1/1000*[1]AllImp!AG$138</f>
        <v>3.8155000000000001E-2</v>
      </c>
      <c r="AJ22" s="11">
        <f>1/1000*[1]AllImp!AH$138</f>
        <v>5.135762E-2</v>
      </c>
      <c r="AK22" s="11">
        <f>1/1000*[1]AllImp!AI$138</f>
        <v>7.9537839999999985E-2</v>
      </c>
      <c r="AL22" s="11">
        <f>1/1000*[1]AllImp!AJ$138</f>
        <v>0.150005943</v>
      </c>
      <c r="AM22" s="11">
        <f>1/1000*[1]AllImp!AK$138</f>
        <v>0.10794245799999999</v>
      </c>
      <c r="AN22" s="11">
        <f>1/1000*[1]AllImp!AL$138</f>
        <v>0.12915396500000001</v>
      </c>
      <c r="AO22" s="11">
        <f>1/1000*[1]AllImp!AM$138</f>
        <v>0.174977776</v>
      </c>
      <c r="AP22" s="11">
        <f>1/1000*[1]AllImp!AN$138</f>
        <v>0.15878325000000001</v>
      </c>
      <c r="AQ22" s="11">
        <f>1/1000*[1]AllImp!AO$138</f>
        <v>0.15308509700000003</v>
      </c>
      <c r="AR22" s="11">
        <f>1/1000*[1]AllImp!AP$138</f>
        <v>0.14074489399999998</v>
      </c>
      <c r="AS22" s="11">
        <f>1/1000*[1]AllImp!AQ$138</f>
        <v>0.14854956299999997</v>
      </c>
      <c r="AT22" s="11">
        <f>1/1000*[1]AllImp!AR$138</f>
        <v>0.11676589300000001</v>
      </c>
      <c r="AU22" s="11">
        <f>1/1000*[1]AllImp!AS$138</f>
        <v>0.27079902299999997</v>
      </c>
      <c r="AV22" s="11">
        <f>1/1000*[1]AllImp!AT$138</f>
        <v>0.182537592</v>
      </c>
      <c r="AW22" s="11">
        <f>1/1000*[1]AllImp!AU$138</f>
        <v>0.17572695899999996</v>
      </c>
      <c r="AX22" s="11">
        <f>1/1000*[1]AllImp!AV$138</f>
        <v>0.110818872</v>
      </c>
      <c r="AY22" s="11">
        <f>1/1000*[1]AllImp!AW$138</f>
        <v>9.6224505000000002E-2</v>
      </c>
      <c r="AZ22" s="11">
        <f>1/1000*[1]AllImp!AX$138</f>
        <v>0.13873698800000001</v>
      </c>
      <c r="BA22" s="11">
        <f>1/1000*[1]AllImp!AY$138</f>
        <v>0.14115728999999999</v>
      </c>
      <c r="BB22" s="11">
        <f>1/1000*[1]AllImp!AZ$138</f>
        <v>0</v>
      </c>
      <c r="BC22" s="10">
        <f>1/1000*[1]AllImp!BA$138</f>
        <v>0</v>
      </c>
      <c r="BD22" s="238"/>
    </row>
    <row r="23" spans="2:56">
      <c r="B23" s="4" t="s">
        <v>35</v>
      </c>
      <c r="C23" s="243">
        <f>1/$A$1*[1]AllImp!B$187</f>
        <v>8.4971944000000015E-3</v>
      </c>
      <c r="D23" s="11">
        <f>1/$A$1*[1]AllImp!C$187</f>
        <v>3.99959084E-3</v>
      </c>
      <c r="E23" s="11">
        <f>1/$A$1*[1]AllImp!D$187</f>
        <v>2.7706806839999996E-3</v>
      </c>
      <c r="F23" s="11">
        <f>1/$A$1*[1]AllImp!E$187</f>
        <v>3.1425378699999999E-3</v>
      </c>
      <c r="G23" s="11">
        <f>1/$A$1*[1]AllImp!F$187</f>
        <v>7.0767613000000005E-3</v>
      </c>
      <c r="H23" s="11">
        <f>1/$A$1*[1]AllImp!G$187</f>
        <v>1.2306251299999999E-2</v>
      </c>
      <c r="I23" s="11">
        <f>1/$A$1*[1]AllImp!H$187</f>
        <v>1.7471383339999997E-2</v>
      </c>
      <c r="J23" s="11">
        <f>1/$A$1*[1]AllImp!I$187</f>
        <v>1.5078219239999999E-2</v>
      </c>
      <c r="K23" s="11">
        <f>1/$A$1*[1]AllImp!J$187</f>
        <v>1.1143891650000001E-2</v>
      </c>
      <c r="L23" s="11">
        <f>1/$A$1*[1]AllImp!K$187</f>
        <v>8.5138958599999988E-3</v>
      </c>
      <c r="M23" s="11">
        <f>1/$A$1*[1]AllImp!L$187</f>
        <v>2.2612815759999998E-2</v>
      </c>
      <c r="N23" s="11">
        <f>1/$A$1*[1]AllImp!M$187</f>
        <v>3.7514413009999997E-2</v>
      </c>
      <c r="O23" s="11">
        <f>1/$A$1*[1]AllImp!N$187</f>
        <v>1.671993934E-2</v>
      </c>
      <c r="P23" s="11">
        <f>1/$A$1*[1]AllImp!O$187</f>
        <v>2.67003884E-2</v>
      </c>
      <c r="Q23" s="11">
        <f>1/$A$1*[1]AllImp!P$187</f>
        <v>1.0626963059999999E-2</v>
      </c>
      <c r="R23" s="11">
        <f>1/$A$1*[1]AllImp!Q$187</f>
        <v>5.6358223599999998E-3</v>
      </c>
      <c r="S23" s="11">
        <f>1/$A$1*[1]AllImp!R$187</f>
        <v>7.9274856999999987E-3</v>
      </c>
      <c r="T23" s="11">
        <f>1/$A$1*[1]AllImp!S$187</f>
        <v>1.361537814E-2</v>
      </c>
      <c r="U23" s="11">
        <f>1/$A$1*[1]AllImp!T$187</f>
        <v>1.4673071419999999E-2</v>
      </c>
      <c r="V23" s="11">
        <f>1/$A$1*[1]AllImp!U$187</f>
        <v>2.2065263920000001E-2</v>
      </c>
      <c r="W23" s="11">
        <f>1/$A$1*[1]AllImp!V$187</f>
        <v>5.3064624679999995E-3</v>
      </c>
      <c r="X23" s="11">
        <f>1/$A$1*[1]AllImp!W$187</f>
        <v>7.75235734E-3</v>
      </c>
      <c r="Y23" s="11">
        <f>1/$A$1*[1]AllImp!X$187</f>
        <v>1.7395357559999998E-2</v>
      </c>
      <c r="Z23" s="11">
        <f>1/$A$1*[1]AllImp!Y$187</f>
        <v>5.5030438399999992E-3</v>
      </c>
      <c r="AA23" s="11">
        <f>1/$A$1*[1]AllImp!Z$187</f>
        <v>0</v>
      </c>
      <c r="AB23" s="10">
        <f>1/$A$1*[1]AllImp!AA$187</f>
        <v>0</v>
      </c>
      <c r="AC23" s="3"/>
      <c r="AD23" s="243">
        <f>1/1000*[1]AllImp!AB$187</f>
        <v>2.9915189999999998E-3</v>
      </c>
      <c r="AE23" s="11">
        <f>1/1000*[1]AllImp!AC$187</f>
        <v>2.1873369999999997E-3</v>
      </c>
      <c r="AF23" s="11">
        <f>1/1000*[1]AllImp!AD$187</f>
        <v>1.4835470000000002E-3</v>
      </c>
      <c r="AG23" s="11">
        <f>1/1000*[1]AllImp!AE$187</f>
        <v>1.9728709999999997E-3</v>
      </c>
      <c r="AH23" s="11">
        <f>1/1000*[1]AllImp!AF$187</f>
        <v>2.6355889999999998E-3</v>
      </c>
      <c r="AI23" s="11">
        <f>1/1000*[1]AllImp!AG$187</f>
        <v>8.2626019999999991E-3</v>
      </c>
      <c r="AJ23" s="11">
        <f>1/1000*[1]AllImp!AH$187</f>
        <v>8.5146629999999987E-3</v>
      </c>
      <c r="AK23" s="11">
        <f>1/1000*[1]AllImp!AI$187</f>
        <v>3.5259899999999997E-3</v>
      </c>
      <c r="AL23" s="11">
        <f>1/1000*[1]AllImp!AJ$187</f>
        <v>3.2210589999999996E-3</v>
      </c>
      <c r="AM23" s="11">
        <f>1/1000*[1]AllImp!AK$187</f>
        <v>1.5576100000000001E-3</v>
      </c>
      <c r="AN23" s="11">
        <f>1/1000*[1]AllImp!AL$187</f>
        <v>5.8207829999999995E-3</v>
      </c>
      <c r="AO23" s="11">
        <f>1/1000*[1]AllImp!AM$187</f>
        <v>1.5683546999999999E-2</v>
      </c>
      <c r="AP23" s="11">
        <f>1/1000*[1]AllImp!AN$187</f>
        <v>5.6130109999999993E-3</v>
      </c>
      <c r="AQ23" s="11">
        <f>1/1000*[1]AllImp!AO$187</f>
        <v>6.9355980000000003E-3</v>
      </c>
      <c r="AR23" s="11">
        <f>1/1000*[1]AllImp!AP$187</f>
        <v>6.1342970000000004E-3</v>
      </c>
      <c r="AS23" s="11">
        <f>1/1000*[1]AllImp!AQ$187</f>
        <v>7.2333960000000004E-3</v>
      </c>
      <c r="AT23" s="11">
        <f>1/1000*[1]AllImp!AR$187</f>
        <v>9.3444829999999989E-3</v>
      </c>
      <c r="AU23" s="11">
        <f>1/1000*[1]AllImp!AS$187</f>
        <v>1.0568895999999999E-2</v>
      </c>
      <c r="AV23" s="11">
        <f>1/1000*[1]AllImp!AT$187</f>
        <v>1.5022096E-2</v>
      </c>
      <c r="AW23" s="11">
        <f>1/1000*[1]AllImp!AU$187</f>
        <v>1.5647610999999999E-2</v>
      </c>
      <c r="AX23" s="11">
        <f>1/1000*[1]AllImp!AV$187</f>
        <v>9.0546409999999987E-3</v>
      </c>
      <c r="AY23" s="11">
        <f>1/1000*[1]AllImp!AW$187</f>
        <v>1.0858254000000001E-2</v>
      </c>
      <c r="AZ23" s="11">
        <f>1/1000*[1]AllImp!AX$187</f>
        <v>1.053187E-2</v>
      </c>
      <c r="BA23" s="11">
        <f>1/1000*[1]AllImp!AY$187</f>
        <v>8.5508829999999987E-3</v>
      </c>
      <c r="BB23" s="11">
        <f>1/1000*[1]AllImp!AZ$187</f>
        <v>0</v>
      </c>
      <c r="BC23" s="10">
        <f>1/1000*[1]AllImp!BA$187</f>
        <v>0</v>
      </c>
      <c r="BD23" s="238"/>
    </row>
    <row r="24" spans="2:56">
      <c r="B24" s="4" t="s">
        <v>38</v>
      </c>
      <c r="C24" s="243">
        <f>1/$A$1*[1]AllImp!B$206</f>
        <v>6.3932479360000002E-2</v>
      </c>
      <c r="D24" s="11">
        <f>1/$A$1*[1]AllImp!C$206</f>
        <v>0.102744202858</v>
      </c>
      <c r="E24" s="11">
        <f>1/$A$1*[1]AllImp!D$206</f>
        <v>8.8062377750000004E-2</v>
      </c>
      <c r="F24" s="11">
        <f>1/$A$1*[1]AllImp!E$206</f>
        <v>4.4949457271999997E-2</v>
      </c>
      <c r="G24" s="11">
        <f>1/$A$1*[1]AllImp!F$206</f>
        <v>8.6111423775999993E-2</v>
      </c>
      <c r="H24" s="11">
        <f>1/$A$1*[1]AllImp!G$206</f>
        <v>0.15610798028799999</v>
      </c>
      <c r="I24" s="11">
        <f>1/$A$1*[1]AllImp!H$206</f>
        <v>0.17322891423199999</v>
      </c>
      <c r="J24" s="11">
        <f>1/$A$1*[1]AllImp!I$206</f>
        <v>0.15314279393199998</v>
      </c>
      <c r="K24" s="11">
        <f>1/$A$1*[1]AllImp!J$206</f>
        <v>0.31497160370799993</v>
      </c>
      <c r="L24" s="11">
        <f>1/$A$1*[1]AllImp!K$206</f>
        <v>0.257407756662</v>
      </c>
      <c r="M24" s="11">
        <f>1/$A$1*[1]AllImp!L$206</f>
        <v>0.25994052754399999</v>
      </c>
      <c r="N24" s="11">
        <f>1/$A$1*[1]AllImp!M$206</f>
        <v>0.22809110930400001</v>
      </c>
      <c r="O24" s="11">
        <f>1/$A$1*[1]AllImp!N$206</f>
        <v>0.25738563121000002</v>
      </c>
      <c r="P24" s="11">
        <f>1/$A$1*[1]AllImp!O$206</f>
        <v>0.206852688512</v>
      </c>
      <c r="Q24" s="11">
        <f>1/$A$1*[1]AllImp!P$206</f>
        <v>0.21704411389</v>
      </c>
      <c r="R24" s="11">
        <f>1/$A$1*[1]AllImp!Q$206</f>
        <v>0.19454738186000001</v>
      </c>
      <c r="S24" s="11">
        <f>1/$A$1*[1]AllImp!R$206</f>
        <v>0.18045041413200003</v>
      </c>
      <c r="T24" s="11">
        <f>1/$A$1*[1]AllImp!S$206</f>
        <v>0.17763248956799998</v>
      </c>
      <c r="U24" s="11">
        <f>1/$A$1*[1]AllImp!T$206</f>
        <v>0.168418976862</v>
      </c>
      <c r="V24" s="11">
        <f>1/$A$1*[1]AllImp!U$206</f>
        <v>0.173446082142</v>
      </c>
      <c r="W24" s="11">
        <f>1/$A$1*[1]AllImp!V$206</f>
        <v>0.16571812985199999</v>
      </c>
      <c r="X24" s="11">
        <f>1/$A$1*[1]AllImp!W$206</f>
        <v>0.17498484414000001</v>
      </c>
      <c r="Y24" s="11">
        <f>1/$A$1*[1]AllImp!X$206</f>
        <v>0.174412018896</v>
      </c>
      <c r="Z24" s="11">
        <f>1/$A$1*[1]AllImp!Y$206</f>
        <v>0.13698021097599999</v>
      </c>
      <c r="AA24" s="11">
        <f>1/$A$1*[1]AllImp!Z$206</f>
        <v>0</v>
      </c>
      <c r="AB24" s="10">
        <f>1/$A$1*[1]AllImp!AA$206</f>
        <v>0</v>
      </c>
      <c r="AC24" s="3"/>
      <c r="AD24" s="243">
        <f>1/1000*[1]AllImp!AB$206</f>
        <v>1.5942220999999999E-2</v>
      </c>
      <c r="AE24" s="11">
        <f>1/1000*[1]AllImp!AC$206</f>
        <v>2.0122319999999999E-2</v>
      </c>
      <c r="AF24" s="11">
        <f>1/1000*[1]AllImp!AD$206</f>
        <v>2.3132451000000002E-2</v>
      </c>
      <c r="AG24" s="11">
        <f>1/1000*[1]AllImp!AE$206</f>
        <v>2.0402647999999999E-2</v>
      </c>
      <c r="AH24" s="11">
        <f>1/1000*[1]AllImp!AF$206</f>
        <v>3.8666947E-2</v>
      </c>
      <c r="AI24" s="11">
        <f>1/1000*[1]AllImp!AG$206</f>
        <v>5.9587457000000003E-2</v>
      </c>
      <c r="AJ24" s="11">
        <f>1/1000*[1]AllImp!AH$206</f>
        <v>6.4518641000000002E-2</v>
      </c>
      <c r="AK24" s="11">
        <f>1/1000*[1]AllImp!AI$206</f>
        <v>7.1558667999999992E-2</v>
      </c>
      <c r="AL24" s="11">
        <f>1/1000*[1]AllImp!AJ$206</f>
        <v>0.14288941899999999</v>
      </c>
      <c r="AM24" s="11">
        <f>1/1000*[1]AllImp!AK$206</f>
        <v>0.120751419</v>
      </c>
      <c r="AN24" s="11">
        <f>1/1000*[1]AllImp!AL$206</f>
        <v>0.158257647</v>
      </c>
      <c r="AO24" s="11">
        <f>1/1000*[1]AllImp!AM$206</f>
        <v>0.15694946599999998</v>
      </c>
      <c r="AP24" s="11">
        <f>1/1000*[1]AllImp!AN$206</f>
        <v>0.20074232900000002</v>
      </c>
      <c r="AQ24" s="11">
        <f>1/1000*[1]AllImp!AO$206</f>
        <v>0.17845973600000001</v>
      </c>
      <c r="AR24" s="11">
        <f>1/1000*[1]AllImp!AP$206</f>
        <v>0.17954803799999999</v>
      </c>
      <c r="AS24" s="11">
        <f>1/1000*[1]AllImp!AQ$206</f>
        <v>0.18025874799999997</v>
      </c>
      <c r="AT24" s="11">
        <f>1/1000*[1]AllImp!AR$206</f>
        <v>0.142876646</v>
      </c>
      <c r="AU24" s="11">
        <f>1/1000*[1]AllImp!AS$206</f>
        <v>0.110341468</v>
      </c>
      <c r="AV24" s="11">
        <f>1/1000*[1]AllImp!AT$206</f>
        <v>0.125726011</v>
      </c>
      <c r="AW24" s="11">
        <f>1/1000*[1]AllImp!AU$206</f>
        <v>0.13942096499999998</v>
      </c>
      <c r="AX24" s="11">
        <f>1/1000*[1]AllImp!AV$206</f>
        <v>0.11486276299999999</v>
      </c>
      <c r="AY24" s="11">
        <f>1/1000*[1]AllImp!AW$206</f>
        <v>0.12219658899999999</v>
      </c>
      <c r="AZ24" s="11">
        <f>1/1000*[1]AllImp!AX$206</f>
        <v>0.10936751999999998</v>
      </c>
      <c r="BA24" s="11">
        <f>1/1000*[1]AllImp!AY$206</f>
        <v>0.119087922</v>
      </c>
      <c r="BB24" s="11">
        <f>1/1000*[1]AllImp!AZ$206</f>
        <v>0</v>
      </c>
      <c r="BC24" s="10">
        <f>1/1000*[1]AllImp!BA$206</f>
        <v>0</v>
      </c>
      <c r="BD24" s="238"/>
    </row>
    <row r="25" spans="2:56">
      <c r="B25" s="4" t="s">
        <v>43</v>
      </c>
      <c r="C25" s="243">
        <f>1/$A$1*[1]AllImp!B$121</f>
        <v>2.6326075139999999E-2</v>
      </c>
      <c r="D25" s="11">
        <f>1/$A$1*[1]AllImp!C$121</f>
        <v>7.0164339015999999E-2</v>
      </c>
      <c r="E25" s="11">
        <f>1/$A$1*[1]AllImp!D$121</f>
        <v>5.3108055529999997E-2</v>
      </c>
      <c r="F25" s="11">
        <f>1/$A$1*[1]AllImp!E$121</f>
        <v>3.7015205632000003E-2</v>
      </c>
      <c r="G25" s="11">
        <f>1/$A$1*[1]AllImp!F$121</f>
        <v>0.12144576696000001</v>
      </c>
      <c r="H25" s="11">
        <f>1/$A$1*[1]AllImp!G$121</f>
        <v>8.3907476051999996E-2</v>
      </c>
      <c r="I25" s="11">
        <f>1/$A$1*[1]AllImp!H$121</f>
        <v>8.4868834300000001E-2</v>
      </c>
      <c r="J25" s="11">
        <f>1/$A$1*[1]AllImp!I$121</f>
        <v>7.2187604095999988E-2</v>
      </c>
      <c r="K25" s="11">
        <f>1/$A$1*[1]AllImp!J$121</f>
        <v>9.3305751811999987E-2</v>
      </c>
      <c r="L25" s="11">
        <f>1/$A$1*[1]AllImp!K$121</f>
        <v>7.0690197704000049E-2</v>
      </c>
      <c r="M25" s="11">
        <f>1/$A$1*[1]AllImp!L$121</f>
        <v>9.5256081541999993E-2</v>
      </c>
      <c r="N25" s="11">
        <f>1/$A$1*[1]AllImp!M$121</f>
        <v>0.11808668781999999</v>
      </c>
      <c r="O25" s="11">
        <f>1/$A$1*[1]AllImp!N$121</f>
        <v>0.19549944923199999</v>
      </c>
      <c r="P25" s="11">
        <f>1/$A$1*[1]AllImp!O$121</f>
        <v>0.17025221409999999</v>
      </c>
      <c r="Q25" s="11">
        <f>1/$A$1*[1]AllImp!P$121</f>
        <v>0.204341992818</v>
      </c>
      <c r="R25" s="11">
        <f>1/$A$1*[1]AllImp!Q$121</f>
        <v>0.19291015091800001</v>
      </c>
      <c r="S25" s="11">
        <f>1/$A$1*[1]AllImp!R$121</f>
        <v>0.36087688494999998</v>
      </c>
      <c r="T25" s="11">
        <f>1/$A$1*[1]AllImp!S$121</f>
        <v>0.44975283223599999</v>
      </c>
      <c r="U25" s="11">
        <f>1/$A$1*[1]AllImp!T$121</f>
        <v>0.41885697407399997</v>
      </c>
      <c r="V25" s="11">
        <f>1/$A$1*[1]AllImp!U$121</f>
        <v>0.54066348841600009</v>
      </c>
      <c r="W25" s="11">
        <f>1/$A$1*[1]AllImp!V$121</f>
        <v>0.39642754788000001</v>
      </c>
      <c r="X25" s="11">
        <f>1/$A$1*[1]AllImp!W$121</f>
        <v>0.32935313566399999</v>
      </c>
      <c r="Y25" s="11">
        <f>1/$A$1*[1]AllImp!X$121</f>
        <v>0.43101068902893996</v>
      </c>
      <c r="Z25" s="11">
        <f>1/$A$1*[1]AllImp!Y$121</f>
        <v>3.0688145280000005E-3</v>
      </c>
      <c r="AA25" s="11">
        <f>1/$A$1*[1]AllImp!Z$121</f>
        <v>0</v>
      </c>
      <c r="AB25" s="10">
        <f>1/$A$1*[1]AllImp!AA$121</f>
        <v>0</v>
      </c>
      <c r="AC25" s="3"/>
      <c r="AD25" s="243">
        <f>1/1000*[1]AllImp!AB$121</f>
        <v>1.7553953000000001E-2</v>
      </c>
      <c r="AE25" s="11">
        <f>1/1000*[1]AllImp!AC$121</f>
        <v>2.5942205999999999E-2</v>
      </c>
      <c r="AF25" s="11">
        <f>1/1000*[1]AllImp!AD$121</f>
        <v>1.7714153999999999E-2</v>
      </c>
      <c r="AG25" s="11">
        <f>1/1000*[1]AllImp!AE$121</f>
        <v>1.5933947E-2</v>
      </c>
      <c r="AH25" s="11">
        <f>1/1000*[1]AllImp!AF$121</f>
        <v>3.6112480999999995E-2</v>
      </c>
      <c r="AI25" s="11">
        <f>1/1000*[1]AllImp!AG$121</f>
        <v>3.2031134000000003E-2</v>
      </c>
      <c r="AJ25" s="11">
        <f>1/1000*[1]AllImp!AH$121</f>
        <v>3.0310553E-2</v>
      </c>
      <c r="AK25" s="11">
        <f>1/1000*[1]AllImp!AI$121</f>
        <v>3.6055582000000003E-2</v>
      </c>
      <c r="AL25" s="11">
        <f>1/1000*[1]AllImp!AJ$121</f>
        <v>6.6889241000000002E-2</v>
      </c>
      <c r="AM25" s="11">
        <f>1/1000*[1]AllImp!AK$121</f>
        <v>4.8886551E-2</v>
      </c>
      <c r="AN25" s="11">
        <f>1/1000*[1]AllImp!AL$121</f>
        <v>7.1989206E-2</v>
      </c>
      <c r="AO25" s="11">
        <f>1/1000*[1]AllImp!AM$121</f>
        <v>8.8842137999999987E-2</v>
      </c>
      <c r="AP25" s="11">
        <f>1/1000*[1]AllImp!AN$121</f>
        <v>0.11272987599999999</v>
      </c>
      <c r="AQ25" s="11">
        <f>1/1000*[1]AllImp!AO$121</f>
        <v>0.115998739</v>
      </c>
      <c r="AR25" s="11">
        <f>1/1000*[1]AllImp!AP$121</f>
        <v>0.130088128</v>
      </c>
      <c r="AS25" s="11">
        <f>1/1000*[1]AllImp!AQ$121</f>
        <v>0.121210972</v>
      </c>
      <c r="AT25" s="11">
        <f>1/1000*[1]AllImp!AR$121</f>
        <v>0.135374943</v>
      </c>
      <c r="AU25" s="11">
        <f>1/1000*[1]AllImp!AS$121</f>
        <v>0.15384318500000002</v>
      </c>
      <c r="AV25" s="11">
        <f>1/1000*[1]AllImp!AT$121</f>
        <v>0.15546379600000002</v>
      </c>
      <c r="AW25" s="11">
        <f>1/1000*[1]AllImp!AU$121</f>
        <v>0.17465983399999999</v>
      </c>
      <c r="AX25" s="11">
        <f>1/1000*[1]AllImp!AV$121</f>
        <v>0.12994733999999999</v>
      </c>
      <c r="AY25" s="11">
        <f>1/1000*[1]AllImp!AW$121</f>
        <v>0.15181976999999999</v>
      </c>
      <c r="AZ25" s="11">
        <f>1/1000*[1]AllImp!AX$121</f>
        <v>0.169852112</v>
      </c>
      <c r="BA25" s="11">
        <f>1/1000*[1]AllImp!AY$121</f>
        <v>4.8280290000000002E-3</v>
      </c>
      <c r="BB25" s="11">
        <f>1/1000*[1]AllImp!AZ$121</f>
        <v>0</v>
      </c>
      <c r="BC25" s="10">
        <f>1/1000*[1]AllImp!BA$121</f>
        <v>0</v>
      </c>
      <c r="BD25" s="238"/>
    </row>
    <row r="26" spans="2:56">
      <c r="B26" s="4" t="s">
        <v>34</v>
      </c>
      <c r="C26" s="243">
        <f>1/$A$1*[1]AllImp!B$228</f>
        <v>3.1281064338E-2</v>
      </c>
      <c r="D26" s="11">
        <f>1/$A$1*[1]AllImp!C$228</f>
        <v>7.2719536215999997E-2</v>
      </c>
      <c r="E26" s="11">
        <f>1/$A$1*[1]AllImp!D$228</f>
        <v>7.7132072052000011E-2</v>
      </c>
      <c r="F26" s="11">
        <f>1/$A$1*[1]AllImp!E$228</f>
        <v>5.4966221176000002E-2</v>
      </c>
      <c r="G26" s="11">
        <f>1/$A$1*[1]AllImp!F$228</f>
        <v>8.5965366481999983E-2</v>
      </c>
      <c r="H26" s="11">
        <f>1/$A$1*[1]AllImp!G$228</f>
        <v>9.1140245884000007E-2</v>
      </c>
      <c r="I26" s="11">
        <f>1/$A$1*[1]AllImp!H$228</f>
        <v>8.7881662509999986E-2</v>
      </c>
      <c r="J26" s="11">
        <f>1/$A$1*[1]AllImp!I$228</f>
        <v>0.16786491047999999</v>
      </c>
      <c r="K26" s="11">
        <f>1/$A$1*[1]AllImp!J$228</f>
        <v>0.14862830983400002</v>
      </c>
      <c r="L26" s="11">
        <f>1/$A$1*[1]AllImp!K$228</f>
        <v>0.18510702403999998</v>
      </c>
      <c r="M26" s="11">
        <f>1/$A$1*[1]AllImp!L$228</f>
        <v>0.18817882992999999</v>
      </c>
      <c r="N26" s="11">
        <f>1/$A$1*[1]AllImp!M$228</f>
        <v>0.20822609234599998</v>
      </c>
      <c r="O26" s="11">
        <f>1/$A$1*[1]AllImp!N$228</f>
        <v>0.20004754635999999</v>
      </c>
      <c r="P26" s="11">
        <f>1/$A$1*[1]AllImp!O$228</f>
        <v>0.18743509507199999</v>
      </c>
      <c r="Q26" s="11">
        <f>1/$A$1*[1]AllImp!P$228</f>
        <v>0.16902415055599998</v>
      </c>
      <c r="R26" s="11">
        <f>1/$A$1*[1]AllImp!Q$228</f>
        <v>0.14109598260799999</v>
      </c>
      <c r="S26" s="11">
        <f>1/$A$1*[1]AllImp!R$228</f>
        <v>0.25016604306399998</v>
      </c>
      <c r="T26" s="11">
        <f>1/$A$1*[1]AllImp!S$228</f>
        <v>0.18839856357199999</v>
      </c>
      <c r="U26" s="11">
        <f>1/$A$1*[1]AllImp!T$228</f>
        <v>0.14415050677599997</v>
      </c>
      <c r="V26" s="11">
        <f>1/$A$1*[1]AllImp!U$228</f>
        <v>0.17514456325799999</v>
      </c>
      <c r="W26" s="11">
        <f>1/$A$1*[1]AllImp!V$228</f>
        <v>9.2276389772000006E-2</v>
      </c>
      <c r="X26" s="11">
        <f>1/$A$1*[1]AllImp!W$228</f>
        <v>9.4772005956000008E-2</v>
      </c>
      <c r="Y26" s="11">
        <f>1/$A$1*[1]AllImp!X$228</f>
        <v>0.12064303980400001</v>
      </c>
      <c r="Z26" s="11">
        <f>1/$A$1*[1]AllImp!Y$228</f>
        <v>0.12722617473999998</v>
      </c>
      <c r="AA26" s="11">
        <f>1/$A$1*[1]AllImp!Z$228</f>
        <v>0</v>
      </c>
      <c r="AB26" s="10">
        <f>1/$A$1*[1]AllImp!AA$228</f>
        <v>0</v>
      </c>
      <c r="AC26" s="3"/>
      <c r="AD26" s="243">
        <f>1/1000*[1]AllImp!AB$228</f>
        <v>1.2509335999999999E-2</v>
      </c>
      <c r="AE26" s="11">
        <f>1/1000*[1]AllImp!AC$228</f>
        <v>1.6948846000000004E-2</v>
      </c>
      <c r="AF26" s="11">
        <f>1/1000*[1]AllImp!AD$228</f>
        <v>2.0346922999999999E-2</v>
      </c>
      <c r="AG26" s="11">
        <f>1/1000*[1]AllImp!AE$228</f>
        <v>1.8668115999999998E-2</v>
      </c>
      <c r="AH26" s="11">
        <f>1/1000*[1]AllImp!AF$228</f>
        <v>2.2507074999999998E-2</v>
      </c>
      <c r="AI26" s="11">
        <f>1/1000*[1]AllImp!AG$228</f>
        <v>2.5493714000000001E-2</v>
      </c>
      <c r="AJ26" s="11">
        <f>1/1000*[1]AllImp!AH$228</f>
        <v>2.3949727000000001E-2</v>
      </c>
      <c r="AK26" s="11">
        <f>1/1000*[1]AllImp!AI$228</f>
        <v>3.6426188999999998E-2</v>
      </c>
      <c r="AL26" s="11">
        <f>1/1000*[1]AllImp!AJ$228</f>
        <v>5.8730803999999991E-2</v>
      </c>
      <c r="AM26" s="11">
        <f>1/1000*[1]AllImp!AK$228</f>
        <v>5.5676709000000005E-2</v>
      </c>
      <c r="AN26" s="11">
        <f>1/1000*[1]AllImp!AL$228</f>
        <v>6.3965579000000009E-2</v>
      </c>
      <c r="AO26" s="11">
        <f>1/1000*[1]AllImp!AM$228</f>
        <v>7.1680626000000011E-2</v>
      </c>
      <c r="AP26" s="11">
        <f>1/1000*[1]AllImp!AN$228</f>
        <v>6.6974747000000001E-2</v>
      </c>
      <c r="AQ26" s="11">
        <f>1/1000*[1]AllImp!AO$228</f>
        <v>6.2195478000000005E-2</v>
      </c>
      <c r="AR26" s="11">
        <f>1/1000*[1]AllImp!AP$228</f>
        <v>5.4880974999999999E-2</v>
      </c>
      <c r="AS26" s="11">
        <f>1/1000*[1]AllImp!AQ$228</f>
        <v>4.5212102999999997E-2</v>
      </c>
      <c r="AT26" s="11">
        <f>1/1000*[1]AllImp!AR$228</f>
        <v>5.3167765000000006E-2</v>
      </c>
      <c r="AU26" s="11">
        <f>1/1000*[1]AllImp!AS$228</f>
        <v>5.0136798000000003E-2</v>
      </c>
      <c r="AV26" s="11">
        <f>1/1000*[1]AllImp!AT$228</f>
        <v>5.2395373000000002E-2</v>
      </c>
      <c r="AW26" s="11">
        <f>1/1000*[1]AllImp!AU$228</f>
        <v>5.4526182999999999E-2</v>
      </c>
      <c r="AX26" s="11">
        <f>1/1000*[1]AllImp!AV$228</f>
        <v>3.6749516999999995E-2</v>
      </c>
      <c r="AY26" s="11">
        <f>1/1000*[1]AllImp!AW$228</f>
        <v>4.5029370999999999E-2</v>
      </c>
      <c r="AZ26" s="11">
        <f>1/1000*[1]AllImp!AX$228</f>
        <v>5.1012790000000002E-2</v>
      </c>
      <c r="BA26" s="11">
        <f>1/1000*[1]AllImp!AY$228</f>
        <v>4.0284150000000005E-2</v>
      </c>
      <c r="BB26" s="11">
        <f>1/1000*[1]AllImp!AZ$228</f>
        <v>0</v>
      </c>
      <c r="BC26" s="10">
        <f>1/1000*[1]AllImp!BA$228</f>
        <v>0</v>
      </c>
      <c r="BD26" s="238"/>
    </row>
    <row r="27" spans="2:56">
      <c r="B27" s="4" t="s">
        <v>30</v>
      </c>
      <c r="C27" s="243">
        <f>1/$A$1*[1]AllImp!B$231</f>
        <v>0.15850886826999999</v>
      </c>
      <c r="D27" s="11">
        <f>1/$A$1*[1]AllImp!C$231</f>
        <v>0.13240221729999999</v>
      </c>
      <c r="E27" s="11">
        <f>1/$A$1*[1]AllImp!D$231</f>
        <v>0.16355751828000001</v>
      </c>
      <c r="F27" s="11">
        <f>1/$A$1*[1]AllImp!E$231</f>
        <v>0.154928792132</v>
      </c>
      <c r="G27" s="11">
        <f>1/$A$1*[1]AllImp!F$231</f>
        <v>0.24563877277199997</v>
      </c>
      <c r="H27" s="11">
        <f>1/$A$1*[1]AllImp!G$231</f>
        <v>0.20963557789999993</v>
      </c>
      <c r="I27" s="11">
        <f>1/$A$1*[1]AllImp!H$231</f>
        <v>0.21368836230799998</v>
      </c>
      <c r="J27" s="147">
        <f>1/$A$1*[1]AllImp!I$231</f>
        <v>0.3628697787120001</v>
      </c>
      <c r="K27" s="147">
        <f>1/$A$1*[1]AllImp!J$231</f>
        <v>0.48632706241400003</v>
      </c>
      <c r="L27" s="147">
        <f>1/$A$1*[1]AllImp!K$231</f>
        <v>0.42149446503400001</v>
      </c>
      <c r="M27" s="147">
        <f>1/$A$1*[1]AllImp!L$231</f>
        <v>0.43667726586399996</v>
      </c>
      <c r="N27" s="147">
        <f>1/$A$1*[1]AllImp!M$231</f>
        <v>0.5819543407779999</v>
      </c>
      <c r="O27" s="147">
        <f>1/$A$1*[1]AllImp!N$231</f>
        <v>0.63581249423399999</v>
      </c>
      <c r="P27" s="147">
        <f>1/$A$1*[1]AllImp!O$231</f>
        <v>0.63846243011199988</v>
      </c>
      <c r="Q27" s="147">
        <f>1/$A$1*[1]AllImp!P$231</f>
        <v>0.58206678917999988</v>
      </c>
      <c r="R27" s="147">
        <f>1/$A$1*[1]AllImp!Q$231</f>
        <v>0.53007395165999993</v>
      </c>
      <c r="S27" s="147">
        <f>1/$A$1*[1]AllImp!R$231</f>
        <v>0.66496510309599999</v>
      </c>
      <c r="T27" s="147">
        <f>1/$A$1*[1]AllImp!S$231</f>
        <v>0.6049645117839999</v>
      </c>
      <c r="U27" s="147">
        <f>1/$A$1*[1]AllImp!T$231</f>
        <v>0.46991230319199995</v>
      </c>
      <c r="V27" s="147">
        <f>1/$A$1*[1]AllImp!U$231</f>
        <v>0.63890042771</v>
      </c>
      <c r="W27" s="147">
        <f>1/$A$1*[1]AllImp!V$231</f>
        <v>0.42413028342399994</v>
      </c>
      <c r="X27" s="147">
        <f>1/$A$1*[1]AllImp!W$231</f>
        <v>0.59233249771999996</v>
      </c>
      <c r="Y27" s="147">
        <f>1/$A$1*[1]AllImp!X$231</f>
        <v>0.82597416092899989</v>
      </c>
      <c r="Z27" s="147">
        <f>1/$A$1*[1]AllImp!Y$231</f>
        <v>0.92020557929999991</v>
      </c>
      <c r="AA27" s="147">
        <f>1/$A$1*[1]AllImp!Z$231</f>
        <v>0</v>
      </c>
      <c r="AB27" s="148">
        <f>1/$A$1*[1]AllImp!AA$231</f>
        <v>0</v>
      </c>
      <c r="AC27" s="143"/>
      <c r="AD27" s="243">
        <f>1/1000*[1]AllImp!AB$231</f>
        <v>2.4255169000000004E-2</v>
      </c>
      <c r="AE27" s="11">
        <f>1/1000*[1]AllImp!AC$231</f>
        <v>2.4454172999999999E-2</v>
      </c>
      <c r="AF27" s="11">
        <f>1/1000*[1]AllImp!AD$231</f>
        <v>3.1086237000000003E-2</v>
      </c>
      <c r="AG27" s="11">
        <f>1/1000*[1]AllImp!AE$231</f>
        <v>3.8440392999999996E-2</v>
      </c>
      <c r="AH27" s="11">
        <f>1/1000*[1]AllImp!AF$231</f>
        <v>5.9809324999999997E-2</v>
      </c>
      <c r="AI27" s="11">
        <f>1/1000*[1]AllImp!AG$231</f>
        <v>5.1440784000000003E-2</v>
      </c>
      <c r="AJ27" s="11">
        <f>1/1000*[1]AllImp!AH$231</f>
        <v>6.5164220999999994E-2</v>
      </c>
      <c r="AK27" s="11">
        <f>1/1000*[1]AllImp!AI$231</f>
        <v>8.9348418000000013E-2</v>
      </c>
      <c r="AL27" s="11">
        <f>1/1000*[1]AllImp!AJ$231</f>
        <v>0.133900304</v>
      </c>
      <c r="AM27" s="11">
        <f>1/1000*[1]AllImp!AK$231</f>
        <v>0.13327724099999999</v>
      </c>
      <c r="AN27" s="11">
        <f>1/1000*[1]AllImp!AL$231</f>
        <v>0.15558602999999999</v>
      </c>
      <c r="AO27" s="11">
        <f>1/1000*[1]AllImp!AM$231</f>
        <v>0.18663677100000001</v>
      </c>
      <c r="AP27" s="11">
        <f>1/1000*[1]AllImp!AN$231</f>
        <v>0.14800003099999998</v>
      </c>
      <c r="AQ27" s="11">
        <f>1/1000*[1]AllImp!AO$231</f>
        <v>0.15029827699999998</v>
      </c>
      <c r="AR27" s="11">
        <f>1/1000*[1]AllImp!AP$231</f>
        <v>0.13892825799999997</v>
      </c>
      <c r="AS27" s="11">
        <f>1/1000*[1]AllImp!AQ$231</f>
        <v>0.14377527100000001</v>
      </c>
      <c r="AT27" s="11">
        <f>1/1000*[1]AllImp!AR$231</f>
        <v>0.1552644</v>
      </c>
      <c r="AU27" s="11">
        <f>1/1000*[1]AllImp!AS$231</f>
        <v>0.16113577400000001</v>
      </c>
      <c r="AV27" s="11">
        <f>1/1000*[1]AllImp!AT$231</f>
        <v>0.16308971300000003</v>
      </c>
      <c r="AW27" s="11">
        <f>1/1000*[1]AllImp!AU$231</f>
        <v>0.17496557200000001</v>
      </c>
      <c r="AX27" s="11">
        <f>1/1000*[1]AllImp!AV$231</f>
        <v>0.136997648</v>
      </c>
      <c r="AY27" s="11">
        <f>1/1000*[1]AllImp!AW$231</f>
        <v>0.20809929800000002</v>
      </c>
      <c r="AZ27" s="11">
        <f>1/1000*[1]AllImp!AX$231</f>
        <v>0.235013574</v>
      </c>
      <c r="BA27" s="11">
        <f>1/1000*[1]AllImp!AY$231</f>
        <v>0.19998802200000002</v>
      </c>
      <c r="BB27" s="11">
        <f>1/1000*[1]AllImp!AZ$231</f>
        <v>0</v>
      </c>
      <c r="BC27" s="10">
        <f>1/1000*[1]AllImp!BA$231</f>
        <v>0</v>
      </c>
      <c r="BD27" s="238"/>
    </row>
    <row r="28" spans="2:56">
      <c r="B28" s="44" t="s">
        <v>31</v>
      </c>
      <c r="C28" s="243">
        <f>1/$A$1*[1]AllImp!B$253</f>
        <v>1.5932308000000001E-4</v>
      </c>
      <c r="D28" s="11">
        <f>1/$A$1*[1]AllImp!C$253</f>
        <v>6.3792316E-4</v>
      </c>
      <c r="E28" s="11">
        <f>1/$A$1*[1]AllImp!D$253</f>
        <v>1.4436480800000002E-3</v>
      </c>
      <c r="F28" s="11">
        <f>1/$A$1*[1]AllImp!E$253</f>
        <v>2.16941166E-3</v>
      </c>
      <c r="G28" s="11">
        <f>1/$A$1*[1]AllImp!F$253</f>
        <v>1.4238860592E-2</v>
      </c>
      <c r="H28" s="11">
        <f>1/$A$1*[1]AllImp!G$253</f>
        <v>1.1747020610000001E-2</v>
      </c>
      <c r="I28" s="11">
        <f>1/$A$1*[1]AllImp!H$253</f>
        <v>4.5018509199999997E-3</v>
      </c>
      <c r="J28" s="11">
        <f>1/$A$1*[1]AllImp!I$253</f>
        <v>9.3384885779999992E-3</v>
      </c>
      <c r="K28" s="11">
        <f>1/$A$1*[1]AllImp!J$253</f>
        <v>1.4192629623999994E-2</v>
      </c>
      <c r="L28" s="11">
        <f>1/$A$1*[1]AllImp!K$253</f>
        <v>9.7662222960000003E-3</v>
      </c>
      <c r="M28" s="11">
        <f>1/$A$1*[1]AllImp!L$253</f>
        <v>1.7453764464000002E-2</v>
      </c>
      <c r="N28" s="11">
        <f>1/$A$1*[1]AllImp!M$253</f>
        <v>3.3908931234000003E-2</v>
      </c>
      <c r="O28" s="11">
        <f>1/$A$1*[1]AllImp!N$253</f>
        <v>5.0358297457999995E-2</v>
      </c>
      <c r="P28" s="11">
        <f>1/$A$1*[1]AllImp!O$253</f>
        <v>8.8955912248000008E-2</v>
      </c>
      <c r="Q28" s="11">
        <f>1/$A$1*[1]AllImp!P$253</f>
        <v>8.1631269425999992E-2</v>
      </c>
      <c r="R28" s="11">
        <f>1/$A$1*[1]AllImp!Q$253</f>
        <v>7.2658560851999995E-2</v>
      </c>
      <c r="S28" s="11">
        <f>1/$A$1*[1]AllImp!R$253</f>
        <v>8.2709532443999992E-2</v>
      </c>
      <c r="T28" s="11">
        <f>1/$A$1*[1]AllImp!S$253</f>
        <v>0.12870974737599999</v>
      </c>
      <c r="U28" s="147">
        <f>1/$A$1*[1]AllImp!T$253</f>
        <v>0.52625522404000002</v>
      </c>
      <c r="V28" s="147">
        <f>1/$A$1*[1]AllImp!U$253</f>
        <v>1.9357527465359996</v>
      </c>
      <c r="W28" s="147">
        <f>1/$A$1*[1]AllImp!V$253</f>
        <v>0.23849259615999999</v>
      </c>
      <c r="X28" s="147">
        <f>1/$A$1*[1]AllImp!W$253</f>
        <v>0.40756369500799999</v>
      </c>
      <c r="Y28" s="147">
        <f>1/$A$1*[1]AllImp!X$253</f>
        <v>0.84546823973649998</v>
      </c>
      <c r="Z28" s="147">
        <f>1/$A$1*[1]AllImp!Y$253</f>
        <v>1.9192198796679998</v>
      </c>
      <c r="AA28" s="147">
        <f>1/$A$1*[1]AllImp!Z$253</f>
        <v>0</v>
      </c>
      <c r="AB28" s="148">
        <f>1/$A$1*[1]AllImp!AA$253</f>
        <v>0</v>
      </c>
      <c r="AC28" s="143"/>
      <c r="AD28" s="243">
        <f>1/1000*[1]AllImp!AB$253</f>
        <v>5.8839000000000004E-5</v>
      </c>
      <c r="AE28" s="11">
        <f>1/1000*[1]AllImp!AC$253</f>
        <v>4.8755799999999997E-4</v>
      </c>
      <c r="AF28" s="11">
        <f>1/1000*[1]AllImp!AD$253</f>
        <v>9.6041599999999996E-4</v>
      </c>
      <c r="AG28" s="11">
        <f>1/1000*[1]AllImp!AE$253</f>
        <v>8.437090000000001E-4</v>
      </c>
      <c r="AH28" s="11">
        <f>1/1000*[1]AllImp!AF$253</f>
        <v>3.9523939999999997E-3</v>
      </c>
      <c r="AI28" s="11">
        <f>1/1000*[1]AllImp!AG$253</f>
        <v>4.6897789999999998E-3</v>
      </c>
      <c r="AJ28" s="11">
        <f>1/1000*[1]AllImp!AH$253</f>
        <v>2.8574489999999998E-3</v>
      </c>
      <c r="AK28" s="11">
        <f>1/1000*[1]AllImp!AI$253</f>
        <v>3.6871969999999997E-3</v>
      </c>
      <c r="AL28" s="11">
        <f>1/1000*[1]AllImp!AJ$253</f>
        <v>7.7412399999999999E-3</v>
      </c>
      <c r="AM28" s="11">
        <f>1/1000*[1]AllImp!AK$253</f>
        <v>4.5465889999999993E-3</v>
      </c>
      <c r="AN28" s="11">
        <f>1/1000*[1]AllImp!AL$253</f>
        <v>7.3434949999999994E-3</v>
      </c>
      <c r="AO28" s="11">
        <f>1/1000*[1]AllImp!AM$253</f>
        <v>1.3504514E-2</v>
      </c>
      <c r="AP28" s="11">
        <f>1/1000*[1]AllImp!AN$253</f>
        <v>2.2035210999999996E-2</v>
      </c>
      <c r="AQ28" s="11">
        <f>1/1000*[1]AllImp!AO$253</f>
        <v>3.5601220999999995E-2</v>
      </c>
      <c r="AR28" s="11">
        <f>1/1000*[1]AllImp!AP$253</f>
        <v>4.405638499999999E-2</v>
      </c>
      <c r="AS28" s="11">
        <f>1/1000*[1]AllImp!AQ$253</f>
        <v>3.6325241999999994E-2</v>
      </c>
      <c r="AT28" s="11">
        <f>1/1000*[1]AllImp!AR$253</f>
        <v>3.5793774E-2</v>
      </c>
      <c r="AU28" s="11">
        <f>1/1000*[1]AllImp!AS$253</f>
        <v>5.5607851999999999E-2</v>
      </c>
      <c r="AV28" s="11">
        <f>1/1000*[1]AllImp!AT$253</f>
        <v>9.5227733000000009E-2</v>
      </c>
      <c r="AW28" s="11">
        <f>1/1000*[1]AllImp!AU$253</f>
        <v>0.19459960200000001</v>
      </c>
      <c r="AX28" s="11">
        <f>1/1000*[1]AllImp!AV$253</f>
        <v>0.10201710800000001</v>
      </c>
      <c r="AY28" s="11">
        <f>1/1000*[1]AllImp!AW$253</f>
        <v>0.15814746599999999</v>
      </c>
      <c r="AZ28" s="11">
        <f>1/1000*[1]AllImp!AX$253</f>
        <v>0.22923550400000001</v>
      </c>
      <c r="BA28" s="11">
        <f>1/1000*[1]AllImp!AY$253</f>
        <v>0.30593028299999997</v>
      </c>
      <c r="BB28" s="11">
        <f>1/1000*[1]AllImp!AZ$253</f>
        <v>0</v>
      </c>
      <c r="BC28" s="10">
        <f>1/1000*[1]AllImp!BA$253</f>
        <v>0</v>
      </c>
      <c r="BD28" s="238"/>
    </row>
    <row r="29" spans="2:56">
      <c r="B29" s="7" t="s">
        <v>23</v>
      </c>
      <c r="C29" s="58">
        <f t="shared" ref="C29:AB29" si="6">SUM(C18:C18)-SUM(C19:C28)</f>
        <v>4.5476357079999863E-3</v>
      </c>
      <c r="D29" s="38">
        <f t="shared" si="6"/>
        <v>1.7705852880000039E-3</v>
      </c>
      <c r="E29" s="38">
        <f t="shared" si="6"/>
        <v>4.7740246799998776E-4</v>
      </c>
      <c r="F29" s="38">
        <f t="shared" si="6"/>
        <v>6.7209056799999445E-4</v>
      </c>
      <c r="G29" s="38">
        <f t="shared" si="6"/>
        <v>2.2171975280000922E-3</v>
      </c>
      <c r="H29" s="38">
        <f t="shared" si="6"/>
        <v>3.0057139979999814E-3</v>
      </c>
      <c r="I29" s="38">
        <f t="shared" si="6"/>
        <v>7.984356510000179E-3</v>
      </c>
      <c r="J29" s="38">
        <f t="shared" si="6"/>
        <v>6.988587930000012E-3</v>
      </c>
      <c r="K29" s="38">
        <f t="shared" si="6"/>
        <v>3.4013870660003498E-3</v>
      </c>
      <c r="L29" s="38">
        <f t="shared" si="6"/>
        <v>4.7000559200061076E-4</v>
      </c>
      <c r="M29" s="38">
        <f t="shared" si="6"/>
        <v>1.6051733319999428E-3</v>
      </c>
      <c r="N29" s="38">
        <f t="shared" si="6"/>
        <v>3.3217982000000035E-4</v>
      </c>
      <c r="O29" s="38">
        <f t="shared" si="6"/>
        <v>3.1900775200011111E-4</v>
      </c>
      <c r="P29" s="38">
        <f t="shared" si="6"/>
        <v>1.3081035520001727E-3</v>
      </c>
      <c r="Q29" s="38">
        <f t="shared" si="6"/>
        <v>4.1957159999661542E-5</v>
      </c>
      <c r="R29" s="38">
        <f t="shared" si="6"/>
        <v>1.1246585280004773E-3</v>
      </c>
      <c r="S29" s="38">
        <f t="shared" si="6"/>
        <v>1.1523875999941424E-4</v>
      </c>
      <c r="T29" s="38">
        <f t="shared" si="6"/>
        <v>1.685191199998215E-4</v>
      </c>
      <c r="U29" s="38">
        <f t="shared" si="6"/>
        <v>1.8371150000007219E-4</v>
      </c>
      <c r="V29" s="38">
        <f t="shared" si="6"/>
        <v>8.5185800000076028E-4</v>
      </c>
      <c r="W29" s="38">
        <f t="shared" si="6"/>
        <v>1.7513151599990451E-3</v>
      </c>
      <c r="X29" s="38">
        <f t="shared" si="6"/>
        <v>2.7482000000045304E-4</v>
      </c>
      <c r="Y29" s="38">
        <f t="shared" si="6"/>
        <v>7.0454507499997376E-3</v>
      </c>
      <c r="Z29" s="38">
        <f t="shared" si="6"/>
        <v>2.6801163199952072E-4</v>
      </c>
      <c r="AA29" s="38">
        <f t="shared" si="6"/>
        <v>0</v>
      </c>
      <c r="AB29" s="60">
        <f t="shared" si="6"/>
        <v>0</v>
      </c>
      <c r="AC29" s="3"/>
      <c r="AD29" s="59">
        <f t="shared" ref="AD29:BC29" si="7">SUM(AD18:AD18)-SUM(AD19:AD28)</f>
        <v>3.0078309999999331E-3</v>
      </c>
      <c r="AE29" s="40">
        <f t="shared" si="7"/>
        <v>1.4423300000000194E-3</v>
      </c>
      <c r="AF29" s="40">
        <f t="shared" si="7"/>
        <v>4.4241000000003194E-4</v>
      </c>
      <c r="AG29" s="40">
        <f t="shared" si="7"/>
        <v>3.1223299999996734E-4</v>
      </c>
      <c r="AH29" s="40">
        <f t="shared" si="7"/>
        <v>7.9877999999999894E-4</v>
      </c>
      <c r="AI29" s="40">
        <f t="shared" si="7"/>
        <v>1.4186069999999606E-3</v>
      </c>
      <c r="AJ29" s="40">
        <f t="shared" si="7"/>
        <v>2.8435310000000102E-3</v>
      </c>
      <c r="AK29" s="40">
        <f t="shared" si="7"/>
        <v>2.2254960000001045E-3</v>
      </c>
      <c r="AL29" s="40">
        <f t="shared" si="7"/>
        <v>1.877534000000014E-3</v>
      </c>
      <c r="AM29" s="40">
        <f t="shared" si="7"/>
        <v>6.4993200000007523E-4</v>
      </c>
      <c r="AN29" s="40">
        <f t="shared" si="7"/>
        <v>9.0740899999985913E-4</v>
      </c>
      <c r="AO29" s="40">
        <f t="shared" si="7"/>
        <v>2.986299999998554E-4</v>
      </c>
      <c r="AP29" s="40">
        <f t="shared" si="7"/>
        <v>1.7831999999984305E-4</v>
      </c>
      <c r="AQ29" s="40">
        <f t="shared" si="7"/>
        <v>2.8277899999973322E-4</v>
      </c>
      <c r="AR29" s="40">
        <f t="shared" si="7"/>
        <v>1.6698100000001048E-4</v>
      </c>
      <c r="AS29" s="40">
        <f t="shared" si="7"/>
        <v>7.8981099999997362E-4</v>
      </c>
      <c r="AT29" s="40">
        <f t="shared" si="7"/>
        <v>4.1009799999969232E-4</v>
      </c>
      <c r="AU29" s="40">
        <f t="shared" si="7"/>
        <v>9.5977000000191381E-5</v>
      </c>
      <c r="AV29" s="40">
        <f t="shared" si="7"/>
        <v>1.3952200000000303E-4</v>
      </c>
      <c r="AW29" s="40">
        <f t="shared" si="7"/>
        <v>3.079610000003008E-4</v>
      </c>
      <c r="AX29" s="40">
        <f t="shared" si="7"/>
        <v>5.837129999999302E-4</v>
      </c>
      <c r="AY29" s="40">
        <f t="shared" si="7"/>
        <v>8.2285800000025944E-4</v>
      </c>
      <c r="AZ29" s="40">
        <f t="shared" si="7"/>
        <v>1.6453820000004171E-3</v>
      </c>
      <c r="BA29" s="40">
        <f t="shared" si="7"/>
        <v>1.4485399999952797E-4</v>
      </c>
      <c r="BB29" s="40">
        <f t="shared" si="7"/>
        <v>0</v>
      </c>
      <c r="BC29" s="48">
        <f t="shared" si="7"/>
        <v>0</v>
      </c>
      <c r="BD29" s="238"/>
    </row>
    <row r="30" spans="2:56" ht="17.149999999999999" customHeight="1">
      <c r="B30" s="16" t="s">
        <v>267</v>
      </c>
      <c r="C30" s="250">
        <f>1/$A$1*[1]AllImp!B$264</f>
        <v>0.42945607554800003</v>
      </c>
      <c r="D30" s="123">
        <f>1/$A$1*[1]AllImp!C$264</f>
        <v>0.68195577702599997</v>
      </c>
      <c r="E30" s="123">
        <f>1/$A$1*[1]AllImp!D$264</f>
        <v>0.80302766615599996</v>
      </c>
      <c r="F30" s="123">
        <f>1/$A$1*[1]AllImp!E$264</f>
        <v>0.7008822872360001</v>
      </c>
      <c r="G30" s="123">
        <f>1/$A$1*[1]AllImp!F$264</f>
        <v>0.92351909643599994</v>
      </c>
      <c r="H30" s="123">
        <f>1/$A$1*[1]AllImp!G$264</f>
        <v>0.86020091001999988</v>
      </c>
      <c r="I30" s="123">
        <f>1/$A$1*[1]AllImp!H$264</f>
        <v>0.93976929063399983</v>
      </c>
      <c r="J30" s="123">
        <f>1/$A$1*[1]AllImp!I$264</f>
        <v>0.76839005894400003</v>
      </c>
      <c r="K30" s="123">
        <f>1/$A$1*[1]AllImp!J$264</f>
        <v>1.3468655918879997</v>
      </c>
      <c r="L30" s="123">
        <f>1/$A$1*[1]AllImp!K$264</f>
        <v>1.211456602728</v>
      </c>
      <c r="M30" s="123">
        <f>1/$A$1*[1]AllImp!L$264</f>
        <v>1.1562086898319996</v>
      </c>
      <c r="N30" s="123">
        <f>1/$A$1*[1]AllImp!M$264</f>
        <v>1.5515595615060001</v>
      </c>
      <c r="O30" s="123">
        <f>1/$A$1*[1]AllImp!N$264</f>
        <v>2.0823501257519998</v>
      </c>
      <c r="P30" s="123">
        <f>1/$A$1*[1]AllImp!O$264</f>
        <v>2.4373758374559995</v>
      </c>
      <c r="Q30" s="123">
        <f>1/$A$1*[1]AllImp!P$264</f>
        <v>2.0085406275020001</v>
      </c>
      <c r="R30" s="123">
        <f>1/$A$1*[1]AllImp!Q$264</f>
        <v>1.8903134285980001</v>
      </c>
      <c r="S30" s="123">
        <f>1/$A$1*[1]AllImp!R$264</f>
        <v>1.7005072353199995</v>
      </c>
      <c r="T30" s="123">
        <f>1/$A$1*[1]AllImp!S$264</f>
        <v>1.6620241075839999</v>
      </c>
      <c r="U30" s="123">
        <f>1/$A$1*[1]AllImp!T$264</f>
        <v>1.4023546677760002</v>
      </c>
      <c r="V30" s="123">
        <f>1/$A$1*[1]AllImp!U$264</f>
        <v>1.7766184829639997</v>
      </c>
      <c r="W30" s="123">
        <f>1/$A$1*[1]AllImp!V$264</f>
        <v>2.0008656381559997</v>
      </c>
      <c r="X30" s="123">
        <f>1/$A$1*[1]AllImp!W$264</f>
        <v>1.5682052796673334</v>
      </c>
      <c r="Y30" s="123">
        <f>1/$A$1*[1]AllImp!X$264</f>
        <v>1.2960881877574997</v>
      </c>
      <c r="Z30" s="123">
        <f>1/$A$1*[1]AllImp!Y$264</f>
        <v>1.4476070524725997</v>
      </c>
      <c r="AA30" s="123">
        <f>1/$A$1*[1]AllImp!Z$264</f>
        <v>0</v>
      </c>
      <c r="AB30" s="124">
        <f>1/$A$1*[1]AllImp!AA$264</f>
        <v>0</v>
      </c>
      <c r="AC30" s="14"/>
      <c r="AD30" s="242">
        <f>1/1000*[1]AllImp!AB$264</f>
        <v>0.11309886999999999</v>
      </c>
      <c r="AE30" s="32">
        <f>1/1000*[1]AllImp!AC$264</f>
        <v>0.154892792</v>
      </c>
      <c r="AF30" s="32">
        <f>1/1000*[1]AllImp!AD$264</f>
        <v>0.162337922</v>
      </c>
      <c r="AG30" s="32">
        <f>1/1000*[1]AllImp!AE$264</f>
        <v>0.156412941</v>
      </c>
      <c r="AH30" s="32">
        <f>1/1000*[1]AllImp!AF$264</f>
        <v>0.210063158</v>
      </c>
      <c r="AI30" s="32">
        <f>1/1000*[1]AllImp!AG$264</f>
        <v>0.22287631600000002</v>
      </c>
      <c r="AJ30" s="32">
        <f>1/1000*[1]AllImp!AH$264</f>
        <v>0.23454129500000001</v>
      </c>
      <c r="AK30" s="32">
        <f>1/1000*[1]AllImp!AI$264</f>
        <v>0.23814115799999999</v>
      </c>
      <c r="AL30" s="32">
        <f>1/1000*[1]AllImp!AJ$264</f>
        <v>0.42908336800000002</v>
      </c>
      <c r="AM30" s="32">
        <f>1/1000*[1]AllImp!AK$264</f>
        <v>0.31256098199999999</v>
      </c>
      <c r="AN30" s="32">
        <f>1/1000*[1]AllImp!AL$264</f>
        <v>0.37536886200000003</v>
      </c>
      <c r="AO30" s="32">
        <f>1/1000*[1]AllImp!AM$264</f>
        <v>0.49142701599999994</v>
      </c>
      <c r="AP30" s="32">
        <f>1/1000*[1]AllImp!AN$264</f>
        <v>0.57094505900000003</v>
      </c>
      <c r="AQ30" s="32">
        <f>1/1000*[1]AllImp!AO$264</f>
        <v>0.67029169600000016</v>
      </c>
      <c r="AR30" s="32">
        <f>1/1000*[1]AllImp!AP$264</f>
        <v>0.57005437999999997</v>
      </c>
      <c r="AS30" s="32">
        <f>1/1000*[1]AllImp!AQ$264</f>
        <v>0.49604176399999994</v>
      </c>
      <c r="AT30" s="32">
        <f>1/1000*[1]AllImp!AR$264</f>
        <v>0.4276356340000001</v>
      </c>
      <c r="AU30" s="32">
        <f>1/1000*[1]AllImp!AS$264</f>
        <v>0.43921959099999991</v>
      </c>
      <c r="AV30" s="32">
        <f>1/1000*[1]AllImp!AT$264</f>
        <v>0.43672205699999989</v>
      </c>
      <c r="AW30" s="32">
        <f>1/1000*[1]AllImp!AU$264</f>
        <v>0.46264741699999989</v>
      </c>
      <c r="AX30" s="32">
        <f>1/1000*[1]AllImp!AV$264</f>
        <v>0.43065228099999997</v>
      </c>
      <c r="AY30" s="32">
        <f>1/1000*[1]AllImp!AW$264</f>
        <v>0.41379578999999989</v>
      </c>
      <c r="AZ30" s="32">
        <f>1/1000*[1]AllImp!AX$264</f>
        <v>0.40849497199999996</v>
      </c>
      <c r="BA30" s="32">
        <f>1/1000*[1]AllImp!AY$264</f>
        <v>0.43232931899999993</v>
      </c>
      <c r="BB30" s="32">
        <f>1/1000*[1]AllImp!AZ$264</f>
        <v>0</v>
      </c>
      <c r="BC30" s="49">
        <f>1/1000*[1]AllImp!BA$264</f>
        <v>0</v>
      </c>
      <c r="BD30" s="238"/>
    </row>
    <row r="31" spans="2:56">
      <c r="B31" s="4" t="s">
        <v>67</v>
      </c>
      <c r="C31" s="243">
        <f>1/$A$1*[1]AllImp!B$16</f>
        <v>3.6808042779999994E-2</v>
      </c>
      <c r="D31" s="11">
        <f>1/$A$1*[1]AllImp!C$16</f>
        <v>9.1232044199999987E-2</v>
      </c>
      <c r="E31" s="11">
        <f>1/$A$1*[1]AllImp!D$16</f>
        <v>2.0406186999999999E-2</v>
      </c>
      <c r="F31" s="11">
        <f>1/$A$1*[1]AllImp!E$16</f>
        <v>1.2650272224E-2</v>
      </c>
      <c r="G31" s="11">
        <f>1/$A$1*[1]AllImp!F$16</f>
        <v>1.8262943299999997E-2</v>
      </c>
      <c r="H31" s="11">
        <f>1/$A$1*[1]AllImp!G$16</f>
        <v>2.7328768180000001E-2</v>
      </c>
      <c r="I31" s="11">
        <f>1/$A$1*[1]AllImp!H$16</f>
        <v>2.7347114843999997E-2</v>
      </c>
      <c r="J31" s="11">
        <f>1/$A$1*[1]AllImp!I$16</f>
        <v>3.0317163007999998E-2</v>
      </c>
      <c r="K31" s="11">
        <f>1/$A$1*[1]AllImp!J$16</f>
        <v>8.2622521900000009E-2</v>
      </c>
      <c r="L31" s="11">
        <f>1/$A$1*[1]AllImp!K$16</f>
        <v>6.02838859E-2</v>
      </c>
      <c r="M31" s="11">
        <f>1/$A$1*[1]AllImp!L$16</f>
        <v>6.3066261089999992E-2</v>
      </c>
      <c r="N31" s="11">
        <f>1/$A$1*[1]AllImp!M$16</f>
        <v>0.189724864396</v>
      </c>
      <c r="O31" s="11">
        <f>1/$A$1*[1]AllImp!N$16</f>
        <v>5.8706046935999998E-2</v>
      </c>
      <c r="P31" s="11">
        <f>1/$A$1*[1]AllImp!O$16</f>
        <v>8.3939515827999994E-2</v>
      </c>
      <c r="Q31" s="11">
        <f>1/$A$1*[1]AllImp!P$16</f>
        <v>4.6773127855999998E-2</v>
      </c>
      <c r="R31" s="11">
        <f>1/$A$1*[1]AllImp!Q$16</f>
        <v>0.178515609672</v>
      </c>
      <c r="S31" s="11">
        <f>1/$A$1*[1]AllImp!R$16</f>
        <v>0.22643771520400002</v>
      </c>
      <c r="T31" s="11">
        <f>1/$A$1*[1]AllImp!S$16</f>
        <v>7.7896398756000004E-2</v>
      </c>
      <c r="U31" s="11">
        <f>1/$A$1*[1]AllImp!T$16</f>
        <v>7.4165161519999995E-2</v>
      </c>
      <c r="V31" s="11">
        <f>1/$A$1*[1]AllImp!U$16</f>
        <v>7.0387789051999994E-2</v>
      </c>
      <c r="W31" s="11">
        <f>1/$A$1*[1]AllImp!V$16</f>
        <v>0.16960184687999999</v>
      </c>
      <c r="X31" s="11">
        <f>1/$A$1*[1]AllImp!W$16</f>
        <v>0.15559229817600001</v>
      </c>
      <c r="Y31" s="11">
        <f>1/$A$1*[1]AllImp!X$16</f>
        <v>7.1963890843999997E-2</v>
      </c>
      <c r="Z31" s="11">
        <f>1/$A$1*[1]AllImp!Y$16</f>
        <v>0.102176325768</v>
      </c>
      <c r="AA31" s="11">
        <f>1/$A$1*[1]AllImp!Z$16</f>
        <v>0</v>
      </c>
      <c r="AB31" s="10">
        <f>1/$A$1*[1]AllImp!AA$16</f>
        <v>0</v>
      </c>
      <c r="AC31" s="3"/>
      <c r="AD31" s="243">
        <f>1/1000*[1]AllImp!AB$16</f>
        <v>1.2459520999999999E-2</v>
      </c>
      <c r="AE31" s="11">
        <f>1/1000*[1]AllImp!AC$16</f>
        <v>1.952216E-2</v>
      </c>
      <c r="AF31" s="11">
        <f>1/1000*[1]AllImp!AD$16</f>
        <v>9.9740059999999988E-3</v>
      </c>
      <c r="AG31" s="11">
        <f>1/1000*[1]AllImp!AE$16</f>
        <v>8.9671100000000021E-3</v>
      </c>
      <c r="AH31" s="11">
        <f>1/1000*[1]AllImp!AF$16</f>
        <v>1.5038471999999999E-2</v>
      </c>
      <c r="AI31" s="11">
        <f>1/1000*[1]AllImp!AG$16</f>
        <v>2.0711225E-2</v>
      </c>
      <c r="AJ31" s="11">
        <f>1/1000*[1]AllImp!AH$16</f>
        <v>2.3024199999999998E-2</v>
      </c>
      <c r="AK31" s="11">
        <f>1/1000*[1]AllImp!AI$16</f>
        <v>2.4827743999999999E-2</v>
      </c>
      <c r="AL31" s="11">
        <f>1/1000*[1]AllImp!AJ$16</f>
        <v>4.5342576000000002E-2</v>
      </c>
      <c r="AM31" s="11">
        <f>1/1000*[1]AllImp!AK$16</f>
        <v>3.3573453000000003E-2</v>
      </c>
      <c r="AN31" s="11">
        <f>1/1000*[1]AllImp!AL$16</f>
        <v>3.1717683000000003E-2</v>
      </c>
      <c r="AO31" s="11">
        <f>1/1000*[1]AllImp!AM$16</f>
        <v>7.5234757999999999E-2</v>
      </c>
      <c r="AP31" s="11">
        <f>1/1000*[1]AllImp!AN$16</f>
        <v>3.1409474999999999E-2</v>
      </c>
      <c r="AQ31" s="11">
        <f>1/1000*[1]AllImp!AO$16</f>
        <v>4.4222564999999998E-2</v>
      </c>
      <c r="AR31" s="11">
        <f>1/1000*[1]AllImp!AP$16</f>
        <v>3.8241987999999998E-2</v>
      </c>
      <c r="AS31" s="11">
        <f>1/1000*[1]AllImp!AQ$16</f>
        <v>5.4104818999999998E-2</v>
      </c>
      <c r="AT31" s="11">
        <f>1/1000*[1]AllImp!AR$16</f>
        <v>6.1084491999999997E-2</v>
      </c>
      <c r="AU31" s="11">
        <f>1/1000*[1]AllImp!AS$16</f>
        <v>3.1800829000000003E-2</v>
      </c>
      <c r="AV31" s="11">
        <f>1/1000*[1]AllImp!AT$16</f>
        <v>3.7028006999999995E-2</v>
      </c>
      <c r="AW31" s="11">
        <f>1/1000*[1]AllImp!AU$16</f>
        <v>3.5197028999999991E-2</v>
      </c>
      <c r="AX31" s="11">
        <f>1/1000*[1]AllImp!AV$16</f>
        <v>4.4559465999999999E-2</v>
      </c>
      <c r="AY31" s="11">
        <f>1/1000*[1]AllImp!AW$16</f>
        <v>4.1445024999999996E-2</v>
      </c>
      <c r="AZ31" s="11">
        <f>1/1000*[1]AllImp!AX$16</f>
        <v>3.0858407000000001E-2</v>
      </c>
      <c r="BA31" s="11">
        <f>1/1000*[1]AllImp!AY$16</f>
        <v>4.4640671E-2</v>
      </c>
      <c r="BB31" s="11">
        <f>1/1000*[1]AllImp!AZ$16</f>
        <v>0</v>
      </c>
      <c r="BC31" s="10">
        <f>1/1000*[1]AllImp!BA$16</f>
        <v>0</v>
      </c>
      <c r="BD31" s="238"/>
    </row>
    <row r="32" spans="2:56">
      <c r="B32" s="4" t="s">
        <v>40</v>
      </c>
      <c r="C32" s="243">
        <f>1/$A$1*[1]AllImp!B$23</f>
        <v>4.3159333839999994E-2</v>
      </c>
      <c r="D32" s="11">
        <f>1/$A$1*[1]AllImp!C$23</f>
        <v>2.7078837039999998E-2</v>
      </c>
      <c r="E32" s="11">
        <f>1/$A$1*[1]AllImp!D$23</f>
        <v>4.9777122923999995E-2</v>
      </c>
      <c r="F32" s="11">
        <f>1/$A$1*[1]AllImp!E$23</f>
        <v>1.0305401635999998E-2</v>
      </c>
      <c r="G32" s="11">
        <f>1/$A$1*[1]AllImp!F$23</f>
        <v>1.3648912244E-2</v>
      </c>
      <c r="H32" s="11">
        <f>1/$A$1*[1]AllImp!G$23</f>
        <v>7.968861859999999E-3</v>
      </c>
      <c r="I32" s="11">
        <f>1/$A$1*[1]AllImp!H$23</f>
        <v>5.5376878200000005E-3</v>
      </c>
      <c r="J32" s="11">
        <f>1/$A$1*[1]AllImp!I$23</f>
        <v>7.8344906760000003E-3</v>
      </c>
      <c r="K32" s="11">
        <f>1/$A$1*[1]AllImp!J$23</f>
        <v>1.2911482893999999E-2</v>
      </c>
      <c r="L32" s="11">
        <f>1/$A$1*[1]AllImp!K$23</f>
        <v>3.4795559412E-2</v>
      </c>
      <c r="M32" s="11">
        <f>1/$A$1*[1]AllImp!L$23</f>
        <v>1.6544742881999999E-2</v>
      </c>
      <c r="N32" s="11">
        <f>1/$A$1*[1]AllImp!M$23</f>
        <v>8.3144512319999996E-3</v>
      </c>
      <c r="O32" s="11">
        <f>1/$A$1*[1]AllImp!N$23</f>
        <v>1.3977899926000003E-2</v>
      </c>
      <c r="P32" s="11">
        <f>1/$A$1*[1]AllImp!O$23</f>
        <v>7.2206417640000003E-3</v>
      </c>
      <c r="Q32" s="11">
        <f>1/$A$1*[1]AllImp!P$23</f>
        <v>1.2033575400000001E-2</v>
      </c>
      <c r="R32" s="11">
        <f>1/$A$1*[1]AllImp!Q$23</f>
        <v>2.1173280520000004E-2</v>
      </c>
      <c r="S32" s="11">
        <f>1/$A$1*[1]AllImp!R$23</f>
        <v>9.8246973440000007E-3</v>
      </c>
      <c r="T32" s="11">
        <f>1/$A$1*[1]AllImp!S$23</f>
        <v>1.2003420575999998E-2</v>
      </c>
      <c r="U32" s="11">
        <f>1/$A$1*[1]AllImp!T$23</f>
        <v>1.0423421343999997E-2</v>
      </c>
      <c r="V32" s="11">
        <f>1/$A$1*[1]AllImp!U$23</f>
        <v>1.4889859286E-2</v>
      </c>
      <c r="W32" s="11">
        <f>1/$A$1*[1]AllImp!V$23</f>
        <v>1.8920199812000001E-2</v>
      </c>
      <c r="X32" s="11">
        <f>1/$A$1*[1]AllImp!W$23</f>
        <v>1.8824497856000003E-2</v>
      </c>
      <c r="Y32" s="11">
        <f>1/$A$1*[1]AllImp!X$23</f>
        <v>9.6899016740000007E-3</v>
      </c>
      <c r="Z32" s="11">
        <f>1/$A$1*[1]AllImp!Y$23</f>
        <v>6.2633360239999995E-3</v>
      </c>
      <c r="AA32" s="11">
        <f>1/$A$1*[1]AllImp!Z$23</f>
        <v>0</v>
      </c>
      <c r="AB32" s="10">
        <f>1/$A$1*[1]AllImp!AA$23</f>
        <v>0</v>
      </c>
      <c r="AC32" s="3"/>
      <c r="AD32" s="243">
        <f>1/1000*[1]AllImp!AB$23</f>
        <v>7.8522679999999991E-3</v>
      </c>
      <c r="AE32" s="11">
        <f>1/1000*[1]AllImp!AC$23</f>
        <v>4.6830960000000003E-3</v>
      </c>
      <c r="AF32" s="11">
        <f>1/1000*[1]AllImp!AD$23</f>
        <v>6.7564690000000002E-3</v>
      </c>
      <c r="AG32" s="11">
        <f>1/1000*[1]AllImp!AE$23</f>
        <v>2.0815989999999999E-3</v>
      </c>
      <c r="AH32" s="11">
        <f>1/1000*[1]AllImp!AF$23</f>
        <v>2.6326270000000002E-3</v>
      </c>
      <c r="AI32" s="11">
        <f>1/1000*[1]AllImp!AG$23</f>
        <v>2.3553580000000001E-3</v>
      </c>
      <c r="AJ32" s="11">
        <f>1/1000*[1]AllImp!AH$23</f>
        <v>1.888603E-3</v>
      </c>
      <c r="AK32" s="11">
        <f>1/1000*[1]AllImp!AI$23</f>
        <v>2.4308109999999997E-3</v>
      </c>
      <c r="AL32" s="11">
        <f>1/1000*[1]AllImp!AJ$23</f>
        <v>5.2033100000000001E-3</v>
      </c>
      <c r="AM32" s="11">
        <f>1/1000*[1]AllImp!AK$23</f>
        <v>7.3022169999999997E-3</v>
      </c>
      <c r="AN32" s="11">
        <f>1/1000*[1]AllImp!AL$23</f>
        <v>5.9044220000000003E-3</v>
      </c>
      <c r="AO32" s="11">
        <f>1/1000*[1]AllImp!AM$23</f>
        <v>3.265422E-3</v>
      </c>
      <c r="AP32" s="11">
        <f>1/1000*[1]AllImp!AN$23</f>
        <v>5.6928530000000003E-3</v>
      </c>
      <c r="AQ32" s="11">
        <f>1/1000*[1]AllImp!AO$23</f>
        <v>3.8517109999999999E-3</v>
      </c>
      <c r="AR32" s="11">
        <f>1/1000*[1]AllImp!AP$23</f>
        <v>4.7852730000000005E-3</v>
      </c>
      <c r="AS32" s="11">
        <f>1/1000*[1]AllImp!AQ$23</f>
        <v>7.0089319999999998E-3</v>
      </c>
      <c r="AT32" s="11">
        <f>1/1000*[1]AllImp!AR$23</f>
        <v>3.1365489999999998E-3</v>
      </c>
      <c r="AU32" s="11">
        <f>1/1000*[1]AllImp!AS$23</f>
        <v>4.0269630000000006E-3</v>
      </c>
      <c r="AV32" s="11">
        <f>1/1000*[1]AllImp!AT$23</f>
        <v>3.8373119999999998E-3</v>
      </c>
      <c r="AW32" s="11">
        <f>1/1000*[1]AllImp!AU$23</f>
        <v>4.455718E-3</v>
      </c>
      <c r="AX32" s="11">
        <f>1/1000*[1]AllImp!AV$23</f>
        <v>5.9310170000000002E-3</v>
      </c>
      <c r="AY32" s="11">
        <f>1/1000*[1]AllImp!AW$23</f>
        <v>4.9549319999999996E-3</v>
      </c>
      <c r="AZ32" s="11">
        <f>1/1000*[1]AllImp!AX$23</f>
        <v>4.0203289999999996E-3</v>
      </c>
      <c r="BA32" s="11">
        <f>1/1000*[1]AllImp!AY$23</f>
        <v>2.3611259999999998E-3</v>
      </c>
      <c r="BB32" s="11">
        <f>1/1000*[1]AllImp!AZ$23</f>
        <v>0</v>
      </c>
      <c r="BC32" s="10">
        <f>1/1000*[1]AllImp!BA$23</f>
        <v>0</v>
      </c>
      <c r="BD32" s="238"/>
    </row>
    <row r="33" spans="2:56">
      <c r="B33" s="4" t="s">
        <v>69</v>
      </c>
      <c r="C33" s="243">
        <f>1/$A$1*[1]AllImp!B$67</f>
        <v>1.0462311999999999E-4</v>
      </c>
      <c r="D33" s="11">
        <f>1/$A$1*[1]AllImp!C$67</f>
        <v>6.9893314119999998E-3</v>
      </c>
      <c r="E33" s="11">
        <f>1/$A$1*[1]AllImp!D$67</f>
        <v>9.2336509719999991E-3</v>
      </c>
      <c r="F33" s="11">
        <f>1/$A$1*[1]AllImp!E$67</f>
        <v>4.353755E-3</v>
      </c>
      <c r="G33" s="11">
        <f>1/$A$1*[1]AllImp!F$67</f>
        <v>1.6543757664E-2</v>
      </c>
      <c r="H33" s="11">
        <f>1/$A$1*[1]AllImp!G$67</f>
        <v>4.3985159400000001E-2</v>
      </c>
      <c r="I33" s="11">
        <f>1/$A$1*[1]AllImp!H$67</f>
        <v>2.1728686979999998E-2</v>
      </c>
      <c r="J33" s="11">
        <f>1/$A$1*[1]AllImp!I$67</f>
        <v>3.3227275899999999E-2</v>
      </c>
      <c r="K33" s="11">
        <f>1/$A$1*[1]AllImp!J$67</f>
        <v>2.3153541473999999E-2</v>
      </c>
      <c r="L33" s="11">
        <f>1/$A$1*[1]AllImp!K$67</f>
        <v>1.0400636455999999E-2</v>
      </c>
      <c r="M33" s="11">
        <f>1/$A$1*[1]AllImp!L$67</f>
        <v>3.9820534600000001E-3</v>
      </c>
      <c r="N33" s="11">
        <f>1/$A$1*[1]AllImp!M$67</f>
        <v>6.0248749299999994E-2</v>
      </c>
      <c r="O33" s="11">
        <f>1/$A$1*[1]AllImp!N$67</f>
        <v>0.16788301039999998</v>
      </c>
      <c r="P33" s="11">
        <f>1/$A$1*[1]AllImp!O$67</f>
        <v>0.42494767283999996</v>
      </c>
      <c r="Q33" s="11">
        <f>1/$A$1*[1]AllImp!P$67</f>
        <v>0.41758204259999998</v>
      </c>
      <c r="R33" s="11">
        <f>1/$A$1*[1]AllImp!Q$67</f>
        <v>0.35596427688400001</v>
      </c>
      <c r="S33" s="11">
        <f>1/$A$1*[1]AllImp!R$67</f>
        <v>0.28427690428399999</v>
      </c>
      <c r="T33" s="11">
        <f>1/$A$1*[1]AllImp!S$67</f>
        <v>0.20516079151199998</v>
      </c>
      <c r="U33" s="11">
        <f>1/$A$1*[1]AllImp!T$67</f>
        <v>1.7161172831999999E-2</v>
      </c>
      <c r="V33" s="11">
        <f>1/$A$1*[1]AllImp!U$67</f>
        <v>5.8809944199999997E-3</v>
      </c>
      <c r="W33" s="11">
        <f>1/$A$1*[1]AllImp!V$67</f>
        <v>1.849637694E-2</v>
      </c>
      <c r="X33" s="11">
        <f>1/$A$1*[1]AllImp!W$67</f>
        <v>4.6461635499999994E-2</v>
      </c>
      <c r="Y33" s="11">
        <f>1/$A$1*[1]AllImp!X$67</f>
        <v>9.8607931979999994E-2</v>
      </c>
      <c r="Z33" s="11">
        <f>1/$A$1*[1]AllImp!Y$67</f>
        <v>0.13911974182</v>
      </c>
      <c r="AA33" s="11">
        <f>1/$A$1*[1]AllImp!Z$67</f>
        <v>0</v>
      </c>
      <c r="AB33" s="10">
        <f>1/$A$1*[1]AllImp!AA$67</f>
        <v>0</v>
      </c>
      <c r="AC33" s="3"/>
      <c r="AD33" s="243">
        <f>1/1000*[1]AllImp!AB$67</f>
        <v>4.0745999999999999E-5</v>
      </c>
      <c r="AE33" s="11">
        <f>1/1000*[1]AllImp!AC$67</f>
        <v>1.184629E-3</v>
      </c>
      <c r="AF33" s="11">
        <f>1/1000*[1]AllImp!AD$67</f>
        <v>1.536146E-3</v>
      </c>
      <c r="AG33" s="11">
        <f>1/1000*[1]AllImp!AE$67</f>
        <v>1.2642269999999999E-3</v>
      </c>
      <c r="AH33" s="11">
        <f>1/1000*[1]AllImp!AF$67</f>
        <v>2.9564090000000001E-3</v>
      </c>
      <c r="AI33" s="11">
        <f>1/1000*[1]AllImp!AG$67</f>
        <v>8.3415260000000001E-3</v>
      </c>
      <c r="AJ33" s="11">
        <f>1/1000*[1]AllImp!AH$67</f>
        <v>4.3878290000000002E-3</v>
      </c>
      <c r="AK33" s="11">
        <f>1/1000*[1]AllImp!AI$67</f>
        <v>7.729746E-3</v>
      </c>
      <c r="AL33" s="11">
        <f>1/1000*[1]AllImp!AJ$67</f>
        <v>7.8675120000000001E-3</v>
      </c>
      <c r="AM33" s="11">
        <f>1/1000*[1]AllImp!AK$67</f>
        <v>2.8311370000000001E-3</v>
      </c>
      <c r="AN33" s="11">
        <f>1/1000*[1]AllImp!AL$67</f>
        <v>9.5172799999999988E-4</v>
      </c>
      <c r="AO33" s="11">
        <f>1/1000*[1]AllImp!AM$67</f>
        <v>1.4484755000000002E-2</v>
      </c>
      <c r="AP33" s="11">
        <f>1/1000*[1]AllImp!AN$67</f>
        <v>3.2097448000000001E-2</v>
      </c>
      <c r="AQ33" s="11">
        <f>1/1000*[1]AllImp!AO$67</f>
        <v>8.434527E-2</v>
      </c>
      <c r="AR33" s="11">
        <f>1/1000*[1]AllImp!AP$67</f>
        <v>8.3481746999999995E-2</v>
      </c>
      <c r="AS33" s="11">
        <f>1/1000*[1]AllImp!AQ$67</f>
        <v>6.5430681000000004E-2</v>
      </c>
      <c r="AT33" s="11">
        <f>1/1000*[1]AllImp!AR$67</f>
        <v>5.5777772000000003E-2</v>
      </c>
      <c r="AU33" s="11">
        <f>1/1000*[1]AllImp!AS$67</f>
        <v>4.1313328999999996E-2</v>
      </c>
      <c r="AV33" s="11">
        <f>1/1000*[1]AllImp!AT$67</f>
        <v>4.3051069999999999E-3</v>
      </c>
      <c r="AW33" s="11">
        <f>1/1000*[1]AllImp!AU$67</f>
        <v>2.846983E-3</v>
      </c>
      <c r="AX33" s="11">
        <f>1/1000*[1]AllImp!AV$67</f>
        <v>3.9451780000000006E-3</v>
      </c>
      <c r="AY33" s="11">
        <f>1/1000*[1]AllImp!AW$67</f>
        <v>1.0119761999999999E-2</v>
      </c>
      <c r="AZ33" s="11">
        <f>1/1000*[1]AllImp!AX$67</f>
        <v>2.3359051999999995E-2</v>
      </c>
      <c r="BA33" s="11">
        <f>1/1000*[1]AllImp!AY$67</f>
        <v>2.8527240999999998E-2</v>
      </c>
      <c r="BB33" s="11">
        <f>1/1000*[1]AllImp!AZ$67</f>
        <v>0</v>
      </c>
      <c r="BC33" s="10">
        <f>1/1000*[1]AllImp!BA$67</f>
        <v>0</v>
      </c>
      <c r="BD33" s="238"/>
    </row>
    <row r="34" spans="2:56">
      <c r="B34" s="4" t="s">
        <v>68</v>
      </c>
      <c r="C34" s="243">
        <f>1/$A$1*[1]AllImp!B$84</f>
        <v>5.6467822167999997E-2</v>
      </c>
      <c r="D34" s="11">
        <f>1/$A$1*[1]AllImp!C$84</f>
        <v>3.6049948799999995E-2</v>
      </c>
      <c r="E34" s="11">
        <f>1/$A$1*[1]AllImp!D$84</f>
        <v>9.7075139168000008E-2</v>
      </c>
      <c r="F34" s="11">
        <f>1/$A$1*[1]AllImp!E$84</f>
        <v>5.5881267996000003E-2</v>
      </c>
      <c r="G34" s="11">
        <f>1/$A$1*[1]AllImp!F$84</f>
        <v>0.11779376849599998</v>
      </c>
      <c r="H34" s="11">
        <f>1/$A$1*[1]AllImp!G$84</f>
        <v>9.4886931096000007E-2</v>
      </c>
      <c r="I34" s="11">
        <f>1/$A$1*[1]AllImp!H$84</f>
        <v>0.20488402596399996</v>
      </c>
      <c r="J34" s="11">
        <f>1/$A$1*[1]AllImp!I$84</f>
        <v>0.16829930087999997</v>
      </c>
      <c r="K34" s="11">
        <f>1/$A$1*[1]AllImp!J$84</f>
        <v>0.17206700970400002</v>
      </c>
      <c r="L34" s="11">
        <f>1/$A$1*[1]AllImp!K$84</f>
        <v>0.15950320909200003</v>
      </c>
      <c r="M34" s="11">
        <f>1/$A$1*[1]AllImp!L$84</f>
        <v>0.14436711095799998</v>
      </c>
      <c r="N34" s="11">
        <f>1/$A$1*[1]AllImp!M$84</f>
        <v>0.16752472904399998</v>
      </c>
      <c r="O34" s="11">
        <f>1/$A$1*[1]AllImp!N$84</f>
        <v>0.16004573015999998</v>
      </c>
      <c r="P34" s="11">
        <f>1/$A$1*[1]AllImp!O$84</f>
        <v>0.18897286500399998</v>
      </c>
      <c r="Q34" s="11">
        <f>1/$A$1*[1]AllImp!P$84</f>
        <v>0.13393253739599997</v>
      </c>
      <c r="R34" s="11">
        <f>1/$A$1*[1]AllImp!Q$84</f>
        <v>0.111184177376</v>
      </c>
      <c r="S34" s="11">
        <f>1/$A$1*[1]AllImp!R$84</f>
        <v>0.12793367829999999</v>
      </c>
      <c r="T34" s="11">
        <f>1/$A$1*[1]AllImp!S$84</f>
        <v>0.13879908559199999</v>
      </c>
      <c r="U34" s="11">
        <f>1/$A$1*[1]AllImp!T$84</f>
        <v>0.226377385456</v>
      </c>
      <c r="V34" s="11">
        <f>1/$A$1*[1]AllImp!U$84</f>
        <v>0.247861663068</v>
      </c>
      <c r="W34" s="11">
        <f>1/$A$1*[1]AllImp!V$84</f>
        <v>0.25187901125999995</v>
      </c>
      <c r="X34" s="11">
        <f>1/$A$1*[1]AllImp!W$84</f>
        <v>0.26367610861599999</v>
      </c>
      <c r="Y34" s="11">
        <f>1/$A$1*[1]AllImp!X$84</f>
        <v>0.21860475578399999</v>
      </c>
      <c r="Z34" s="11">
        <f>1/$A$1*[1]AllImp!Y$84</f>
        <v>0.30035624256400001</v>
      </c>
      <c r="AA34" s="11">
        <f>1/$A$1*[1]AllImp!Z$84</f>
        <v>0</v>
      </c>
      <c r="AB34" s="10">
        <f>1/$A$1*[1]AllImp!AA$84</f>
        <v>0</v>
      </c>
      <c r="AC34" s="3"/>
      <c r="AD34" s="243">
        <f>1/1000*[1]AllImp!AB$84</f>
        <v>1.0290532999999999E-2</v>
      </c>
      <c r="AE34" s="11">
        <f>1/1000*[1]AllImp!AC$84</f>
        <v>6.6203139999999995E-3</v>
      </c>
      <c r="AF34" s="11">
        <f>1/1000*[1]AllImp!AD$84</f>
        <v>1.4061176999999999E-2</v>
      </c>
      <c r="AG34" s="11">
        <f>1/1000*[1]AllImp!AE$84</f>
        <v>9.9422009999999995E-3</v>
      </c>
      <c r="AH34" s="11">
        <f>1/1000*[1]AllImp!AF$84</f>
        <v>2.0483533000000002E-2</v>
      </c>
      <c r="AI34" s="11">
        <f>1/1000*[1]AllImp!AG$84</f>
        <v>1.8287341999999998E-2</v>
      </c>
      <c r="AJ34" s="11">
        <f>1/1000*[1]AllImp!AH$84</f>
        <v>3.2966162999999993E-2</v>
      </c>
      <c r="AK34" s="11">
        <f>1/1000*[1]AllImp!AI$84</f>
        <v>3.1961845999999995E-2</v>
      </c>
      <c r="AL34" s="11">
        <f>1/1000*[1]AllImp!AJ$84</f>
        <v>3.649815E-2</v>
      </c>
      <c r="AM34" s="11">
        <f>1/1000*[1]AllImp!AK$84</f>
        <v>3.2220259000000001E-2</v>
      </c>
      <c r="AN34" s="11">
        <f>1/1000*[1]AllImp!AL$84</f>
        <v>3.624964E-2</v>
      </c>
      <c r="AO34" s="11">
        <f>1/1000*[1]AllImp!AM$84</f>
        <v>4.4664483999999997E-2</v>
      </c>
      <c r="AP34" s="11">
        <f>1/1000*[1]AllImp!AN$84</f>
        <v>3.8504434999999997E-2</v>
      </c>
      <c r="AQ34" s="11">
        <f>1/1000*[1]AllImp!AO$84</f>
        <v>4.3160272E-2</v>
      </c>
      <c r="AR34" s="11">
        <f>1/1000*[1]AllImp!AP$84</f>
        <v>3.4892872999999998E-2</v>
      </c>
      <c r="AS34" s="11">
        <f>1/1000*[1]AllImp!AQ$84</f>
        <v>2.9584033999999999E-2</v>
      </c>
      <c r="AT34" s="11">
        <f>1/1000*[1]AllImp!AR$84</f>
        <v>3.0264979999999997E-2</v>
      </c>
      <c r="AU34" s="11">
        <f>1/1000*[1]AllImp!AS$84</f>
        <v>3.3007175999999999E-2</v>
      </c>
      <c r="AV34" s="11">
        <f>1/1000*[1]AllImp!AT$84</f>
        <v>5.6236243000000005E-2</v>
      </c>
      <c r="AW34" s="11">
        <f>1/1000*[1]AllImp!AU$84</f>
        <v>5.3021473999999992E-2</v>
      </c>
      <c r="AX34" s="11">
        <f>1/1000*[1]AllImp!AV$84</f>
        <v>4.5471856000000005E-2</v>
      </c>
      <c r="AY34" s="11">
        <f>1/1000*[1]AllImp!AW$84</f>
        <v>5.4412967999999999E-2</v>
      </c>
      <c r="AZ34" s="11">
        <f>1/1000*[1]AllImp!AX$84</f>
        <v>5.3897814999999995E-2</v>
      </c>
      <c r="BA34" s="11">
        <f>1/1000*[1]AllImp!AY$84</f>
        <v>6.3042244999999997E-2</v>
      </c>
      <c r="BB34" s="11">
        <f>1/1000*[1]AllImp!AZ$84</f>
        <v>0</v>
      </c>
      <c r="BC34" s="10">
        <f>1/1000*[1]AllImp!BA$84</f>
        <v>0</v>
      </c>
      <c r="BD34" s="238"/>
    </row>
    <row r="35" spans="2:56">
      <c r="B35" s="4" t="s">
        <v>41</v>
      </c>
      <c r="C35" s="243">
        <f>1/$A$1*[1]AllImp!B$85</f>
        <v>2.1141889156000002E-2</v>
      </c>
      <c r="D35" s="11">
        <f>1/$A$1*[1]AllImp!C$85</f>
        <v>2.6470356860000002E-2</v>
      </c>
      <c r="E35" s="11">
        <f>1/$A$1*[1]AllImp!D$85</f>
        <v>4.0330675279999992E-2</v>
      </c>
      <c r="F35" s="11">
        <f>1/$A$1*[1]AllImp!E$85</f>
        <v>5.4299073719999993E-2</v>
      </c>
      <c r="G35" s="11">
        <f>1/$A$1*[1]AllImp!F$85</f>
        <v>6.1963096539999998E-2</v>
      </c>
      <c r="H35" s="11">
        <f>1/$A$1*[1]AllImp!G$85</f>
        <v>3.7473909079999999E-2</v>
      </c>
      <c r="I35" s="11">
        <f>1/$A$1*[1]AllImp!H$85</f>
        <v>2.8859195460000004E-2</v>
      </c>
      <c r="J35" s="11">
        <f>1/$A$1*[1]AllImp!I$85</f>
        <v>3.1776854970000004E-2</v>
      </c>
      <c r="K35" s="11">
        <f>1/$A$1*[1]AllImp!J$85</f>
        <v>3.1326340148000002E-2</v>
      </c>
      <c r="L35" s="11">
        <f>1/$A$1*[1]AllImp!K$85</f>
        <v>1.9275525544E-2</v>
      </c>
      <c r="M35" s="11">
        <f>1/$A$1*[1]AllImp!L$85</f>
        <v>0.26951549628599997</v>
      </c>
      <c r="N35" s="11">
        <f>1/$A$1*[1]AllImp!M$85</f>
        <v>0.55628181456399994</v>
      </c>
      <c r="O35" s="11">
        <f>1/$A$1*[1]AllImp!N$85</f>
        <v>0.69023313722400004</v>
      </c>
      <c r="P35" s="11">
        <f>1/$A$1*[1]AllImp!O$85</f>
        <v>0.68740814445199994</v>
      </c>
      <c r="Q35" s="11">
        <f>1/$A$1*[1]AllImp!P$85</f>
        <v>0.36049965657999999</v>
      </c>
      <c r="R35" s="11">
        <f>1/$A$1*[1]AllImp!Q$85</f>
        <v>0.27251759477199994</v>
      </c>
      <c r="S35" s="11">
        <f>1/$A$1*[1]AllImp!R$85</f>
        <v>0.26006114791399998</v>
      </c>
      <c r="T35" s="11">
        <f>1/$A$1*[1]AllImp!S$85</f>
        <v>0.22712162539399999</v>
      </c>
      <c r="U35" s="11">
        <f>1/$A$1*[1]AllImp!T$85</f>
        <v>0.20858423472999998</v>
      </c>
      <c r="V35" s="11">
        <f>1/$A$1*[1]AllImp!U$85</f>
        <v>0.52087574761799993</v>
      </c>
      <c r="W35" s="11">
        <f>1/$A$1*[1]AllImp!V$85</f>
        <v>0.64628280036399988</v>
      </c>
      <c r="X35" s="11">
        <f>1/$A$1*[1]AllImp!W$85</f>
        <v>0.23003958330800003</v>
      </c>
      <c r="Y35" s="11">
        <f>1/$A$1*[1]AllImp!X$85</f>
        <v>0.12295672938800001</v>
      </c>
      <c r="Z35" s="11">
        <f>1/$A$1*[1]AllImp!Y$85</f>
        <v>0.221549357684</v>
      </c>
      <c r="AA35" s="11">
        <f>1/$A$1*[1]AllImp!Z$85</f>
        <v>0</v>
      </c>
      <c r="AB35" s="10">
        <f>1/$A$1*[1]AllImp!AA$85</f>
        <v>0</v>
      </c>
      <c r="AC35" s="3"/>
      <c r="AD35" s="243">
        <f>1/1000*[1]AllImp!AB$85</f>
        <v>7.6371709999999999E-3</v>
      </c>
      <c r="AE35" s="11">
        <f>1/1000*[1]AllImp!AC$85</f>
        <v>9.7738300000000007E-3</v>
      </c>
      <c r="AF35" s="11">
        <f>1/1000*[1]AllImp!AD$85</f>
        <v>1.4214337E-2</v>
      </c>
      <c r="AG35" s="11">
        <f>1/1000*[1]AllImp!AE$85</f>
        <v>1.7163458999999999E-2</v>
      </c>
      <c r="AH35" s="11">
        <f>1/1000*[1]AllImp!AF$85</f>
        <v>1.8677366000000001E-2</v>
      </c>
      <c r="AI35" s="11">
        <f>1/1000*[1]AllImp!AG$85</f>
        <v>1.4087805E-2</v>
      </c>
      <c r="AJ35" s="11">
        <f>1/1000*[1]AllImp!AH$85</f>
        <v>1.3131069E-2</v>
      </c>
      <c r="AK35" s="11">
        <f>1/1000*[1]AllImp!AI$85</f>
        <v>1.4064812999999999E-2</v>
      </c>
      <c r="AL35" s="11">
        <f>1/1000*[1]AllImp!AJ$85</f>
        <v>1.4441233E-2</v>
      </c>
      <c r="AM35" s="11">
        <f>1/1000*[1]AllImp!AK$85</f>
        <v>1.074982E-2</v>
      </c>
      <c r="AN35" s="11">
        <f>1/1000*[1]AllImp!AL$85</f>
        <v>6.6319025999999989E-2</v>
      </c>
      <c r="AO35" s="11">
        <f>1/1000*[1]AllImp!AM$85</f>
        <v>0.117535889</v>
      </c>
      <c r="AP35" s="11">
        <f>1/1000*[1]AllImp!AN$85</f>
        <v>0.125732924</v>
      </c>
      <c r="AQ35" s="11">
        <f>1/1000*[1]AllImp!AO$85</f>
        <v>0.14438071399999999</v>
      </c>
      <c r="AR35" s="11">
        <f>1/1000*[1]AllImp!AP$85</f>
        <v>7.3607835999999996E-2</v>
      </c>
      <c r="AS35" s="11">
        <f>1/1000*[1]AllImp!AQ$85</f>
        <v>5.2209582999999997E-2</v>
      </c>
      <c r="AT35" s="11">
        <f>1/1000*[1]AllImp!AR$85</f>
        <v>4.7488974999999996E-2</v>
      </c>
      <c r="AU35" s="11">
        <f>1/1000*[1]AllImp!AS$85</f>
        <v>4.4913412999999999E-2</v>
      </c>
      <c r="AV35" s="11">
        <f>1/1000*[1]AllImp!AT$85</f>
        <v>4.9541180999999997E-2</v>
      </c>
      <c r="AW35" s="11">
        <f>1/1000*[1]AllImp!AU$85</f>
        <v>8.5716744999999997E-2</v>
      </c>
      <c r="AX35" s="11">
        <f>1/1000*[1]AllImp!AV$85</f>
        <v>9.7973065999999998E-2</v>
      </c>
      <c r="AY35" s="11">
        <f>1/1000*[1]AllImp!AW$85</f>
        <v>5.2573726999999994E-2</v>
      </c>
      <c r="AZ35" s="11">
        <f>1/1000*[1]AllImp!AX$85</f>
        <v>4.1127264999999996E-2</v>
      </c>
      <c r="BA35" s="11">
        <f>1/1000*[1]AllImp!AY$85</f>
        <v>4.9483026999999992E-2</v>
      </c>
      <c r="BB35" s="11">
        <f>1/1000*[1]AllImp!AZ$85</f>
        <v>0</v>
      </c>
      <c r="BC35" s="10">
        <f>1/1000*[1]AllImp!BA$85</f>
        <v>0</v>
      </c>
      <c r="BD35" s="238"/>
    </row>
    <row r="36" spans="2:56">
      <c r="B36" s="4" t="s">
        <v>42</v>
      </c>
      <c r="C36" s="243">
        <f>1/$A$1*[1]AllImp!B$91</f>
        <v>4.8579404891999994E-2</v>
      </c>
      <c r="D36" s="11">
        <f>1/$A$1*[1]AllImp!C$91</f>
        <v>8.2538447689999989E-2</v>
      </c>
      <c r="E36" s="11">
        <f>1/$A$1*[1]AllImp!D$91</f>
        <v>9.3486891240000008E-2</v>
      </c>
      <c r="F36" s="11">
        <f>1/$A$1*[1]AllImp!E$91</f>
        <v>0.11701576649199998</v>
      </c>
      <c r="G36" s="11">
        <f>1/$A$1*[1]AllImp!F$91</f>
        <v>0.16727307627999993</v>
      </c>
      <c r="H36" s="11">
        <f>1/$A$1*[1]AllImp!G$91</f>
        <v>0.22003718685599999</v>
      </c>
      <c r="I36" s="11">
        <f>1/$A$1*[1]AllImp!H$91</f>
        <v>0.19306295963800002</v>
      </c>
      <c r="J36" s="11">
        <f>1/$A$1*[1]AllImp!I$91</f>
        <v>0.15847808809600009</v>
      </c>
      <c r="K36" s="11">
        <f>1/$A$1*[1]AllImp!J$91</f>
        <v>0.37660565975199994</v>
      </c>
      <c r="L36" s="11">
        <f>1/$A$1*[1]AllImp!K$91</f>
        <v>0.24941457061000002</v>
      </c>
      <c r="M36" s="11">
        <f>1/$A$1*[1]AllImp!L$91</f>
        <v>0.17280763871400001</v>
      </c>
      <c r="N36" s="11">
        <f>1/$A$1*[1]AllImp!M$91</f>
        <v>0.13827979318600001</v>
      </c>
      <c r="O36" s="11">
        <f>1/$A$1*[1]AllImp!N$91</f>
        <v>0.20626225427399997</v>
      </c>
      <c r="P36" s="11">
        <f>1/$A$1*[1]AllImp!O$91</f>
        <v>0.25512943941599997</v>
      </c>
      <c r="Q36" s="11">
        <f>1/$A$1*[1]AllImp!P$91</f>
        <v>0.23665550790199999</v>
      </c>
      <c r="R36" s="11">
        <f>1/$A$1*[1]AllImp!Q$91</f>
        <v>0.14081654128399998</v>
      </c>
      <c r="S36" s="11">
        <f>1/$A$1*[1]AllImp!R$91</f>
        <v>0.109299700394</v>
      </c>
      <c r="T36" s="11">
        <f>1/$A$1*[1]AllImp!S$91</f>
        <v>0.11805417010000001</v>
      </c>
      <c r="U36" s="11">
        <f>1/$A$1*[1]AllImp!T$91</f>
        <v>8.1300189291999975E-2</v>
      </c>
      <c r="V36" s="11">
        <f>1/$A$1*[1]AllImp!U$91</f>
        <v>8.8555267424000009E-2</v>
      </c>
      <c r="W36" s="11">
        <f>1/$A$1*[1]AllImp!V$91</f>
        <v>8.1080160863999995E-2</v>
      </c>
      <c r="X36" s="11">
        <f>1/$A$1*[1]AllImp!W$91</f>
        <v>7.688514958199999E-2</v>
      </c>
      <c r="Y36" s="11">
        <f>1/$A$1*[1]AllImp!X$91</f>
        <v>7.2985203530999992E-2</v>
      </c>
      <c r="Z36" s="11">
        <f>1/$A$1*[1]AllImp!Y$91</f>
        <v>4.4007773080499996E-2</v>
      </c>
      <c r="AA36" s="11">
        <f>1/$A$1*[1]AllImp!Z$91</f>
        <v>0</v>
      </c>
      <c r="AB36" s="10">
        <f>1/$A$1*[1]AllImp!AA$91</f>
        <v>0</v>
      </c>
      <c r="AC36" s="3"/>
      <c r="AD36" s="243">
        <f>1/1000*[1]AllImp!AB$91</f>
        <v>1.7308279999999999E-2</v>
      </c>
      <c r="AE36" s="11">
        <f>1/1000*[1]AllImp!AC$91</f>
        <v>2.0093250999999999E-2</v>
      </c>
      <c r="AF36" s="11">
        <f>1/1000*[1]AllImp!AD$91</f>
        <v>2.2950241E-2</v>
      </c>
      <c r="AG36" s="11">
        <f>1/1000*[1]AllImp!AE$91</f>
        <v>3.0741856999999997E-2</v>
      </c>
      <c r="AH36" s="11">
        <f>1/1000*[1]AllImp!AF$91</f>
        <v>3.8218297000000005E-2</v>
      </c>
      <c r="AI36" s="11">
        <f>1/1000*[1]AllImp!AG$91</f>
        <v>4.9748472000000002E-2</v>
      </c>
      <c r="AJ36" s="11">
        <f>1/1000*[1]AllImp!AH$91</f>
        <v>5.5433696999999997E-2</v>
      </c>
      <c r="AK36" s="11">
        <f>1/1000*[1]AllImp!AI$91</f>
        <v>5.5896334999999998E-2</v>
      </c>
      <c r="AL36" s="11">
        <f>1/1000*[1]AllImp!AJ$91</f>
        <v>0.122424834</v>
      </c>
      <c r="AM36" s="11">
        <f>1/1000*[1]AllImp!AK$91</f>
        <v>7.0329128000000005E-2</v>
      </c>
      <c r="AN36" s="11">
        <f>1/1000*[1]AllImp!AL$91</f>
        <v>7.6637256000000001E-2</v>
      </c>
      <c r="AO36" s="11">
        <f>1/1000*[1]AllImp!AM$91</f>
        <v>6.5689782000000002E-2</v>
      </c>
      <c r="AP36" s="11">
        <f>1/1000*[1]AllImp!AN$91</f>
        <v>8.2949284000000012E-2</v>
      </c>
      <c r="AQ36" s="11">
        <f>1/1000*[1]AllImp!AO$91</f>
        <v>9.7593995000000003E-2</v>
      </c>
      <c r="AR36" s="11">
        <f>1/1000*[1]AllImp!AP$91</f>
        <v>9.9387778999999996E-2</v>
      </c>
      <c r="AS36" s="11">
        <f>1/1000*[1]AllImp!AQ$91</f>
        <v>7.0138846000000005E-2</v>
      </c>
      <c r="AT36" s="11">
        <f>1/1000*[1]AllImp!AR$91</f>
        <v>4.9327851000000006E-2</v>
      </c>
      <c r="AU36" s="11">
        <f>1/1000*[1]AllImp!AS$91</f>
        <v>6.8426199999999993E-2</v>
      </c>
      <c r="AV36" s="11">
        <f>1/1000*[1]AllImp!AT$91</f>
        <v>4.970782E-2</v>
      </c>
      <c r="AW36" s="11">
        <f>1/1000*[1]AllImp!AU$91</f>
        <v>4.8638506000000005E-2</v>
      </c>
      <c r="AX36" s="11">
        <f>1/1000*[1]AllImp!AV$91</f>
        <v>4.6101980000000008E-2</v>
      </c>
      <c r="AY36" s="11">
        <f>1/1000*[1]AllImp!AW$91</f>
        <v>4.2093924999999997E-2</v>
      </c>
      <c r="AZ36" s="11">
        <f>1/1000*[1]AllImp!AX$91</f>
        <v>4.2302989999999999E-2</v>
      </c>
      <c r="BA36" s="11">
        <f>1/1000*[1]AllImp!AY$91</f>
        <v>3.4098978000000002E-2</v>
      </c>
      <c r="BB36" s="11">
        <f>1/1000*[1]AllImp!AZ$91</f>
        <v>0</v>
      </c>
      <c r="BC36" s="10">
        <f>1/1000*[1]AllImp!BA$91</f>
        <v>0</v>
      </c>
      <c r="BD36" s="238"/>
    </row>
    <row r="37" spans="2:56">
      <c r="B37" s="4" t="s">
        <v>49</v>
      </c>
      <c r="C37" s="243">
        <f>1/$A$1*[1]AllImp!B$114</f>
        <v>2.752178072E-2</v>
      </c>
      <c r="D37" s="11">
        <f>1/$A$1*[1]AllImp!C$114</f>
        <v>1.0810667480000001E-2</v>
      </c>
      <c r="E37" s="11">
        <f>1/$A$1*[1]AllImp!D$114</f>
        <v>8.1903207039999995E-2</v>
      </c>
      <c r="F37" s="11">
        <f>1/$A$1*[1]AllImp!E$114</f>
        <v>3.626650446400001E-2</v>
      </c>
      <c r="G37" s="11">
        <f>1/$A$1*[1]AllImp!F$114</f>
        <v>2.1706216107999991E-2</v>
      </c>
      <c r="H37" s="11">
        <f>1/$A$1*[1]AllImp!G$114</f>
        <v>1.6132074699999999E-2</v>
      </c>
      <c r="I37" s="11">
        <f>1/$A$1*[1]AllImp!H$114</f>
        <v>1.4414510488E-2</v>
      </c>
      <c r="J37" s="11">
        <f>1/$A$1*[1]AllImp!I$114</f>
        <v>1.28936025E-2</v>
      </c>
      <c r="K37" s="11">
        <f>1/$A$1*[1]AllImp!J$114</f>
        <v>1.7279381521999999E-2</v>
      </c>
      <c r="L37" s="11">
        <f>1/$A$1*[1]AllImp!K$114</f>
        <v>1.0183324918000001E-2</v>
      </c>
      <c r="M37" s="11">
        <f>1/$A$1*[1]AllImp!L$114</f>
        <v>1.2514942026E-2</v>
      </c>
      <c r="N37" s="11">
        <f>1/$A$1*[1]AllImp!M$114</f>
        <v>1.1155615523999999E-2</v>
      </c>
      <c r="O37" s="11">
        <f>1/$A$1*[1]AllImp!N$114</f>
        <v>2.7553947416000001E-2</v>
      </c>
      <c r="P37" s="11">
        <f>1/$A$1*[1]AllImp!O$114</f>
        <v>1.3422778179999999E-2</v>
      </c>
      <c r="Q37" s="11">
        <f>1/$A$1*[1]AllImp!P$114</f>
        <v>1.4088308075999999E-2</v>
      </c>
      <c r="R37" s="11">
        <f>1/$A$1*[1]AllImp!Q$114</f>
        <v>2.3157955452000001E-2</v>
      </c>
      <c r="S37" s="11">
        <f>1/$A$1*[1]AllImp!R$114</f>
        <v>1.8471407648E-2</v>
      </c>
      <c r="T37" s="11">
        <f>1/$A$1*[1]AllImp!S$114</f>
        <v>2.5844480128000002E-2</v>
      </c>
      <c r="U37" s="11">
        <f>1/$A$1*[1]AllImp!T$114</f>
        <v>2.5972306232E-2</v>
      </c>
      <c r="V37" s="11">
        <f>1/$A$1*[1]AllImp!U$114</f>
        <v>2.9038286480000002E-2</v>
      </c>
      <c r="W37" s="11">
        <f>1/$A$1*[1]AllImp!V$114</f>
        <v>1.5245708104E-2</v>
      </c>
      <c r="X37" s="11">
        <f>1/$A$1*[1]AllImp!W$114</f>
        <v>1.9864431496E-2</v>
      </c>
      <c r="Y37" s="11">
        <f>1/$A$1*[1]AllImp!X$114</f>
        <v>4.1315705224E-2</v>
      </c>
      <c r="Z37" s="11">
        <f>1/$A$1*[1]AllImp!Y$114</f>
        <v>1.0590964459999999E-2</v>
      </c>
      <c r="AA37" s="11">
        <f>1/$A$1*[1]AllImp!Z$114</f>
        <v>0</v>
      </c>
      <c r="AB37" s="10">
        <f>1/$A$1*[1]AllImp!AA$114</f>
        <v>0</v>
      </c>
      <c r="AC37" s="3"/>
      <c r="AD37" s="243">
        <f>1/1000*[1]AllImp!AB$114</f>
        <v>6.9547510000000003E-3</v>
      </c>
      <c r="AE37" s="11">
        <f>1/1000*[1]AllImp!AC$114</f>
        <v>5.4520929999999999E-3</v>
      </c>
      <c r="AF37" s="11">
        <f>1/1000*[1]AllImp!AD$114</f>
        <v>1.0967299999999999E-2</v>
      </c>
      <c r="AG37" s="11">
        <f>1/1000*[1]AllImp!AE$114</f>
        <v>6.7298659999999993E-3</v>
      </c>
      <c r="AH37" s="11">
        <f>1/1000*[1]AllImp!AF$114</f>
        <v>1.0807002000000001E-2</v>
      </c>
      <c r="AI37" s="11">
        <f>1/1000*[1]AllImp!AG$114</f>
        <v>1.4512428999999997E-2</v>
      </c>
      <c r="AJ37" s="11">
        <f>1/1000*[1]AllImp!AH$114</f>
        <v>1.4534118999999998E-2</v>
      </c>
      <c r="AK37" s="11">
        <f>1/1000*[1]AllImp!AI$114</f>
        <v>1.7258381E-2</v>
      </c>
      <c r="AL37" s="11">
        <f>1/1000*[1]AllImp!AJ$114</f>
        <v>3.4274200999999997E-2</v>
      </c>
      <c r="AM37" s="11">
        <f>1/1000*[1]AllImp!AK$114</f>
        <v>2.1863204000000001E-2</v>
      </c>
      <c r="AN37" s="11">
        <f>1/1000*[1]AllImp!AL$114</f>
        <v>2.2773839000000001E-2</v>
      </c>
      <c r="AO37" s="11">
        <f>1/1000*[1]AllImp!AM$114</f>
        <v>1.0364406E-2</v>
      </c>
      <c r="AP37" s="11">
        <f>1/1000*[1]AllImp!AN$114</f>
        <v>3.1481472000000003E-2</v>
      </c>
      <c r="AQ37" s="11">
        <f>1/1000*[1]AllImp!AO$114</f>
        <v>1.2958883000000001E-2</v>
      </c>
      <c r="AR37" s="11">
        <f>1/1000*[1]AllImp!AP$114</f>
        <v>1.2240518000000001E-2</v>
      </c>
      <c r="AS37" s="11">
        <f>1/1000*[1]AllImp!AQ$114</f>
        <v>2.0829369E-2</v>
      </c>
      <c r="AT37" s="11">
        <f>1/1000*[1]AllImp!AR$114</f>
        <v>2.0720382999999998E-2</v>
      </c>
      <c r="AU37" s="11">
        <f>1/1000*[1]AllImp!AS$114</f>
        <v>2.5509913999999998E-2</v>
      </c>
      <c r="AV37" s="11">
        <f>1/1000*[1]AllImp!AT$114</f>
        <v>3.1300505999999999E-2</v>
      </c>
      <c r="AW37" s="11">
        <f>1/1000*[1]AllImp!AU$114</f>
        <v>3.2734211999999999E-2</v>
      </c>
      <c r="AX37" s="11">
        <f>1/1000*[1]AllImp!AV$114</f>
        <v>1.3525328999999999E-2</v>
      </c>
      <c r="AY37" s="11">
        <f>1/1000*[1]AllImp!AW$114</f>
        <v>1.8586863999999998E-2</v>
      </c>
      <c r="AZ37" s="11">
        <f>1/1000*[1]AllImp!AX$114</f>
        <v>1.6607256000000001E-2</v>
      </c>
      <c r="BA37" s="11">
        <f>1/1000*[1]AllImp!AY$114</f>
        <v>1.8489419E-2</v>
      </c>
      <c r="BB37" s="11">
        <f>1/1000*[1]AllImp!AZ$114</f>
        <v>0</v>
      </c>
      <c r="BC37" s="10">
        <f>1/1000*[1]AllImp!BA$114</f>
        <v>0</v>
      </c>
      <c r="BD37" s="238"/>
    </row>
    <row r="38" spans="2:56">
      <c r="B38" s="4" t="s">
        <v>76</v>
      </c>
      <c r="C38" s="243">
        <f>1/$A$1*[1]AllImp!B$160</f>
        <v>2.3218207312000003E-2</v>
      </c>
      <c r="D38" s="11">
        <f>1/$A$1*[1]AllImp!C$160</f>
        <v>1.6787586300000001E-2</v>
      </c>
      <c r="E38" s="11">
        <f>1/$A$1*[1]AllImp!D$160</f>
        <v>3.1775600228000002E-2</v>
      </c>
      <c r="F38" s="11">
        <f>1/$A$1*[1]AllImp!E$160</f>
        <v>1.7704679123999999E-2</v>
      </c>
      <c r="G38" s="11">
        <f>1/$A$1*[1]AllImp!F$160</f>
        <v>1.8125921603999999E-2</v>
      </c>
      <c r="H38" s="11">
        <f>1/$A$1*[1]AllImp!G$160</f>
        <v>1.8949176200000001E-2</v>
      </c>
      <c r="I38" s="11">
        <f>1/$A$1*[1]AllImp!H$160</f>
        <v>1.3467181819999998E-2</v>
      </c>
      <c r="J38" s="11">
        <f>1/$A$1*[1]AllImp!I$160</f>
        <v>1.270796316E-2</v>
      </c>
      <c r="K38" s="11">
        <f>1/$A$1*[1]AllImp!J$160</f>
        <v>1.8533907781999998E-2</v>
      </c>
      <c r="L38" s="11">
        <f>1/$A$1*[1]AllImp!K$160</f>
        <v>1.9132732848000003E-2</v>
      </c>
      <c r="M38" s="11">
        <f>1/$A$1*[1]AllImp!L$160</f>
        <v>1.8102170015999997E-2</v>
      </c>
      <c r="N38" s="11">
        <f>1/$A$1*[1]AllImp!M$160</f>
        <v>3.6206099935999998E-2</v>
      </c>
      <c r="O38" s="11">
        <f>1/$A$1*[1]AllImp!N$160</f>
        <v>2.4243936955999999E-2</v>
      </c>
      <c r="P38" s="11">
        <f>1/$A$1*[1]AllImp!O$160</f>
        <v>1.7260179075999998E-2</v>
      </c>
      <c r="Q38" s="11">
        <f>1/$A$1*[1]AllImp!P$160</f>
        <v>2.4196554951999998E-2</v>
      </c>
      <c r="R38" s="11">
        <f>1/$A$1*[1]AllImp!Q$160</f>
        <v>1.0661310072E-2</v>
      </c>
      <c r="S38" s="11">
        <f>1/$A$1*[1]AllImp!R$160</f>
        <v>1.728566854E-2</v>
      </c>
      <c r="T38" s="11">
        <f>1/$A$1*[1]AllImp!S$160</f>
        <v>1.7777211983999997E-2</v>
      </c>
      <c r="U38" s="11">
        <f>1/$A$1*[1]AllImp!T$160</f>
        <v>1.7590928259999999E-2</v>
      </c>
      <c r="V38" s="11">
        <f>1/$A$1*[1]AllImp!U$160</f>
        <v>8.0484147800000006E-3</v>
      </c>
      <c r="W38" s="11">
        <f>1/$A$1*[1]AllImp!V$160</f>
        <v>8.3776491559999985E-3</v>
      </c>
      <c r="X38" s="11">
        <f>1/$A$1*[1]AllImp!W$160</f>
        <v>1.2879707403999999E-2</v>
      </c>
      <c r="Y38" s="11">
        <f>1/$A$1*[1]AllImp!X$160</f>
        <v>7.8133142219999983E-3</v>
      </c>
      <c r="Z38" s="11">
        <f>1/$A$1*[1]AllImp!Y$160</f>
        <v>3.1236285639999997E-3</v>
      </c>
      <c r="AA38" s="11">
        <f>1/$A$1*[1]AllImp!Z$160</f>
        <v>0</v>
      </c>
      <c r="AB38" s="10">
        <f>1/$A$1*[1]AllImp!AA$160</f>
        <v>0</v>
      </c>
      <c r="AC38" s="3"/>
      <c r="AD38" s="243">
        <f>1/1000*[1]AllImp!AB$160</f>
        <v>4.0551290000000002E-3</v>
      </c>
      <c r="AE38" s="11">
        <f>1/1000*[1]AllImp!AC$160</f>
        <v>8.7126010000000004E-3</v>
      </c>
      <c r="AF38" s="11">
        <f>1/1000*[1]AllImp!AD$160</f>
        <v>1.0452249E-2</v>
      </c>
      <c r="AG38" s="11">
        <f>1/1000*[1]AllImp!AE$160</f>
        <v>6.36719E-3</v>
      </c>
      <c r="AH38" s="11">
        <f>1/1000*[1]AllImp!AF$160</f>
        <v>5.5172060000000002E-3</v>
      </c>
      <c r="AI38" s="11">
        <f>1/1000*[1]AllImp!AG$160</f>
        <v>9.0224500000000013E-3</v>
      </c>
      <c r="AJ38" s="11">
        <f>1/1000*[1]AllImp!AH$160</f>
        <v>5.328457E-3</v>
      </c>
      <c r="AK38" s="11">
        <f>1/1000*[1]AllImp!AI$160</f>
        <v>3.7683580000000003E-3</v>
      </c>
      <c r="AL38" s="11">
        <f>1/1000*[1]AllImp!AJ$160</f>
        <v>1.0498386E-2</v>
      </c>
      <c r="AM38" s="11">
        <f>1/1000*[1]AllImp!AK$160</f>
        <v>9.8771099999999997E-3</v>
      </c>
      <c r="AN38" s="11">
        <f>1/1000*[1]AllImp!AL$160</f>
        <v>8.2654609999999983E-3</v>
      </c>
      <c r="AO38" s="11">
        <f>1/1000*[1]AllImp!AM$160</f>
        <v>2.4791678000000001E-2</v>
      </c>
      <c r="AP38" s="11">
        <f>1/1000*[1]AllImp!AN$160</f>
        <v>1.2330256999999999E-2</v>
      </c>
      <c r="AQ38" s="11">
        <f>1/1000*[1]AllImp!AO$160</f>
        <v>1.5945536E-2</v>
      </c>
      <c r="AR38" s="11">
        <f>1/1000*[1]AllImp!AP$160</f>
        <v>1.026354E-2</v>
      </c>
      <c r="AS38" s="11">
        <f>1/1000*[1]AllImp!AQ$160</f>
        <v>5.7761310000000003E-3</v>
      </c>
      <c r="AT38" s="11">
        <f>1/1000*[1]AllImp!AR$160</f>
        <v>8.369709999999999E-3</v>
      </c>
      <c r="AU38" s="11">
        <f>1/1000*[1]AllImp!AS$160</f>
        <v>7.4676869999999998E-3</v>
      </c>
      <c r="AV38" s="11">
        <f>1/1000*[1]AllImp!AT$160</f>
        <v>7.7402770000000003E-3</v>
      </c>
      <c r="AW38" s="11">
        <f>1/1000*[1]AllImp!AU$160</f>
        <v>4.0677220000000002E-3</v>
      </c>
      <c r="AX38" s="11">
        <f>1/1000*[1]AllImp!AV$160</f>
        <v>4.6473590000000002E-3</v>
      </c>
      <c r="AY38" s="11">
        <f>1/1000*[1]AllImp!AW$160</f>
        <v>5.5945049999999987E-3</v>
      </c>
      <c r="AZ38" s="11">
        <f>1/1000*[1]AllImp!AX$160</f>
        <v>3.222057E-3</v>
      </c>
      <c r="BA38" s="11">
        <f>1/1000*[1]AllImp!AY$160</f>
        <v>3.1308680000000002E-3</v>
      </c>
      <c r="BB38" s="11">
        <f>1/1000*[1]AllImp!AZ$160</f>
        <v>0</v>
      </c>
      <c r="BC38" s="10">
        <f>1/1000*[1]AllImp!BA$160</f>
        <v>0</v>
      </c>
      <c r="BD38" s="238"/>
    </row>
    <row r="39" spans="2:56">
      <c r="B39" s="4" t="s">
        <v>90</v>
      </c>
      <c r="C39" s="243">
        <f>1/$A$1*[1]AllImp!B$212</f>
        <v>2.58275491E-2</v>
      </c>
      <c r="D39" s="11">
        <f>1/$A$1*[1]AllImp!C$212</f>
        <v>8.6748942999999995E-3</v>
      </c>
      <c r="E39" s="11">
        <f>1/$A$1*[1]AllImp!D$212</f>
        <v>1.2049585335999998E-2</v>
      </c>
      <c r="F39" s="11">
        <f>1/$A$1*[1]AllImp!E$212</f>
        <v>4.3449732000000003E-3</v>
      </c>
      <c r="G39" s="11">
        <f>1/$A$1*[1]AllImp!F$212</f>
        <v>7.9008913999999986E-3</v>
      </c>
      <c r="H39" s="11">
        <f>1/$A$1*[1]AllImp!G$212</f>
        <v>5.6930991199999996E-3</v>
      </c>
      <c r="I39" s="11">
        <f>1/$A$1*[1]AllImp!H$212</f>
        <v>5.1579296799999994E-3</v>
      </c>
      <c r="J39" s="11">
        <f>1/$A$1*[1]AllImp!I$212</f>
        <v>4.3572357319999989E-3</v>
      </c>
      <c r="K39" s="11">
        <f>1/$A$1*[1]AllImp!J$212</f>
        <v>7.692939321999998E-3</v>
      </c>
      <c r="L39" s="11">
        <f>1/$A$1*[1]AllImp!K$212</f>
        <v>7.1187674600000006E-3</v>
      </c>
      <c r="M39" s="11">
        <f>1/$A$1*[1]AllImp!L$212</f>
        <v>2.7767869927999997E-2</v>
      </c>
      <c r="N39" s="11">
        <f>1/$A$1*[1]AllImp!M$212</f>
        <v>4.7226024159999998E-2</v>
      </c>
      <c r="O39" s="11">
        <f>1/$A$1*[1]AllImp!N$212</f>
        <v>3.0770207792000001E-2</v>
      </c>
      <c r="P39" s="11">
        <f>1/$A$1*[1]AllImp!O$212</f>
        <v>3.7671899356000002E-2</v>
      </c>
      <c r="Q39" s="11">
        <f>1/$A$1*[1]AllImp!P$212</f>
        <v>2.4691072391999996E-2</v>
      </c>
      <c r="R39" s="11">
        <f>1/$A$1*[1]AllImp!Q$212</f>
        <v>2.4789267383999999E-2</v>
      </c>
      <c r="S39" s="11">
        <f>1/$A$1*[1]AllImp!R$212</f>
        <v>1.1892707148E-2</v>
      </c>
      <c r="T39" s="11">
        <f>1/$A$1*[1]AllImp!S$212</f>
        <v>3.0894294724000002E-2</v>
      </c>
      <c r="U39" s="11">
        <f>1/$A$1*[1]AllImp!T$212</f>
        <v>3.8458297977999996E-2</v>
      </c>
      <c r="V39" s="11">
        <f>1/$A$1*[1]AllImp!U$212</f>
        <v>6.5452619660000003E-2</v>
      </c>
      <c r="W39" s="11">
        <f>1/$A$1*[1]AllImp!V$212</f>
        <v>4.1234432904000001E-2</v>
      </c>
      <c r="X39" s="11">
        <f>1/$A$1*[1]AllImp!W$212</f>
        <v>1.6336564495999999E-2</v>
      </c>
      <c r="Y39" s="11">
        <f>1/$A$1*[1]AllImp!X$212</f>
        <v>1.9396196498E-2</v>
      </c>
      <c r="Z39" s="11">
        <f>1/$A$1*[1]AllImp!Y$212</f>
        <v>2.0041389020000001E-2</v>
      </c>
      <c r="AA39" s="11">
        <f>1/$A$1*[1]AllImp!Z$212</f>
        <v>0</v>
      </c>
      <c r="AB39" s="10">
        <f>1/$A$1*[1]AllImp!AA$212</f>
        <v>0</v>
      </c>
      <c r="AC39" s="3"/>
      <c r="AD39" s="243">
        <f>1/1000*[1]AllImp!AB$212</f>
        <v>9.8987090000000003E-3</v>
      </c>
      <c r="AE39" s="11">
        <f>1/1000*[1]AllImp!AC$212</f>
        <v>5.7234050000000009E-3</v>
      </c>
      <c r="AF39" s="11">
        <f>1/1000*[1]AllImp!AD$212</f>
        <v>6.7507840000000001E-3</v>
      </c>
      <c r="AG39" s="11">
        <f>1/1000*[1]AllImp!AE$212</f>
        <v>2.852341E-3</v>
      </c>
      <c r="AH39" s="11">
        <f>1/1000*[1]AllImp!AF$212</f>
        <v>5.4136380000000001E-3</v>
      </c>
      <c r="AI39" s="11">
        <f>1/1000*[1]AllImp!AG$212</f>
        <v>4.0945470000000005E-3</v>
      </c>
      <c r="AJ39" s="11">
        <f>1/1000*[1]AllImp!AH$212</f>
        <v>4.0191719999999997E-3</v>
      </c>
      <c r="AK39" s="11">
        <f>1/1000*[1]AllImp!AI$212</f>
        <v>3.4767999999999999E-3</v>
      </c>
      <c r="AL39" s="11">
        <f>1/1000*[1]AllImp!AJ$212</f>
        <v>6.1610199999999988E-3</v>
      </c>
      <c r="AM39" s="11">
        <f>1/1000*[1]AllImp!AK$212</f>
        <v>7.8588679999999998E-3</v>
      </c>
      <c r="AN39" s="11">
        <f>1/1000*[1]AllImp!AL$212</f>
        <v>1.5796663000000002E-2</v>
      </c>
      <c r="AO39" s="11">
        <f>1/1000*[1]AllImp!AM$212</f>
        <v>2.1824912000000002E-2</v>
      </c>
      <c r="AP39" s="11">
        <f>1/1000*[1]AllImp!AN$212</f>
        <v>1.8645079999999998E-2</v>
      </c>
      <c r="AQ39" s="11">
        <f>1/1000*[1]AllImp!AO$212</f>
        <v>2.5667557000000001E-2</v>
      </c>
      <c r="AR39" s="11">
        <f>1/1000*[1]AllImp!AP$212</f>
        <v>1.7892014000000001E-2</v>
      </c>
      <c r="AS39" s="11">
        <f>1/1000*[1]AllImp!AQ$212</f>
        <v>1.619897E-2</v>
      </c>
      <c r="AT39" s="11">
        <f>1/1000*[1]AllImp!AR$212</f>
        <v>1.1124557E-2</v>
      </c>
      <c r="AU39" s="11">
        <f>1/1000*[1]AllImp!AS$212</f>
        <v>1.3970108E-2</v>
      </c>
      <c r="AV39" s="11">
        <f>1/1000*[1]AllImp!AT$212</f>
        <v>1.7287832000000003E-2</v>
      </c>
      <c r="AW39" s="11">
        <f>1/1000*[1]AllImp!AU$212</f>
        <v>2.0825786999999998E-2</v>
      </c>
      <c r="AX39" s="11">
        <f>1/1000*[1]AllImp!AV$212</f>
        <v>1.6414090999999999E-2</v>
      </c>
      <c r="AY39" s="11">
        <f>1/1000*[1]AllImp!AW$212</f>
        <v>1.3035988E-2</v>
      </c>
      <c r="AZ39" s="11">
        <f>1/1000*[1]AllImp!AX$212</f>
        <v>1.8112189000000001E-2</v>
      </c>
      <c r="BA39" s="11">
        <f>1/1000*[1]AllImp!AY$212</f>
        <v>1.6092156E-2</v>
      </c>
      <c r="BB39" s="11">
        <f>1/1000*[1]AllImp!AZ$212</f>
        <v>0</v>
      </c>
      <c r="BC39" s="10">
        <f>1/1000*[1]AllImp!BA$212</f>
        <v>0</v>
      </c>
      <c r="BD39" s="238"/>
    </row>
    <row r="40" spans="2:56">
      <c r="B40" s="4" t="s">
        <v>50</v>
      </c>
      <c r="C40" s="251">
        <f>1/$A$1*[1]AllImp!B$225</f>
        <v>0.113135186872</v>
      </c>
      <c r="D40" s="147">
        <f>1/$A$1*[1]AllImp!C$225</f>
        <v>0.34897349112000003</v>
      </c>
      <c r="E40" s="147">
        <f>1/$A$1*[1]AllImp!D$225</f>
        <v>0.338748688736</v>
      </c>
      <c r="F40" s="147">
        <f>1/$A$1*[1]AllImp!E$225</f>
        <v>0.35187919338000001</v>
      </c>
      <c r="G40" s="147">
        <f>1/$A$1*[1]AllImp!F$225</f>
        <v>0.44180388730000003</v>
      </c>
      <c r="H40" s="147">
        <f>1/$A$1*[1]AllImp!G$225</f>
        <v>0.34852897429999996</v>
      </c>
      <c r="I40" s="147">
        <f>1/$A$1*[1]AllImp!H$225</f>
        <v>0.38482859229999999</v>
      </c>
      <c r="J40" s="147">
        <f>1/$A$1*[1]AllImp!I$225</f>
        <v>0.25131059501999997</v>
      </c>
      <c r="K40" s="147">
        <f>1/$A$1*[1]AllImp!J$225</f>
        <v>0.54551088332999986</v>
      </c>
      <c r="L40" s="147">
        <f>1/$A$1*[1]AllImp!K$225</f>
        <v>0.59383006208999989</v>
      </c>
      <c r="M40" s="147">
        <f>1/$A$1*[1]AllImp!L$225</f>
        <v>0.38757897569999994</v>
      </c>
      <c r="N40" s="147">
        <f>1/$A$1*[1]AllImp!M$225</f>
        <v>0.28875946133999997</v>
      </c>
      <c r="O40" s="147">
        <f>1/$A$1*[1]AllImp!N$225</f>
        <v>0.665159604716</v>
      </c>
      <c r="P40" s="147">
        <f>1/$A$1*[1]AllImp!O$225</f>
        <v>0.68880266377600008</v>
      </c>
      <c r="Q40" s="147">
        <f>1/$A$1*[1]AllImp!P$225</f>
        <v>0.68957071289199989</v>
      </c>
      <c r="R40" s="147">
        <f>1/$A$1*[1]AllImp!Q$225</f>
        <v>0.69491183154799996</v>
      </c>
      <c r="S40" s="147">
        <f>1/$A$1*[1]AllImp!R$225</f>
        <v>0.55644710718399992</v>
      </c>
      <c r="T40" s="147">
        <f>1/$A$1*[1]AllImp!S$225</f>
        <v>0.71995924096000008</v>
      </c>
      <c r="U40" s="147">
        <f>1/$A$1*[1]AllImp!T$225</f>
        <v>0.64521768205999996</v>
      </c>
      <c r="V40" s="147">
        <f>1/$A$1*[1]AllImp!U$225</f>
        <v>0.65527921824799995</v>
      </c>
      <c r="W40" s="147">
        <f>1/$A$1*[1]AllImp!V$225</f>
        <v>0.69103924968399988</v>
      </c>
      <c r="X40" s="147">
        <f>1/$A$1*[1]AllImp!W$225</f>
        <v>0.669091801672</v>
      </c>
      <c r="Y40" s="147">
        <f>1/$A$1*[1]AllImp!X$225</f>
        <v>0.54553068315349984</v>
      </c>
      <c r="Z40" s="147">
        <f>1/$A$1*[1]AllImp!Y$225</f>
        <v>0.55804330285999992</v>
      </c>
      <c r="AA40" s="147">
        <f>1/$A$1*[1]AllImp!Z$225</f>
        <v>0</v>
      </c>
      <c r="AB40" s="148">
        <f>1/$A$1*[1]AllImp!AA$225</f>
        <v>0</v>
      </c>
      <c r="AC40" s="143"/>
      <c r="AD40" s="243">
        <f>1/1000*[1]AllImp!AB$225</f>
        <v>2.3636666000000001E-2</v>
      </c>
      <c r="AE40" s="11">
        <f>1/1000*[1]AllImp!AC$225</f>
        <v>5.9328077999999999E-2</v>
      </c>
      <c r="AF40" s="11">
        <f>1/1000*[1]AllImp!AD$225</f>
        <v>5.1900350000000005E-2</v>
      </c>
      <c r="AG40" s="11">
        <f>1/1000*[1]AllImp!AE$225</f>
        <v>5.6900900999999997E-2</v>
      </c>
      <c r="AH40" s="11">
        <f>1/1000*[1]AllImp!AF$225</f>
        <v>7.5037621999999998E-2</v>
      </c>
      <c r="AI40" s="11">
        <f>1/1000*[1]AllImp!AG$225</f>
        <v>6.1662244000000005E-2</v>
      </c>
      <c r="AJ40" s="11">
        <f>1/1000*[1]AllImp!AH$225</f>
        <v>6.295398599999999E-2</v>
      </c>
      <c r="AK40" s="11">
        <f>1/1000*[1]AllImp!AI$225</f>
        <v>4.9093459999999998E-2</v>
      </c>
      <c r="AL40" s="11">
        <f>1/1000*[1]AllImp!AJ$225</f>
        <v>0.11503670199999999</v>
      </c>
      <c r="AM40" s="11">
        <f>1/1000*[1]AllImp!AK$225</f>
        <v>8.8564536999999999E-2</v>
      </c>
      <c r="AN40" s="11">
        <f>1/1000*[1]AllImp!AL$225</f>
        <v>8.4904756000000012E-2</v>
      </c>
      <c r="AO40" s="11">
        <f>1/1000*[1]AllImp!AM$225</f>
        <v>7.7942221000000006E-2</v>
      </c>
      <c r="AP40" s="11">
        <f>1/1000*[1]AllImp!AN$225</f>
        <v>0.16541302999999999</v>
      </c>
      <c r="AQ40" s="11">
        <f>1/1000*[1]AllImp!AO$225</f>
        <v>0.16516839300000002</v>
      </c>
      <c r="AR40" s="11">
        <f>1/1000*[1]AllImp!AP$225</f>
        <v>0.160497742</v>
      </c>
      <c r="AS40" s="11">
        <f>1/1000*[1]AllImp!AQ$225</f>
        <v>0.14148488699999998</v>
      </c>
      <c r="AT40" s="11">
        <f>1/1000*[1]AllImp!AR$225</f>
        <v>0.10835448</v>
      </c>
      <c r="AU40" s="11">
        <f>1/1000*[1]AllImp!AS$225</f>
        <v>0.13456017499999998</v>
      </c>
      <c r="AV40" s="11">
        <f>1/1000*[1]AllImp!AT$225</f>
        <v>0.14892946199999998</v>
      </c>
      <c r="AW40" s="11">
        <f>1/1000*[1]AllImp!AU$225</f>
        <v>0.13483381899999999</v>
      </c>
      <c r="AX40" s="11">
        <f>1/1000*[1]AllImp!AV$225</f>
        <v>0.12020864599999999</v>
      </c>
      <c r="AY40" s="11">
        <f>1/1000*[1]AllImp!AW$225</f>
        <v>0.136531508</v>
      </c>
      <c r="AZ40" s="11">
        <f>1/1000*[1]AllImp!AX$225</f>
        <v>0.13449159199999999</v>
      </c>
      <c r="BA40" s="11">
        <f>1/1000*[1]AllImp!AY$225</f>
        <v>0.13802808599999999</v>
      </c>
      <c r="BB40" s="11">
        <f>1/1000*[1]AllImp!AZ$225</f>
        <v>0</v>
      </c>
      <c r="BC40" s="10">
        <f>1/1000*[1]AllImp!BA$225</f>
        <v>0</v>
      </c>
      <c r="BD40" s="238"/>
    </row>
    <row r="41" spans="2:56">
      <c r="B41" s="4" t="s">
        <v>91</v>
      </c>
      <c r="C41" s="243">
        <f>1/$A$1*[1]AllImp!B$246</f>
        <v>2.0799259907999999E-2</v>
      </c>
      <c r="D41" s="11">
        <f>1/$A$1*[1]AllImp!C$246</f>
        <v>1.4310690328E-2</v>
      </c>
      <c r="E41" s="11">
        <f>1/$A$1*[1]AllImp!D$246</f>
        <v>1.5636710240000001E-2</v>
      </c>
      <c r="F41" s="11">
        <f>1/$A$1*[1]AllImp!E$246</f>
        <v>2.5753060168000001E-2</v>
      </c>
      <c r="G41" s="11">
        <f>1/$A$1*[1]AllImp!F$246</f>
        <v>9.7523814559999991E-3</v>
      </c>
      <c r="H41" s="11">
        <f>1/$A$1*[1]AllImp!G$246</f>
        <v>1.0055205388E-2</v>
      </c>
      <c r="I41" s="11">
        <f>1/$A$1*[1]AllImp!H$246</f>
        <v>9.5457017599999989E-3</v>
      </c>
      <c r="J41" s="11">
        <f>1/$A$1*[1]AllImp!I$246</f>
        <v>1.3654125393999999E-2</v>
      </c>
      <c r="K41" s="11">
        <f>1/$A$1*[1]AllImp!J$246</f>
        <v>4.1551075822000003E-2</v>
      </c>
      <c r="L41" s="11">
        <f>1/$A$1*[1]AllImp!K$246</f>
        <v>1.4499007789999997E-2</v>
      </c>
      <c r="M41" s="11">
        <f>1/$A$1*[1]AllImp!L$246</f>
        <v>1.3013662959999998E-2</v>
      </c>
      <c r="N41" s="11">
        <f>1/$A$1*[1]AllImp!M$246</f>
        <v>1.6020894694000001E-2</v>
      </c>
      <c r="O41" s="11">
        <f>1/$A$1*[1]AllImp!N$246</f>
        <v>1.4476608231999999E-2</v>
      </c>
      <c r="P41" s="11">
        <f>1/$A$1*[1]AllImp!O$246</f>
        <v>1.7049813983999997E-2</v>
      </c>
      <c r="Q41" s="11">
        <f>1/$A$1*[1]AllImp!P$246</f>
        <v>1.9937613948000001E-2</v>
      </c>
      <c r="R41" s="11">
        <f>1/$A$1*[1]AllImp!Q$246</f>
        <v>1.1584951812E-2</v>
      </c>
      <c r="S41" s="11">
        <f>1/$A$1*[1]AllImp!R$246</f>
        <v>7.1981317800000003E-3</v>
      </c>
      <c r="T41" s="11">
        <f>1/$A$1*[1]AllImp!S$246</f>
        <v>9.9163799980000016E-3</v>
      </c>
      <c r="U41" s="11">
        <f>1/$A$1*[1]AllImp!T$246</f>
        <v>1.0972842187999999E-2</v>
      </c>
      <c r="V41" s="11">
        <f>1/$A$1*[1]AllImp!U$246</f>
        <v>2.1035720811999999E-2</v>
      </c>
      <c r="W41" s="11">
        <f>1/$A$1*[1]AllImp!V$246</f>
        <v>1.1684341976E-2</v>
      </c>
      <c r="X41" s="11">
        <f>1/$A$1*[1]AllImp!W$246</f>
        <v>1.4346122392E-2</v>
      </c>
      <c r="Y41" s="11">
        <f>1/$A$1*[1]AllImp!X$246</f>
        <v>2.0205140843999998E-2</v>
      </c>
      <c r="Z41" s="11">
        <f>1/$A$1*[1]AllImp!Y$246</f>
        <v>7.8956823280999996E-3</v>
      </c>
      <c r="AA41" s="11">
        <f>1/$A$1*[1]AllImp!Z$246</f>
        <v>0</v>
      </c>
      <c r="AB41" s="10">
        <f>1/$A$1*[1]AllImp!AA$246</f>
        <v>0</v>
      </c>
      <c r="AC41" s="3"/>
      <c r="AD41" s="243">
        <f>1/1000*[1]AllImp!AB$246</f>
        <v>8.1598150000000008E-3</v>
      </c>
      <c r="AE41" s="11">
        <f>1/1000*[1]AllImp!AC$246</f>
        <v>9.0361340000000012E-3</v>
      </c>
      <c r="AF41" s="11">
        <f>1/1000*[1]AllImp!AD$246</f>
        <v>9.727243E-3</v>
      </c>
      <c r="AG41" s="11">
        <f>1/1000*[1]AllImp!AE$246</f>
        <v>9.6510150000000006E-3</v>
      </c>
      <c r="AH41" s="11">
        <f>1/1000*[1]AllImp!AF$246</f>
        <v>9.3152740000000001E-3</v>
      </c>
      <c r="AI41" s="11">
        <f>1/1000*[1]AllImp!AG$246</f>
        <v>1.0054117999999999E-2</v>
      </c>
      <c r="AJ41" s="11">
        <f>1/1000*[1]AllImp!AH$246</f>
        <v>9.6037919999999981E-3</v>
      </c>
      <c r="AK41" s="11">
        <f>1/1000*[1]AllImp!AI$246</f>
        <v>1.6589559E-2</v>
      </c>
      <c r="AL41" s="11">
        <f>1/1000*[1]AllImp!AJ$246</f>
        <v>2.2331786999999999E-2</v>
      </c>
      <c r="AM41" s="11">
        <f>1/1000*[1]AllImp!AK$246</f>
        <v>1.0456592000000001E-2</v>
      </c>
      <c r="AN41" s="11">
        <f>1/1000*[1]AllImp!AL$246</f>
        <v>1.4158411999999999E-2</v>
      </c>
      <c r="AO41" s="11">
        <f>1/1000*[1]AllImp!AM$246</f>
        <v>1.7112649000000001E-2</v>
      </c>
      <c r="AP41" s="11">
        <f>1/1000*[1]AllImp!AN$246</f>
        <v>1.6740693999999997E-2</v>
      </c>
      <c r="AQ41" s="11">
        <f>1/1000*[1]AllImp!AO$246</f>
        <v>2.2248166999999999E-2</v>
      </c>
      <c r="AR41" s="11">
        <f>1/1000*[1]AllImp!AP$246</f>
        <v>1.9470704000000002E-2</v>
      </c>
      <c r="AS41" s="11">
        <f>1/1000*[1]AllImp!AQ$246</f>
        <v>1.4016572999999999E-2</v>
      </c>
      <c r="AT41" s="11">
        <f>1/1000*[1]AllImp!AR$246</f>
        <v>8.724098999999999E-3</v>
      </c>
      <c r="AU41" s="11">
        <f>1/1000*[1]AllImp!AS$246</f>
        <v>8.7119039999999995E-3</v>
      </c>
      <c r="AV41" s="11">
        <f>1/1000*[1]AllImp!AT$246</f>
        <v>9.5759369999999996E-3</v>
      </c>
      <c r="AW41" s="11">
        <f>1/1000*[1]AllImp!AU$246</f>
        <v>1.3837214999999998E-2</v>
      </c>
      <c r="AX41" s="11">
        <f>1/1000*[1]AllImp!AV$246</f>
        <v>9.5978069999999999E-3</v>
      </c>
      <c r="AY41" s="11">
        <f>1/1000*[1]AllImp!AW$246</f>
        <v>1.1026923000000001E-2</v>
      </c>
      <c r="AZ41" s="11">
        <f>1/1000*[1]AllImp!AX$246</f>
        <v>1.4479073E-2</v>
      </c>
      <c r="BA41" s="11">
        <f>1/1000*[1]AllImp!AY$246</f>
        <v>9.6886620000000007E-3</v>
      </c>
      <c r="BB41" s="11">
        <f>1/1000*[1]AllImp!AZ$246</f>
        <v>0</v>
      </c>
      <c r="BC41" s="10">
        <f>1/1000*[1]AllImp!BA$246</f>
        <v>0</v>
      </c>
      <c r="BD41" s="238"/>
    </row>
    <row r="42" spans="2:56">
      <c r="B42" s="4" t="s">
        <v>23</v>
      </c>
      <c r="C42" s="99">
        <f t="shared" ref="C42:AB42" si="8">SUM(C30:C30)-SUM(C31:C41)</f>
        <v>1.2692975680000051E-2</v>
      </c>
      <c r="D42" s="17">
        <f t="shared" si="8"/>
        <v>1.2039481495999982E-2</v>
      </c>
      <c r="E42" s="17">
        <f t="shared" si="8"/>
        <v>1.2604207991999905E-2</v>
      </c>
      <c r="F42" s="17">
        <f t="shared" si="8"/>
        <v>1.0428339832000089E-2</v>
      </c>
      <c r="G42" s="17">
        <f t="shared" si="8"/>
        <v>2.8744244044E-2</v>
      </c>
      <c r="H42" s="17">
        <f t="shared" si="8"/>
        <v>2.9161563839999904E-2</v>
      </c>
      <c r="I42" s="17">
        <f t="shared" si="8"/>
        <v>3.0935703879999887E-2</v>
      </c>
      <c r="J42" s="17">
        <f t="shared" si="8"/>
        <v>4.3533363608000086E-2</v>
      </c>
      <c r="K42" s="17">
        <f t="shared" si="8"/>
        <v>1.7610848237999743E-2</v>
      </c>
      <c r="L42" s="17">
        <f t="shared" si="8"/>
        <v>3.3019320608000058E-2</v>
      </c>
      <c r="M42" s="17">
        <f t="shared" si="8"/>
        <v>2.6947765811999869E-2</v>
      </c>
      <c r="N42" s="17">
        <f t="shared" si="8"/>
        <v>3.1817064130000183E-2</v>
      </c>
      <c r="O42" s="17">
        <f t="shared" si="8"/>
        <v>2.3037741719999616E-2</v>
      </c>
      <c r="P42" s="17">
        <f t="shared" si="8"/>
        <v>1.5550223780000039E-2</v>
      </c>
      <c r="Q42" s="17">
        <f t="shared" si="8"/>
        <v>2.8579917508000152E-2</v>
      </c>
      <c r="R42" s="17">
        <f t="shared" si="8"/>
        <v>4.5036631822000128E-2</v>
      </c>
      <c r="S42" s="17">
        <f t="shared" si="8"/>
        <v>7.1378369579999656E-2</v>
      </c>
      <c r="T42" s="17">
        <f t="shared" si="8"/>
        <v>7.8597007860000012E-2</v>
      </c>
      <c r="U42" s="17">
        <f t="shared" si="8"/>
        <v>4.6131045884000299E-2</v>
      </c>
      <c r="V42" s="17">
        <f t="shared" si="8"/>
        <v>4.9312902116000146E-2</v>
      </c>
      <c r="W42" s="17">
        <f t="shared" si="8"/>
        <v>4.7023860212000113E-2</v>
      </c>
      <c r="X42" s="17">
        <f t="shared" si="8"/>
        <v>4.4207379169333372E-2</v>
      </c>
      <c r="Y42" s="17">
        <f t="shared" si="8"/>
        <v>6.7018734614999964E-2</v>
      </c>
      <c r="Z42" s="17">
        <f t="shared" si="8"/>
        <v>3.443930829999986E-2</v>
      </c>
      <c r="AA42" s="17">
        <f t="shared" si="8"/>
        <v>0</v>
      </c>
      <c r="AB42" s="100">
        <f t="shared" si="8"/>
        <v>0</v>
      </c>
      <c r="AC42" s="3"/>
      <c r="AD42" s="12">
        <f t="shared" ref="AD42:BC42" si="9">SUM(AD30:AD30)-SUM(AD31:AD41)</f>
        <v>4.8052809999999946E-3</v>
      </c>
      <c r="AE42" s="13">
        <f t="shared" si="9"/>
        <v>4.7632009999999947E-3</v>
      </c>
      <c r="AF42" s="13">
        <f t="shared" si="9"/>
        <v>3.0476200000000009E-3</v>
      </c>
      <c r="AG42" s="13">
        <f t="shared" si="9"/>
        <v>3.7511749999999955E-3</v>
      </c>
      <c r="AH42" s="13">
        <f t="shared" si="9"/>
        <v>5.9657120000000119E-3</v>
      </c>
      <c r="AI42" s="13">
        <f t="shared" si="9"/>
        <v>9.9988000000000021E-3</v>
      </c>
      <c r="AJ42" s="13">
        <f t="shared" si="9"/>
        <v>7.270208000000028E-3</v>
      </c>
      <c r="AK42" s="13">
        <f t="shared" si="9"/>
        <v>1.1043305000000003E-2</v>
      </c>
      <c r="AL42" s="13">
        <f t="shared" si="9"/>
        <v>9.0036569999999982E-3</v>
      </c>
      <c r="AM42" s="13">
        <f t="shared" si="9"/>
        <v>1.6934656999999964E-2</v>
      </c>
      <c r="AN42" s="13">
        <f t="shared" si="9"/>
        <v>1.1689976000000046E-2</v>
      </c>
      <c r="AO42" s="13">
        <f t="shared" si="9"/>
        <v>1.8516059999999945E-2</v>
      </c>
      <c r="AP42" s="13">
        <f t="shared" si="9"/>
        <v>9.9481070000000393E-3</v>
      </c>
      <c r="AQ42" s="13">
        <f t="shared" si="9"/>
        <v>1.0748633000000174E-2</v>
      </c>
      <c r="AR42" s="13">
        <f t="shared" si="9"/>
        <v>1.5292366000000057E-2</v>
      </c>
      <c r="AS42" s="13">
        <f t="shared" si="9"/>
        <v>1.9258938999999975E-2</v>
      </c>
      <c r="AT42" s="13">
        <f t="shared" si="9"/>
        <v>2.3261786000000173E-2</v>
      </c>
      <c r="AU42" s="13">
        <f t="shared" si="9"/>
        <v>2.5511892999999952E-2</v>
      </c>
      <c r="AV42" s="13">
        <f t="shared" si="9"/>
        <v>2.123237299999986E-2</v>
      </c>
      <c r="AW42" s="13">
        <f t="shared" si="9"/>
        <v>2.647220699999997E-2</v>
      </c>
      <c r="AX42" s="13">
        <f t="shared" si="9"/>
        <v>2.2276485999999929E-2</v>
      </c>
      <c r="AY42" s="13">
        <f t="shared" si="9"/>
        <v>2.3419662999999868E-2</v>
      </c>
      <c r="AZ42" s="13">
        <f t="shared" si="9"/>
        <v>2.6016946999999957E-2</v>
      </c>
      <c r="BA42" s="13">
        <f t="shared" si="9"/>
        <v>2.4746839999999937E-2</v>
      </c>
      <c r="BB42" s="13">
        <f t="shared" si="9"/>
        <v>0</v>
      </c>
      <c r="BC42" s="15">
        <f t="shared" si="9"/>
        <v>0</v>
      </c>
      <c r="BD42" s="238"/>
    </row>
    <row r="43" spans="2:56" ht="17.149999999999999" customHeight="1">
      <c r="B43" s="9" t="s">
        <v>154</v>
      </c>
      <c r="C43" s="77">
        <f t="shared" ref="C43:AB43" si="10">C5-SUM(C6,C10,C14,C18,C30)</f>
        <v>0.63849036957200056</v>
      </c>
      <c r="D43" s="78">
        <f t="shared" si="10"/>
        <v>0.57330857402399893</v>
      </c>
      <c r="E43" s="78">
        <f t="shared" si="10"/>
        <v>0.75579552402599859</v>
      </c>
      <c r="F43" s="78">
        <f t="shared" si="10"/>
        <v>0.52886942769399781</v>
      </c>
      <c r="G43" s="78">
        <f t="shared" si="10"/>
        <v>0.65674580869999932</v>
      </c>
      <c r="H43" s="78">
        <f t="shared" si="10"/>
        <v>0.69767020707999805</v>
      </c>
      <c r="I43" s="78">
        <f t="shared" si="10"/>
        <v>0.80846158757200293</v>
      </c>
      <c r="J43" s="78">
        <f t="shared" si="10"/>
        <v>0.609027162273998</v>
      </c>
      <c r="K43" s="78">
        <f t="shared" si="10"/>
        <v>0.82375947148599948</v>
      </c>
      <c r="L43" s="78">
        <f t="shared" si="10"/>
        <v>1.0562665840959982</v>
      </c>
      <c r="M43" s="78">
        <f t="shared" si="10"/>
        <v>1.0526142709739972</v>
      </c>
      <c r="N43" s="78">
        <f t="shared" si="10"/>
        <v>1.0632483668820054</v>
      </c>
      <c r="O43" s="78">
        <f t="shared" si="10"/>
        <v>1.0192890883240029</v>
      </c>
      <c r="P43" s="78">
        <f t="shared" si="10"/>
        <v>1.2659887569280031</v>
      </c>
      <c r="Q43" s="78">
        <f t="shared" si="10"/>
        <v>0.96120066500200174</v>
      </c>
      <c r="R43" s="78">
        <f t="shared" si="10"/>
        <v>0.85868719367199731</v>
      </c>
      <c r="S43" s="78">
        <f t="shared" si="10"/>
        <v>0.85484370905200358</v>
      </c>
      <c r="T43" s="78">
        <f t="shared" si="10"/>
        <v>1.0191679328180001</v>
      </c>
      <c r="U43" s="78">
        <f t="shared" si="10"/>
        <v>1.2367155003199954</v>
      </c>
      <c r="V43" s="78">
        <f t="shared" si="10"/>
        <v>1.1626494084420003</v>
      </c>
      <c r="W43" s="78">
        <f t="shared" si="10"/>
        <v>0.77001171563999726</v>
      </c>
      <c r="X43" s="78">
        <f t="shared" si="10"/>
        <v>0.80915410772199969</v>
      </c>
      <c r="Y43" s="78">
        <f t="shared" si="10"/>
        <v>0.74606350695999701</v>
      </c>
      <c r="Z43" s="78">
        <f t="shared" si="10"/>
        <v>0.65568112600399608</v>
      </c>
      <c r="AA43" s="78">
        <f t="shared" si="10"/>
        <v>0</v>
      </c>
      <c r="AB43" s="79">
        <f t="shared" si="10"/>
        <v>0</v>
      </c>
      <c r="AC43" s="3"/>
      <c r="AD43" s="57">
        <f t="shared" ref="AD43:BC43" si="11">AD5-SUM(AD6,AD10,AD14,AD18,AD30)</f>
        <v>0.10058428000000053</v>
      </c>
      <c r="AE43" s="27">
        <f t="shared" si="11"/>
        <v>7.1769408999999729E-2</v>
      </c>
      <c r="AF43" s="27">
        <f t="shared" si="11"/>
        <v>8.5907563999999659E-2</v>
      </c>
      <c r="AG43" s="27">
        <f t="shared" si="11"/>
        <v>6.4895763999999967E-2</v>
      </c>
      <c r="AH43" s="27">
        <f t="shared" si="11"/>
        <v>9.8441146999999951E-2</v>
      </c>
      <c r="AI43" s="27">
        <f t="shared" si="11"/>
        <v>0.11476353699999997</v>
      </c>
      <c r="AJ43" s="27">
        <f t="shared" si="11"/>
        <v>0.12053599699999973</v>
      </c>
      <c r="AK43" s="27">
        <f t="shared" si="11"/>
        <v>0.10917247200000091</v>
      </c>
      <c r="AL43" s="27">
        <f t="shared" si="11"/>
        <v>0.16630102500000055</v>
      </c>
      <c r="AM43" s="27">
        <f t="shared" si="11"/>
        <v>0.1738886660000003</v>
      </c>
      <c r="AN43" s="27">
        <f t="shared" si="11"/>
        <v>0.2004964430000018</v>
      </c>
      <c r="AO43" s="27">
        <f t="shared" si="11"/>
        <v>0.21114904900000075</v>
      </c>
      <c r="AP43" s="27">
        <f t="shared" si="11"/>
        <v>0.19163939600000024</v>
      </c>
      <c r="AQ43" s="27">
        <f t="shared" si="11"/>
        <v>0.21167667500000098</v>
      </c>
      <c r="AR43" s="27">
        <f t="shared" si="11"/>
        <v>0.19401503899999861</v>
      </c>
      <c r="AS43" s="27">
        <f t="shared" si="11"/>
        <v>0.17378512600000073</v>
      </c>
      <c r="AT43" s="27">
        <f t="shared" si="11"/>
        <v>0.17129338900000102</v>
      </c>
      <c r="AU43" s="27">
        <f t="shared" si="11"/>
        <v>0.23169616999999976</v>
      </c>
      <c r="AV43" s="27">
        <f t="shared" si="11"/>
        <v>0.26734484400000058</v>
      </c>
      <c r="AW43" s="27">
        <f t="shared" si="11"/>
        <v>0.23149307299999933</v>
      </c>
      <c r="AX43" s="27">
        <f t="shared" si="11"/>
        <v>0.14157808600000044</v>
      </c>
      <c r="AY43" s="27">
        <f t="shared" si="11"/>
        <v>0.17274842300000071</v>
      </c>
      <c r="AZ43" s="27">
        <f t="shared" si="11"/>
        <v>0.20718372100000204</v>
      </c>
      <c r="BA43" s="27">
        <f t="shared" si="11"/>
        <v>0.14443859499999956</v>
      </c>
      <c r="BB43" s="27">
        <f t="shared" si="11"/>
        <v>0</v>
      </c>
      <c r="BC43" s="28">
        <f t="shared" si="11"/>
        <v>0</v>
      </c>
      <c r="BD43" s="238"/>
    </row>
    <row r="44" spans="2:56">
      <c r="B44" s="4" t="s">
        <v>28</v>
      </c>
      <c r="C44" s="243">
        <f>1/$A$1*[1]AllImp!B$15</f>
        <v>8.5805198835999991E-2</v>
      </c>
      <c r="D44" s="11">
        <f>1/$A$1*[1]AllImp!C$15</f>
        <v>7.6686171172000009E-2</v>
      </c>
      <c r="E44" s="11">
        <f>1/$A$1*[1]AllImp!D$15</f>
        <v>0.10709695267800001</v>
      </c>
      <c r="F44" s="11">
        <f>1/$A$1*[1]AllImp!E$15</f>
        <v>0.11422460660599998</v>
      </c>
      <c r="G44" s="11">
        <f>1/$A$1*[1]AllImp!F$15</f>
        <v>9.5201906263999991E-2</v>
      </c>
      <c r="H44" s="11">
        <f>1/$A$1*[1]AllImp!G$15</f>
        <v>9.1876382164000001E-2</v>
      </c>
      <c r="I44" s="11">
        <f>1/$A$1*[1]AllImp!H$15</f>
        <v>8.3861146771999989E-2</v>
      </c>
      <c r="J44" s="11">
        <f>1/$A$1*[1]AllImp!I$15</f>
        <v>0.109107951004</v>
      </c>
      <c r="K44" s="11">
        <f>1/$A$1*[1]AllImp!J$15</f>
        <v>9.9901006641999968E-2</v>
      </c>
      <c r="L44" s="11">
        <f>1/$A$1*[1]AllImp!K$15</f>
        <v>8.9801661672000058E-2</v>
      </c>
      <c r="M44" s="11">
        <f>1/$A$1*[1]AllImp!L$15</f>
        <v>7.9851180302000002E-2</v>
      </c>
      <c r="N44" s="11">
        <f>1/$A$1*[1]AllImp!M$15</f>
        <v>9.6584408445999997E-2</v>
      </c>
      <c r="O44" s="11">
        <f>1/$A$1*[1]AllImp!N$15</f>
        <v>7.2570817338000013E-2</v>
      </c>
      <c r="P44" s="11">
        <f>1/$A$1*[1]AllImp!O$15</f>
        <v>6.2675778099999996E-2</v>
      </c>
      <c r="Q44" s="11">
        <f>1/$A$1*[1]AllImp!P$15</f>
        <v>7.7058536338E-2</v>
      </c>
      <c r="R44" s="11">
        <f>1/$A$1*[1]AllImp!Q$15</f>
        <v>6.5296035687999993E-2</v>
      </c>
      <c r="S44" s="11">
        <f>1/$A$1*[1]AllImp!R$15</f>
        <v>7.1013019679999997E-2</v>
      </c>
      <c r="T44" s="11">
        <f>1/$A$1*[1]AllImp!S$15</f>
        <v>9.7616438444000003E-2</v>
      </c>
      <c r="U44" s="11">
        <f>1/$A$1*[1]AllImp!T$15</f>
        <v>0.19722010778999999</v>
      </c>
      <c r="V44" s="11">
        <f>1/$A$1*[1]AllImp!U$15</f>
        <v>0.20499903264399999</v>
      </c>
      <c r="W44" s="11">
        <f>1/$A$1*[1]AllImp!V$15</f>
        <v>2.9281047236000002E-2</v>
      </c>
      <c r="X44" s="11">
        <f>1/$A$1*[1]AllImp!W$15</f>
        <v>2.6468300096E-2</v>
      </c>
      <c r="Y44" s="11">
        <f>1/$A$1*[1]AllImp!X$15</f>
        <v>6.3884535399999998E-2</v>
      </c>
      <c r="Z44" s="11">
        <f>1/$A$1*[1]AllImp!Y$15</f>
        <v>9.7187676067999981E-2</v>
      </c>
      <c r="AA44" s="11">
        <f>1/$A$1*[1]AllImp!Z$15</f>
        <v>0</v>
      </c>
      <c r="AB44" s="10">
        <f>1/$A$1*[1]AllImp!AA$15</f>
        <v>0</v>
      </c>
      <c r="AC44" s="3"/>
      <c r="AD44" s="243">
        <f>1/1000*[1]AllImp!AB$15</f>
        <v>1.5934094999999995E-2</v>
      </c>
      <c r="AE44" s="11">
        <f>1/1000*[1]AllImp!AC$15</f>
        <v>1.3458053999999999E-2</v>
      </c>
      <c r="AF44" s="11">
        <f>1/1000*[1]AllImp!AD$15</f>
        <v>1.7914231999999999E-2</v>
      </c>
      <c r="AG44" s="11">
        <f>1/1000*[1]AllImp!AE$15</f>
        <v>1.6529914999999999E-2</v>
      </c>
      <c r="AH44" s="11">
        <f>1/1000*[1]AllImp!AF$15</f>
        <v>1.7657781000000001E-2</v>
      </c>
      <c r="AI44" s="11">
        <f>1/1000*[1]AllImp!AG$15</f>
        <v>1.812151E-2</v>
      </c>
      <c r="AJ44" s="11">
        <f>1/1000*[1]AllImp!AH$15</f>
        <v>1.4351920000000001E-2</v>
      </c>
      <c r="AK44" s="11">
        <f>1/1000*[1]AllImp!AI$15</f>
        <v>1.7976421999999999E-2</v>
      </c>
      <c r="AL44" s="11">
        <f>1/1000*[1]AllImp!AJ$15</f>
        <v>1.9123147E-2</v>
      </c>
      <c r="AM44" s="11">
        <f>1/1000*[1]AllImp!AK$15</f>
        <v>1.8748707999999999E-2</v>
      </c>
      <c r="AN44" s="11">
        <f>1/1000*[1]AllImp!AL$15</f>
        <v>1.5935095999999999E-2</v>
      </c>
      <c r="AO44" s="11">
        <f>1/1000*[1]AllImp!AM$15</f>
        <v>1.9817871999999997E-2</v>
      </c>
      <c r="AP44" s="11">
        <f>1/1000*[1]AllImp!AN$15</f>
        <v>1.4158486999999999E-2</v>
      </c>
      <c r="AQ44" s="11">
        <f>1/1000*[1]AllImp!AO$15</f>
        <v>1.2087796E-2</v>
      </c>
      <c r="AR44" s="11">
        <f>1/1000*[1]AllImp!AP$15</f>
        <v>1.0607623E-2</v>
      </c>
      <c r="AS44" s="11">
        <f>1/1000*[1]AllImp!AQ$15</f>
        <v>1.4214544000000001E-2</v>
      </c>
      <c r="AT44" s="11">
        <f>1/1000*[1]AllImp!AR$15</f>
        <v>1.2486416E-2</v>
      </c>
      <c r="AU44" s="11">
        <f>1/1000*[1]AllImp!AS$15</f>
        <v>1.7858765999999998E-2</v>
      </c>
      <c r="AV44" s="11">
        <f>1/1000*[1]AllImp!AT$15</f>
        <v>2.1031762000000002E-2</v>
      </c>
      <c r="AW44" s="11">
        <f>1/1000*[1]AllImp!AU$15</f>
        <v>2.1135830000000001E-2</v>
      </c>
      <c r="AX44" s="11">
        <f>1/1000*[1]AllImp!AV$15</f>
        <v>5.8209289999999999E-3</v>
      </c>
      <c r="AY44" s="11">
        <f>1/1000*[1]AllImp!AW$15</f>
        <v>6.096069E-3</v>
      </c>
      <c r="AZ44" s="11">
        <f>1/1000*[1]AllImp!AX$15</f>
        <v>1.8789688999999998E-2</v>
      </c>
      <c r="BA44" s="11">
        <f>1/1000*[1]AllImp!AY$15</f>
        <v>1.3942924999999998E-2</v>
      </c>
      <c r="BB44" s="11">
        <f>1/1000*[1]AllImp!AZ$15</f>
        <v>0</v>
      </c>
      <c r="BC44" s="10">
        <f>1/1000*[1]AllImp!BA$15</f>
        <v>0</v>
      </c>
      <c r="BD44" s="238"/>
    </row>
    <row r="45" spans="2:56">
      <c r="B45" s="4" t="s">
        <v>92</v>
      </c>
      <c r="C45" s="243">
        <f>1/$A$1*[1]AllImp!B$108</f>
        <v>9.3588934499999991E-3</v>
      </c>
      <c r="D45" s="11">
        <f>1/$A$1*[1]AllImp!C$108</f>
        <v>3.1395689999999998E-4</v>
      </c>
      <c r="E45" s="11">
        <f>1/$A$1*[1]AllImp!D$108</f>
        <v>1.7341314059999998E-2</v>
      </c>
      <c r="F45" s="11">
        <f>1/$A$1*[1]AllImp!E$108</f>
        <v>1.1469826199999999E-3</v>
      </c>
      <c r="G45" s="11">
        <f>1/$A$1*[1]AllImp!F$108</f>
        <v>1.7081543499999997E-2</v>
      </c>
      <c r="H45" s="11">
        <f>1/$A$1*[1]AllImp!G$108</f>
        <v>2.0833052099999999E-2</v>
      </c>
      <c r="I45" s="11">
        <f>1/$A$1*[1]AllImp!H$108</f>
        <v>2.3586140999999998E-2</v>
      </c>
      <c r="J45" s="11">
        <f>1/$A$1*[1]AllImp!I$108</f>
        <v>1.278335226E-2</v>
      </c>
      <c r="K45" s="11">
        <f>1/$A$1*[1]AllImp!J$108</f>
        <v>1.2706750741999995E-2</v>
      </c>
      <c r="L45" s="11">
        <f>1/$A$1*[1]AllImp!K$108</f>
        <v>1.9298215020000006E-2</v>
      </c>
      <c r="M45" s="11">
        <f>1/$A$1*[1]AllImp!L$108</f>
        <v>1.2220652282E-2</v>
      </c>
      <c r="N45" s="11">
        <f>1/$A$1*[1]AllImp!M$108</f>
        <v>3.9383277638000001E-2</v>
      </c>
      <c r="O45" s="11">
        <f>1/$A$1*[1]AllImp!N$108</f>
        <v>3.5682554169999998E-2</v>
      </c>
      <c r="P45" s="11">
        <f>1/$A$1*[1]AllImp!O$108</f>
        <v>2.1791101947999998E-2</v>
      </c>
      <c r="Q45" s="11">
        <f>1/$A$1*[1]AllImp!P$108</f>
        <v>1.7858807820000003E-2</v>
      </c>
      <c r="R45" s="11">
        <f>1/$A$1*[1]AllImp!Q$108</f>
        <v>1.862966294E-2</v>
      </c>
      <c r="S45" s="11">
        <f>1/$A$1*[1]AllImp!R$108</f>
        <v>1.6915126648E-2</v>
      </c>
      <c r="T45" s="11">
        <f>1/$A$1*[1]AllImp!S$108</f>
        <v>2.3582895980000001E-2</v>
      </c>
      <c r="U45" s="11">
        <f>1/$A$1*[1]AllImp!T$108</f>
        <v>3.3970539876000003E-2</v>
      </c>
      <c r="V45" s="11">
        <f>1/$A$1*[1]AllImp!U$108</f>
        <v>3.1373436891999999E-2</v>
      </c>
      <c r="W45" s="11">
        <f>1/$A$1*[1]AllImp!V$108</f>
        <v>5.2015810372000003E-2</v>
      </c>
      <c r="X45" s="11">
        <f>1/$A$1*[1]AllImp!W$108</f>
        <v>7.5391614465999998E-2</v>
      </c>
      <c r="Y45" s="11">
        <f>1/$A$1*[1]AllImp!X$108</f>
        <v>8.5368819144000005E-2</v>
      </c>
      <c r="Z45" s="11">
        <f>1/$A$1*[1]AllImp!Y$108</f>
        <v>5.9784414760000001E-2</v>
      </c>
      <c r="AA45" s="11">
        <f>1/$A$1*[1]AllImp!Z$108</f>
        <v>0</v>
      </c>
      <c r="AB45" s="10">
        <f>1/$A$1*[1]AllImp!AA$108</f>
        <v>0</v>
      </c>
      <c r="AC45" s="3"/>
      <c r="AD45" s="243">
        <f>1/1000*[1]AllImp!AB$108</f>
        <v>1.9314460000000003E-3</v>
      </c>
      <c r="AE45" s="11">
        <f>1/1000*[1]AllImp!AC$108</f>
        <v>1.80581E-4</v>
      </c>
      <c r="AF45" s="11">
        <f>1/1000*[1]AllImp!AD$108</f>
        <v>2.6817619999999999E-3</v>
      </c>
      <c r="AG45" s="11">
        <f>1/1000*[1]AllImp!AE$108</f>
        <v>6.1052200000000006E-4</v>
      </c>
      <c r="AH45" s="11">
        <f>1/1000*[1]AllImp!AF$108</f>
        <v>3.3984379999999997E-3</v>
      </c>
      <c r="AI45" s="11">
        <f>1/1000*[1]AllImp!AG$108</f>
        <v>6.3140409999999994E-3</v>
      </c>
      <c r="AJ45" s="11">
        <f>1/1000*[1]AllImp!AH$108</f>
        <v>7.0794939999999995E-3</v>
      </c>
      <c r="AK45" s="11">
        <f>1/1000*[1]AllImp!AI$108</f>
        <v>1.0072556999999999E-2</v>
      </c>
      <c r="AL45" s="11">
        <f>1/1000*[1]AllImp!AJ$108</f>
        <v>5.4506359999999992E-3</v>
      </c>
      <c r="AM45" s="11">
        <f>1/1000*[1]AllImp!AK$108</f>
        <v>8.7910610000000011E-3</v>
      </c>
      <c r="AN45" s="11">
        <f>1/1000*[1]AllImp!AL$108</f>
        <v>7.9354930000000001E-3</v>
      </c>
      <c r="AO45" s="11">
        <f>1/1000*[1]AllImp!AM$108</f>
        <v>1.6492922E-2</v>
      </c>
      <c r="AP45" s="11">
        <f>1/1000*[1]AllImp!AN$108</f>
        <v>1.651443E-2</v>
      </c>
      <c r="AQ45" s="11">
        <f>1/1000*[1]AllImp!AO$108</f>
        <v>8.8142840000000004E-3</v>
      </c>
      <c r="AR45" s="11">
        <f>1/1000*[1]AllImp!AP$108</f>
        <v>1.0991008E-2</v>
      </c>
      <c r="AS45" s="11">
        <f>1/1000*[1]AllImp!AQ$108</f>
        <v>1.4958269E-2</v>
      </c>
      <c r="AT45" s="11">
        <f>1/1000*[1]AllImp!AR$108</f>
        <v>1.3811661000000001E-2</v>
      </c>
      <c r="AU45" s="11">
        <f>1/1000*[1]AllImp!AS$108</f>
        <v>1.1682663999999999E-2</v>
      </c>
      <c r="AV45" s="11">
        <f>1/1000*[1]AllImp!AT$108</f>
        <v>2.1977509000000003E-2</v>
      </c>
      <c r="AW45" s="11">
        <f>1/1000*[1]AllImp!AU$108</f>
        <v>2.2575137999999998E-2</v>
      </c>
      <c r="AX45" s="11">
        <f>1/1000*[1]AllImp!AV$108</f>
        <v>2.2416397999999997E-2</v>
      </c>
      <c r="AY45" s="11">
        <f>1/1000*[1]AllImp!AW$108</f>
        <v>3.3800729999999994E-2</v>
      </c>
      <c r="AZ45" s="11">
        <f>1/1000*[1]AllImp!AX$108</f>
        <v>3.7524917000000005E-2</v>
      </c>
      <c r="BA45" s="11">
        <f>1/1000*[1]AllImp!AY$108</f>
        <v>2.5179429E-2</v>
      </c>
      <c r="BB45" s="11">
        <f>1/1000*[1]AllImp!AZ$108</f>
        <v>0</v>
      </c>
      <c r="BC45" s="10">
        <f>1/1000*[1]AllImp!BA$108</f>
        <v>0</v>
      </c>
      <c r="BD45" s="238"/>
    </row>
    <row r="46" spans="2:56">
      <c r="B46" s="4" t="s">
        <v>29</v>
      </c>
      <c r="C46" s="251">
        <f>1/$A$1*[1]AllImp!B$163</f>
        <v>0.459800872024</v>
      </c>
      <c r="D46" s="147">
        <f>1/$A$1*[1]AllImp!C$163</f>
        <v>0.35075431497199999</v>
      </c>
      <c r="E46" s="147">
        <f>1/$A$1*[1]AllImp!D$163</f>
        <v>0.28762201497199996</v>
      </c>
      <c r="F46" s="147">
        <f>1/$A$1*[1]AllImp!E$163</f>
        <v>0.26182490222799998</v>
      </c>
      <c r="G46" s="147">
        <f>1/$A$1*[1]AllImp!F$163</f>
        <v>0.26971991239999998</v>
      </c>
      <c r="H46" s="147">
        <f>1/$A$1*[1]AllImp!G$163</f>
        <v>0.32805166827600002</v>
      </c>
      <c r="I46" s="147">
        <f>1/$A$1*[1]AllImp!H$163</f>
        <v>0.53233426977999998</v>
      </c>
      <c r="J46" s="147">
        <f>1/$A$1*[1]AllImp!I$163</f>
        <v>0.37290774640000002</v>
      </c>
      <c r="K46" s="147">
        <f>1/$A$1*[1]AllImp!J$163</f>
        <v>0.49238055870800002</v>
      </c>
      <c r="L46" s="147">
        <f>1/$A$1*[1]AllImp!K$163</f>
        <v>0.77507193907599992</v>
      </c>
      <c r="M46" s="147">
        <f>1/$A$1*[1]AllImp!L$163</f>
        <v>0.72763112610399994</v>
      </c>
      <c r="N46" s="147">
        <f>1/$A$1*[1]AllImp!M$163</f>
        <v>0.67113286956399998</v>
      </c>
      <c r="O46" s="147">
        <f>1/$A$1*[1]AllImp!N$163</f>
        <v>0.62722027222400001</v>
      </c>
      <c r="P46" s="147">
        <f>1/$A$1*[1]AllImp!O$163</f>
        <v>0.85416880287599994</v>
      </c>
      <c r="Q46" s="147">
        <f>1/$A$1*[1]AllImp!P$163</f>
        <v>0.654236405784</v>
      </c>
      <c r="R46" s="147">
        <f>1/$A$1*[1]AllImp!Q$163</f>
        <v>0.59506753430799997</v>
      </c>
      <c r="S46" s="147">
        <f>1/$A$1*[1]AllImp!R$163</f>
        <v>0.57436604780799994</v>
      </c>
      <c r="T46" s="147">
        <f>1/$A$1*[1]AllImp!S$163</f>
        <v>0.70854203257199999</v>
      </c>
      <c r="U46" s="147">
        <f>1/$A$1*[1]AllImp!T$163</f>
        <v>0.79653298224399993</v>
      </c>
      <c r="V46" s="147">
        <f>1/$A$1*[1]AllImp!U$163</f>
        <v>0.69050053689200008</v>
      </c>
      <c r="W46" s="147">
        <f>1/$A$1*[1]AllImp!V$163</f>
        <v>0.56111325283199998</v>
      </c>
      <c r="X46" s="147">
        <f>1/$A$1*[1]AllImp!W$163</f>
        <v>0.60056514041199993</v>
      </c>
      <c r="Y46" s="147">
        <f>1/$A$1*[1]AllImp!X$163</f>
        <v>0.517375191304</v>
      </c>
      <c r="Z46" s="147">
        <f>1/$A$1*[1]AllImp!Y$163</f>
        <v>0.45782750908799996</v>
      </c>
      <c r="AA46" s="147">
        <f>1/$A$1*[1]AllImp!Z$163</f>
        <v>0</v>
      </c>
      <c r="AB46" s="148">
        <f>1/$A$1*[1]AllImp!AA$163</f>
        <v>0</v>
      </c>
      <c r="AC46" s="143"/>
      <c r="AD46" s="243">
        <f>1/1000*[1]AllImp!AB$163</f>
        <v>6.391073600000001E-2</v>
      </c>
      <c r="AE46" s="11">
        <f>1/1000*[1]AllImp!AC$163</f>
        <v>3.6478732999999999E-2</v>
      </c>
      <c r="AF46" s="11">
        <f>1/1000*[1]AllImp!AD$163</f>
        <v>2.9214698000000001E-2</v>
      </c>
      <c r="AG46" s="11">
        <f>1/1000*[1]AllImp!AE$163</f>
        <v>2.8623232999999998E-2</v>
      </c>
      <c r="AH46" s="11">
        <f>1/1000*[1]AllImp!AF$163</f>
        <v>3.3991755999999998E-2</v>
      </c>
      <c r="AI46" s="11">
        <f>1/1000*[1]AllImp!AG$163</f>
        <v>3.8920180000000006E-2</v>
      </c>
      <c r="AJ46" s="11">
        <f>1/1000*[1]AllImp!AH$163</f>
        <v>6.8618354999999992E-2</v>
      </c>
      <c r="AK46" s="11">
        <f>1/1000*[1]AllImp!AI$163</f>
        <v>5.4097965000000005E-2</v>
      </c>
      <c r="AL46" s="11">
        <f>1/1000*[1]AllImp!AJ$163</f>
        <v>7.7586547999999991E-2</v>
      </c>
      <c r="AM46" s="11">
        <f>1/1000*[1]AllImp!AK$163</f>
        <v>9.4724693999999984E-2</v>
      </c>
      <c r="AN46" s="11">
        <f>1/1000*[1]AllImp!AL$163</f>
        <v>0.11309671900000001</v>
      </c>
      <c r="AO46" s="11">
        <f>1/1000*[1]AllImp!AM$163</f>
        <v>0.10882433399999999</v>
      </c>
      <c r="AP46" s="11">
        <f>1/1000*[1]AllImp!AN$163</f>
        <v>9.9822888999999998E-2</v>
      </c>
      <c r="AQ46" s="11">
        <f>1/1000*[1]AllImp!AO$163</f>
        <v>0.12958563400000001</v>
      </c>
      <c r="AR46" s="11">
        <f>1/1000*[1]AllImp!AP$163</f>
        <v>0.106393633</v>
      </c>
      <c r="AS46" s="11">
        <f>1/1000*[1]AllImp!AQ$163</f>
        <v>9.1746702999999999E-2</v>
      </c>
      <c r="AT46" s="11">
        <f>1/1000*[1]AllImp!AR$163</f>
        <v>8.5761845999999989E-2</v>
      </c>
      <c r="AU46" s="11">
        <f>1/1000*[1]AllImp!AS$163</f>
        <v>0.12497257199999999</v>
      </c>
      <c r="AV46" s="11">
        <f>1/1000*[1]AllImp!AT$163</f>
        <v>0.147765072</v>
      </c>
      <c r="AW46" s="11">
        <f>1/1000*[1]AllImp!AU$163</f>
        <v>0.10833455000000002</v>
      </c>
      <c r="AX46" s="11">
        <f>1/1000*[1]AllImp!AV$163</f>
        <v>8.0206218999999995E-2</v>
      </c>
      <c r="AY46" s="11">
        <f>1/1000*[1]AllImp!AW$163</f>
        <v>9.907261199999999E-2</v>
      </c>
      <c r="AZ46" s="11">
        <f>1/1000*[1]AllImp!AX$163</f>
        <v>0.10058955799999998</v>
      </c>
      <c r="BA46" s="11">
        <f>1/1000*[1]AllImp!AY$163</f>
        <v>8.1546247000000002E-2</v>
      </c>
      <c r="BB46" s="11">
        <f>1/1000*[1]AllImp!AZ$163</f>
        <v>0</v>
      </c>
      <c r="BC46" s="10">
        <f>1/1000*[1]AllImp!BA$163</f>
        <v>0</v>
      </c>
      <c r="BD46" s="238"/>
    </row>
    <row r="47" spans="2:56">
      <c r="B47" s="4" t="s">
        <v>66</v>
      </c>
      <c r="C47" s="243">
        <f>1/$A$1*[1]AllImp!B$171</f>
        <v>2.3276797959999998E-2</v>
      </c>
      <c r="D47" s="11">
        <f>1/$A$1*[1]AllImp!C$171</f>
        <v>2.0862157399999998E-2</v>
      </c>
      <c r="E47" s="11">
        <f>1/$A$1*[1]AllImp!D$171</f>
        <v>5.4396011999999997E-3</v>
      </c>
      <c r="F47" s="11">
        <f>1/$A$1*[1]AllImp!E$171</f>
        <v>1.7454946799999999E-3</v>
      </c>
      <c r="G47" s="11">
        <f>1/$A$1*[1]AllImp!F$171</f>
        <v>9.5990069399999999E-3</v>
      </c>
      <c r="H47" s="11">
        <f>1/$A$1*[1]AllImp!G$171</f>
        <v>1.689829982E-2</v>
      </c>
      <c r="I47" s="11">
        <f>1/$A$1*[1]AllImp!H$171</f>
        <v>1.3936454069999998E-2</v>
      </c>
      <c r="J47" s="11">
        <f>1/$A$1*[1]AllImp!I$171</f>
        <v>1.84394E-4</v>
      </c>
      <c r="K47" s="11">
        <f>1/$A$1*[1]AllImp!J$171</f>
        <v>2.89302545E-3</v>
      </c>
      <c r="L47" s="11">
        <f>1/$A$1*[1]AllImp!K$171</f>
        <v>1.902044504E-2</v>
      </c>
      <c r="M47" s="11">
        <f>1/$A$1*[1]AllImp!L$171</f>
        <v>3.4651451119999996E-2</v>
      </c>
      <c r="N47" s="11">
        <f>1/$A$1*[1]AllImp!M$171</f>
        <v>5.3213967649999992E-2</v>
      </c>
      <c r="O47" s="11">
        <f>1/$A$1*[1]AllImp!N$171</f>
        <v>6.4232784754000002E-2</v>
      </c>
      <c r="P47" s="11">
        <f>1/$A$1*[1]AllImp!O$171</f>
        <v>0.13900221254</v>
      </c>
      <c r="Q47" s="11">
        <f>1/$A$1*[1]AllImp!P$171</f>
        <v>2.2572148259999997E-2</v>
      </c>
      <c r="R47" s="11">
        <f>1/$A$1*[1]AllImp!Q$171</f>
        <v>1.15521823E-2</v>
      </c>
      <c r="S47" s="11">
        <f>1/$A$1*[1]AllImp!R$171</f>
        <v>1.5784915099999998E-2</v>
      </c>
      <c r="T47" s="11">
        <f>1/$A$1*[1]AllImp!S$171</f>
        <v>2.0364469999999998E-3</v>
      </c>
      <c r="U47" s="11">
        <f>1/$A$1*[1]AllImp!T$171</f>
        <v>1.2306006999999999E-2</v>
      </c>
      <c r="V47" s="11">
        <f>1/$A$1*[1]AllImp!U$171</f>
        <v>4.9360020000000001E-3</v>
      </c>
      <c r="W47" s="11">
        <f>1/$A$1*[1]AllImp!V$171</f>
        <v>1.7949484999999999E-3</v>
      </c>
      <c r="X47" s="11">
        <f>1/$A$1*[1]AllImp!W$171</f>
        <v>1.9315249999999999E-4</v>
      </c>
      <c r="Y47" s="11">
        <f>1/$A$1*[1]AllImp!X$171</f>
        <v>2.7999999999999999E-8</v>
      </c>
      <c r="Z47" s="11">
        <f>1/$A$1*[1]AllImp!Y$171</f>
        <v>1.23915325E-2</v>
      </c>
      <c r="AA47" s="11">
        <f>1/$A$1*[1]AllImp!Z$171</f>
        <v>0</v>
      </c>
      <c r="AB47" s="10">
        <f>1/$A$1*[1]AllImp!AA$171</f>
        <v>0</v>
      </c>
      <c r="AC47" s="3"/>
      <c r="AD47" s="243">
        <f>1/1000*[1]AllImp!AB$171</f>
        <v>3.8064329999999997E-3</v>
      </c>
      <c r="AE47" s="11">
        <f>1/1000*[1]AllImp!AC$171</f>
        <v>4.1310289999999996E-3</v>
      </c>
      <c r="AF47" s="11">
        <f>1/1000*[1]AllImp!AD$171</f>
        <v>4.9034299999999996E-4</v>
      </c>
      <c r="AG47" s="11">
        <f>1/1000*[1]AllImp!AE$171</f>
        <v>3.3520800000000003E-4</v>
      </c>
      <c r="AH47" s="11">
        <f>1/1000*[1]AllImp!AF$171</f>
        <v>1.2026459999999999E-3</v>
      </c>
      <c r="AI47" s="11">
        <f>1/1000*[1]AllImp!AG$171</f>
        <v>2.8933930000000002E-3</v>
      </c>
      <c r="AJ47" s="11">
        <f>1/1000*[1]AllImp!AH$171</f>
        <v>2.2372930000000004E-3</v>
      </c>
      <c r="AK47" s="11">
        <f>1/1000*[1]AllImp!AI$171</f>
        <v>7.8223E-5</v>
      </c>
      <c r="AL47" s="11">
        <f>1/1000*[1]AllImp!AJ$171</f>
        <v>7.4823200000000004E-4</v>
      </c>
      <c r="AM47" s="11">
        <f>1/1000*[1]AllImp!AK$171</f>
        <v>3.0213739999999998E-3</v>
      </c>
      <c r="AN47" s="11">
        <f>1/1000*[1]AllImp!AL$171</f>
        <v>6.7822439999999998E-3</v>
      </c>
      <c r="AO47" s="11">
        <f>1/1000*[1]AllImp!AM$171</f>
        <v>1.0342245E-2</v>
      </c>
      <c r="AP47" s="11">
        <f>1/1000*[1]AllImp!AN$171</f>
        <v>1.028401E-2</v>
      </c>
      <c r="AQ47" s="11">
        <f>1/1000*[1]AllImp!AO$171</f>
        <v>2.1626100999999998E-2</v>
      </c>
      <c r="AR47" s="11">
        <f>1/1000*[1]AllImp!AP$171</f>
        <v>3.4962600000000002E-3</v>
      </c>
      <c r="AS47" s="11">
        <f>1/1000*[1]AllImp!AQ$171</f>
        <v>1.3862859999999998E-3</v>
      </c>
      <c r="AT47" s="11">
        <f>1/1000*[1]AllImp!AR$171</f>
        <v>1.7239769999999998E-3</v>
      </c>
      <c r="AU47" s="11">
        <f>1/1000*[1]AllImp!AS$171</f>
        <v>4.2955599999999999E-4</v>
      </c>
      <c r="AV47" s="11">
        <f>1/1000*[1]AllImp!AT$171</f>
        <v>1.8313629999999999E-3</v>
      </c>
      <c r="AW47" s="11">
        <f>1/1000*[1]AllImp!AU$171</f>
        <v>5.2424800000000005E-4</v>
      </c>
      <c r="AX47" s="11">
        <f>1/1000*[1]AllImp!AV$171</f>
        <v>1.9453E-4</v>
      </c>
      <c r="AY47" s="11">
        <f>1/1000*[1]AllImp!AW$171</f>
        <v>4.4956999999999997E-5</v>
      </c>
      <c r="AZ47" s="11">
        <f>1/1000*[1]AllImp!AX$171</f>
        <v>1.6500000000000001E-7</v>
      </c>
      <c r="BA47" s="11">
        <f>1/1000*[1]AllImp!AY$171</f>
        <v>1.6116049999999999E-3</v>
      </c>
      <c r="BB47" s="11">
        <f>1/1000*[1]AllImp!AZ$171</f>
        <v>0</v>
      </c>
      <c r="BC47" s="10">
        <f>1/1000*[1]AllImp!BA$171</f>
        <v>0</v>
      </c>
      <c r="BD47" s="238"/>
    </row>
    <row r="48" spans="2:56">
      <c r="B48" s="111" t="s">
        <v>32</v>
      </c>
      <c r="C48" s="252">
        <f>1/$A$1*[1]AllImp!B$194</f>
        <v>2.2825414759999997E-3</v>
      </c>
      <c r="D48" s="112">
        <f>1/$A$1*[1]AllImp!C$194</f>
        <v>0.11197547049999999</v>
      </c>
      <c r="E48" s="112">
        <f>1/$A$1*[1]AllImp!D$194</f>
        <v>0.28032494450000001</v>
      </c>
      <c r="F48" s="112">
        <f>1/$A$1*[1]AllImp!E$194</f>
        <v>0.13544016599999997</v>
      </c>
      <c r="G48" s="112">
        <f>1/$A$1*[1]AllImp!F$194</f>
        <v>0.24665450649999998</v>
      </c>
      <c r="H48" s="112">
        <f>1/$A$1*[1]AllImp!G$194</f>
        <v>0.21724185649999997</v>
      </c>
      <c r="I48" s="112">
        <f>1/$A$1*[1]AllImp!H$194</f>
        <v>0.13221011953999998</v>
      </c>
      <c r="J48" s="112">
        <f>1/$A$1*[1]AllImp!I$194</f>
        <v>0.10034485750000001</v>
      </c>
      <c r="K48" s="112">
        <f>1/$A$1*[1]AllImp!J$194</f>
        <v>0.13208244989599999</v>
      </c>
      <c r="L48" s="112">
        <f>1/$A$1*[1]AllImp!K$194</f>
        <v>0.11951102799999999</v>
      </c>
      <c r="M48" s="112">
        <f>1/$A$1*[1]AllImp!L$194</f>
        <v>0.16473557935999997</v>
      </c>
      <c r="N48" s="112">
        <f>1/$A$1*[1]AllImp!M$194</f>
        <v>0.16873285635999999</v>
      </c>
      <c r="O48" s="112">
        <f>1/$A$1*[1]AllImp!N$194</f>
        <v>0.18048903836599997</v>
      </c>
      <c r="P48" s="112">
        <f>1/$A$1*[1]AllImp!O$194</f>
        <v>0.179498656452</v>
      </c>
      <c r="Q48" s="112">
        <f>1/$A$1*[1]AllImp!P$194</f>
        <v>0.17472443972799998</v>
      </c>
      <c r="R48" s="112">
        <f>1/$A$1*[1]AllImp!Q$194</f>
        <v>0.14370976645200001</v>
      </c>
      <c r="S48" s="112">
        <f>1/$A$1*[1]AllImp!R$194</f>
        <v>0.13074029410400001</v>
      </c>
      <c r="T48" s="112">
        <f>1/$A$1*[1]AllImp!S$194</f>
        <v>0.120051273296</v>
      </c>
      <c r="U48" s="112">
        <f>1/$A$1*[1]AllImp!T$194</f>
        <v>0.14983108896799999</v>
      </c>
      <c r="V48" s="112">
        <f>1/$A$1*[1]AllImp!U$194</f>
        <v>0.19878951489999999</v>
      </c>
      <c r="W48" s="112">
        <f>1/$A$1*[1]AllImp!V$194</f>
        <v>9.8152742375999996E-2</v>
      </c>
      <c r="X48" s="112">
        <f>1/$A$1*[1]AllImp!W$194</f>
        <v>7.8138823427999993E-2</v>
      </c>
      <c r="Y48" s="112">
        <f>1/$A$1*[1]AllImp!X$194</f>
        <v>5.6473573999999999E-2</v>
      </c>
      <c r="Z48" s="112">
        <f>1/$A$1*[1]AllImp!Y$194</f>
        <v>9.3533736799999989E-3</v>
      </c>
      <c r="AA48" s="112">
        <f>1/$A$1*[1]AllImp!Z$194</f>
        <v>0</v>
      </c>
      <c r="AB48" s="113">
        <f>1/$A$1*[1]AllImp!AA$194</f>
        <v>0</v>
      </c>
      <c r="AC48" s="35"/>
      <c r="AD48" s="252">
        <f>1/1000*[1]AllImp!AB$194</f>
        <v>4.0590699999999989E-4</v>
      </c>
      <c r="AE48" s="112">
        <f>1/1000*[1]AllImp!AC$194</f>
        <v>1.2995026E-2</v>
      </c>
      <c r="AF48" s="112">
        <f>1/1000*[1]AllImp!AD$194</f>
        <v>2.9198231999999998E-2</v>
      </c>
      <c r="AG48" s="112">
        <f>1/1000*[1]AllImp!AE$194</f>
        <v>1.6069306999999998E-2</v>
      </c>
      <c r="AH48" s="112">
        <f>1/1000*[1]AllImp!AF$194</f>
        <v>3.7459637999999996E-2</v>
      </c>
      <c r="AI48" s="112">
        <f>1/1000*[1]AllImp!AG$194</f>
        <v>4.3933995000000003E-2</v>
      </c>
      <c r="AJ48" s="112">
        <f>1/1000*[1]AllImp!AH$194</f>
        <v>2.4646808999999999E-2</v>
      </c>
      <c r="AK48" s="112">
        <f>1/1000*[1]AllImp!AI$194</f>
        <v>2.4639949999999997E-2</v>
      </c>
      <c r="AL48" s="112">
        <f>1/1000*[1]AllImp!AJ$194</f>
        <v>3.9851057000000002E-2</v>
      </c>
      <c r="AM48" s="112">
        <f>1/1000*[1]AllImp!AK$194</f>
        <v>4.1332888000000005E-2</v>
      </c>
      <c r="AN48" s="112">
        <f>1/1000*[1]AllImp!AL$194</f>
        <v>4.9055574999999997E-2</v>
      </c>
      <c r="AO48" s="112">
        <f>1/1000*[1]AllImp!AM$194</f>
        <v>4.5926691999999998E-2</v>
      </c>
      <c r="AP48" s="112">
        <f>1/1000*[1]AllImp!AN$194</f>
        <v>4.2390313999999998E-2</v>
      </c>
      <c r="AQ48" s="112">
        <f>1/1000*[1]AllImp!AO$194</f>
        <v>3.4439697000000005E-2</v>
      </c>
      <c r="AR48" s="112">
        <f>1/1000*[1]AllImp!AP$194</f>
        <v>5.5905766999999995E-2</v>
      </c>
      <c r="AS48" s="112">
        <f>1/1000*[1]AllImp!AQ$194</f>
        <v>4.1927489999999998E-2</v>
      </c>
      <c r="AT48" s="112">
        <f>1/1000*[1]AllImp!AR$194</f>
        <v>2.7946606999999998E-2</v>
      </c>
      <c r="AU48" s="112">
        <f>1/1000*[1]AllImp!AS$194</f>
        <v>4.4129328000000002E-2</v>
      </c>
      <c r="AV48" s="112">
        <f>1/1000*[1]AllImp!AT$194</f>
        <v>4.0099847000000001E-2</v>
      </c>
      <c r="AW48" s="112">
        <f>1/1000*[1]AllImp!AU$194</f>
        <v>5.8956634000000001E-2</v>
      </c>
      <c r="AX48" s="112">
        <f>1/1000*[1]AllImp!AV$194</f>
        <v>2.1630158999999999E-2</v>
      </c>
      <c r="AY48" s="112">
        <f>1/1000*[1]AllImp!AW$194</f>
        <v>2.1845900000000001E-2</v>
      </c>
      <c r="AZ48" s="112">
        <f>1/1000*[1]AllImp!AX$194</f>
        <v>2.2698157E-2</v>
      </c>
      <c r="BA48" s="112">
        <f>1/1000*[1]AllImp!AY$194</f>
        <v>5.6594510000000002E-3</v>
      </c>
      <c r="BB48" s="112">
        <f>1/1000*[1]AllImp!AZ$194</f>
        <v>0</v>
      </c>
      <c r="BC48" s="113">
        <f>1/1000*[1]AllImp!BA$194</f>
        <v>0</v>
      </c>
      <c r="BD48" s="238"/>
    </row>
    <row r="49" spans="2:56">
      <c r="B49" s="4" t="s">
        <v>99</v>
      </c>
      <c r="C49" s="243">
        <f>1/$A$1*[1]AllImp!B$226</f>
        <v>3.5135931508000005E-2</v>
      </c>
      <c r="D49" s="11">
        <f>1/$A$1*[1]AllImp!C$226</f>
        <v>7.7772660000000006E-4</v>
      </c>
      <c r="E49" s="11">
        <f>1/$A$1*[1]AllImp!D$226</f>
        <v>9.4736660399999991E-4</v>
      </c>
      <c r="F49" s="11">
        <f>1/$A$1*[1]AllImp!E$226</f>
        <v>5.850590896E-3</v>
      </c>
      <c r="G49" s="11">
        <f>1/$A$1*[1]AllImp!F$226</f>
        <v>9.5489680999999993E-3</v>
      </c>
      <c r="H49" s="11">
        <f>1/$A$1*[1]AllImp!G$226</f>
        <v>1.4795873399999999E-2</v>
      </c>
      <c r="I49" s="11">
        <f>1/$A$1*[1]AllImp!H$226</f>
        <v>3.89482506E-3</v>
      </c>
      <c r="J49" s="11">
        <f>1/$A$1*[1]AllImp!I$226</f>
        <v>1.6143903599999999E-3</v>
      </c>
      <c r="K49" s="11">
        <f>1/$A$1*[1]AllImp!J$226</f>
        <v>6.3068001720000003E-2</v>
      </c>
      <c r="L49" s="11">
        <f>1/$A$1*[1]AllImp!K$226</f>
        <v>1.5758381799999999E-2</v>
      </c>
      <c r="M49" s="11">
        <f>1/$A$1*[1]AllImp!L$226</f>
        <v>1.3909889699999999E-2</v>
      </c>
      <c r="N49" s="11">
        <f>1/$A$1*[1]AllImp!M$226</f>
        <v>1.0192040538E-2</v>
      </c>
      <c r="O49" s="11">
        <f>1/$A$1*[1]AllImp!N$226</f>
        <v>1.0249751325999999E-2</v>
      </c>
      <c r="P49" s="11">
        <f>1/$A$1*[1]AllImp!O$226</f>
        <v>1.7021198E-3</v>
      </c>
      <c r="Q49" s="11">
        <f>1/$A$1*[1]AllImp!P$226</f>
        <v>4.4131008999999995E-3</v>
      </c>
      <c r="R49" s="11">
        <f>1/$A$1*[1]AllImp!Q$226</f>
        <v>6.1823482000000003E-4</v>
      </c>
      <c r="S49" s="11">
        <f>1/$A$1*[1]AllImp!R$226</f>
        <v>3.5230902000000001E-4</v>
      </c>
      <c r="T49" s="11">
        <f>1/$A$1*[1]AllImp!S$226</f>
        <v>3.3210920399999997E-4</v>
      </c>
      <c r="U49" s="11">
        <f>1/$A$1*[1]AllImp!T$226</f>
        <v>3.3606312599999996E-3</v>
      </c>
      <c r="V49" s="11">
        <f>1/$A$1*[1]AllImp!U$226</f>
        <v>5.5665874999999993E-3</v>
      </c>
      <c r="W49" s="11">
        <f>1/$A$1*[1]AllImp!V$226</f>
        <v>2.1690071679999999E-3</v>
      </c>
      <c r="X49" s="11">
        <f>1/$A$1*[1]AllImp!W$226</f>
        <v>1.40844645E-3</v>
      </c>
      <c r="Y49" s="11">
        <f>1/$A$1*[1]AllImp!X$226</f>
        <v>9.1259652399999988E-3</v>
      </c>
      <c r="Z49" s="11">
        <f>1/$A$1*[1]AllImp!Y$226</f>
        <v>2.9040281479999997E-3</v>
      </c>
      <c r="AA49" s="11">
        <f>1/$A$1*[1]AllImp!Z$226</f>
        <v>0</v>
      </c>
      <c r="AB49" s="10">
        <f>1/$A$1*[1]AllImp!AA$226</f>
        <v>0</v>
      </c>
      <c r="AC49" s="3"/>
      <c r="AD49" s="243">
        <f>1/1000*[1]AllImp!AB$226</f>
        <v>6.4281759999999999E-3</v>
      </c>
      <c r="AE49" s="11">
        <f>1/1000*[1]AllImp!AC$226</f>
        <v>2.9623200000000001E-4</v>
      </c>
      <c r="AF49" s="11">
        <f>1/1000*[1]AllImp!AD$226</f>
        <v>5.4710499999999999E-4</v>
      </c>
      <c r="AG49" s="11">
        <f>1/1000*[1]AllImp!AE$226</f>
        <v>1.043174E-3</v>
      </c>
      <c r="AH49" s="11">
        <f>1/1000*[1]AllImp!AF$226</f>
        <v>1.6858129999999998E-3</v>
      </c>
      <c r="AI49" s="11">
        <f>1/1000*[1]AllImp!AG$226</f>
        <v>2.4407739999999997E-3</v>
      </c>
      <c r="AJ49" s="11">
        <f>1/1000*[1]AllImp!AH$226</f>
        <v>8.6167899999999996E-4</v>
      </c>
      <c r="AK49" s="11">
        <f>1/1000*[1]AllImp!AI$226</f>
        <v>6.1424199999999998E-4</v>
      </c>
      <c r="AL49" s="11">
        <f>1/1000*[1]AllImp!AJ$226</f>
        <v>1.8091290999999999E-2</v>
      </c>
      <c r="AM49" s="11">
        <f>1/1000*[1]AllImp!AK$226</f>
        <v>2.7329629999999997E-3</v>
      </c>
      <c r="AN49" s="11">
        <f>1/1000*[1]AllImp!AL$226</f>
        <v>3.5509400000000003E-3</v>
      </c>
      <c r="AO49" s="11">
        <f>1/1000*[1]AllImp!AM$226</f>
        <v>5.7153760000000003E-3</v>
      </c>
      <c r="AP49" s="11">
        <f>1/1000*[1]AllImp!AN$226</f>
        <v>3.1628720000000002E-3</v>
      </c>
      <c r="AQ49" s="11">
        <f>1/1000*[1]AllImp!AO$226</f>
        <v>1.7107209999999999E-3</v>
      </c>
      <c r="AR49" s="11">
        <f>1/1000*[1]AllImp!AP$226</f>
        <v>1.646902E-3</v>
      </c>
      <c r="AS49" s="11">
        <f>1/1000*[1]AllImp!AQ$226</f>
        <v>1.012509E-3</v>
      </c>
      <c r="AT49" s="11">
        <f>1/1000*[1]AllImp!AR$226</f>
        <v>7.5225299999999993E-4</v>
      </c>
      <c r="AU49" s="11">
        <f>1/1000*[1]AllImp!AS$226</f>
        <v>5.193559999999999E-4</v>
      </c>
      <c r="AV49" s="11">
        <f>1/1000*[1]AllImp!AT$226</f>
        <v>5.6957819999999999E-3</v>
      </c>
      <c r="AW49" s="11">
        <f>1/1000*[1]AllImp!AU$226</f>
        <v>8.1039770000000001E-3</v>
      </c>
      <c r="AX49" s="11">
        <f>1/1000*[1]AllImp!AV$226</f>
        <v>3.10918E-3</v>
      </c>
      <c r="AY49" s="11">
        <f>1/1000*[1]AllImp!AW$226</f>
        <v>1.802756E-3</v>
      </c>
      <c r="AZ49" s="11">
        <f>1/1000*[1]AllImp!AX$226</f>
        <v>1.7626471999999997E-2</v>
      </c>
      <c r="BA49" s="11">
        <f>1/1000*[1]AllImp!AY$226</f>
        <v>6.5662619999999989E-3</v>
      </c>
      <c r="BB49" s="11">
        <f>1/1000*[1]AllImp!AZ$226</f>
        <v>0</v>
      </c>
      <c r="BC49" s="10">
        <f>1/1000*[1]AllImp!BA$226</f>
        <v>0</v>
      </c>
      <c r="BD49" s="238"/>
    </row>
    <row r="50" spans="2:56" ht="13" thickBot="1">
      <c r="B50" s="5" t="s">
        <v>23</v>
      </c>
      <c r="C50" s="247">
        <f t="shared" ref="C50:AB50" si="12">SUM(C43:C43)-SUM(C44:C49)</f>
        <v>2.2830134318000517E-2</v>
      </c>
      <c r="D50" s="149">
        <f t="shared" si="12"/>
        <v>1.1938776479998969E-2</v>
      </c>
      <c r="E50" s="149">
        <f t="shared" si="12"/>
        <v>5.7023330011998663E-2</v>
      </c>
      <c r="F50" s="149">
        <f t="shared" si="12"/>
        <v>8.6366846639978068E-3</v>
      </c>
      <c r="G50" s="149">
        <f t="shared" si="12"/>
        <v>8.939964995999361E-3</v>
      </c>
      <c r="H50" s="149">
        <f t="shared" si="12"/>
        <v>7.9730748199980939E-3</v>
      </c>
      <c r="I50" s="149">
        <f t="shared" si="12"/>
        <v>1.8638631350002988E-2</v>
      </c>
      <c r="J50" s="149">
        <f t="shared" si="12"/>
        <v>1.2084470749997966E-2</v>
      </c>
      <c r="K50" s="149">
        <f t="shared" si="12"/>
        <v>2.0727678327999488E-2</v>
      </c>
      <c r="L50" s="149">
        <f t="shared" si="12"/>
        <v>1.7804913487998286E-2</v>
      </c>
      <c r="M50" s="149">
        <f t="shared" si="12"/>
        <v>1.9614392105997247E-2</v>
      </c>
      <c r="N50" s="149">
        <f t="shared" si="12"/>
        <v>2.4008946686005395E-2</v>
      </c>
      <c r="O50" s="149">
        <f t="shared" si="12"/>
        <v>2.8843870146002981E-2</v>
      </c>
      <c r="P50" s="149">
        <f t="shared" si="12"/>
        <v>7.150085212002999E-3</v>
      </c>
      <c r="Q50" s="149">
        <f t="shared" si="12"/>
        <v>1.0337226172001723E-2</v>
      </c>
      <c r="R50" s="149">
        <f t="shared" si="12"/>
        <v>2.3813777163997352E-2</v>
      </c>
      <c r="S50" s="149">
        <f t="shared" si="12"/>
        <v>4.5671996692003614E-2</v>
      </c>
      <c r="T50" s="149">
        <f t="shared" si="12"/>
        <v>6.700673632200016E-2</v>
      </c>
      <c r="U50" s="149">
        <f t="shared" si="12"/>
        <v>4.3494143181995515E-2</v>
      </c>
      <c r="V50" s="149">
        <f t="shared" si="12"/>
        <v>2.6484297614000285E-2</v>
      </c>
      <c r="W50" s="149">
        <f t="shared" si="12"/>
        <v>2.5484907155997383E-2</v>
      </c>
      <c r="X50" s="149">
        <f t="shared" si="12"/>
        <v>2.6988630369999878E-2</v>
      </c>
      <c r="Y50" s="149">
        <f t="shared" si="12"/>
        <v>1.3835393871997059E-2</v>
      </c>
      <c r="Z50" s="149">
        <f t="shared" si="12"/>
        <v>1.623259175999614E-2</v>
      </c>
      <c r="AA50" s="149">
        <f t="shared" si="12"/>
        <v>0</v>
      </c>
      <c r="AB50" s="150">
        <f t="shared" si="12"/>
        <v>0</v>
      </c>
      <c r="AC50" s="37"/>
      <c r="AD50" s="66">
        <f t="shared" ref="AD50:BC50" si="13">SUM(AD43:AD43)-SUM(AD44:AD49)</f>
        <v>8.1674870000005284E-3</v>
      </c>
      <c r="AE50" s="151">
        <f t="shared" si="13"/>
        <v>4.2297539999997386E-3</v>
      </c>
      <c r="AF50" s="151">
        <f t="shared" si="13"/>
        <v>5.8611919999996542E-3</v>
      </c>
      <c r="AG50" s="151">
        <f t="shared" si="13"/>
        <v>1.6844049999999722E-3</v>
      </c>
      <c r="AH50" s="151">
        <f t="shared" si="13"/>
        <v>3.0450749999999666E-3</v>
      </c>
      <c r="AI50" s="151">
        <f t="shared" si="13"/>
        <v>2.1396439999999683E-3</v>
      </c>
      <c r="AJ50" s="151">
        <f t="shared" si="13"/>
        <v>2.7404469999997294E-3</v>
      </c>
      <c r="AK50" s="151">
        <f t="shared" si="13"/>
        <v>1.693113000000912E-3</v>
      </c>
      <c r="AL50" s="151">
        <f t="shared" si="13"/>
        <v>5.4501140000005333E-3</v>
      </c>
      <c r="AM50" s="151">
        <f t="shared" si="13"/>
        <v>4.5369780000003024E-3</v>
      </c>
      <c r="AN50" s="151">
        <f t="shared" si="13"/>
        <v>4.1403760000018053E-3</v>
      </c>
      <c r="AO50" s="151">
        <f t="shared" si="13"/>
        <v>4.0296080000007672E-3</v>
      </c>
      <c r="AP50" s="151">
        <f t="shared" si="13"/>
        <v>5.3063940000002419E-3</v>
      </c>
      <c r="AQ50" s="151">
        <f t="shared" si="13"/>
        <v>3.412442000000987E-3</v>
      </c>
      <c r="AR50" s="151">
        <f t="shared" si="13"/>
        <v>4.9738459999986162E-3</v>
      </c>
      <c r="AS50" s="151">
        <f t="shared" si="13"/>
        <v>8.5393250000007359E-3</v>
      </c>
      <c r="AT50" s="151">
        <f t="shared" si="13"/>
        <v>2.8810629000001003E-2</v>
      </c>
      <c r="AU50" s="151">
        <f t="shared" si="13"/>
        <v>3.2103927999999782E-2</v>
      </c>
      <c r="AV50" s="151">
        <f t="shared" si="13"/>
        <v>2.8943509000000561E-2</v>
      </c>
      <c r="AW50" s="151">
        <f t="shared" si="13"/>
        <v>1.1862695999999284E-2</v>
      </c>
      <c r="AX50" s="151">
        <f t="shared" si="13"/>
        <v>8.2006710000004646E-3</v>
      </c>
      <c r="AY50" s="151">
        <f t="shared" si="13"/>
        <v>1.0085399000000717E-2</v>
      </c>
      <c r="AZ50" s="151">
        <f t="shared" si="13"/>
        <v>9.9547630000020593E-3</v>
      </c>
      <c r="BA50" s="151">
        <f t="shared" si="13"/>
        <v>9.9326759999995573E-3</v>
      </c>
      <c r="BB50" s="151">
        <f t="shared" si="13"/>
        <v>0</v>
      </c>
      <c r="BC50" s="67">
        <f t="shared" si="13"/>
        <v>0</v>
      </c>
      <c r="BD50" s="238"/>
    </row>
    <row r="51" spans="2:56" ht="13" thickTop="1">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2:56">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2:56">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2:56">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2:56">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2:56">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2:56">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2:56">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2:56">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2:56">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2:56">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2:56">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2:56">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2:56">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sheetData>
  <mergeCells count="5">
    <mergeCell ref="B2:B4"/>
    <mergeCell ref="C2:AB2"/>
    <mergeCell ref="AD2:BC2"/>
    <mergeCell ref="C3:AB3"/>
    <mergeCell ref="AD3:BC3"/>
  </mergeCells>
  <phoneticPr fontId="1"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D70"/>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7.149999999999999" customHeight="1" thickTop="1">
      <c r="B2" s="374" t="s">
        <v>46</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4">
        <f>1+AL4</f>
        <v>2009</v>
      </c>
      <c r="AN4" s="226">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1/$A$1*[1]CoreVPAImp!B$263</f>
        <v>0.39855890673600003</v>
      </c>
      <c r="D5" s="117">
        <f>1/$A$1*[1]CoreVPAImp!C$263</f>
        <v>0.31750614059599996</v>
      </c>
      <c r="E5" s="117">
        <f>1/$A$1*[1]CoreVPAImp!D$263</f>
        <v>0.44814816033600002</v>
      </c>
      <c r="F5" s="117">
        <f>1/$A$1*[1]CoreVPAImp!E$263</f>
        <v>0.34680171876000004</v>
      </c>
      <c r="G5" s="117">
        <f>1/$A$1*[1]CoreVPAImp!F$263</f>
        <v>0.42674746820399989</v>
      </c>
      <c r="H5" s="117">
        <f>1/$A$1*[1]CoreVPAImp!G$263</f>
        <v>0.58624239817199986</v>
      </c>
      <c r="I5" s="117">
        <f>1/$A$1*[1]CoreVPAImp!H$263</f>
        <v>0.7671674795040001</v>
      </c>
      <c r="J5" s="117">
        <f>1/$A$1*[1]CoreVPAImp!I$263</f>
        <v>0.82427355807600011</v>
      </c>
      <c r="K5" s="117">
        <f>1/$A$1*[1]CoreVPAImp!J$263</f>
        <v>0.82473349965800014</v>
      </c>
      <c r="L5" s="117">
        <f>1/$A$1*[1]CoreVPAImp!K$263</f>
        <v>0.55260629485199986</v>
      </c>
      <c r="M5" s="117">
        <f>1/$A$1*[1]CoreVPAImp!L$263</f>
        <v>0.72238747441999973</v>
      </c>
      <c r="N5" s="117">
        <f>1/$A$1*[1]CoreVPAImp!M$263</f>
        <v>0.94758270032800018</v>
      </c>
      <c r="O5" s="117">
        <f>1/$A$1*[1]CoreVPAImp!N$263</f>
        <v>1.0471451834720003</v>
      </c>
      <c r="P5" s="117">
        <f>1/$A$1*[1]CoreVPAImp!O$263</f>
        <v>0.96638087414400009</v>
      </c>
      <c r="Q5" s="117">
        <f>1/$A$1*[1]CoreVPAImp!P$263</f>
        <v>1.012663196384</v>
      </c>
      <c r="R5" s="117">
        <f>1/$A$1*[1]CoreVPAImp!Q$263</f>
        <v>1.2314411927200004</v>
      </c>
      <c r="S5" s="117">
        <f>1/$A$1*[1]CoreVPAImp!R$263</f>
        <v>1.0047224740080001</v>
      </c>
      <c r="T5" s="117">
        <f>1/$A$1*[1]CoreVPAImp!S$263</f>
        <v>1.6993324668320007</v>
      </c>
      <c r="U5" s="117">
        <f>1/$A$1*[1]CoreVPAImp!T$263</f>
        <v>1.6575400363080008</v>
      </c>
      <c r="V5" s="117">
        <f>1/$A$1*[1]CoreVPAImp!U$263</f>
        <v>1.5253827429679994</v>
      </c>
      <c r="W5" s="117">
        <f>1/$A$1*[1]CoreVPAImp!V$263</f>
        <v>1.1894648247520001</v>
      </c>
      <c r="X5" s="117">
        <f>1/$A$1*[1]CoreVPAImp!W$263</f>
        <v>0.66894574116399996</v>
      </c>
      <c r="Y5" s="117">
        <f>1/$A$1*[1]CoreVPAImp!X$263</f>
        <v>0.71197155869643991</v>
      </c>
      <c r="Z5" s="117">
        <f>1/$A$1*[1]CoreVPAImp!Y$263</f>
        <v>0.57451156153888028</v>
      </c>
      <c r="AA5" s="117">
        <f>1/$A$1*[1]CoreVPAImp!Z$263</f>
        <v>0</v>
      </c>
      <c r="AB5" s="216">
        <f>1/$A$1*[1]CoreVPAImp!AA$263</f>
        <v>0</v>
      </c>
      <c r="AC5" s="18"/>
      <c r="AD5" s="187">
        <f>[1]CoreVPAImp!AB$263</f>
        <v>110.085156</v>
      </c>
      <c r="AE5" s="140">
        <f>[1]CoreVPAImp!AC$263</f>
        <v>87.956677999999982</v>
      </c>
      <c r="AF5" s="140">
        <f>[1]CoreVPAImp!AD$263</f>
        <v>97.387280999999987</v>
      </c>
      <c r="AG5" s="140">
        <f>[1]CoreVPAImp!AE$263</f>
        <v>85.281690999999995</v>
      </c>
      <c r="AH5" s="140">
        <f>[1]CoreVPAImp!AF$263</f>
        <v>113.33107799999999</v>
      </c>
      <c r="AI5" s="140">
        <f>[1]CoreVPAImp!AG$263</f>
        <v>142.95476400000001</v>
      </c>
      <c r="AJ5" s="140">
        <f>[1]CoreVPAImp!AH$263</f>
        <v>161.484453</v>
      </c>
      <c r="AK5" s="140">
        <f>[1]CoreVPAImp!AI$263</f>
        <v>180.54795099999998</v>
      </c>
      <c r="AL5" s="140">
        <f>[1]CoreVPAImp!AJ$263</f>
        <v>207.16763199999997</v>
      </c>
      <c r="AM5" s="140">
        <f>[1]CoreVPAImp!AK$263</f>
        <v>131.62248299999999</v>
      </c>
      <c r="AN5" s="140">
        <f>[1]CoreVPAImp!AL$263</f>
        <v>173.16493800000001</v>
      </c>
      <c r="AO5" s="140">
        <f>[1]CoreVPAImp!AM$263</f>
        <v>225.88157099999995</v>
      </c>
      <c r="AP5" s="140">
        <f>[1]CoreVPAImp!AN$263</f>
        <v>220.31469299999995</v>
      </c>
      <c r="AQ5" s="140">
        <f>[1]CoreVPAImp!AO$263</f>
        <v>212.97198699999996</v>
      </c>
      <c r="AR5" s="140">
        <f>[1]CoreVPAImp!AP$263</f>
        <v>215.22484</v>
      </c>
      <c r="AS5" s="140">
        <f>[1]CoreVPAImp!AQ$263</f>
        <v>225.11477699999995</v>
      </c>
      <c r="AT5" s="140">
        <f>[1]CoreVPAImp!AR$263</f>
        <v>198.05983499999996</v>
      </c>
      <c r="AU5" s="140">
        <f>[1]CoreVPAImp!AS$263</f>
        <v>356.15157800000003</v>
      </c>
      <c r="AV5" s="140">
        <f>[1]CoreVPAImp!AT$263</f>
        <v>283.24084499999998</v>
      </c>
      <c r="AW5" s="140">
        <f>[1]CoreVPAImp!AU$263</f>
        <v>277.88383199999998</v>
      </c>
      <c r="AX5" s="140">
        <f>[1]CoreVPAImp!AV$263</f>
        <v>240.72217499999999</v>
      </c>
      <c r="AY5" s="140">
        <f>[1]CoreVPAImp!AW$263</f>
        <v>293.12281499999989</v>
      </c>
      <c r="AZ5" s="140">
        <f>[1]CoreVPAImp!AX$263</f>
        <v>316.93724800000001</v>
      </c>
      <c r="BA5" s="140">
        <f>[1]CoreVPAImp!AY$263</f>
        <v>240.29683300000002</v>
      </c>
      <c r="BB5" s="140">
        <f>[1]CoreVPAImp!AZ$263</f>
        <v>0</v>
      </c>
      <c r="BC5" s="219">
        <f>[1]CoreVPAImp!BA$263</f>
        <v>0</v>
      </c>
      <c r="BD5" s="238"/>
    </row>
    <row r="6" spans="1:56" ht="17.149999999999999" customHeight="1" thickTop="1">
      <c r="B6" s="118" t="s">
        <v>159</v>
      </c>
      <c r="C6" s="121">
        <f>1/$A$1*[1]CoreVPAImp!B$266</f>
        <v>5.0960432012000005E-2</v>
      </c>
      <c r="D6" s="119">
        <f>1/$A$1*[1]CoreVPAImp!C$266</f>
        <v>3.7973086000000003E-2</v>
      </c>
      <c r="E6" s="119">
        <f>1/$A$1*[1]CoreVPAImp!D$266</f>
        <v>6.4789211499999999E-2</v>
      </c>
      <c r="F6" s="119">
        <f>1/$A$1*[1]CoreVPAImp!E$266</f>
        <v>4.3076833080000002E-3</v>
      </c>
      <c r="G6" s="119">
        <f>1/$A$1*[1]CoreVPAImp!F$266</f>
        <v>7.2695319880000005E-3</v>
      </c>
      <c r="H6" s="119">
        <f>1/$A$1*[1]CoreVPAImp!G$266</f>
        <v>1.2676422180000001E-2</v>
      </c>
      <c r="I6" s="119">
        <f>1/$A$1*[1]CoreVPAImp!H$266</f>
        <v>1.2337070975999998E-2</v>
      </c>
      <c r="J6" s="119">
        <f>1/$A$1*[1]CoreVPAImp!I$266</f>
        <v>7.8565777000000007E-3</v>
      </c>
      <c r="K6" s="119">
        <f>1/$A$1*[1]CoreVPAImp!J$266</f>
        <v>1.157197972E-2</v>
      </c>
      <c r="L6" s="119">
        <f>1/$A$1*[1]CoreVPAImp!K$266</f>
        <v>4.0248266519999996E-3</v>
      </c>
      <c r="M6" s="119">
        <f>1/$A$1*[1]CoreVPAImp!L$266</f>
        <v>3.79069592E-3</v>
      </c>
      <c r="N6" s="119">
        <f>1/$A$1*[1]CoreVPAImp!M$266</f>
        <v>5.9156900319999994E-3</v>
      </c>
      <c r="O6" s="119">
        <f>1/$A$1*[1]CoreVPAImp!N$266</f>
        <v>1.6089090808000001E-2</v>
      </c>
      <c r="P6" s="119">
        <f>1/$A$1*[1]CoreVPAImp!O$266</f>
        <v>1.3613351751999996E-2</v>
      </c>
      <c r="Q6" s="119">
        <f>1/$A$1*[1]CoreVPAImp!P$266</f>
        <v>1.4665962723999997E-2</v>
      </c>
      <c r="R6" s="119">
        <f>1/$A$1*[1]CoreVPAImp!Q$266</f>
        <v>1.1588451756E-2</v>
      </c>
      <c r="S6" s="119">
        <f>1/$A$1*[1]CoreVPAImp!R$266</f>
        <v>2.3972991868000008E-2</v>
      </c>
      <c r="T6" s="119">
        <f>1/$A$1*[1]CoreVPAImp!S$266</f>
        <v>2.6269540556E-2</v>
      </c>
      <c r="U6" s="119">
        <f>1/$A$1*[1]CoreVPAImp!T$266</f>
        <v>2.1676974424E-2</v>
      </c>
      <c r="V6" s="119">
        <f>1/$A$1*[1]CoreVPAImp!U$266</f>
        <v>2.1306798632000006E-2</v>
      </c>
      <c r="W6" s="119">
        <f>1/$A$1*[1]CoreVPAImp!V$266</f>
        <v>1.1438382816000002E-2</v>
      </c>
      <c r="X6" s="119">
        <f>1/$A$1*[1]CoreVPAImp!W$266</f>
        <v>1.0553770107999998E-2</v>
      </c>
      <c r="Y6" s="119">
        <f>1/$A$1*[1]CoreVPAImp!X$266</f>
        <v>2.0803827912E-2</v>
      </c>
      <c r="Z6" s="119">
        <f>1/$A$1*[1]CoreVPAImp!Y$266</f>
        <v>1.5202532295999998E-2</v>
      </c>
      <c r="AA6" s="119">
        <f>1/$A$1*[1]CoreVPAImp!Z$266</f>
        <v>0</v>
      </c>
      <c r="AB6" s="120">
        <f>1/$A$1*[1]CoreVPAImp!AA$266</f>
        <v>0</v>
      </c>
      <c r="AC6" s="14"/>
      <c r="AD6" s="188">
        <f>[1]CoreVPAImp!AB$266</f>
        <v>3.6972990000000001</v>
      </c>
      <c r="AE6" s="189">
        <f>[1]CoreVPAImp!AC$266</f>
        <v>2.0808299999999997</v>
      </c>
      <c r="AF6" s="189">
        <f>[1]CoreVPAImp!AD$266</f>
        <v>5.9753539999999994</v>
      </c>
      <c r="AG6" s="189">
        <f>[1]CoreVPAImp!AE$266</f>
        <v>1.6295569999999997</v>
      </c>
      <c r="AH6" s="189">
        <f>[1]CoreVPAImp!AF$266</f>
        <v>2.7253150000000002</v>
      </c>
      <c r="AI6" s="189">
        <f>[1]CoreVPAImp!AG$266</f>
        <v>4.7463889999999989</v>
      </c>
      <c r="AJ6" s="189">
        <f>[1]CoreVPAImp!AH$266</f>
        <v>5.1869770000000006</v>
      </c>
      <c r="AK6" s="189">
        <f>[1]CoreVPAImp!AI$266</f>
        <v>3.4794649999999994</v>
      </c>
      <c r="AL6" s="189">
        <f>[1]CoreVPAImp!AJ$266</f>
        <v>4.4839009999999995</v>
      </c>
      <c r="AM6" s="189">
        <f>[1]CoreVPAImp!AK$266</f>
        <v>1.5173779999999999</v>
      </c>
      <c r="AN6" s="189">
        <f>[1]CoreVPAImp!AL$266</f>
        <v>1.5938700000000001</v>
      </c>
      <c r="AO6" s="189">
        <f>[1]CoreVPAImp!AM$266</f>
        <v>2.5246729999999995</v>
      </c>
      <c r="AP6" s="189">
        <f>[1]CoreVPAImp!AN$266</f>
        <v>4.5675579999999991</v>
      </c>
      <c r="AQ6" s="189">
        <f>[1]CoreVPAImp!AO$266</f>
        <v>4.0057119999999999</v>
      </c>
      <c r="AR6" s="189">
        <f>[1]CoreVPAImp!AP$266</f>
        <v>3.9298460000000004</v>
      </c>
      <c r="AS6" s="189">
        <f>[1]CoreVPAImp!AQ$266</f>
        <v>3.1284599999999996</v>
      </c>
      <c r="AT6" s="189">
        <f>[1]CoreVPAImp!AR$266</f>
        <v>6.4547910000000002</v>
      </c>
      <c r="AU6" s="189">
        <f>[1]CoreVPAImp!AS$266</f>
        <v>7.8241880000000004</v>
      </c>
      <c r="AV6" s="189">
        <f>[1]CoreVPAImp!AT$266</f>
        <v>6.3400700000000008</v>
      </c>
      <c r="AW6" s="189">
        <f>[1]CoreVPAImp!AU$266</f>
        <v>6.6092550000000001</v>
      </c>
      <c r="AX6" s="189">
        <f>[1]CoreVPAImp!AV$266</f>
        <v>3.5611629999999996</v>
      </c>
      <c r="AY6" s="189">
        <f>[1]CoreVPAImp!AW$266</f>
        <v>3.4781960000000001</v>
      </c>
      <c r="AZ6" s="189">
        <f>[1]CoreVPAImp!AX$266</f>
        <v>7.8445490000000007</v>
      </c>
      <c r="BA6" s="189">
        <f>[1]CoreVPAImp!AY$266</f>
        <v>6.2014420000000001</v>
      </c>
      <c r="BB6" s="189">
        <f>[1]CoreVPAImp!AZ$266</f>
        <v>0</v>
      </c>
      <c r="BC6" s="228">
        <f>[1]CoreVPAImp!BA$266</f>
        <v>0</v>
      </c>
      <c r="BD6" s="238"/>
    </row>
    <row r="7" spans="1:56" ht="17.149999999999999" customHeight="1">
      <c r="B7" s="16" t="s">
        <v>114</v>
      </c>
      <c r="C7" s="242">
        <f>1/$A$1*[1]CoreVPAImp!B$268</f>
        <v>0.18369087298799999</v>
      </c>
      <c r="D7" s="32">
        <f>1/$A$1*[1]CoreVPAImp!C$268</f>
        <v>0.15920432297999998</v>
      </c>
      <c r="E7" s="32">
        <f>1/$A$1*[1]CoreVPAImp!D$268</f>
        <v>0.16098972244400006</v>
      </c>
      <c r="F7" s="32">
        <f>1/$A$1*[1]CoreVPAImp!E$268</f>
        <v>0.15005893230799999</v>
      </c>
      <c r="G7" s="32">
        <f>1/$A$1*[1]CoreVPAImp!F$268</f>
        <v>0.167412649444</v>
      </c>
      <c r="H7" s="32">
        <f>1/$A$1*[1]CoreVPAImp!G$268</f>
        <v>0.20562683772399995</v>
      </c>
      <c r="I7" s="32">
        <f>1/$A$1*[1]CoreVPAImp!H$268</f>
        <v>0.17323344420800002</v>
      </c>
      <c r="J7" s="32">
        <f>1/$A$1*[1]CoreVPAImp!I$268</f>
        <v>0.20289359682399999</v>
      </c>
      <c r="K7" s="32">
        <f>1/$A$1*[1]CoreVPAImp!J$268</f>
        <v>0.20749996247800004</v>
      </c>
      <c r="L7" s="32">
        <f>1/$A$1*[1]CoreVPAImp!K$268</f>
        <v>0.11145725400400001</v>
      </c>
      <c r="M7" s="32">
        <f>1/$A$1*[1]CoreVPAImp!L$268</f>
        <v>0.14694305194999999</v>
      </c>
      <c r="N7" s="32">
        <f>1/$A$1*[1]CoreVPAImp!M$268</f>
        <v>0.18689233564400001</v>
      </c>
      <c r="O7" s="32">
        <f>1/$A$1*[1]CoreVPAImp!N$268</f>
        <v>0.17327296061399999</v>
      </c>
      <c r="P7" s="32">
        <f>1/$A$1*[1]CoreVPAImp!O$268</f>
        <v>0.16222681846000001</v>
      </c>
      <c r="Q7" s="32">
        <f>1/$A$1*[1]CoreVPAImp!P$268</f>
        <v>0.15218101124799999</v>
      </c>
      <c r="R7" s="32">
        <f>1/$A$1*[1]CoreVPAImp!Q$268</f>
        <v>0.14245287982799998</v>
      </c>
      <c r="S7" s="32">
        <f>1/$A$1*[1]CoreVPAImp!R$268</f>
        <v>0.15294679453199997</v>
      </c>
      <c r="T7" s="32">
        <f>1/$A$1*[1]CoreVPAImp!S$268</f>
        <v>0.14813557516799999</v>
      </c>
      <c r="U7" s="32">
        <f>1/$A$1*[1]CoreVPAImp!T$268</f>
        <v>0.165037589332</v>
      </c>
      <c r="V7" s="32">
        <f>1/$A$1*[1]CoreVPAImp!U$268</f>
        <v>0.14434301265999999</v>
      </c>
      <c r="W7" s="32">
        <f>1/$A$1*[1]CoreVPAImp!V$268</f>
        <v>0.12150417241199998</v>
      </c>
      <c r="X7" s="32">
        <f>1/$A$1*[1]CoreVPAImp!W$268</f>
        <v>0.13493433449999997</v>
      </c>
      <c r="Y7" s="32">
        <f>1/$A$1*[1]CoreVPAImp!X$268</f>
        <v>0.14947246577199996</v>
      </c>
      <c r="Z7" s="32">
        <f>1/$A$1*[1]CoreVPAImp!Y$268</f>
        <v>9.0003753251999996E-2</v>
      </c>
      <c r="AA7" s="32">
        <f>1/$A$1*[1]CoreVPAImp!Z$268</f>
        <v>0</v>
      </c>
      <c r="AB7" s="49">
        <f>1/$A$1*[1]CoreVPAImp!AA$268</f>
        <v>0</v>
      </c>
      <c r="AC7" s="14"/>
      <c r="AD7" s="244">
        <f>[1]CoreVPAImp!AB$268</f>
        <v>59.498190999999991</v>
      </c>
      <c r="AE7" s="145">
        <f>[1]CoreVPAImp!AC$268</f>
        <v>51.337316999999999</v>
      </c>
      <c r="AF7" s="145">
        <f>[1]CoreVPAImp!AD$268</f>
        <v>48.844609999999989</v>
      </c>
      <c r="AG7" s="145">
        <f>[1]CoreVPAImp!AE$268</f>
        <v>45.853991999999991</v>
      </c>
      <c r="AH7" s="145">
        <f>[1]CoreVPAImp!AF$268</f>
        <v>51.722110999999998</v>
      </c>
      <c r="AI7" s="145">
        <f>[1]CoreVPAImp!AG$268</f>
        <v>60.849869999999996</v>
      </c>
      <c r="AJ7" s="145">
        <f>[1]CoreVPAImp!AH$268</f>
        <v>50.959815000000006</v>
      </c>
      <c r="AK7" s="145">
        <f>[1]CoreVPAImp!AI$268</f>
        <v>53.992604</v>
      </c>
      <c r="AL7" s="145">
        <f>[1]CoreVPAImp!AJ$268</f>
        <v>64.578389000000001</v>
      </c>
      <c r="AM7" s="145">
        <f>[1]CoreVPAImp!AK$268</f>
        <v>34.164385000000003</v>
      </c>
      <c r="AN7" s="145">
        <f>[1]CoreVPAImp!AL$268</f>
        <v>51.378403999999989</v>
      </c>
      <c r="AO7" s="145">
        <f>[1]CoreVPAImp!AM$268</f>
        <v>61.971759999999996</v>
      </c>
      <c r="AP7" s="145">
        <f>[1]CoreVPAImp!AN$268</f>
        <v>57.478923999999992</v>
      </c>
      <c r="AQ7" s="145">
        <f>[1]CoreVPAImp!AO$268</f>
        <v>59.484237</v>
      </c>
      <c r="AR7" s="145">
        <f>[1]CoreVPAImp!AP$268</f>
        <v>60.773384000000007</v>
      </c>
      <c r="AS7" s="145">
        <f>[1]CoreVPAImp!AQ$268</f>
        <v>58.23301399999999</v>
      </c>
      <c r="AT7" s="145">
        <f>[1]CoreVPAImp!AR$268</f>
        <v>61.885434999999994</v>
      </c>
      <c r="AU7" s="145">
        <f>[1]CoreVPAImp!AS$268</f>
        <v>62.452081999999997</v>
      </c>
      <c r="AV7" s="145">
        <f>[1]CoreVPAImp!AT$268</f>
        <v>72.822482999999991</v>
      </c>
      <c r="AW7" s="145">
        <f>[1]CoreVPAImp!AU$268</f>
        <v>61.013357999999997</v>
      </c>
      <c r="AX7" s="145">
        <f>[1]CoreVPAImp!AV$268</f>
        <v>49.262806999999995</v>
      </c>
      <c r="AY7" s="145">
        <f>[1]CoreVPAImp!AW$268</f>
        <v>68.978921999999997</v>
      </c>
      <c r="AZ7" s="145">
        <f>[1]CoreVPAImp!AX$268</f>
        <v>81.717765999999997</v>
      </c>
      <c r="BA7" s="145">
        <f>[1]CoreVPAImp!AY$268</f>
        <v>44.648156999999991</v>
      </c>
      <c r="BB7" s="145">
        <f>[1]CoreVPAImp!AZ$268</f>
        <v>0</v>
      </c>
      <c r="BC7" s="146">
        <f>[1]CoreVPAImp!BA$268</f>
        <v>0</v>
      </c>
      <c r="BD7" s="238"/>
    </row>
    <row r="8" spans="1:56">
      <c r="B8" s="4" t="s">
        <v>115</v>
      </c>
      <c r="C8" s="243">
        <f>1/$A$1*[1]CoreVPAImp!B$39</f>
        <v>1.4387292080000002E-3</v>
      </c>
      <c r="D8" s="11">
        <f>1/$A$1*[1]CoreVPAImp!C$39</f>
        <v>1.5332900800000002E-3</v>
      </c>
      <c r="E8" s="11">
        <f>1/$A$1*[1]CoreVPAImp!D$39</f>
        <v>3.5067039880000003E-3</v>
      </c>
      <c r="F8" s="11">
        <f>1/$A$1*[1]CoreVPAImp!E$39</f>
        <v>2.9411791639999997E-3</v>
      </c>
      <c r="G8" s="11">
        <f>1/$A$1*[1]CoreVPAImp!F$39</f>
        <v>1.6000402640000001E-3</v>
      </c>
      <c r="H8" s="11">
        <f>1/$A$1*[1]CoreVPAImp!G$39</f>
        <v>9.1871506160000008E-3</v>
      </c>
      <c r="I8" s="11">
        <f>1/$A$1*[1]CoreVPAImp!H$39</f>
        <v>1.3213554764000003E-2</v>
      </c>
      <c r="J8" s="11">
        <f>1/$A$1*[1]CoreVPAImp!I$39</f>
        <v>2.6410500899999995E-2</v>
      </c>
      <c r="K8" s="11">
        <f>1/$A$1*[1]CoreVPAImp!J$39</f>
        <v>1.8457190932000003E-2</v>
      </c>
      <c r="L8" s="11">
        <f>1/$A$1*[1]CoreVPAImp!K$39</f>
        <v>8.2634848179999991E-3</v>
      </c>
      <c r="M8" s="11">
        <f>1/$A$1*[1]CoreVPAImp!L$39</f>
        <v>1.4580503392E-2</v>
      </c>
      <c r="N8" s="11">
        <f>1/$A$1*[1]CoreVPAImp!M$39</f>
        <v>2.3619126551999998E-2</v>
      </c>
      <c r="O8" s="11">
        <f>1/$A$1*[1]CoreVPAImp!N$39</f>
        <v>2.3004079027999998E-2</v>
      </c>
      <c r="P8" s="11">
        <f>1/$A$1*[1]CoreVPAImp!O$39</f>
        <v>1.1958523107999998E-2</v>
      </c>
      <c r="Q8" s="11">
        <f>1/$A$1*[1]CoreVPAImp!P$39</f>
        <v>1.3098041068000001E-2</v>
      </c>
      <c r="R8" s="11">
        <f>1/$A$1*[1]CoreVPAImp!Q$39</f>
        <v>1.5850936556000002E-2</v>
      </c>
      <c r="S8" s="11">
        <f>1/$A$1*[1]CoreVPAImp!R$39</f>
        <v>1.8131847383999998E-2</v>
      </c>
      <c r="T8" s="11">
        <f>1/$A$1*[1]CoreVPAImp!S$39</f>
        <v>2.6183290615999999E-2</v>
      </c>
      <c r="U8" s="11">
        <f>1/$A$1*[1]CoreVPAImp!T$39</f>
        <v>2.8476230272000004E-2</v>
      </c>
      <c r="V8" s="11">
        <f>1/$A$1*[1]CoreVPAImp!U$39</f>
        <v>3.1211221383999999E-2</v>
      </c>
      <c r="W8" s="11">
        <f>1/$A$1*[1]CoreVPAImp!V$39</f>
        <v>3.2385622472000004E-2</v>
      </c>
      <c r="X8" s="11">
        <f>1/$A$1*[1]CoreVPAImp!W$39</f>
        <v>4.1394459176000001E-2</v>
      </c>
      <c r="Y8" s="11">
        <f>1/$A$1*[1]CoreVPAImp!X$39</f>
        <v>4.2965989219999993E-2</v>
      </c>
      <c r="Z8" s="11">
        <f>1/$A$1*[1]CoreVPAImp!Y$39</f>
        <v>2.1603240484000003E-2</v>
      </c>
      <c r="AA8" s="11">
        <f>1/$A$1*[1]CoreVPAImp!Z$39</f>
        <v>0</v>
      </c>
      <c r="AB8" s="10">
        <f>1/$A$1*[1]CoreVPAImp!AA$39</f>
        <v>0</v>
      </c>
      <c r="AC8" s="14"/>
      <c r="AD8" s="245">
        <f>[1]CoreVPAImp!AB$39</f>
        <v>1.377537</v>
      </c>
      <c r="AE8" s="190">
        <f>[1]CoreVPAImp!AC$39</f>
        <v>0.90079199999999993</v>
      </c>
      <c r="AF8" s="190">
        <f>[1]CoreVPAImp!AD$39</f>
        <v>1.4514130000000001</v>
      </c>
      <c r="AG8" s="190">
        <f>[1]CoreVPAImp!AE$39</f>
        <v>1.05202</v>
      </c>
      <c r="AH8" s="190">
        <f>[1]CoreVPAImp!AF$39</f>
        <v>0.98258599999999985</v>
      </c>
      <c r="AI8" s="190">
        <f>[1]CoreVPAImp!AG$39</f>
        <v>2.5123899999999999</v>
      </c>
      <c r="AJ8" s="190">
        <f>[1]CoreVPAImp!AH$39</f>
        <v>3.6531459999999996</v>
      </c>
      <c r="AK8" s="190">
        <f>[1]CoreVPAImp!AI$39</f>
        <v>4.1304290000000004</v>
      </c>
      <c r="AL8" s="190">
        <f>[1]CoreVPAImp!AJ$39</f>
        <v>6.0071119999999993</v>
      </c>
      <c r="AM8" s="190">
        <f>[1]CoreVPAImp!AK$39</f>
        <v>3.6449829999999994</v>
      </c>
      <c r="AN8" s="190">
        <f>[1]CoreVPAImp!AL$39</f>
        <v>5.9601999999999995</v>
      </c>
      <c r="AO8" s="190">
        <f>[1]CoreVPAImp!AM$39</f>
        <v>7.9784069999999998</v>
      </c>
      <c r="AP8" s="190">
        <f>[1]CoreVPAImp!AN$39</f>
        <v>7.2776439999999996</v>
      </c>
      <c r="AQ8" s="190">
        <f>[1]CoreVPAImp!AO$39</f>
        <v>5.2516089999999993</v>
      </c>
      <c r="AR8" s="190">
        <f>[1]CoreVPAImp!AP$39</f>
        <v>5.7921269999999998</v>
      </c>
      <c r="AS8" s="190">
        <f>[1]CoreVPAImp!AQ$39</f>
        <v>6.3973990000000001</v>
      </c>
      <c r="AT8" s="190">
        <f>[1]CoreVPAImp!AR$39</f>
        <v>6.0202129999999991</v>
      </c>
      <c r="AU8" s="190">
        <f>[1]CoreVPAImp!AS$39</f>
        <v>9.4049999999999994</v>
      </c>
      <c r="AV8" s="190">
        <f>[1]CoreVPAImp!AT$39</f>
        <v>10.607408</v>
      </c>
      <c r="AW8" s="190">
        <f>[1]CoreVPAImp!AU$39</f>
        <v>11.962013000000001</v>
      </c>
      <c r="AX8" s="190">
        <f>[1]CoreVPAImp!AV$39</f>
        <v>10.759791</v>
      </c>
      <c r="AY8" s="190">
        <f>[1]CoreVPAImp!AW$39</f>
        <v>16.739165</v>
      </c>
      <c r="AZ8" s="190">
        <f>[1]CoreVPAImp!AX$39</f>
        <v>19.673005</v>
      </c>
      <c r="BA8" s="190">
        <f>[1]CoreVPAImp!AY$39</f>
        <v>6.7883009999999997</v>
      </c>
      <c r="BB8" s="190">
        <f>[1]CoreVPAImp!AZ$39</f>
        <v>0</v>
      </c>
      <c r="BC8" s="229">
        <f>[1]CoreVPAImp!BA$39</f>
        <v>0</v>
      </c>
      <c r="BD8" s="238"/>
    </row>
    <row r="9" spans="1:56">
      <c r="B9" s="4" t="s">
        <v>39</v>
      </c>
      <c r="C9" s="243">
        <f>1/$A$1*[1]CoreVPAImp!B$147</f>
        <v>0</v>
      </c>
      <c r="D9" s="11">
        <f>1/$A$1*[1]CoreVPAImp!C$147</f>
        <v>0</v>
      </c>
      <c r="E9" s="11">
        <f>1/$A$1*[1]CoreVPAImp!D$147</f>
        <v>3.8169039999999999E-6</v>
      </c>
      <c r="F9" s="11">
        <f>1/$A$1*[1]CoreVPAImp!E$147</f>
        <v>0</v>
      </c>
      <c r="G9" s="11">
        <f>1/$A$1*[1]CoreVPAImp!F$147</f>
        <v>0</v>
      </c>
      <c r="H9" s="11">
        <f>1/$A$1*[1]CoreVPAImp!G$147</f>
        <v>0</v>
      </c>
      <c r="I9" s="11">
        <f>1/$A$1*[1]CoreVPAImp!H$147</f>
        <v>3.8219999999999997E-5</v>
      </c>
      <c r="J9" s="11">
        <f>1/$A$1*[1]CoreVPAImp!I$147</f>
        <v>0</v>
      </c>
      <c r="K9" s="11">
        <f>1/$A$1*[1]CoreVPAImp!J$147</f>
        <v>5.860400000000001E-5</v>
      </c>
      <c r="L9" s="11">
        <f>1/$A$1*[1]CoreVPAImp!K$147</f>
        <v>1.0253916400000001E-4</v>
      </c>
      <c r="M9" s="11">
        <f>1/$A$1*[1]CoreVPAImp!L$147</f>
        <v>1.0326819999999999E-4</v>
      </c>
      <c r="N9" s="11">
        <f>1/$A$1*[1]CoreVPAImp!M$147</f>
        <v>0</v>
      </c>
      <c r="O9" s="11">
        <f>1/$A$1*[1]CoreVPAImp!N$147</f>
        <v>6.3700000000000003E-5</v>
      </c>
      <c r="P9" s="11">
        <f>1/$A$1*[1]CoreVPAImp!O$147</f>
        <v>0</v>
      </c>
      <c r="Q9" s="11">
        <f>1/$A$1*[1]CoreVPAImp!P$147</f>
        <v>0</v>
      </c>
      <c r="R9" s="11">
        <f>1/$A$1*[1]CoreVPAImp!Q$147</f>
        <v>0</v>
      </c>
      <c r="S9" s="11">
        <f>1/$A$1*[1]CoreVPAImp!R$147</f>
        <v>0</v>
      </c>
      <c r="T9" s="11">
        <f>1/$A$1*[1]CoreVPAImp!S$147</f>
        <v>0</v>
      </c>
      <c r="U9" s="11">
        <f>1/$A$1*[1]CoreVPAImp!T$147</f>
        <v>2.7999999999999998E-9</v>
      </c>
      <c r="V9" s="11">
        <f>1/$A$1*[1]CoreVPAImp!U$147</f>
        <v>0</v>
      </c>
      <c r="W9" s="11">
        <f>1/$A$1*[1]CoreVPAImp!V$147</f>
        <v>0</v>
      </c>
      <c r="X9" s="11">
        <f>1/$A$1*[1]CoreVPAImp!W$147</f>
        <v>5.0959999999999998E-9</v>
      </c>
      <c r="Y9" s="11">
        <f>1/$A$1*[1]CoreVPAImp!X$147</f>
        <v>2.0980399999999999E-7</v>
      </c>
      <c r="Z9" s="11">
        <f>1/$A$1*[1]CoreVPAImp!Y$147</f>
        <v>0</v>
      </c>
      <c r="AA9" s="11">
        <f>1/$A$1*[1]CoreVPAImp!Z$147</f>
        <v>0</v>
      </c>
      <c r="AB9" s="10">
        <f>1/$A$1*[1]CoreVPAImp!AA$147</f>
        <v>0</v>
      </c>
      <c r="AC9" s="3"/>
      <c r="AD9" s="245">
        <f>[1]CoreVPAImp!AB$147</f>
        <v>0</v>
      </c>
      <c r="AE9" s="190">
        <f>[1]CoreVPAImp!AC$147</f>
        <v>0</v>
      </c>
      <c r="AF9" s="190">
        <f>[1]CoreVPAImp!AD$147</f>
        <v>3.3999999999999997E-4</v>
      </c>
      <c r="AG9" s="190">
        <f>[1]CoreVPAImp!AE$147</f>
        <v>0</v>
      </c>
      <c r="AH9" s="190">
        <f>[1]CoreVPAImp!AF$147</f>
        <v>0</v>
      </c>
      <c r="AI9" s="190">
        <f>[1]CoreVPAImp!AG$147</f>
        <v>0</v>
      </c>
      <c r="AJ9" s="190">
        <f>[1]CoreVPAImp!AH$147</f>
        <v>6.5059999999999996E-3</v>
      </c>
      <c r="AK9" s="190">
        <f>[1]CoreVPAImp!AI$147</f>
        <v>0</v>
      </c>
      <c r="AL9" s="190">
        <f>[1]CoreVPAImp!AJ$147</f>
        <v>1.0888999999999999E-2</v>
      </c>
      <c r="AM9" s="190">
        <f>[1]CoreVPAImp!AK$147</f>
        <v>1.9220999999999999E-2</v>
      </c>
      <c r="AN9" s="190">
        <f>[1]CoreVPAImp!AL$147</f>
        <v>0.11523799999999999</v>
      </c>
      <c r="AO9" s="190">
        <f>[1]CoreVPAImp!AM$147</f>
        <v>0</v>
      </c>
      <c r="AP9" s="190">
        <f>[1]CoreVPAImp!AN$147</f>
        <v>1.0374E-2</v>
      </c>
      <c r="AQ9" s="190">
        <f>[1]CoreVPAImp!AO$147</f>
        <v>0</v>
      </c>
      <c r="AR9" s="190">
        <f>[1]CoreVPAImp!AP$147</f>
        <v>0</v>
      </c>
      <c r="AS9" s="190">
        <f>[1]CoreVPAImp!AQ$147</f>
        <v>0</v>
      </c>
      <c r="AT9" s="190">
        <f>[1]CoreVPAImp!AR$147</f>
        <v>0</v>
      </c>
      <c r="AU9" s="190">
        <f>[1]CoreVPAImp!AS$147</f>
        <v>0</v>
      </c>
      <c r="AV9" s="190">
        <f>[1]CoreVPAImp!AT$147</f>
        <v>1.2E-5</v>
      </c>
      <c r="AW9" s="190">
        <f>[1]CoreVPAImp!AU$147</f>
        <v>0</v>
      </c>
      <c r="AX9" s="190">
        <f>[1]CoreVPAImp!AV$147</f>
        <v>0</v>
      </c>
      <c r="AY9" s="190">
        <f>[1]CoreVPAImp!AW$147</f>
        <v>3.4999999999999997E-5</v>
      </c>
      <c r="AZ9" s="190">
        <f>[1]CoreVPAImp!AX$147</f>
        <v>4.5600000000000003E-4</v>
      </c>
      <c r="BA9" s="190">
        <f>[1]CoreVPAImp!AY$147</f>
        <v>0</v>
      </c>
      <c r="BB9" s="190">
        <f>[1]CoreVPAImp!AZ$147</f>
        <v>0</v>
      </c>
      <c r="BC9" s="229">
        <f>[1]CoreVPAImp!BA$147</f>
        <v>0</v>
      </c>
      <c r="BD9" s="238"/>
    </row>
    <row r="10" spans="1:56">
      <c r="B10" s="7" t="s">
        <v>116</v>
      </c>
      <c r="C10" s="59">
        <f>1/$A$1*[1]CoreVPAImp!B$247</f>
        <v>0.18225214377999999</v>
      </c>
      <c r="D10" s="40">
        <f>1/$A$1*[1]CoreVPAImp!C$247</f>
        <v>0.15767103289999998</v>
      </c>
      <c r="E10" s="40">
        <f>1/$A$1*[1]CoreVPAImp!D$247</f>
        <v>0.15747920155200007</v>
      </c>
      <c r="F10" s="40">
        <f>1/$A$1*[1]CoreVPAImp!E$247</f>
        <v>0.147117753144</v>
      </c>
      <c r="G10" s="40">
        <f>1/$A$1*[1]CoreVPAImp!F$247</f>
        <v>0.16581260917999999</v>
      </c>
      <c r="H10" s="40">
        <f>1/$A$1*[1]CoreVPAImp!G$247</f>
        <v>0.19643968710799994</v>
      </c>
      <c r="I10" s="40">
        <f>1/$A$1*[1]CoreVPAImp!H$247</f>
        <v>0.15998166944400002</v>
      </c>
      <c r="J10" s="40">
        <f>1/$A$1*[1]CoreVPAImp!I$247</f>
        <v>0.17648309592399999</v>
      </c>
      <c r="K10" s="40">
        <f>1/$A$1*[1]CoreVPAImp!J$247</f>
        <v>0.18898416754600003</v>
      </c>
      <c r="L10" s="40">
        <f>1/$A$1*[1]CoreVPAImp!K$247</f>
        <v>0.10309123002200002</v>
      </c>
      <c r="M10" s="40">
        <f>1/$A$1*[1]CoreVPAImp!L$247</f>
        <v>0.132259280358</v>
      </c>
      <c r="N10" s="40">
        <f>1/$A$1*[1]CoreVPAImp!M$247</f>
        <v>0.16327320909200002</v>
      </c>
      <c r="O10" s="40">
        <f>1/$A$1*[1]CoreVPAImp!N$247</f>
        <v>0.15020518158599999</v>
      </c>
      <c r="P10" s="40">
        <f>1/$A$1*[1]CoreVPAImp!O$247</f>
        <v>0.15026829535200001</v>
      </c>
      <c r="Q10" s="40">
        <f>1/$A$1*[1]CoreVPAImp!P$247</f>
        <v>0.13908297017999999</v>
      </c>
      <c r="R10" s="40">
        <f>1/$A$1*[1]CoreVPAImp!Q$247</f>
        <v>0.12660194327199997</v>
      </c>
      <c r="S10" s="40">
        <f>1/$A$1*[1]CoreVPAImp!R$247</f>
        <v>0.13481494714799996</v>
      </c>
      <c r="T10" s="40">
        <f>1/$A$1*[1]CoreVPAImp!S$247</f>
        <v>0.121952284552</v>
      </c>
      <c r="U10" s="40">
        <f>1/$A$1*[1]CoreVPAImp!T$247</f>
        <v>0.13656135625999999</v>
      </c>
      <c r="V10" s="40">
        <f>1/$A$1*[1]CoreVPAImp!U$247</f>
        <v>0.113131791276</v>
      </c>
      <c r="W10" s="40">
        <f>1/$A$1*[1]CoreVPAImp!V$247</f>
        <v>8.9118549939999986E-2</v>
      </c>
      <c r="X10" s="40">
        <f>1/$A$1*[1]CoreVPAImp!W$247</f>
        <v>9.3539870227999991E-2</v>
      </c>
      <c r="Y10" s="40">
        <f>1/$A$1*[1]CoreVPAImp!X$247</f>
        <v>0.10650626674799998</v>
      </c>
      <c r="Z10" s="40">
        <f>1/$A$1*[1]CoreVPAImp!Y$247</f>
        <v>6.8400512767999994E-2</v>
      </c>
      <c r="AA10" s="40">
        <f>1/$A$1*[1]CoreVPAImp!Z$247</f>
        <v>0</v>
      </c>
      <c r="AB10" s="48">
        <f>1/$A$1*[1]CoreVPAImp!AA$247</f>
        <v>0</v>
      </c>
      <c r="AC10" s="3"/>
      <c r="AD10" s="195">
        <f>[1]CoreVPAImp!AB$247</f>
        <v>58.120653999999995</v>
      </c>
      <c r="AE10" s="191">
        <f>[1]CoreVPAImp!AC$247</f>
        <v>50.436524999999996</v>
      </c>
      <c r="AF10" s="191">
        <f>[1]CoreVPAImp!AD$247</f>
        <v>47.392856999999992</v>
      </c>
      <c r="AG10" s="191">
        <f>[1]CoreVPAImp!AE$247</f>
        <v>44.801971999999992</v>
      </c>
      <c r="AH10" s="191">
        <f>[1]CoreVPAImp!AF$247</f>
        <v>50.739525</v>
      </c>
      <c r="AI10" s="191">
        <f>[1]CoreVPAImp!AG$247</f>
        <v>58.337479999999992</v>
      </c>
      <c r="AJ10" s="191">
        <f>[1]CoreVPAImp!AH$247</f>
        <v>47.300163000000005</v>
      </c>
      <c r="AK10" s="191">
        <f>[1]CoreVPAImp!AI$247</f>
        <v>49.862175000000001</v>
      </c>
      <c r="AL10" s="191">
        <f>[1]CoreVPAImp!AJ$247</f>
        <v>58.560387999999996</v>
      </c>
      <c r="AM10" s="191">
        <f>[1]CoreVPAImp!AK$247</f>
        <v>30.500181000000001</v>
      </c>
      <c r="AN10" s="191">
        <f>[1]CoreVPAImp!AL$247</f>
        <v>45.302965999999991</v>
      </c>
      <c r="AO10" s="191">
        <f>[1]CoreVPAImp!AM$247</f>
        <v>53.993352999999999</v>
      </c>
      <c r="AP10" s="191">
        <f>[1]CoreVPAImp!AN$247</f>
        <v>50.190905999999991</v>
      </c>
      <c r="AQ10" s="191">
        <f>[1]CoreVPAImp!AO$247</f>
        <v>54.232627999999998</v>
      </c>
      <c r="AR10" s="191">
        <f>[1]CoreVPAImp!AP$247</f>
        <v>54.981257000000006</v>
      </c>
      <c r="AS10" s="191">
        <f>[1]CoreVPAImp!AQ$247</f>
        <v>51.83561499999999</v>
      </c>
      <c r="AT10" s="191">
        <f>[1]CoreVPAImp!AR$247</f>
        <v>55.865221999999996</v>
      </c>
      <c r="AU10" s="191">
        <f>[1]CoreVPAImp!AS$247</f>
        <v>53.047081999999996</v>
      </c>
      <c r="AV10" s="191">
        <f>[1]CoreVPAImp!AT$247</f>
        <v>62.215062999999994</v>
      </c>
      <c r="AW10" s="191">
        <f>[1]CoreVPAImp!AU$247</f>
        <v>49.051344999999998</v>
      </c>
      <c r="AX10" s="191">
        <f>[1]CoreVPAImp!AV$247</f>
        <v>38.503015999999995</v>
      </c>
      <c r="AY10" s="191">
        <f>[1]CoreVPAImp!AW$247</f>
        <v>52.239721999999993</v>
      </c>
      <c r="AZ10" s="191">
        <f>[1]CoreVPAImp!AX$247</f>
        <v>62.044305000000001</v>
      </c>
      <c r="BA10" s="191">
        <f>[1]CoreVPAImp!AY$247</f>
        <v>37.859855999999994</v>
      </c>
      <c r="BB10" s="191">
        <f>[1]CoreVPAImp!AZ$247</f>
        <v>0</v>
      </c>
      <c r="BC10" s="230">
        <f>[1]CoreVPAImp!BA$247</f>
        <v>0</v>
      </c>
      <c r="BD10" s="238"/>
    </row>
    <row r="11" spans="1:56" ht="17.149999999999999" customHeight="1">
      <c r="B11" s="16" t="s">
        <v>113</v>
      </c>
      <c r="C11" s="242">
        <f>1/$A$1*[1]CoreVPAImp!B$269</f>
        <v>2.7034037520000005E-3</v>
      </c>
      <c r="D11" s="32">
        <f>1/$A$1*[1]CoreVPAImp!C$269</f>
        <v>4.9581485320000004E-3</v>
      </c>
      <c r="E11" s="32">
        <f>1/$A$1*[1]CoreVPAImp!D$269</f>
        <v>7.309224403999998E-3</v>
      </c>
      <c r="F11" s="32">
        <f>1/$A$1*[1]CoreVPAImp!E$269</f>
        <v>1.3160666436000001E-2</v>
      </c>
      <c r="G11" s="32">
        <f>1/$A$1*[1]CoreVPAImp!F$269</f>
        <v>1.0915130552000003E-2</v>
      </c>
      <c r="H11" s="32">
        <f>1/$A$1*[1]CoreVPAImp!G$269</f>
        <v>1.4935693243999999E-2</v>
      </c>
      <c r="I11" s="32">
        <f>1/$A$1*[1]CoreVPAImp!H$269</f>
        <v>6.5856550920000007E-3</v>
      </c>
      <c r="J11" s="32">
        <f>1/$A$1*[1]CoreVPAImp!I$269</f>
        <v>2.0230637252000007E-2</v>
      </c>
      <c r="K11" s="32">
        <f>1/$A$1*[1]CoreVPAImp!J$269</f>
        <v>3.2446884680000003E-2</v>
      </c>
      <c r="L11" s="32">
        <f>1/$A$1*[1]CoreVPAImp!K$269</f>
        <v>2.8227686228000003E-2</v>
      </c>
      <c r="M11" s="32">
        <f>1/$A$1*[1]CoreVPAImp!L$269</f>
        <v>3.4938774779999994E-2</v>
      </c>
      <c r="N11" s="32">
        <f>1/$A$1*[1]CoreVPAImp!M$269</f>
        <v>4.2072646107999996E-2</v>
      </c>
      <c r="O11" s="32">
        <f>1/$A$1*[1]CoreVPAImp!N$269</f>
        <v>3.7758889019999999E-2</v>
      </c>
      <c r="P11" s="32">
        <f>1/$A$1*[1]CoreVPAImp!O$269</f>
        <v>4.9638435475999998E-2</v>
      </c>
      <c r="Q11" s="32">
        <f>1/$A$1*[1]CoreVPAImp!P$269</f>
        <v>4.7600683844000007E-2</v>
      </c>
      <c r="R11" s="32">
        <f>1/$A$1*[1]CoreVPAImp!Q$269</f>
        <v>3.8285169915999992E-2</v>
      </c>
      <c r="S11" s="32">
        <f>1/$A$1*[1]CoreVPAImp!R$269</f>
        <v>2.8573195560000004E-2</v>
      </c>
      <c r="T11" s="32">
        <f>1/$A$1*[1]CoreVPAImp!S$269</f>
        <v>3.0449081996000001E-2</v>
      </c>
      <c r="U11" s="32">
        <f>1/$A$1*[1]CoreVPAImp!T$269</f>
        <v>3.9637503471999999E-2</v>
      </c>
      <c r="V11" s="32">
        <f>1/$A$1*[1]CoreVPAImp!U$269</f>
        <v>6.7926922727999994E-2</v>
      </c>
      <c r="W11" s="32">
        <f>1/$A$1*[1]CoreVPAImp!V$269</f>
        <v>0.10090686468800002</v>
      </c>
      <c r="X11" s="32">
        <f>1/$A$1*[1]CoreVPAImp!W$269</f>
        <v>8.5330729092000013E-2</v>
      </c>
      <c r="Y11" s="32">
        <f>1/$A$1*[1]CoreVPAImp!X$269</f>
        <v>8.6555852796000005E-2</v>
      </c>
      <c r="Z11" s="32">
        <f>1/$A$1*[1]CoreVPAImp!Y$269</f>
        <v>8.8869911451999989E-2</v>
      </c>
      <c r="AA11" s="32">
        <f>1/$A$1*[1]CoreVPAImp!Z$269</f>
        <v>0</v>
      </c>
      <c r="AB11" s="49">
        <f>1/$A$1*[1]CoreVPAImp!AA$269</f>
        <v>0</v>
      </c>
      <c r="AC11" s="3"/>
      <c r="AD11" s="244">
        <f>[1]CoreVPAImp!AB$269</f>
        <v>0.47928199999999999</v>
      </c>
      <c r="AE11" s="145">
        <f>[1]CoreVPAImp!AC$269</f>
        <v>1.0642769999999999</v>
      </c>
      <c r="AF11" s="145">
        <f>[1]CoreVPAImp!AD$269</f>
        <v>1.4078440000000001</v>
      </c>
      <c r="AG11" s="145">
        <f>[1]CoreVPAImp!AE$269</f>
        <v>2.1703889999999997</v>
      </c>
      <c r="AH11" s="145">
        <f>[1]CoreVPAImp!AF$269</f>
        <v>3.1900799999999996</v>
      </c>
      <c r="AI11" s="145">
        <f>[1]CoreVPAImp!AG$269</f>
        <v>4.5023549999999997</v>
      </c>
      <c r="AJ11" s="145">
        <f>[1]CoreVPAImp!AH$269</f>
        <v>2.8140339999999995</v>
      </c>
      <c r="AK11" s="145">
        <f>[1]CoreVPAImp!AI$269</f>
        <v>7.0098120000000002</v>
      </c>
      <c r="AL11" s="145">
        <f>[1]CoreVPAImp!AJ$269</f>
        <v>8.0881720000000001</v>
      </c>
      <c r="AM11" s="145">
        <f>[1]CoreVPAImp!AK$269</f>
        <v>8.2598849999999988</v>
      </c>
      <c r="AN11" s="145">
        <f>[1]CoreVPAImp!AL$269</f>
        <v>10.415815</v>
      </c>
      <c r="AO11" s="145">
        <f>[1]CoreVPAImp!AM$269</f>
        <v>11.172046</v>
      </c>
      <c r="AP11" s="145">
        <f>[1]CoreVPAImp!AN$269</f>
        <v>8.2721009999999993</v>
      </c>
      <c r="AQ11" s="145">
        <f>[1]CoreVPAImp!AO$269</f>
        <v>11.453678</v>
      </c>
      <c r="AR11" s="145">
        <f>[1]CoreVPAImp!AP$269</f>
        <v>11.952802999999999</v>
      </c>
      <c r="AS11" s="145">
        <f>[1]CoreVPAImp!AQ$269</f>
        <v>10.208720999999997</v>
      </c>
      <c r="AT11" s="145">
        <f>[1]CoreVPAImp!AR$269</f>
        <v>7.8761389999999993</v>
      </c>
      <c r="AU11" s="145">
        <f>[1]CoreVPAImp!AS$269</f>
        <v>7.7061650000000004</v>
      </c>
      <c r="AV11" s="145">
        <f>[1]CoreVPAImp!AT$269</f>
        <v>9.3464299999999998</v>
      </c>
      <c r="AW11" s="145">
        <f>[1]CoreVPAImp!AU$269</f>
        <v>15.823993999999999</v>
      </c>
      <c r="AX11" s="145">
        <f>[1]CoreVPAImp!AV$269</f>
        <v>20.651605999999997</v>
      </c>
      <c r="AY11" s="145">
        <f>[1]CoreVPAImp!AW$269</f>
        <v>22.341805999999998</v>
      </c>
      <c r="AZ11" s="145">
        <f>[1]CoreVPAImp!AX$269</f>
        <v>27.735429</v>
      </c>
      <c r="BA11" s="145">
        <f>[1]CoreVPAImp!AY$269</f>
        <v>22.551758999999997</v>
      </c>
      <c r="BB11" s="145">
        <f>[1]CoreVPAImp!AZ$269</f>
        <v>0</v>
      </c>
      <c r="BC11" s="146">
        <f>[1]CoreVPAImp!BA$269</f>
        <v>0</v>
      </c>
      <c r="BD11" s="238"/>
    </row>
    <row r="12" spans="1:56">
      <c r="B12" s="4" t="s">
        <v>33</v>
      </c>
      <c r="C12" s="243">
        <f>1/$A$1*[1]CoreVPAImp!B$31</f>
        <v>1.8246698120000003E-3</v>
      </c>
      <c r="D12" s="11">
        <f>1/$A$1*[1]CoreVPAImp!C$31</f>
        <v>2.4503719240000004E-3</v>
      </c>
      <c r="E12" s="11">
        <f>1/$A$1*[1]CoreVPAImp!D$31</f>
        <v>5.2728972519999985E-3</v>
      </c>
      <c r="F12" s="11">
        <f>1/$A$1*[1]CoreVPAImp!E$31</f>
        <v>1.1062615492000001E-2</v>
      </c>
      <c r="G12" s="11">
        <f>1/$A$1*[1]CoreVPAImp!F$31</f>
        <v>7.1921077040000012E-3</v>
      </c>
      <c r="H12" s="11">
        <f>1/$A$1*[1]CoreVPAImp!G$31</f>
        <v>9.9897134239999991E-3</v>
      </c>
      <c r="I12" s="11">
        <f>1/$A$1*[1]CoreVPAImp!H$31</f>
        <v>5.4490551919999996E-3</v>
      </c>
      <c r="J12" s="11">
        <f>1/$A$1*[1]CoreVPAImp!I$31</f>
        <v>1.711738384E-2</v>
      </c>
      <c r="K12" s="11">
        <f>1/$A$1*[1]CoreVPAImp!J$31</f>
        <v>1.8310270999999999E-2</v>
      </c>
      <c r="L12" s="11">
        <f>1/$A$1*[1]CoreVPAImp!K$31</f>
        <v>8.3299115200000003E-3</v>
      </c>
      <c r="M12" s="11">
        <f>1/$A$1*[1]CoreVPAImp!L$31</f>
        <v>1.1087744667999999E-2</v>
      </c>
      <c r="N12" s="11">
        <f>1/$A$1*[1]CoreVPAImp!M$31</f>
        <v>1.2274555440000001E-2</v>
      </c>
      <c r="O12" s="11">
        <f>1/$A$1*[1]CoreVPAImp!N$31</f>
        <v>6.2760675039999995E-3</v>
      </c>
      <c r="P12" s="11">
        <f>1/$A$1*[1]CoreVPAImp!O$31</f>
        <v>5.5079399760000003E-3</v>
      </c>
      <c r="Q12" s="11">
        <f>1/$A$1*[1]CoreVPAImp!P$31</f>
        <v>3.8231610760000008E-3</v>
      </c>
      <c r="R12" s="11">
        <f>1/$A$1*[1]CoreVPAImp!Q$31</f>
        <v>8.1176958239999996E-3</v>
      </c>
      <c r="S12" s="11">
        <f>1/$A$1*[1]CoreVPAImp!R$31</f>
        <v>1.1262708184000001E-2</v>
      </c>
      <c r="T12" s="11">
        <f>1/$A$1*[1]CoreVPAImp!S$31</f>
        <v>7.7169451519999988E-3</v>
      </c>
      <c r="U12" s="11">
        <f>1/$A$1*[1]CoreVPAImp!T$31</f>
        <v>5.2838769480000013E-3</v>
      </c>
      <c r="V12" s="11">
        <f>1/$A$1*[1]CoreVPAImp!U$31</f>
        <v>9.085091428E-3</v>
      </c>
      <c r="W12" s="11">
        <f>1/$A$1*[1]CoreVPAImp!V$31</f>
        <v>6.7151609279999993E-3</v>
      </c>
      <c r="X12" s="11">
        <f>1/$A$1*[1]CoreVPAImp!W$31</f>
        <v>9.4717839439999989E-3</v>
      </c>
      <c r="Y12" s="11">
        <f>1/$A$1*[1]CoreVPAImp!X$31</f>
        <v>1.4667545536E-2</v>
      </c>
      <c r="Z12" s="11">
        <f>1/$A$1*[1]CoreVPAImp!Y$31</f>
        <v>2.6147687999999998E-3</v>
      </c>
      <c r="AA12" s="11">
        <f>1/$A$1*[1]CoreVPAImp!Z$31</f>
        <v>0</v>
      </c>
      <c r="AB12" s="10">
        <f>1/$A$1*[1]CoreVPAImp!AA$31</f>
        <v>0</v>
      </c>
      <c r="AC12" s="3"/>
      <c r="AD12" s="245">
        <f>[1]CoreVPAImp!AB$31</f>
        <v>0.30466599999999999</v>
      </c>
      <c r="AE12" s="190">
        <f>[1]CoreVPAImp!AC$31</f>
        <v>0.44318399999999997</v>
      </c>
      <c r="AF12" s="190">
        <f>[1]CoreVPAImp!AD$31</f>
        <v>1.104684</v>
      </c>
      <c r="AG12" s="190">
        <f>[1]CoreVPAImp!AE$31</f>
        <v>1.68337</v>
      </c>
      <c r="AH12" s="190">
        <f>[1]CoreVPAImp!AF$31</f>
        <v>2.2362009999999999</v>
      </c>
      <c r="AI12" s="190">
        <f>[1]CoreVPAImp!AG$31</f>
        <v>3.2357499999999999</v>
      </c>
      <c r="AJ12" s="190">
        <f>[1]CoreVPAImp!AH$31</f>
        <v>2.3722689999999997</v>
      </c>
      <c r="AK12" s="190">
        <f>[1]CoreVPAImp!AI$31</f>
        <v>6.3012110000000003</v>
      </c>
      <c r="AL12" s="190">
        <f>[1]CoreVPAImp!AJ$31</f>
        <v>5.1476079999999991</v>
      </c>
      <c r="AM12" s="190">
        <f>[1]CoreVPAImp!AK$31</f>
        <v>3.5081429999999996</v>
      </c>
      <c r="AN12" s="190">
        <f>[1]CoreVPAImp!AL$31</f>
        <v>3.4698690000000001</v>
      </c>
      <c r="AO12" s="190">
        <f>[1]CoreVPAImp!AM$31</f>
        <v>3.6804949999999996</v>
      </c>
      <c r="AP12" s="190">
        <f>[1]CoreVPAImp!AN$31</f>
        <v>1.741395</v>
      </c>
      <c r="AQ12" s="190">
        <f>[1]CoreVPAImp!AO$31</f>
        <v>1.5667679999999999</v>
      </c>
      <c r="AR12" s="190">
        <f>[1]CoreVPAImp!AP$31</f>
        <v>1.6426810000000001</v>
      </c>
      <c r="AS12" s="190">
        <f>[1]CoreVPAImp!AQ$31</f>
        <v>3.3788939999999998</v>
      </c>
      <c r="AT12" s="190">
        <f>[1]CoreVPAImp!AR$31</f>
        <v>4.1123029999999998</v>
      </c>
      <c r="AU12" s="190">
        <f>[1]CoreVPAImp!AS$31</f>
        <v>2.0358639999999997</v>
      </c>
      <c r="AV12" s="190">
        <f>[1]CoreVPAImp!AT$31</f>
        <v>1.5198109999999998</v>
      </c>
      <c r="AW12" s="190">
        <f>[1]CoreVPAImp!AU$31</f>
        <v>2.1098779999999997</v>
      </c>
      <c r="AX12" s="190">
        <f>[1]CoreVPAImp!AV$31</f>
        <v>1.3588480000000001</v>
      </c>
      <c r="AY12" s="190">
        <f>[1]CoreVPAImp!AW$31</f>
        <v>2.342835</v>
      </c>
      <c r="AZ12" s="190">
        <f>[1]CoreVPAImp!AX$31</f>
        <v>4.2951209999999991</v>
      </c>
      <c r="BA12" s="190">
        <f>[1]CoreVPAImp!AY$31</f>
        <v>0.76780499999999996</v>
      </c>
      <c r="BB12" s="190">
        <f>[1]CoreVPAImp!AZ$31</f>
        <v>0</v>
      </c>
      <c r="BC12" s="229">
        <f>[1]CoreVPAImp!BA$31</f>
        <v>0</v>
      </c>
      <c r="BD12" s="238"/>
    </row>
    <row r="13" spans="1:56">
      <c r="B13" s="7" t="s">
        <v>23</v>
      </c>
      <c r="C13" s="58">
        <f t="shared" ref="C13:AB13" si="2">SUM(C11:C11)-SUM(C12:C12)</f>
        <v>8.7873394000000018E-4</v>
      </c>
      <c r="D13" s="38">
        <f t="shared" si="2"/>
        <v>2.5077766079999999E-3</v>
      </c>
      <c r="E13" s="38">
        <f t="shared" si="2"/>
        <v>2.0363271519999995E-3</v>
      </c>
      <c r="F13" s="38">
        <f t="shared" si="2"/>
        <v>2.0980509440000003E-3</v>
      </c>
      <c r="G13" s="38">
        <f t="shared" si="2"/>
        <v>3.7230228480000021E-3</v>
      </c>
      <c r="H13" s="38">
        <f t="shared" si="2"/>
        <v>4.9459798199999998E-3</v>
      </c>
      <c r="I13" s="38">
        <f t="shared" si="2"/>
        <v>1.136599900000001E-3</v>
      </c>
      <c r="J13" s="38">
        <f t="shared" si="2"/>
        <v>3.1132534120000069E-3</v>
      </c>
      <c r="K13" s="38">
        <f t="shared" si="2"/>
        <v>1.4136613680000003E-2</v>
      </c>
      <c r="L13" s="38">
        <f t="shared" si="2"/>
        <v>1.9897774708000002E-2</v>
      </c>
      <c r="M13" s="38">
        <f t="shared" si="2"/>
        <v>2.3851030111999995E-2</v>
      </c>
      <c r="N13" s="38">
        <f t="shared" si="2"/>
        <v>2.9798090667999995E-2</v>
      </c>
      <c r="O13" s="38">
        <f t="shared" si="2"/>
        <v>3.1482821516000001E-2</v>
      </c>
      <c r="P13" s="38">
        <f t="shared" si="2"/>
        <v>4.4130495499999998E-2</v>
      </c>
      <c r="Q13" s="38">
        <f t="shared" si="2"/>
        <v>4.3777522768000003E-2</v>
      </c>
      <c r="R13" s="38">
        <f t="shared" si="2"/>
        <v>3.0167474091999991E-2</v>
      </c>
      <c r="S13" s="38">
        <f t="shared" si="2"/>
        <v>1.7310487376000001E-2</v>
      </c>
      <c r="T13" s="38">
        <f t="shared" si="2"/>
        <v>2.2732136844000002E-2</v>
      </c>
      <c r="U13" s="38">
        <f t="shared" si="2"/>
        <v>3.4353626523999994E-2</v>
      </c>
      <c r="V13" s="38">
        <f t="shared" si="2"/>
        <v>5.8841831299999994E-2</v>
      </c>
      <c r="W13" s="38">
        <f t="shared" si="2"/>
        <v>9.4191703760000023E-2</v>
      </c>
      <c r="X13" s="38">
        <f t="shared" si="2"/>
        <v>7.5858945148000012E-2</v>
      </c>
      <c r="Y13" s="38">
        <f t="shared" si="2"/>
        <v>7.1888307260000006E-2</v>
      </c>
      <c r="Z13" s="38">
        <f t="shared" si="2"/>
        <v>8.6255142651999989E-2</v>
      </c>
      <c r="AA13" s="38">
        <f t="shared" si="2"/>
        <v>0</v>
      </c>
      <c r="AB13" s="60">
        <f t="shared" si="2"/>
        <v>0</v>
      </c>
      <c r="AC13" s="3"/>
      <c r="AD13" s="195">
        <f t="shared" ref="AD13:BC13" si="3">SUM(AD11:AD11)-SUM(AD12:AD12)</f>
        <v>0.17461599999999999</v>
      </c>
      <c r="AE13" s="191">
        <f t="shared" si="3"/>
        <v>0.6210929999999999</v>
      </c>
      <c r="AF13" s="191">
        <f t="shared" si="3"/>
        <v>0.3031600000000001</v>
      </c>
      <c r="AG13" s="191">
        <f t="shared" si="3"/>
        <v>0.48701899999999965</v>
      </c>
      <c r="AH13" s="191">
        <f t="shared" si="3"/>
        <v>0.9538789999999997</v>
      </c>
      <c r="AI13" s="191">
        <f t="shared" si="3"/>
        <v>1.2666049999999998</v>
      </c>
      <c r="AJ13" s="191">
        <f t="shared" si="3"/>
        <v>0.44176499999999974</v>
      </c>
      <c r="AK13" s="191">
        <f t="shared" si="3"/>
        <v>0.70860099999999981</v>
      </c>
      <c r="AL13" s="191">
        <f t="shared" si="3"/>
        <v>2.9405640000000011</v>
      </c>
      <c r="AM13" s="191">
        <f t="shared" si="3"/>
        <v>4.7517419999999992</v>
      </c>
      <c r="AN13" s="191">
        <f t="shared" si="3"/>
        <v>6.9459460000000002</v>
      </c>
      <c r="AO13" s="191">
        <f t="shared" si="3"/>
        <v>7.4915510000000003</v>
      </c>
      <c r="AP13" s="191">
        <f t="shared" si="3"/>
        <v>6.5307059999999995</v>
      </c>
      <c r="AQ13" s="191">
        <f t="shared" si="3"/>
        <v>9.8869100000000003</v>
      </c>
      <c r="AR13" s="191">
        <f t="shared" si="3"/>
        <v>10.310122</v>
      </c>
      <c r="AS13" s="191">
        <f t="shared" si="3"/>
        <v>6.8298269999999972</v>
      </c>
      <c r="AT13" s="191">
        <f t="shared" si="3"/>
        <v>3.7638359999999995</v>
      </c>
      <c r="AU13" s="191">
        <f t="shared" si="3"/>
        <v>5.6703010000000003</v>
      </c>
      <c r="AV13" s="191">
        <f t="shared" si="3"/>
        <v>7.826619</v>
      </c>
      <c r="AW13" s="191">
        <f t="shared" si="3"/>
        <v>13.714115999999999</v>
      </c>
      <c r="AX13" s="191">
        <f t="shared" si="3"/>
        <v>19.292757999999999</v>
      </c>
      <c r="AY13" s="191">
        <f t="shared" si="3"/>
        <v>19.998970999999997</v>
      </c>
      <c r="AZ13" s="191">
        <f t="shared" si="3"/>
        <v>23.440308000000002</v>
      </c>
      <c r="BA13" s="191">
        <f t="shared" si="3"/>
        <v>21.783953999999998</v>
      </c>
      <c r="BB13" s="191">
        <f t="shared" si="3"/>
        <v>0</v>
      </c>
      <c r="BC13" s="230">
        <f t="shared" si="3"/>
        <v>0</v>
      </c>
      <c r="BD13" s="238"/>
    </row>
    <row r="14" spans="1:56" ht="17.149999999999999" customHeight="1">
      <c r="B14" s="16" t="s">
        <v>152</v>
      </c>
      <c r="C14" s="250">
        <f>1/$A$1*[1]CoreVPAImp!B$267</f>
        <v>3.6000933243999993E-2</v>
      </c>
      <c r="D14" s="123">
        <f>1/$A$1*[1]CoreVPAImp!C$267</f>
        <v>4.2220567543999991E-2</v>
      </c>
      <c r="E14" s="123">
        <f>1/$A$1*[1]CoreVPAImp!D$267</f>
        <v>3.3834017855999987E-2</v>
      </c>
      <c r="F14" s="123">
        <f>1/$A$1*[1]CoreVPAImp!E$267</f>
        <v>3.0129941947999995E-2</v>
      </c>
      <c r="G14" s="123">
        <f>1/$A$1*[1]CoreVPAImp!F$267</f>
        <v>8.3756328864000001E-2</v>
      </c>
      <c r="H14" s="123">
        <f>1/$A$1*[1]CoreVPAImp!G$267</f>
        <v>0.14931663246400001</v>
      </c>
      <c r="I14" s="123">
        <f>1/$A$1*[1]CoreVPAImp!H$267</f>
        <v>0.26590149269200003</v>
      </c>
      <c r="J14" s="123">
        <f>1/$A$1*[1]CoreVPAImp!I$267</f>
        <v>0.31551275489199987</v>
      </c>
      <c r="K14" s="123">
        <f>1/$A$1*[1]CoreVPAImp!J$267</f>
        <v>0.31344773428800005</v>
      </c>
      <c r="L14" s="123">
        <f>1/$A$1*[1]CoreVPAImp!K$267</f>
        <v>0.22727228623400009</v>
      </c>
      <c r="M14" s="123">
        <f>1/$A$1*[1]CoreVPAImp!L$267</f>
        <v>0.33018179359399996</v>
      </c>
      <c r="N14" s="123">
        <f>1/$A$1*[1]CoreVPAImp!M$267</f>
        <v>0.52135706730599995</v>
      </c>
      <c r="O14" s="123">
        <f>1/$A$1*[1]CoreVPAImp!N$267</f>
        <v>0.62968451335399989</v>
      </c>
      <c r="P14" s="123">
        <f>1/$A$1*[1]CoreVPAImp!O$267</f>
        <v>0.592895921632</v>
      </c>
      <c r="Q14" s="123">
        <f>1/$A$1*[1]CoreVPAImp!P$267</f>
        <v>0.63554603904399998</v>
      </c>
      <c r="R14" s="123">
        <f>1/$A$1*[1]CoreVPAImp!Q$267</f>
        <v>0.83349796269999998</v>
      </c>
      <c r="S14" s="123">
        <f>1/$A$1*[1]CoreVPAImp!R$267</f>
        <v>0.59625792840000003</v>
      </c>
      <c r="T14" s="123">
        <f>1/$A$1*[1]CoreVPAImp!S$267</f>
        <v>1.2538263808240002</v>
      </c>
      <c r="U14" s="123">
        <f>1/$A$1*[1]CoreVPAImp!T$267</f>
        <v>1.179152736244</v>
      </c>
      <c r="V14" s="123">
        <f>1/$A$1*[1]CoreVPAImp!U$267</f>
        <v>1.075864626592</v>
      </c>
      <c r="W14" s="123">
        <f>1/$A$1*[1]CoreVPAImp!V$267</f>
        <v>0.74827749052800008</v>
      </c>
      <c r="X14" s="123">
        <f>1/$A$1*[1]CoreVPAImp!W$267</f>
        <v>0.21780388238799997</v>
      </c>
      <c r="Y14" s="123">
        <f>1/$A$1*[1]CoreVPAImp!X$267</f>
        <v>0.24945313295644</v>
      </c>
      <c r="Z14" s="123">
        <f>1/$A$1*[1]CoreVPAImp!Y$267</f>
        <v>0.22323576517087995</v>
      </c>
      <c r="AA14" s="123">
        <f>1/$A$1*[1]CoreVPAImp!Z$267</f>
        <v>0</v>
      </c>
      <c r="AB14" s="124">
        <f>1/$A$1*[1]CoreVPAImp!AA$267</f>
        <v>0</v>
      </c>
      <c r="AC14" s="143"/>
      <c r="AD14" s="244">
        <f>[1]CoreVPAImp!AB$267</f>
        <v>18.874749000000001</v>
      </c>
      <c r="AE14" s="145">
        <f>[1]CoreVPAImp!AC$267</f>
        <v>17.202466999999999</v>
      </c>
      <c r="AF14" s="145">
        <f>[1]CoreVPAImp!AD$267</f>
        <v>13.411297999999999</v>
      </c>
      <c r="AG14" s="145">
        <f>[1]CoreVPAImp!AE$267</f>
        <v>11.216397000000001</v>
      </c>
      <c r="AH14" s="145">
        <f>[1]CoreVPAImp!AF$267</f>
        <v>21.619830000000004</v>
      </c>
      <c r="AI14" s="145">
        <f>[1]CoreVPAImp!AG$267</f>
        <v>29.613603000000005</v>
      </c>
      <c r="AJ14" s="145">
        <f>[1]CoreVPAImp!AH$267</f>
        <v>46.874022999999994</v>
      </c>
      <c r="AK14" s="145">
        <f>[1]CoreVPAImp!AI$267</f>
        <v>60.592388000000007</v>
      </c>
      <c r="AL14" s="145">
        <f>[1]CoreVPAImp!AJ$267</f>
        <v>70.196855999999983</v>
      </c>
      <c r="AM14" s="145">
        <f>[1]CoreVPAImp!AK$267</f>
        <v>51.473738999999988</v>
      </c>
      <c r="AN14" s="145">
        <f>[1]CoreVPAImp!AL$267</f>
        <v>65.743802999999986</v>
      </c>
      <c r="AO14" s="145">
        <f>[1]CoreVPAImp!AM$267</f>
        <v>106.22545000000001</v>
      </c>
      <c r="AP14" s="145">
        <f>[1]CoreVPAImp!AN$267</f>
        <v>106.24989299999999</v>
      </c>
      <c r="AQ14" s="145">
        <f>[1]CoreVPAImp!AO$267</f>
        <v>99.394702000000009</v>
      </c>
      <c r="AR14" s="145">
        <f>[1]CoreVPAImp!AP$267</f>
        <v>90.428156000000001</v>
      </c>
      <c r="AS14" s="145">
        <f>[1]CoreVPAImp!AQ$267</f>
        <v>98.188365000000033</v>
      </c>
      <c r="AT14" s="145">
        <f>[1]CoreVPAImp!AR$267</f>
        <v>70.13316300000001</v>
      </c>
      <c r="AU14" s="145">
        <f>[1]CoreVPAImp!AS$267</f>
        <v>209.97253199999997</v>
      </c>
      <c r="AV14" s="145">
        <f>[1]CoreVPAImp!AT$267</f>
        <v>122.24900199999999</v>
      </c>
      <c r="AW14" s="145">
        <f>[1]CoreVPAImp!AU$267</f>
        <v>133.54896100000002</v>
      </c>
      <c r="AX14" s="145">
        <f>[1]CoreVPAImp!AV$267</f>
        <v>113.91298300000001</v>
      </c>
      <c r="AY14" s="145">
        <f>[1]CoreVPAImp!AW$267</f>
        <v>127.29987899999999</v>
      </c>
      <c r="AZ14" s="145">
        <f>[1]CoreVPAImp!AX$267</f>
        <v>124.05162599999998</v>
      </c>
      <c r="BA14" s="145">
        <f>[1]CoreVPAImp!AY$267</f>
        <v>113.65865500000002</v>
      </c>
      <c r="BB14" s="145">
        <f>[1]CoreVPAImp!AZ$267</f>
        <v>0</v>
      </c>
      <c r="BC14" s="146">
        <f>[1]CoreVPAImp!BA$267</f>
        <v>0</v>
      </c>
      <c r="BD14" s="238"/>
    </row>
    <row r="15" spans="1:56">
      <c r="B15" s="44" t="s">
        <v>45</v>
      </c>
      <c r="C15" s="12">
        <f>1/$A$1*(SUM([1]CoreVPAImp!B$47:B$47)+SUM([1]CoreVPAImp!B$105:B$105))</f>
        <v>9.5743303599999992E-3</v>
      </c>
      <c r="D15" s="13">
        <f>1/$A$1*(SUM([1]CoreVPAImp!C$47:C$47)+SUM([1]CoreVPAImp!C$105:C$105))</f>
        <v>8.3640146920000002E-3</v>
      </c>
      <c r="E15" s="13">
        <f>1/$A$1*(SUM([1]CoreVPAImp!D$47:D$47)+SUM([1]CoreVPAImp!D$105:D$105))</f>
        <v>8.281125207999996E-3</v>
      </c>
      <c r="F15" s="13">
        <f>1/$A$1*(SUM([1]CoreVPAImp!E$47:E$47)+SUM([1]CoreVPAImp!E$105:E$105))</f>
        <v>1.4586611195999997E-2</v>
      </c>
      <c r="G15" s="13">
        <f>1/$A$1*(SUM([1]CoreVPAImp!F$47:F$47)+SUM([1]CoreVPAImp!F$105:F$105))</f>
        <v>3.3618393735999993E-2</v>
      </c>
      <c r="H15" s="13">
        <f>1/$A$1*(SUM([1]CoreVPAImp!G$47:G$47)+SUM([1]CoreVPAImp!G$105:G$105))</f>
        <v>5.6969213335999989E-2</v>
      </c>
      <c r="I15" s="13">
        <f>1/$A$1*(SUM([1]CoreVPAImp!H$47:H$47)+SUM([1]CoreVPAImp!H$105:H$105))</f>
        <v>0.18479190336400003</v>
      </c>
      <c r="J15" s="13">
        <f>1/$A$1*(SUM([1]CoreVPAImp!I$47:I$47)+SUM([1]CoreVPAImp!I$105:I$105))</f>
        <v>0.23278223125199995</v>
      </c>
      <c r="K15" s="13">
        <f>1/$A$1*(SUM([1]CoreVPAImp!J$47:J$47)+SUM([1]CoreVPAImp!J$105:J$105))</f>
        <v>0.191296315528</v>
      </c>
      <c r="L15" s="13">
        <f>1/$A$1*(SUM([1]CoreVPAImp!K$47:K$47)+SUM([1]CoreVPAImp!K$105:K$105))</f>
        <v>0.140012402812</v>
      </c>
      <c r="M15" s="13">
        <f>1/$A$1*(SUM([1]CoreVPAImp!L$47:L$47)+SUM([1]CoreVPAImp!L$105:L$105))</f>
        <v>0.22143864420999998</v>
      </c>
      <c r="N15" s="13">
        <f>1/$A$1*(SUM([1]CoreVPAImp!M$47:M$47)+SUM([1]CoreVPAImp!M$105:M$105))</f>
        <v>0.44436406704599996</v>
      </c>
      <c r="O15" s="13">
        <f>1/$A$1*(SUM([1]CoreVPAImp!N$47:N$47)+SUM([1]CoreVPAImp!N$105:N$105))</f>
        <v>0.45421959460599987</v>
      </c>
      <c r="P15" s="13">
        <f>1/$A$1*(SUM([1]CoreVPAImp!O$47:O$47)+SUM([1]CoreVPAImp!O$105:O$105))</f>
        <v>0.27204063888399993</v>
      </c>
      <c r="Q15" s="13">
        <f>1/$A$1*(SUM([1]CoreVPAImp!P$47:P$47)+SUM([1]CoreVPAImp!P$105:P$105))</f>
        <v>0.25028788609999997</v>
      </c>
      <c r="R15" s="13">
        <f>1/$A$1*(SUM([1]CoreVPAImp!Q$47:Q$47)+SUM([1]CoreVPAImp!Q$105:Q$105))</f>
        <v>0.16819055665999996</v>
      </c>
      <c r="S15" s="13">
        <f>1/$A$1*(SUM([1]CoreVPAImp!R$47:R$47)+SUM([1]CoreVPAImp!R$105:R$105))</f>
        <v>0.131507785696</v>
      </c>
      <c r="T15" s="13">
        <f>1/$A$1*(SUM([1]CoreVPAImp!S$47:S$47)+SUM([1]CoreVPAImp!S$105:S$105))</f>
        <v>0.12345709927599999</v>
      </c>
      <c r="U15" s="13">
        <f>1/$A$1*(SUM([1]CoreVPAImp!T$47:T$47)+SUM([1]CoreVPAImp!T$105:T$105))</f>
        <v>0.137325777176</v>
      </c>
      <c r="V15" s="13">
        <f>1/$A$1*(SUM([1]CoreVPAImp!U$47:U$47)+SUM([1]CoreVPAImp!U$105:U$105))</f>
        <v>0.18154993169599992</v>
      </c>
      <c r="W15" s="13">
        <f>1/$A$1*(SUM([1]CoreVPAImp!V$47:V$47)+SUM([1]CoreVPAImp!V$105:V$105))</f>
        <v>0.14694864086000001</v>
      </c>
      <c r="X15" s="13">
        <f>1/$A$1*(SUM([1]CoreVPAImp!W$47:W$47)+SUM([1]CoreVPAImp!W$105:W$105))</f>
        <v>0.18145761463199994</v>
      </c>
      <c r="Y15" s="13">
        <f>1/$A$1*(SUM([1]CoreVPAImp!X$47:X$47)+SUM([1]CoreVPAImp!X$105:X$105))</f>
        <v>0.19008340626799999</v>
      </c>
      <c r="Z15" s="13">
        <f>1/$A$1*(SUM([1]CoreVPAImp!Y$47:Y$47)+SUM([1]CoreVPAImp!Y$105:Y$105))</f>
        <v>0.15899076009599997</v>
      </c>
      <c r="AA15" s="13">
        <f>1/$A$1*(SUM([1]CoreVPAImp!Z$47:Z$47)+SUM([1]CoreVPAImp!Z$105:Z$105))</f>
        <v>0</v>
      </c>
      <c r="AB15" s="15">
        <f>1/$A$1*(SUM([1]CoreVPAImp!AA$47:AA$47)+SUM([1]CoreVPAImp!AA$105:AA$105))</f>
        <v>0</v>
      </c>
      <c r="AC15" s="3"/>
      <c r="AD15" s="173">
        <f>(SUM([1]CoreVPAImp!AB$47:AB$47)+SUM([1]CoreVPAImp!AB$105:AB$105))</f>
        <v>7.2746250000000003</v>
      </c>
      <c r="AE15" s="174">
        <f>(SUM([1]CoreVPAImp!AC$47:AC$47)+SUM([1]CoreVPAImp!AC$105:AC$105))</f>
        <v>6.1233109999999993</v>
      </c>
      <c r="AF15" s="174">
        <f>(SUM([1]CoreVPAImp!AD$47:AD$47)+SUM([1]CoreVPAImp!AD$105:AD$105))</f>
        <v>5.505946999999999</v>
      </c>
      <c r="AG15" s="174">
        <f>(SUM([1]CoreVPAImp!AE$47:AE$47)+SUM([1]CoreVPAImp!AE$105:AE$105))</f>
        <v>5.4828420000000007</v>
      </c>
      <c r="AH15" s="174">
        <f>(SUM([1]CoreVPAImp!AF$47:AF$47)+SUM([1]CoreVPAImp!AF$105:AF$105))</f>
        <v>10.709924000000001</v>
      </c>
      <c r="AI15" s="174">
        <f>(SUM([1]CoreVPAImp!AG$47:AG$47)+SUM([1]CoreVPAImp!AG$105:AG$105))</f>
        <v>13.316013</v>
      </c>
      <c r="AJ15" s="174">
        <f>(SUM([1]CoreVPAImp!AH$47:AH$47)+SUM([1]CoreVPAImp!AH$105:AH$105))</f>
        <v>29.197851</v>
      </c>
      <c r="AK15" s="174">
        <f>(SUM([1]CoreVPAImp!AI$47:AI$47)+SUM([1]CoreVPAImp!AI$105:AI$105))</f>
        <v>39.855058</v>
      </c>
      <c r="AL15" s="174">
        <f>(SUM([1]CoreVPAImp!AJ$47:AJ$47)+SUM([1]CoreVPAImp!AJ$105:AJ$105))</f>
        <v>38.784484000000006</v>
      </c>
      <c r="AM15" s="174">
        <f>(SUM([1]CoreVPAImp!AK$47:AK$47)+SUM([1]CoreVPAImp!AK$105:AK$105))</f>
        <v>29.726434999999999</v>
      </c>
      <c r="AN15" s="174">
        <f>(SUM([1]CoreVPAImp!AL$47:AL$47)+SUM([1]CoreVPAImp!AL$105:AL$105))</f>
        <v>44.685391000000003</v>
      </c>
      <c r="AO15" s="174">
        <f>(SUM([1]CoreVPAImp!AM$47:AM$47)+SUM([1]CoreVPAImp!AM$105:AM$105))</f>
        <v>85.86578999999999</v>
      </c>
      <c r="AP15" s="174">
        <f>(SUM([1]CoreVPAImp!AN$47:AN$47)+SUM([1]CoreVPAImp!AN$105:AN$105))</f>
        <v>82.69516999999999</v>
      </c>
      <c r="AQ15" s="174">
        <f>(SUM([1]CoreVPAImp!AO$47:AO$47)+SUM([1]CoreVPAImp!AO$105:AO$105))</f>
        <v>61.828614000000002</v>
      </c>
      <c r="AR15" s="174">
        <f>(SUM([1]CoreVPAImp!AP$47:AP$47)+SUM([1]CoreVPAImp!AP$105:AP$105))</f>
        <v>56.925190999999998</v>
      </c>
      <c r="AS15" s="174">
        <f>(SUM([1]CoreVPAImp!AQ$47:AQ$47)+SUM([1]CoreVPAImp!AQ$105:AQ$105))</f>
        <v>49.124404999999996</v>
      </c>
      <c r="AT15" s="174">
        <f>(SUM([1]CoreVPAImp!AR$47:AR$47)+SUM([1]CoreVPAImp!AR$105:AR$105))</f>
        <v>34.115845999999998</v>
      </c>
      <c r="AU15" s="174">
        <f>(SUM([1]CoreVPAImp!AS$47:AS$47)+SUM([1]CoreVPAImp!AS$105:AS$105))</f>
        <v>37.159853999999996</v>
      </c>
      <c r="AV15" s="174">
        <f>(SUM([1]CoreVPAImp!AT$47:AT$47)+SUM([1]CoreVPAImp!AT$105:AT$105))</f>
        <v>51.080294999999992</v>
      </c>
      <c r="AW15" s="174">
        <f>(SUM([1]CoreVPAImp!AU$47:AU$47)+SUM([1]CoreVPAImp!AU$105:AU$105))</f>
        <v>65.126615000000001</v>
      </c>
      <c r="AX15" s="174">
        <f>(SUM([1]CoreVPAImp!AV$47:AV$47)+SUM([1]CoreVPAImp!AV$105:AV$105))</f>
        <v>67.829281999999992</v>
      </c>
      <c r="AY15" s="174">
        <f>(SUM([1]CoreVPAImp!AW$47:AW$47)+SUM([1]CoreVPAImp!AW$105:AW$105))</f>
        <v>101.65455900000001</v>
      </c>
      <c r="AZ15" s="174">
        <f>(SUM([1]CoreVPAImp!AX$47:AX$47)+SUM([1]CoreVPAImp!AX$105:AX$105))</f>
        <v>97.86504699999999</v>
      </c>
      <c r="BA15" s="174">
        <f>(SUM([1]CoreVPAImp!AY$47:AY$47)+SUM([1]CoreVPAImp!AY$105:AY$105))</f>
        <v>86.253475999999992</v>
      </c>
      <c r="BB15" s="174">
        <f>(SUM([1]CoreVPAImp!AZ$47:AZ$47)+SUM([1]CoreVPAImp!AZ$105:AZ$105))</f>
        <v>0</v>
      </c>
      <c r="BC15" s="176">
        <f>(SUM([1]CoreVPAImp!BA$47:BA$47)+SUM([1]CoreVPAImp!BA$105:BA$105))</f>
        <v>0</v>
      </c>
      <c r="BD15" s="238"/>
    </row>
    <row r="16" spans="1:56">
      <c r="B16" s="4" t="s">
        <v>135</v>
      </c>
      <c r="C16" s="243">
        <f>1/$A$1*[1]CoreVPAImp!B$138</f>
        <v>9.0367699479999997E-3</v>
      </c>
      <c r="D16" s="11">
        <f>1/$A$1*[1]CoreVPAImp!C$138</f>
        <v>1.0877083920000001E-2</v>
      </c>
      <c r="E16" s="11">
        <f>1/$A$1*[1]CoreVPAImp!D$138</f>
        <v>1.4857940943999996E-2</v>
      </c>
      <c r="F16" s="11">
        <f>1/$A$1*[1]CoreVPAImp!E$138</f>
        <v>6.2376663240000007E-3</v>
      </c>
      <c r="G16" s="11">
        <f>1/$A$1*[1]CoreVPAImp!F$138</f>
        <v>3.1771522495999995E-2</v>
      </c>
      <c r="H16" s="11">
        <f>1/$A$1*[1]CoreVPAImp!G$138</f>
        <v>5.6555885600000008E-2</v>
      </c>
      <c r="I16" s="11">
        <f>1/$A$1*[1]CoreVPAImp!H$138</f>
        <v>4.4931605591999997E-2</v>
      </c>
      <c r="J16" s="11">
        <f>1/$A$1*[1]CoreVPAImp!I$138</f>
        <v>6.7874102091999983E-2</v>
      </c>
      <c r="K16" s="11">
        <f>1/$A$1*[1]CoreVPAImp!J$138</f>
        <v>8.3609724440000005E-2</v>
      </c>
      <c r="L16" s="11">
        <f>1/$A$1*[1]CoreVPAImp!K$138</f>
        <v>5.9774119360000003E-2</v>
      </c>
      <c r="M16" s="11">
        <f>1/$A$1*[1]CoreVPAImp!L$138</f>
        <v>6.9359569407999991E-2</v>
      </c>
      <c r="N16" s="11">
        <f>1/$A$1*[1]CoreVPAImp!M$138</f>
        <v>4.2182325940000001E-2</v>
      </c>
      <c r="O16" s="11">
        <f>1/$A$1*[1]CoreVPAImp!N$138</f>
        <v>0.133745978726</v>
      </c>
      <c r="P16" s="11">
        <f>1/$A$1*[1]CoreVPAImp!O$138</f>
        <v>0.24030691952400002</v>
      </c>
      <c r="Q16" s="11">
        <f>1/$A$1*[1]CoreVPAImp!P$138</f>
        <v>0.33988530388399996</v>
      </c>
      <c r="R16" s="11">
        <f>1/$A$1*[1]CoreVPAImp!Q$138</f>
        <v>0.64339411245200007</v>
      </c>
      <c r="S16" s="11">
        <f>1/$A$1*[1]CoreVPAImp!R$138</f>
        <v>0.44596175654799997</v>
      </c>
      <c r="T16" s="11">
        <f>1/$A$1*[1]CoreVPAImp!S$138</f>
        <v>1.10301734676</v>
      </c>
      <c r="U16" s="11">
        <f>1/$A$1*[1]CoreVPAImp!T$138</f>
        <v>1.0124223057200001</v>
      </c>
      <c r="V16" s="11">
        <f>1/$A$1*[1]CoreVPAImp!U$138</f>
        <v>0.8658859055</v>
      </c>
      <c r="W16" s="11">
        <f>1/$A$1*[1]CoreVPAImp!V$138</f>
        <v>0.57382109346800003</v>
      </c>
      <c r="X16" s="11">
        <f>1/$A$1*[1]CoreVPAImp!W$138</f>
        <v>5.6582895599999999E-3</v>
      </c>
      <c r="Y16" s="11">
        <f>1/$A$1*[1]CoreVPAImp!X$138</f>
        <v>3.0555880683999996E-2</v>
      </c>
      <c r="Z16" s="11">
        <f>1/$A$1*[1]CoreVPAImp!Y$138</f>
        <v>4.3165480539999995E-2</v>
      </c>
      <c r="AA16" s="11">
        <f>1/$A$1*[1]CoreVPAImp!Z$138</f>
        <v>0</v>
      </c>
      <c r="AB16" s="10">
        <f>1/$A$1*[1]CoreVPAImp!AA$138</f>
        <v>0</v>
      </c>
      <c r="AC16" s="3"/>
      <c r="AD16" s="245">
        <f>[1]CoreVPAImp!AB$138</f>
        <v>1.3504069999999999</v>
      </c>
      <c r="AE16" s="190">
        <f>[1]CoreVPAImp!AC$138</f>
        <v>1.7812759999999999</v>
      </c>
      <c r="AF16" s="190">
        <f>[1]CoreVPAImp!AD$138</f>
        <v>1.9167599999999998</v>
      </c>
      <c r="AG16" s="190">
        <f>[1]CoreVPAImp!AE$138</f>
        <v>0.92179899999999992</v>
      </c>
      <c r="AH16" s="190">
        <f>[1]CoreVPAImp!AF$138</f>
        <v>4.1566340000000004</v>
      </c>
      <c r="AI16" s="190">
        <f>[1]CoreVPAImp!AG$138</f>
        <v>6.1876339999999992</v>
      </c>
      <c r="AJ16" s="190">
        <f>[1]CoreVPAImp!AH$138</f>
        <v>8.4199000000000002</v>
      </c>
      <c r="AK16" s="190">
        <f>[1]CoreVPAImp!AI$138</f>
        <v>14.584908</v>
      </c>
      <c r="AL16" s="190">
        <f>[1]CoreVPAImp!AJ$138</f>
        <v>18.312986000000002</v>
      </c>
      <c r="AM16" s="190">
        <f>[1]CoreVPAImp!AK$138</f>
        <v>13.133267</v>
      </c>
      <c r="AN16" s="190">
        <f>[1]CoreVPAImp!AL$138</f>
        <v>9.6712089999999993</v>
      </c>
      <c r="AO16" s="190">
        <f>[1]CoreVPAImp!AM$138</f>
        <v>9.1309979999999999</v>
      </c>
      <c r="AP16" s="190">
        <f>[1]CoreVPAImp!AN$138</f>
        <v>9.1169370000000001</v>
      </c>
      <c r="AQ16" s="190">
        <f>[1]CoreVPAImp!AO$138</f>
        <v>15.820780999999998</v>
      </c>
      <c r="AR16" s="190">
        <f>[1]CoreVPAImp!AP$138</f>
        <v>19.768000000000001</v>
      </c>
      <c r="AS16" s="190">
        <f>[1]CoreVPAImp!AQ$138</f>
        <v>37.267035</v>
      </c>
      <c r="AT16" s="190">
        <f>[1]CoreVPAImp!AR$138</f>
        <v>25.947959000000001</v>
      </c>
      <c r="AU16" s="190">
        <f>[1]CoreVPAImp!AS$138</f>
        <v>159.09363699999997</v>
      </c>
      <c r="AV16" s="190">
        <f>[1]CoreVPAImp!AT$138</f>
        <v>55.276482999999999</v>
      </c>
      <c r="AW16" s="190">
        <f>[1]CoreVPAImp!AU$138</f>
        <v>51.423825000000001</v>
      </c>
      <c r="AX16" s="190">
        <f>[1]CoreVPAImp!AV$138</f>
        <v>28.900270000000003</v>
      </c>
      <c r="AY16" s="190">
        <f>[1]CoreVPAImp!AW$138</f>
        <v>2.7925489999999997</v>
      </c>
      <c r="AZ16" s="190">
        <f>[1]CoreVPAImp!AX$138</f>
        <v>3.6950569999999998</v>
      </c>
      <c r="BA16" s="190">
        <f>[1]CoreVPAImp!AY$138</f>
        <v>4.6817450000000003</v>
      </c>
      <c r="BB16" s="190">
        <f>[1]CoreVPAImp!AZ$138</f>
        <v>0</v>
      </c>
      <c r="BC16" s="229">
        <f>[1]CoreVPAImp!BA$138</f>
        <v>0</v>
      </c>
      <c r="BD16" s="238"/>
    </row>
    <row r="17" spans="2:56">
      <c r="B17" s="4" t="s">
        <v>38</v>
      </c>
      <c r="C17" s="243">
        <f>1/$A$1*[1]CoreVPAImp!B$206</f>
        <v>8.5020448800000002E-3</v>
      </c>
      <c r="D17" s="11">
        <f>1/$A$1*[1]CoreVPAImp!C$206</f>
        <v>1.5831409447999996E-2</v>
      </c>
      <c r="E17" s="11">
        <f>1/$A$1*[1]CoreVPAImp!D$206</f>
        <v>2.2212171799999999E-3</v>
      </c>
      <c r="F17" s="11">
        <f>1/$A$1*[1]CoreVPAImp!E$206</f>
        <v>4.5716620720000004E-3</v>
      </c>
      <c r="G17" s="11">
        <f>1/$A$1*[1]CoreVPAImp!F$206</f>
        <v>7.3613352960000007E-3</v>
      </c>
      <c r="H17" s="11">
        <f>1/$A$1*[1]CoreVPAImp!G$206</f>
        <v>2.3948839927999999E-2</v>
      </c>
      <c r="I17" s="11">
        <f>1/$A$1*[1]CoreVPAImp!H$206</f>
        <v>2.3784136211999991E-2</v>
      </c>
      <c r="J17" s="11">
        <f>1/$A$1*[1]CoreVPAImp!I$206</f>
        <v>6.564626151999999E-3</v>
      </c>
      <c r="K17" s="11">
        <f>1/$A$1*[1]CoreVPAImp!J$206</f>
        <v>1.4146956228E-2</v>
      </c>
      <c r="L17" s="11">
        <f>1/$A$1*[1]CoreVPAImp!K$206</f>
        <v>1.2150729032000002E-2</v>
      </c>
      <c r="M17" s="11">
        <f>1/$A$1*[1]CoreVPAImp!L$206</f>
        <v>1.5076144373999997E-2</v>
      </c>
      <c r="N17" s="11">
        <f>1/$A$1*[1]CoreVPAImp!M$206</f>
        <v>1.3752773623999997E-2</v>
      </c>
      <c r="O17" s="11">
        <f>1/$A$1*[1]CoreVPAImp!N$206</f>
        <v>9.1012127899999969E-3</v>
      </c>
      <c r="P17" s="11">
        <f>1/$A$1*[1]CoreVPAImp!O$206</f>
        <v>1.4236437011999999E-2</v>
      </c>
      <c r="Q17" s="11">
        <f>1/$A$1*[1]CoreVPAImp!P$206</f>
        <v>1.007638324E-2</v>
      </c>
      <c r="R17" s="11">
        <f>1/$A$1*[1]CoreVPAImp!Q$206</f>
        <v>4.0415119999999997E-3</v>
      </c>
      <c r="S17" s="11">
        <f>1/$A$1*[1]CoreVPAImp!R$206</f>
        <v>9.4097021199999998E-4</v>
      </c>
      <c r="T17" s="11">
        <f>1/$A$1*[1]CoreVPAImp!S$206</f>
        <v>4.136106128E-3</v>
      </c>
      <c r="U17" s="11">
        <f>1/$A$1*[1]CoreVPAImp!T$206</f>
        <v>3.5967178519999993E-3</v>
      </c>
      <c r="V17" s="11">
        <f>1/$A$1*[1]CoreVPAImp!U$206</f>
        <v>3.3035823519999997E-3</v>
      </c>
      <c r="W17" s="11">
        <f>1/$A$1*[1]CoreVPAImp!V$206</f>
        <v>2.7900203319999994E-3</v>
      </c>
      <c r="X17" s="11">
        <f>1/$A$1*[1]CoreVPAImp!W$206</f>
        <v>6.083209E-3</v>
      </c>
      <c r="Y17" s="11">
        <f>1/$A$1*[1]CoreVPAImp!X$206</f>
        <v>3.6266509159999989E-3</v>
      </c>
      <c r="Z17" s="11">
        <f>1/$A$1*[1]CoreVPAImp!Y$206</f>
        <v>2.484620068E-3</v>
      </c>
      <c r="AA17" s="11">
        <f>1/$A$1*[1]CoreVPAImp!Z$206</f>
        <v>0</v>
      </c>
      <c r="AB17" s="10">
        <f>1/$A$1*[1]CoreVPAImp!AA$206</f>
        <v>0</v>
      </c>
      <c r="AC17" s="3"/>
      <c r="AD17" s="245">
        <f>[1]CoreVPAImp!AB$206</f>
        <v>2.2994279999999994</v>
      </c>
      <c r="AE17" s="190">
        <f>[1]CoreVPAImp!AC$206</f>
        <v>3.7543419999999998</v>
      </c>
      <c r="AF17" s="190">
        <f>[1]CoreVPAImp!AD$206</f>
        <v>1.2971709999999999</v>
      </c>
      <c r="AG17" s="190">
        <f>[1]CoreVPAImp!AE$206</f>
        <v>1.2357969999999998</v>
      </c>
      <c r="AH17" s="190">
        <f>[1]CoreVPAImp!AF$206</f>
        <v>1.6599710000000001</v>
      </c>
      <c r="AI17" s="190">
        <f>[1]CoreVPAImp!AG$206</f>
        <v>3.7300559999999998</v>
      </c>
      <c r="AJ17" s="190">
        <f>[1]CoreVPAImp!AH$206</f>
        <v>3.5386539999999997</v>
      </c>
      <c r="AK17" s="190">
        <f>[1]CoreVPAImp!AI$206</f>
        <v>2.1224179999999997</v>
      </c>
      <c r="AL17" s="190">
        <f>[1]CoreVPAImp!AJ$206</f>
        <v>4.7299530000000001</v>
      </c>
      <c r="AM17" s="190">
        <f>[1]CoreVPAImp!AK$206</f>
        <v>3.8215169999999996</v>
      </c>
      <c r="AN17" s="190">
        <f>[1]CoreVPAImp!AL$206</f>
        <v>3.8011080000000002</v>
      </c>
      <c r="AO17" s="190">
        <f>[1]CoreVPAImp!AM$206</f>
        <v>3.2776579999999997</v>
      </c>
      <c r="AP17" s="190">
        <f>[1]CoreVPAImp!AN$206</f>
        <v>2.3418169999999998</v>
      </c>
      <c r="AQ17" s="190">
        <f>[1]CoreVPAImp!AO$206</f>
        <v>3.3467089999999997</v>
      </c>
      <c r="AR17" s="190">
        <f>[1]CoreVPAImp!AP$206</f>
        <v>1.898047</v>
      </c>
      <c r="AS17" s="190">
        <f>[1]CoreVPAImp!AQ$206</f>
        <v>1.265979</v>
      </c>
      <c r="AT17" s="190">
        <f>[1]CoreVPAImp!AR$206</f>
        <v>0.30159600000000003</v>
      </c>
      <c r="AU17" s="190">
        <f>[1]CoreVPAImp!AS$206</f>
        <v>1.0155590000000001</v>
      </c>
      <c r="AV17" s="190">
        <f>[1]CoreVPAImp!AT$206</f>
        <v>0.95732099999999987</v>
      </c>
      <c r="AW17" s="190">
        <f>[1]CoreVPAImp!AU$206</f>
        <v>0.85079799999999994</v>
      </c>
      <c r="AX17" s="190">
        <f>[1]CoreVPAImp!AV$206</f>
        <v>0.45378099999999999</v>
      </c>
      <c r="AY17" s="190">
        <f>[1]CoreVPAImp!AW$206</f>
        <v>1.142703</v>
      </c>
      <c r="AZ17" s="190">
        <f>[1]CoreVPAImp!AX$206</f>
        <v>0.66515099999999994</v>
      </c>
      <c r="BA17" s="190">
        <f>[1]CoreVPAImp!AY$206</f>
        <v>8.1905619999999999</v>
      </c>
      <c r="BB17" s="190">
        <f>[1]CoreVPAImp!AZ$206</f>
        <v>0</v>
      </c>
      <c r="BC17" s="229">
        <f>[1]CoreVPAImp!BA$206</f>
        <v>0</v>
      </c>
      <c r="BD17" s="238"/>
    </row>
    <row r="18" spans="2:56">
      <c r="B18" s="7" t="s">
        <v>23</v>
      </c>
      <c r="C18" s="58">
        <f t="shared" ref="C18:AB18" si="4">SUM(C14:C14)-SUM(C15:C17)</f>
        <v>8.8877880559999935E-3</v>
      </c>
      <c r="D18" s="38">
        <f t="shared" si="4"/>
        <v>7.1480594839999981E-3</v>
      </c>
      <c r="E18" s="38">
        <f t="shared" si="4"/>
        <v>8.4737345239999963E-3</v>
      </c>
      <c r="F18" s="38">
        <f t="shared" si="4"/>
        <v>4.7340023559999979E-3</v>
      </c>
      <c r="G18" s="38">
        <f t="shared" si="4"/>
        <v>1.1005077336000008E-2</v>
      </c>
      <c r="H18" s="38">
        <f t="shared" si="4"/>
        <v>1.1842693600000009E-2</v>
      </c>
      <c r="I18" s="38">
        <f t="shared" si="4"/>
        <v>1.2393847524000023E-2</v>
      </c>
      <c r="J18" s="38">
        <f t="shared" si="4"/>
        <v>8.2917953959999458E-3</v>
      </c>
      <c r="K18" s="38">
        <f t="shared" si="4"/>
        <v>2.4394738092000046E-2</v>
      </c>
      <c r="L18" s="38">
        <f t="shared" si="4"/>
        <v>1.5335035030000083E-2</v>
      </c>
      <c r="M18" s="38">
        <f t="shared" si="4"/>
        <v>2.4307435601999994E-2</v>
      </c>
      <c r="N18" s="38">
        <f t="shared" si="4"/>
        <v>2.1057900695999998E-2</v>
      </c>
      <c r="O18" s="38">
        <f t="shared" si="4"/>
        <v>3.2617727232000071E-2</v>
      </c>
      <c r="P18" s="38">
        <f t="shared" si="4"/>
        <v>6.6311926212000105E-2</v>
      </c>
      <c r="Q18" s="38">
        <f t="shared" si="4"/>
        <v>3.5296465820000011E-2</v>
      </c>
      <c r="R18" s="38">
        <f t="shared" si="4"/>
        <v>1.7871781587999958E-2</v>
      </c>
      <c r="S18" s="38">
        <f t="shared" si="4"/>
        <v>1.7847415944000078E-2</v>
      </c>
      <c r="T18" s="38">
        <f t="shared" si="4"/>
        <v>2.321582866000016E-2</v>
      </c>
      <c r="U18" s="38">
        <f t="shared" si="4"/>
        <v>2.5807935495999912E-2</v>
      </c>
      <c r="V18" s="38">
        <f t="shared" si="4"/>
        <v>2.5125207044000009E-2</v>
      </c>
      <c r="W18" s="38">
        <f t="shared" si="4"/>
        <v>2.4717735867999968E-2</v>
      </c>
      <c r="X18" s="38">
        <f t="shared" si="4"/>
        <v>2.460476919600002E-2</v>
      </c>
      <c r="Y18" s="38">
        <f t="shared" si="4"/>
        <v>2.5187195088440001E-2</v>
      </c>
      <c r="Z18" s="38">
        <f t="shared" si="4"/>
        <v>1.8594904466880002E-2</v>
      </c>
      <c r="AA18" s="38">
        <f t="shared" si="4"/>
        <v>0</v>
      </c>
      <c r="AB18" s="60">
        <f t="shared" si="4"/>
        <v>0</v>
      </c>
      <c r="AC18" s="3"/>
      <c r="AD18" s="195">
        <f t="shared" ref="AD18:BC18" si="5">SUM(AD14:AD14)-SUM(AD15:AD17)</f>
        <v>7.9502890000000015</v>
      </c>
      <c r="AE18" s="191">
        <f t="shared" si="5"/>
        <v>5.5435379999999999</v>
      </c>
      <c r="AF18" s="191">
        <f t="shared" si="5"/>
        <v>4.691419999999999</v>
      </c>
      <c r="AG18" s="191">
        <f t="shared" si="5"/>
        <v>3.5759590000000001</v>
      </c>
      <c r="AH18" s="191">
        <f t="shared" si="5"/>
        <v>5.0933010000000039</v>
      </c>
      <c r="AI18" s="191">
        <f t="shared" si="5"/>
        <v>6.3799000000000028</v>
      </c>
      <c r="AJ18" s="191">
        <f t="shared" si="5"/>
        <v>5.7176179999999945</v>
      </c>
      <c r="AK18" s="191">
        <f t="shared" si="5"/>
        <v>4.0300040000000124</v>
      </c>
      <c r="AL18" s="191">
        <f t="shared" si="5"/>
        <v>8.3694329999999724</v>
      </c>
      <c r="AM18" s="191">
        <f t="shared" si="5"/>
        <v>4.792519999999989</v>
      </c>
      <c r="AN18" s="191">
        <f t="shared" si="5"/>
        <v>7.586094999999986</v>
      </c>
      <c r="AO18" s="191">
        <f t="shared" si="5"/>
        <v>7.9510040000000117</v>
      </c>
      <c r="AP18" s="191">
        <f t="shared" si="5"/>
        <v>12.095968999999982</v>
      </c>
      <c r="AQ18" s="191">
        <f t="shared" si="5"/>
        <v>18.398598000000007</v>
      </c>
      <c r="AR18" s="191">
        <f t="shared" si="5"/>
        <v>11.836917999999997</v>
      </c>
      <c r="AS18" s="191">
        <f t="shared" si="5"/>
        <v>10.530946000000043</v>
      </c>
      <c r="AT18" s="191">
        <f t="shared" si="5"/>
        <v>9.7677620000000047</v>
      </c>
      <c r="AU18" s="191">
        <f t="shared" si="5"/>
        <v>12.703482000000008</v>
      </c>
      <c r="AV18" s="191">
        <f t="shared" si="5"/>
        <v>14.934903000000006</v>
      </c>
      <c r="AW18" s="191">
        <f t="shared" si="5"/>
        <v>16.147723000000013</v>
      </c>
      <c r="AX18" s="191">
        <f t="shared" si="5"/>
        <v>16.729650000000007</v>
      </c>
      <c r="AY18" s="191">
        <f t="shared" si="5"/>
        <v>21.710067999999993</v>
      </c>
      <c r="AZ18" s="191">
        <f t="shared" si="5"/>
        <v>21.826370999999995</v>
      </c>
      <c r="BA18" s="191">
        <f t="shared" si="5"/>
        <v>14.532872000000026</v>
      </c>
      <c r="BB18" s="191">
        <f t="shared" si="5"/>
        <v>0</v>
      </c>
      <c r="BC18" s="230">
        <f t="shared" si="5"/>
        <v>0</v>
      </c>
      <c r="BD18" s="238"/>
    </row>
    <row r="19" spans="2:56" ht="17.149999999999999" customHeight="1">
      <c r="B19" s="16" t="s">
        <v>267</v>
      </c>
      <c r="C19" s="242">
        <f>1/$A$1*[1]CoreVPAImp!B$264</f>
        <v>4.2037168347999997E-2</v>
      </c>
      <c r="D19" s="32">
        <f>1/$A$1*[1]CoreVPAImp!C$264</f>
        <v>3.9229583155999996E-2</v>
      </c>
      <c r="E19" s="32">
        <f>1/$A$1*[1]CoreVPAImp!D$264</f>
        <v>7.2992629436000017E-2</v>
      </c>
      <c r="F19" s="32">
        <f>1/$A$1*[1]CoreVPAImp!E$264</f>
        <v>8.8806702756000055E-2</v>
      </c>
      <c r="G19" s="32">
        <f>1/$A$1*[1]CoreVPAImp!F$264</f>
        <v>0.12160103433599996</v>
      </c>
      <c r="H19" s="32">
        <f>1/$A$1*[1]CoreVPAImp!G$264</f>
        <v>0.13877063842000001</v>
      </c>
      <c r="I19" s="32">
        <f>1/$A$1*[1]CoreVPAImp!H$264</f>
        <v>0.14882983908399997</v>
      </c>
      <c r="J19" s="32">
        <f>1/$A$1*[1]CoreVPAImp!I$264</f>
        <v>0.10706084434399998</v>
      </c>
      <c r="K19" s="32">
        <f>1/$A$1*[1]CoreVPAImp!J$264</f>
        <v>0.13390386960799999</v>
      </c>
      <c r="L19" s="32">
        <f>1/$A$1*[1]CoreVPAImp!K$264</f>
        <v>4.6853900557999997E-2</v>
      </c>
      <c r="M19" s="32">
        <f>1/$A$1*[1]CoreVPAImp!L$264</f>
        <v>5.4236751092000005E-2</v>
      </c>
      <c r="N19" s="32">
        <f>1/$A$1*[1]CoreVPAImp!M$264</f>
        <v>4.5656227836000013E-2</v>
      </c>
      <c r="O19" s="32">
        <f>1/$A$1*[1]CoreVPAImp!N$264</f>
        <v>5.6957297922000001E-2</v>
      </c>
      <c r="P19" s="32">
        <f>1/$A$1*[1]CoreVPAImp!O$264</f>
        <v>4.7350833235999992E-2</v>
      </c>
      <c r="Q19" s="32">
        <f>1/$A$1*[1]CoreVPAImp!P$264</f>
        <v>6.2573284031999993E-2</v>
      </c>
      <c r="R19" s="32">
        <f>1/$A$1*[1]CoreVPAImp!Q$264</f>
        <v>7.2970519608000009E-2</v>
      </c>
      <c r="S19" s="32">
        <f>1/$A$1*[1]CoreVPAImp!R$264</f>
        <v>7.6488633619999982E-2</v>
      </c>
      <c r="T19" s="32">
        <f>1/$A$1*[1]CoreVPAImp!S$264</f>
        <v>9.8296293283999997E-2</v>
      </c>
      <c r="U19" s="32">
        <f>1/$A$1*[1]CoreVPAImp!T$264</f>
        <v>0.103499020936</v>
      </c>
      <c r="V19" s="32">
        <f>1/$A$1*[1]CoreVPAImp!U$264</f>
        <v>9.8930884443999986E-2</v>
      </c>
      <c r="W19" s="32">
        <f>1/$A$1*[1]CoreVPAImp!V$264</f>
        <v>8.099258725599999E-2</v>
      </c>
      <c r="X19" s="32">
        <f>1/$A$1*[1]CoreVPAImp!W$264</f>
        <v>0.10208209922399999</v>
      </c>
      <c r="Y19" s="32">
        <f>1/$A$1*[1]CoreVPAImp!X$264</f>
        <v>0.11772744171999999</v>
      </c>
      <c r="Z19" s="32">
        <f>1/$A$1*[1]CoreVPAImp!Y$264</f>
        <v>5.126113168399999E-2</v>
      </c>
      <c r="AA19" s="32">
        <f>1/$A$1*[1]CoreVPAImp!Z$264</f>
        <v>0</v>
      </c>
      <c r="AB19" s="49">
        <f>1/$A$1*[1]CoreVPAImp!AA$264</f>
        <v>0</v>
      </c>
      <c r="AC19" s="3"/>
      <c r="AD19" s="244">
        <f>[1]CoreVPAImp!AB$264</f>
        <v>11.533916</v>
      </c>
      <c r="AE19" s="145">
        <f>[1]CoreVPAImp!AC$264</f>
        <v>8.9194889999999987</v>
      </c>
      <c r="AF19" s="145">
        <f>[1]CoreVPAImp!AD$264</f>
        <v>13.656541999999996</v>
      </c>
      <c r="AG19" s="145">
        <f>[1]CoreVPAImp!AE$264</f>
        <v>16.006456000000004</v>
      </c>
      <c r="AH19" s="145">
        <f>[1]CoreVPAImp!AF$264</f>
        <v>27.127243999999994</v>
      </c>
      <c r="AI19" s="145">
        <f>[1]CoreVPAImp!AG$264</f>
        <v>32.981999999999992</v>
      </c>
      <c r="AJ19" s="145">
        <f>[1]CoreVPAImp!AH$264</f>
        <v>32.007730000000002</v>
      </c>
      <c r="AK19" s="145">
        <f>[1]CoreVPAImp!AI$264</f>
        <v>30.154323000000002</v>
      </c>
      <c r="AL19" s="145">
        <f>[1]CoreVPAImp!AJ$264</f>
        <v>39.813796000000004</v>
      </c>
      <c r="AM19" s="145">
        <f>[1]CoreVPAImp!AK$264</f>
        <v>14.982572999999999</v>
      </c>
      <c r="AN19" s="145">
        <f>[1]CoreVPAImp!AL$264</f>
        <v>17.988309999999998</v>
      </c>
      <c r="AO19" s="145">
        <f>[1]CoreVPAImp!AM$264</f>
        <v>15.530993000000002</v>
      </c>
      <c r="AP19" s="145">
        <f>[1]CoreVPAImp!AN$264</f>
        <v>17.629048999999998</v>
      </c>
      <c r="AQ19" s="145">
        <f>[1]CoreVPAImp!AO$264</f>
        <v>17.037843000000002</v>
      </c>
      <c r="AR19" s="145">
        <f>[1]CoreVPAImp!AP$264</f>
        <v>24.583867999999999</v>
      </c>
      <c r="AS19" s="145">
        <f>[1]CoreVPAImp!AQ$264</f>
        <v>26.133109000000001</v>
      </c>
      <c r="AT19" s="145">
        <f>[1]CoreVPAImp!AR$264</f>
        <v>25.612952</v>
      </c>
      <c r="AU19" s="145">
        <f>[1]CoreVPAImp!AS$264</f>
        <v>35.445079999999997</v>
      </c>
      <c r="AV19" s="145">
        <f>[1]CoreVPAImp!AT$264</f>
        <v>38.666328999999998</v>
      </c>
      <c r="AW19" s="145">
        <f>[1]CoreVPAImp!AU$264</f>
        <v>33.711014000000006</v>
      </c>
      <c r="AX19" s="145">
        <f>[1]CoreVPAImp!AV$264</f>
        <v>27.811030999999996</v>
      </c>
      <c r="AY19" s="145">
        <f>[1]CoreVPAImp!AW$264</f>
        <v>40.269348000000001</v>
      </c>
      <c r="AZ19" s="145">
        <f>[1]CoreVPAImp!AX$264</f>
        <v>47.796219999999998</v>
      </c>
      <c r="BA19" s="145">
        <f>[1]CoreVPAImp!AY$264</f>
        <v>30.880498999999997</v>
      </c>
      <c r="BB19" s="145">
        <f>[1]CoreVPAImp!AZ$264</f>
        <v>0</v>
      </c>
      <c r="BC19" s="146">
        <f>[1]CoreVPAImp!BA$264</f>
        <v>0</v>
      </c>
      <c r="BD19" s="238"/>
    </row>
    <row r="20" spans="2:56">
      <c r="B20" s="4" t="s">
        <v>68</v>
      </c>
      <c r="C20" s="243">
        <f>1/$A$1*[1]CoreVPAImp!B$84</f>
        <v>6.7371668000000003E-5</v>
      </c>
      <c r="D20" s="11">
        <f>1/$A$1*[1]CoreVPAImp!C$84</f>
        <v>4.3999999999999999E-5</v>
      </c>
      <c r="E20" s="11">
        <f>1/$A$1*[1]CoreVPAImp!D$84</f>
        <v>2.4003036679999998E-3</v>
      </c>
      <c r="F20" s="11">
        <f>1/$A$1*[1]CoreVPAImp!E$84</f>
        <v>9.3561221600000017E-4</v>
      </c>
      <c r="G20" s="11">
        <f>1/$A$1*[1]CoreVPAImp!F$84</f>
        <v>6.3879229960000002E-3</v>
      </c>
      <c r="H20" s="11">
        <f>1/$A$1*[1]CoreVPAImp!G$84</f>
        <v>1.7515211895999999E-2</v>
      </c>
      <c r="I20" s="11">
        <f>1/$A$1*[1]CoreVPAImp!H$84</f>
        <v>1.6125222203999999E-2</v>
      </c>
      <c r="J20" s="11">
        <f>1/$A$1*[1]CoreVPAImp!I$84</f>
        <v>1.216852E-2</v>
      </c>
      <c r="K20" s="11">
        <f>1/$A$1*[1]CoreVPAImp!J$84</f>
        <v>5.2701761839999998E-3</v>
      </c>
      <c r="L20" s="11">
        <f>1/$A$1*[1]CoreVPAImp!K$84</f>
        <v>1.101147712E-3</v>
      </c>
      <c r="M20" s="11">
        <f>1/$A$1*[1]CoreVPAImp!L$84</f>
        <v>2.2056193979999995E-3</v>
      </c>
      <c r="N20" s="11">
        <f>1/$A$1*[1]CoreVPAImp!M$84</f>
        <v>3.8199947239999999E-3</v>
      </c>
      <c r="O20" s="11">
        <f>1/$A$1*[1]CoreVPAImp!N$84</f>
        <v>2.2210024199999998E-3</v>
      </c>
      <c r="P20" s="11">
        <f>1/$A$1*[1]CoreVPAImp!O$84</f>
        <v>3.7830432639999996E-3</v>
      </c>
      <c r="Q20" s="11">
        <f>1/$A$1*[1]CoreVPAImp!P$84</f>
        <v>4.5024729959999999E-3</v>
      </c>
      <c r="R20" s="11">
        <f>1/$A$1*[1]CoreVPAImp!Q$84</f>
        <v>3.6158588760000004E-3</v>
      </c>
      <c r="S20" s="11">
        <f>1/$A$1*[1]CoreVPAImp!R$84</f>
        <v>4.1791659000000002E-3</v>
      </c>
      <c r="T20" s="11">
        <f>1/$A$1*[1]CoreVPAImp!S$84</f>
        <v>3.2648675919999992E-3</v>
      </c>
      <c r="U20" s="11">
        <f>1/$A$1*[1]CoreVPAImp!T$84</f>
        <v>5.6762956559999996E-3</v>
      </c>
      <c r="V20" s="11">
        <f>1/$A$1*[1]CoreVPAImp!U$84</f>
        <v>1.0809324568000002E-2</v>
      </c>
      <c r="W20" s="11">
        <f>1/$A$1*[1]CoreVPAImp!V$84</f>
        <v>5.5958712599999995E-3</v>
      </c>
      <c r="X20" s="11">
        <f>1/$A$1*[1]CoreVPAImp!W$84</f>
        <v>4.5252031160000006E-3</v>
      </c>
      <c r="Y20" s="11">
        <f>1/$A$1*[1]CoreVPAImp!X$84</f>
        <v>1.3112351840000001E-3</v>
      </c>
      <c r="Z20" s="11">
        <f>1/$A$1*[1]CoreVPAImp!Y$84</f>
        <v>9.5404436399999998E-4</v>
      </c>
      <c r="AA20" s="11">
        <f>1/$A$1*[1]CoreVPAImp!Z$84</f>
        <v>0</v>
      </c>
      <c r="AB20" s="10">
        <f>1/$A$1*[1]CoreVPAImp!AA$84</f>
        <v>0</v>
      </c>
      <c r="AC20" s="3"/>
      <c r="AD20" s="245">
        <f>[1]CoreVPAImp!AB$84</f>
        <v>2.4759E-2</v>
      </c>
      <c r="AE20" s="190">
        <f>[1]CoreVPAImp!AC$84</f>
        <v>5.2819999999999994E-3</v>
      </c>
      <c r="AF20" s="190">
        <f>[1]CoreVPAImp!AD$84</f>
        <v>0.34219699999999997</v>
      </c>
      <c r="AG20" s="190">
        <f>[1]CoreVPAImp!AE$84</f>
        <v>0.13684000000000002</v>
      </c>
      <c r="AH20" s="190">
        <f>[1]CoreVPAImp!AF$84</f>
        <v>0.87546199999999996</v>
      </c>
      <c r="AI20" s="190">
        <f>[1]CoreVPAImp!AG$84</f>
        <v>2.4376180000000001</v>
      </c>
      <c r="AJ20" s="190">
        <f>[1]CoreVPAImp!AH$84</f>
        <v>2.3107899999999999</v>
      </c>
      <c r="AK20" s="190">
        <f>[1]CoreVPAImp!AI$84</f>
        <v>2.1037460000000001</v>
      </c>
      <c r="AL20" s="190">
        <f>[1]CoreVPAImp!AJ$84</f>
        <v>1.4365670000000001</v>
      </c>
      <c r="AM20" s="190">
        <f>[1]CoreVPAImp!AK$84</f>
        <v>0.22354199999999999</v>
      </c>
      <c r="AN20" s="190">
        <f>[1]CoreVPAImp!AL$84</f>
        <v>0.56127100000000008</v>
      </c>
      <c r="AO20" s="190">
        <f>[1]CoreVPAImp!AM$84</f>
        <v>1.066289</v>
      </c>
      <c r="AP20" s="190">
        <f>[1]CoreVPAImp!AN$84</f>
        <v>0.61141000000000001</v>
      </c>
      <c r="AQ20" s="190">
        <f>[1]CoreVPAImp!AO$84</f>
        <v>1.0340319999999998</v>
      </c>
      <c r="AR20" s="190">
        <f>[1]CoreVPAImp!AP$84</f>
        <v>1.2737150000000002</v>
      </c>
      <c r="AS20" s="190">
        <f>[1]CoreVPAImp!AQ$84</f>
        <v>0.83810799999999985</v>
      </c>
      <c r="AT20" s="190">
        <f>[1]CoreVPAImp!AR$84</f>
        <v>0.94293099999999996</v>
      </c>
      <c r="AU20" s="190">
        <f>[1]CoreVPAImp!AS$84</f>
        <v>0.767015</v>
      </c>
      <c r="AV20" s="190">
        <f>[1]CoreVPAImp!AT$84</f>
        <v>1.4215139999999997</v>
      </c>
      <c r="AW20" s="190">
        <f>[1]CoreVPAImp!AU$84</f>
        <v>2.5076939999999999</v>
      </c>
      <c r="AX20" s="190">
        <f>[1]CoreVPAImp!AV$84</f>
        <v>1.1716739999999999</v>
      </c>
      <c r="AY20" s="190">
        <f>[1]CoreVPAImp!AW$84</f>
        <v>1.0598839999999998</v>
      </c>
      <c r="AZ20" s="190">
        <f>[1]CoreVPAImp!AX$84</f>
        <v>0.37331799999999998</v>
      </c>
      <c r="BA20" s="190">
        <f>[1]CoreVPAImp!AY$84</f>
        <v>0.20016799999999998</v>
      </c>
      <c r="BB20" s="190">
        <f>[1]CoreVPAImp!AZ$84</f>
        <v>0</v>
      </c>
      <c r="BC20" s="229">
        <f>[1]CoreVPAImp!BA$84</f>
        <v>0</v>
      </c>
      <c r="BD20" s="238"/>
    </row>
    <row r="21" spans="2:56">
      <c r="B21" s="4" t="s">
        <v>42</v>
      </c>
      <c r="C21" s="243">
        <f>1/$A$1*[1]CoreVPAImp!B$91</f>
        <v>2.2688694392000001E-2</v>
      </c>
      <c r="D21" s="11">
        <f>1/$A$1*[1]CoreVPAImp!C$91</f>
        <v>2.8141696000000001E-2</v>
      </c>
      <c r="E21" s="11">
        <f>1/$A$1*[1]CoreVPAImp!D$91</f>
        <v>4.252426573999999E-2</v>
      </c>
      <c r="F21" s="11">
        <f>1/$A$1*[1]CoreVPAImp!E$91</f>
        <v>7.379698013200002E-2</v>
      </c>
      <c r="G21" s="11">
        <f>1/$A$1*[1]CoreVPAImp!F$91</f>
        <v>9.6699623759999978E-2</v>
      </c>
      <c r="H21" s="11">
        <f>1/$A$1*[1]CoreVPAImp!G$91</f>
        <v>9.6038894196000008E-2</v>
      </c>
      <c r="I21" s="11">
        <f>1/$A$1*[1]CoreVPAImp!H$91</f>
        <v>0.11294990582799999</v>
      </c>
      <c r="J21" s="11">
        <f>1/$A$1*[1]CoreVPAImp!I$91</f>
        <v>7.1988292555999991E-2</v>
      </c>
      <c r="K21" s="11">
        <f>1/$A$1*[1]CoreVPAImp!J$91</f>
        <v>9.9805145272000004E-2</v>
      </c>
      <c r="L21" s="11">
        <f>1/$A$1*[1]CoreVPAImp!K$91</f>
        <v>3.0751567520000002E-2</v>
      </c>
      <c r="M21" s="11">
        <f>1/$A$1*[1]CoreVPAImp!L$91</f>
        <v>3.0543461234000001E-2</v>
      </c>
      <c r="N21" s="11">
        <f>1/$A$1*[1]CoreVPAImp!M$91</f>
        <v>2.5242577595999995E-2</v>
      </c>
      <c r="O21" s="11">
        <f>1/$A$1*[1]CoreVPAImp!N$91</f>
        <v>2.7219992183999998E-2</v>
      </c>
      <c r="P21" s="11">
        <f>1/$A$1*[1]CoreVPAImp!O$91</f>
        <v>2.4309960275999996E-2</v>
      </c>
      <c r="Q21" s="11">
        <f>1/$A$1*[1]CoreVPAImp!P$91</f>
        <v>2.5555792892000002E-2</v>
      </c>
      <c r="R21" s="11">
        <f>1/$A$1*[1]CoreVPAImp!Q$91</f>
        <v>3.0651749743999996E-2</v>
      </c>
      <c r="S21" s="11">
        <f>1/$A$1*[1]CoreVPAImp!R$91</f>
        <v>3.5487636044000001E-2</v>
      </c>
      <c r="T21" s="11">
        <f>1/$A$1*[1]CoreVPAImp!S$91</f>
        <v>3.7685417280000001E-2</v>
      </c>
      <c r="U21" s="11">
        <f>1/$A$1*[1]CoreVPAImp!T$91</f>
        <v>4.0386968971999997E-2</v>
      </c>
      <c r="V21" s="11">
        <f>1/$A$1*[1]CoreVPAImp!U$91</f>
        <v>4.1726309464000001E-2</v>
      </c>
      <c r="W21" s="11">
        <f>1/$A$1*[1]CoreVPAImp!V$91</f>
        <v>2.2425837363999997E-2</v>
      </c>
      <c r="X21" s="11">
        <f>1/$A$1*[1]CoreVPAImp!W$91</f>
        <v>2.9120488012000002E-2</v>
      </c>
      <c r="Y21" s="11">
        <f>1/$A$1*[1]CoreVPAImp!X$91</f>
        <v>3.1476845987999998E-2</v>
      </c>
      <c r="Z21" s="11">
        <f>1/$A$1*[1]CoreVPAImp!Y$91</f>
        <v>1.7225408872000001E-2</v>
      </c>
      <c r="AA21" s="11">
        <f>1/$A$1*[1]CoreVPAImp!Z$91</f>
        <v>0</v>
      </c>
      <c r="AB21" s="10">
        <f>1/$A$1*[1]CoreVPAImp!AA$91</f>
        <v>0</v>
      </c>
      <c r="AC21" s="3"/>
      <c r="AD21" s="245">
        <f>[1]CoreVPAImp!AB$91</f>
        <v>4.8162989999999999</v>
      </c>
      <c r="AE21" s="190">
        <f>[1]CoreVPAImp!AC$91</f>
        <v>5.5256389999999991</v>
      </c>
      <c r="AF21" s="190">
        <f>[1]CoreVPAImp!AD$91</f>
        <v>7.4032219999999995</v>
      </c>
      <c r="AG21" s="190">
        <f>[1]CoreVPAImp!AE$91</f>
        <v>11.212720000000001</v>
      </c>
      <c r="AH21" s="190">
        <f>[1]CoreVPAImp!AF$91</f>
        <v>18.601375999999995</v>
      </c>
      <c r="AI21" s="190">
        <f>[1]CoreVPAImp!AG$91</f>
        <v>18.347874000000001</v>
      </c>
      <c r="AJ21" s="190">
        <f>[1]CoreVPAImp!AH$91</f>
        <v>20.377980999999998</v>
      </c>
      <c r="AK21" s="190">
        <f>[1]CoreVPAImp!AI$91</f>
        <v>17.677947</v>
      </c>
      <c r="AL21" s="190">
        <f>[1]CoreVPAImp!AJ$91</f>
        <v>25.534972</v>
      </c>
      <c r="AM21" s="190">
        <f>[1]CoreVPAImp!AK$91</f>
        <v>8.4811619999999994</v>
      </c>
      <c r="AN21" s="190">
        <f>[1]CoreVPAImp!AL$91</f>
        <v>9.5687230000000003</v>
      </c>
      <c r="AO21" s="190">
        <f>[1]CoreVPAImp!AM$91</f>
        <v>7.8076660000000002</v>
      </c>
      <c r="AP21" s="190">
        <f>[1]CoreVPAImp!AN$91</f>
        <v>7.8039369999999995</v>
      </c>
      <c r="AQ21" s="190">
        <f>[1]CoreVPAImp!AO$91</f>
        <v>6.6778260000000005</v>
      </c>
      <c r="AR21" s="190">
        <f>[1]CoreVPAImp!AP$91</f>
        <v>7.9595279999999997</v>
      </c>
      <c r="AS21" s="190">
        <f>[1]CoreVPAImp!AQ$91</f>
        <v>8.1131339999999987</v>
      </c>
      <c r="AT21" s="190">
        <f>[1]CoreVPAImp!AR$91</f>
        <v>8.7331299999999992</v>
      </c>
      <c r="AU21" s="190">
        <f>[1]CoreVPAImp!AS$91</f>
        <v>11.724660999999999</v>
      </c>
      <c r="AV21" s="190">
        <f>[1]CoreVPAImp!AT$91</f>
        <v>13.367398999999997</v>
      </c>
      <c r="AW21" s="190">
        <f>[1]CoreVPAImp!AU$91</f>
        <v>12.453256</v>
      </c>
      <c r="AX21" s="190">
        <f>[1]CoreVPAImp!AV$91</f>
        <v>7.1569500000000001</v>
      </c>
      <c r="AY21" s="190">
        <f>[1]CoreVPAImp!AW$91</f>
        <v>9.8874699999999986</v>
      </c>
      <c r="AZ21" s="190">
        <f>[1]CoreVPAImp!AX$91</f>
        <v>9.8425409999999989</v>
      </c>
      <c r="BA21" s="190">
        <f>[1]CoreVPAImp!AY$91</f>
        <v>7.4122309999999985</v>
      </c>
      <c r="BB21" s="190">
        <f>[1]CoreVPAImp!AZ$91</f>
        <v>0</v>
      </c>
      <c r="BC21" s="229">
        <f>[1]CoreVPAImp!BA$91</f>
        <v>0</v>
      </c>
      <c r="BD21" s="238"/>
    </row>
    <row r="22" spans="2:56">
      <c r="B22" s="4" t="s">
        <v>23</v>
      </c>
      <c r="C22" s="99">
        <f t="shared" ref="C22:AB22" si="6">SUM(C19:C19)-SUM(C20:C21)</f>
        <v>1.9281102287999997E-2</v>
      </c>
      <c r="D22" s="17">
        <f t="shared" si="6"/>
        <v>1.1043887155999996E-2</v>
      </c>
      <c r="E22" s="17">
        <f t="shared" si="6"/>
        <v>2.8068060028000025E-2</v>
      </c>
      <c r="F22" s="17">
        <f t="shared" si="6"/>
        <v>1.4074110408000037E-2</v>
      </c>
      <c r="G22" s="17">
        <f t="shared" si="6"/>
        <v>1.8513487579999988E-2</v>
      </c>
      <c r="H22" s="17">
        <f t="shared" si="6"/>
        <v>2.5216532328000002E-2</v>
      </c>
      <c r="I22" s="17">
        <f t="shared" si="6"/>
        <v>1.9754711051999968E-2</v>
      </c>
      <c r="J22" s="17">
        <f t="shared" si="6"/>
        <v>2.290403178799999E-2</v>
      </c>
      <c r="K22" s="17">
        <f t="shared" si="6"/>
        <v>2.8828548151999991E-2</v>
      </c>
      <c r="L22" s="17">
        <f t="shared" si="6"/>
        <v>1.5001185325999998E-2</v>
      </c>
      <c r="M22" s="17">
        <f t="shared" si="6"/>
        <v>2.1487670460000004E-2</v>
      </c>
      <c r="N22" s="17">
        <f t="shared" si="6"/>
        <v>1.6593655516000019E-2</v>
      </c>
      <c r="O22" s="17">
        <f t="shared" si="6"/>
        <v>2.7516303318000004E-2</v>
      </c>
      <c r="P22" s="17">
        <f t="shared" si="6"/>
        <v>1.9257829695999998E-2</v>
      </c>
      <c r="Q22" s="17">
        <f t="shared" si="6"/>
        <v>3.2515018143999992E-2</v>
      </c>
      <c r="R22" s="17">
        <f t="shared" si="6"/>
        <v>3.8702910988000015E-2</v>
      </c>
      <c r="S22" s="17">
        <f t="shared" si="6"/>
        <v>3.6821831675999978E-2</v>
      </c>
      <c r="T22" s="17">
        <f t="shared" si="6"/>
        <v>5.7346008411999994E-2</v>
      </c>
      <c r="U22" s="17">
        <f t="shared" si="6"/>
        <v>5.7435756307999998E-2</v>
      </c>
      <c r="V22" s="17">
        <f t="shared" si="6"/>
        <v>4.6395250411999982E-2</v>
      </c>
      <c r="W22" s="17">
        <f t="shared" si="6"/>
        <v>5.2970878631999993E-2</v>
      </c>
      <c r="X22" s="17">
        <f t="shared" si="6"/>
        <v>6.843640809599999E-2</v>
      </c>
      <c r="Y22" s="17">
        <f t="shared" si="6"/>
        <v>8.4939360547999998E-2</v>
      </c>
      <c r="Z22" s="17">
        <f t="shared" si="6"/>
        <v>3.3081678447999988E-2</v>
      </c>
      <c r="AA22" s="17">
        <f t="shared" si="6"/>
        <v>0</v>
      </c>
      <c r="AB22" s="100">
        <f t="shared" si="6"/>
        <v>0</v>
      </c>
      <c r="AC22" s="3"/>
      <c r="AD22" s="173">
        <f t="shared" ref="AD22:BC22" si="7">SUM(AD19:AD19)-SUM(AD20:AD21)</f>
        <v>6.6928579999999993</v>
      </c>
      <c r="AE22" s="174">
        <f t="shared" si="7"/>
        <v>3.3885679999999994</v>
      </c>
      <c r="AF22" s="174">
        <f t="shared" si="7"/>
        <v>5.9111229999999972</v>
      </c>
      <c r="AG22" s="174">
        <f t="shared" si="7"/>
        <v>4.6568960000000033</v>
      </c>
      <c r="AH22" s="174">
        <f t="shared" si="7"/>
        <v>7.6504060000000003</v>
      </c>
      <c r="AI22" s="174">
        <f t="shared" si="7"/>
        <v>12.196507999999991</v>
      </c>
      <c r="AJ22" s="174">
        <f t="shared" si="7"/>
        <v>9.3189590000000031</v>
      </c>
      <c r="AK22" s="174">
        <f t="shared" si="7"/>
        <v>10.372630000000001</v>
      </c>
      <c r="AL22" s="174">
        <f t="shared" si="7"/>
        <v>12.842257000000004</v>
      </c>
      <c r="AM22" s="174">
        <f t="shared" si="7"/>
        <v>6.277868999999999</v>
      </c>
      <c r="AN22" s="174">
        <f t="shared" si="7"/>
        <v>7.8583159999999985</v>
      </c>
      <c r="AO22" s="174">
        <f t="shared" si="7"/>
        <v>6.6570380000000018</v>
      </c>
      <c r="AP22" s="174">
        <f t="shared" si="7"/>
        <v>9.2137019999999996</v>
      </c>
      <c r="AQ22" s="174">
        <f t="shared" si="7"/>
        <v>9.3259850000000029</v>
      </c>
      <c r="AR22" s="174">
        <f t="shared" si="7"/>
        <v>15.350624999999999</v>
      </c>
      <c r="AS22" s="174">
        <f t="shared" si="7"/>
        <v>17.181867000000004</v>
      </c>
      <c r="AT22" s="174">
        <f t="shared" si="7"/>
        <v>15.936891000000001</v>
      </c>
      <c r="AU22" s="174">
        <f t="shared" si="7"/>
        <v>22.953403999999999</v>
      </c>
      <c r="AV22" s="174">
        <f t="shared" si="7"/>
        <v>23.877416</v>
      </c>
      <c r="AW22" s="174">
        <f t="shared" si="7"/>
        <v>18.750064000000005</v>
      </c>
      <c r="AX22" s="174">
        <f t="shared" si="7"/>
        <v>19.482406999999995</v>
      </c>
      <c r="AY22" s="174">
        <f t="shared" si="7"/>
        <v>29.321994000000004</v>
      </c>
      <c r="AZ22" s="174">
        <f t="shared" si="7"/>
        <v>37.580360999999996</v>
      </c>
      <c r="BA22" s="174">
        <f t="shared" si="7"/>
        <v>23.268099999999997</v>
      </c>
      <c r="BB22" s="174">
        <f t="shared" si="7"/>
        <v>0</v>
      </c>
      <c r="BC22" s="176">
        <f t="shared" si="7"/>
        <v>0</v>
      </c>
      <c r="BD22" s="238"/>
    </row>
    <row r="23" spans="2:56" ht="17.149999999999999" customHeight="1">
      <c r="B23" s="9" t="s">
        <v>154</v>
      </c>
      <c r="C23" s="57">
        <f t="shared" ref="C23:AB23" si="8">C5-SUM(C6,C7,C11,C14,C19)</f>
        <v>8.3166096392000066E-2</v>
      </c>
      <c r="D23" s="27">
        <f t="shared" si="8"/>
        <v>3.3920432383999999E-2</v>
      </c>
      <c r="E23" s="27">
        <f t="shared" si="8"/>
        <v>0.10823335469599993</v>
      </c>
      <c r="F23" s="27">
        <f t="shared" si="8"/>
        <v>6.0337792003999968E-2</v>
      </c>
      <c r="G23" s="27">
        <f t="shared" si="8"/>
        <v>3.5792793019999936E-2</v>
      </c>
      <c r="H23" s="27">
        <f t="shared" si="8"/>
        <v>6.4916174139999838E-2</v>
      </c>
      <c r="I23" s="27">
        <f t="shared" si="8"/>
        <v>0.16027997745200007</v>
      </c>
      <c r="J23" s="27">
        <f t="shared" si="8"/>
        <v>0.17071914706400027</v>
      </c>
      <c r="K23" s="27">
        <f t="shared" si="8"/>
        <v>0.12586306888400001</v>
      </c>
      <c r="L23" s="27">
        <f t="shared" si="8"/>
        <v>0.13477034117599973</v>
      </c>
      <c r="M23" s="27">
        <f t="shared" si="8"/>
        <v>0.15229640708399983</v>
      </c>
      <c r="N23" s="27">
        <f t="shared" si="8"/>
        <v>0.14568873340200028</v>
      </c>
      <c r="O23" s="27">
        <f t="shared" si="8"/>
        <v>0.13338243175400033</v>
      </c>
      <c r="P23" s="27">
        <f t="shared" si="8"/>
        <v>0.10065551358800007</v>
      </c>
      <c r="Q23" s="27">
        <f t="shared" si="8"/>
        <v>0.1000962154920001</v>
      </c>
      <c r="R23" s="27">
        <f t="shared" si="8"/>
        <v>0.13264620891200063</v>
      </c>
      <c r="S23" s="27">
        <f t="shared" si="8"/>
        <v>0.12648293002800004</v>
      </c>
      <c r="T23" s="27">
        <f t="shared" si="8"/>
        <v>0.14235559500400052</v>
      </c>
      <c r="U23" s="27">
        <f t="shared" si="8"/>
        <v>0.14853621190000088</v>
      </c>
      <c r="V23" s="27">
        <f t="shared" si="8"/>
        <v>0.11701049791199947</v>
      </c>
      <c r="W23" s="27">
        <f t="shared" si="8"/>
        <v>0.12634532705200008</v>
      </c>
      <c r="X23" s="27">
        <f t="shared" si="8"/>
        <v>0.11824092585199997</v>
      </c>
      <c r="Y23" s="27">
        <f t="shared" si="8"/>
        <v>8.7958837540000001E-2</v>
      </c>
      <c r="Z23" s="27">
        <f t="shared" si="8"/>
        <v>0.10593846768400034</v>
      </c>
      <c r="AA23" s="27">
        <f t="shared" si="8"/>
        <v>0</v>
      </c>
      <c r="AB23" s="28">
        <f t="shared" si="8"/>
        <v>0</v>
      </c>
      <c r="AC23" s="3"/>
      <c r="AD23" s="74">
        <f t="shared" ref="AD23:BC23" si="9">AD5-SUM(AD6,AD7,AD11,AD14,AD19)</f>
        <v>16.001718999999994</v>
      </c>
      <c r="AE23" s="75">
        <f t="shared" si="9"/>
        <v>7.3522979999999905</v>
      </c>
      <c r="AF23" s="75">
        <f t="shared" si="9"/>
        <v>14.091633000000002</v>
      </c>
      <c r="AG23" s="75">
        <f t="shared" si="9"/>
        <v>8.4048999999999978</v>
      </c>
      <c r="AH23" s="75">
        <f t="shared" si="9"/>
        <v>6.9464979999999912</v>
      </c>
      <c r="AI23" s="75">
        <f t="shared" si="9"/>
        <v>10.260547000000031</v>
      </c>
      <c r="AJ23" s="75">
        <f t="shared" si="9"/>
        <v>23.641874000000001</v>
      </c>
      <c r="AK23" s="75">
        <f t="shared" si="9"/>
        <v>25.319358999999963</v>
      </c>
      <c r="AL23" s="75">
        <f t="shared" si="9"/>
        <v>20.006518</v>
      </c>
      <c r="AM23" s="75">
        <f t="shared" si="9"/>
        <v>21.224523000000005</v>
      </c>
      <c r="AN23" s="75">
        <f t="shared" si="9"/>
        <v>26.044736</v>
      </c>
      <c r="AO23" s="75">
        <f t="shared" si="9"/>
        <v>28.456648999999942</v>
      </c>
      <c r="AP23" s="75">
        <f t="shared" si="9"/>
        <v>26.117167999999964</v>
      </c>
      <c r="AQ23" s="75">
        <f t="shared" si="9"/>
        <v>21.595814999999931</v>
      </c>
      <c r="AR23" s="75">
        <f t="shared" si="9"/>
        <v>23.556782999999996</v>
      </c>
      <c r="AS23" s="75">
        <f t="shared" si="9"/>
        <v>29.223107999999939</v>
      </c>
      <c r="AT23" s="75">
        <f t="shared" si="9"/>
        <v>26.097354999999936</v>
      </c>
      <c r="AU23" s="75">
        <f t="shared" si="9"/>
        <v>32.751531000000057</v>
      </c>
      <c r="AV23" s="75">
        <f t="shared" si="9"/>
        <v>33.816531000000026</v>
      </c>
      <c r="AW23" s="75">
        <f t="shared" si="9"/>
        <v>27.177249999999958</v>
      </c>
      <c r="AX23" s="75">
        <f t="shared" si="9"/>
        <v>25.522585000000021</v>
      </c>
      <c r="AY23" s="75">
        <f t="shared" si="9"/>
        <v>30.754663999999934</v>
      </c>
      <c r="AZ23" s="75">
        <f t="shared" si="9"/>
        <v>27.791658000000041</v>
      </c>
      <c r="BA23" s="75">
        <f t="shared" si="9"/>
        <v>22.356321000000008</v>
      </c>
      <c r="BB23" s="75">
        <f t="shared" si="9"/>
        <v>0</v>
      </c>
      <c r="BC23" s="76">
        <f t="shared" si="9"/>
        <v>0</v>
      </c>
      <c r="BD23" s="238"/>
    </row>
    <row r="24" spans="2:56">
      <c r="B24" s="4" t="s">
        <v>28</v>
      </c>
      <c r="C24" s="243">
        <f>1/$A$1*[1]CoreVPAImp!B$15</f>
        <v>3.0394496215999999E-2</v>
      </c>
      <c r="D24" s="11">
        <f>1/$A$1*[1]CoreVPAImp!C$15</f>
        <v>7.055057471999999E-3</v>
      </c>
      <c r="E24" s="11">
        <f>1/$A$1*[1]CoreVPAImp!D$15</f>
        <v>1.2806176808000001E-2</v>
      </c>
      <c r="F24" s="11">
        <f>1/$A$1*[1]CoreVPAImp!E$15</f>
        <v>3.1313301635999997E-2</v>
      </c>
      <c r="G24" s="11">
        <f>1/$A$1*[1]CoreVPAImp!F$15</f>
        <v>8.2513302440000002E-3</v>
      </c>
      <c r="H24" s="11">
        <f>1/$A$1*[1]CoreVPAImp!G$15</f>
        <v>2.9877203439999996E-3</v>
      </c>
      <c r="I24" s="11">
        <f>1/$A$1*[1]CoreVPAImp!H$15</f>
        <v>8.8360386120000002E-3</v>
      </c>
      <c r="J24" s="11">
        <f>1/$A$1*[1]CoreVPAImp!I$15</f>
        <v>1.1158070444000001E-2</v>
      </c>
      <c r="K24" s="11">
        <f>1/$A$1*[1]CoreVPAImp!J$15</f>
        <v>5.4737807320000007E-3</v>
      </c>
      <c r="L24" s="11">
        <f>1/$A$1*[1]CoreVPAImp!K$15</f>
        <v>1.0994579291999998E-2</v>
      </c>
      <c r="M24" s="11">
        <f>1/$A$1*[1]CoreVPAImp!L$15</f>
        <v>1.0917069602000003E-2</v>
      </c>
      <c r="N24" s="11">
        <f>1/$A$1*[1]CoreVPAImp!M$15</f>
        <v>1.2622694925999999E-2</v>
      </c>
      <c r="O24" s="11">
        <f>1/$A$1*[1]CoreVPAImp!N$15</f>
        <v>6.5435152779999995E-3</v>
      </c>
      <c r="P24" s="11">
        <f>1/$A$1*[1]CoreVPAImp!O$15</f>
        <v>7.3983505400000002E-3</v>
      </c>
      <c r="Q24" s="11">
        <f>1/$A$1*[1]CoreVPAImp!P$15</f>
        <v>7.8684789679999995E-3</v>
      </c>
      <c r="R24" s="11">
        <f>1/$A$1*[1]CoreVPAImp!Q$15</f>
        <v>1.2239651087999999E-2</v>
      </c>
      <c r="S24" s="11">
        <f>1/$A$1*[1]CoreVPAImp!R$15</f>
        <v>1.1693090359999997E-2</v>
      </c>
      <c r="T24" s="11">
        <f>1/$A$1*[1]CoreVPAImp!S$15</f>
        <v>1.4767857244000001E-2</v>
      </c>
      <c r="U24" s="11">
        <f>1/$A$1*[1]CoreVPAImp!T$15</f>
        <v>7.95202536E-3</v>
      </c>
      <c r="V24" s="11">
        <f>1/$A$1*[1]CoreVPAImp!U$15</f>
        <v>8.5105421240000007E-3</v>
      </c>
      <c r="W24" s="11">
        <f>1/$A$1*[1]CoreVPAImp!V$15</f>
        <v>1.0527940276E-2</v>
      </c>
      <c r="X24" s="11">
        <f>1/$A$1*[1]CoreVPAImp!W$15</f>
        <v>1.4348588295999999E-2</v>
      </c>
      <c r="Y24" s="11">
        <f>1/$A$1*[1]CoreVPAImp!X$15</f>
        <v>7.9343024599999989E-3</v>
      </c>
      <c r="Z24" s="11">
        <f>1/$A$1*[1]CoreVPAImp!Y$15</f>
        <v>5.7238451479999994E-3</v>
      </c>
      <c r="AA24" s="11">
        <f>1/$A$1*[1]CoreVPAImp!Z$15</f>
        <v>0</v>
      </c>
      <c r="AB24" s="10">
        <f>1/$A$1*[1]CoreVPAImp!AA$15</f>
        <v>0</v>
      </c>
      <c r="AC24" s="3"/>
      <c r="AD24" s="245">
        <f>[1]CoreVPAImp!AB$15</f>
        <v>6.5878359999999994</v>
      </c>
      <c r="AE24" s="190">
        <f>[1]CoreVPAImp!AC$15</f>
        <v>1.737484</v>
      </c>
      <c r="AF24" s="190">
        <f>[1]CoreVPAImp!AD$15</f>
        <v>3.0186749999999996</v>
      </c>
      <c r="AG24" s="190">
        <f>[1]CoreVPAImp!AE$15</f>
        <v>3.7585410000000001</v>
      </c>
      <c r="AH24" s="190">
        <f>[1]CoreVPAImp!AF$15</f>
        <v>2.0143629999999999</v>
      </c>
      <c r="AI24" s="190">
        <f>[1]CoreVPAImp!AG$15</f>
        <v>0.92993199999999998</v>
      </c>
      <c r="AJ24" s="190">
        <f>[1]CoreVPAImp!AH$15</f>
        <v>1.6635519999999999</v>
      </c>
      <c r="AK24" s="190">
        <f>[1]CoreVPAImp!AI$15</f>
        <v>2.0091799999999997</v>
      </c>
      <c r="AL24" s="190">
        <f>[1]CoreVPAImp!AJ$15</f>
        <v>1.4034470000000001</v>
      </c>
      <c r="AM24" s="190">
        <f>[1]CoreVPAImp!AK$15</f>
        <v>2.8074360000000005</v>
      </c>
      <c r="AN24" s="190">
        <f>[1]CoreVPAImp!AL$15</f>
        <v>2.9179930000000001</v>
      </c>
      <c r="AO24" s="190">
        <f>[1]CoreVPAImp!AM$15</f>
        <v>3.8470789999999999</v>
      </c>
      <c r="AP24" s="190">
        <f>[1]CoreVPAImp!AN$15</f>
        <v>1.9161219999999999</v>
      </c>
      <c r="AQ24" s="190">
        <f>[1]CoreVPAImp!AO$15</f>
        <v>2.4302630000000001</v>
      </c>
      <c r="AR24" s="190">
        <f>[1]CoreVPAImp!AP$15</f>
        <v>2.6974809999999998</v>
      </c>
      <c r="AS24" s="190">
        <f>[1]CoreVPAImp!AQ$15</f>
        <v>3.4932219999999998</v>
      </c>
      <c r="AT24" s="190">
        <f>[1]CoreVPAImp!AR$15</f>
        <v>2.5026039999999998</v>
      </c>
      <c r="AU24" s="190">
        <f>[1]CoreVPAImp!AS$15</f>
        <v>3.5907519999999997</v>
      </c>
      <c r="AV24" s="190">
        <f>[1]CoreVPAImp!AT$15</f>
        <v>3.0127999999999999</v>
      </c>
      <c r="AW24" s="190">
        <f>[1]CoreVPAImp!AU$15</f>
        <v>2.1041720000000002</v>
      </c>
      <c r="AX24" s="190">
        <f>[1]CoreVPAImp!AV$15</f>
        <v>2.174131</v>
      </c>
      <c r="AY24" s="190">
        <f>[1]CoreVPAImp!AW$15</f>
        <v>2.9381689999999998</v>
      </c>
      <c r="AZ24" s="190">
        <f>[1]CoreVPAImp!AX$15</f>
        <v>1.8560190000000001</v>
      </c>
      <c r="BA24" s="190">
        <f>[1]CoreVPAImp!AY$15</f>
        <v>1.174507</v>
      </c>
      <c r="BB24" s="190">
        <f>[1]CoreVPAImp!AZ$15</f>
        <v>0</v>
      </c>
      <c r="BC24" s="229">
        <f>[1]CoreVPAImp!BA$15</f>
        <v>0</v>
      </c>
      <c r="BD24" s="238"/>
    </row>
    <row r="25" spans="2:56">
      <c r="B25" s="4" t="s">
        <v>29</v>
      </c>
      <c r="C25" s="243">
        <f>1/$A$1*[1]CoreVPAImp!B$163</f>
        <v>4.4683443624000008E-2</v>
      </c>
      <c r="D25" s="11">
        <f>1/$A$1*[1]CoreVPAImp!C$163</f>
        <v>1.7267723411999995E-2</v>
      </c>
      <c r="E25" s="11">
        <f>1/$A$1*[1]CoreVPAImp!D$163</f>
        <v>4.1367136551999993E-2</v>
      </c>
      <c r="F25" s="11">
        <f>1/$A$1*[1]CoreVPAImp!E$163</f>
        <v>2.8436148567999999E-2</v>
      </c>
      <c r="G25" s="11">
        <f>1/$A$1*[1]CoreVPAImp!F$163</f>
        <v>2.4713132180000003E-2</v>
      </c>
      <c r="H25" s="11">
        <f>1/$A$1*[1]CoreVPAImp!G$163</f>
        <v>5.8256188955999988E-2</v>
      </c>
      <c r="I25" s="11">
        <f>1/$A$1*[1]CoreVPAImp!H$163</f>
        <v>0.14829848370000001</v>
      </c>
      <c r="J25" s="11">
        <f>1/$A$1*[1]CoreVPAImp!I$163</f>
        <v>0.15734456660000001</v>
      </c>
      <c r="K25" s="11">
        <f>1/$A$1*[1]CoreVPAImp!J$163</f>
        <v>0.11822524565600002</v>
      </c>
      <c r="L25" s="11">
        <f>1/$A$1*[1]CoreVPAImp!K$163</f>
        <v>0.12284209929600001</v>
      </c>
      <c r="M25" s="11">
        <f>1/$A$1*[1]CoreVPAImp!L$163</f>
        <v>0.13851596900399998</v>
      </c>
      <c r="N25" s="11">
        <f>1/$A$1*[1]CoreVPAImp!M$163</f>
        <v>0.12833507664400001</v>
      </c>
      <c r="O25" s="11">
        <f>1/$A$1*[1]CoreVPAImp!N$163</f>
        <v>0.113170005564</v>
      </c>
      <c r="P25" s="11">
        <f>1/$A$1*[1]CoreVPAImp!O$163</f>
        <v>9.013396803599999E-2</v>
      </c>
      <c r="Q25" s="11">
        <f>1/$A$1*[1]CoreVPAImp!P$163</f>
        <v>8.7987036703999974E-2</v>
      </c>
      <c r="R25" s="11">
        <f>1/$A$1*[1]CoreVPAImp!Q$163</f>
        <v>0.10278262584799998</v>
      </c>
      <c r="S25" s="11">
        <f>1/$A$1*[1]CoreVPAImp!R$163</f>
        <v>0.11087480840800001</v>
      </c>
      <c r="T25" s="11">
        <f>1/$A$1*[1]CoreVPAImp!S$163</f>
        <v>0.11709077027199999</v>
      </c>
      <c r="U25" s="11">
        <f>1/$A$1*[1]CoreVPAImp!T$163</f>
        <v>0.12734867328400001</v>
      </c>
      <c r="V25" s="11">
        <f>1/$A$1*[1]CoreVPAImp!U$163</f>
        <v>9.7126292171999987E-2</v>
      </c>
      <c r="W25" s="11">
        <f>1/$A$1*[1]CoreVPAImp!V$163</f>
        <v>9.2364340851999988E-2</v>
      </c>
      <c r="X25" s="11">
        <f>1/$A$1*[1]CoreVPAImp!W$163</f>
        <v>8.0404065672000008E-2</v>
      </c>
      <c r="Y25" s="11">
        <f>1/$A$1*[1]CoreVPAImp!X$163</f>
        <v>6.8378205784000001E-2</v>
      </c>
      <c r="Z25" s="11">
        <f>1/$A$1*[1]CoreVPAImp!Y$163</f>
        <v>8.7917151307999999E-2</v>
      </c>
      <c r="AA25" s="11">
        <f>1/$A$1*[1]CoreVPAImp!Z$163</f>
        <v>0</v>
      </c>
      <c r="AB25" s="10">
        <f>1/$A$1*[1]CoreVPAImp!AA$163</f>
        <v>0</v>
      </c>
      <c r="AC25" s="3"/>
      <c r="AD25" s="245">
        <f>[1]CoreVPAImp!AB$163</f>
        <v>5.9895769999999997</v>
      </c>
      <c r="AE25" s="190">
        <f>[1]CoreVPAImp!AC$163</f>
        <v>2.8256469999999996</v>
      </c>
      <c r="AF25" s="190">
        <f>[1]CoreVPAImp!AD$163</f>
        <v>5.9125409999999992</v>
      </c>
      <c r="AG25" s="190">
        <f>[1]CoreVPAImp!AE$163</f>
        <v>4.3076409999999994</v>
      </c>
      <c r="AH25" s="190">
        <f>[1]CoreVPAImp!AF$163</f>
        <v>3.9611709999999993</v>
      </c>
      <c r="AI25" s="190">
        <f>[1]CoreVPAImp!AG$163</f>
        <v>8.2131080000000001</v>
      </c>
      <c r="AJ25" s="190">
        <f>[1]CoreVPAImp!AH$163</f>
        <v>21.105797999999997</v>
      </c>
      <c r="AK25" s="190">
        <f>[1]CoreVPAImp!AI$163</f>
        <v>22.720341000000001</v>
      </c>
      <c r="AL25" s="190">
        <f>[1]CoreVPAImp!AJ$163</f>
        <v>17.742811</v>
      </c>
      <c r="AM25" s="190">
        <f>[1]CoreVPAImp!AK$163</f>
        <v>17.965534999999999</v>
      </c>
      <c r="AN25" s="190">
        <f>[1]CoreVPAImp!AL$163</f>
        <v>21.711876999999998</v>
      </c>
      <c r="AO25" s="190">
        <f>[1]CoreVPAImp!AM$163</f>
        <v>23.017628999999999</v>
      </c>
      <c r="AP25" s="190">
        <f>[1]CoreVPAImp!AN$163</f>
        <v>21.644379999999998</v>
      </c>
      <c r="AQ25" s="190">
        <f>[1]CoreVPAImp!AO$163</f>
        <v>18.054820999999997</v>
      </c>
      <c r="AR25" s="190">
        <f>[1]CoreVPAImp!AP$163</f>
        <v>19.483411</v>
      </c>
      <c r="AS25" s="190">
        <f>[1]CoreVPAImp!AQ$163</f>
        <v>21.933450999999994</v>
      </c>
      <c r="AT25" s="190">
        <f>[1]CoreVPAImp!AR$163</f>
        <v>22.297950999999998</v>
      </c>
      <c r="AU25" s="190">
        <f>[1]CoreVPAImp!AS$163</f>
        <v>25.974906999999998</v>
      </c>
      <c r="AV25" s="190">
        <f>[1]CoreVPAImp!AT$163</f>
        <v>26.382168</v>
      </c>
      <c r="AW25" s="190">
        <f>[1]CoreVPAImp!AU$163</f>
        <v>19.447551999999998</v>
      </c>
      <c r="AX25" s="190">
        <f>[1]CoreVPAImp!AV$163</f>
        <v>16.130087</v>
      </c>
      <c r="AY25" s="190">
        <f>[1]CoreVPAImp!AW$163</f>
        <v>18.313110999999999</v>
      </c>
      <c r="AZ25" s="190">
        <f>[1]CoreVPAImp!AX$163</f>
        <v>18.140004000000001</v>
      </c>
      <c r="BA25" s="190">
        <f>[1]CoreVPAImp!AY$163</f>
        <v>16.787275999999999</v>
      </c>
      <c r="BB25" s="190">
        <f>[1]CoreVPAImp!AZ$163</f>
        <v>0</v>
      </c>
      <c r="BC25" s="229">
        <f>[1]CoreVPAImp!BA$163</f>
        <v>0</v>
      </c>
      <c r="BD25" s="238"/>
    </row>
    <row r="26" spans="2:56">
      <c r="B26" s="4" t="s">
        <v>150</v>
      </c>
      <c r="C26" s="243">
        <f>1/$A$1*[1]CoreVPAImp!B$184</f>
        <v>3.255518476E-3</v>
      </c>
      <c r="D26" s="11">
        <f>1/$A$1*[1]CoreVPAImp!C$184</f>
        <v>8.2971815240000003E-3</v>
      </c>
      <c r="E26" s="11">
        <f>1/$A$1*[1]CoreVPAImp!D$184</f>
        <v>5.2464271831999996E-2</v>
      </c>
      <c r="F26" s="11">
        <f>1/$A$1*[1]CoreVPAImp!E$184</f>
        <v>0</v>
      </c>
      <c r="G26" s="11">
        <f>1/$A$1*[1]CoreVPAImp!F$184</f>
        <v>0</v>
      </c>
      <c r="H26" s="11">
        <f>1/$A$1*[1]CoreVPAImp!G$184</f>
        <v>0</v>
      </c>
      <c r="I26" s="11">
        <f>1/$A$1*[1]CoreVPAImp!H$184</f>
        <v>1.0262140000000001E-4</v>
      </c>
      <c r="J26" s="11">
        <f>1/$A$1*[1]CoreVPAImp!I$184</f>
        <v>2.9E-5</v>
      </c>
      <c r="K26" s="11">
        <f>1/$A$1*[1]CoreVPAImp!J$184</f>
        <v>0</v>
      </c>
      <c r="L26" s="11">
        <f>1/$A$1*[1]CoreVPAImp!K$184</f>
        <v>7.6052704000000002E-5</v>
      </c>
      <c r="M26" s="11">
        <f>1/$A$1*[1]CoreVPAImp!L$184</f>
        <v>1.1167743999999998E-4</v>
      </c>
      <c r="N26" s="11">
        <f>1/$A$1*[1]CoreVPAImp!M$184</f>
        <v>5.9101870799999989E-4</v>
      </c>
      <c r="O26" s="11">
        <f>1/$A$1*[1]CoreVPAImp!N$184</f>
        <v>9.5656682799999983E-3</v>
      </c>
      <c r="P26" s="11">
        <f>1/$A$1*[1]CoreVPAImp!O$184</f>
        <v>0</v>
      </c>
      <c r="Q26" s="11">
        <f>1/$A$1*[1]CoreVPAImp!P$184</f>
        <v>0</v>
      </c>
      <c r="R26" s="11">
        <f>1/$A$1*[1]CoreVPAImp!Q$184</f>
        <v>1.0380177443999999E-2</v>
      </c>
      <c r="S26" s="11">
        <f>1/$A$1*[1]CoreVPAImp!R$184</f>
        <v>0</v>
      </c>
      <c r="T26" s="11">
        <f>1/$A$1*[1]CoreVPAImp!S$184</f>
        <v>4.0816157200000008E-3</v>
      </c>
      <c r="U26" s="11">
        <f>1/$A$1*[1]CoreVPAImp!T$184</f>
        <v>4.5429667920000001E-3</v>
      </c>
      <c r="V26" s="11">
        <f>1/$A$1*[1]CoreVPAImp!U$184</f>
        <v>0</v>
      </c>
      <c r="W26" s="11">
        <f>1/$A$1*[1]CoreVPAImp!V$184</f>
        <v>1.402791208E-2</v>
      </c>
      <c r="X26" s="11">
        <f>1/$A$1*[1]CoreVPAImp!W$184</f>
        <v>1.1397909796000001E-2</v>
      </c>
      <c r="Y26" s="11">
        <f>1/$A$1*[1]CoreVPAImp!X$184</f>
        <v>1.3550403999999999E-5</v>
      </c>
      <c r="Z26" s="11">
        <f>1/$A$1*[1]CoreVPAImp!Y$184</f>
        <v>7.6136508000000007E-3</v>
      </c>
      <c r="AA26" s="11">
        <f>1/$A$1*[1]CoreVPAImp!Z$184</f>
        <v>0</v>
      </c>
      <c r="AB26" s="10">
        <f>1/$A$1*[1]CoreVPAImp!AA$184</f>
        <v>0</v>
      </c>
      <c r="AC26" s="3"/>
      <c r="AD26" s="245">
        <f>[1]CoreVPAImp!AB$184</f>
        <v>1.6588019999999999</v>
      </c>
      <c r="AE26" s="190">
        <f>[1]CoreVPAImp!AC$184</f>
        <v>2.0716399999999999</v>
      </c>
      <c r="AF26" s="190">
        <f>[1]CoreVPAImp!AD$184</f>
        <v>4.4414220000000002</v>
      </c>
      <c r="AG26" s="190">
        <f>[1]CoreVPAImp!AE$184</f>
        <v>0</v>
      </c>
      <c r="AH26" s="190">
        <f>[1]CoreVPAImp!AF$184</f>
        <v>0</v>
      </c>
      <c r="AI26" s="190">
        <f>[1]CoreVPAImp!AG$184</f>
        <v>0</v>
      </c>
      <c r="AJ26" s="190">
        <f>[1]CoreVPAImp!AH$184</f>
        <v>9.2019999999999984E-3</v>
      </c>
      <c r="AK26" s="190">
        <f>[1]CoreVPAImp!AI$184</f>
        <v>1.5674999999999998E-2</v>
      </c>
      <c r="AL26" s="190">
        <f>[1]CoreVPAImp!AJ$184</f>
        <v>0</v>
      </c>
      <c r="AM26" s="190">
        <f>[1]CoreVPAImp!AK$184</f>
        <v>7.4208999999999997E-2</v>
      </c>
      <c r="AN26" s="190">
        <f>[1]CoreVPAImp!AL$184</f>
        <v>2.0098999999999999E-2</v>
      </c>
      <c r="AO26" s="190">
        <f>[1]CoreVPAImp!AM$184</f>
        <v>7.893E-2</v>
      </c>
      <c r="AP26" s="190">
        <f>[1]CoreVPAImp!AN$184</f>
        <v>1.3255699999999999</v>
      </c>
      <c r="AQ26" s="190">
        <f>[1]CoreVPAImp!AO$184</f>
        <v>0</v>
      </c>
      <c r="AR26" s="190">
        <f>[1]CoreVPAImp!AP$184</f>
        <v>0</v>
      </c>
      <c r="AS26" s="190">
        <f>[1]CoreVPAImp!AQ$184</f>
        <v>1.6235679999999999</v>
      </c>
      <c r="AT26" s="190">
        <f>[1]CoreVPAImp!AR$184</f>
        <v>0</v>
      </c>
      <c r="AU26" s="190">
        <f>[1]CoreVPAImp!AS$184</f>
        <v>0.920211</v>
      </c>
      <c r="AV26" s="190">
        <f>[1]CoreVPAImp!AT$184</f>
        <v>0.84139399999999998</v>
      </c>
      <c r="AW26" s="190">
        <f>[1]CoreVPAImp!AU$184</f>
        <v>0</v>
      </c>
      <c r="AX26" s="190">
        <f>[1]CoreVPAImp!AV$184</f>
        <v>2.6415629999999997</v>
      </c>
      <c r="AY26" s="190">
        <f>[1]CoreVPAImp!AW$184</f>
        <v>2.4496569999999998</v>
      </c>
      <c r="AZ26" s="190">
        <f>[1]CoreVPAImp!AX$184</f>
        <v>4.0730000000000002E-3</v>
      </c>
      <c r="BA26" s="190">
        <f>[1]CoreVPAImp!AY$184</f>
        <v>1.575968</v>
      </c>
      <c r="BB26" s="190">
        <f>[1]CoreVPAImp!AZ$184</f>
        <v>0</v>
      </c>
      <c r="BC26" s="229">
        <f>[1]CoreVPAImp!BA$184</f>
        <v>0</v>
      </c>
      <c r="BD26" s="238"/>
    </row>
    <row r="27" spans="2:56" ht="13" thickBot="1">
      <c r="B27" s="5" t="s">
        <v>23</v>
      </c>
      <c r="C27" s="205">
        <f t="shared" ref="C27:AB27" si="10">SUM(C23:C23)-SUM(C24:C26)</f>
        <v>4.8326380760000537E-3</v>
      </c>
      <c r="D27" s="158">
        <f t="shared" si="10"/>
        <v>1.3004699760000016E-3</v>
      </c>
      <c r="E27" s="158">
        <f t="shared" si="10"/>
        <v>1.5957695039999359E-3</v>
      </c>
      <c r="F27" s="158">
        <f t="shared" si="10"/>
        <v>5.8834179999997516E-4</v>
      </c>
      <c r="G27" s="158">
        <f t="shared" si="10"/>
        <v>2.8283305959999339E-3</v>
      </c>
      <c r="H27" s="158">
        <f t="shared" si="10"/>
        <v>3.6722648399998489E-3</v>
      </c>
      <c r="I27" s="158">
        <f t="shared" si="10"/>
        <v>3.042833740000056E-3</v>
      </c>
      <c r="J27" s="158">
        <f t="shared" si="10"/>
        <v>2.1875100200002551E-3</v>
      </c>
      <c r="K27" s="158">
        <f t="shared" si="10"/>
        <v>2.1640424959999821E-3</v>
      </c>
      <c r="L27" s="158">
        <f t="shared" si="10"/>
        <v>8.5760988399971594E-4</v>
      </c>
      <c r="M27" s="158">
        <f t="shared" si="10"/>
        <v>2.7516910379998261E-3</v>
      </c>
      <c r="N27" s="158">
        <f t="shared" si="10"/>
        <v>4.1399431240002893E-3</v>
      </c>
      <c r="O27" s="158">
        <f t="shared" si="10"/>
        <v>4.1032426320003201E-3</v>
      </c>
      <c r="P27" s="158">
        <f t="shared" si="10"/>
        <v>3.1231950120000768E-3</v>
      </c>
      <c r="Q27" s="158">
        <f t="shared" si="10"/>
        <v>4.2406998200001239E-3</v>
      </c>
      <c r="R27" s="158">
        <f t="shared" si="10"/>
        <v>7.2437545320006569E-3</v>
      </c>
      <c r="S27" s="158">
        <f t="shared" si="10"/>
        <v>3.9150312600000348E-3</v>
      </c>
      <c r="T27" s="158">
        <f t="shared" si="10"/>
        <v>6.4153517680005101E-3</v>
      </c>
      <c r="U27" s="158">
        <f t="shared" si="10"/>
        <v>8.692546464000861E-3</v>
      </c>
      <c r="V27" s="158">
        <f t="shared" si="10"/>
        <v>1.137366361599948E-2</v>
      </c>
      <c r="W27" s="158">
        <f t="shared" si="10"/>
        <v>9.4251338440000942E-3</v>
      </c>
      <c r="X27" s="158">
        <f t="shared" si="10"/>
        <v>1.2090362087999962E-2</v>
      </c>
      <c r="Y27" s="158">
        <f t="shared" si="10"/>
        <v>1.1632778891999998E-2</v>
      </c>
      <c r="Z27" s="158">
        <f t="shared" si="10"/>
        <v>4.6838204280003487E-3</v>
      </c>
      <c r="AA27" s="158">
        <f t="shared" si="10"/>
        <v>0</v>
      </c>
      <c r="AB27" s="159">
        <f t="shared" si="10"/>
        <v>0</v>
      </c>
      <c r="AC27" s="37"/>
      <c r="AD27" s="201">
        <f t="shared" ref="AD27:BC27" si="11">SUM(AD23:AD23)-SUM(AD24:AD26)</f>
        <v>1.7655039999999946</v>
      </c>
      <c r="AE27" s="192">
        <f t="shared" si="11"/>
        <v>0.71752699999999159</v>
      </c>
      <c r="AF27" s="192">
        <f t="shared" si="11"/>
        <v>0.71899500000000316</v>
      </c>
      <c r="AG27" s="192">
        <f t="shared" si="11"/>
        <v>0.3387179999999983</v>
      </c>
      <c r="AH27" s="192">
        <f t="shared" si="11"/>
        <v>0.9709639999999915</v>
      </c>
      <c r="AI27" s="192">
        <f t="shared" si="11"/>
        <v>1.1175070000000318</v>
      </c>
      <c r="AJ27" s="192">
        <f t="shared" si="11"/>
        <v>0.86332200000000725</v>
      </c>
      <c r="AK27" s="192">
        <f t="shared" si="11"/>
        <v>0.57416299999995957</v>
      </c>
      <c r="AL27" s="192">
        <f t="shared" si="11"/>
        <v>0.86026000000000025</v>
      </c>
      <c r="AM27" s="192">
        <f t="shared" si="11"/>
        <v>0.37734300000000687</v>
      </c>
      <c r="AN27" s="192">
        <f t="shared" si="11"/>
        <v>1.3947670000000052</v>
      </c>
      <c r="AO27" s="192">
        <f t="shared" si="11"/>
        <v>1.5130109999999419</v>
      </c>
      <c r="AP27" s="192">
        <f t="shared" si="11"/>
        <v>1.2310959999999653</v>
      </c>
      <c r="AQ27" s="192">
        <f t="shared" si="11"/>
        <v>1.1107309999999337</v>
      </c>
      <c r="AR27" s="192">
        <f t="shared" si="11"/>
        <v>1.3758909999999958</v>
      </c>
      <c r="AS27" s="192">
        <f t="shared" si="11"/>
        <v>2.1728669999999468</v>
      </c>
      <c r="AT27" s="192">
        <f t="shared" si="11"/>
        <v>1.2967999999999407</v>
      </c>
      <c r="AU27" s="192">
        <f t="shared" si="11"/>
        <v>2.2656610000000619</v>
      </c>
      <c r="AV27" s="192">
        <f t="shared" si="11"/>
        <v>3.5801690000000264</v>
      </c>
      <c r="AW27" s="192">
        <f t="shared" si="11"/>
        <v>5.6255259999999581</v>
      </c>
      <c r="AX27" s="192">
        <f t="shared" si="11"/>
        <v>4.5768040000000241</v>
      </c>
      <c r="AY27" s="192">
        <f t="shared" si="11"/>
        <v>7.0537269999999381</v>
      </c>
      <c r="AZ27" s="192">
        <f t="shared" si="11"/>
        <v>7.7915620000000381</v>
      </c>
      <c r="BA27" s="192">
        <f t="shared" si="11"/>
        <v>2.8185700000000118</v>
      </c>
      <c r="BB27" s="192">
        <f t="shared" si="11"/>
        <v>0</v>
      </c>
      <c r="BC27" s="231">
        <f t="shared" si="11"/>
        <v>0</v>
      </c>
      <c r="BD27" s="238"/>
    </row>
    <row r="28" spans="2:56" ht="13" thickTop="1">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D6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46</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50">
        <f>1/$A$1*[1]TimberSectorMinusCoreVPAImp!B$263</f>
        <v>8.3581875160000041E-2</v>
      </c>
      <c r="D5" s="45">
        <f>1/$A$1*[1]TimberSectorMinusCoreVPAImp!C$263</f>
        <v>9.2846381199999883E-2</v>
      </c>
      <c r="E5" s="45">
        <f>1/$A$1*[1]TimberSectorMinusCoreVPAImp!D$263</f>
        <v>0.17936458914000014</v>
      </c>
      <c r="F5" s="45">
        <f>1/$A$1*[1]TimberSectorMinusCoreVPAImp!E$263</f>
        <v>0.14637816694</v>
      </c>
      <c r="G5" s="45">
        <f>1/$A$1*[1]TimberSectorMinusCoreVPAImp!F$263</f>
        <v>0.2623758842399998</v>
      </c>
      <c r="H5" s="45">
        <f>1/$A$1*[1]TimberSectorMinusCoreVPAImp!G$263</f>
        <v>0.34856474806000004</v>
      </c>
      <c r="I5" s="45">
        <f>1/$A$1*[1]TimberSectorMinusCoreVPAImp!H$263</f>
        <v>0.47159826170000002</v>
      </c>
      <c r="J5" s="45">
        <f>1/$A$1*[1]TimberSectorMinusCoreVPAImp!I$263</f>
        <v>0.61858115402000002</v>
      </c>
      <c r="K5" s="45">
        <f>1/$A$1*[1]TimberSectorMinusCoreVPAImp!J$263</f>
        <v>0.82152184874199963</v>
      </c>
      <c r="L5" s="45">
        <f>1/$A$1*[1]TimberSectorMinusCoreVPAImp!K$263</f>
        <v>0.68416512611999991</v>
      </c>
      <c r="M5" s="45">
        <f>1/$A$1*[1]TimberSectorMinusCoreVPAImp!L$263</f>
        <v>0.82938090144000021</v>
      </c>
      <c r="N5" s="45">
        <f>1/$A$1*[1]TimberSectorMinusCoreVPAImp!M$263</f>
        <v>1.0641492257200009</v>
      </c>
      <c r="O5" s="45">
        <f>1/$A$1*[1]TimberSectorMinusCoreVPAImp!N$263</f>
        <v>1.0747887217199998</v>
      </c>
      <c r="P5" s="45">
        <f>1/$A$1*[1]TimberSectorMinusCoreVPAImp!O$263</f>
        <v>1.1689048765685714</v>
      </c>
      <c r="Q5" s="45">
        <f>1/$A$1*[1]TimberSectorMinusCoreVPAImp!P$263</f>
        <v>0.99032878156285697</v>
      </c>
      <c r="R5" s="45">
        <f>1/$A$1*[1]TimberSectorMinusCoreVPAImp!Q$263</f>
        <v>0.8166663454599995</v>
      </c>
      <c r="S5" s="45">
        <f>1/$A$1*[1]TimberSectorMinusCoreVPAImp!R$263</f>
        <v>0.76843009090400027</v>
      </c>
      <c r="T5" s="45">
        <f>1/$A$1*[1]TimberSectorMinusCoreVPAImp!S$263</f>
        <v>0.86556260427733334</v>
      </c>
      <c r="U5" s="45">
        <f>1/$A$1*[1]TimberSectorMinusCoreVPAImp!T$263</f>
        <v>0.75748077881999942</v>
      </c>
      <c r="V5" s="45">
        <f>1/$A$1*[1]TimberSectorMinusCoreVPAImp!U$263</f>
        <v>0.86404588243999969</v>
      </c>
      <c r="W5" s="45">
        <f>1/$A$1*[1]TimberSectorMinusCoreVPAImp!V$263</f>
        <v>0.70218726498799955</v>
      </c>
      <c r="X5" s="45">
        <f>1/$A$1*[1]TimberSectorMinusCoreVPAImp!W$263</f>
        <v>0.9699851062999999</v>
      </c>
      <c r="Y5" s="45">
        <f>1/$A$1*[1]TimberSectorMinusCoreVPAImp!X$263</f>
        <v>1.0675336316113</v>
      </c>
      <c r="Z5" s="45">
        <f>1/$A$1*[1]TimberSectorMinusCoreVPAImp!Y$263</f>
        <v>0.65778635731759993</v>
      </c>
      <c r="AA5" s="45">
        <f>1/$A$1*[1]TimberSectorMinusCoreVPAImp!Z$263</f>
        <v>0</v>
      </c>
      <c r="AB5" s="218">
        <f>1/$A$1*[1]TimberSectorMinusCoreVPAImp!AA$263</f>
        <v>0</v>
      </c>
      <c r="AC5" s="125"/>
      <c r="AD5" s="187">
        <f>[1]TimberSectorMinusCoreVPAImp!AB$263</f>
        <v>18.166922000000007</v>
      </c>
      <c r="AE5" s="140">
        <f>[1]TimberSectorMinusCoreVPAImp!AC$263</f>
        <v>21.414556000000005</v>
      </c>
      <c r="AF5" s="140">
        <f>[1]TimberSectorMinusCoreVPAImp!AD$263</f>
        <v>27.257629000000001</v>
      </c>
      <c r="AG5" s="140">
        <f>[1]TimberSectorMinusCoreVPAImp!AE$263</f>
        <v>29.744157999999999</v>
      </c>
      <c r="AH5" s="140">
        <f>[1]TimberSectorMinusCoreVPAImp!AF$263</f>
        <v>49.188916999999996</v>
      </c>
      <c r="AI5" s="140">
        <f>[1]TimberSectorMinusCoreVPAImp!AG$263</f>
        <v>67.342845000000011</v>
      </c>
      <c r="AJ5" s="140">
        <f>[1]TimberSectorMinusCoreVPAImp!AH$263</f>
        <v>89.982708000000031</v>
      </c>
      <c r="AK5" s="140">
        <f>[1]TimberSectorMinusCoreVPAImp!AI$263</f>
        <v>112.01403199999996</v>
      </c>
      <c r="AL5" s="140">
        <f>[1]TimberSectorMinusCoreVPAImp!AJ$263</f>
        <v>180.32903400000004</v>
      </c>
      <c r="AM5" s="140">
        <f>[1]TimberSectorMinusCoreVPAImp!AK$263</f>
        <v>134.25388600000002</v>
      </c>
      <c r="AN5" s="140">
        <f>[1]TimberSectorMinusCoreVPAImp!AL$263</f>
        <v>190.948001</v>
      </c>
      <c r="AO5" s="140">
        <f>[1]TimberSectorMinusCoreVPAImp!AM$263</f>
        <v>246.27450499999998</v>
      </c>
      <c r="AP5" s="140">
        <f>[1]TimberSectorMinusCoreVPAImp!AN$263</f>
        <v>263.11758999999995</v>
      </c>
      <c r="AQ5" s="140">
        <f>[1]TimberSectorMinusCoreVPAImp!AO$263</f>
        <v>260.39368799999994</v>
      </c>
      <c r="AR5" s="140">
        <f>[1]TimberSectorMinusCoreVPAImp!AP$263</f>
        <v>243.85254400000011</v>
      </c>
      <c r="AS5" s="140">
        <f>[1]TimberSectorMinusCoreVPAImp!AQ$263</f>
        <v>208.20873000000012</v>
      </c>
      <c r="AT5" s="140">
        <f>[1]TimberSectorMinusCoreVPAImp!AR$263</f>
        <v>197.23586000000003</v>
      </c>
      <c r="AU5" s="140">
        <f>[1]TimberSectorMinusCoreVPAImp!AS$263</f>
        <v>254.34209100000001</v>
      </c>
      <c r="AV5" s="140">
        <f>[1]TimberSectorMinusCoreVPAImp!AT$263</f>
        <v>268.23585899999995</v>
      </c>
      <c r="AW5" s="140">
        <f>[1]TimberSectorMinusCoreVPAImp!AU$263</f>
        <v>287.47633400000001</v>
      </c>
      <c r="AX5" s="140">
        <f>[1]TimberSectorMinusCoreVPAImp!AV$263</f>
        <v>246.72259200000002</v>
      </c>
      <c r="AY5" s="140">
        <f>[1]TimberSectorMinusCoreVPAImp!AW$263</f>
        <v>325.65127299999989</v>
      </c>
      <c r="AZ5" s="140">
        <f>[1]TimberSectorMinusCoreVPAImp!AX$263</f>
        <v>307.23270700000006</v>
      </c>
      <c r="BA5" s="140">
        <f>[1]TimberSectorMinusCoreVPAImp!AY$263</f>
        <v>269.84242799999993</v>
      </c>
      <c r="BB5" s="140">
        <f>[1]TimberSectorMinusCoreVPAImp!AZ$263</f>
        <v>0</v>
      </c>
      <c r="BC5" s="219">
        <f>[1]TimberSectorMinusCoreVPAImp!BA$263</f>
        <v>0</v>
      </c>
      <c r="BD5" s="238"/>
    </row>
    <row r="6" spans="1:56" ht="17.149999999999999" customHeight="1" thickTop="1">
      <c r="B6" s="118" t="s">
        <v>159</v>
      </c>
      <c r="C6" s="121">
        <f>1/$A$1*[1]TimberSectorMinusCoreVPAImp!B$266</f>
        <v>3.7247279999999997E-5</v>
      </c>
      <c r="D6" s="119">
        <f>1/$A$1*[1]TimberSectorMinusCoreVPAImp!C$266</f>
        <v>1.9312649999999999E-4</v>
      </c>
      <c r="E6" s="119">
        <f>1/$A$1*[1]TimberSectorMinusCoreVPAImp!D$266</f>
        <v>9.8006764000000009E-4</v>
      </c>
      <c r="F6" s="119">
        <f>1/$A$1*[1]TimberSectorMinusCoreVPAImp!E$266</f>
        <v>0</v>
      </c>
      <c r="G6" s="119">
        <f>1/$A$1*[1]TimberSectorMinusCoreVPAImp!F$266</f>
        <v>1.1476132000000001E-3</v>
      </c>
      <c r="H6" s="119">
        <f>1/$A$1*[1]TimberSectorMinusCoreVPAImp!G$266</f>
        <v>2.8028699999998155E-5</v>
      </c>
      <c r="I6" s="119">
        <f>1/$A$1*[1]TimberSectorMinusCoreVPAImp!H$266</f>
        <v>1.7519488000000043E-4</v>
      </c>
      <c r="J6" s="119">
        <f>1/$A$1*[1]TimberSectorMinusCoreVPAImp!I$266</f>
        <v>2.1150639999999954E-4</v>
      </c>
      <c r="K6" s="119">
        <f>1/$A$1*[1]TimberSectorMinusCoreVPAImp!J$266</f>
        <v>6.3876546999999976E-4</v>
      </c>
      <c r="L6" s="119">
        <f>1/$A$1*[1]TimberSectorMinusCoreVPAImp!K$266</f>
        <v>3.5893171999999994E-4</v>
      </c>
      <c r="M6" s="119">
        <f>1/$A$1*[1]TimberSectorMinusCoreVPAImp!L$266</f>
        <v>3.6311127999999948E-4</v>
      </c>
      <c r="N6" s="119">
        <f>1/$A$1*[1]TimberSectorMinusCoreVPAImp!M$266</f>
        <v>4.9645749999999991E-4</v>
      </c>
      <c r="O6" s="119">
        <f>1/$A$1*[1]TimberSectorMinusCoreVPAImp!N$266</f>
        <v>3.2106886000000153E-4</v>
      </c>
      <c r="P6" s="119">
        <f>1/$A$1*[1]TimberSectorMinusCoreVPAImp!O$266</f>
        <v>3.5738080000000149E-4</v>
      </c>
      <c r="Q6" s="119">
        <f>1/$A$1*[1]TimberSectorMinusCoreVPAImp!P$266</f>
        <v>2.8304332000000042E-4</v>
      </c>
      <c r="R6" s="119">
        <f>1/$A$1*[1]TimberSectorMinusCoreVPAImp!Q$266</f>
        <v>3.977959999999999E-4</v>
      </c>
      <c r="S6" s="119">
        <f>1/$A$1*[1]TimberSectorMinusCoreVPAImp!R$266</f>
        <v>1.5107833999999828E-4</v>
      </c>
      <c r="T6" s="119">
        <f>1/$A$1*[1]TimberSectorMinusCoreVPAImp!S$266</f>
        <v>2.3626399999998263E-5</v>
      </c>
      <c r="U6" s="119">
        <f>1/$A$1*[1]TimberSectorMinusCoreVPAImp!T$266</f>
        <v>2.1925399999982649E-6</v>
      </c>
      <c r="V6" s="119">
        <f>1/$A$1*[1]TimberSectorMinusCoreVPAImp!U$266</f>
        <v>3.2656399999999019E-5</v>
      </c>
      <c r="W6" s="119">
        <f>1/$A$1*[1]TimberSectorMinusCoreVPAImp!V$266</f>
        <v>2.0085799999996773E-6</v>
      </c>
      <c r="X6" s="119">
        <f>1/$A$1*[1]TimberSectorMinusCoreVPAImp!W$266</f>
        <v>2.1868000000004608E-6</v>
      </c>
      <c r="Y6" s="119">
        <f>1/$A$1*[1]TimberSectorMinusCoreVPAImp!X$266</f>
        <v>1.6095335899999997E-2</v>
      </c>
      <c r="Z6" s="119">
        <f>1/$A$1*[1]TimberSectorMinusCoreVPAImp!Y$266</f>
        <v>1.3179599999980856E-6</v>
      </c>
      <c r="AA6" s="119">
        <f>1/$A$1*[1]TimberSectorMinusCoreVPAImp!Z$266</f>
        <v>0</v>
      </c>
      <c r="AB6" s="120">
        <f>1/$A$1*[1]TimberSectorMinusCoreVPAImp!AA$266</f>
        <v>0</v>
      </c>
      <c r="AC6" s="14"/>
      <c r="AD6" s="188">
        <f>[1]TimberSectorMinusCoreVPAImp!AB$266</f>
        <v>1.3397999999999998E-2</v>
      </c>
      <c r="AE6" s="189">
        <f>[1]TimberSectorMinusCoreVPAImp!AC$266</f>
        <v>3.9688000000000001E-2</v>
      </c>
      <c r="AF6" s="189">
        <f>[1]TimberSectorMinusCoreVPAImp!AD$266</f>
        <v>0.12714299999999989</v>
      </c>
      <c r="AG6" s="189">
        <f>[1]TimberSectorMinusCoreVPAImp!AE$266</f>
        <v>1.3877787807814457E-17</v>
      </c>
      <c r="AH6" s="189">
        <f>[1]TimberSectorMinusCoreVPAImp!AF$266</f>
        <v>0.178173</v>
      </c>
      <c r="AI6" s="189">
        <f>[1]TimberSectorMinusCoreVPAImp!AG$266</f>
        <v>4.7850999999999991E-2</v>
      </c>
      <c r="AJ6" s="189">
        <f>[1]TimberSectorMinusCoreVPAImp!AH$266</f>
        <v>3.6819999999999992E-2</v>
      </c>
      <c r="AK6" s="189">
        <f>[1]TimberSectorMinusCoreVPAImp!AI$266</f>
        <v>3.0584000000000049E-2</v>
      </c>
      <c r="AL6" s="189">
        <f>[1]TimberSectorMinusCoreVPAImp!AJ$266</f>
        <v>0.27737699999999998</v>
      </c>
      <c r="AM6" s="189">
        <f>[1]TimberSectorMinusCoreVPAImp!AK$266</f>
        <v>0.32671899999999982</v>
      </c>
      <c r="AN6" s="189">
        <f>[1]TimberSectorMinusCoreVPAImp!AL$266</f>
        <v>0.1242409999999998</v>
      </c>
      <c r="AO6" s="189">
        <f>[1]TimberSectorMinusCoreVPAImp!AM$266</f>
        <v>0.25988899999999998</v>
      </c>
      <c r="AP6" s="189">
        <f>[1]TimberSectorMinusCoreVPAImp!AN$266</f>
        <v>8.0483000000000068E-2</v>
      </c>
      <c r="AQ6" s="189">
        <f>[1]TimberSectorMinusCoreVPAImp!AO$266</f>
        <v>4.6261999999999991E-2</v>
      </c>
      <c r="AR6" s="189">
        <f>[1]TimberSectorMinusCoreVPAImp!AP$266</f>
        <v>7.8888999999999987E-2</v>
      </c>
      <c r="AS6" s="189">
        <f>[1]TimberSectorMinusCoreVPAImp!AQ$266</f>
        <v>4.4650000000000453E-2</v>
      </c>
      <c r="AT6" s="189">
        <f>[1]TimberSectorMinusCoreVPAImp!AR$266</f>
        <v>2.4145999999999113E-2</v>
      </c>
      <c r="AU6" s="189">
        <f>[1]TimberSectorMinusCoreVPAImp!AS$266</f>
        <v>9.4799999999999433E-3</v>
      </c>
      <c r="AV6" s="189">
        <f>[1]TimberSectorMinusCoreVPAImp!AT$266</f>
        <v>8.9689999999995121E-3</v>
      </c>
      <c r="AW6" s="189">
        <f>[1]TimberSectorMinusCoreVPAImp!AU$266</f>
        <v>2.1078000000000003E-2</v>
      </c>
      <c r="AX6" s="189">
        <f>[1]TimberSectorMinusCoreVPAImp!AV$266</f>
        <v>1.8449999999999751E-3</v>
      </c>
      <c r="AY6" s="189">
        <f>[1]TimberSectorMinusCoreVPAImp!AW$266</f>
        <v>1.645E-3</v>
      </c>
      <c r="AZ6" s="189">
        <f>[1]TimberSectorMinusCoreVPAImp!AX$266</f>
        <v>0.80952599999999986</v>
      </c>
      <c r="BA6" s="189">
        <f>[1]TimberSectorMinusCoreVPAImp!AY$266</f>
        <v>1.0230000000001119E-3</v>
      </c>
      <c r="BB6" s="189">
        <f>[1]TimberSectorMinusCoreVPAImp!AZ$266</f>
        <v>0</v>
      </c>
      <c r="BC6" s="228">
        <f>[1]TimberSectorMinusCoreVPAImp!BA$266</f>
        <v>0</v>
      </c>
      <c r="BD6" s="238"/>
    </row>
    <row r="7" spans="1:56" ht="17.149999999999999" customHeight="1">
      <c r="B7" s="20" t="s">
        <v>162</v>
      </c>
      <c r="C7" s="153">
        <f>1/$A$1*[1]TimberSectorMinusCoreVPAImp!B$268</f>
        <v>1.1354942200000068E-3</v>
      </c>
      <c r="D7" s="61">
        <f>1/$A$1*[1]TimberSectorMinusCoreVPAImp!C$268</f>
        <v>2.8072377999998639E-3</v>
      </c>
      <c r="E7" s="61">
        <f>1/$A$1*[1]TimberSectorMinusCoreVPAImp!D$268</f>
        <v>3.7750771600000331E-3</v>
      </c>
      <c r="F7" s="61">
        <f>1/$A$1*[1]TimberSectorMinusCoreVPAImp!E$268</f>
        <v>3.0933531399999973E-3</v>
      </c>
      <c r="G7" s="61">
        <f>1/$A$1*[1]TimberSectorMinusCoreVPAImp!F$268</f>
        <v>4.5471913199999388E-3</v>
      </c>
      <c r="H7" s="61">
        <f>1/$A$1*[1]TimberSectorMinusCoreVPAImp!G$268</f>
        <v>8.4073692200000612E-3</v>
      </c>
      <c r="I7" s="61">
        <f>1/$A$1*[1]TimberSectorMinusCoreVPAImp!H$268</f>
        <v>4.3545251400000208E-3</v>
      </c>
      <c r="J7" s="61">
        <f>1/$A$1*[1]TimberSectorMinusCoreVPAImp!I$268</f>
        <v>3.0593926999999427E-3</v>
      </c>
      <c r="K7" s="61">
        <f>1/$A$1*[1]TimberSectorMinusCoreVPAImp!J$268</f>
        <v>5.4469354099999992E-3</v>
      </c>
      <c r="L7" s="61">
        <f>1/$A$1*[1]TimberSectorMinusCoreVPAImp!K$268</f>
        <v>1.5837226999999964E-3</v>
      </c>
      <c r="M7" s="61">
        <f>1/$A$1*[1]TimberSectorMinusCoreVPAImp!L$268</f>
        <v>1.4798551600000091E-3</v>
      </c>
      <c r="N7" s="61">
        <f>1/$A$1*[1]TimberSectorMinusCoreVPAImp!M$268</f>
        <v>5.6006165599999068E-3</v>
      </c>
      <c r="O7" s="61">
        <f>1/$A$1*[1]TimberSectorMinusCoreVPAImp!N$268</f>
        <v>1.2900343400000158E-3</v>
      </c>
      <c r="P7" s="61">
        <f>1/$A$1*[1]TimberSectorMinusCoreVPAImp!O$268</f>
        <v>2.4770048799999719E-3</v>
      </c>
      <c r="Q7" s="61">
        <f>1/$A$1*[1]TimberSectorMinusCoreVPAImp!P$268</f>
        <v>9.3791431999990741E-4</v>
      </c>
      <c r="R7" s="61">
        <f>1/$A$1*[1]TimberSectorMinusCoreVPAImp!Q$268</f>
        <v>1.0806206600000162E-3</v>
      </c>
      <c r="S7" s="61">
        <f>1/$A$1*[1]TimberSectorMinusCoreVPAImp!R$268</f>
        <v>7.2973012000006137E-4</v>
      </c>
      <c r="T7" s="61">
        <f>1/$A$1*[1]TimberSectorMinusCoreVPAImp!S$268</f>
        <v>1.3219469199999756E-3</v>
      </c>
      <c r="U7" s="61">
        <f>1/$A$1*[1]TimberSectorMinusCoreVPAImp!T$268</f>
        <v>1.7005788800000567E-3</v>
      </c>
      <c r="V7" s="61">
        <f>1/$A$1*[1]TimberSectorMinusCoreVPAImp!U$268</f>
        <v>9.2467507999995286E-4</v>
      </c>
      <c r="W7" s="61">
        <f>1/$A$1*[1]TimberSectorMinusCoreVPAImp!V$268</f>
        <v>9.4282873999999666E-4</v>
      </c>
      <c r="X7" s="61">
        <f>1/$A$1*[1]TimberSectorMinusCoreVPAImp!W$268</f>
        <v>8.3243230000000761E-4</v>
      </c>
      <c r="Y7" s="61">
        <f>1/$A$1*[1]TimberSectorMinusCoreVPAImp!X$268</f>
        <v>1.0056155843999807E-3</v>
      </c>
      <c r="Z7" s="61">
        <f>1/$A$1*[1]TimberSectorMinusCoreVPAImp!Y$268</f>
        <v>4.6343877999998077E-4</v>
      </c>
      <c r="AA7" s="61">
        <f>1/$A$1*[1]TimberSectorMinusCoreVPAImp!Z$268</f>
        <v>0</v>
      </c>
      <c r="AB7" s="62">
        <f>1/$A$1*[1]TimberSectorMinusCoreVPAImp!AA$268</f>
        <v>0</v>
      </c>
      <c r="AC7" s="14"/>
      <c r="AD7" s="248">
        <f>[1]TimberSectorMinusCoreVPAImp!AB$268</f>
        <v>0.51715200000000094</v>
      </c>
      <c r="AE7" s="197">
        <f>[1]TimberSectorMinusCoreVPAImp!AC$268</f>
        <v>1.0584340000000014</v>
      </c>
      <c r="AF7" s="197">
        <f>[1]TimberSectorMinusCoreVPAImp!AD$268</f>
        <v>1.4841500000000036</v>
      </c>
      <c r="AG7" s="197">
        <f>[1]TimberSectorMinusCoreVPAImp!AE$268</f>
        <v>1.3692630000000023</v>
      </c>
      <c r="AH7" s="197">
        <f>[1]TimberSectorMinusCoreVPAImp!AF$268</f>
        <v>1.8685540000000007</v>
      </c>
      <c r="AI7" s="197">
        <f>[1]TimberSectorMinusCoreVPAImp!AG$268</f>
        <v>3.4201860000000073</v>
      </c>
      <c r="AJ7" s="197">
        <f>[1]TimberSectorMinusCoreVPAImp!AH$268</f>
        <v>2.1759359999999965</v>
      </c>
      <c r="AK7" s="197">
        <f>[1]TimberSectorMinusCoreVPAImp!AI$268</f>
        <v>1.9733849999999986</v>
      </c>
      <c r="AL7" s="197">
        <f>[1]TimberSectorMinusCoreVPAImp!AJ$268</f>
        <v>3.9090180000000019</v>
      </c>
      <c r="AM7" s="197">
        <f>[1]TimberSectorMinusCoreVPAImp!AK$268</f>
        <v>1.1046499999999984</v>
      </c>
      <c r="AN7" s="197">
        <f>[1]TimberSectorMinusCoreVPAImp!AL$268</f>
        <v>2.3037620000000083</v>
      </c>
      <c r="AO7" s="197">
        <f>[1]TimberSectorMinusCoreVPAImp!AM$268</f>
        <v>4.6517890000000017</v>
      </c>
      <c r="AP7" s="197">
        <f>[1]TimberSectorMinusCoreVPAImp!AN$268</f>
        <v>2.2958800000000061</v>
      </c>
      <c r="AQ7" s="197">
        <f>[1]TimberSectorMinusCoreVPAImp!AO$268</f>
        <v>2.1266779999999983</v>
      </c>
      <c r="AR7" s="197">
        <f>[1]TimberSectorMinusCoreVPAImp!AP$268</f>
        <v>0.76547399999999233</v>
      </c>
      <c r="AS7" s="197">
        <f>[1]TimberSectorMinusCoreVPAImp!AQ$268</f>
        <v>1.0354290000000097</v>
      </c>
      <c r="AT7" s="197">
        <f>[1]TimberSectorMinusCoreVPAImp!AR$268</f>
        <v>0.61785900000000193</v>
      </c>
      <c r="AU7" s="197">
        <f>[1]TimberSectorMinusCoreVPAImp!AS$268</f>
        <v>1.0473620000000023</v>
      </c>
      <c r="AV7" s="197">
        <f>[1]TimberSectorMinusCoreVPAImp!AT$268</f>
        <v>1.6951520000000015</v>
      </c>
      <c r="AW7" s="197">
        <f>[1]TimberSectorMinusCoreVPAImp!AU$268</f>
        <v>1.2403829999999982</v>
      </c>
      <c r="AX7" s="197">
        <f>[1]TimberSectorMinusCoreVPAImp!AV$268</f>
        <v>0.95283300000000293</v>
      </c>
      <c r="AY7" s="197">
        <f>[1]TimberSectorMinusCoreVPAImp!AW$268</f>
        <v>0.93125000000000469</v>
      </c>
      <c r="AZ7" s="197">
        <f>[1]TimberSectorMinusCoreVPAImp!AX$268</f>
        <v>0.522975999999995</v>
      </c>
      <c r="BA7" s="197">
        <f>[1]TimberSectorMinusCoreVPAImp!AY$268</f>
        <v>0.73180500000000626</v>
      </c>
      <c r="BB7" s="197">
        <f>[1]TimberSectorMinusCoreVPAImp!AZ$268</f>
        <v>0</v>
      </c>
      <c r="BC7" s="232">
        <f>[1]TimberSectorMinusCoreVPAImp!BA$268</f>
        <v>0</v>
      </c>
      <c r="BD7" s="238"/>
    </row>
    <row r="8" spans="1:56" ht="17.149999999999999" customHeight="1">
      <c r="B8" s="20" t="s">
        <v>160</v>
      </c>
      <c r="C8" s="153">
        <f>1/$A$1*[1]TimberSectorMinusCoreVPAImp!B$269</f>
        <v>2.4354436400000007E-3</v>
      </c>
      <c r="D8" s="61">
        <f>1/$A$1*[1]TimberSectorMinusCoreVPAImp!C$269</f>
        <v>1.1899543599999997E-3</v>
      </c>
      <c r="E8" s="61">
        <f>1/$A$1*[1]TimberSectorMinusCoreVPAImp!D$269</f>
        <v>5.2777732000000024E-4</v>
      </c>
      <c r="F8" s="61">
        <f>1/$A$1*[1]TimberSectorMinusCoreVPAImp!E$269</f>
        <v>5.2714773999999807E-4</v>
      </c>
      <c r="G8" s="61">
        <f>1/$A$1*[1]TimberSectorMinusCoreVPAImp!F$269</f>
        <v>7.8679731999999785E-4</v>
      </c>
      <c r="H8" s="61">
        <f>1/$A$1*[1]TimberSectorMinusCoreVPAImp!G$269</f>
        <v>1.2094420800000021E-3</v>
      </c>
      <c r="I8" s="61">
        <f>1/$A$1*[1]TimberSectorMinusCoreVPAImp!H$269</f>
        <v>3.0994646199999981E-3</v>
      </c>
      <c r="J8" s="61">
        <f>1/$A$1*[1]TimberSectorMinusCoreVPAImp!I$269</f>
        <v>1.069993820000001E-3</v>
      </c>
      <c r="K8" s="61">
        <f>1/$A$1*[1]TimberSectorMinusCoreVPAImp!J$269</f>
        <v>2.0731136300000024E-3</v>
      </c>
      <c r="L8" s="61">
        <f>1/$A$1*[1]TimberSectorMinusCoreVPAImp!K$269</f>
        <v>8.9740154000000178E-4</v>
      </c>
      <c r="M8" s="61">
        <f>1/$A$1*[1]TimberSectorMinusCoreVPAImp!L$269</f>
        <v>5.2180743999999824E-4</v>
      </c>
      <c r="N8" s="61">
        <f>1/$A$1*[1]TimberSectorMinusCoreVPAImp!M$269</f>
        <v>1.9057161199999982E-3</v>
      </c>
      <c r="O8" s="61">
        <f>1/$A$1*[1]TimberSectorMinusCoreVPAImp!N$269</f>
        <v>7.4548496399999987E-3</v>
      </c>
      <c r="P8" s="61">
        <f>1/$A$1*[1]TimberSectorMinusCoreVPAImp!O$269</f>
        <v>8.3904237085714282E-3</v>
      </c>
      <c r="Q8" s="61">
        <f>1/$A$1*[1]TimberSectorMinusCoreVPAImp!P$269</f>
        <v>6.3922339828571435E-3</v>
      </c>
      <c r="R8" s="61">
        <f>1/$A$1*[1]TimberSectorMinusCoreVPAImp!Q$269</f>
        <v>4.0806639999999986E-3</v>
      </c>
      <c r="S8" s="61">
        <f>1/$A$1*[1]TimberSectorMinusCoreVPAImp!R$269</f>
        <v>9.6105977799999954E-3</v>
      </c>
      <c r="T8" s="61">
        <f>1/$A$1*[1]TimberSectorMinusCoreVPAImp!S$269</f>
        <v>3.0330374873333323E-2</v>
      </c>
      <c r="U8" s="61">
        <f>1/$A$1*[1]TimberSectorMinusCoreVPAImp!T$269</f>
        <v>2.3009395780000001E-2</v>
      </c>
      <c r="V8" s="61">
        <f>1/$A$1*[1]TimberSectorMinusCoreVPAImp!U$269</f>
        <v>8.7462660599999988E-3</v>
      </c>
      <c r="W8" s="61">
        <f>1/$A$1*[1]TimberSectorMinusCoreVPAImp!V$269</f>
        <v>7.5681284000000014E-3</v>
      </c>
      <c r="X8" s="61">
        <f>1/$A$1*[1]TimberSectorMinusCoreVPAImp!W$269</f>
        <v>2.6239312400000011E-3</v>
      </c>
      <c r="Y8" s="61">
        <f>1/$A$1*[1]TimberSectorMinusCoreVPAImp!X$269</f>
        <v>2.9937437600000066E-3</v>
      </c>
      <c r="Z8" s="61">
        <f>1/$A$1*[1]TimberSectorMinusCoreVPAImp!Y$269</f>
        <v>1.6912693000000006E-3</v>
      </c>
      <c r="AA8" s="61">
        <f>1/$A$1*[1]TimberSectorMinusCoreVPAImp!Z$269</f>
        <v>0</v>
      </c>
      <c r="AB8" s="62">
        <f>1/$A$1*[1]TimberSectorMinusCoreVPAImp!AA$269</f>
        <v>0</v>
      </c>
      <c r="AC8" s="14"/>
      <c r="AD8" s="248">
        <f>[1]TimberSectorMinusCoreVPAImp!AB$269</f>
        <v>0.49544199999999999</v>
      </c>
      <c r="AE8" s="197">
        <f>[1]TimberSectorMinusCoreVPAImp!AC$269</f>
        <v>0.241198</v>
      </c>
      <c r="AF8" s="197">
        <f>[1]TimberSectorMinusCoreVPAImp!AD$269</f>
        <v>9.1290999999999872E-2</v>
      </c>
      <c r="AG8" s="197">
        <f>[1]TimberSectorMinusCoreVPAImp!AE$269</f>
        <v>0.15640199999999982</v>
      </c>
      <c r="AH8" s="197">
        <f>[1]TimberSectorMinusCoreVPAImp!AF$269</f>
        <v>0.12883800000000017</v>
      </c>
      <c r="AI8" s="197">
        <f>[1]TimberSectorMinusCoreVPAImp!AG$269</f>
        <v>0.58548199999999995</v>
      </c>
      <c r="AJ8" s="197">
        <f>[1]TimberSectorMinusCoreVPAImp!AH$269</f>
        <v>2.5242840000000006</v>
      </c>
      <c r="AK8" s="197">
        <f>[1]TimberSectorMinusCoreVPAImp!AI$269</f>
        <v>0.81018199999999962</v>
      </c>
      <c r="AL8" s="197">
        <f>[1]TimberSectorMinusCoreVPAImp!AJ$269</f>
        <v>1.0250830000000009</v>
      </c>
      <c r="AM8" s="197">
        <f>[1]TimberSectorMinusCoreVPAImp!AK$269</f>
        <v>0.68547300000000122</v>
      </c>
      <c r="AN8" s="197">
        <f>[1]TimberSectorMinusCoreVPAImp!AL$269</f>
        <v>0.10649099999999877</v>
      </c>
      <c r="AO8" s="197">
        <f>[1]TimberSectorMinusCoreVPAImp!AM$269</f>
        <v>0.35111500000000034</v>
      </c>
      <c r="AP8" s="197">
        <f>[1]TimberSectorMinusCoreVPAImp!AN$269</f>
        <v>1.7818989999999997</v>
      </c>
      <c r="AQ8" s="197">
        <f>[1]TimberSectorMinusCoreVPAImp!AO$269</f>
        <v>1.6194989999999998</v>
      </c>
      <c r="AR8" s="197">
        <f>[1]TimberSectorMinusCoreVPAImp!AP$269</f>
        <v>1.3993600000000002</v>
      </c>
      <c r="AS8" s="197">
        <f>[1]TimberSectorMinusCoreVPAImp!AQ$269</f>
        <v>1.0040129999999998</v>
      </c>
      <c r="AT8" s="197">
        <f>[1]TimberSectorMinusCoreVPAImp!AR$269</f>
        <v>1.7108680000000001</v>
      </c>
      <c r="AU8" s="197">
        <f>[1]TimberSectorMinusCoreVPAImp!AS$269</f>
        <v>5.6355429999999984</v>
      </c>
      <c r="AV8" s="197">
        <f>[1]TimberSectorMinusCoreVPAImp!AT$269</f>
        <v>3.6997020000000003</v>
      </c>
      <c r="AW8" s="197">
        <f>[1]TimberSectorMinusCoreVPAImp!AU$269</f>
        <v>1.6225490000000009</v>
      </c>
      <c r="AX8" s="197">
        <f>[1]TimberSectorMinusCoreVPAImp!AV$269</f>
        <v>1.4924960000000014</v>
      </c>
      <c r="AY8" s="197">
        <f>[1]TimberSectorMinusCoreVPAImp!AW$269</f>
        <v>0.77755899999999956</v>
      </c>
      <c r="AZ8" s="197">
        <f>[1]TimberSectorMinusCoreVPAImp!AX$269</f>
        <v>0.97965200000000019</v>
      </c>
      <c r="BA8" s="197">
        <f>[1]TimberSectorMinusCoreVPAImp!AY$269</f>
        <v>0.48932099999999995</v>
      </c>
      <c r="BB8" s="197">
        <f>[1]TimberSectorMinusCoreVPAImp!AZ$269</f>
        <v>0</v>
      </c>
      <c r="BC8" s="232">
        <f>[1]TimberSectorMinusCoreVPAImp!BA$269</f>
        <v>0</v>
      </c>
      <c r="BD8" s="238"/>
    </row>
    <row r="9" spans="1:56" ht="17.149999999999999" customHeight="1">
      <c r="B9" s="16" t="s">
        <v>152</v>
      </c>
      <c r="C9" s="250">
        <f>1/$A$1*[1]TimberSectorMinusCoreVPAImp!B$267</f>
        <v>4.528201510000001E-2</v>
      </c>
      <c r="D9" s="123">
        <f>1/$A$1*[1]TimberSectorMinusCoreVPAImp!C$267</f>
        <v>4.4927961259999996E-2</v>
      </c>
      <c r="E9" s="123">
        <f>1/$A$1*[1]TimberSectorMinusCoreVPAImp!D$267</f>
        <v>4.9033493980000002E-2</v>
      </c>
      <c r="F9" s="123">
        <f>1/$A$1*[1]TimberSectorMinusCoreVPAImp!E$267</f>
        <v>6.1149630439999998E-2</v>
      </c>
      <c r="G9" s="123">
        <f>1/$A$1*[1]TimberSectorMinusCoreVPAImp!F$267</f>
        <v>0.17604510577999999</v>
      </c>
      <c r="H9" s="123">
        <f>1/$A$1*[1]TimberSectorMinusCoreVPAImp!G$267</f>
        <v>0.28230924703999993</v>
      </c>
      <c r="I9" s="123">
        <f>1/$A$1*[1]TimberSectorMinusCoreVPAImp!H$267</f>
        <v>0.41353221022000003</v>
      </c>
      <c r="J9" s="123">
        <f>1/$A$1*[1]TimberSectorMinusCoreVPAImp!I$267</f>
        <v>0.58043357200000001</v>
      </c>
      <c r="K9" s="123">
        <f>1/$A$1*[1]TimberSectorMinusCoreVPAImp!J$267</f>
        <v>0.75109607678000001</v>
      </c>
      <c r="L9" s="123">
        <f>1/$A$1*[1]TimberSectorMinusCoreVPAImp!K$267</f>
        <v>0.62754547813999983</v>
      </c>
      <c r="M9" s="123">
        <f>1/$A$1*[1]TimberSectorMinusCoreVPAImp!L$267</f>
        <v>0.74833691254000012</v>
      </c>
      <c r="N9" s="123">
        <f>1/$A$1*[1]TimberSectorMinusCoreVPAImp!M$267</f>
        <v>0.93813627740000027</v>
      </c>
      <c r="O9" s="123">
        <f>1/$A$1*[1]TimberSectorMinusCoreVPAImp!N$267</f>
        <v>0.9317553956200002</v>
      </c>
      <c r="P9" s="123">
        <f>1/$A$1*[1]TimberSectorMinusCoreVPAImp!O$267</f>
        <v>1.0305907266199998</v>
      </c>
      <c r="Q9" s="123">
        <f>1/$A$1*[1]TimberSectorMinusCoreVPAImp!P$267</f>
        <v>0.8615903778999997</v>
      </c>
      <c r="R9" s="123">
        <f>1/$A$1*[1]TimberSectorMinusCoreVPAImp!Q$267</f>
        <v>0.66398789001999958</v>
      </c>
      <c r="S9" s="123">
        <f>1/$A$1*[1]TimberSectorMinusCoreVPAImp!R$267</f>
        <v>0.60856014632000033</v>
      </c>
      <c r="T9" s="123">
        <f>1/$A$1*[1]TimberSectorMinusCoreVPAImp!S$267</f>
        <v>0.66285977575999988</v>
      </c>
      <c r="U9" s="123">
        <f>1/$A$1*[1]TimberSectorMinusCoreVPAImp!T$267</f>
        <v>0.59033300535999933</v>
      </c>
      <c r="V9" s="123">
        <f>1/$A$1*[1]TimberSectorMinusCoreVPAImp!U$267</f>
        <v>0.72024199297999991</v>
      </c>
      <c r="W9" s="123">
        <f>1/$A$1*[1]TimberSectorMinusCoreVPAImp!V$267</f>
        <v>0.58444315777999967</v>
      </c>
      <c r="X9" s="123">
        <f>1/$A$1*[1]TimberSectorMinusCoreVPAImp!W$267</f>
        <v>0.81239042975999998</v>
      </c>
      <c r="Y9" s="123">
        <f>1/$A$1*[1]TimberSectorMinusCoreVPAImp!X$267</f>
        <v>0.87903531146689995</v>
      </c>
      <c r="Z9" s="123">
        <f>1/$A$1*[1]TimberSectorMinusCoreVPAImp!Y$267</f>
        <v>0.57893556359799991</v>
      </c>
      <c r="AA9" s="123">
        <f>1/$A$1*[1]TimberSectorMinusCoreVPAImp!Z$267</f>
        <v>0</v>
      </c>
      <c r="AB9" s="124">
        <f>1/$A$1*[1]TimberSectorMinusCoreVPAImp!AA$267</f>
        <v>0</v>
      </c>
      <c r="AC9" s="125"/>
      <c r="AD9" s="244">
        <f>[1]TimberSectorMinusCoreVPAImp!AB$267</f>
        <v>9.3676880000000011</v>
      </c>
      <c r="AE9" s="145">
        <f>[1]TimberSectorMinusCoreVPAImp!AC$267</f>
        <v>9.4441570000000006</v>
      </c>
      <c r="AF9" s="145">
        <f>[1]TimberSectorMinusCoreVPAImp!AD$267</f>
        <v>11.388838000000002</v>
      </c>
      <c r="AG9" s="145">
        <f>[1]TimberSectorMinusCoreVPAImp!AE$267</f>
        <v>15.676439999999998</v>
      </c>
      <c r="AH9" s="145">
        <f>[1]TimberSectorMinusCoreVPAImp!AF$267</f>
        <v>31.994418999999994</v>
      </c>
      <c r="AI9" s="145">
        <f>[1]TimberSectorMinusCoreVPAImp!AG$267</f>
        <v>49.942763000000006</v>
      </c>
      <c r="AJ9" s="145">
        <f>[1]TimberSectorMinusCoreVPAImp!AH$267</f>
        <v>72.361937999999995</v>
      </c>
      <c r="AK9" s="145">
        <f>[1]TimberSectorMinusCoreVPAImp!AI$267</f>
        <v>98.574905000000001</v>
      </c>
      <c r="AL9" s="145">
        <f>[1]TimberSectorMinusCoreVPAImp!AJ$267</f>
        <v>152.607721</v>
      </c>
      <c r="AM9" s="145">
        <f>[1]TimberSectorMinusCoreVPAImp!AK$267</f>
        <v>115.219959</v>
      </c>
      <c r="AN9" s="145">
        <f>[1]TimberSectorMinusCoreVPAImp!AL$267</f>
        <v>167.204061</v>
      </c>
      <c r="AO9" s="145">
        <f>[1]TimberSectorMinusCoreVPAImp!AM$267</f>
        <v>208.09337100000002</v>
      </c>
      <c r="AP9" s="145">
        <f>[1]TimberSectorMinusCoreVPAImp!AN$267</f>
        <v>220.47413900000004</v>
      </c>
      <c r="AQ9" s="145">
        <f>[1]TimberSectorMinusCoreVPAImp!AO$267</f>
        <v>219.20701899999997</v>
      </c>
      <c r="AR9" s="145">
        <f>[1]TimberSectorMinusCoreVPAImp!AP$267</f>
        <v>204.175006</v>
      </c>
      <c r="AS9" s="145">
        <f>[1]TimberSectorMinusCoreVPAImp!AQ$267</f>
        <v>165.12413300000003</v>
      </c>
      <c r="AT9" s="145">
        <f>[1]TimberSectorMinusCoreVPAImp!AR$267</f>
        <v>154.06154100000001</v>
      </c>
      <c r="AU9" s="145">
        <f>[1]TimberSectorMinusCoreVPAImp!AS$267</f>
        <v>198.25279600000002</v>
      </c>
      <c r="AV9" s="145">
        <f>[1]TimberSectorMinusCoreVPAImp!AT$267</f>
        <v>212.75107399999996</v>
      </c>
      <c r="AW9" s="145">
        <f>[1]TimberSectorMinusCoreVPAImp!AU$267</f>
        <v>240.225336</v>
      </c>
      <c r="AX9" s="145">
        <f>[1]TimberSectorMinusCoreVPAImp!AV$267</f>
        <v>211.08906400000001</v>
      </c>
      <c r="AY9" s="145">
        <f>[1]TimberSectorMinusCoreVPAImp!AW$267</f>
        <v>278.55222699999996</v>
      </c>
      <c r="AZ9" s="145">
        <f>[1]TimberSectorMinusCoreVPAImp!AX$267</f>
        <v>262.33851799999997</v>
      </c>
      <c r="BA9" s="145">
        <f>[1]TimberSectorMinusCoreVPAImp!AY$267</f>
        <v>232.57897799999998</v>
      </c>
      <c r="BB9" s="145">
        <f>[1]TimberSectorMinusCoreVPAImp!AZ$267</f>
        <v>0</v>
      </c>
      <c r="BC9" s="146">
        <f>[1]TimberSectorMinusCoreVPAImp!BA$267</f>
        <v>0</v>
      </c>
      <c r="BD9" s="238"/>
    </row>
    <row r="10" spans="1:56">
      <c r="B10" s="44" t="s">
        <v>45</v>
      </c>
      <c r="C10" s="12">
        <f>1/$A$1*(SUM([1]TimberSectorMinusCoreVPAImp!B$47:B$47)+SUM([1]TimberSectorMinusCoreVPAImp!B$105:B$105))</f>
        <v>9.8685683600000032E-3</v>
      </c>
      <c r="D10" s="13">
        <f>1/$A$1*(SUM([1]TimberSectorMinusCoreVPAImp!C$47:C$47)+SUM([1]TimberSectorMinusCoreVPAImp!C$105:C$105))</f>
        <v>8.4523220400000015E-3</v>
      </c>
      <c r="E10" s="13">
        <f>1/$A$1*(SUM([1]TimberSectorMinusCoreVPAImp!D$47:D$47)+SUM([1]TimberSectorMinusCoreVPAImp!D$105:D$105))</f>
        <v>1.387788916E-2</v>
      </c>
      <c r="F10" s="13">
        <f>1/$A$1*(SUM([1]TimberSectorMinusCoreVPAImp!E$47:E$47)+SUM([1]TimberSectorMinusCoreVPAImp!E$105:E$105))</f>
        <v>2.1127882580000003E-2</v>
      </c>
      <c r="G10" s="13">
        <f>1/$A$1*(SUM([1]TimberSectorMinusCoreVPAImp!F$47:F$47)+SUM([1]TimberSectorMinusCoreVPAImp!F$105:F$105))</f>
        <v>4.8590316659999994E-2</v>
      </c>
      <c r="H10" s="13">
        <f>1/$A$1*(SUM([1]TimberSectorMinusCoreVPAImp!G$47:G$47)+SUM([1]TimberSectorMinusCoreVPAImp!G$105:G$105))</f>
        <v>5.0408637379999961E-2</v>
      </c>
      <c r="I10" s="13">
        <f>1/$A$1*(SUM([1]TimberSectorMinusCoreVPAImp!H$47:H$47)+SUM([1]TimberSectorMinusCoreVPAImp!H$105:H$105))</f>
        <v>6.9030263940000045E-2</v>
      </c>
      <c r="J10" s="13">
        <f>1/$A$1*(SUM([1]TimberSectorMinusCoreVPAImp!I$47:I$47)+SUM([1]TimberSectorMinusCoreVPAImp!I$105:I$105))</f>
        <v>9.1942064960000125E-2</v>
      </c>
      <c r="K10" s="13">
        <f>1/$A$1*(SUM([1]TimberSectorMinusCoreVPAImp!J$47:J$47)+SUM([1]TimberSectorMinusCoreVPAImp!J$105:J$105))</f>
        <v>7.3988754420000011E-2</v>
      </c>
      <c r="L10" s="13">
        <f>1/$A$1*(SUM([1]TimberSectorMinusCoreVPAImp!K$47:K$47)+SUM([1]TimberSectorMinusCoreVPAImp!K$105:K$105))</f>
        <v>7.2329897079999914E-2</v>
      </c>
      <c r="M10" s="13">
        <f>1/$A$1*(SUM([1]TimberSectorMinusCoreVPAImp!L$47:L$47)+SUM([1]TimberSectorMinusCoreVPAImp!L$105:L$105))</f>
        <v>0.10106270454000003</v>
      </c>
      <c r="N10" s="13">
        <f>1/$A$1*(SUM([1]TimberSectorMinusCoreVPAImp!M$47:M$47)+SUM([1]TimberSectorMinusCoreVPAImp!M$105:M$105))</f>
        <v>0.15220631062000009</v>
      </c>
      <c r="O10" s="13">
        <f>1/$A$1*(SUM([1]TimberSectorMinusCoreVPAImp!N$47:N$47)+SUM([1]TimberSectorMinusCoreVPAImp!N$105:N$105))</f>
        <v>0.15255533958000012</v>
      </c>
      <c r="P10" s="13">
        <f>1/$A$1*(SUM([1]TimberSectorMinusCoreVPAImp!O$47:O$47)+SUM([1]TimberSectorMinusCoreVPAImp!O$105:O$105))</f>
        <v>0.14925801267999997</v>
      </c>
      <c r="Q10" s="13">
        <f>1/$A$1*(SUM([1]TimberSectorMinusCoreVPAImp!P$47:P$47)+SUM([1]TimberSectorMinusCoreVPAImp!P$105:P$105))</f>
        <v>0.15254677998000002</v>
      </c>
      <c r="R10" s="13">
        <f>1/$A$1*(SUM([1]TimberSectorMinusCoreVPAImp!Q$47:Q$47)+SUM([1]TimberSectorMinusCoreVPAImp!Q$105:Q$105))</f>
        <v>0.15845427751999991</v>
      </c>
      <c r="S10" s="13">
        <f>1/$A$1*(SUM([1]TimberSectorMinusCoreVPAImp!R$47:R$47)+SUM([1]TimberSectorMinusCoreVPAImp!R$105:R$105))</f>
        <v>0.12676694380000003</v>
      </c>
      <c r="T10" s="13">
        <f>1/$A$1*(SUM([1]TimberSectorMinusCoreVPAImp!S$47:S$47)+SUM([1]TimberSectorMinusCoreVPAImp!S$105:S$105))</f>
        <v>0.19845618743999999</v>
      </c>
      <c r="U10" s="13">
        <f>1/$A$1*(SUM([1]TimberSectorMinusCoreVPAImp!T$47:T$47)+SUM([1]TimberSectorMinusCoreVPAImp!T$105:T$105))</f>
        <v>0.24636468023999991</v>
      </c>
      <c r="V10" s="13">
        <f>1/$A$1*(SUM([1]TimberSectorMinusCoreVPAImp!U$47:U$47)+SUM([1]TimberSectorMinusCoreVPAImp!U$105:U$105))</f>
        <v>0.27668518793999997</v>
      </c>
      <c r="W10" s="13">
        <f>1/$A$1*(SUM([1]TimberSectorMinusCoreVPAImp!V$47:V$47)+SUM([1]TimberSectorMinusCoreVPAImp!V$105:V$105))</f>
        <v>0.23528089017999992</v>
      </c>
      <c r="X10" s="13">
        <f>1/$A$1*(SUM([1]TimberSectorMinusCoreVPAImp!W$47:W$47)+SUM([1]TimberSectorMinusCoreVPAImp!W$105:W$105))</f>
        <v>0.36201011181999998</v>
      </c>
      <c r="Y10" s="13">
        <f>1/$A$1*(SUM([1]TimberSectorMinusCoreVPAImp!X$47:X$47)+SUM([1]TimberSectorMinusCoreVPAImp!X$105:X$105))</f>
        <v>0.51787290561999988</v>
      </c>
      <c r="Z10" s="13">
        <f>1/$A$1*(SUM([1]TimberSectorMinusCoreVPAImp!Y$47:Y$47)+SUM([1]TimberSectorMinusCoreVPAImp!Y$105:Y$105))</f>
        <v>0.35275353049999997</v>
      </c>
      <c r="AA10" s="13">
        <f>1/$A$1*(SUM([1]TimberSectorMinusCoreVPAImp!Z$47:Z$47)+SUM([1]TimberSectorMinusCoreVPAImp!Z$105:Z$105))</f>
        <v>0</v>
      </c>
      <c r="AB10" s="15">
        <f>1/$A$1*(SUM([1]TimberSectorMinusCoreVPAImp!AA$47:AA$47)+SUM([1]TimberSectorMinusCoreVPAImp!AA$105:AA$105))</f>
        <v>0</v>
      </c>
      <c r="AC10" s="14"/>
      <c r="AD10" s="173">
        <f>(SUM([1]TimberSectorMinusCoreVPAImp!AB$47:AB$47)+SUM([1]TimberSectorMinusCoreVPAImp!AB$105:AB$105))</f>
        <v>2.5055410000000009</v>
      </c>
      <c r="AE10" s="174">
        <f>(SUM([1]TimberSectorMinusCoreVPAImp!AC$47:AC$47)+SUM([1]TimberSectorMinusCoreVPAImp!AC$105:AC$105))</f>
        <v>2.4210609999999999</v>
      </c>
      <c r="AF10" s="174">
        <f>(SUM([1]TimberSectorMinusCoreVPAImp!AD$47:AD$47)+SUM([1]TimberSectorMinusCoreVPAImp!AD$105:AD$105))</f>
        <v>4.5752760000000006</v>
      </c>
      <c r="AG10" s="174">
        <f>(SUM([1]TimberSectorMinusCoreVPAImp!AE$47:AE$47)+SUM([1]TimberSectorMinusCoreVPAImp!AE$105:AE$105))</f>
        <v>6.6616609999999978</v>
      </c>
      <c r="AH10" s="174">
        <f>(SUM([1]TimberSectorMinusCoreVPAImp!AF$47:AF$47)+SUM([1]TimberSectorMinusCoreVPAImp!AF$105:AF$105))</f>
        <v>13.797209999999998</v>
      </c>
      <c r="AI10" s="174">
        <f>(SUM([1]TimberSectorMinusCoreVPAImp!AG$47:AG$47)+SUM([1]TimberSectorMinusCoreVPAImp!AG$105:AG$105))</f>
        <v>15.989559999999999</v>
      </c>
      <c r="AJ10" s="174">
        <f>(SUM([1]TimberSectorMinusCoreVPAImp!AH$47:AH$47)+SUM([1]TimberSectorMinusCoreVPAImp!AH$105:AH$105))</f>
        <v>22.366188999999995</v>
      </c>
      <c r="AK10" s="174">
        <f>(SUM([1]TimberSectorMinusCoreVPAImp!AI$47:AI$47)+SUM([1]TimberSectorMinusCoreVPAImp!AI$105:AI$105))</f>
        <v>29.559812000000001</v>
      </c>
      <c r="AL10" s="174">
        <f>(SUM([1]TimberSectorMinusCoreVPAImp!AJ$47:AJ$47)+SUM([1]TimberSectorMinusCoreVPAImp!AJ$105:AJ$105))</f>
        <v>38.778024000000002</v>
      </c>
      <c r="AM10" s="174">
        <f>(SUM([1]TimberSectorMinusCoreVPAImp!AK$47:AK$47)+SUM([1]TimberSectorMinusCoreVPAImp!AK$105:AK$105))</f>
        <v>30.792319000000003</v>
      </c>
      <c r="AN10" s="174">
        <f>(SUM([1]TimberSectorMinusCoreVPAImp!AL$47:AL$47)+SUM([1]TimberSectorMinusCoreVPAImp!AL$105:AL$105))</f>
        <v>47.754289999999997</v>
      </c>
      <c r="AO10" s="174">
        <f>(SUM([1]TimberSectorMinusCoreVPAImp!AM$47:AM$47)+SUM([1]TimberSectorMinusCoreVPAImp!AM$105:AM$105))</f>
        <v>72.866547000000011</v>
      </c>
      <c r="AP10" s="174">
        <f>(SUM([1]TimberSectorMinusCoreVPAImp!AN$47:AN$47)+SUM([1]TimberSectorMinusCoreVPAImp!AN$105:AN$105))</f>
        <v>89.004169000000005</v>
      </c>
      <c r="AQ10" s="174">
        <f>(SUM([1]TimberSectorMinusCoreVPAImp!AO$47:AO$47)+SUM([1]TimberSectorMinusCoreVPAImp!AO$105:AO$105))</f>
        <v>84.046109999999985</v>
      </c>
      <c r="AR10" s="174">
        <f>(SUM([1]TimberSectorMinusCoreVPAImp!AP$47:AP$47)+SUM([1]TimberSectorMinusCoreVPAImp!AP$105:AP$105))</f>
        <v>91.042838999999987</v>
      </c>
      <c r="AS10" s="174">
        <f>(SUM([1]TimberSectorMinusCoreVPAImp!AQ$47:AQ$47)+SUM([1]TimberSectorMinusCoreVPAImp!AQ$105:AQ$105))</f>
        <v>82.852933000000007</v>
      </c>
      <c r="AT10" s="174">
        <f>(SUM([1]TimberSectorMinusCoreVPAImp!AR$47:AR$47)+SUM([1]TimberSectorMinusCoreVPAImp!AR$105:AR$105))</f>
        <v>80.759886000000009</v>
      </c>
      <c r="AU10" s="174">
        <f>(SUM([1]TimberSectorMinusCoreVPAImp!AS$47:AS$47)+SUM([1]TimberSectorMinusCoreVPAImp!AS$105:AS$105))</f>
        <v>102.75602499999999</v>
      </c>
      <c r="AV10" s="174">
        <f>(SUM([1]TimberSectorMinusCoreVPAImp!AT$47:AT$47)+SUM([1]TimberSectorMinusCoreVPAImp!AT$105:AT$105))</f>
        <v>141.79716699999997</v>
      </c>
      <c r="AW10" s="174">
        <f>(SUM([1]TimberSectorMinusCoreVPAImp!AU$47:AU$47)+SUM([1]TimberSectorMinusCoreVPAImp!AU$105:AU$105))</f>
        <v>160.84218300000001</v>
      </c>
      <c r="AX10" s="174">
        <f>(SUM([1]TimberSectorMinusCoreVPAImp!AV$47:AV$47)+SUM([1]TimberSectorMinusCoreVPAImp!AV$105:AV$105))</f>
        <v>145.20864700000001</v>
      </c>
      <c r="AY10" s="174">
        <f>(SUM([1]TimberSectorMinusCoreVPAImp!AW$47:AW$47)+SUM([1]TimberSectorMinusCoreVPAImp!AW$105:AW$105))</f>
        <v>192.108226</v>
      </c>
      <c r="AZ10" s="174">
        <f>(SUM([1]TimberSectorMinusCoreVPAImp!AX$47:AX$47)+SUM([1]TimberSectorMinusCoreVPAImp!AX$105:AX$105))</f>
        <v>181.12394</v>
      </c>
      <c r="BA10" s="174">
        <f>(SUM([1]TimberSectorMinusCoreVPAImp!AY$47:AY$47)+SUM([1]TimberSectorMinusCoreVPAImp!AY$105:AY$105))</f>
        <v>172.21194</v>
      </c>
      <c r="BB10" s="174">
        <f>(SUM([1]TimberSectorMinusCoreVPAImp!AZ$47:AZ$47)+SUM([1]TimberSectorMinusCoreVPAImp!AZ$105:AZ$105))</f>
        <v>0</v>
      </c>
      <c r="BC10" s="176">
        <f>(SUM([1]TimberSectorMinusCoreVPAImp!BA$47:BA$47)+SUM([1]TimberSectorMinusCoreVPAImp!BA$105:BA$105))</f>
        <v>0</v>
      </c>
      <c r="BD10" s="238"/>
    </row>
    <row r="11" spans="1:56">
      <c r="B11" s="4" t="s">
        <v>135</v>
      </c>
      <c r="C11" s="243">
        <f>1/$A$1*[1]TimberSectorMinusCoreVPAImp!B$138</f>
        <v>2.1516363680000011E-2</v>
      </c>
      <c r="D11" s="11">
        <f>1/$A$1*[1]TimberSectorMinusCoreVPAImp!C$138</f>
        <v>1.4070280500000008E-2</v>
      </c>
      <c r="E11" s="11">
        <f>1/$A$1*[1]TimberSectorMinusCoreVPAImp!D$138</f>
        <v>2.2536729579999987E-2</v>
      </c>
      <c r="F11" s="11">
        <f>1/$A$1*[1]TimberSectorMinusCoreVPAImp!E$138</f>
        <v>2.0410408059999989E-2</v>
      </c>
      <c r="G11" s="11">
        <f>1/$A$1*[1]TimberSectorMinusCoreVPAImp!F$138</f>
        <v>5.1678190239999991E-2</v>
      </c>
      <c r="H11" s="11">
        <f>1/$A$1*[1]TimberSectorMinusCoreVPAImp!G$138</f>
        <v>0.11745277349999997</v>
      </c>
      <c r="I11" s="11">
        <f>1/$A$1*[1]TimberSectorMinusCoreVPAImp!H$138</f>
        <v>0.19129627433999999</v>
      </c>
      <c r="J11" s="11">
        <f>1/$A$1*[1]TimberSectorMinusCoreVPAImp!I$138</f>
        <v>0.26335600185999986</v>
      </c>
      <c r="K11" s="11">
        <f>1/$A$1*[1]TimberSectorMinusCoreVPAImp!J$138</f>
        <v>0.46823177968000013</v>
      </c>
      <c r="L11" s="11">
        <f>1/$A$1*[1]TimberSectorMinusCoreVPAImp!K$138</f>
        <v>0.34742090053999997</v>
      </c>
      <c r="M11" s="11">
        <f>1/$A$1*[1]TimberSectorMinusCoreVPAImp!L$138</f>
        <v>0.4019593324600001</v>
      </c>
      <c r="N11" s="11">
        <f>1/$A$1*[1]TimberSectorMinusCoreVPAImp!M$138</f>
        <v>0.43431956708000019</v>
      </c>
      <c r="O11" s="11">
        <f>1/$A$1*[1]TimberSectorMinusCoreVPAImp!N$138</f>
        <v>0.36008962919999998</v>
      </c>
      <c r="P11" s="11">
        <f>1/$A$1*[1]TimberSectorMinusCoreVPAImp!O$138</f>
        <v>0.3885214254599999</v>
      </c>
      <c r="Q11" s="11">
        <f>1/$A$1*[1]TimberSectorMinusCoreVPAImp!P$138</f>
        <v>0.26477955475999987</v>
      </c>
      <c r="R11" s="11">
        <f>1/$A$1*[1]TimberSectorMinusCoreVPAImp!Q$138</f>
        <v>0.18151624917999984</v>
      </c>
      <c r="S11" s="11">
        <f>1/$A$1*[1]TimberSectorMinusCoreVPAImp!R$138</f>
        <v>0.11709132190000018</v>
      </c>
      <c r="T11" s="11">
        <f>1/$A$1*[1]TimberSectorMinusCoreVPAImp!S$138</f>
        <v>0.14545191780000002</v>
      </c>
      <c r="U11" s="11">
        <f>1/$A$1*[1]TimberSectorMinusCoreVPAImp!T$138</f>
        <v>0.1567423027799994</v>
      </c>
      <c r="V11" s="11">
        <f>1/$A$1*[1]TimberSectorMinusCoreVPAImp!U$138</f>
        <v>0.14769752969999989</v>
      </c>
      <c r="W11" s="11">
        <f>1/$A$1*[1]TimberSectorMinusCoreVPAImp!V$138</f>
        <v>0.11289587077999978</v>
      </c>
      <c r="X11" s="11">
        <f>1/$A$1*[1]TimberSectorMinusCoreVPAImp!W$138</f>
        <v>0.11427660509999998</v>
      </c>
      <c r="Y11" s="11">
        <f>1/$A$1*[1]TimberSectorMinusCoreVPAImp!X$138</f>
        <v>7.4458146344400025E-2</v>
      </c>
      <c r="Z11" s="11">
        <f>1/$A$1*[1]TimberSectorMinusCoreVPAImp!Y$138</f>
        <v>4.0338271119999984E-2</v>
      </c>
      <c r="AA11" s="11">
        <f>1/$A$1*[1]TimberSectorMinusCoreVPAImp!Z$138</f>
        <v>0</v>
      </c>
      <c r="AB11" s="10">
        <f>1/$A$1*[1]TimberSectorMinusCoreVPAImp!AA$138</f>
        <v>0</v>
      </c>
      <c r="AC11" s="3"/>
      <c r="AD11" s="245">
        <f>[1]TimberSectorMinusCoreVPAImp!AB$138</f>
        <v>3.1872790000000011</v>
      </c>
      <c r="AE11" s="190">
        <f>[1]TimberSectorMinusCoreVPAImp!AC$138</f>
        <v>2.5513389999999996</v>
      </c>
      <c r="AF11" s="190">
        <f>[1]TimberSectorMinusCoreVPAImp!AD$138</f>
        <v>3.3931419999999992</v>
      </c>
      <c r="AG11" s="190">
        <f>[1]TimberSectorMinusCoreVPAImp!AE$138</f>
        <v>3.1659869999999994</v>
      </c>
      <c r="AH11" s="190">
        <f>[1]TimberSectorMinusCoreVPAImp!AF$138</f>
        <v>6.8411969999999993</v>
      </c>
      <c r="AI11" s="190">
        <f>[1]TimberSectorMinusCoreVPAImp!AG$138</f>
        <v>13.703967</v>
      </c>
      <c r="AJ11" s="190">
        <f>[1]TimberSectorMinusCoreVPAImp!AH$138</f>
        <v>23.510862000000003</v>
      </c>
      <c r="AK11" s="190">
        <f>[1]TimberSectorMinusCoreVPAImp!AI$138</f>
        <v>32.324286000000001</v>
      </c>
      <c r="AL11" s="190">
        <f>[1]TimberSectorMinusCoreVPAImp!AJ$138</f>
        <v>66.397582999999997</v>
      </c>
      <c r="AM11" s="190">
        <f>[1]TimberSectorMinusCoreVPAImp!AK$138</f>
        <v>43.995067000000006</v>
      </c>
      <c r="AN11" s="190">
        <f>[1]TimberSectorMinusCoreVPAImp!AL$138</f>
        <v>55.083159000000002</v>
      </c>
      <c r="AO11" s="190">
        <f>[1]TimberSectorMinusCoreVPAImp!AM$138</f>
        <v>67.30253900000001</v>
      </c>
      <c r="AP11" s="190">
        <f>[1]TimberSectorMinusCoreVPAImp!AN$138</f>
        <v>59.265779999999999</v>
      </c>
      <c r="AQ11" s="190">
        <f>[1]TimberSectorMinusCoreVPAImp!AO$138</f>
        <v>59.245366999999995</v>
      </c>
      <c r="AR11" s="190">
        <f>[1]TimberSectorMinusCoreVPAImp!AP$138</f>
        <v>42.203809999999997</v>
      </c>
      <c r="AS11" s="190">
        <f>[1]TimberSectorMinusCoreVPAImp!AQ$138</f>
        <v>30.715723999999998</v>
      </c>
      <c r="AT11" s="190">
        <f>[1]TimberSectorMinusCoreVPAImp!AR$138</f>
        <v>20.582292999999996</v>
      </c>
      <c r="AU11" s="190">
        <f>[1]TimberSectorMinusCoreVPAImp!AS$138</f>
        <v>31.679024000000016</v>
      </c>
      <c r="AV11" s="190">
        <f>[1]TimberSectorMinusCoreVPAImp!AT$138</f>
        <v>27.94152699999999</v>
      </c>
      <c r="AW11" s="190">
        <f>[1]TimberSectorMinusCoreVPAImp!AU$138</f>
        <v>26.670345999999995</v>
      </c>
      <c r="AX11" s="190">
        <f>[1]TimberSectorMinusCoreVPAImp!AV$138</f>
        <v>20.938364999999997</v>
      </c>
      <c r="AY11" s="190">
        <f>[1]TimberSectorMinusCoreVPAImp!AW$138</f>
        <v>22.753516999999995</v>
      </c>
      <c r="AZ11" s="190">
        <f>[1]TimberSectorMinusCoreVPAImp!AX$138</f>
        <v>19.512432999999998</v>
      </c>
      <c r="BA11" s="190">
        <f>[1]TimberSectorMinusCoreVPAImp!AY$138</f>
        <v>15.518646</v>
      </c>
      <c r="BB11" s="190">
        <f>[1]TimberSectorMinusCoreVPAImp!AZ$138</f>
        <v>0</v>
      </c>
      <c r="BC11" s="229">
        <f>[1]TimberSectorMinusCoreVPAImp!BA$138</f>
        <v>0</v>
      </c>
      <c r="BD11" s="238"/>
    </row>
    <row r="12" spans="1:56">
      <c r="B12" s="4" t="s">
        <v>38</v>
      </c>
      <c r="C12" s="243">
        <f>1/$A$1*[1]TimberSectorMinusCoreVPAImp!B$206</f>
        <v>2.0365914800000028E-3</v>
      </c>
      <c r="D12" s="11">
        <f>1/$A$1*[1]TimberSectorMinusCoreVPAImp!C$206</f>
        <v>1.9083261200000074E-3</v>
      </c>
      <c r="E12" s="11">
        <f>1/$A$1*[1]TimberSectorMinusCoreVPAImp!D$206</f>
        <v>2.1650629599999989E-3</v>
      </c>
      <c r="F12" s="11">
        <f>1/$A$1*[1]TimberSectorMinusCoreVPAImp!E$206</f>
        <v>2.1718889399999974E-3</v>
      </c>
      <c r="G12" s="11">
        <f>1/$A$1*[1]TimberSectorMinusCoreVPAImp!F$206</f>
        <v>7.7361352199999973E-3</v>
      </c>
      <c r="H12" s="11">
        <f>1/$A$1*[1]TimberSectorMinusCoreVPAImp!G$206</f>
        <v>3.0054875600000003E-2</v>
      </c>
      <c r="I12" s="11">
        <f>1/$A$1*[1]TimberSectorMinusCoreVPAImp!H$206</f>
        <v>2.918635302000001E-2</v>
      </c>
      <c r="J12" s="11">
        <f>1/$A$1*[1]TimberSectorMinusCoreVPAImp!I$206</f>
        <v>4.5980138399999995E-2</v>
      </c>
      <c r="K12" s="11">
        <f>1/$A$1*[1]TimberSectorMinusCoreVPAImp!J$206</f>
        <v>2.3786700699999993E-2</v>
      </c>
      <c r="L12" s="11">
        <f>1/$A$1*[1]TimberSectorMinusCoreVPAImp!K$206</f>
        <v>2.030093128E-2</v>
      </c>
      <c r="M12" s="11">
        <f>1/$A$1*[1]TimberSectorMinusCoreVPAImp!L$206</f>
        <v>3.461866156E-2</v>
      </c>
      <c r="N12" s="11">
        <f>1/$A$1*[1]TimberSectorMinusCoreVPAImp!M$206</f>
        <v>2.7103234200000006E-2</v>
      </c>
      <c r="O12" s="11">
        <f>1/$A$1*[1]TimberSectorMinusCoreVPAImp!N$206</f>
        <v>7.3284378999999992E-3</v>
      </c>
      <c r="P12" s="11">
        <f>1/$A$1*[1]TimberSectorMinusCoreVPAImp!O$206</f>
        <v>8.249142999999997E-3</v>
      </c>
      <c r="Q12" s="11">
        <f>1/$A$1*[1]TimberSectorMinusCoreVPAImp!P$206</f>
        <v>7.9355106600000058E-3</v>
      </c>
      <c r="R12" s="11">
        <f>1/$A$1*[1]TimberSectorMinusCoreVPAImp!Q$206</f>
        <v>3.3679157399999987E-3</v>
      </c>
      <c r="S12" s="11">
        <f>1/$A$1*[1]TimberSectorMinusCoreVPAImp!R$206</f>
        <v>2.2938934199999992E-3</v>
      </c>
      <c r="T12" s="11">
        <f>1/$A$1*[1]TimberSectorMinusCoreVPAImp!S$206</f>
        <v>3.7101878799999984E-3</v>
      </c>
      <c r="U12" s="11">
        <f>1/$A$1*[1]TimberSectorMinusCoreVPAImp!T$206</f>
        <v>3.8688126399999984E-3</v>
      </c>
      <c r="V12" s="11">
        <f>1/$A$1*[1]TimberSectorMinusCoreVPAImp!U$206</f>
        <v>6.6722147799999961E-3</v>
      </c>
      <c r="W12" s="11">
        <f>1/$A$1*[1]TimberSectorMinusCoreVPAImp!V$206</f>
        <v>2.9324845199999987E-3</v>
      </c>
      <c r="X12" s="11">
        <f>1/$A$1*[1]TimberSectorMinusCoreVPAImp!W$206</f>
        <v>2.2486045399999995E-3</v>
      </c>
      <c r="Y12" s="11">
        <f>1/$A$1*[1]TimberSectorMinusCoreVPAImp!X$206</f>
        <v>1.9596735200000004E-3</v>
      </c>
      <c r="Z12" s="11">
        <f>1/$A$1*[1]TimberSectorMinusCoreVPAImp!Y$206</f>
        <v>2.4184825979999998E-3</v>
      </c>
      <c r="AA12" s="11">
        <f>1/$A$1*[1]TimberSectorMinusCoreVPAImp!Z$206</f>
        <v>0</v>
      </c>
      <c r="AB12" s="10">
        <f>1/$A$1*[1]TimberSectorMinusCoreVPAImp!AA$206</f>
        <v>0</v>
      </c>
      <c r="AC12" s="3"/>
      <c r="AD12" s="245">
        <f>[1]TimberSectorMinusCoreVPAImp!AB$206</f>
        <v>0.768316</v>
      </c>
      <c r="AE12" s="190">
        <f>[1]TimberSectorMinusCoreVPAImp!AC$206</f>
        <v>0.72890600000000028</v>
      </c>
      <c r="AF12" s="190">
        <f>[1]TimberSectorMinusCoreVPAImp!AD$206</f>
        <v>0.73411400000000004</v>
      </c>
      <c r="AG12" s="190">
        <f>[1]TimberSectorMinusCoreVPAImp!AE$206</f>
        <v>0.836059</v>
      </c>
      <c r="AH12" s="190">
        <f>[1]TimberSectorMinusCoreVPAImp!AF$206</f>
        <v>1.666893</v>
      </c>
      <c r="AI12" s="190">
        <f>[1]TimberSectorMinusCoreVPAImp!AG$206</f>
        <v>8.5662529999999997</v>
      </c>
      <c r="AJ12" s="190">
        <f>[1]TimberSectorMinusCoreVPAImp!AH$206</f>
        <v>9.288456</v>
      </c>
      <c r="AK12" s="190">
        <f>[1]TimberSectorMinusCoreVPAImp!AI$206</f>
        <v>12.716502999999999</v>
      </c>
      <c r="AL12" s="190">
        <f>[1]TimberSectorMinusCoreVPAImp!AJ$206</f>
        <v>11.559525999999998</v>
      </c>
      <c r="AM12" s="190">
        <f>[1]TimberSectorMinusCoreVPAImp!AK$206</f>
        <v>9.6070619999999991</v>
      </c>
      <c r="AN12" s="190">
        <f>[1]TimberSectorMinusCoreVPAImp!AL$206</f>
        <v>29.865270999999996</v>
      </c>
      <c r="AO12" s="190">
        <f>[1]TimberSectorMinusCoreVPAImp!AM$206</f>
        <v>10.178361000000001</v>
      </c>
      <c r="AP12" s="190">
        <f>[1]TimberSectorMinusCoreVPAImp!AN$206</f>
        <v>3.4138209999999996</v>
      </c>
      <c r="AQ12" s="190">
        <f>[1]TimberSectorMinusCoreVPAImp!AO$206</f>
        <v>3.2695210000000001</v>
      </c>
      <c r="AR12" s="190">
        <f>[1]TimberSectorMinusCoreVPAImp!AP$206</f>
        <v>4.0462529999999992</v>
      </c>
      <c r="AS12" s="190">
        <f>[1]TimberSectorMinusCoreVPAImp!AQ$206</f>
        <v>1.5621929999999999</v>
      </c>
      <c r="AT12" s="190">
        <f>[1]TimberSectorMinusCoreVPAImp!AR$206</f>
        <v>1.4297529999999998</v>
      </c>
      <c r="AU12" s="190">
        <f>[1]TimberSectorMinusCoreVPAImp!AS$206</f>
        <v>2.7721159999999996</v>
      </c>
      <c r="AV12" s="190">
        <f>[1]TimberSectorMinusCoreVPAImp!AT$206</f>
        <v>6.004848</v>
      </c>
      <c r="AW12" s="190">
        <f>[1]TimberSectorMinusCoreVPAImp!AU$206</f>
        <v>2.2957159999999996</v>
      </c>
      <c r="AX12" s="190">
        <f>[1]TimberSectorMinusCoreVPAImp!AV$206</f>
        <v>1.37856</v>
      </c>
      <c r="AY12" s="190">
        <f>[1]TimberSectorMinusCoreVPAImp!AW$206</f>
        <v>1.3514949999999999</v>
      </c>
      <c r="AZ12" s="190">
        <f>[1]TimberSectorMinusCoreVPAImp!AX$206</f>
        <v>1.388363</v>
      </c>
      <c r="BA12" s="190">
        <f>[1]TimberSectorMinusCoreVPAImp!AY$206</f>
        <v>2.130317999999999</v>
      </c>
      <c r="BB12" s="190">
        <f>[1]TimberSectorMinusCoreVPAImp!AZ$206</f>
        <v>0</v>
      </c>
      <c r="BC12" s="229">
        <f>[1]TimberSectorMinusCoreVPAImp!BA$206</f>
        <v>0</v>
      </c>
      <c r="BD12" s="238"/>
    </row>
    <row r="13" spans="1:56">
      <c r="B13" s="4" t="s">
        <v>30</v>
      </c>
      <c r="C13" s="243">
        <f>1/$A$1*[1]TimberSectorMinusCoreVPAImp!B$231</f>
        <v>6.375005280000001E-3</v>
      </c>
      <c r="D13" s="11">
        <f>1/$A$1*[1]TimberSectorMinusCoreVPAImp!C$231</f>
        <v>1.0059867039999993E-2</v>
      </c>
      <c r="E13" s="11">
        <f>1/$A$1*[1]TimberSectorMinusCoreVPAImp!D$231</f>
        <v>4.4001297199999997E-3</v>
      </c>
      <c r="F13" s="11">
        <f>1/$A$1*[1]TimberSectorMinusCoreVPAImp!E$231</f>
        <v>1.2604382200000005E-2</v>
      </c>
      <c r="G13" s="11">
        <f>1/$A$1*[1]TimberSectorMinusCoreVPAImp!F$231</f>
        <v>5.8919010919999994E-2</v>
      </c>
      <c r="H13" s="11">
        <f>1/$A$1*[1]TimberSectorMinusCoreVPAImp!G$231</f>
        <v>7.5140554399999962E-2</v>
      </c>
      <c r="I13" s="11">
        <f>1/$A$1*[1]TimberSectorMinusCoreVPAImp!H$231</f>
        <v>0.11560324865999999</v>
      </c>
      <c r="J13" s="11">
        <f>1/$A$1*[1]TimberSectorMinusCoreVPAImp!I$231</f>
        <v>0.17382504658000011</v>
      </c>
      <c r="K13" s="11">
        <f>1/$A$1*[1]TimberSectorMinusCoreVPAImp!J$231</f>
        <v>0.1690519534199999</v>
      </c>
      <c r="L13" s="11">
        <f>1/$A$1*[1]TimberSectorMinusCoreVPAImp!K$231</f>
        <v>0.17775587704000001</v>
      </c>
      <c r="M13" s="11">
        <f>1/$A$1*[1]TimberSectorMinusCoreVPAImp!L$231</f>
        <v>0.19199134556</v>
      </c>
      <c r="N13" s="11">
        <f>1/$A$1*[1]TimberSectorMinusCoreVPAImp!M$231</f>
        <v>0.31006833214000001</v>
      </c>
      <c r="O13" s="11">
        <f>1/$A$1*[1]TimberSectorMinusCoreVPAImp!N$231</f>
        <v>0.38975144039999993</v>
      </c>
      <c r="P13" s="11">
        <f>1/$A$1*[1]TimberSectorMinusCoreVPAImp!O$231</f>
        <v>0.45303984977999984</v>
      </c>
      <c r="Q13" s="11">
        <f>1/$A$1*[1]TimberSectorMinusCoreVPAImp!P$231</f>
        <v>0.39939522083999984</v>
      </c>
      <c r="R13" s="11">
        <f>1/$A$1*[1]TimberSectorMinusCoreVPAImp!Q$231</f>
        <v>0.28404430235999989</v>
      </c>
      <c r="S13" s="11">
        <f>1/$A$1*[1]TimberSectorMinusCoreVPAImp!R$231</f>
        <v>0.31751095656</v>
      </c>
      <c r="T13" s="11">
        <f>1/$A$1*[1]TimberSectorMinusCoreVPAImp!S$231</f>
        <v>0.26974575431999998</v>
      </c>
      <c r="U13" s="11">
        <f>1/$A$1*[1]TimberSectorMinusCoreVPAImp!T$231</f>
        <v>0.12980771565999999</v>
      </c>
      <c r="V13" s="11">
        <f>1/$A$1*[1]TimberSectorMinusCoreVPAImp!U$231</f>
        <v>0.22942486184000002</v>
      </c>
      <c r="W13" s="11">
        <f>1/$A$1*[1]TimberSectorMinusCoreVPAImp!V$231</f>
        <v>0.17145258201999997</v>
      </c>
      <c r="X13" s="11">
        <f>1/$A$1*[1]TimberSectorMinusCoreVPAImp!W$231</f>
        <v>0.25669611673999998</v>
      </c>
      <c r="Y13" s="11">
        <f>1/$A$1*[1]TimberSectorMinusCoreVPAImp!X$231</f>
        <v>0.20511003491999996</v>
      </c>
      <c r="Z13" s="11">
        <f>1/$A$1*[1]TimberSectorMinusCoreVPAImp!Y$231</f>
        <v>0.12002734758</v>
      </c>
      <c r="AA13" s="11">
        <f>1/$A$1*[1]TimberSectorMinusCoreVPAImp!Z$231</f>
        <v>0</v>
      </c>
      <c r="AB13" s="10">
        <f>1/$A$1*[1]TimberSectorMinusCoreVPAImp!AA$231</f>
        <v>0</v>
      </c>
      <c r="AC13" s="3"/>
      <c r="AD13" s="245">
        <f>[1]TimberSectorMinusCoreVPAImp!AB$231</f>
        <v>0.85332299999999994</v>
      </c>
      <c r="AE13" s="190">
        <f>[1]TimberSectorMinusCoreVPAImp!AC$231</f>
        <v>1.011134</v>
      </c>
      <c r="AF13" s="190">
        <f>[1]TimberSectorMinusCoreVPAImp!AD$231</f>
        <v>0.54562299999999997</v>
      </c>
      <c r="AG13" s="190">
        <f>[1]TimberSectorMinusCoreVPAImp!AE$231</f>
        <v>2.0748379999999997</v>
      </c>
      <c r="AH13" s="190">
        <f>[1]TimberSectorMinusCoreVPAImp!AF$231</f>
        <v>6.4531040000000006</v>
      </c>
      <c r="AI13" s="190">
        <f>[1]TimberSectorMinusCoreVPAImp!AG$231</f>
        <v>8.0948700000000002</v>
      </c>
      <c r="AJ13" s="190">
        <f>[1]TimberSectorMinusCoreVPAImp!AH$231</f>
        <v>14.434431999999999</v>
      </c>
      <c r="AK13" s="190">
        <f>[1]TimberSectorMinusCoreVPAImp!AI$231</f>
        <v>21.515476</v>
      </c>
      <c r="AL13" s="190">
        <f>[1]TimberSectorMinusCoreVPAImp!AJ$231</f>
        <v>25.789987</v>
      </c>
      <c r="AM13" s="190">
        <f>[1]TimberSectorMinusCoreVPAImp!AK$231</f>
        <v>23.943880999999998</v>
      </c>
      <c r="AN13" s="190">
        <f>[1]TimberSectorMinusCoreVPAImp!AL$231</f>
        <v>27.195973999999996</v>
      </c>
      <c r="AO13" s="190">
        <f>[1]TimberSectorMinusCoreVPAImp!AM$231</f>
        <v>48.471766000000002</v>
      </c>
      <c r="AP13" s="190">
        <f>[1]TimberSectorMinusCoreVPAImp!AN$231</f>
        <v>57.864984999999997</v>
      </c>
      <c r="AQ13" s="190">
        <f>[1]TimberSectorMinusCoreVPAImp!AO$231</f>
        <v>60.686307999999997</v>
      </c>
      <c r="AR13" s="190">
        <f>[1]TimberSectorMinusCoreVPAImp!AP$231</f>
        <v>55.215910000000001</v>
      </c>
      <c r="AS13" s="190">
        <f>[1]TimberSectorMinusCoreVPAImp!AQ$231</f>
        <v>38.506428999999997</v>
      </c>
      <c r="AT13" s="190">
        <f>[1]TimberSectorMinusCoreVPAImp!AR$231</f>
        <v>38.638647999999996</v>
      </c>
      <c r="AU13" s="190">
        <f>[1]TimberSectorMinusCoreVPAImp!AS$231</f>
        <v>46.647692999999997</v>
      </c>
      <c r="AV13" s="190">
        <f>[1]TimberSectorMinusCoreVPAImp!AT$231</f>
        <v>18.818404999999998</v>
      </c>
      <c r="AW13" s="190">
        <f>[1]TimberSectorMinusCoreVPAImp!AU$231</f>
        <v>28.367692999999999</v>
      </c>
      <c r="AX13" s="190">
        <f>[1]TimberSectorMinusCoreVPAImp!AV$231</f>
        <v>21.689150999999995</v>
      </c>
      <c r="AY13" s="190">
        <f>[1]TimberSectorMinusCoreVPAImp!AW$231</f>
        <v>39.278335999999996</v>
      </c>
      <c r="AZ13" s="190">
        <f>[1]TimberSectorMinusCoreVPAImp!AX$231</f>
        <v>33.737055999999995</v>
      </c>
      <c r="BA13" s="190">
        <f>[1]TimberSectorMinusCoreVPAImp!AY$231</f>
        <v>17.121624999999998</v>
      </c>
      <c r="BB13" s="190">
        <f>[1]TimberSectorMinusCoreVPAImp!AZ$231</f>
        <v>0</v>
      </c>
      <c r="BC13" s="229">
        <f>[1]TimberSectorMinusCoreVPAImp!BA$231</f>
        <v>0</v>
      </c>
      <c r="BD13" s="238"/>
    </row>
    <row r="14" spans="1:56">
      <c r="B14" s="7" t="s">
        <v>23</v>
      </c>
      <c r="C14" s="58">
        <f t="shared" ref="C14:AB14" si="2">SUM(C9:C9)-SUM(C10:C13)</f>
        <v>5.4854862999999948E-3</v>
      </c>
      <c r="D14" s="38">
        <f t="shared" si="2"/>
        <v>1.0437165559999989E-2</v>
      </c>
      <c r="E14" s="38">
        <f t="shared" si="2"/>
        <v>6.0536825600000163E-3</v>
      </c>
      <c r="F14" s="38">
        <f t="shared" si="2"/>
        <v>4.835068660000004E-3</v>
      </c>
      <c r="G14" s="38">
        <f t="shared" si="2"/>
        <v>9.1214527400000078E-3</v>
      </c>
      <c r="H14" s="38">
        <f t="shared" si="2"/>
        <v>9.2524061600000596E-3</v>
      </c>
      <c r="I14" s="38">
        <f t="shared" si="2"/>
        <v>8.4160702600000192E-3</v>
      </c>
      <c r="J14" s="38">
        <f t="shared" si="2"/>
        <v>5.330320199999905E-3</v>
      </c>
      <c r="K14" s="38">
        <f t="shared" si="2"/>
        <v>1.6036888559999962E-2</v>
      </c>
      <c r="L14" s="38">
        <f t="shared" si="2"/>
        <v>9.7378721999998863E-3</v>
      </c>
      <c r="M14" s="38">
        <f t="shared" si="2"/>
        <v>1.8704868419999965E-2</v>
      </c>
      <c r="N14" s="38">
        <f t="shared" si="2"/>
        <v>1.4438833359999959E-2</v>
      </c>
      <c r="O14" s="38">
        <f t="shared" si="2"/>
        <v>2.2030548540000083E-2</v>
      </c>
      <c r="P14" s="38">
        <f t="shared" si="2"/>
        <v>3.1522295700000091E-2</v>
      </c>
      <c r="Q14" s="38">
        <f t="shared" si="2"/>
        <v>3.6933311660000023E-2</v>
      </c>
      <c r="R14" s="38">
        <f t="shared" si="2"/>
        <v>3.6605145220000024E-2</v>
      </c>
      <c r="S14" s="38">
        <f t="shared" si="2"/>
        <v>4.4897030640000057E-2</v>
      </c>
      <c r="T14" s="38">
        <f t="shared" si="2"/>
        <v>4.5495728319999929E-2</v>
      </c>
      <c r="U14" s="38">
        <f t="shared" si="2"/>
        <v>5.354949404000009E-2</v>
      </c>
      <c r="V14" s="38">
        <f t="shared" si="2"/>
        <v>5.9762198719999993E-2</v>
      </c>
      <c r="W14" s="38">
        <f t="shared" si="2"/>
        <v>6.188133027999998E-2</v>
      </c>
      <c r="X14" s="38">
        <f t="shared" si="2"/>
        <v>7.7158991560000056E-2</v>
      </c>
      <c r="Y14" s="38">
        <f t="shared" si="2"/>
        <v>7.9634551062499948E-2</v>
      </c>
      <c r="Z14" s="38">
        <f t="shared" si="2"/>
        <v>6.3397931799999974E-2</v>
      </c>
      <c r="AA14" s="38">
        <f t="shared" si="2"/>
        <v>0</v>
      </c>
      <c r="AB14" s="60">
        <f t="shared" si="2"/>
        <v>0</v>
      </c>
      <c r="AC14" s="3"/>
      <c r="AD14" s="195">
        <f t="shared" ref="AD14:BC14" si="3">SUM(AD9:AD9)-SUM(AD10:AD13)</f>
        <v>2.053229</v>
      </c>
      <c r="AE14" s="191">
        <f t="shared" si="3"/>
        <v>2.7317170000000006</v>
      </c>
      <c r="AF14" s="191">
        <f t="shared" si="3"/>
        <v>2.140683000000001</v>
      </c>
      <c r="AG14" s="191">
        <f t="shared" si="3"/>
        <v>2.937895000000001</v>
      </c>
      <c r="AH14" s="191">
        <f t="shared" si="3"/>
        <v>3.2360149999999983</v>
      </c>
      <c r="AI14" s="191">
        <f t="shared" si="3"/>
        <v>3.588113000000007</v>
      </c>
      <c r="AJ14" s="191">
        <f t="shared" si="3"/>
        <v>2.761999000000003</v>
      </c>
      <c r="AK14" s="191">
        <f t="shared" si="3"/>
        <v>2.4588280000000111</v>
      </c>
      <c r="AL14" s="191">
        <f t="shared" si="3"/>
        <v>10.082601000000011</v>
      </c>
      <c r="AM14" s="191">
        <f t="shared" si="3"/>
        <v>6.881629999999987</v>
      </c>
      <c r="AN14" s="191">
        <f t="shared" si="3"/>
        <v>7.3053669999999897</v>
      </c>
      <c r="AO14" s="191">
        <f t="shared" si="3"/>
        <v>9.2741579999999999</v>
      </c>
      <c r="AP14" s="191">
        <f t="shared" si="3"/>
        <v>10.925384000000037</v>
      </c>
      <c r="AQ14" s="191">
        <f t="shared" si="3"/>
        <v>11.959712999999994</v>
      </c>
      <c r="AR14" s="191">
        <f t="shared" si="3"/>
        <v>11.66619399999999</v>
      </c>
      <c r="AS14" s="191">
        <f t="shared" si="3"/>
        <v>11.486854000000051</v>
      </c>
      <c r="AT14" s="191">
        <f t="shared" si="3"/>
        <v>12.650960999999995</v>
      </c>
      <c r="AU14" s="191">
        <f t="shared" si="3"/>
        <v>14.397937999999982</v>
      </c>
      <c r="AV14" s="191">
        <f t="shared" si="3"/>
        <v>18.189126999999985</v>
      </c>
      <c r="AW14" s="191">
        <f t="shared" si="3"/>
        <v>22.049397999999997</v>
      </c>
      <c r="AX14" s="191">
        <f t="shared" si="3"/>
        <v>21.874341000000015</v>
      </c>
      <c r="AY14" s="191">
        <f t="shared" si="3"/>
        <v>23.060652999999974</v>
      </c>
      <c r="AZ14" s="191">
        <f t="shared" si="3"/>
        <v>26.576725999999979</v>
      </c>
      <c r="BA14" s="191">
        <f t="shared" si="3"/>
        <v>25.596449000000007</v>
      </c>
      <c r="BB14" s="191">
        <f t="shared" si="3"/>
        <v>0</v>
      </c>
      <c r="BC14" s="230">
        <f t="shared" si="3"/>
        <v>0</v>
      </c>
      <c r="BD14" s="238"/>
    </row>
    <row r="15" spans="1:56" ht="17.149999999999999" customHeight="1">
      <c r="B15" s="16" t="s">
        <v>267</v>
      </c>
      <c r="C15" s="242">
        <f>1/$A$1*[1]TimberSectorMinusCoreVPAImp!B$264</f>
        <v>1.1280378199999995E-2</v>
      </c>
      <c r="D15" s="32">
        <f>1/$A$1*[1]TimberSectorMinusCoreVPAImp!C$264</f>
        <v>1.0756923139999998E-2</v>
      </c>
      <c r="E15" s="32">
        <f>1/$A$1*[1]TimberSectorMinusCoreVPAImp!D$264</f>
        <v>7.6499113120000017E-2</v>
      </c>
      <c r="F15" s="32">
        <f>1/$A$1*[1]TimberSectorMinusCoreVPAImp!E$264</f>
        <v>3.7307714199999967E-2</v>
      </c>
      <c r="G15" s="32">
        <f>1/$A$1*[1]TimberSectorMinusCoreVPAImp!F$264</f>
        <v>3.8589785799999929E-2</v>
      </c>
      <c r="H15" s="32">
        <f>1/$A$1*[1]TimberSectorMinusCoreVPAImp!G$264</f>
        <v>1.8376030759999981E-2</v>
      </c>
      <c r="I15" s="32">
        <f>1/$A$1*[1]TimberSectorMinusCoreVPAImp!H$264</f>
        <v>1.7293325100000003E-2</v>
      </c>
      <c r="J15" s="32">
        <f>1/$A$1*[1]TimberSectorMinusCoreVPAImp!I$264</f>
        <v>1.4893410740000107E-2</v>
      </c>
      <c r="K15" s="32">
        <f>1/$A$1*[1]TimberSectorMinusCoreVPAImp!J$264</f>
        <v>1.6543548909999983E-2</v>
      </c>
      <c r="L15" s="32">
        <f>1/$A$1*[1]TimberSectorMinusCoreVPAImp!K$264</f>
        <v>1.0691259600000006E-2</v>
      </c>
      <c r="M15" s="32">
        <f>1/$A$1*[1]TimberSectorMinusCoreVPAImp!L$264</f>
        <v>1.261434033999999E-2</v>
      </c>
      <c r="N15" s="32">
        <f>1/$A$1*[1]TimberSectorMinusCoreVPAImp!M$264</f>
        <v>1.9673238060000008E-2</v>
      </c>
      <c r="O15" s="32">
        <f>1/$A$1*[1]TimberSectorMinusCoreVPAImp!N$264</f>
        <v>2.583102507999999E-2</v>
      </c>
      <c r="P15" s="32">
        <f>1/$A$1*[1]TimberSectorMinusCoreVPAImp!O$264</f>
        <v>2.7391608719999998E-2</v>
      </c>
      <c r="Q15" s="32">
        <f>1/$A$1*[1]TimberSectorMinusCoreVPAImp!P$264</f>
        <v>3.1861419660000001E-2</v>
      </c>
      <c r="R15" s="32">
        <f>1/$A$1*[1]TimberSectorMinusCoreVPAImp!Q$264</f>
        <v>4.2687181880000008E-2</v>
      </c>
      <c r="S15" s="32">
        <f>1/$A$1*[1]TimberSectorMinusCoreVPAImp!R$264</f>
        <v>3.7643314519999999E-2</v>
      </c>
      <c r="T15" s="32">
        <f>1/$A$1*[1]TimberSectorMinusCoreVPAImp!S$264</f>
        <v>6.3948990279999993E-2</v>
      </c>
      <c r="U15" s="32">
        <f>1/$A$1*[1]TimberSectorMinusCoreVPAImp!T$264</f>
        <v>4.3747529919999986E-2</v>
      </c>
      <c r="V15" s="32">
        <f>1/$A$1*[1]TimberSectorMinusCoreVPAImp!U$264</f>
        <v>3.9692302720000024E-2</v>
      </c>
      <c r="W15" s="32">
        <f>1/$A$1*[1]TimberSectorMinusCoreVPAImp!V$264</f>
        <v>2.9033008899999997E-2</v>
      </c>
      <c r="X15" s="32">
        <f>1/$A$1*[1]TimberSectorMinusCoreVPAImp!W$264</f>
        <v>3.4876103080000012E-2</v>
      </c>
      <c r="Y15" s="32">
        <f>1/$A$1*[1]TimberSectorMinusCoreVPAImp!X$264</f>
        <v>6.9873168400000005E-2</v>
      </c>
      <c r="Z15" s="32">
        <f>1/$A$1*[1]TimberSectorMinusCoreVPAImp!Y$264</f>
        <v>1.4886358359599991E-2</v>
      </c>
      <c r="AA15" s="32">
        <f>1/$A$1*[1]TimberSectorMinusCoreVPAImp!Z$264</f>
        <v>0</v>
      </c>
      <c r="AB15" s="49">
        <f>1/$A$1*[1]TimberSectorMinusCoreVPAImp!AA$264</f>
        <v>0</v>
      </c>
      <c r="AC15" s="14"/>
      <c r="AD15" s="244">
        <f>[1]TimberSectorMinusCoreVPAImp!AB$264</f>
        <v>2.8823670000000003</v>
      </c>
      <c r="AE15" s="145">
        <f>[1]TimberSectorMinusCoreVPAImp!AC$264</f>
        <v>4.4815560000000012</v>
      </c>
      <c r="AF15" s="145">
        <f>[1]TimberSectorMinusCoreVPAImp!AD$264</f>
        <v>6.8438830000000008</v>
      </c>
      <c r="AG15" s="145">
        <f>[1]TimberSectorMinusCoreVPAImp!AE$264</f>
        <v>5.7254609999999984</v>
      </c>
      <c r="AH15" s="145">
        <f>[1]TimberSectorMinusCoreVPAImp!AF$264</f>
        <v>7.5702020000000037</v>
      </c>
      <c r="AI15" s="145">
        <f>[1]TimberSectorMinusCoreVPAImp!AG$264</f>
        <v>5.7410879999999977</v>
      </c>
      <c r="AJ15" s="145">
        <f>[1]TimberSectorMinusCoreVPAImp!AH$264</f>
        <v>7.1153640000000022</v>
      </c>
      <c r="AK15" s="145">
        <f>[1]TimberSectorMinusCoreVPAImp!AI$264</f>
        <v>6.4247589999999999</v>
      </c>
      <c r="AL15" s="145">
        <f>[1]TimberSectorMinusCoreVPAImp!AJ$264</f>
        <v>11.491094000000002</v>
      </c>
      <c r="AM15" s="145">
        <f>[1]TimberSectorMinusCoreVPAImp!AK$264</f>
        <v>8.1920470000000005</v>
      </c>
      <c r="AN15" s="145">
        <f>[1]TimberSectorMinusCoreVPAImp!AL$264</f>
        <v>8.5237279999999984</v>
      </c>
      <c r="AO15" s="145">
        <f>[1]TimberSectorMinusCoreVPAImp!AM$264</f>
        <v>13.462000999999994</v>
      </c>
      <c r="AP15" s="145">
        <f>[1]TimberSectorMinusCoreVPAImp!AN$264</f>
        <v>14.964718000000001</v>
      </c>
      <c r="AQ15" s="145">
        <f>[1]TimberSectorMinusCoreVPAImp!AO$264</f>
        <v>14.737579999999999</v>
      </c>
      <c r="AR15" s="145">
        <f>[1]TimberSectorMinusCoreVPAImp!AP$264</f>
        <v>17.777819000000001</v>
      </c>
      <c r="AS15" s="145">
        <f>[1]TimberSectorMinusCoreVPAImp!AQ$264</f>
        <v>19.456771</v>
      </c>
      <c r="AT15" s="145">
        <f>[1]TimberSectorMinusCoreVPAImp!AR$264</f>
        <v>19.102495000000001</v>
      </c>
      <c r="AU15" s="145">
        <f>[1]TimberSectorMinusCoreVPAImp!AS$264</f>
        <v>25.991728999999999</v>
      </c>
      <c r="AV15" s="145">
        <f>[1]TimberSectorMinusCoreVPAImp!AT$264</f>
        <v>29.247854000000004</v>
      </c>
      <c r="AW15" s="145">
        <f>[1]TimberSectorMinusCoreVPAImp!AU$264</f>
        <v>25.081573999999993</v>
      </c>
      <c r="AX15" s="145">
        <f>[1]TimberSectorMinusCoreVPAImp!AV$264</f>
        <v>17.664919000000001</v>
      </c>
      <c r="AY15" s="145">
        <f>[1]TimberSectorMinusCoreVPAImp!AW$264</f>
        <v>22.199390999999995</v>
      </c>
      <c r="AZ15" s="145">
        <f>[1]TimberSectorMinusCoreVPAImp!AX$264</f>
        <v>18.299932000000002</v>
      </c>
      <c r="BA15" s="145">
        <f>[1]TimberSectorMinusCoreVPAImp!AY$264</f>
        <v>20.214537000000004</v>
      </c>
      <c r="BB15" s="145">
        <f>[1]TimberSectorMinusCoreVPAImp!AZ$264</f>
        <v>0</v>
      </c>
      <c r="BC15" s="146">
        <f>[1]TimberSectorMinusCoreVPAImp!BA$264</f>
        <v>0</v>
      </c>
      <c r="BD15" s="238"/>
    </row>
    <row r="16" spans="1:56">
      <c r="B16" s="4" t="s">
        <v>67</v>
      </c>
      <c r="C16" s="243">
        <f>1/$A$1*[1]TimberSectorMinusCoreVPAImp!B$16</f>
        <v>1.0603977999999999E-4</v>
      </c>
      <c r="D16" s="11">
        <f>1/$A$1*[1]TimberSectorMinusCoreVPAImp!C$16</f>
        <v>6.3693070000000009E-4</v>
      </c>
      <c r="E16" s="11">
        <f>1/$A$1*[1]TimberSectorMinusCoreVPAImp!D$16</f>
        <v>2.0372860199999992E-3</v>
      </c>
      <c r="F16" s="11">
        <f>1/$A$1*[1]TimberSectorMinusCoreVPAImp!E$16</f>
        <v>2.5751490799999993E-3</v>
      </c>
      <c r="G16" s="11">
        <f>1/$A$1*[1]TimberSectorMinusCoreVPAImp!F$16</f>
        <v>5.9586844799999986E-3</v>
      </c>
      <c r="H16" s="11">
        <f>1/$A$1*[1]TimberSectorMinusCoreVPAImp!G$16</f>
        <v>7.7443076200000016E-3</v>
      </c>
      <c r="I16" s="11">
        <f>1/$A$1*[1]TimberSectorMinusCoreVPAImp!H$16</f>
        <v>6.273889999999999E-3</v>
      </c>
      <c r="J16" s="11">
        <f>1/$A$1*[1]TimberSectorMinusCoreVPAImp!I$16</f>
        <v>5.1460667599999982E-3</v>
      </c>
      <c r="K16" s="11">
        <f>1/$A$1*[1]TimberSectorMinusCoreVPAImp!J$16</f>
        <v>5.7146749800000016E-3</v>
      </c>
      <c r="L16" s="11">
        <f>1/$A$1*[1]TimberSectorMinusCoreVPAImp!K$16</f>
        <v>1.6841526799999998E-3</v>
      </c>
      <c r="M16" s="11">
        <f>1/$A$1*[1]TimberSectorMinusCoreVPAImp!L$16</f>
        <v>7.633242399999997E-4</v>
      </c>
      <c r="N16" s="11">
        <f>1/$A$1*[1]TimberSectorMinusCoreVPAImp!M$16</f>
        <v>6.8893131999999996E-4</v>
      </c>
      <c r="O16" s="11">
        <f>1/$A$1*[1]TimberSectorMinusCoreVPAImp!N$16</f>
        <v>1.8439936199999994E-3</v>
      </c>
      <c r="P16" s="11">
        <f>1/$A$1*[1]TimberSectorMinusCoreVPAImp!O$16</f>
        <v>3.5832081599999985E-3</v>
      </c>
      <c r="Q16" s="11">
        <f>1/$A$1*[1]TimberSectorMinusCoreVPAImp!P$16</f>
        <v>3.3794090399999997E-3</v>
      </c>
      <c r="R16" s="11">
        <f>1/$A$1*[1]TimberSectorMinusCoreVPAImp!Q$16</f>
        <v>3.7266642000000007E-3</v>
      </c>
      <c r="S16" s="11">
        <f>1/$A$1*[1]TimberSectorMinusCoreVPAImp!R$16</f>
        <v>7.0819279999999978E-3</v>
      </c>
      <c r="T16" s="11">
        <f>1/$A$1*[1]TimberSectorMinusCoreVPAImp!S$16</f>
        <v>6.4467654999999999E-3</v>
      </c>
      <c r="U16" s="11">
        <f>1/$A$1*[1]TimberSectorMinusCoreVPAImp!T$16</f>
        <v>5.1629362399999998E-3</v>
      </c>
      <c r="V16" s="11">
        <f>1/$A$1*[1]TimberSectorMinusCoreVPAImp!U$16</f>
        <v>1.6719442599999999E-3</v>
      </c>
      <c r="W16" s="11">
        <f>1/$A$1*[1]TimberSectorMinusCoreVPAImp!V$16</f>
        <v>1.2722305399999999E-3</v>
      </c>
      <c r="X16" s="11">
        <f>1/$A$1*[1]TimberSectorMinusCoreVPAImp!W$16</f>
        <v>1.7108173600000002E-3</v>
      </c>
      <c r="Y16" s="11">
        <f>1/$A$1*[1]TimberSectorMinusCoreVPAImp!X$16</f>
        <v>1.6607057600000002E-3</v>
      </c>
      <c r="Z16" s="11">
        <f>1/$A$1*[1]TimberSectorMinusCoreVPAImp!Y$16</f>
        <v>2.5002508999999989E-3</v>
      </c>
      <c r="AA16" s="11">
        <f>1/$A$1*[1]TimberSectorMinusCoreVPAImp!Z$16</f>
        <v>0</v>
      </c>
      <c r="AB16" s="10">
        <f>1/$A$1*[1]TimberSectorMinusCoreVPAImp!AA$16</f>
        <v>0</v>
      </c>
      <c r="AC16" s="3"/>
      <c r="AD16" s="245">
        <f>[1]TimberSectorMinusCoreVPAImp!AB$16</f>
        <v>2.0479000000000001E-2</v>
      </c>
      <c r="AE16" s="190">
        <f>[1]TimberSectorMinusCoreVPAImp!AC$16</f>
        <v>0.110364</v>
      </c>
      <c r="AF16" s="190">
        <f>[1]TimberSectorMinusCoreVPAImp!AD$16</f>
        <v>0.42148799999999997</v>
      </c>
      <c r="AG16" s="190">
        <f>[1]TimberSectorMinusCoreVPAImp!AE$16</f>
        <v>0.48732500000000001</v>
      </c>
      <c r="AH16" s="190">
        <f>[1]TimberSectorMinusCoreVPAImp!AF$16</f>
        <v>1.2807249999999999</v>
      </c>
      <c r="AI16" s="190">
        <f>[1]TimberSectorMinusCoreVPAImp!AG$16</f>
        <v>1.6743479999999999</v>
      </c>
      <c r="AJ16" s="190">
        <f>[1]TimberSectorMinusCoreVPAImp!AH$16</f>
        <v>1.3584320000000001</v>
      </c>
      <c r="AK16" s="190">
        <f>[1]TimberSectorMinusCoreVPAImp!AI$16</f>
        <v>1.2586649999999997</v>
      </c>
      <c r="AL16" s="190">
        <f>[1]TimberSectorMinusCoreVPAImp!AJ$16</f>
        <v>1.6298699999999999</v>
      </c>
      <c r="AM16" s="190">
        <f>[1]TimberSectorMinusCoreVPAImp!AK$16</f>
        <v>0.42958500000000011</v>
      </c>
      <c r="AN16" s="190">
        <f>[1]TimberSectorMinusCoreVPAImp!AL$16</f>
        <v>0.25536500000000001</v>
      </c>
      <c r="AO16" s="190">
        <f>[1]TimberSectorMinusCoreVPAImp!AM$16</f>
        <v>0.33710000000000001</v>
      </c>
      <c r="AP16" s="190">
        <f>[1]TimberSectorMinusCoreVPAImp!AN$16</f>
        <v>0.6333129999999999</v>
      </c>
      <c r="AQ16" s="190">
        <f>[1]TimberSectorMinusCoreVPAImp!AO$16</f>
        <v>1.2058939999999998</v>
      </c>
      <c r="AR16" s="190">
        <f>[1]TimberSectorMinusCoreVPAImp!AP$16</f>
        <v>1.2026190000000003</v>
      </c>
      <c r="AS16" s="190">
        <f>[1]TimberSectorMinusCoreVPAImp!AQ$16</f>
        <v>1.1375429999999997</v>
      </c>
      <c r="AT16" s="190">
        <f>[1]TimberSectorMinusCoreVPAImp!AR$16</f>
        <v>2.1326739999999997</v>
      </c>
      <c r="AU16" s="190">
        <f>[1]TimberSectorMinusCoreVPAImp!AS$16</f>
        <v>1.8215810000000001</v>
      </c>
      <c r="AV16" s="190">
        <f>[1]TimberSectorMinusCoreVPAImp!AT$16</f>
        <v>1.7435719999999999</v>
      </c>
      <c r="AW16" s="190">
        <f>[1]TimberSectorMinusCoreVPAImp!AU$16</f>
        <v>0.63371999999999995</v>
      </c>
      <c r="AX16" s="190">
        <f>[1]TimberSectorMinusCoreVPAImp!AV$16</f>
        <v>0.43604800000000005</v>
      </c>
      <c r="AY16" s="190">
        <f>[1]TimberSectorMinusCoreVPAImp!AW$16</f>
        <v>0.67184499999999991</v>
      </c>
      <c r="AZ16" s="190">
        <f>[1]TimberSectorMinusCoreVPAImp!AX$16</f>
        <v>0.74486800000000009</v>
      </c>
      <c r="BA16" s="190">
        <f>[1]TimberSectorMinusCoreVPAImp!AY$16</f>
        <v>2.8698009999999998</v>
      </c>
      <c r="BB16" s="190">
        <f>[1]TimberSectorMinusCoreVPAImp!AZ$16</f>
        <v>0</v>
      </c>
      <c r="BC16" s="229">
        <f>[1]TimberSectorMinusCoreVPAImp!BA$16</f>
        <v>0</v>
      </c>
      <c r="BD16" s="238"/>
    </row>
    <row r="17" spans="2:56">
      <c r="B17" s="4" t="s">
        <v>49</v>
      </c>
      <c r="C17" s="243">
        <f>1/$A$1*[1]TimberSectorMinusCoreVPAImp!B$114</f>
        <v>3.3118951599999994E-3</v>
      </c>
      <c r="D17" s="11">
        <f>1/$A$1*[1]TimberSectorMinusCoreVPAImp!C$114</f>
        <v>4.3475716200000007E-3</v>
      </c>
      <c r="E17" s="11">
        <f>1/$A$1*[1]TimberSectorMinusCoreVPAImp!D$114</f>
        <v>6.5157512299999998E-2</v>
      </c>
      <c r="F17" s="11">
        <f>1/$A$1*[1]TimberSectorMinusCoreVPAImp!E$114</f>
        <v>2.5762740340000007E-2</v>
      </c>
      <c r="G17" s="11">
        <f>1/$A$1*[1]TimberSectorMinusCoreVPAImp!F$114</f>
        <v>9.9673870199999907E-3</v>
      </c>
      <c r="H17" s="11">
        <f>1/$A$1*[1]TimberSectorMinusCoreVPAImp!G$114</f>
        <v>4.4520728199999998E-3</v>
      </c>
      <c r="I17" s="11">
        <f>1/$A$1*[1]TimberSectorMinusCoreVPAImp!H$114</f>
        <v>2.1438067600000016E-3</v>
      </c>
      <c r="J17" s="11">
        <f>1/$A$1*[1]TimberSectorMinusCoreVPAImp!I$114</f>
        <v>2.1677531600000008E-3</v>
      </c>
      <c r="K17" s="11">
        <f>1/$A$1*[1]TimberSectorMinusCoreVPAImp!J$114</f>
        <v>1.4410092900000004E-3</v>
      </c>
      <c r="L17" s="11">
        <f>1/$A$1*[1]TimberSectorMinusCoreVPAImp!K$114</f>
        <v>1.7323066599999994E-3</v>
      </c>
      <c r="M17" s="11">
        <f>1/$A$1*[1]TimberSectorMinusCoreVPAImp!L$114</f>
        <v>1.2448492E-3</v>
      </c>
      <c r="N17" s="11">
        <f>1/$A$1*[1]TimberSectorMinusCoreVPAImp!M$114</f>
        <v>1.1666422599999999E-3</v>
      </c>
      <c r="O17" s="11">
        <f>1/$A$1*[1]TimberSectorMinusCoreVPAImp!N$114</f>
        <v>1.7889577999999991E-3</v>
      </c>
      <c r="P17" s="11">
        <f>1/$A$1*[1]TimberSectorMinusCoreVPAImp!O$114</f>
        <v>2.2922751599999997E-3</v>
      </c>
      <c r="Q17" s="11">
        <f>1/$A$1*[1]TimberSectorMinusCoreVPAImp!P$114</f>
        <v>2.8926868599999994E-3</v>
      </c>
      <c r="R17" s="11">
        <f>1/$A$1*[1]TimberSectorMinusCoreVPAImp!Q$114</f>
        <v>4.1040563200000005E-3</v>
      </c>
      <c r="S17" s="11">
        <f>1/$A$1*[1]TimberSectorMinusCoreVPAImp!R$114</f>
        <v>3.4737072999999996E-3</v>
      </c>
      <c r="T17" s="11">
        <f>1/$A$1*[1]TimberSectorMinusCoreVPAImp!S$114</f>
        <v>6.5764750800000014E-3</v>
      </c>
      <c r="U17" s="11">
        <f>1/$A$1*[1]TimberSectorMinusCoreVPAImp!T$114</f>
        <v>6.5590497000000006E-3</v>
      </c>
      <c r="V17" s="11">
        <f>1/$A$1*[1]TimberSectorMinusCoreVPAImp!U$114</f>
        <v>7.2294495000000012E-3</v>
      </c>
      <c r="W17" s="11">
        <f>1/$A$1*[1]TimberSectorMinusCoreVPAImp!V$114</f>
        <v>5.4910531200000005E-3</v>
      </c>
      <c r="X17" s="11">
        <f>1/$A$1*[1]TimberSectorMinusCoreVPAImp!W$114</f>
        <v>5.9000494000000011E-3</v>
      </c>
      <c r="Y17" s="11">
        <f>1/$A$1*[1]TimberSectorMinusCoreVPAImp!X$114</f>
        <v>2.598974812E-2</v>
      </c>
      <c r="Z17" s="11">
        <f>1/$A$1*[1]TimberSectorMinusCoreVPAImp!Y$114</f>
        <v>2.4427629799999998E-3</v>
      </c>
      <c r="AA17" s="11">
        <f>1/$A$1*[1]TimberSectorMinusCoreVPAImp!Z$114</f>
        <v>0</v>
      </c>
      <c r="AB17" s="10">
        <f>1/$A$1*[1]TimberSectorMinusCoreVPAImp!AA$114</f>
        <v>0</v>
      </c>
      <c r="AC17" s="3"/>
      <c r="AD17" s="245">
        <f>[1]TimberSectorMinusCoreVPAImp!AB$114</f>
        <v>0.56191099999999994</v>
      </c>
      <c r="AE17" s="190">
        <f>[1]TimberSectorMinusCoreVPAImp!AC$114</f>
        <v>1.1522249999999998</v>
      </c>
      <c r="AF17" s="190">
        <f>[1]TimberSectorMinusCoreVPAImp!AD$114</f>
        <v>4.5848389999999997</v>
      </c>
      <c r="AG17" s="190">
        <f>[1]TimberSectorMinusCoreVPAImp!AE$114</f>
        <v>2.5169319999999997</v>
      </c>
      <c r="AH17" s="190">
        <f>[1]TimberSectorMinusCoreVPAImp!AF$114</f>
        <v>2.115415</v>
      </c>
      <c r="AI17" s="190">
        <f>[1]TimberSectorMinusCoreVPAImp!AG$114</f>
        <v>1.3641719999999999</v>
      </c>
      <c r="AJ17" s="190">
        <f>[1]TimberSectorMinusCoreVPAImp!AH$114</f>
        <v>1.6320609999999998</v>
      </c>
      <c r="AK17" s="190">
        <f>[1]TimberSectorMinusCoreVPAImp!AI$114</f>
        <v>1.6003339999999997</v>
      </c>
      <c r="AL17" s="190">
        <f>[1]TimberSectorMinusCoreVPAImp!AJ$114</f>
        <v>2.303321</v>
      </c>
      <c r="AM17" s="190">
        <f>[1]TimberSectorMinusCoreVPAImp!AK$114</f>
        <v>1.5375459999999999</v>
      </c>
      <c r="AN17" s="190">
        <f>[1]TimberSectorMinusCoreVPAImp!AL$114</f>
        <v>1.0974059999999999</v>
      </c>
      <c r="AO17" s="190">
        <f>[1]TimberSectorMinusCoreVPAImp!AM$114</f>
        <v>1.7112619999999998</v>
      </c>
      <c r="AP17" s="190">
        <f>[1]TimberSectorMinusCoreVPAImp!AN$114</f>
        <v>1.4821439999999999</v>
      </c>
      <c r="AQ17" s="190">
        <f>[1]TimberSectorMinusCoreVPAImp!AO$114</f>
        <v>1.6209309999999997</v>
      </c>
      <c r="AR17" s="190">
        <f>[1]TimberSectorMinusCoreVPAImp!AP$114</f>
        <v>1.8007539999999997</v>
      </c>
      <c r="AS17" s="190">
        <f>[1]TimberSectorMinusCoreVPAImp!AQ$114</f>
        <v>3.0268619999999995</v>
      </c>
      <c r="AT17" s="190">
        <f>[1]TimberSectorMinusCoreVPAImp!AR$114</f>
        <v>2.9415310000000003</v>
      </c>
      <c r="AU17" s="190">
        <f>[1]TimberSectorMinusCoreVPAImp!AS$114</f>
        <v>6.3534920000000001</v>
      </c>
      <c r="AV17" s="190">
        <f>[1]TimberSectorMinusCoreVPAImp!AT$114</f>
        <v>10.019622999999999</v>
      </c>
      <c r="AW17" s="190">
        <f>[1]TimberSectorMinusCoreVPAImp!AU$114</f>
        <v>8.6780029999999986</v>
      </c>
      <c r="AX17" s="190">
        <f>[1]TimberSectorMinusCoreVPAImp!AV$114</f>
        <v>6.4759899999999995</v>
      </c>
      <c r="AY17" s="190">
        <f>[1]TimberSectorMinusCoreVPAImp!AW$114</f>
        <v>8.0615199999999998</v>
      </c>
      <c r="AZ17" s="190">
        <f>[1]TimberSectorMinusCoreVPAImp!AX$114</f>
        <v>7.3367559999999994</v>
      </c>
      <c r="BA17" s="190">
        <f>[1]TimberSectorMinusCoreVPAImp!AY$114</f>
        <v>8.5241519999999991</v>
      </c>
      <c r="BB17" s="190">
        <f>[1]TimberSectorMinusCoreVPAImp!AZ$114</f>
        <v>0</v>
      </c>
      <c r="BC17" s="229">
        <f>[1]TimberSectorMinusCoreVPAImp!BA$114</f>
        <v>0</v>
      </c>
      <c r="BD17" s="238"/>
    </row>
    <row r="18" spans="2:56">
      <c r="B18" s="4" t="s">
        <v>23</v>
      </c>
      <c r="C18" s="99">
        <f t="shared" ref="C18:AB18" si="4">SUM(C15:C15)-SUM(C16:C17)</f>
        <v>7.8624432599999957E-3</v>
      </c>
      <c r="D18" s="17">
        <f t="shared" si="4"/>
        <v>5.7724208199999971E-3</v>
      </c>
      <c r="E18" s="17">
        <f t="shared" si="4"/>
        <v>9.3043148000000186E-3</v>
      </c>
      <c r="F18" s="17">
        <f t="shared" si="4"/>
        <v>8.9698247799999617E-3</v>
      </c>
      <c r="G18" s="17">
        <f t="shared" si="4"/>
        <v>2.266371429999994E-2</v>
      </c>
      <c r="H18" s="17">
        <f t="shared" si="4"/>
        <v>6.1796503199999797E-3</v>
      </c>
      <c r="I18" s="17">
        <f t="shared" si="4"/>
        <v>8.8756283400000021E-3</v>
      </c>
      <c r="J18" s="17">
        <f t="shared" si="4"/>
        <v>7.5795908200001084E-3</v>
      </c>
      <c r="K18" s="17">
        <f t="shared" si="4"/>
        <v>9.3878646399999811E-3</v>
      </c>
      <c r="L18" s="17">
        <f t="shared" si="4"/>
        <v>7.2748002600000073E-3</v>
      </c>
      <c r="M18" s="17">
        <f t="shared" si="4"/>
        <v>1.060616689999999E-2</v>
      </c>
      <c r="N18" s="17">
        <f t="shared" si="4"/>
        <v>1.7817664480000009E-2</v>
      </c>
      <c r="O18" s="17">
        <f t="shared" si="4"/>
        <v>2.2198073659999991E-2</v>
      </c>
      <c r="P18" s="17">
        <f t="shared" si="4"/>
        <v>2.1516125400000002E-2</v>
      </c>
      <c r="Q18" s="17">
        <f t="shared" si="4"/>
        <v>2.5589323760000001E-2</v>
      </c>
      <c r="R18" s="17">
        <f t="shared" si="4"/>
        <v>3.4856461360000007E-2</v>
      </c>
      <c r="S18" s="17">
        <f t="shared" si="4"/>
        <v>2.7087679220000001E-2</v>
      </c>
      <c r="T18" s="17">
        <f t="shared" si="4"/>
        <v>5.0925749699999995E-2</v>
      </c>
      <c r="U18" s="17">
        <f t="shared" si="4"/>
        <v>3.2025543979999987E-2</v>
      </c>
      <c r="V18" s="17">
        <f t="shared" si="4"/>
        <v>3.0790908960000023E-2</v>
      </c>
      <c r="W18" s="17">
        <f t="shared" si="4"/>
        <v>2.2269725239999996E-2</v>
      </c>
      <c r="X18" s="17">
        <f t="shared" si="4"/>
        <v>2.7265236320000011E-2</v>
      </c>
      <c r="Y18" s="17">
        <f t="shared" si="4"/>
        <v>4.222271452000001E-2</v>
      </c>
      <c r="Z18" s="17">
        <f t="shared" si="4"/>
        <v>9.9433444795999915E-3</v>
      </c>
      <c r="AA18" s="17">
        <f t="shared" si="4"/>
        <v>0</v>
      </c>
      <c r="AB18" s="100">
        <f t="shared" si="4"/>
        <v>0</v>
      </c>
      <c r="AC18" s="3"/>
      <c r="AD18" s="173">
        <f t="shared" ref="AD18:BC18" si="5">SUM(AD15:AD15)-SUM(AD16:AD17)</f>
        <v>2.2999770000000002</v>
      </c>
      <c r="AE18" s="174">
        <f t="shared" si="5"/>
        <v>3.2189670000000015</v>
      </c>
      <c r="AF18" s="174">
        <f t="shared" si="5"/>
        <v>1.8375560000000011</v>
      </c>
      <c r="AG18" s="174">
        <f t="shared" si="5"/>
        <v>2.7212039999999984</v>
      </c>
      <c r="AH18" s="174">
        <f t="shared" si="5"/>
        <v>4.1740620000000037</v>
      </c>
      <c r="AI18" s="174">
        <f t="shared" si="5"/>
        <v>2.7025679999999976</v>
      </c>
      <c r="AJ18" s="174">
        <f t="shared" si="5"/>
        <v>4.1248710000000024</v>
      </c>
      <c r="AK18" s="174">
        <f t="shared" si="5"/>
        <v>3.5657600000000005</v>
      </c>
      <c r="AL18" s="174">
        <f t="shared" si="5"/>
        <v>7.5579030000000023</v>
      </c>
      <c r="AM18" s="174">
        <f t="shared" si="5"/>
        <v>6.2249160000000003</v>
      </c>
      <c r="AN18" s="174">
        <f t="shared" si="5"/>
        <v>7.1709569999999987</v>
      </c>
      <c r="AO18" s="174">
        <f t="shared" si="5"/>
        <v>11.413638999999993</v>
      </c>
      <c r="AP18" s="174">
        <f t="shared" si="5"/>
        <v>12.849261000000002</v>
      </c>
      <c r="AQ18" s="174">
        <f t="shared" si="5"/>
        <v>11.910755</v>
      </c>
      <c r="AR18" s="174">
        <f t="shared" si="5"/>
        <v>14.774446000000001</v>
      </c>
      <c r="AS18" s="174">
        <f t="shared" si="5"/>
        <v>15.292366000000001</v>
      </c>
      <c r="AT18" s="174">
        <f t="shared" si="5"/>
        <v>14.028290000000002</v>
      </c>
      <c r="AU18" s="174">
        <f t="shared" si="5"/>
        <v>17.816655999999998</v>
      </c>
      <c r="AV18" s="174">
        <f t="shared" si="5"/>
        <v>17.484659000000004</v>
      </c>
      <c r="AW18" s="174">
        <f t="shared" si="5"/>
        <v>15.769850999999994</v>
      </c>
      <c r="AX18" s="174">
        <f t="shared" si="5"/>
        <v>10.752881000000002</v>
      </c>
      <c r="AY18" s="174">
        <f t="shared" si="5"/>
        <v>13.466025999999996</v>
      </c>
      <c r="AZ18" s="174">
        <f t="shared" si="5"/>
        <v>10.218308000000002</v>
      </c>
      <c r="BA18" s="174">
        <f t="shared" si="5"/>
        <v>8.8205840000000038</v>
      </c>
      <c r="BB18" s="174">
        <f t="shared" si="5"/>
        <v>0</v>
      </c>
      <c r="BC18" s="176">
        <f t="shared" si="5"/>
        <v>0</v>
      </c>
      <c r="BD18" s="238"/>
    </row>
    <row r="19" spans="2:56" ht="17.149999999999999" customHeight="1">
      <c r="B19" s="9" t="s">
        <v>154</v>
      </c>
      <c r="C19" s="57">
        <f t="shared" ref="C19:AB19" si="6">C5-SUM(C6,C7,C8,C9,C15)</f>
        <v>2.341129672000003E-2</v>
      </c>
      <c r="D19" s="27">
        <f t="shared" si="6"/>
        <v>3.2971178140000022E-2</v>
      </c>
      <c r="E19" s="27">
        <f t="shared" si="6"/>
        <v>4.8549059920000082E-2</v>
      </c>
      <c r="F19" s="27">
        <f t="shared" si="6"/>
        <v>4.4300321420000038E-2</v>
      </c>
      <c r="G19" s="27">
        <f t="shared" si="6"/>
        <v>4.1259390819999964E-2</v>
      </c>
      <c r="H19" s="27">
        <f t="shared" si="6"/>
        <v>3.8234630260000069E-2</v>
      </c>
      <c r="I19" s="27">
        <f t="shared" si="6"/>
        <v>3.3143541740000004E-2</v>
      </c>
      <c r="J19" s="27">
        <f t="shared" si="6"/>
        <v>1.8913278360000008E-2</v>
      </c>
      <c r="K19" s="27">
        <f t="shared" si="6"/>
        <v>4.5723408541999633E-2</v>
      </c>
      <c r="L19" s="27">
        <f t="shared" si="6"/>
        <v>4.3088332419999986E-2</v>
      </c>
      <c r="M19" s="27">
        <f t="shared" si="6"/>
        <v>6.6064874680000107E-2</v>
      </c>
      <c r="N19" s="27">
        <f t="shared" si="6"/>
        <v>9.8336920080000723E-2</v>
      </c>
      <c r="O19" s="27">
        <f t="shared" si="6"/>
        <v>0.10813634817999962</v>
      </c>
      <c r="P19" s="27">
        <f t="shared" si="6"/>
        <v>9.9697731840000303E-2</v>
      </c>
      <c r="Q19" s="27">
        <f t="shared" si="6"/>
        <v>8.9263792380000262E-2</v>
      </c>
      <c r="R19" s="27">
        <f t="shared" si="6"/>
        <v>0.10443219289999994</v>
      </c>
      <c r="S19" s="27">
        <f t="shared" si="6"/>
        <v>0.11173522382399992</v>
      </c>
      <c r="T19" s="27">
        <f t="shared" si="6"/>
        <v>0.10707789004400015</v>
      </c>
      <c r="U19" s="27">
        <f t="shared" si="6"/>
        <v>9.8688076340000097E-2</v>
      </c>
      <c r="V19" s="27">
        <f t="shared" si="6"/>
        <v>9.440798919999982E-2</v>
      </c>
      <c r="W19" s="27">
        <f t="shared" si="6"/>
        <v>8.0198132587999793E-2</v>
      </c>
      <c r="X19" s="27">
        <f t="shared" si="6"/>
        <v>0.11926002311999995</v>
      </c>
      <c r="Y19" s="27">
        <f t="shared" si="6"/>
        <v>9.853045650000003E-2</v>
      </c>
      <c r="Z19" s="27">
        <f t="shared" si="6"/>
        <v>6.1808409320000091E-2</v>
      </c>
      <c r="AA19" s="27">
        <f t="shared" si="6"/>
        <v>0</v>
      </c>
      <c r="AB19" s="28">
        <f t="shared" si="6"/>
        <v>0</v>
      </c>
      <c r="AC19" s="3"/>
      <c r="AD19" s="74">
        <f t="shared" ref="AD19:BC19" si="7">AD5-SUM(AD6,AD7,AD8,AD9,AD15)</f>
        <v>4.8908750000000047</v>
      </c>
      <c r="AE19" s="75">
        <f t="shared" si="7"/>
        <v>6.1495230000000021</v>
      </c>
      <c r="AF19" s="75">
        <f t="shared" si="7"/>
        <v>7.3223239999999947</v>
      </c>
      <c r="AG19" s="75">
        <f t="shared" si="7"/>
        <v>6.816592</v>
      </c>
      <c r="AH19" s="75">
        <f t="shared" si="7"/>
        <v>7.4487310000000022</v>
      </c>
      <c r="AI19" s="75">
        <f t="shared" si="7"/>
        <v>7.6054749999999984</v>
      </c>
      <c r="AJ19" s="75">
        <f t="shared" si="7"/>
        <v>5.768366000000043</v>
      </c>
      <c r="AK19" s="75">
        <f t="shared" si="7"/>
        <v>4.2002169999999666</v>
      </c>
      <c r="AL19" s="75">
        <f t="shared" si="7"/>
        <v>11.018741000000034</v>
      </c>
      <c r="AM19" s="75">
        <f t="shared" si="7"/>
        <v>8.7250380000000121</v>
      </c>
      <c r="AN19" s="75">
        <f t="shared" si="7"/>
        <v>12.685718000000008</v>
      </c>
      <c r="AO19" s="75">
        <f t="shared" si="7"/>
        <v>19.456339999999955</v>
      </c>
      <c r="AP19" s="75">
        <f t="shared" si="7"/>
        <v>23.520470999999901</v>
      </c>
      <c r="AQ19" s="75">
        <f t="shared" si="7"/>
        <v>22.656649999999956</v>
      </c>
      <c r="AR19" s="75">
        <f t="shared" si="7"/>
        <v>19.65599600000013</v>
      </c>
      <c r="AS19" s="75">
        <f t="shared" si="7"/>
        <v>21.543734000000086</v>
      </c>
      <c r="AT19" s="75">
        <f t="shared" si="7"/>
        <v>21.718951000000033</v>
      </c>
      <c r="AU19" s="75">
        <f t="shared" si="7"/>
        <v>23.405180999999999</v>
      </c>
      <c r="AV19" s="75">
        <f t="shared" si="7"/>
        <v>20.833107999999982</v>
      </c>
      <c r="AW19" s="75">
        <f t="shared" si="7"/>
        <v>19.285414000000003</v>
      </c>
      <c r="AX19" s="75">
        <f t="shared" si="7"/>
        <v>15.521434999999997</v>
      </c>
      <c r="AY19" s="75">
        <f t="shared" si="7"/>
        <v>23.189200999999912</v>
      </c>
      <c r="AZ19" s="75">
        <f t="shared" si="7"/>
        <v>24.282103000000063</v>
      </c>
      <c r="BA19" s="75">
        <f t="shared" si="7"/>
        <v>15.82676399999994</v>
      </c>
      <c r="BB19" s="75">
        <f t="shared" si="7"/>
        <v>0</v>
      </c>
      <c r="BC19" s="76">
        <f t="shared" si="7"/>
        <v>0</v>
      </c>
      <c r="BD19" s="238"/>
    </row>
    <row r="20" spans="2:56">
      <c r="B20" s="4" t="s">
        <v>28</v>
      </c>
      <c r="C20" s="243">
        <f>1/$A$1*[1]TimberSectorMinusCoreVPAImp!B$15</f>
        <v>1.3194010480000001E-2</v>
      </c>
      <c r="D20" s="11">
        <f>1/$A$1*[1]TimberSectorMinusCoreVPAImp!C$15</f>
        <v>1.5297190200000012E-2</v>
      </c>
      <c r="E20" s="11">
        <f>1/$A$1*[1]TimberSectorMinusCoreVPAImp!D$15</f>
        <v>2.4076537960000002E-2</v>
      </c>
      <c r="F20" s="11">
        <f>1/$A$1*[1]TimberSectorMinusCoreVPAImp!E$15</f>
        <v>2.2148373699999991E-2</v>
      </c>
      <c r="G20" s="11">
        <f>1/$A$1*[1]TimberSectorMinusCoreVPAImp!F$15</f>
        <v>1.4540494159999999E-2</v>
      </c>
      <c r="H20" s="11">
        <f>1/$A$1*[1]TimberSectorMinusCoreVPAImp!G$15</f>
        <v>1.3709087139999999E-2</v>
      </c>
      <c r="I20" s="11">
        <f>1/$A$1*[1]TimberSectorMinusCoreVPAImp!H$15</f>
        <v>1.3917746659999999E-2</v>
      </c>
      <c r="J20" s="11">
        <f>1/$A$1*[1]TimberSectorMinusCoreVPAImp!I$15</f>
        <v>9.690286060000013E-3</v>
      </c>
      <c r="K20" s="11">
        <f>1/$A$1*[1]TimberSectorMinusCoreVPAImp!J$15</f>
        <v>1.0953992910000003E-2</v>
      </c>
      <c r="L20" s="11">
        <f>1/$A$1*[1]TimberSectorMinusCoreVPAImp!K$15</f>
        <v>1.3804863380000004E-2</v>
      </c>
      <c r="M20" s="11">
        <f>1/$A$1*[1]TimberSectorMinusCoreVPAImp!L$15</f>
        <v>2.0422980199999996E-2</v>
      </c>
      <c r="N20" s="11">
        <f>1/$A$1*[1]TimberSectorMinusCoreVPAImp!M$15</f>
        <v>1.6660482020000002E-2</v>
      </c>
      <c r="O20" s="11">
        <f>1/$A$1*[1]TimberSectorMinusCoreVPAImp!N$15</f>
        <v>1.2751389560000007E-2</v>
      </c>
      <c r="P20" s="11">
        <f>1/$A$1*[1]TimberSectorMinusCoreVPAImp!O$15</f>
        <v>2.9516905600000015E-3</v>
      </c>
      <c r="Q20" s="11">
        <f>1/$A$1*[1]TimberSectorMinusCoreVPAImp!P$15</f>
        <v>7.2044267400000004E-3</v>
      </c>
      <c r="R20" s="11">
        <f>1/$A$1*[1]TimberSectorMinusCoreVPAImp!Q$15</f>
        <v>5.9481087399999967E-3</v>
      </c>
      <c r="S20" s="11">
        <f>1/$A$1*[1]TimberSectorMinusCoreVPAImp!R$15</f>
        <v>4.1194647200000012E-3</v>
      </c>
      <c r="T20" s="11">
        <f>1/$A$1*[1]TimberSectorMinusCoreVPAImp!S$15</f>
        <v>2.8649221999999964E-3</v>
      </c>
      <c r="U20" s="11">
        <f>1/$A$1*[1]TimberSectorMinusCoreVPAImp!T$15</f>
        <v>2.6235670999999994E-3</v>
      </c>
      <c r="V20" s="11">
        <f>1/$A$1*[1]TimberSectorMinusCoreVPAImp!U$15</f>
        <v>2.6945967999999977E-3</v>
      </c>
      <c r="W20" s="11">
        <f>1/$A$1*[1]TimberSectorMinusCoreVPAImp!V$15</f>
        <v>1.8016549600000009E-3</v>
      </c>
      <c r="X20" s="11">
        <f>1/$A$1*[1]TimberSectorMinusCoreVPAImp!W$15</f>
        <v>2.1081183199999996E-3</v>
      </c>
      <c r="Y20" s="11">
        <f>1/$A$1*[1]TimberSectorMinusCoreVPAImp!X$15</f>
        <v>1.6475054400000022E-3</v>
      </c>
      <c r="Z20" s="11">
        <f>1/$A$1*[1]TimberSectorMinusCoreVPAImp!Y$15</f>
        <v>2.9056683599999991E-3</v>
      </c>
      <c r="AA20" s="11">
        <f>1/$A$1*[1]TimberSectorMinusCoreVPAImp!Z$15</f>
        <v>0</v>
      </c>
      <c r="AB20" s="10">
        <f>1/$A$1*[1]TimberSectorMinusCoreVPAImp!AA$15</f>
        <v>0</v>
      </c>
      <c r="AC20" s="3"/>
      <c r="AD20" s="245">
        <f>[1]TimberSectorMinusCoreVPAImp!AB$15</f>
        <v>1.9690689999999971</v>
      </c>
      <c r="AE20" s="190">
        <f>[1]TimberSectorMinusCoreVPAImp!AC$15</f>
        <v>2.3384999999999994</v>
      </c>
      <c r="AF20" s="190">
        <f>[1]TimberSectorMinusCoreVPAImp!AD$15</f>
        <v>3.3359080000000003</v>
      </c>
      <c r="AG20" s="190">
        <f>[1]TimberSectorMinusCoreVPAImp!AE$15</f>
        <v>3.1424379999999998</v>
      </c>
      <c r="AH20" s="190">
        <f>[1]TimberSectorMinusCoreVPAImp!AF$15</f>
        <v>2.7001199999999996</v>
      </c>
      <c r="AI20" s="190">
        <f>[1]TimberSectorMinusCoreVPAImp!AG$15</f>
        <v>2.7989960000000003</v>
      </c>
      <c r="AJ20" s="190">
        <f>[1]TimberSectorMinusCoreVPAImp!AH$15</f>
        <v>2.1806519999999998</v>
      </c>
      <c r="AK20" s="190">
        <f>[1]TimberSectorMinusCoreVPAImp!AI$15</f>
        <v>2.048384</v>
      </c>
      <c r="AL20" s="190">
        <f>[1]TimberSectorMinusCoreVPAImp!AJ$15</f>
        <v>2.4796459999999994</v>
      </c>
      <c r="AM20" s="190">
        <f>[1]TimberSectorMinusCoreVPAImp!AK$15</f>
        <v>3.0546899999999995</v>
      </c>
      <c r="AN20" s="190">
        <f>[1]TimberSectorMinusCoreVPAImp!AL$15</f>
        <v>3.811779</v>
      </c>
      <c r="AO20" s="190">
        <f>[1]TimberSectorMinusCoreVPAImp!AM$15</f>
        <v>3.3501329999999996</v>
      </c>
      <c r="AP20" s="190">
        <f>[1]TimberSectorMinusCoreVPAImp!AN$15</f>
        <v>2.8453239999999997</v>
      </c>
      <c r="AQ20" s="190">
        <f>[1]TimberSectorMinusCoreVPAImp!AO$15</f>
        <v>0.84224999999999961</v>
      </c>
      <c r="AR20" s="190">
        <f>[1]TimberSectorMinusCoreVPAImp!AP$15</f>
        <v>1.5821530000000001</v>
      </c>
      <c r="AS20" s="190">
        <f>[1]TimberSectorMinusCoreVPAImp!AQ$15</f>
        <v>1.270837</v>
      </c>
      <c r="AT20" s="190">
        <f>[1]TimberSectorMinusCoreVPAImp!AR$15</f>
        <v>0.84611300000000023</v>
      </c>
      <c r="AU20" s="190">
        <f>[1]TimberSectorMinusCoreVPAImp!AS$15</f>
        <v>0.84988000000000019</v>
      </c>
      <c r="AV20" s="190">
        <f>[1]TimberSectorMinusCoreVPAImp!AT$15</f>
        <v>0.80715199999999965</v>
      </c>
      <c r="AW20" s="190">
        <f>[1]TimberSectorMinusCoreVPAImp!AU$15</f>
        <v>0.84497499999999981</v>
      </c>
      <c r="AX20" s="190">
        <f>[1]TimberSectorMinusCoreVPAImp!AV$15</f>
        <v>0.51525099999999968</v>
      </c>
      <c r="AY20" s="190">
        <f>[1]TimberSectorMinusCoreVPAImp!AW$15</f>
        <v>0.67463300000000004</v>
      </c>
      <c r="AZ20" s="190">
        <f>[1]TimberSectorMinusCoreVPAImp!AX$15</f>
        <v>0.53389199999999992</v>
      </c>
      <c r="BA20" s="190">
        <f>[1]TimberSectorMinusCoreVPAImp!AY$15</f>
        <v>0.96017299999999972</v>
      </c>
      <c r="BB20" s="190">
        <f>[1]TimberSectorMinusCoreVPAImp!AZ$15</f>
        <v>0</v>
      </c>
      <c r="BC20" s="229">
        <f>[1]TimberSectorMinusCoreVPAImp!BA$15</f>
        <v>0</v>
      </c>
      <c r="BD20" s="238"/>
    </row>
    <row r="21" spans="2:56">
      <c r="B21" s="4" t="s">
        <v>29</v>
      </c>
      <c r="C21" s="243">
        <f>1/$A$1*[1]TimberSectorMinusCoreVPAImp!B$163</f>
        <v>5.2612975800000062E-3</v>
      </c>
      <c r="D21" s="11">
        <f>1/$A$1*[1]TimberSectorMinusCoreVPAImp!C$163</f>
        <v>1.5597536560000014E-2</v>
      </c>
      <c r="E21" s="11">
        <f>1/$A$1*[1]TimberSectorMinusCoreVPAImp!D$163</f>
        <v>2.4032538920000009E-2</v>
      </c>
      <c r="F21" s="11">
        <f>1/$A$1*[1]TimberSectorMinusCoreVPAImp!E$163</f>
        <v>2.1269811659999999E-2</v>
      </c>
      <c r="G21" s="11">
        <f>1/$A$1*[1]TimberSectorMinusCoreVPAImp!F$163</f>
        <v>2.436579421999999E-2</v>
      </c>
      <c r="H21" s="11">
        <f>1/$A$1*[1]TimberSectorMinusCoreVPAImp!G$163</f>
        <v>2.3250122820000038E-2</v>
      </c>
      <c r="I21" s="11">
        <f>1/$A$1*[1]TimberSectorMinusCoreVPAImp!H$163</f>
        <v>1.879071207999999E-2</v>
      </c>
      <c r="J21" s="11">
        <f>1/$A$1*[1]TimberSectorMinusCoreVPAImp!I$163</f>
        <v>8.8051068000000281E-3</v>
      </c>
      <c r="K21" s="11">
        <f>1/$A$1*[1]TimberSectorMinusCoreVPAImp!J$163</f>
        <v>3.0883170052000003E-2</v>
      </c>
      <c r="L21" s="11">
        <f>1/$A$1*[1]TimberSectorMinusCoreVPAImp!K$163</f>
        <v>2.7209570780000008E-2</v>
      </c>
      <c r="M21" s="11">
        <f>1/$A$1*[1]TimberSectorMinusCoreVPAImp!L$163</f>
        <v>4.4681110599999976E-2</v>
      </c>
      <c r="N21" s="11">
        <f>1/$A$1*[1]TimberSectorMinusCoreVPAImp!M$163</f>
        <v>8.0997675920000012E-2</v>
      </c>
      <c r="O21" s="11">
        <f>1/$A$1*[1]TimberSectorMinusCoreVPAImp!N$163</f>
        <v>9.404987116000002E-2</v>
      </c>
      <c r="P21" s="11">
        <f>1/$A$1*[1]TimberSectorMinusCoreVPAImp!O$163</f>
        <v>9.5622048340000043E-2</v>
      </c>
      <c r="Q21" s="11">
        <f>1/$A$1*[1]TimberSectorMinusCoreVPAImp!P$163</f>
        <v>8.0647535080000013E-2</v>
      </c>
      <c r="R21" s="11">
        <f>1/$A$1*[1]TimberSectorMinusCoreVPAImp!Q$163</f>
        <v>9.6790961959999991E-2</v>
      </c>
      <c r="S21" s="11">
        <f>1/$A$1*[1]TimberSectorMinusCoreVPAImp!R$163</f>
        <v>9.9000371399999954E-2</v>
      </c>
      <c r="T21" s="11">
        <f>1/$A$1*[1]TimberSectorMinusCoreVPAImp!S$163</f>
        <v>9.741737880000001E-2</v>
      </c>
      <c r="U21" s="11">
        <f>1/$A$1*[1]TimberSectorMinusCoreVPAImp!T$163</f>
        <v>9.1314161960000029E-2</v>
      </c>
      <c r="V21" s="11">
        <f>1/$A$1*[1]TimberSectorMinusCoreVPAImp!U$163</f>
        <v>8.5294635719999984E-2</v>
      </c>
      <c r="W21" s="11">
        <f>1/$A$1*[1]TimberSectorMinusCoreVPAImp!V$163</f>
        <v>7.3238627979999971E-2</v>
      </c>
      <c r="X21" s="11">
        <f>1/$A$1*[1]TimberSectorMinusCoreVPAImp!W$163</f>
        <v>0.10811556573999997</v>
      </c>
      <c r="Y21" s="11">
        <f>1/$A$1*[1]TimberSectorMinusCoreVPAImp!X$163</f>
        <v>9.3101511020000027E-2</v>
      </c>
      <c r="Z21" s="11">
        <f>1/$A$1*[1]TimberSectorMinusCoreVPAImp!Y$163</f>
        <v>5.756746477999998E-2</v>
      </c>
      <c r="AA21" s="11">
        <f>1/$A$1*[1]TimberSectorMinusCoreVPAImp!Z$163</f>
        <v>0</v>
      </c>
      <c r="AB21" s="10">
        <f>1/$A$1*[1]TimberSectorMinusCoreVPAImp!AA$163</f>
        <v>0</v>
      </c>
      <c r="AC21" s="3"/>
      <c r="AD21" s="245">
        <f>[1]TimberSectorMinusCoreVPAImp!AB$163</f>
        <v>0.80839700000000192</v>
      </c>
      <c r="AE21" s="190">
        <f>[1]TimberSectorMinusCoreVPAImp!AC$163</f>
        <v>2.5199180000000001</v>
      </c>
      <c r="AF21" s="190">
        <f>[1]TimberSectorMinusCoreVPAImp!AD$163</f>
        <v>3.7958630000000002</v>
      </c>
      <c r="AG21" s="190">
        <f>[1]TimberSectorMinusCoreVPAImp!AE$163</f>
        <v>3.3970630000000002</v>
      </c>
      <c r="AH21" s="190">
        <f>[1]TimberSectorMinusCoreVPAImp!AF$163</f>
        <v>3.975454</v>
      </c>
      <c r="AI21" s="190">
        <f>[1]TimberSectorMinusCoreVPAImp!AG$163</f>
        <v>4.3322169999999982</v>
      </c>
      <c r="AJ21" s="190">
        <f>[1]TimberSectorMinusCoreVPAImp!AH$163</f>
        <v>3.4413030000000031</v>
      </c>
      <c r="AK21" s="190">
        <f>[1]TimberSectorMinusCoreVPAImp!AI$163</f>
        <v>2.012947999999998</v>
      </c>
      <c r="AL21" s="190">
        <f>[1]TimberSectorMinusCoreVPAImp!AJ$163</f>
        <v>6.1420659999999989</v>
      </c>
      <c r="AM21" s="190">
        <f>[1]TimberSectorMinusCoreVPAImp!AK$163</f>
        <v>4.8537559999999988</v>
      </c>
      <c r="AN21" s="190">
        <f>[1]TimberSectorMinusCoreVPAImp!AL$163</f>
        <v>8.5240209999999994</v>
      </c>
      <c r="AO21" s="190">
        <f>[1]TimberSectorMinusCoreVPAImp!AM$163</f>
        <v>15.644091999999997</v>
      </c>
      <c r="AP21" s="190">
        <f>[1]TimberSectorMinusCoreVPAImp!AN$163</f>
        <v>19.683267000000001</v>
      </c>
      <c r="AQ21" s="190">
        <f>[1]TimberSectorMinusCoreVPAImp!AO$163</f>
        <v>20.864906000000005</v>
      </c>
      <c r="AR21" s="190">
        <f>[1]TimberSectorMinusCoreVPAImp!AP$163</f>
        <v>17.313680000000002</v>
      </c>
      <c r="AS21" s="190">
        <f>[1]TimberSectorMinusCoreVPAImp!AQ$163</f>
        <v>18.866462000000006</v>
      </c>
      <c r="AT21" s="190">
        <f>[1]TimberSectorMinusCoreVPAImp!AR$163</f>
        <v>18.683376000000003</v>
      </c>
      <c r="AU21" s="190">
        <f>[1]TimberSectorMinusCoreVPAImp!AS$163</f>
        <v>20.839772999999997</v>
      </c>
      <c r="AV21" s="190">
        <f>[1]TimberSectorMinusCoreVPAImp!AT$163</f>
        <v>17.911654999999996</v>
      </c>
      <c r="AW21" s="190">
        <f>[1]TimberSectorMinusCoreVPAImp!AU$163</f>
        <v>16.520689999999998</v>
      </c>
      <c r="AX21" s="190">
        <f>[1]TimberSectorMinusCoreVPAImp!AV$163</f>
        <v>13.359068999999998</v>
      </c>
      <c r="AY21" s="190">
        <f>[1]TimberSectorMinusCoreVPAImp!AW$163</f>
        <v>20.463178999999997</v>
      </c>
      <c r="AZ21" s="190">
        <f>[1]TimberSectorMinusCoreVPAImp!AX$163</f>
        <v>22.622042999999994</v>
      </c>
      <c r="BA21" s="190">
        <f>[1]TimberSectorMinusCoreVPAImp!AY$163</f>
        <v>13.987978000000002</v>
      </c>
      <c r="BB21" s="190">
        <f>[1]TimberSectorMinusCoreVPAImp!AZ$163</f>
        <v>0</v>
      </c>
      <c r="BC21" s="229">
        <f>[1]TimberSectorMinusCoreVPAImp!BA$163</f>
        <v>0</v>
      </c>
      <c r="BD21" s="238"/>
    </row>
    <row r="22" spans="2:56" ht="13" thickBot="1">
      <c r="B22" s="5" t="s">
        <v>23</v>
      </c>
      <c r="C22" s="247">
        <f t="shared" ref="C22:AB22" si="8">SUM(C19:C19)-SUM(C20:C21)</f>
        <v>4.9559886600000214E-3</v>
      </c>
      <c r="D22" s="149">
        <f t="shared" si="8"/>
        <v>2.0764513799999967E-3</v>
      </c>
      <c r="E22" s="149">
        <f t="shared" si="8"/>
        <v>4.3998304000007066E-4</v>
      </c>
      <c r="F22" s="149">
        <f t="shared" si="8"/>
        <v>8.8213606000005218E-4</v>
      </c>
      <c r="G22" s="149">
        <f t="shared" si="8"/>
        <v>2.3531024399999767E-3</v>
      </c>
      <c r="H22" s="149">
        <f t="shared" si="8"/>
        <v>1.2754203000000311E-3</v>
      </c>
      <c r="I22" s="149">
        <f t="shared" si="8"/>
        <v>4.3508300000001665E-4</v>
      </c>
      <c r="J22" s="149">
        <f t="shared" si="8"/>
        <v>4.1788549999996483E-4</v>
      </c>
      <c r="K22" s="149">
        <f t="shared" si="8"/>
        <v>3.8862455799996282E-3</v>
      </c>
      <c r="L22" s="149">
        <f t="shared" si="8"/>
        <v>2.0738982599999706E-3</v>
      </c>
      <c r="M22" s="149">
        <f t="shared" si="8"/>
        <v>9.6078388000013504E-4</v>
      </c>
      <c r="N22" s="149">
        <f t="shared" si="8"/>
        <v>6.7876214000070489E-4</v>
      </c>
      <c r="O22" s="149">
        <f t="shared" si="8"/>
        <v>1.3350874599995927E-3</v>
      </c>
      <c r="P22" s="149">
        <f t="shared" si="8"/>
        <v>1.1239929400002624E-3</v>
      </c>
      <c r="Q22" s="149">
        <f t="shared" si="8"/>
        <v>1.4118305600002434E-3</v>
      </c>
      <c r="R22" s="149">
        <f t="shared" si="8"/>
        <v>1.6931221999999524E-3</v>
      </c>
      <c r="S22" s="149">
        <f t="shared" si="8"/>
        <v>8.6153877039999577E-3</v>
      </c>
      <c r="T22" s="149">
        <f t="shared" si="8"/>
        <v>6.7955890440001415E-3</v>
      </c>
      <c r="U22" s="149">
        <f t="shared" si="8"/>
        <v>4.7503472800000668E-3</v>
      </c>
      <c r="V22" s="149">
        <f t="shared" si="8"/>
        <v>6.4187566799998319E-3</v>
      </c>
      <c r="W22" s="149">
        <f t="shared" si="8"/>
        <v>5.1578496479998265E-3</v>
      </c>
      <c r="X22" s="149">
        <f t="shared" si="8"/>
        <v>9.0363390599999677E-3</v>
      </c>
      <c r="Y22" s="149">
        <f t="shared" si="8"/>
        <v>3.7814400400000003E-3</v>
      </c>
      <c r="Z22" s="149">
        <f t="shared" si="8"/>
        <v>1.3352761800001084E-3</v>
      </c>
      <c r="AA22" s="149">
        <f t="shared" si="8"/>
        <v>0</v>
      </c>
      <c r="AB22" s="150">
        <f t="shared" si="8"/>
        <v>0</v>
      </c>
      <c r="AC22" s="37"/>
      <c r="AD22" s="177">
        <f t="shared" ref="AD22:BC22" si="9">SUM(AD19:AD19)-SUM(AD20:AD21)</f>
        <v>2.1134090000000056</v>
      </c>
      <c r="AE22" s="178">
        <f t="shared" si="9"/>
        <v>1.2911050000000026</v>
      </c>
      <c r="AF22" s="178">
        <f t="shared" si="9"/>
        <v>0.1905529999999942</v>
      </c>
      <c r="AG22" s="178">
        <f t="shared" si="9"/>
        <v>0.27709100000000042</v>
      </c>
      <c r="AH22" s="178">
        <f t="shared" si="9"/>
        <v>0.77315700000000298</v>
      </c>
      <c r="AI22" s="178">
        <f t="shared" si="9"/>
        <v>0.47426199999999952</v>
      </c>
      <c r="AJ22" s="178">
        <f t="shared" si="9"/>
        <v>0.14641100000003959</v>
      </c>
      <c r="AK22" s="178">
        <f t="shared" si="9"/>
        <v>0.13888499999996817</v>
      </c>
      <c r="AL22" s="178">
        <f t="shared" si="9"/>
        <v>2.3970290000000354</v>
      </c>
      <c r="AM22" s="178">
        <f t="shared" si="9"/>
        <v>0.8165920000000142</v>
      </c>
      <c r="AN22" s="178">
        <f t="shared" si="9"/>
        <v>0.3499180000000095</v>
      </c>
      <c r="AO22" s="178">
        <f t="shared" si="9"/>
        <v>0.46211499999995809</v>
      </c>
      <c r="AP22" s="178">
        <f t="shared" si="9"/>
        <v>0.9918799999999024</v>
      </c>
      <c r="AQ22" s="178">
        <f t="shared" si="9"/>
        <v>0.94949399999995165</v>
      </c>
      <c r="AR22" s="178">
        <f t="shared" si="9"/>
        <v>0.76016300000012649</v>
      </c>
      <c r="AS22" s="178">
        <f t="shared" si="9"/>
        <v>1.40643500000008</v>
      </c>
      <c r="AT22" s="178">
        <f t="shared" si="9"/>
        <v>2.1894620000000309</v>
      </c>
      <c r="AU22" s="178">
        <f t="shared" si="9"/>
        <v>1.7155280000000026</v>
      </c>
      <c r="AV22" s="178">
        <f t="shared" si="9"/>
        <v>2.1143009999999869</v>
      </c>
      <c r="AW22" s="178">
        <f t="shared" si="9"/>
        <v>1.919749000000003</v>
      </c>
      <c r="AX22" s="178">
        <f t="shared" si="9"/>
        <v>1.6471149999999994</v>
      </c>
      <c r="AY22" s="178">
        <f t="shared" si="9"/>
        <v>2.0513889999999151</v>
      </c>
      <c r="AZ22" s="178">
        <f t="shared" si="9"/>
        <v>1.1261680000000673</v>
      </c>
      <c r="BA22" s="178">
        <f t="shared" si="9"/>
        <v>0.87861299999993925</v>
      </c>
      <c r="BB22" s="178">
        <f t="shared" si="9"/>
        <v>0</v>
      </c>
      <c r="BC22" s="180">
        <f t="shared" si="9"/>
        <v>0</v>
      </c>
      <c r="BD22" s="238"/>
    </row>
    <row r="23" spans="2:56" ht="13" thickTop="1">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D101"/>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46</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255</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1/$A$1*[1]PaperSectorMinusCoreVPAImp!B$263</f>
        <v>5.0563430378299987</v>
      </c>
      <c r="D5" s="140">
        <f>1/$A$1*[1]PaperSectorMinusCoreVPAImp!C$263</f>
        <v>4.5012199907099992</v>
      </c>
      <c r="E5" s="140">
        <f>1/$A$1*[1]PaperSectorMinusCoreVPAImp!D$263</f>
        <v>4.7742730384099987</v>
      </c>
      <c r="F5" s="140">
        <f>1/$A$1*[1]PaperSectorMinusCoreVPAImp!E$263</f>
        <v>4.250753303129998</v>
      </c>
      <c r="G5" s="140">
        <f>1/$A$1*[1]PaperSectorMinusCoreVPAImp!F$263</f>
        <v>5.4083263173399985</v>
      </c>
      <c r="H5" s="140">
        <f>1/$A$1*[1]PaperSectorMinusCoreVPAImp!G$263</f>
        <v>5.3204049678000018</v>
      </c>
      <c r="I5" s="140">
        <f>1/$A$1*[1]PaperSectorMinusCoreVPAImp!H$263</f>
        <v>5.5698115585299988</v>
      </c>
      <c r="J5" s="140">
        <f>1/$A$1*[1]PaperSectorMinusCoreVPAImp!I$263</f>
        <v>5.5045675109399959</v>
      </c>
      <c r="K5" s="140">
        <f>1/$A$1*[1]PaperSectorMinusCoreVPAImp!J$263</f>
        <v>7.2919176504100003</v>
      </c>
      <c r="L5" s="140">
        <f>1/$A$1*[1]PaperSectorMinusCoreVPAImp!K$263</f>
        <v>6.8875188482800009</v>
      </c>
      <c r="M5" s="140">
        <f>1/$A$1*[1]PaperSectorMinusCoreVPAImp!L$263</f>
        <v>7.6702323732200037</v>
      </c>
      <c r="N5" s="140">
        <f>1/$A$1*[1]PaperSectorMinusCoreVPAImp!M$263</f>
        <v>8.4051914129899998</v>
      </c>
      <c r="O5" s="140">
        <f>1/$A$1*[1]PaperSectorMinusCoreVPAImp!N$263</f>
        <v>8.6650371459899986</v>
      </c>
      <c r="P5" s="140">
        <f>1/$A$1*[1]PaperSectorMinusCoreVPAImp!O$263</f>
        <v>9.9564429380000004</v>
      </c>
      <c r="Q5" s="140">
        <f>1/$A$1*[1]PaperSectorMinusCoreVPAImp!P$263</f>
        <v>9.7472371512000002</v>
      </c>
      <c r="R5" s="140">
        <f>1/$A$1*[1]PaperSectorMinusCoreVPAImp!Q$263</f>
        <v>8.3622347173539975</v>
      </c>
      <c r="S5" s="140">
        <f>1/$A$1*[1]PaperSectorMinusCoreVPAImp!R$263</f>
        <v>9.2761452498099999</v>
      </c>
      <c r="T5" s="140">
        <f>1/$A$1*[1]PaperSectorMinusCoreVPAImp!S$263</f>
        <v>9.8854842853000005</v>
      </c>
      <c r="U5" s="140">
        <f>1/$A$1*[1]PaperSectorMinusCoreVPAImp!T$263</f>
        <v>10.762309929700001</v>
      </c>
      <c r="V5" s="140">
        <f>1/$A$1*[1]PaperSectorMinusCoreVPAImp!U$263</f>
        <v>12.284134927229998</v>
      </c>
      <c r="W5" s="140">
        <f>1/$A$1*[1]PaperSectorMinusCoreVPAImp!V$263</f>
        <v>8.731874742499997</v>
      </c>
      <c r="X5" s="140">
        <f>1/$A$1*[1]PaperSectorMinusCoreVPAImp!W$263</f>
        <v>9.1694063988083343</v>
      </c>
      <c r="Y5" s="140">
        <f>1/$A$1*[1]PaperSectorMinusCoreVPAImp!X$263</f>
        <v>10.887151242607835</v>
      </c>
      <c r="Z5" s="140">
        <f>1/$A$1*[1]PaperSectorMinusCoreVPAImp!Y$263</f>
        <v>10.505423106059503</v>
      </c>
      <c r="AA5" s="140">
        <f>1/$A$1*[1]PaperSectorMinusCoreVPAImp!Z$263</f>
        <v>0</v>
      </c>
      <c r="AB5" s="219">
        <f>1/$A$1*[1]PaperSectorMinusCoreVPAImp!AA$263</f>
        <v>0</v>
      </c>
      <c r="AC5" s="18"/>
      <c r="AD5" s="50">
        <f>1/1000*[1]PaperSectorMinusCoreVPAImp!AB$263</f>
        <v>0.89886069100000043</v>
      </c>
      <c r="AE5" s="45">
        <f>1/1000*[1]PaperSectorMinusCoreVPAImp!AC$263</f>
        <v>0.71107227399999973</v>
      </c>
      <c r="AF5" s="45">
        <f>1/1000*[1]PaperSectorMinusCoreVPAImp!AD$263</f>
        <v>0.70278836799999989</v>
      </c>
      <c r="AG5" s="45">
        <f>1/1000*[1]PaperSectorMinusCoreVPAImp!AE$263</f>
        <v>0.68458264700000004</v>
      </c>
      <c r="AH5" s="45">
        <f>1/1000*[1]PaperSectorMinusCoreVPAImp!AF$263</f>
        <v>0.95191283500000023</v>
      </c>
      <c r="AI5" s="45">
        <f>1/1000*[1]PaperSectorMinusCoreVPAImp!AG$263</f>
        <v>0.96879610400000027</v>
      </c>
      <c r="AJ5" s="45">
        <f>1/1000*[1]PaperSectorMinusCoreVPAImp!AH$263</f>
        <v>1.044848459</v>
      </c>
      <c r="AK5" s="45">
        <f>1/1000*[1]PaperSectorMinusCoreVPAImp!AI$263</f>
        <v>1.2023488590000002</v>
      </c>
      <c r="AL5" s="45">
        <f>1/1000*[1]PaperSectorMinusCoreVPAImp!AJ$263</f>
        <v>1.9192037889999993</v>
      </c>
      <c r="AM5" s="45">
        <f>1/1000*[1]PaperSectorMinusCoreVPAImp!AK$263</f>
        <v>1.4797075930000003</v>
      </c>
      <c r="AN5" s="45">
        <f>1/1000*[1]PaperSectorMinusCoreVPAImp!AL$263</f>
        <v>2.1084271840000017</v>
      </c>
      <c r="AO5" s="45">
        <f>1/1000*[1]PaperSectorMinusCoreVPAImp!AM$263</f>
        <v>2.5352346900000011</v>
      </c>
      <c r="AP5" s="45">
        <f>1/1000*[1]PaperSectorMinusCoreVPAImp!AN$263</f>
        <v>2.3785197420000004</v>
      </c>
      <c r="AQ5" s="45">
        <f>1/1000*[1]PaperSectorMinusCoreVPAImp!AO$263</f>
        <v>2.6227677700000003</v>
      </c>
      <c r="AR5" s="45">
        <f>1/1000*[1]PaperSectorMinusCoreVPAImp!AP$263</f>
        <v>2.6199238289999993</v>
      </c>
      <c r="AS5" s="45">
        <f>1/1000*[1]PaperSectorMinusCoreVPAImp!AQ$263</f>
        <v>2.2592851800000009</v>
      </c>
      <c r="AT5" s="45">
        <f>1/1000*[1]PaperSectorMinusCoreVPAImp!AR$263</f>
        <v>2.2406025469999995</v>
      </c>
      <c r="AU5" s="45">
        <f>1/1000*[1]PaperSectorMinusCoreVPAImp!AS$263</f>
        <v>2.4591976680000003</v>
      </c>
      <c r="AV5" s="45">
        <f>1/1000*[1]PaperSectorMinusCoreVPAImp!AT$263</f>
        <v>2.8134861130000002</v>
      </c>
      <c r="AW5" s="45">
        <f>1/1000*[1]PaperSectorMinusCoreVPAImp!AU$263</f>
        <v>2.7892573209999991</v>
      </c>
      <c r="AX5" s="45">
        <f>1/1000*[1]PaperSectorMinusCoreVPAImp!AV$263</f>
        <v>2.0611669720000014</v>
      </c>
      <c r="AY5" s="45">
        <f>1/1000*[1]PaperSectorMinusCoreVPAImp!AW$263</f>
        <v>2.5859456789999995</v>
      </c>
      <c r="AZ5" s="45">
        <f>1/1000*[1]PaperSectorMinusCoreVPAImp!AX$263</f>
        <v>3.0901735819999998</v>
      </c>
      <c r="BA5" s="45">
        <f>1/1000*[1]PaperSectorMinusCoreVPAImp!AY$263</f>
        <v>2.6575298170000003</v>
      </c>
      <c r="BB5" s="45">
        <f>1/1000*[1]PaperSectorMinusCoreVPAImp!AZ$263</f>
        <v>0</v>
      </c>
      <c r="BC5" s="218">
        <f>1/1000*[1]PaperSectorMinusCoreVPAImp!BA$263</f>
        <v>0</v>
      </c>
      <c r="BD5" s="238"/>
    </row>
    <row r="6" spans="1:56" ht="17.149999999999999" customHeight="1" thickTop="1">
      <c r="B6" s="43" t="s">
        <v>24</v>
      </c>
      <c r="C6" s="249">
        <f>1/$A$1*[1]PaperSectorMinusCoreVPAImp!B$266</f>
        <v>0.42454691899999997</v>
      </c>
      <c r="D6" s="141">
        <f>1/$A$1*[1]PaperSectorMinusCoreVPAImp!C$266</f>
        <v>0.41236342949999999</v>
      </c>
      <c r="E6" s="141">
        <f>1/$A$1*[1]PaperSectorMinusCoreVPAImp!D$266</f>
        <v>0.28049887199999995</v>
      </c>
      <c r="F6" s="141">
        <f>1/$A$1*[1]PaperSectorMinusCoreVPAImp!E$266</f>
        <v>0.36821466600000002</v>
      </c>
      <c r="G6" s="141">
        <f>1/$A$1*[1]PaperSectorMinusCoreVPAImp!F$266</f>
        <v>0.60746964749999988</v>
      </c>
      <c r="H6" s="141">
        <f>1/$A$1*[1]PaperSectorMinusCoreVPAImp!G$266</f>
        <v>0.65047998299999998</v>
      </c>
      <c r="I6" s="141">
        <f>1/$A$1*[1]PaperSectorMinusCoreVPAImp!H$266</f>
        <v>0.55949424749999999</v>
      </c>
      <c r="J6" s="141">
        <f>1/$A$1*[1]PaperSectorMinusCoreVPAImp!I$266</f>
        <v>0.44378015649999997</v>
      </c>
      <c r="K6" s="141">
        <f>1/$A$1*[1]PaperSectorMinusCoreVPAImp!J$266</f>
        <v>0.62303217749999995</v>
      </c>
      <c r="L6" s="141">
        <f>1/$A$1*[1]PaperSectorMinusCoreVPAImp!K$266</f>
        <v>0.60642373699999996</v>
      </c>
      <c r="M6" s="141">
        <f>1/$A$1*[1]PaperSectorMinusCoreVPAImp!L$266</f>
        <v>1.3133019704999997</v>
      </c>
      <c r="N6" s="141">
        <f>1/$A$1*[1]PaperSectorMinusCoreVPAImp!M$266</f>
        <v>1.27115567</v>
      </c>
      <c r="O6" s="141">
        <f>1/$A$1*[1]PaperSectorMinusCoreVPAImp!N$266</f>
        <v>1.2743053835599998</v>
      </c>
      <c r="P6" s="141">
        <f>1/$A$1*[1]PaperSectorMinusCoreVPAImp!O$266</f>
        <v>1.2366044079999996</v>
      </c>
      <c r="Q6" s="141">
        <f>1/$A$1*[1]PaperSectorMinusCoreVPAImp!P$266</f>
        <v>0.88231029449999998</v>
      </c>
      <c r="R6" s="141">
        <f>1/$A$1*[1]PaperSectorMinusCoreVPAImp!Q$266</f>
        <v>0.682793757</v>
      </c>
      <c r="S6" s="141">
        <f>1/$A$1*[1]PaperSectorMinusCoreVPAImp!R$266</f>
        <v>0.69885405766999997</v>
      </c>
      <c r="T6" s="141">
        <f>1/$A$1*[1]PaperSectorMinusCoreVPAImp!S$266</f>
        <v>0.79870366650000002</v>
      </c>
      <c r="U6" s="141">
        <f>1/$A$1*[1]PaperSectorMinusCoreVPAImp!T$266</f>
        <v>0.67066182250000006</v>
      </c>
      <c r="V6" s="141">
        <f>1/$A$1*[1]PaperSectorMinusCoreVPAImp!U$266</f>
        <v>0.52080153549999997</v>
      </c>
      <c r="W6" s="141">
        <f>1/$A$1*[1]PaperSectorMinusCoreVPAImp!V$266</f>
        <v>0.33380108300000005</v>
      </c>
      <c r="X6" s="141">
        <f>1/$A$1*[1]PaperSectorMinusCoreVPAImp!W$266</f>
        <v>0.36918541049999998</v>
      </c>
      <c r="Y6" s="141">
        <f>1/$A$1*[1]PaperSectorMinusCoreVPAImp!X$266</f>
        <v>0.49724175449999997</v>
      </c>
      <c r="Z6" s="141">
        <f>1/$A$1*[1]PaperSectorMinusCoreVPAImp!Y$266</f>
        <v>0.10324695839600001</v>
      </c>
      <c r="AA6" s="141">
        <f>1/$A$1*[1]PaperSectorMinusCoreVPAImp!Z$266</f>
        <v>0</v>
      </c>
      <c r="AB6" s="142">
        <f>1/$A$1*[1]PaperSectorMinusCoreVPAImp!AA$266</f>
        <v>0</v>
      </c>
      <c r="AC6" s="125"/>
      <c r="AD6" s="46">
        <f>1/1000*[1]PaperSectorMinusCoreVPAImp!AB$266</f>
        <v>6.4089669000000002E-2</v>
      </c>
      <c r="AE6" s="34">
        <f>1/1000*[1]PaperSectorMinusCoreVPAImp!AC$266</f>
        <v>5.062071399999999E-2</v>
      </c>
      <c r="AF6" s="34">
        <f>1/1000*[1]PaperSectorMinusCoreVPAImp!AD$266</f>
        <v>3.1270116999999993E-2</v>
      </c>
      <c r="AG6" s="34">
        <f>1/1000*[1]PaperSectorMinusCoreVPAImp!AE$266</f>
        <v>4.3535325999999999E-2</v>
      </c>
      <c r="AH6" s="34">
        <f>1/1000*[1]PaperSectorMinusCoreVPAImp!AF$266</f>
        <v>8.7455351999999986E-2</v>
      </c>
      <c r="AI6" s="34">
        <f>1/1000*[1]PaperSectorMinusCoreVPAImp!AG$266</f>
        <v>9.499658599999998E-2</v>
      </c>
      <c r="AJ6" s="34">
        <f>1/1000*[1]PaperSectorMinusCoreVPAImp!AH$266</f>
        <v>8.7333162000000006E-2</v>
      </c>
      <c r="AK6" s="34">
        <f>1/1000*[1]PaperSectorMinusCoreVPAImp!AI$266</f>
        <v>8.1516104000000006E-2</v>
      </c>
      <c r="AL6" s="34">
        <f>1/1000*[1]PaperSectorMinusCoreVPAImp!AJ$266</f>
        <v>0.12645269200000001</v>
      </c>
      <c r="AM6" s="34">
        <f>1/1000*[1]PaperSectorMinusCoreVPAImp!AK$266</f>
        <v>9.5925536000000006E-2</v>
      </c>
      <c r="AN6" s="34">
        <f>1/1000*[1]PaperSectorMinusCoreVPAImp!AL$266</f>
        <v>0.28917654599999998</v>
      </c>
      <c r="AO6" s="34">
        <f>1/1000*[1]PaperSectorMinusCoreVPAImp!AM$266</f>
        <v>0.32588086599999994</v>
      </c>
      <c r="AP6" s="34">
        <f>1/1000*[1]PaperSectorMinusCoreVPAImp!AN$266</f>
        <v>0.25874689000000001</v>
      </c>
      <c r="AQ6" s="34">
        <f>1/1000*[1]PaperSectorMinusCoreVPAImp!AO$266</f>
        <v>0.24949435299999995</v>
      </c>
      <c r="AR6" s="34">
        <f>1/1000*[1]PaperSectorMinusCoreVPAImp!AP$266</f>
        <v>0.17163529699999999</v>
      </c>
      <c r="AS6" s="34">
        <f>1/1000*[1]PaperSectorMinusCoreVPAImp!AQ$266</f>
        <v>0.12236821200000002</v>
      </c>
      <c r="AT6" s="34">
        <f>1/1000*[1]PaperSectorMinusCoreVPAImp!AR$266</f>
        <v>0.12987002799999997</v>
      </c>
      <c r="AU6" s="34">
        <f>1/1000*[1]PaperSectorMinusCoreVPAImp!AS$266</f>
        <v>0.154652186</v>
      </c>
      <c r="AV6" s="34">
        <f>1/1000*[1]PaperSectorMinusCoreVPAImp!AT$266</f>
        <v>0.13051547399999999</v>
      </c>
      <c r="AW6" s="34">
        <f>1/1000*[1]PaperSectorMinusCoreVPAImp!AU$266</f>
        <v>8.5802324999999985E-2</v>
      </c>
      <c r="AX6" s="34">
        <f>1/1000*[1]PaperSectorMinusCoreVPAImp!AV$266</f>
        <v>4.5795537999999997E-2</v>
      </c>
      <c r="AY6" s="34">
        <f>1/1000*[1]PaperSectorMinusCoreVPAImp!AW$266</f>
        <v>6.9093619999999994E-2</v>
      </c>
      <c r="AZ6" s="34">
        <f>1/1000*[1]PaperSectorMinusCoreVPAImp!AX$266</f>
        <v>8.1802542000000006E-2</v>
      </c>
      <c r="BA6" s="34">
        <f>1/1000*[1]PaperSectorMinusCoreVPAImp!AY$266</f>
        <v>2.0368583000000003E-2</v>
      </c>
      <c r="BB6" s="34">
        <f>1/1000*[1]PaperSectorMinusCoreVPAImp!AZ$266</f>
        <v>0</v>
      </c>
      <c r="BC6" s="47">
        <f>1/1000*[1]PaperSectorMinusCoreVPAImp!BA$266</f>
        <v>0</v>
      </c>
      <c r="BD6" s="238"/>
    </row>
    <row r="7" spans="1:56">
      <c r="B7" s="4" t="s">
        <v>44</v>
      </c>
      <c r="C7" s="251">
        <f>1/$A$1*[1]PaperSectorMinusCoreVPAImp!B$211</f>
        <v>0.38726067899999994</v>
      </c>
      <c r="D7" s="147">
        <f>1/$A$1*[1]PaperSectorMinusCoreVPAImp!C$211</f>
        <v>0.41222288349999997</v>
      </c>
      <c r="E7" s="147">
        <f>1/$A$1*[1]PaperSectorMinusCoreVPAImp!D$211</f>
        <v>0.277520084</v>
      </c>
      <c r="F7" s="147">
        <f>1/$A$1*[1]PaperSectorMinusCoreVPAImp!E$211</f>
        <v>0.364264217</v>
      </c>
      <c r="G7" s="147">
        <f>1/$A$1*[1]PaperSectorMinusCoreVPAImp!F$211</f>
        <v>0.6026553604999999</v>
      </c>
      <c r="H7" s="147">
        <f>1/$A$1*[1]PaperSectorMinusCoreVPAImp!G$211</f>
        <v>0.63335445599999995</v>
      </c>
      <c r="I7" s="147">
        <f>1/$A$1*[1]PaperSectorMinusCoreVPAImp!H$211</f>
        <v>0.52223345600000004</v>
      </c>
      <c r="J7" s="147">
        <f>1/$A$1*[1]PaperSectorMinusCoreVPAImp!I$211</f>
        <v>0.39360475099999997</v>
      </c>
      <c r="K7" s="147">
        <f>1/$A$1*[1]PaperSectorMinusCoreVPAImp!J$211</f>
        <v>0.59464014450000002</v>
      </c>
      <c r="L7" s="147">
        <f>1/$A$1*[1]PaperSectorMinusCoreVPAImp!K$211</f>
        <v>0.54045970849999991</v>
      </c>
      <c r="M7" s="147">
        <f>1/$A$1*[1]PaperSectorMinusCoreVPAImp!L$211</f>
        <v>1.3029143004999999</v>
      </c>
      <c r="N7" s="147">
        <f>1/$A$1*[1]PaperSectorMinusCoreVPAImp!M$211</f>
        <v>1.2661479469999999</v>
      </c>
      <c r="O7" s="147">
        <f>1/$A$1*[1]PaperSectorMinusCoreVPAImp!N$211</f>
        <v>1.2695093364999999</v>
      </c>
      <c r="P7" s="147">
        <f>1/$A$1*[1]PaperSectorMinusCoreVPAImp!O$211</f>
        <v>1.2334574439999999</v>
      </c>
      <c r="Q7" s="147">
        <f>1/$A$1*[1]PaperSectorMinusCoreVPAImp!P$211</f>
        <v>0.87507797099999995</v>
      </c>
      <c r="R7" s="147">
        <f>1/$A$1*[1]PaperSectorMinusCoreVPAImp!Q$211</f>
        <v>0.68166888449999996</v>
      </c>
      <c r="S7" s="147">
        <f>1/$A$1*[1]PaperSectorMinusCoreVPAImp!R$211</f>
        <v>0.69885180499999988</v>
      </c>
      <c r="T7" s="147">
        <f>1/$A$1*[1]PaperSectorMinusCoreVPAImp!S$211</f>
        <v>0.79839077699999994</v>
      </c>
      <c r="U7" s="147">
        <f>1/$A$1*[1]PaperSectorMinusCoreVPAImp!T$211</f>
        <v>0.67065993599999996</v>
      </c>
      <c r="V7" s="147">
        <f>1/$A$1*[1]PaperSectorMinusCoreVPAImp!U$211</f>
        <v>0.5205753165</v>
      </c>
      <c r="W7" s="147">
        <f>1/$A$1*[1]PaperSectorMinusCoreVPAImp!V$211</f>
        <v>0.33377843099999999</v>
      </c>
      <c r="X7" s="147">
        <f>1/$A$1*[1]PaperSectorMinusCoreVPAImp!W$211</f>
        <v>0.36916240149999996</v>
      </c>
      <c r="Y7" s="147">
        <f>1/$A$1*[1]PaperSectorMinusCoreVPAImp!X$211</f>
        <v>0.49719985249999998</v>
      </c>
      <c r="Z7" s="147">
        <f>1/$A$1*[1]PaperSectorMinusCoreVPAImp!Y$211</f>
        <v>0.10319972149999999</v>
      </c>
      <c r="AA7" s="147">
        <f>1/$A$1*[1]PaperSectorMinusCoreVPAImp!Z$211</f>
        <v>0</v>
      </c>
      <c r="AB7" s="148">
        <f>1/$A$1*[1]PaperSectorMinusCoreVPAImp!AA$211</f>
        <v>0</v>
      </c>
      <c r="AC7" s="125"/>
      <c r="AD7" s="243">
        <f>1/1000*[1]PaperSectorMinusCoreVPAImp!AB$211</f>
        <v>5.9329462999999999E-2</v>
      </c>
      <c r="AE7" s="11">
        <f>1/1000*[1]PaperSectorMinusCoreVPAImp!AC$211</f>
        <v>5.0614278999999998E-2</v>
      </c>
      <c r="AF7" s="11">
        <f>1/1000*[1]PaperSectorMinusCoreVPAImp!AD$211</f>
        <v>3.0981965E-2</v>
      </c>
      <c r="AG7" s="11">
        <f>1/1000*[1]PaperSectorMinusCoreVPAImp!AE$211</f>
        <v>4.3037632999999999E-2</v>
      </c>
      <c r="AH7" s="11">
        <f>1/1000*[1]PaperSectorMinusCoreVPAImp!AF$211</f>
        <v>8.6864194999999991E-2</v>
      </c>
      <c r="AI7" s="11">
        <f>1/1000*[1]PaperSectorMinusCoreVPAImp!AG$211</f>
        <v>9.3092589999999989E-2</v>
      </c>
      <c r="AJ7" s="11">
        <f>1/1000*[1]PaperSectorMinusCoreVPAImp!AH$211</f>
        <v>8.269707200000001E-2</v>
      </c>
      <c r="AK7" s="11">
        <f>1/1000*[1]PaperSectorMinusCoreVPAImp!AI$211</f>
        <v>7.3533714999999999E-2</v>
      </c>
      <c r="AL7" s="11">
        <f>1/1000*[1]PaperSectorMinusCoreVPAImp!AJ$211</f>
        <v>0.121725636</v>
      </c>
      <c r="AM7" s="11">
        <f>1/1000*[1]PaperSectorMinusCoreVPAImp!AK$211</f>
        <v>8.6082346000000004E-2</v>
      </c>
      <c r="AN7" s="11">
        <f>1/1000*[1]PaperSectorMinusCoreVPAImp!AL$211</f>
        <v>0.28507936699999997</v>
      </c>
      <c r="AO7" s="11">
        <f>1/1000*[1]PaperSectorMinusCoreVPAImp!AM$211</f>
        <v>0.32354287399999998</v>
      </c>
      <c r="AP7" s="11">
        <f>1/1000*[1]PaperSectorMinusCoreVPAImp!AN$211</f>
        <v>0.25618792400000001</v>
      </c>
      <c r="AQ7" s="11">
        <f>1/1000*[1]PaperSectorMinusCoreVPAImp!AO$211</f>
        <v>0.24812053199999998</v>
      </c>
      <c r="AR7" s="11">
        <f>1/1000*[1]PaperSectorMinusCoreVPAImp!AP$211</f>
        <v>0.169016473</v>
      </c>
      <c r="AS7" s="11">
        <f>1/1000*[1]PaperSectorMinusCoreVPAImp!AQ$211</f>
        <v>0.12170019100000001</v>
      </c>
      <c r="AT7" s="11">
        <f>1/1000*[1]PaperSectorMinusCoreVPAImp!AR$211</f>
        <v>0.12984835199999997</v>
      </c>
      <c r="AU7" s="11">
        <f>1/1000*[1]PaperSectorMinusCoreVPAImp!AS$211</f>
        <v>0.154586529</v>
      </c>
      <c r="AV7" s="11">
        <f>1/1000*[1]PaperSectorMinusCoreVPAImp!AT$211</f>
        <v>0.13051047099999999</v>
      </c>
      <c r="AW7" s="11">
        <f>1/1000*[1]PaperSectorMinusCoreVPAImp!AU$211</f>
        <v>8.5754579999999997E-2</v>
      </c>
      <c r="AX7" s="11">
        <f>1/1000*[1]PaperSectorMinusCoreVPAImp!AV$211</f>
        <v>4.5738617999999995E-2</v>
      </c>
      <c r="AY7" s="11">
        <f>1/1000*[1]PaperSectorMinusCoreVPAImp!AW$211</f>
        <v>6.9058289999999994E-2</v>
      </c>
      <c r="AZ7" s="11">
        <f>1/1000*[1]PaperSectorMinusCoreVPAImp!AX$211</f>
        <v>8.1650280999999991E-2</v>
      </c>
      <c r="BA7" s="11">
        <f>1/1000*[1]PaperSectorMinusCoreVPAImp!AY$211</f>
        <v>2.0272529000000001E-2</v>
      </c>
      <c r="BB7" s="11">
        <f>1/1000*[1]PaperSectorMinusCoreVPAImp!AZ$211</f>
        <v>0</v>
      </c>
      <c r="BC7" s="10">
        <f>1/1000*[1]PaperSectorMinusCoreVPAImp!BA$211</f>
        <v>0</v>
      </c>
      <c r="BD7" s="238"/>
    </row>
    <row r="8" spans="1:56">
      <c r="B8" s="4" t="s">
        <v>102</v>
      </c>
      <c r="C8" s="243">
        <f>1/$A$1*[1]PaperSectorMinusCoreVPAImp!B$224</f>
        <v>3.7024398E-2</v>
      </c>
      <c r="D8" s="11">
        <f>1/$A$1*[1]PaperSectorMinusCoreVPAImp!C$224</f>
        <v>5.3276999999999998E-5</v>
      </c>
      <c r="E8" s="11">
        <f>1/$A$1*[1]PaperSectorMinusCoreVPAImp!D$224</f>
        <v>1.8161729999999999E-3</v>
      </c>
      <c r="F8" s="11">
        <f>1/$A$1*[1]PaperSectorMinusCoreVPAImp!E$224</f>
        <v>5.4565000000000002E-6</v>
      </c>
      <c r="G8" s="11">
        <f>1/$A$1*[1]PaperSectorMinusCoreVPAImp!F$224</f>
        <v>2.2149975E-3</v>
      </c>
      <c r="H8" s="11">
        <f>1/$A$1*[1]PaperSectorMinusCoreVPAImp!G$224</f>
        <v>1.4715840999999999E-2</v>
      </c>
      <c r="I8" s="11">
        <f>1/$A$1*[1]PaperSectorMinusCoreVPAImp!H$224</f>
        <v>3.5092393999999999E-2</v>
      </c>
      <c r="J8" s="11">
        <f>1/$A$1*[1]PaperSectorMinusCoreVPAImp!I$224</f>
        <v>4.7778385E-2</v>
      </c>
      <c r="K8" s="11">
        <f>1/$A$1*[1]PaperSectorMinusCoreVPAImp!J$224</f>
        <v>2.5249155499999999E-2</v>
      </c>
      <c r="L8" s="11">
        <f>1/$A$1*[1]PaperSectorMinusCoreVPAImp!K$224</f>
        <v>5.5793339999999997E-2</v>
      </c>
      <c r="M8" s="11">
        <f>1/$A$1*[1]PaperSectorMinusCoreVPAImp!L$224</f>
        <v>2.7373279999999998E-3</v>
      </c>
      <c r="N8" s="11">
        <f>1/$A$1*[1]PaperSectorMinusCoreVPAImp!M$224</f>
        <v>2.7999999999999999E-8</v>
      </c>
      <c r="O8" s="11">
        <f>1/$A$1*[1]PaperSectorMinusCoreVPAImp!N$224</f>
        <v>2.6075E-6</v>
      </c>
      <c r="P8" s="11">
        <f>1/$A$1*[1]PaperSectorMinusCoreVPAImp!O$224</f>
        <v>2.0999999999999999E-8</v>
      </c>
      <c r="Q8" s="11">
        <f>1/$A$1*[1]PaperSectorMinusCoreVPAImp!P$224</f>
        <v>6.9999999999999998E-9</v>
      </c>
      <c r="R8" s="11">
        <f>1/$A$1*[1]PaperSectorMinusCoreVPAImp!Q$224</f>
        <v>0</v>
      </c>
      <c r="S8" s="11">
        <f>1/$A$1*[1]PaperSectorMinusCoreVPAImp!R$224</f>
        <v>0</v>
      </c>
      <c r="T8" s="11">
        <f>1/$A$1*[1]PaperSectorMinusCoreVPAImp!S$224</f>
        <v>0</v>
      </c>
      <c r="U8" s="11">
        <f>1/$A$1*[1]PaperSectorMinusCoreVPAImp!T$224</f>
        <v>0</v>
      </c>
      <c r="V8" s="11">
        <f>1/$A$1*[1]PaperSectorMinusCoreVPAImp!U$224</f>
        <v>1.4E-8</v>
      </c>
      <c r="W8" s="11">
        <f>1/$A$1*[1]PaperSectorMinusCoreVPAImp!V$224</f>
        <v>0</v>
      </c>
      <c r="X8" s="11">
        <f>1/$A$1*[1]PaperSectorMinusCoreVPAImp!W$224</f>
        <v>0</v>
      </c>
      <c r="Y8" s="11">
        <f>1/$A$1*[1]PaperSectorMinusCoreVPAImp!X$224</f>
        <v>5.9500000000000002E-7</v>
      </c>
      <c r="Z8" s="11">
        <f>1/$A$1*[1]PaperSectorMinusCoreVPAImp!Y$224</f>
        <v>0</v>
      </c>
      <c r="AA8" s="11">
        <f>1/$A$1*[1]PaperSectorMinusCoreVPAImp!Z$224</f>
        <v>0</v>
      </c>
      <c r="AB8" s="10">
        <f>1/$A$1*[1]PaperSectorMinusCoreVPAImp!AA$224</f>
        <v>0</v>
      </c>
      <c r="AC8" s="125"/>
      <c r="AD8" s="243">
        <f>1/1000*[1]PaperSectorMinusCoreVPAImp!AB$224</f>
        <v>4.5755379999999997E-3</v>
      </c>
      <c r="AE8" s="11">
        <f>1/1000*[1]PaperSectorMinusCoreVPAImp!AC$224</f>
        <v>6.3069999999999999E-6</v>
      </c>
      <c r="AF8" s="11">
        <f>1/1000*[1]PaperSectorMinusCoreVPAImp!AD$224</f>
        <v>1.66587E-4</v>
      </c>
      <c r="AG8" s="11">
        <f>1/1000*[1]PaperSectorMinusCoreVPAImp!AE$224</f>
        <v>1.5434000000000002E-5</v>
      </c>
      <c r="AH8" s="11">
        <f>1/1000*[1]PaperSectorMinusCoreVPAImp!AF$224</f>
        <v>2.5787800000000001E-4</v>
      </c>
      <c r="AI8" s="11">
        <f>1/1000*[1]PaperSectorMinusCoreVPAImp!AG$224</f>
        <v>1.483128E-3</v>
      </c>
      <c r="AJ8" s="11">
        <f>1/1000*[1]PaperSectorMinusCoreVPAImp!AH$224</f>
        <v>3.71609E-3</v>
      </c>
      <c r="AK8" s="11">
        <f>1/1000*[1]PaperSectorMinusCoreVPAImp!AI$224</f>
        <v>6.7457719999999997E-3</v>
      </c>
      <c r="AL8" s="11">
        <f>1/1000*[1]PaperSectorMinusCoreVPAImp!AJ$224</f>
        <v>3.0842860000000003E-3</v>
      </c>
      <c r="AM8" s="11">
        <f>1/1000*[1]PaperSectorMinusCoreVPAImp!AK$224</f>
        <v>5.3958579999999999E-3</v>
      </c>
      <c r="AN8" s="11">
        <f>1/1000*[1]PaperSectorMinusCoreVPAImp!AL$224</f>
        <v>3.6736599999999999E-4</v>
      </c>
      <c r="AO8" s="11">
        <f>1/1000*[1]PaperSectorMinusCoreVPAImp!AM$224</f>
        <v>3.4219999999999996E-6</v>
      </c>
      <c r="AP8" s="11">
        <f>1/1000*[1]PaperSectorMinusCoreVPAImp!AN$224</f>
        <v>6.0159999999999997E-6</v>
      </c>
      <c r="AQ8" s="11">
        <f>1/1000*[1]PaperSectorMinusCoreVPAImp!AO$224</f>
        <v>1.6000000000000001E-8</v>
      </c>
      <c r="AR8" s="11">
        <f>1/1000*[1]PaperSectorMinusCoreVPAImp!AP$224</f>
        <v>4.8E-8</v>
      </c>
      <c r="AS8" s="11">
        <f>1/1000*[1]PaperSectorMinusCoreVPAImp!AQ$224</f>
        <v>0</v>
      </c>
      <c r="AT8" s="11">
        <f>1/1000*[1]PaperSectorMinusCoreVPAImp!AR$224</f>
        <v>0</v>
      </c>
      <c r="AU8" s="11">
        <f>1/1000*[1]PaperSectorMinusCoreVPAImp!AS$224</f>
        <v>0</v>
      </c>
      <c r="AV8" s="11">
        <f>1/1000*[1]PaperSectorMinusCoreVPAImp!AT$224</f>
        <v>0</v>
      </c>
      <c r="AW8" s="11">
        <f>1/1000*[1]PaperSectorMinusCoreVPAImp!AU$224</f>
        <v>1.9399999999999999E-7</v>
      </c>
      <c r="AX8" s="11">
        <f>1/1000*[1]PaperSectorMinusCoreVPAImp!AV$224</f>
        <v>0</v>
      </c>
      <c r="AY8" s="11">
        <f>1/1000*[1]PaperSectorMinusCoreVPAImp!AW$224</f>
        <v>0</v>
      </c>
      <c r="AZ8" s="11">
        <f>1/1000*[1]PaperSectorMinusCoreVPAImp!AX$224</f>
        <v>5.8959999999999991E-6</v>
      </c>
      <c r="BA8" s="11">
        <f>1/1000*[1]PaperSectorMinusCoreVPAImp!AY$224</f>
        <v>0</v>
      </c>
      <c r="BB8" s="11">
        <f>1/1000*[1]PaperSectorMinusCoreVPAImp!AZ$224</f>
        <v>0</v>
      </c>
      <c r="BC8" s="10">
        <f>1/1000*[1]PaperSectorMinusCoreVPAImp!BA$224</f>
        <v>0</v>
      </c>
      <c r="BD8" s="238"/>
    </row>
    <row r="9" spans="1:56">
      <c r="B9" s="7" t="s">
        <v>23</v>
      </c>
      <c r="C9" s="58">
        <f t="shared" ref="C9:AB9" si="2">SUM(C6:C6)-SUM(C7:C8)</f>
        <v>2.6184200000001212E-4</v>
      </c>
      <c r="D9" s="38">
        <f t="shared" si="2"/>
        <v>8.7269000000000929E-5</v>
      </c>
      <c r="E9" s="38">
        <f t="shared" si="2"/>
        <v>1.162614999999978E-3</v>
      </c>
      <c r="F9" s="38">
        <f t="shared" si="2"/>
        <v>3.9449925000000219E-3</v>
      </c>
      <c r="G9" s="38">
        <f t="shared" si="2"/>
        <v>2.5992894999999905E-3</v>
      </c>
      <c r="H9" s="38">
        <f t="shared" si="2"/>
        <v>2.409686000000022E-3</v>
      </c>
      <c r="I9" s="38">
        <f t="shared" si="2"/>
        <v>2.1683974999999744E-3</v>
      </c>
      <c r="J9" s="38">
        <f t="shared" si="2"/>
        <v>2.3970205000000133E-3</v>
      </c>
      <c r="K9" s="38">
        <f t="shared" si="2"/>
        <v>3.1428774999999742E-3</v>
      </c>
      <c r="L9" s="38">
        <f t="shared" si="2"/>
        <v>1.0170688500000025E-2</v>
      </c>
      <c r="M9" s="38">
        <f t="shared" si="2"/>
        <v>7.6503419999998101E-3</v>
      </c>
      <c r="N9" s="38">
        <f t="shared" si="2"/>
        <v>5.0076949999999787E-3</v>
      </c>
      <c r="O9" s="38">
        <f t="shared" si="2"/>
        <v>4.7934395600000013E-3</v>
      </c>
      <c r="P9" s="38">
        <f t="shared" si="2"/>
        <v>3.1469429999997356E-3</v>
      </c>
      <c r="Q9" s="38">
        <f t="shared" si="2"/>
        <v>7.2323165000000023E-3</v>
      </c>
      <c r="R9" s="38">
        <f t="shared" si="2"/>
        <v>1.1248725000000404E-3</v>
      </c>
      <c r="S9" s="38">
        <f t="shared" si="2"/>
        <v>2.252670000091328E-6</v>
      </c>
      <c r="T9" s="38">
        <f t="shared" si="2"/>
        <v>3.1288950000007976E-4</v>
      </c>
      <c r="U9" s="38">
        <f t="shared" si="2"/>
        <v>1.8865000001033749E-6</v>
      </c>
      <c r="V9" s="38">
        <f t="shared" si="2"/>
        <v>2.2620499999992383E-4</v>
      </c>
      <c r="W9" s="38">
        <f t="shared" si="2"/>
        <v>2.2652000000067396E-5</v>
      </c>
      <c r="X9" s="38">
        <f t="shared" si="2"/>
        <v>2.3009000000018265E-5</v>
      </c>
      <c r="Y9" s="38">
        <f t="shared" si="2"/>
        <v>4.1306999999990435E-5</v>
      </c>
      <c r="Z9" s="38">
        <f t="shared" si="2"/>
        <v>4.7236896000016348E-5</v>
      </c>
      <c r="AA9" s="38">
        <f t="shared" si="2"/>
        <v>0</v>
      </c>
      <c r="AB9" s="60">
        <f t="shared" si="2"/>
        <v>0</v>
      </c>
      <c r="AC9" s="125"/>
      <c r="AD9" s="59">
        <f t="shared" ref="AD9:BC9" si="3">SUM(AD6:AD6)-SUM(AD7:AD8)</f>
        <v>1.8466799999999894E-4</v>
      </c>
      <c r="AE9" s="40">
        <f t="shared" si="3"/>
        <v>1.279999999950765E-7</v>
      </c>
      <c r="AF9" s="40">
        <f t="shared" si="3"/>
        <v>1.2156499999999362E-4</v>
      </c>
      <c r="AG9" s="40">
        <f t="shared" si="3"/>
        <v>4.8225899999999877E-4</v>
      </c>
      <c r="AH9" s="40">
        <f t="shared" si="3"/>
        <v>3.3327899999999189E-4</v>
      </c>
      <c r="AI9" s="40">
        <f t="shared" si="3"/>
        <v>4.2086799999999092E-4</v>
      </c>
      <c r="AJ9" s="40">
        <f t="shared" si="3"/>
        <v>9.1999999999999027E-4</v>
      </c>
      <c r="AK9" s="40">
        <f t="shared" si="3"/>
        <v>1.2366170000000093E-3</v>
      </c>
      <c r="AL9" s="40">
        <f t="shared" si="3"/>
        <v>1.6427700000000017E-3</v>
      </c>
      <c r="AM9" s="40">
        <f t="shared" si="3"/>
        <v>4.4473319999999983E-3</v>
      </c>
      <c r="AN9" s="40">
        <f t="shared" si="3"/>
        <v>3.7298130000000262E-3</v>
      </c>
      <c r="AO9" s="40">
        <f t="shared" si="3"/>
        <v>2.3345699999999803E-3</v>
      </c>
      <c r="AP9" s="40">
        <f t="shared" si="3"/>
        <v>2.5529499999999983E-3</v>
      </c>
      <c r="AQ9" s="40">
        <f t="shared" si="3"/>
        <v>1.373804999999978E-3</v>
      </c>
      <c r="AR9" s="40">
        <f t="shared" si="3"/>
        <v>2.6187759999999893E-3</v>
      </c>
      <c r="AS9" s="40">
        <f t="shared" si="3"/>
        <v>6.6802100000000475E-4</v>
      </c>
      <c r="AT9" s="40">
        <f t="shared" si="3"/>
        <v>2.1675999999998252E-5</v>
      </c>
      <c r="AU9" s="40">
        <f t="shared" si="3"/>
        <v>6.5656999999996746E-5</v>
      </c>
      <c r="AV9" s="40">
        <f t="shared" si="3"/>
        <v>5.0030000000034214E-6</v>
      </c>
      <c r="AW9" s="40">
        <f t="shared" si="3"/>
        <v>4.7550999999992904E-5</v>
      </c>
      <c r="AX9" s="40">
        <f t="shared" si="3"/>
        <v>5.6920000000001969E-5</v>
      </c>
      <c r="AY9" s="40">
        <f t="shared" si="3"/>
        <v>3.5330000000000084E-5</v>
      </c>
      <c r="AZ9" s="40">
        <f t="shared" si="3"/>
        <v>1.463650000000094E-4</v>
      </c>
      <c r="BA9" s="40">
        <f t="shared" si="3"/>
        <v>9.6054000000001666E-5</v>
      </c>
      <c r="BB9" s="40">
        <f t="shared" si="3"/>
        <v>0</v>
      </c>
      <c r="BC9" s="48">
        <f t="shared" si="3"/>
        <v>0</v>
      </c>
      <c r="BD9" s="238"/>
    </row>
    <row r="10" spans="1:56" ht="17.149999999999999" customHeight="1">
      <c r="B10" s="16" t="s">
        <v>114</v>
      </c>
      <c r="C10" s="250">
        <f>1/$A$1*[1]PaperSectorMinusCoreVPAImp!B$268</f>
        <v>2.3945804107499997</v>
      </c>
      <c r="D10" s="123">
        <f>1/$A$1*[1]PaperSectorMinusCoreVPAImp!C$268</f>
        <v>1.6583224049999998</v>
      </c>
      <c r="E10" s="123">
        <f>1/$A$1*[1]PaperSectorMinusCoreVPAImp!D$268</f>
        <v>1.8693518774999998</v>
      </c>
      <c r="F10" s="123">
        <f>1/$A$1*[1]PaperSectorMinusCoreVPAImp!E$268</f>
        <v>1.5215469860700002</v>
      </c>
      <c r="G10" s="123">
        <f>1/$A$1*[1]PaperSectorMinusCoreVPAImp!F$268</f>
        <v>1.8483243124099999</v>
      </c>
      <c r="H10" s="123">
        <f>1/$A$1*[1]PaperSectorMinusCoreVPAImp!G$268</f>
        <v>1.8625243905</v>
      </c>
      <c r="I10" s="123">
        <f>1/$A$1*[1]PaperSectorMinusCoreVPAImp!H$268</f>
        <v>1.8417939489599997</v>
      </c>
      <c r="J10" s="123">
        <f>1/$A$1*[1]PaperSectorMinusCoreVPAImp!I$268</f>
        <v>2.0113528738899999</v>
      </c>
      <c r="K10" s="123">
        <f>1/$A$1*[1]PaperSectorMinusCoreVPAImp!J$268</f>
        <v>2.3074783284400002</v>
      </c>
      <c r="L10" s="123">
        <f>1/$A$1*[1]PaperSectorMinusCoreVPAImp!K$268</f>
        <v>1.6869183757099999</v>
      </c>
      <c r="M10" s="123">
        <f>1/$A$1*[1]PaperSectorMinusCoreVPAImp!L$268</f>
        <v>2.15913217671</v>
      </c>
      <c r="N10" s="123">
        <f>1/$A$1*[1]PaperSectorMinusCoreVPAImp!M$268</f>
        <v>2.6856309694</v>
      </c>
      <c r="O10" s="123">
        <f>1/$A$1*[1]PaperSectorMinusCoreVPAImp!N$268</f>
        <v>2.4774004258599995</v>
      </c>
      <c r="P10" s="123">
        <f>1/$A$1*[1]PaperSectorMinusCoreVPAImp!O$268</f>
        <v>3.1133048555</v>
      </c>
      <c r="Q10" s="123">
        <f>1/$A$1*[1]PaperSectorMinusCoreVPAImp!P$268</f>
        <v>4.1130223212699999</v>
      </c>
      <c r="R10" s="123">
        <f>1/$A$1*[1]PaperSectorMinusCoreVPAImp!Q$268</f>
        <v>3.3038249449100001</v>
      </c>
      <c r="S10" s="123">
        <f>1/$A$1*[1]PaperSectorMinusCoreVPAImp!R$268</f>
        <v>3.99360376496</v>
      </c>
      <c r="T10" s="123">
        <f>1/$A$1*[1]PaperSectorMinusCoreVPAImp!S$268</f>
        <v>4.31873201352</v>
      </c>
      <c r="U10" s="123">
        <f>1/$A$1*[1]PaperSectorMinusCoreVPAImp!T$268</f>
        <v>4.5446611961499999</v>
      </c>
      <c r="V10" s="123">
        <f>1/$A$1*[1]PaperSectorMinusCoreVPAImp!U$268</f>
        <v>4.1784636472500001</v>
      </c>
      <c r="W10" s="123">
        <f>1/$A$1*[1]PaperSectorMinusCoreVPAImp!V$268</f>
        <v>3.5547215569999997</v>
      </c>
      <c r="X10" s="123">
        <f>1/$A$1*[1]PaperSectorMinusCoreVPAImp!W$268</f>
        <v>4.0506145067099997</v>
      </c>
      <c r="Y10" s="123">
        <f>1/$A$1*[1]PaperSectorMinusCoreVPAImp!X$268</f>
        <v>4.2517902855064991</v>
      </c>
      <c r="Z10" s="123">
        <f>1/$A$1*[1]PaperSectorMinusCoreVPAImp!Y$268</f>
        <v>3.1576966075200001</v>
      </c>
      <c r="AA10" s="123">
        <f>1/$A$1*[1]PaperSectorMinusCoreVPAImp!Z$268</f>
        <v>0</v>
      </c>
      <c r="AB10" s="124">
        <f>1/$A$1*[1]PaperSectorMinusCoreVPAImp!AA$268</f>
        <v>0</v>
      </c>
      <c r="AC10" s="125"/>
      <c r="AD10" s="242">
        <f>1/1000*[1]PaperSectorMinusCoreVPAImp!AB$268</f>
        <v>0.38930360999999997</v>
      </c>
      <c r="AE10" s="32">
        <f>1/1000*[1]PaperSectorMinusCoreVPAImp!AC$268</f>
        <v>0.23266717200000001</v>
      </c>
      <c r="AF10" s="32">
        <f>1/1000*[1]PaperSectorMinusCoreVPAImp!AD$268</f>
        <v>0.21888169299999999</v>
      </c>
      <c r="AG10" s="32">
        <f>1/1000*[1]PaperSectorMinusCoreVPAImp!AE$268</f>
        <v>0.18435472299999997</v>
      </c>
      <c r="AH10" s="32">
        <f>1/1000*[1]PaperSectorMinusCoreVPAImp!AF$268</f>
        <v>0.24324439199999998</v>
      </c>
      <c r="AI10" s="32">
        <f>1/1000*[1]PaperSectorMinusCoreVPAImp!AG$268</f>
        <v>0.23489706799999999</v>
      </c>
      <c r="AJ10" s="32">
        <f>1/1000*[1]PaperSectorMinusCoreVPAImp!AH$268</f>
        <v>0.24975811299999998</v>
      </c>
      <c r="AK10" s="32">
        <f>1/1000*[1]PaperSectorMinusCoreVPAImp!AI$268</f>
        <v>0.32161766200000003</v>
      </c>
      <c r="AL10" s="32">
        <f>1/1000*[1]PaperSectorMinusCoreVPAImp!AJ$268</f>
        <v>0.43292130300000004</v>
      </c>
      <c r="AM10" s="32">
        <f>1/1000*[1]PaperSectorMinusCoreVPAImp!AK$268</f>
        <v>0.23930783899999999</v>
      </c>
      <c r="AN10" s="32">
        <f>1/1000*[1]PaperSectorMinusCoreVPAImp!AL$268</f>
        <v>0.40672195100000003</v>
      </c>
      <c r="AO10" s="32">
        <f>1/1000*[1]PaperSectorMinusCoreVPAImp!AM$268</f>
        <v>0.51868901699999992</v>
      </c>
      <c r="AP10" s="32">
        <f>1/1000*[1]PaperSectorMinusCoreVPAImp!AN$268</f>
        <v>0.42541966200000003</v>
      </c>
      <c r="AQ10" s="32">
        <f>1/1000*[1]PaperSectorMinusCoreVPAImp!AO$268</f>
        <v>0.54273623999999998</v>
      </c>
      <c r="AR10" s="32">
        <f>1/1000*[1]PaperSectorMinusCoreVPAImp!AP$268</f>
        <v>0.75609581699999995</v>
      </c>
      <c r="AS10" s="32">
        <f>1/1000*[1]PaperSectorMinusCoreVPAImp!AQ$268</f>
        <v>0.57571053699999997</v>
      </c>
      <c r="AT10" s="32">
        <f>1/1000*[1]PaperSectorMinusCoreVPAImp!AR$268</f>
        <v>0.62526541299999994</v>
      </c>
      <c r="AU10" s="32">
        <f>1/1000*[1]PaperSectorMinusCoreVPAImp!AS$268</f>
        <v>0.753834428</v>
      </c>
      <c r="AV10" s="32">
        <f>1/1000*[1]PaperSectorMinusCoreVPAImp!AT$268</f>
        <v>0.86669115899999993</v>
      </c>
      <c r="AW10" s="32">
        <f>1/1000*[1]PaperSectorMinusCoreVPAImp!AU$268</f>
        <v>0.74653417899999996</v>
      </c>
      <c r="AX10" s="32">
        <f>1/1000*[1]PaperSectorMinusCoreVPAImp!AV$268</f>
        <v>0.50267097499999991</v>
      </c>
      <c r="AY10" s="32">
        <f>1/1000*[1]PaperSectorMinusCoreVPAImp!AW$268</f>
        <v>0.73506547200000005</v>
      </c>
      <c r="AZ10" s="32">
        <f>1/1000*[1]PaperSectorMinusCoreVPAImp!AX$268</f>
        <v>0.89402219300000008</v>
      </c>
      <c r="BA10" s="32">
        <f>1/1000*[1]PaperSectorMinusCoreVPAImp!AY$268</f>
        <v>0.66024392700000001</v>
      </c>
      <c r="BB10" s="32">
        <f>1/1000*[1]PaperSectorMinusCoreVPAImp!AZ$268</f>
        <v>0</v>
      </c>
      <c r="BC10" s="49">
        <f>1/1000*[1]PaperSectorMinusCoreVPAImp!BA$268</f>
        <v>0</v>
      </c>
      <c r="BD10" s="238"/>
    </row>
    <row r="11" spans="1:56">
      <c r="B11" s="4" t="s">
        <v>115</v>
      </c>
      <c r="C11" s="251">
        <f>1/$A$1*[1]PaperSectorMinusCoreVPAImp!B$39</f>
        <v>1.8195045685</v>
      </c>
      <c r="D11" s="147">
        <f>1/$A$1*[1]PaperSectorMinusCoreVPAImp!C$39</f>
        <v>1.2130371064999999</v>
      </c>
      <c r="E11" s="147">
        <f>1/$A$1*[1]PaperSectorMinusCoreVPAImp!D$39</f>
        <v>1.3507385554999998</v>
      </c>
      <c r="F11" s="147">
        <f>1/$A$1*[1]PaperSectorMinusCoreVPAImp!E$39</f>
        <v>1.1463102525</v>
      </c>
      <c r="G11" s="147">
        <f>1/$A$1*[1]PaperSectorMinusCoreVPAImp!F$39</f>
        <v>1.4802125484999999</v>
      </c>
      <c r="H11" s="147">
        <f>1/$A$1*[1]PaperSectorMinusCoreVPAImp!G$39</f>
        <v>1.4775290315</v>
      </c>
      <c r="I11" s="147">
        <f>1/$A$1*[1]PaperSectorMinusCoreVPAImp!H$39</f>
        <v>1.5222560819999997</v>
      </c>
      <c r="J11" s="147">
        <f>1/$A$1*[1]PaperSectorMinusCoreVPAImp!I$39</f>
        <v>1.6090333774999999</v>
      </c>
      <c r="K11" s="147">
        <f>1/$A$1*[1]PaperSectorMinusCoreVPAImp!J$39</f>
        <v>1.6203808975</v>
      </c>
      <c r="L11" s="147">
        <f>1/$A$1*[1]PaperSectorMinusCoreVPAImp!K$39</f>
        <v>1.1737883569999998</v>
      </c>
      <c r="M11" s="147">
        <f>1/$A$1*[1]PaperSectorMinusCoreVPAImp!L$39</f>
        <v>1.4732672195000001</v>
      </c>
      <c r="N11" s="147">
        <f>1/$A$1*[1]PaperSectorMinusCoreVPAImp!M$39</f>
        <v>1.8628541368999998</v>
      </c>
      <c r="O11" s="147">
        <f>1/$A$1*[1]PaperSectorMinusCoreVPAImp!N$39</f>
        <v>1.6351311013399998</v>
      </c>
      <c r="P11" s="147">
        <f>1/$A$1*[1]PaperSectorMinusCoreVPAImp!O$39</f>
        <v>2.2735453999999997</v>
      </c>
      <c r="Q11" s="147">
        <f>1/$A$1*[1]PaperSectorMinusCoreVPAImp!P$39</f>
        <v>3.0397443599999998</v>
      </c>
      <c r="R11" s="147">
        <f>1/$A$1*[1]PaperSectorMinusCoreVPAImp!Q$39</f>
        <v>2.0435947605</v>
      </c>
      <c r="S11" s="147">
        <f>1/$A$1*[1]PaperSectorMinusCoreVPAImp!R$39</f>
        <v>2.4352690190000001</v>
      </c>
      <c r="T11" s="147">
        <f>1/$A$1*[1]PaperSectorMinusCoreVPAImp!S$39</f>
        <v>2.5847497332399998</v>
      </c>
      <c r="U11" s="147">
        <f>1/$A$1*[1]PaperSectorMinusCoreVPAImp!T$39</f>
        <v>2.6349997474999998</v>
      </c>
      <c r="V11" s="147">
        <f>1/$A$1*[1]PaperSectorMinusCoreVPAImp!U$39</f>
        <v>1.948205798</v>
      </c>
      <c r="W11" s="147">
        <f>1/$A$1*[1]PaperSectorMinusCoreVPAImp!V$39</f>
        <v>1.5730681634999999</v>
      </c>
      <c r="X11" s="147">
        <f>1/$A$1*[1]PaperSectorMinusCoreVPAImp!W$39</f>
        <v>1.5870793555</v>
      </c>
      <c r="Y11" s="147">
        <f>1/$A$1*[1]PaperSectorMinusCoreVPAImp!X$39</f>
        <v>1.9620800799999998</v>
      </c>
      <c r="Z11" s="147">
        <f>1/$A$1*[1]PaperSectorMinusCoreVPAImp!Y$39</f>
        <v>1.4544258450000001</v>
      </c>
      <c r="AA11" s="147">
        <f>1/$A$1*[1]PaperSectorMinusCoreVPAImp!Z$39</f>
        <v>0</v>
      </c>
      <c r="AB11" s="148">
        <f>1/$A$1*[1]PaperSectorMinusCoreVPAImp!AA$39</f>
        <v>0</v>
      </c>
      <c r="AC11" s="125"/>
      <c r="AD11" s="243">
        <f>1/1000*[1]PaperSectorMinusCoreVPAImp!AB$39</f>
        <v>0.27173288600000001</v>
      </c>
      <c r="AE11" s="11">
        <f>1/1000*[1]PaperSectorMinusCoreVPAImp!AC$39</f>
        <v>0.14523265699999999</v>
      </c>
      <c r="AF11" s="11">
        <f>1/1000*[1]PaperSectorMinusCoreVPAImp!AD$39</f>
        <v>0.134748813</v>
      </c>
      <c r="AG11" s="11">
        <f>1/1000*[1]PaperSectorMinusCoreVPAImp!AE$39</f>
        <v>0.12215552999999998</v>
      </c>
      <c r="AH11" s="11">
        <f>1/1000*[1]PaperSectorMinusCoreVPAImp!AF$39</f>
        <v>0.17897233100000001</v>
      </c>
      <c r="AI11" s="11">
        <f>1/1000*[1]PaperSectorMinusCoreVPAImp!AG$39</f>
        <v>0.16772914900000002</v>
      </c>
      <c r="AJ11" s="11">
        <f>1/1000*[1]PaperSectorMinusCoreVPAImp!AH$39</f>
        <v>0.19022842499999998</v>
      </c>
      <c r="AK11" s="11">
        <f>1/1000*[1]PaperSectorMinusCoreVPAImp!AI$39</f>
        <v>0.23980027600000001</v>
      </c>
      <c r="AL11" s="11">
        <f>1/1000*[1]PaperSectorMinusCoreVPAImp!AJ$39</f>
        <v>0.280531154</v>
      </c>
      <c r="AM11" s="11">
        <f>1/1000*[1]PaperSectorMinusCoreVPAImp!AK$39</f>
        <v>0.143908547</v>
      </c>
      <c r="AN11" s="11">
        <f>1/1000*[1]PaperSectorMinusCoreVPAImp!AL$39</f>
        <v>0.25544935099999999</v>
      </c>
      <c r="AO11" s="11">
        <f>1/1000*[1]PaperSectorMinusCoreVPAImp!AM$39</f>
        <v>0.32350710399999999</v>
      </c>
      <c r="AP11" s="11">
        <f>1/1000*[1]PaperSectorMinusCoreVPAImp!AN$39</f>
        <v>0.243532375</v>
      </c>
      <c r="AQ11" s="11">
        <f>1/1000*[1]PaperSectorMinusCoreVPAImp!AO$39</f>
        <v>0.36322564400000001</v>
      </c>
      <c r="AR11" s="11">
        <f>1/1000*[1]PaperSectorMinusCoreVPAImp!AP$39</f>
        <v>0.52736439999999996</v>
      </c>
      <c r="AS11" s="11">
        <f>1/1000*[1]PaperSectorMinusCoreVPAImp!AQ$39</f>
        <v>0.314828212</v>
      </c>
      <c r="AT11" s="11">
        <f>1/1000*[1]PaperSectorMinusCoreVPAImp!AR$39</f>
        <v>0.33428458700000002</v>
      </c>
      <c r="AU11" s="11">
        <f>1/1000*[1]PaperSectorMinusCoreVPAImp!AS$39</f>
        <v>0.41938410300000006</v>
      </c>
      <c r="AV11" s="11">
        <f>1/1000*[1]PaperSectorMinusCoreVPAImp!AT$39</f>
        <v>0.48299254699999994</v>
      </c>
      <c r="AW11" s="11">
        <f>1/1000*[1]PaperSectorMinusCoreVPAImp!AU$39</f>
        <v>0.33316124800000002</v>
      </c>
      <c r="AX11" s="11">
        <f>1/1000*[1]PaperSectorMinusCoreVPAImp!AV$39</f>
        <v>0.20734886599999999</v>
      </c>
      <c r="AY11" s="11">
        <f>1/1000*[1]PaperSectorMinusCoreVPAImp!AW$39</f>
        <v>0.26754407999999996</v>
      </c>
      <c r="AZ11" s="11">
        <f>1/1000*[1]PaperSectorMinusCoreVPAImp!AX$39</f>
        <v>0.37960496799999999</v>
      </c>
      <c r="BA11" s="11">
        <f>1/1000*[1]PaperSectorMinusCoreVPAImp!AY$39</f>
        <v>0.26349381699999996</v>
      </c>
      <c r="BB11" s="11">
        <f>1/1000*[1]PaperSectorMinusCoreVPAImp!AZ$39</f>
        <v>0</v>
      </c>
      <c r="BC11" s="10">
        <f>1/1000*[1]PaperSectorMinusCoreVPAImp!BA$39</f>
        <v>0</v>
      </c>
      <c r="BD11" s="238"/>
    </row>
    <row r="12" spans="1:56">
      <c r="B12" s="4" t="s">
        <v>39</v>
      </c>
      <c r="C12" s="243">
        <f>1/$A$1*[1]PaperSectorMinusCoreVPAImp!B$147</f>
        <v>4.6690905000000005E-3</v>
      </c>
      <c r="D12" s="11">
        <f>1/$A$1*[1]PaperSectorMinusCoreVPAImp!C$147</f>
        <v>3.1746399999999999E-4</v>
      </c>
      <c r="E12" s="11">
        <f>1/$A$1*[1]PaperSectorMinusCoreVPAImp!D$147</f>
        <v>3.498215E-4</v>
      </c>
      <c r="F12" s="11">
        <f>1/$A$1*[1]PaperSectorMinusCoreVPAImp!E$147</f>
        <v>2.06066E-4</v>
      </c>
      <c r="G12" s="11">
        <f>1/$A$1*[1]PaperSectorMinusCoreVPAImp!F$147</f>
        <v>2.2884749999999999E-4</v>
      </c>
      <c r="H12" s="11">
        <f>1/$A$1*[1]PaperSectorMinusCoreVPAImp!G$147</f>
        <v>3.9573799999999997E-4</v>
      </c>
      <c r="I12" s="11">
        <f>1/$A$1*[1]PaperSectorMinusCoreVPAImp!H$147</f>
        <v>0</v>
      </c>
      <c r="J12" s="11">
        <f>1/$A$1*[1]PaperSectorMinusCoreVPAImp!I$147</f>
        <v>2.7650175E-3</v>
      </c>
      <c r="K12" s="11">
        <f>1/$A$1*[1]PaperSectorMinusCoreVPAImp!J$147</f>
        <v>3.2397819999999988E-3</v>
      </c>
      <c r="L12" s="11">
        <f>1/$A$1*[1]PaperSectorMinusCoreVPAImp!K$147</f>
        <v>9.3159500000000001E-5</v>
      </c>
      <c r="M12" s="11">
        <f>1/$A$1*[1]PaperSectorMinusCoreVPAImp!L$147</f>
        <v>9.8290500000000004E-5</v>
      </c>
      <c r="N12" s="11">
        <f>1/$A$1*[1]PaperSectorMinusCoreVPAImp!M$147</f>
        <v>0</v>
      </c>
      <c r="O12" s="11">
        <f>1/$A$1*[1]PaperSectorMinusCoreVPAImp!N$147</f>
        <v>1.6523535E-3</v>
      </c>
      <c r="P12" s="11">
        <f>1/$A$1*[1]PaperSectorMinusCoreVPAImp!O$147</f>
        <v>9.72958E-4</v>
      </c>
      <c r="Q12" s="11">
        <f>1/$A$1*[1]PaperSectorMinusCoreVPAImp!P$147</f>
        <v>5.3046349999999996E-4</v>
      </c>
      <c r="R12" s="11">
        <f>1/$A$1*[1]PaperSectorMinusCoreVPAImp!Q$147</f>
        <v>4.2779450000000001E-4</v>
      </c>
      <c r="S12" s="11">
        <f>1/$A$1*[1]PaperSectorMinusCoreVPAImp!R$147</f>
        <v>4.4096149999999998E-4</v>
      </c>
      <c r="T12" s="11">
        <f>1/$A$1*[1]PaperSectorMinusCoreVPAImp!S$147</f>
        <v>1.8406500000000001E-5</v>
      </c>
      <c r="U12" s="11">
        <f>1/$A$1*[1]PaperSectorMinusCoreVPAImp!T$147</f>
        <v>6.5920399999999993E-4</v>
      </c>
      <c r="V12" s="11">
        <f>1/$A$1*[1]PaperSectorMinusCoreVPAImp!U$147</f>
        <v>2.07312E-4</v>
      </c>
      <c r="W12" s="11">
        <f>1/$A$1*[1]PaperSectorMinusCoreVPAImp!V$147</f>
        <v>2.7716150000000001E-4</v>
      </c>
      <c r="X12" s="11">
        <f>1/$A$1*[1]PaperSectorMinusCoreVPAImp!W$147</f>
        <v>1.8150754999999999E-3</v>
      </c>
      <c r="Y12" s="11">
        <f>1/$A$1*[1]PaperSectorMinusCoreVPAImp!X$147</f>
        <v>1.354339E-3</v>
      </c>
      <c r="Z12" s="11">
        <f>1/$A$1*[1]PaperSectorMinusCoreVPAImp!Y$147</f>
        <v>1.5836449999999998E-4</v>
      </c>
      <c r="AA12" s="11">
        <f>1/$A$1*[1]PaperSectorMinusCoreVPAImp!Z$147</f>
        <v>0</v>
      </c>
      <c r="AB12" s="10">
        <f>1/$A$1*[1]PaperSectorMinusCoreVPAImp!AA$147</f>
        <v>0</v>
      </c>
      <c r="AC12" s="125"/>
      <c r="AD12" s="243">
        <f>1/1000*[1]PaperSectorMinusCoreVPAImp!AB$147</f>
        <v>8.2863099999999992E-4</v>
      </c>
      <c r="AE12" s="11">
        <f>1/1000*[1]PaperSectorMinusCoreVPAImp!AC$147</f>
        <v>1.4192E-4</v>
      </c>
      <c r="AF12" s="11">
        <f>1/1000*[1]PaperSectorMinusCoreVPAImp!AD$147</f>
        <v>1.63041E-4</v>
      </c>
      <c r="AG12" s="11">
        <f>1/1000*[1]PaperSectorMinusCoreVPAImp!AE$147</f>
        <v>1.13346E-4</v>
      </c>
      <c r="AH12" s="11">
        <f>1/1000*[1]PaperSectorMinusCoreVPAImp!AF$147</f>
        <v>1.3390900000000001E-4</v>
      </c>
      <c r="AI12" s="11">
        <f>1/1000*[1]PaperSectorMinusCoreVPAImp!AG$147</f>
        <v>1.7293599999999997E-4</v>
      </c>
      <c r="AJ12" s="11">
        <f>1/1000*[1]PaperSectorMinusCoreVPAImp!AH$147</f>
        <v>0</v>
      </c>
      <c r="AK12" s="11">
        <f>1/1000*[1]PaperSectorMinusCoreVPAImp!AI$147</f>
        <v>1.89244E-3</v>
      </c>
      <c r="AL12" s="11">
        <f>1/1000*[1]PaperSectorMinusCoreVPAImp!AJ$147</f>
        <v>2.2235219999999999E-3</v>
      </c>
      <c r="AM12" s="11">
        <f>1/1000*[1]PaperSectorMinusCoreVPAImp!AK$147</f>
        <v>7.9033E-5</v>
      </c>
      <c r="AN12" s="11">
        <f>1/1000*[1]PaperSectorMinusCoreVPAImp!AL$147</f>
        <v>8.6714999999999999E-5</v>
      </c>
      <c r="AO12" s="11">
        <f>1/1000*[1]PaperSectorMinusCoreVPAImp!AM$147</f>
        <v>0</v>
      </c>
      <c r="AP12" s="11">
        <f>1/1000*[1]PaperSectorMinusCoreVPAImp!AN$147</f>
        <v>1.0453049999999998E-3</v>
      </c>
      <c r="AQ12" s="11">
        <f>1/1000*[1]PaperSectorMinusCoreVPAImp!AO$147</f>
        <v>5.9830199999999999E-4</v>
      </c>
      <c r="AR12" s="11">
        <f>1/1000*[1]PaperSectorMinusCoreVPAImp!AP$147</f>
        <v>3.5520300000000001E-4</v>
      </c>
      <c r="AS12" s="11">
        <f>1/1000*[1]PaperSectorMinusCoreVPAImp!AQ$147</f>
        <v>2.85507E-4</v>
      </c>
      <c r="AT12" s="11">
        <f>1/1000*[1]PaperSectorMinusCoreVPAImp!AR$147</f>
        <v>2.5538600000000002E-4</v>
      </c>
      <c r="AU12" s="11">
        <f>1/1000*[1]PaperSectorMinusCoreVPAImp!AS$147</f>
        <v>2.2365E-5</v>
      </c>
      <c r="AV12" s="11">
        <f>1/1000*[1]PaperSectorMinusCoreVPAImp!AT$147</f>
        <v>3.3442600000000003E-4</v>
      </c>
      <c r="AW12" s="11">
        <f>1/1000*[1]PaperSectorMinusCoreVPAImp!AU$147</f>
        <v>1.5068899999999999E-4</v>
      </c>
      <c r="AX12" s="11">
        <f>1/1000*[1]PaperSectorMinusCoreVPAImp!AV$147</f>
        <v>3.5953799999999996E-4</v>
      </c>
      <c r="AY12" s="11">
        <f>1/1000*[1]PaperSectorMinusCoreVPAImp!AW$147</f>
        <v>1.484668E-3</v>
      </c>
      <c r="AZ12" s="11">
        <f>1/1000*[1]PaperSectorMinusCoreVPAImp!AX$147</f>
        <v>1.7651519999999999E-3</v>
      </c>
      <c r="BA12" s="11">
        <f>1/1000*[1]PaperSectorMinusCoreVPAImp!AY$147</f>
        <v>2.4750799999999996E-4</v>
      </c>
      <c r="BB12" s="11">
        <f>1/1000*[1]PaperSectorMinusCoreVPAImp!AZ$147</f>
        <v>0</v>
      </c>
      <c r="BC12" s="10">
        <f>1/1000*[1]PaperSectorMinusCoreVPAImp!BA$147</f>
        <v>0</v>
      </c>
      <c r="BD12" s="238"/>
    </row>
    <row r="13" spans="1:56">
      <c r="B13" s="4" t="s">
        <v>116</v>
      </c>
      <c r="C13" s="251">
        <f>1/$A$1*[1]PaperSectorMinusCoreVPAImp!B$247</f>
        <v>0.57040675175</v>
      </c>
      <c r="D13" s="147">
        <f>1/$A$1*[1]PaperSectorMinusCoreVPAImp!C$247</f>
        <v>0.44496783449999999</v>
      </c>
      <c r="E13" s="147">
        <f>1/$A$1*[1]PaperSectorMinusCoreVPAImp!D$247</f>
        <v>0.51826350050000003</v>
      </c>
      <c r="F13" s="147">
        <f>1/$A$1*[1]PaperSectorMinusCoreVPAImp!E$247</f>
        <v>0.37503066757000003</v>
      </c>
      <c r="G13" s="147">
        <f>1/$A$1*[1]PaperSectorMinusCoreVPAImp!F$247</f>
        <v>0.36788291640999998</v>
      </c>
      <c r="H13" s="147">
        <f>1/$A$1*[1]PaperSectorMinusCoreVPAImp!G$247</f>
        <v>0.384599621</v>
      </c>
      <c r="I13" s="147">
        <f>1/$A$1*[1]PaperSectorMinusCoreVPAImp!H$247</f>
        <v>0.31953786695999997</v>
      </c>
      <c r="J13" s="147">
        <f>1/$A$1*[1]PaperSectorMinusCoreVPAImp!I$247</f>
        <v>0.39955447889000001</v>
      </c>
      <c r="K13" s="147">
        <f>1/$A$1*[1]PaperSectorMinusCoreVPAImp!J$247</f>
        <v>0.68385764894000001</v>
      </c>
      <c r="L13" s="147">
        <f>1/$A$1*[1]PaperSectorMinusCoreVPAImp!K$247</f>
        <v>0.51303685920999997</v>
      </c>
      <c r="M13" s="147">
        <f>1/$A$1*[1]PaperSectorMinusCoreVPAImp!L$247</f>
        <v>0.68576666670999997</v>
      </c>
      <c r="N13" s="147">
        <f>1/$A$1*[1]PaperSectorMinusCoreVPAImp!M$247</f>
        <v>0.8227768325</v>
      </c>
      <c r="O13" s="147">
        <f>1/$A$1*[1]PaperSectorMinusCoreVPAImp!N$247</f>
        <v>0.84061697101999988</v>
      </c>
      <c r="P13" s="147">
        <f>1/$A$1*[1]PaperSectorMinusCoreVPAImp!O$247</f>
        <v>0.83878649749999989</v>
      </c>
      <c r="Q13" s="147">
        <f>1/$A$1*[1]PaperSectorMinusCoreVPAImp!P$247</f>
        <v>1.07274749777</v>
      </c>
      <c r="R13" s="147">
        <f>1/$A$1*[1]PaperSectorMinusCoreVPAImp!Q$247</f>
        <v>1.2598023899099999</v>
      </c>
      <c r="S13" s="147">
        <f>1/$A$1*[1]PaperSectorMinusCoreVPAImp!R$247</f>
        <v>1.55789378446</v>
      </c>
      <c r="T13" s="147">
        <f>1/$A$1*[1]PaperSectorMinusCoreVPAImp!S$247</f>
        <v>1.7339638737799998</v>
      </c>
      <c r="U13" s="147">
        <f>1/$A$1*[1]PaperSectorMinusCoreVPAImp!T$247</f>
        <v>1.9090022446499999</v>
      </c>
      <c r="V13" s="147">
        <f>1/$A$1*[1]PaperSectorMinusCoreVPAImp!U$247</f>
        <v>2.2300505372499999</v>
      </c>
      <c r="W13" s="147">
        <f>1/$A$1*[1]PaperSectorMinusCoreVPAImp!V$247</f>
        <v>1.9813762319999999</v>
      </c>
      <c r="X13" s="147">
        <f>1/$A$1*[1]PaperSectorMinusCoreVPAImp!W$247</f>
        <v>2.4617200757100002</v>
      </c>
      <c r="Y13" s="147">
        <f>1/$A$1*[1]PaperSectorMinusCoreVPAImp!X$247</f>
        <v>2.2883558665064996</v>
      </c>
      <c r="Z13" s="147">
        <f>1/$A$1*[1]PaperSectorMinusCoreVPAImp!Y$247</f>
        <v>1.70311239802</v>
      </c>
      <c r="AA13" s="147">
        <f>1/$A$1*[1]PaperSectorMinusCoreVPAImp!Z$247</f>
        <v>0</v>
      </c>
      <c r="AB13" s="148">
        <f>1/$A$1*[1]PaperSectorMinusCoreVPAImp!AA$247</f>
        <v>0</v>
      </c>
      <c r="AC13" s="125"/>
      <c r="AD13" s="243">
        <f>1/1000*[1]PaperSectorMinusCoreVPAImp!AB$247</f>
        <v>0.11674209299999999</v>
      </c>
      <c r="AE13" s="11">
        <f>1/1000*[1]PaperSectorMinusCoreVPAImp!AC$247</f>
        <v>8.7292595000000001E-2</v>
      </c>
      <c r="AF13" s="11">
        <f>1/1000*[1]PaperSectorMinusCoreVPAImp!AD$247</f>
        <v>8.3969838999999991E-2</v>
      </c>
      <c r="AG13" s="11">
        <f>1/1000*[1]PaperSectorMinusCoreVPAImp!AE$247</f>
        <v>6.2085847E-2</v>
      </c>
      <c r="AH13" s="11">
        <f>1/1000*[1]PaperSectorMinusCoreVPAImp!AF$247</f>
        <v>6.413815199999999E-2</v>
      </c>
      <c r="AI13" s="11">
        <f>1/1000*[1]PaperSectorMinusCoreVPAImp!AG$247</f>
        <v>6.6994982999999994E-2</v>
      </c>
      <c r="AJ13" s="11">
        <f>1/1000*[1]PaperSectorMinusCoreVPAImp!AH$247</f>
        <v>5.9529687999999997E-2</v>
      </c>
      <c r="AK13" s="11">
        <f>1/1000*[1]PaperSectorMinusCoreVPAImp!AI$247</f>
        <v>7.9924946000000011E-2</v>
      </c>
      <c r="AL13" s="11">
        <f>1/1000*[1]PaperSectorMinusCoreVPAImp!AJ$247</f>
        <v>0.150166627</v>
      </c>
      <c r="AM13" s="11">
        <f>1/1000*[1]PaperSectorMinusCoreVPAImp!AK$247</f>
        <v>9.5320258999999991E-2</v>
      </c>
      <c r="AN13" s="11">
        <f>1/1000*[1]PaperSectorMinusCoreVPAImp!AL$247</f>
        <v>0.15118588499999999</v>
      </c>
      <c r="AO13" s="11">
        <f>1/1000*[1]PaperSectorMinusCoreVPAImp!AM$247</f>
        <v>0.19518191300000001</v>
      </c>
      <c r="AP13" s="11">
        <f>1/1000*[1]PaperSectorMinusCoreVPAImp!AN$247</f>
        <v>0.18084198199999998</v>
      </c>
      <c r="AQ13" s="11">
        <f>1/1000*[1]PaperSectorMinusCoreVPAImp!AO$247</f>
        <v>0.17891229399999997</v>
      </c>
      <c r="AR13" s="11">
        <f>1/1000*[1]PaperSectorMinusCoreVPAImp!AP$247</f>
        <v>0.22837621400000002</v>
      </c>
      <c r="AS13" s="11">
        <f>1/1000*[1]PaperSectorMinusCoreVPAImp!AQ$247</f>
        <v>0.26059681800000001</v>
      </c>
      <c r="AT13" s="11">
        <f>1/1000*[1]PaperSectorMinusCoreVPAImp!AR$247</f>
        <v>0.29072544</v>
      </c>
      <c r="AU13" s="11">
        <f>1/1000*[1]PaperSectorMinusCoreVPAImp!AS$247</f>
        <v>0.33442795999999997</v>
      </c>
      <c r="AV13" s="11">
        <f>1/1000*[1]PaperSectorMinusCoreVPAImp!AT$247</f>
        <v>0.38336418600000005</v>
      </c>
      <c r="AW13" s="11">
        <f>1/1000*[1]PaperSectorMinusCoreVPAImp!AU$247</f>
        <v>0.41322224200000002</v>
      </c>
      <c r="AX13" s="11">
        <f>1/1000*[1]PaperSectorMinusCoreVPAImp!AV$247</f>
        <v>0.29496257099999995</v>
      </c>
      <c r="AY13" s="11">
        <f>1/1000*[1]PaperSectorMinusCoreVPAImp!AW$247</f>
        <v>0.46603672400000001</v>
      </c>
      <c r="AZ13" s="11">
        <f>1/1000*[1]PaperSectorMinusCoreVPAImp!AX$247</f>
        <v>0.51265207299999993</v>
      </c>
      <c r="BA13" s="11">
        <f>1/1000*[1]PaperSectorMinusCoreVPAImp!AY$247</f>
        <v>0.39650260200000004</v>
      </c>
      <c r="BB13" s="11">
        <f>1/1000*[1]PaperSectorMinusCoreVPAImp!AZ$247</f>
        <v>0</v>
      </c>
      <c r="BC13" s="10">
        <f>1/1000*[1]PaperSectorMinusCoreVPAImp!BA$247</f>
        <v>0</v>
      </c>
      <c r="BD13" s="238"/>
    </row>
    <row r="14" spans="1:56" ht="17.149999999999999" customHeight="1">
      <c r="B14" s="9" t="s">
        <v>113</v>
      </c>
      <c r="C14" s="77">
        <f>1/$A$1*[1]PaperSectorMinusCoreVPAImp!B$269</f>
        <v>0.72984063050000014</v>
      </c>
      <c r="D14" s="78">
        <f>1/$A$1*[1]PaperSectorMinusCoreVPAImp!C$269</f>
        <v>0.70753096650000002</v>
      </c>
      <c r="E14" s="78">
        <f>1/$A$1*[1]PaperSectorMinusCoreVPAImp!D$269</f>
        <v>0.69612292099999984</v>
      </c>
      <c r="F14" s="78">
        <f>1/$A$1*[1]PaperSectorMinusCoreVPAImp!E$269</f>
        <v>0.75878024649999998</v>
      </c>
      <c r="G14" s="78">
        <f>1/$A$1*[1]PaperSectorMinusCoreVPAImp!F$269</f>
        <v>0.72675242799999995</v>
      </c>
      <c r="H14" s="78">
        <f>1/$A$1*[1]PaperSectorMinusCoreVPAImp!G$269</f>
        <v>0.65255083250000001</v>
      </c>
      <c r="I14" s="78">
        <f>1/$A$1*[1]PaperSectorMinusCoreVPAImp!H$269</f>
        <v>0.78187273299999993</v>
      </c>
      <c r="J14" s="78">
        <f>1/$A$1*[1]PaperSectorMinusCoreVPAImp!I$269</f>
        <v>0.86933091800000006</v>
      </c>
      <c r="K14" s="78">
        <f>1/$A$1*[1]PaperSectorMinusCoreVPAImp!J$269</f>
        <v>0.70184894549999999</v>
      </c>
      <c r="L14" s="78">
        <f>1/$A$1*[1]PaperSectorMinusCoreVPAImp!K$269</f>
        <v>1.1154374975000001</v>
      </c>
      <c r="M14" s="78">
        <f>1/$A$1*[1]PaperSectorMinusCoreVPAImp!L$269</f>
        <v>0.91485089649999973</v>
      </c>
      <c r="N14" s="78">
        <f>1/$A$1*[1]PaperSectorMinusCoreVPAImp!M$269</f>
        <v>0.41358447700000001</v>
      </c>
      <c r="O14" s="78">
        <f>1/$A$1*[1]PaperSectorMinusCoreVPAImp!N$269</f>
        <v>0.40531291750000004</v>
      </c>
      <c r="P14" s="78">
        <f>1/$A$1*[1]PaperSectorMinusCoreVPAImp!O$269</f>
        <v>0.44566767049999989</v>
      </c>
      <c r="Q14" s="78">
        <f>1/$A$1*[1]PaperSectorMinusCoreVPAImp!P$269</f>
        <v>0.41416468249999994</v>
      </c>
      <c r="R14" s="78">
        <f>1/$A$1*[1]PaperSectorMinusCoreVPAImp!Q$269</f>
        <v>0.31973916910399997</v>
      </c>
      <c r="S14" s="78">
        <f>1/$A$1*[1]PaperSectorMinusCoreVPAImp!R$269</f>
        <v>0.29794686428999995</v>
      </c>
      <c r="T14" s="78">
        <f>1/$A$1*[1]PaperSectorMinusCoreVPAImp!S$269</f>
        <v>0.282318662</v>
      </c>
      <c r="U14" s="78">
        <f>1/$A$1*[1]PaperSectorMinusCoreVPAImp!T$269</f>
        <v>0.34440480941999985</v>
      </c>
      <c r="V14" s="78">
        <f>1/$A$1*[1]PaperSectorMinusCoreVPAImp!U$269</f>
        <v>0.31801029879000009</v>
      </c>
      <c r="W14" s="78">
        <f>1/$A$1*[1]PaperSectorMinusCoreVPAImp!V$269</f>
        <v>0.31953659150000002</v>
      </c>
      <c r="X14" s="78">
        <f>1/$A$1*[1]PaperSectorMinusCoreVPAImp!W$269</f>
        <v>0.35042235100000002</v>
      </c>
      <c r="Y14" s="78">
        <f>1/$A$1*[1]PaperSectorMinusCoreVPAImp!X$269</f>
        <v>0.37145823544000006</v>
      </c>
      <c r="Z14" s="78">
        <f>1/$A$1*[1]PaperSectorMinusCoreVPAImp!Y$269</f>
        <v>0.62596386599999987</v>
      </c>
      <c r="AA14" s="78">
        <f>1/$A$1*[1]PaperSectorMinusCoreVPAImp!Z$269</f>
        <v>0</v>
      </c>
      <c r="AB14" s="79">
        <f>1/$A$1*[1]PaperSectorMinusCoreVPAImp!AA$269</f>
        <v>0</v>
      </c>
      <c r="AC14" s="157"/>
      <c r="AD14" s="57">
        <f>1/1000*[1]PaperSectorMinusCoreVPAImp!AB$269</f>
        <v>0.11250267800000001</v>
      </c>
      <c r="AE14" s="27">
        <f>1/1000*[1]PaperSectorMinusCoreVPAImp!AC$269</f>
        <v>8.062561800000001E-2</v>
      </c>
      <c r="AF14" s="27">
        <f>1/1000*[1]PaperSectorMinusCoreVPAImp!AD$269</f>
        <v>7.1460246999999977E-2</v>
      </c>
      <c r="AG14" s="27">
        <f>1/1000*[1]PaperSectorMinusCoreVPAImp!AE$269</f>
        <v>8.2711846999999991E-2</v>
      </c>
      <c r="AH14" s="27">
        <f>1/1000*[1]PaperSectorMinusCoreVPAImp!AF$269</f>
        <v>8.8994634000000003E-2</v>
      </c>
      <c r="AI14" s="27">
        <f>1/1000*[1]PaperSectorMinusCoreVPAImp!AG$269</f>
        <v>7.5910563E-2</v>
      </c>
      <c r="AJ14" s="27">
        <f>1/1000*[1]PaperSectorMinusCoreVPAImp!AH$269</f>
        <v>9.9298146000000018E-2</v>
      </c>
      <c r="AK14" s="27">
        <f>1/1000*[1]PaperSectorMinusCoreVPAImp!AI$269</f>
        <v>0.13547190099999998</v>
      </c>
      <c r="AL14" s="27">
        <f>1/1000*[1]PaperSectorMinusCoreVPAImp!AJ$269</f>
        <v>0.11893346100000002</v>
      </c>
      <c r="AM14" s="27">
        <f>1/1000*[1]PaperSectorMinusCoreVPAImp!AK$269</f>
        <v>0.13107922899999999</v>
      </c>
      <c r="AN14" s="27">
        <f>1/1000*[1]PaperSectorMinusCoreVPAImp!AL$269</f>
        <v>0.16256525099999999</v>
      </c>
      <c r="AO14" s="27">
        <f>1/1000*[1]PaperSectorMinusCoreVPAImp!AM$269</f>
        <v>8.6136456999999972E-2</v>
      </c>
      <c r="AP14" s="27">
        <f>1/1000*[1]PaperSectorMinusCoreVPAImp!AN$269</f>
        <v>7.3771980999999986E-2</v>
      </c>
      <c r="AQ14" s="27">
        <f>1/1000*[1]PaperSectorMinusCoreVPAImp!AO$269</f>
        <v>7.1365346999999982E-2</v>
      </c>
      <c r="AR14" s="27">
        <f>1/1000*[1]PaperSectorMinusCoreVPAImp!AP$269</f>
        <v>6.2138246000000001E-2</v>
      </c>
      <c r="AS14" s="27">
        <f>1/1000*[1]PaperSectorMinusCoreVPAImp!AQ$269</f>
        <v>4.5513047999999993E-2</v>
      </c>
      <c r="AT14" s="27">
        <f>1/1000*[1]PaperSectorMinusCoreVPAImp!AR$269</f>
        <v>3.8005408999999997E-2</v>
      </c>
      <c r="AU14" s="27">
        <f>1/1000*[1]PaperSectorMinusCoreVPAImp!AS$269</f>
        <v>4.1305790999999994E-2</v>
      </c>
      <c r="AV14" s="27">
        <f>1/1000*[1]PaperSectorMinusCoreVPAImp!AT$269</f>
        <v>6.0265605999999985E-2</v>
      </c>
      <c r="AW14" s="27">
        <f>1/1000*[1]PaperSectorMinusCoreVPAImp!AU$269</f>
        <v>4.2822159999999998E-2</v>
      </c>
      <c r="AX14" s="27">
        <f>1/1000*[1]PaperSectorMinusCoreVPAImp!AV$269</f>
        <v>3.5438066999999997E-2</v>
      </c>
      <c r="AY14" s="27">
        <f>1/1000*[1]PaperSectorMinusCoreVPAImp!AW$269</f>
        <v>5.398885300000001E-2</v>
      </c>
      <c r="AZ14" s="27">
        <f>1/1000*[1]PaperSectorMinusCoreVPAImp!AX$269</f>
        <v>7.2656014000000005E-2</v>
      </c>
      <c r="BA14" s="27">
        <f>1/1000*[1]PaperSectorMinusCoreVPAImp!AY$269</f>
        <v>0.10536108500000001</v>
      </c>
      <c r="BB14" s="27">
        <f>1/1000*[1]PaperSectorMinusCoreVPAImp!AZ$269</f>
        <v>0</v>
      </c>
      <c r="BC14" s="28">
        <f>1/1000*[1]PaperSectorMinusCoreVPAImp!BA$269</f>
        <v>0</v>
      </c>
      <c r="BD14" s="238"/>
    </row>
    <row r="15" spans="1:56">
      <c r="B15" s="4" t="s">
        <v>33</v>
      </c>
      <c r="C15" s="243">
        <f>1/$A$1*[1]PaperSectorMinusCoreVPAImp!B$31</f>
        <v>0.41743780050000001</v>
      </c>
      <c r="D15" s="11">
        <f>1/$A$1*[1]PaperSectorMinusCoreVPAImp!C$31</f>
        <v>0.50351222099999993</v>
      </c>
      <c r="E15" s="11">
        <f>1/$A$1*[1]PaperSectorMinusCoreVPAImp!D$31</f>
        <v>0.449529823</v>
      </c>
      <c r="F15" s="11">
        <f>1/$A$1*[1]PaperSectorMinusCoreVPAImp!E$31</f>
        <v>0.42818458899999995</v>
      </c>
      <c r="G15" s="11">
        <f>1/$A$1*[1]PaperSectorMinusCoreVPAImp!F$31</f>
        <v>0.45945451300000001</v>
      </c>
      <c r="H15" s="11">
        <f>1/$A$1*[1]PaperSectorMinusCoreVPAImp!G$31</f>
        <v>0.35277705649999996</v>
      </c>
      <c r="I15" s="11">
        <f>1/$A$1*[1]PaperSectorMinusCoreVPAImp!H$31</f>
        <v>0.404352141</v>
      </c>
      <c r="J15" s="11">
        <f>1/$A$1*[1]PaperSectorMinusCoreVPAImp!I$31</f>
        <v>0.34505006099999996</v>
      </c>
      <c r="K15" s="11">
        <f>1/$A$1*[1]PaperSectorMinusCoreVPAImp!J$31</f>
        <v>0.2315476155</v>
      </c>
      <c r="L15" s="11">
        <f>1/$A$1*[1]PaperSectorMinusCoreVPAImp!K$31</f>
        <v>0.2566916695</v>
      </c>
      <c r="M15" s="11">
        <f>1/$A$1*[1]PaperSectorMinusCoreVPAImp!L$31</f>
        <v>0.28640274599999999</v>
      </c>
      <c r="N15" s="11">
        <f>1/$A$1*[1]PaperSectorMinusCoreVPAImp!M$31</f>
        <v>0.16679001299999999</v>
      </c>
      <c r="O15" s="11">
        <f>1/$A$1*[1]PaperSectorMinusCoreVPAImp!N$31</f>
        <v>0.200261099</v>
      </c>
      <c r="P15" s="11">
        <f>1/$A$1*[1]PaperSectorMinusCoreVPAImp!O$31</f>
        <v>0.11844648549999999</v>
      </c>
      <c r="Q15" s="11">
        <f>1/$A$1*[1]PaperSectorMinusCoreVPAImp!P$31</f>
        <v>0.12965559599999998</v>
      </c>
      <c r="R15" s="11">
        <f>1/$A$1*[1]PaperSectorMinusCoreVPAImp!Q$31</f>
        <v>0.1306187785</v>
      </c>
      <c r="S15" s="11">
        <f>1/$A$1*[1]PaperSectorMinusCoreVPAImp!R$31</f>
        <v>0.18217357229</v>
      </c>
      <c r="T15" s="11">
        <f>1/$A$1*[1]PaperSectorMinusCoreVPAImp!S$31</f>
        <v>0.17411068999999998</v>
      </c>
      <c r="U15" s="11">
        <f>1/$A$1*[1]PaperSectorMinusCoreVPAImp!T$31</f>
        <v>0.26986764441999994</v>
      </c>
      <c r="V15" s="11">
        <f>1/$A$1*[1]PaperSectorMinusCoreVPAImp!U$31</f>
        <v>0.20892722328999999</v>
      </c>
      <c r="W15" s="11">
        <f>1/$A$1*[1]PaperSectorMinusCoreVPAImp!V$31</f>
        <v>0.18998712199999998</v>
      </c>
      <c r="X15" s="11">
        <f>1/$A$1*[1]PaperSectorMinusCoreVPAImp!W$31</f>
        <v>0.18265445850000001</v>
      </c>
      <c r="Y15" s="11">
        <f>1/$A$1*[1]PaperSectorMinusCoreVPAImp!X$31</f>
        <v>0.21418052391</v>
      </c>
      <c r="Z15" s="11">
        <f>1/$A$1*[1]PaperSectorMinusCoreVPAImp!Y$31</f>
        <v>0.53228030400000004</v>
      </c>
      <c r="AA15" s="11">
        <f>1/$A$1*[1]PaperSectorMinusCoreVPAImp!Z$31</f>
        <v>0</v>
      </c>
      <c r="AB15" s="10">
        <f>1/$A$1*[1]PaperSectorMinusCoreVPAImp!AA$31</f>
        <v>0</v>
      </c>
      <c r="AC15" s="125"/>
      <c r="AD15" s="243">
        <f>1/1000*[1]PaperSectorMinusCoreVPAImp!AB$31</f>
        <v>6.285599E-2</v>
      </c>
      <c r="AE15" s="11">
        <f>1/1000*[1]PaperSectorMinusCoreVPAImp!AC$31</f>
        <v>6.1282482999999999E-2</v>
      </c>
      <c r="AF15" s="11">
        <f>1/1000*[1]PaperSectorMinusCoreVPAImp!AD$31</f>
        <v>4.7094067999999996E-2</v>
      </c>
      <c r="AG15" s="11">
        <f>1/1000*[1]PaperSectorMinusCoreVPAImp!AE$31</f>
        <v>4.6811025999999999E-2</v>
      </c>
      <c r="AH15" s="11">
        <f>1/1000*[1]PaperSectorMinusCoreVPAImp!AF$31</f>
        <v>5.5878595999999996E-2</v>
      </c>
      <c r="AI15" s="11">
        <f>1/1000*[1]PaperSectorMinusCoreVPAImp!AG$31</f>
        <v>4.1258365999999998E-2</v>
      </c>
      <c r="AJ15" s="11">
        <f>1/1000*[1]PaperSectorMinusCoreVPAImp!AH$31</f>
        <v>5.0578831999999997E-2</v>
      </c>
      <c r="AK15" s="11">
        <f>1/1000*[1]PaperSectorMinusCoreVPAImp!AI$31</f>
        <v>4.9573353999999993E-2</v>
      </c>
      <c r="AL15" s="11">
        <f>1/1000*[1]PaperSectorMinusCoreVPAImp!AJ$31</f>
        <v>4.1007979999999999E-2</v>
      </c>
      <c r="AM15" s="11">
        <f>1/1000*[1]PaperSectorMinusCoreVPAImp!AK$31</f>
        <v>3.1089015000000001E-2</v>
      </c>
      <c r="AN15" s="11">
        <f>1/1000*[1]PaperSectorMinusCoreVPAImp!AL$31</f>
        <v>6.1805768999999997E-2</v>
      </c>
      <c r="AO15" s="11">
        <f>1/1000*[1]PaperSectorMinusCoreVPAImp!AM$31</f>
        <v>4.1909453999999999E-2</v>
      </c>
      <c r="AP15" s="11">
        <f>1/1000*[1]PaperSectorMinusCoreVPAImp!AN$31</f>
        <v>3.9464928999999996E-2</v>
      </c>
      <c r="AQ15" s="11">
        <f>1/1000*[1]PaperSectorMinusCoreVPAImp!AO$31</f>
        <v>2.2977795000000002E-2</v>
      </c>
      <c r="AR15" s="11">
        <f>1/1000*[1]PaperSectorMinusCoreVPAImp!AP$31</f>
        <v>1.7568552999999997E-2</v>
      </c>
      <c r="AS15" s="11">
        <f>1/1000*[1]PaperSectorMinusCoreVPAImp!AQ$31</f>
        <v>1.8624596E-2</v>
      </c>
      <c r="AT15" s="11">
        <f>1/1000*[1]PaperSectorMinusCoreVPAImp!AR$31</f>
        <v>2.2940582000000001E-2</v>
      </c>
      <c r="AU15" s="11">
        <f>1/1000*[1]PaperSectorMinusCoreVPAImp!AS$31</f>
        <v>2.5845368000000001E-2</v>
      </c>
      <c r="AV15" s="11">
        <f>1/1000*[1]PaperSectorMinusCoreVPAImp!AT$31</f>
        <v>4.654478799999999E-2</v>
      </c>
      <c r="AW15" s="11">
        <f>1/1000*[1]PaperSectorMinusCoreVPAImp!AU$31</f>
        <v>2.7443414999999995E-2</v>
      </c>
      <c r="AX15" s="11">
        <f>1/1000*[1]PaperSectorMinusCoreVPAImp!AV$31</f>
        <v>1.983739E-2</v>
      </c>
      <c r="AY15" s="11">
        <f>1/1000*[1]PaperSectorMinusCoreVPAImp!AW$31</f>
        <v>2.4899648E-2</v>
      </c>
      <c r="AZ15" s="11">
        <f>1/1000*[1]PaperSectorMinusCoreVPAImp!AX$31</f>
        <v>4.2489857999999991E-2</v>
      </c>
      <c r="BA15" s="11">
        <f>1/1000*[1]PaperSectorMinusCoreVPAImp!AY$31</f>
        <v>9.1017158000000001E-2</v>
      </c>
      <c r="BB15" s="11">
        <f>1/1000*[1]PaperSectorMinusCoreVPAImp!AZ$31</f>
        <v>0</v>
      </c>
      <c r="BC15" s="10">
        <f>1/1000*[1]PaperSectorMinusCoreVPAImp!BA$31</f>
        <v>0</v>
      </c>
      <c r="BD15" s="238"/>
    </row>
    <row r="16" spans="1:56">
      <c r="B16" s="4" t="s">
        <v>36</v>
      </c>
      <c r="C16" s="243">
        <f>1/$A$1*[1]PaperSectorMinusCoreVPAImp!B$46</f>
        <v>0.312379821</v>
      </c>
      <c r="D16" s="11">
        <f>1/$A$1*[1]PaperSectorMinusCoreVPAImp!C$46</f>
        <v>0.1994281725</v>
      </c>
      <c r="E16" s="11">
        <f>1/$A$1*[1]PaperSectorMinusCoreVPAImp!D$46</f>
        <v>0.23748686149999998</v>
      </c>
      <c r="F16" s="11">
        <f>1/$A$1*[1]PaperSectorMinusCoreVPAImp!E$46</f>
        <v>0.33040684300000001</v>
      </c>
      <c r="G16" s="11">
        <f>1/$A$1*[1]PaperSectorMinusCoreVPAImp!F$46</f>
        <v>0.26708841899999997</v>
      </c>
      <c r="H16" s="11">
        <f>1/$A$1*[1]PaperSectorMinusCoreVPAImp!G$46</f>
        <v>0.29976178850000001</v>
      </c>
      <c r="I16" s="11">
        <f>1/$A$1*[1]PaperSectorMinusCoreVPAImp!H$46</f>
        <v>0.37750226249999996</v>
      </c>
      <c r="J16" s="11">
        <f>1/$A$1*[1]PaperSectorMinusCoreVPAImp!I$46</f>
        <v>0.52428083250000002</v>
      </c>
      <c r="K16" s="11">
        <f>1/$A$1*[1]PaperSectorMinusCoreVPAImp!J$46</f>
        <v>0.45885479899999992</v>
      </c>
      <c r="L16" s="11">
        <f>1/$A$1*[1]PaperSectorMinusCoreVPAImp!K$46</f>
        <v>0.85827155349999995</v>
      </c>
      <c r="M16" s="11">
        <f>1/$A$1*[1]PaperSectorMinusCoreVPAImp!L$46</f>
        <v>0.62836252999999997</v>
      </c>
      <c r="N16" s="11">
        <f>1/$A$1*[1]PaperSectorMinusCoreVPAImp!M$46</f>
        <v>0.24678829349999998</v>
      </c>
      <c r="O16" s="11">
        <f>1/$A$1*[1]PaperSectorMinusCoreVPAImp!N$46</f>
        <v>0.15555612499999999</v>
      </c>
      <c r="P16" s="11">
        <f>1/$A$1*[1]PaperSectorMinusCoreVPAImp!O$46</f>
        <v>0.24672260399999998</v>
      </c>
      <c r="Q16" s="11">
        <f>1/$A$1*[1]PaperSectorMinusCoreVPAImp!P$46</f>
        <v>0.2487747105</v>
      </c>
      <c r="R16" s="11">
        <f>1/$A$1*[1]PaperSectorMinusCoreVPAImp!Q$46</f>
        <v>0.13518395</v>
      </c>
      <c r="S16" s="11">
        <f>1/$A$1*[1]PaperSectorMinusCoreVPAImp!R$46</f>
        <v>9.8852705999999999E-2</v>
      </c>
      <c r="T16" s="11">
        <f>1/$A$1*[1]PaperSectorMinusCoreVPAImp!S$46</f>
        <v>7.1792840499999996E-2</v>
      </c>
      <c r="U16" s="11">
        <f>1/$A$1*[1]PaperSectorMinusCoreVPAImp!T$46</f>
        <v>7.4497863499999997E-2</v>
      </c>
      <c r="V16" s="11">
        <f>1/$A$1*[1]PaperSectorMinusCoreVPAImp!U$46</f>
        <v>0.10904209749999999</v>
      </c>
      <c r="W16" s="11">
        <f>1/$A$1*[1]PaperSectorMinusCoreVPAImp!V$46</f>
        <v>0.12506012950000001</v>
      </c>
      <c r="X16" s="11">
        <f>1/$A$1*[1]PaperSectorMinusCoreVPAImp!W$46</f>
        <v>0.16013828450000001</v>
      </c>
      <c r="Y16" s="11">
        <f>1/$A$1*[1]PaperSectorMinusCoreVPAImp!X$46</f>
        <v>0.14723049500000002</v>
      </c>
      <c r="Z16" s="11">
        <f>1/$A$1*[1]PaperSectorMinusCoreVPAImp!Y$46</f>
        <v>8.7121905999999985E-2</v>
      </c>
      <c r="AA16" s="11">
        <f>1/$A$1*[1]PaperSectorMinusCoreVPAImp!Z$46</f>
        <v>0</v>
      </c>
      <c r="AB16" s="10">
        <f>1/$A$1*[1]PaperSectorMinusCoreVPAImp!AA$46</f>
        <v>0</v>
      </c>
      <c r="AC16" s="125"/>
      <c r="AD16" s="243">
        <f>1/1000*[1]PaperSectorMinusCoreVPAImp!AB$46</f>
        <v>4.9635377999999994E-2</v>
      </c>
      <c r="AE16" s="11">
        <f>1/1000*[1]PaperSectorMinusCoreVPAImp!AC$46</f>
        <v>1.8902323000000002E-2</v>
      </c>
      <c r="AF16" s="11">
        <f>1/1000*[1]PaperSectorMinusCoreVPAImp!AD$46</f>
        <v>2.3427646E-2</v>
      </c>
      <c r="AG16" s="11">
        <f>1/1000*[1]PaperSectorMinusCoreVPAImp!AE$46</f>
        <v>3.5769398999999993E-2</v>
      </c>
      <c r="AH16" s="11">
        <f>1/1000*[1]PaperSectorMinusCoreVPAImp!AF$46</f>
        <v>3.3044825E-2</v>
      </c>
      <c r="AI16" s="11">
        <f>1/1000*[1]PaperSectorMinusCoreVPAImp!AG$46</f>
        <v>3.4637147E-2</v>
      </c>
      <c r="AJ16" s="11">
        <f>1/1000*[1]PaperSectorMinusCoreVPAImp!AH$46</f>
        <v>4.8718227000000003E-2</v>
      </c>
      <c r="AK16" s="11">
        <f>1/1000*[1]PaperSectorMinusCoreVPAImp!AI$46</f>
        <v>8.5898448000000002E-2</v>
      </c>
      <c r="AL16" s="11">
        <f>1/1000*[1]PaperSectorMinusCoreVPAImp!AJ$46</f>
        <v>7.5776451000000009E-2</v>
      </c>
      <c r="AM16" s="11">
        <f>1/1000*[1]PaperSectorMinusCoreVPAImp!AK$46</f>
        <v>9.9658064000000005E-2</v>
      </c>
      <c r="AN16" s="11">
        <f>1/1000*[1]PaperSectorMinusCoreVPAImp!AL$46</f>
        <v>0.10070449799999999</v>
      </c>
      <c r="AO16" s="11">
        <f>1/1000*[1]PaperSectorMinusCoreVPAImp!AM$46</f>
        <v>4.4203726999999998E-2</v>
      </c>
      <c r="AP16" s="11">
        <f>1/1000*[1]PaperSectorMinusCoreVPAImp!AN$46</f>
        <v>2.7738025999999999E-2</v>
      </c>
      <c r="AQ16" s="11">
        <f>1/1000*[1]PaperSectorMinusCoreVPAImp!AO$46</f>
        <v>3.6146315999999998E-2</v>
      </c>
      <c r="AR16" s="11">
        <f>1/1000*[1]PaperSectorMinusCoreVPAImp!AP$46</f>
        <v>3.9421340999999999E-2</v>
      </c>
      <c r="AS16" s="11">
        <f>1/1000*[1]PaperSectorMinusCoreVPAImp!AQ$46</f>
        <v>1.9151293E-2</v>
      </c>
      <c r="AT16" s="11">
        <f>1/1000*[1]PaperSectorMinusCoreVPAImp!AR$46</f>
        <v>1.2631244E-2</v>
      </c>
      <c r="AU16" s="11">
        <f>1/1000*[1]PaperSectorMinusCoreVPAImp!AS$46</f>
        <v>1.0183262999999998E-2</v>
      </c>
      <c r="AV16" s="11">
        <f>1/1000*[1]PaperSectorMinusCoreVPAImp!AT$46</f>
        <v>1.3649625E-2</v>
      </c>
      <c r="AW16" s="11">
        <f>1/1000*[1]PaperSectorMinusCoreVPAImp!AU$46</f>
        <v>1.5354404E-2</v>
      </c>
      <c r="AX16" s="11">
        <f>1/1000*[1]PaperSectorMinusCoreVPAImp!AV$46</f>
        <v>1.5095795999999998E-2</v>
      </c>
      <c r="AY16" s="11">
        <f>1/1000*[1]PaperSectorMinusCoreVPAImp!AW$46</f>
        <v>2.78868E-2</v>
      </c>
      <c r="AZ16" s="11">
        <f>1/1000*[1]PaperSectorMinusCoreVPAImp!AX$46</f>
        <v>2.8355682000000004E-2</v>
      </c>
      <c r="BA16" s="11">
        <f>1/1000*[1]PaperSectorMinusCoreVPAImp!AY$46</f>
        <v>1.3551585E-2</v>
      </c>
      <c r="BB16" s="11">
        <f>1/1000*[1]PaperSectorMinusCoreVPAImp!AZ$46</f>
        <v>0</v>
      </c>
      <c r="BC16" s="10">
        <f>1/1000*[1]PaperSectorMinusCoreVPAImp!BA$46</f>
        <v>0</v>
      </c>
      <c r="BD16" s="238"/>
    </row>
    <row r="17" spans="2:56">
      <c r="B17" s="7" t="s">
        <v>23</v>
      </c>
      <c r="C17" s="58">
        <f t="shared" ref="C17:AB17" si="4">SUM(C14:C14)-SUM(C15:C16)</f>
        <v>2.3009000000073776E-5</v>
      </c>
      <c r="D17" s="38">
        <f t="shared" si="4"/>
        <v>4.5905730000000977E-3</v>
      </c>
      <c r="E17" s="38">
        <f t="shared" si="4"/>
        <v>9.1062364999998646E-3</v>
      </c>
      <c r="F17" s="38">
        <f t="shared" si="4"/>
        <v>1.8881449999996747E-4</v>
      </c>
      <c r="G17" s="38">
        <f t="shared" si="4"/>
        <v>2.094959999999757E-4</v>
      </c>
      <c r="H17" s="38">
        <f t="shared" si="4"/>
        <v>1.1987499999976947E-5</v>
      </c>
      <c r="I17" s="38">
        <f t="shared" si="4"/>
        <v>1.8329500000024979E-5</v>
      </c>
      <c r="J17" s="38">
        <f t="shared" si="4"/>
        <v>2.4500000139759948E-8</v>
      </c>
      <c r="K17" s="38">
        <f t="shared" si="4"/>
        <v>1.1446531000000038E-2</v>
      </c>
      <c r="L17" s="38">
        <f t="shared" si="4"/>
        <v>4.7427450000014915E-4</v>
      </c>
      <c r="M17" s="38">
        <f t="shared" si="4"/>
        <v>8.562049999971677E-5</v>
      </c>
      <c r="N17" s="38">
        <f t="shared" si="4"/>
        <v>6.1705000000689125E-6</v>
      </c>
      <c r="O17" s="38">
        <f t="shared" si="4"/>
        <v>4.9495693500000049E-2</v>
      </c>
      <c r="P17" s="38">
        <f t="shared" si="4"/>
        <v>8.0498580999999902E-2</v>
      </c>
      <c r="Q17" s="38">
        <f t="shared" si="4"/>
        <v>3.5734375999999957E-2</v>
      </c>
      <c r="R17" s="38">
        <f t="shared" si="4"/>
        <v>5.3936440603999991E-2</v>
      </c>
      <c r="S17" s="38">
        <f t="shared" si="4"/>
        <v>1.692058599999996E-2</v>
      </c>
      <c r="T17" s="38">
        <f t="shared" si="4"/>
        <v>3.6415131500000031E-2</v>
      </c>
      <c r="U17" s="38">
        <f t="shared" si="4"/>
        <v>3.9301499999921941E-5</v>
      </c>
      <c r="V17" s="38">
        <f t="shared" si="4"/>
        <v>4.097800000013585E-5</v>
      </c>
      <c r="W17" s="38">
        <f t="shared" si="4"/>
        <v>4.4893400000000083E-3</v>
      </c>
      <c r="X17" s="38">
        <f t="shared" si="4"/>
        <v>7.6296080000000099E-3</v>
      </c>
      <c r="Y17" s="38">
        <f t="shared" si="4"/>
        <v>1.0047216530000014E-2</v>
      </c>
      <c r="Z17" s="38">
        <f t="shared" si="4"/>
        <v>6.5616559999998048E-3</v>
      </c>
      <c r="AA17" s="38">
        <f t="shared" si="4"/>
        <v>0</v>
      </c>
      <c r="AB17" s="60">
        <f t="shared" si="4"/>
        <v>0</v>
      </c>
      <c r="AC17" s="125"/>
      <c r="AD17" s="59">
        <f t="shared" ref="AD17:BC17" si="5">SUM(AD14:AD14)-SUM(AD15:AD16)</f>
        <v>1.1310000000014364E-5</v>
      </c>
      <c r="AE17" s="40">
        <f t="shared" si="5"/>
        <v>4.4081200000001264E-4</v>
      </c>
      <c r="AF17" s="40">
        <f t="shared" si="5"/>
        <v>9.3853299999997752E-4</v>
      </c>
      <c r="AG17" s="40">
        <f t="shared" si="5"/>
        <v>1.3142200000000603E-4</v>
      </c>
      <c r="AH17" s="40">
        <f t="shared" si="5"/>
        <v>7.1213000000000526E-5</v>
      </c>
      <c r="AI17" s="40">
        <f t="shared" si="5"/>
        <v>1.5050000000002561E-5</v>
      </c>
      <c r="AJ17" s="40">
        <f t="shared" si="5"/>
        <v>1.0870000000245961E-6</v>
      </c>
      <c r="AK17" s="40">
        <f t="shared" si="5"/>
        <v>9.8999999975646347E-8</v>
      </c>
      <c r="AL17" s="40">
        <f t="shared" si="5"/>
        <v>2.1490300000000101E-3</v>
      </c>
      <c r="AM17" s="40">
        <f t="shared" si="5"/>
        <v>3.3214999999997552E-4</v>
      </c>
      <c r="AN17" s="40">
        <f t="shared" si="5"/>
        <v>5.4984000000007915E-5</v>
      </c>
      <c r="AO17" s="40">
        <f t="shared" si="5"/>
        <v>2.3275999999974872E-5</v>
      </c>
      <c r="AP17" s="40">
        <f t="shared" si="5"/>
        <v>6.5690259999999917E-3</v>
      </c>
      <c r="AQ17" s="40">
        <f t="shared" si="5"/>
        <v>1.2241235999999982E-2</v>
      </c>
      <c r="AR17" s="40">
        <f t="shared" si="5"/>
        <v>5.1483520000000019E-3</v>
      </c>
      <c r="AS17" s="40">
        <f t="shared" si="5"/>
        <v>7.7371589999999935E-3</v>
      </c>
      <c r="AT17" s="40">
        <f t="shared" si="5"/>
        <v>2.4335829999999961E-3</v>
      </c>
      <c r="AU17" s="40">
        <f t="shared" si="5"/>
        <v>5.277159999999996E-3</v>
      </c>
      <c r="AV17" s="40">
        <f t="shared" si="5"/>
        <v>7.1192999999997175E-5</v>
      </c>
      <c r="AW17" s="40">
        <f t="shared" si="5"/>
        <v>2.4341000000004109E-5</v>
      </c>
      <c r="AX17" s="40">
        <f t="shared" si="5"/>
        <v>5.0488099999999869E-4</v>
      </c>
      <c r="AY17" s="40">
        <f t="shared" si="5"/>
        <v>1.2024050000000105E-3</v>
      </c>
      <c r="AZ17" s="40">
        <f t="shared" si="5"/>
        <v>1.8104740000000064E-3</v>
      </c>
      <c r="BA17" s="40">
        <f t="shared" si="5"/>
        <v>7.9234200000000143E-4</v>
      </c>
      <c r="BB17" s="40">
        <f t="shared" si="5"/>
        <v>0</v>
      </c>
      <c r="BC17" s="48">
        <f t="shared" si="5"/>
        <v>0</v>
      </c>
      <c r="BD17" s="238"/>
    </row>
    <row r="18" spans="2:56" ht="17.149999999999999" customHeight="1">
      <c r="B18" s="16" t="s">
        <v>152</v>
      </c>
      <c r="C18" s="250">
        <f>1/$A$1*[1]PaperSectorMinusCoreVPAImp!B$267</f>
        <v>0.59932357211999987</v>
      </c>
      <c r="D18" s="123">
        <f>1/$A$1*[1]PaperSectorMinusCoreVPAImp!C$267</f>
        <v>0.58461695548000003</v>
      </c>
      <c r="E18" s="123">
        <f>1/$A$1*[1]PaperSectorMinusCoreVPAImp!D$267</f>
        <v>0.67575033490000003</v>
      </c>
      <c r="F18" s="123">
        <f>1/$A$1*[1]PaperSectorMinusCoreVPAImp!E$267</f>
        <v>0.60321222000999997</v>
      </c>
      <c r="G18" s="123">
        <f>1/$A$1*[1]PaperSectorMinusCoreVPAImp!F$267</f>
        <v>0.88275802827000005</v>
      </c>
      <c r="H18" s="123">
        <f>1/$A$1*[1]PaperSectorMinusCoreVPAImp!G$267</f>
        <v>0.85727611827999983</v>
      </c>
      <c r="I18" s="123">
        <f>1/$A$1*[1]PaperSectorMinusCoreVPAImp!H$267</f>
        <v>0.99796643423999987</v>
      </c>
      <c r="J18" s="123">
        <f>1/$A$1*[1]PaperSectorMinusCoreVPAImp!I$267</f>
        <v>1.1142730218399999</v>
      </c>
      <c r="K18" s="123">
        <f>1/$A$1*[1]PaperSectorMinusCoreVPAImp!J$267</f>
        <v>1.8109670315399999</v>
      </c>
      <c r="L18" s="123">
        <f>1/$A$1*[1]PaperSectorMinusCoreVPAImp!K$267</f>
        <v>1.4464198849999998</v>
      </c>
      <c r="M18" s="123">
        <f>1/$A$1*[1]PaperSectorMinusCoreVPAImp!L$267</f>
        <v>1.3593619419</v>
      </c>
      <c r="N18" s="123">
        <f>1/$A$1*[1]PaperSectorMinusCoreVPAImp!M$267</f>
        <v>1.7294267075800001</v>
      </c>
      <c r="O18" s="123">
        <f>1/$A$1*[1]PaperSectorMinusCoreVPAImp!N$267</f>
        <v>1.7306863079299997</v>
      </c>
      <c r="P18" s="123">
        <f>1/$A$1*[1]PaperSectorMinusCoreVPAImp!O$267</f>
        <v>1.7325970970000002</v>
      </c>
      <c r="Q18" s="123">
        <f>1/$A$1*[1]PaperSectorMinusCoreVPAImp!P$267</f>
        <v>1.6517932719899999</v>
      </c>
      <c r="R18" s="123">
        <f>1/$A$1*[1]PaperSectorMinusCoreVPAImp!Q$267</f>
        <v>1.6596123273700001</v>
      </c>
      <c r="S18" s="123">
        <f>1/$A$1*[1]PaperSectorMinusCoreVPAImp!R$267</f>
        <v>2.0827442971099996</v>
      </c>
      <c r="T18" s="123">
        <f>1/$A$1*[1]PaperSectorMinusCoreVPAImp!S$267</f>
        <v>2.2162166714899993</v>
      </c>
      <c r="U18" s="123">
        <f>1/$A$1*[1]PaperSectorMinusCoreVPAImp!T$267</f>
        <v>2.95803628063</v>
      </c>
      <c r="V18" s="123">
        <f>1/$A$1*[1]PaperSectorMinusCoreVPAImp!U$267</f>
        <v>4.6776332285599995</v>
      </c>
      <c r="W18" s="123">
        <f>1/$A$1*[1]PaperSectorMinusCoreVPAImp!V$267</f>
        <v>2.0695072130000001</v>
      </c>
      <c r="X18" s="123">
        <f>1/$A$1*[1]PaperSectorMinusCoreVPAImp!W$267</f>
        <v>2.3962838944850002</v>
      </c>
      <c r="Y18" s="123">
        <f>1/$A$1*[1]PaperSectorMinusCoreVPAImp!X$267</f>
        <v>4.098599176603833</v>
      </c>
      <c r="Z18" s="123">
        <f>1/$A$1*[1]PaperSectorMinusCoreVPAImp!Y$267</f>
        <v>4.7491218627144995</v>
      </c>
      <c r="AA18" s="123">
        <f>1/$A$1*[1]PaperSectorMinusCoreVPAImp!Z$267</f>
        <v>0</v>
      </c>
      <c r="AB18" s="124">
        <f>1/$A$1*[1]PaperSectorMinusCoreVPAImp!AA$267</f>
        <v>0</v>
      </c>
      <c r="AC18" s="14"/>
      <c r="AD18" s="242">
        <f>1/1000*[1]PaperSectorMinusCoreVPAImp!AB$267</f>
        <v>0.15459046100000001</v>
      </c>
      <c r="AE18" s="32">
        <f>1/1000*[1]PaperSectorMinusCoreVPAImp!AC$267</f>
        <v>0.14739943500000002</v>
      </c>
      <c r="AF18" s="32">
        <f>1/1000*[1]PaperSectorMinusCoreVPAImp!AD$267</f>
        <v>0.174845207</v>
      </c>
      <c r="AG18" s="32">
        <f>1/1000*[1]PaperSectorMinusCoreVPAImp!AE$267</f>
        <v>0.189625455</v>
      </c>
      <c r="AH18" s="32">
        <f>1/1000*[1]PaperSectorMinusCoreVPAImp!AF$267</f>
        <v>0.27280682699999997</v>
      </c>
      <c r="AI18" s="32">
        <f>1/1000*[1]PaperSectorMinusCoreVPAImp!AG$267</f>
        <v>0.28194114399999998</v>
      </c>
      <c r="AJ18" s="32">
        <f>1/1000*[1]PaperSectorMinusCoreVPAImp!AH$267</f>
        <v>0.32191508000000002</v>
      </c>
      <c r="AK18" s="32">
        <f>1/1000*[1]PaperSectorMinusCoreVPAImp!AI$267</f>
        <v>0.38252821999999997</v>
      </c>
      <c r="AL18" s="32">
        <f>1/1000*[1]PaperSectorMinusCoreVPAImp!AJ$267</f>
        <v>0.72784208899999991</v>
      </c>
      <c r="AM18" s="32">
        <f>1/1000*[1]PaperSectorMinusCoreVPAImp!AK$267</f>
        <v>0.58006952199999995</v>
      </c>
      <c r="AN18" s="32">
        <f>1/1000*[1]PaperSectorMinusCoreVPAImp!AL$267</f>
        <v>0.739353802</v>
      </c>
      <c r="AO18" s="32">
        <f>1/1000*[1]PaperSectorMinusCoreVPAImp!AM$267</f>
        <v>0.97888816799999978</v>
      </c>
      <c r="AP18" s="32">
        <f>1/1000*[1]PaperSectorMinusCoreVPAImp!AN$267</f>
        <v>0.94022815999999998</v>
      </c>
      <c r="AQ18" s="32">
        <f>1/1000*[1]PaperSectorMinusCoreVPAImp!AO$267</f>
        <v>0.9532313469999999</v>
      </c>
      <c r="AR18" s="32">
        <f>1/1000*[1]PaperSectorMinusCoreVPAImp!AP$267</f>
        <v>0.95155951599999988</v>
      </c>
      <c r="AS18" s="32">
        <f>1/1000*[1]PaperSectorMinusCoreVPAImp!AQ$267</f>
        <v>0.94222321499999984</v>
      </c>
      <c r="AT18" s="32">
        <f>1/1000*[1]PaperSectorMinusCoreVPAImp!AR$267</f>
        <v>0.941068232</v>
      </c>
      <c r="AU18" s="32">
        <f>1/1000*[1]PaperSectorMinusCoreVPAImp!AS$267</f>
        <v>0.95607986199999995</v>
      </c>
      <c r="AV18" s="32">
        <f>1/1000*[1]PaperSectorMinusCoreVPAImp!AT$267</f>
        <v>1.1745125879999998</v>
      </c>
      <c r="AW18" s="32">
        <f>1/1000*[1]PaperSectorMinusCoreVPAImp!AU$267</f>
        <v>1.3252134190000002</v>
      </c>
      <c r="AX18" s="32">
        <f>1/1000*[1]PaperSectorMinusCoreVPAImp!AV$267</f>
        <v>0.99155199500000013</v>
      </c>
      <c r="AY18" s="32">
        <f>1/1000*[1]PaperSectorMinusCoreVPAImp!AW$267</f>
        <v>1.2576661250000003</v>
      </c>
      <c r="AZ18" s="32">
        <f>1/1000*[1]PaperSectorMinusCoreVPAImp!AX$267</f>
        <v>1.5441840530000002</v>
      </c>
      <c r="BA18" s="32">
        <f>1/1000*[1]PaperSectorMinusCoreVPAImp!AY$267</f>
        <v>1.3840664289999998</v>
      </c>
      <c r="BB18" s="32">
        <f>1/1000*[1]PaperSectorMinusCoreVPAImp!AZ$267</f>
        <v>0</v>
      </c>
      <c r="BC18" s="49">
        <f>1/1000*[1]PaperSectorMinusCoreVPAImp!BA$267</f>
        <v>0</v>
      </c>
      <c r="BD18" s="238"/>
    </row>
    <row r="19" spans="2:56">
      <c r="B19" s="44" t="s">
        <v>45</v>
      </c>
      <c r="C19" s="80">
        <f>1/$A$1*(SUM([1]PaperSectorMinusCoreVPAImp!B$47:B$47)+SUM([1]PaperSectorMinusCoreVPAImp!B$105:B$105))</f>
        <v>0.16184254199999998</v>
      </c>
      <c r="D19" s="81">
        <f>1/$A$1*(SUM([1]PaperSectorMinusCoreVPAImp!C$47:C$47)+SUM([1]PaperSectorMinusCoreVPAImp!C$105:C$105))</f>
        <v>6.2586255499999993E-2</v>
      </c>
      <c r="E19" s="81">
        <f>1/$A$1*(SUM([1]PaperSectorMinusCoreVPAImp!D$47:D$47)+SUM([1]PaperSectorMinusCoreVPAImp!D$105:D$105))</f>
        <v>7.2045225500000004E-2</v>
      </c>
      <c r="F19" s="81">
        <f>1/$A$1*(SUM([1]PaperSectorMinusCoreVPAImp!E$47:E$47)+SUM([1]PaperSectorMinusCoreVPAImp!E$105:E$105))</f>
        <v>0.12071172800999999</v>
      </c>
      <c r="G19" s="81">
        <f>1/$A$1*(SUM([1]PaperSectorMinusCoreVPAImp!F$47:F$47)+SUM([1]PaperSectorMinusCoreVPAImp!F$105:F$105))</f>
        <v>0.15587347560000001</v>
      </c>
      <c r="H19" s="81">
        <f>1/$A$1*(SUM([1]PaperSectorMinusCoreVPAImp!G$47:G$47)+SUM([1]PaperSectorMinusCoreVPAImp!G$105:G$105))</f>
        <v>0.18388855974000001</v>
      </c>
      <c r="I19" s="81">
        <f>1/$A$1*(SUM([1]PaperSectorMinusCoreVPAImp!H$47:H$47)+SUM([1]PaperSectorMinusCoreVPAImp!H$105:H$105))</f>
        <v>0.22617725988999998</v>
      </c>
      <c r="J19" s="81">
        <f>1/$A$1*(SUM([1]PaperSectorMinusCoreVPAImp!I$47:I$47)+SUM([1]PaperSectorMinusCoreVPAImp!I$105:I$105))</f>
        <v>0.26685386253999999</v>
      </c>
      <c r="K19" s="81">
        <f>1/$A$1*(SUM([1]PaperSectorMinusCoreVPAImp!J$47:J$47)+SUM([1]PaperSectorMinusCoreVPAImp!J$105:J$105))</f>
        <v>0.61439230600000017</v>
      </c>
      <c r="L19" s="81">
        <f>1/$A$1*(SUM([1]PaperSectorMinusCoreVPAImp!K$47:K$47)+SUM([1]PaperSectorMinusCoreVPAImp!K$105:K$105))</f>
        <v>0.24945260149999995</v>
      </c>
      <c r="M19" s="81">
        <f>1/$A$1*(SUM([1]PaperSectorMinusCoreVPAImp!L$47:L$47)+SUM([1]PaperSectorMinusCoreVPAImp!L$105:L$105))</f>
        <v>0.33261860279</v>
      </c>
      <c r="N19" s="81">
        <f>1/$A$1*(SUM([1]PaperSectorMinusCoreVPAImp!M$47:M$47)+SUM([1]PaperSectorMinusCoreVPAImp!M$105:M$105))</f>
        <v>0.57350925691999999</v>
      </c>
      <c r="O19" s="81">
        <f>1/$A$1*(SUM([1]PaperSectorMinusCoreVPAImp!N$47:N$47)+SUM([1]PaperSectorMinusCoreVPAImp!N$105:N$105))</f>
        <v>0.50267178209999996</v>
      </c>
      <c r="P19" s="81">
        <f>1/$A$1*(SUM([1]PaperSectorMinusCoreVPAImp!O$47:O$47)+SUM([1]PaperSectorMinusCoreVPAImp!O$105:O$105))</f>
        <v>0.54646769049999999</v>
      </c>
      <c r="Q19" s="81">
        <f>1/$A$1*(SUM([1]PaperSectorMinusCoreVPAImp!P$47:P$47)+SUM([1]PaperSectorMinusCoreVPAImp!P$105:P$105))</f>
        <v>0.56286629542</v>
      </c>
      <c r="R19" s="81">
        <f>1/$A$1*(SUM([1]PaperSectorMinusCoreVPAImp!Q$47:Q$47)+SUM([1]PaperSectorMinusCoreVPAImp!Q$105:Q$105))</f>
        <v>0.54529175675999997</v>
      </c>
      <c r="S19" s="81">
        <f>1/$A$1*(SUM([1]PaperSectorMinusCoreVPAImp!R$47:R$47)+SUM([1]PaperSectorMinusCoreVPAImp!R$105:R$105))</f>
        <v>0.63122135651</v>
      </c>
      <c r="T19" s="81">
        <f>1/$A$1*(SUM([1]PaperSectorMinusCoreVPAImp!S$47:S$47)+SUM([1]PaperSectorMinusCoreVPAImp!S$105:S$105))</f>
        <v>0.67157894820999997</v>
      </c>
      <c r="U19" s="81">
        <f>1/$A$1*(SUM([1]PaperSectorMinusCoreVPAImp!T$47:T$47)+SUM([1]PaperSectorMinusCoreVPAImp!T$105:T$105))</f>
        <v>0.75749927465</v>
      </c>
      <c r="V19" s="81">
        <f>1/$A$1*(SUM([1]PaperSectorMinusCoreVPAImp!U$47:U$47)+SUM([1]PaperSectorMinusCoreVPAImp!U$105:U$105))</f>
        <v>0.87204622670999998</v>
      </c>
      <c r="W19" s="81">
        <f>1/$A$1*(SUM([1]PaperSectorMinusCoreVPAImp!V$47:V$47)+SUM([1]PaperSectorMinusCoreVPAImp!V$105:V$105))</f>
        <v>0.71903059349999998</v>
      </c>
      <c r="X19" s="81">
        <f>1/$A$1*(SUM([1]PaperSectorMinusCoreVPAImp!W$47:W$47)+SUM([1]PaperSectorMinusCoreVPAImp!W$105:W$105))</f>
        <v>0.78379575853000005</v>
      </c>
      <c r="Y19" s="81">
        <f>1/$A$1*(SUM([1]PaperSectorMinusCoreVPAImp!X$47:X$47)+SUM([1]PaperSectorMinusCoreVPAImp!X$105:X$105))</f>
        <v>1.2456650148099999</v>
      </c>
      <c r="Z19" s="81">
        <f>1/$A$1*(SUM([1]PaperSectorMinusCoreVPAImp!Y$47:Y$47)+SUM([1]PaperSectorMinusCoreVPAImp!Y$105:Y$105))</f>
        <v>1.1969407637309999</v>
      </c>
      <c r="AA19" s="81">
        <f>1/$A$1*(SUM([1]PaperSectorMinusCoreVPAImp!Z$47:Z$47)+SUM([1]PaperSectorMinusCoreVPAImp!Z$105:Z$105))</f>
        <v>0</v>
      </c>
      <c r="AB19" s="82">
        <f>1/$A$1*(SUM([1]PaperSectorMinusCoreVPAImp!AA$47:AA$47)+SUM([1]PaperSectorMinusCoreVPAImp!AA$105:AA$105))</f>
        <v>0</v>
      </c>
      <c r="AC19" s="125"/>
      <c r="AD19" s="12">
        <f>1/1000*(SUM([1]PaperSectorMinusCoreVPAImp!AB$47:AB$47)+SUM([1]PaperSectorMinusCoreVPAImp!AB$105:AB$105))</f>
        <v>3.0922109E-2</v>
      </c>
      <c r="AE19" s="13">
        <f>1/1000*(SUM([1]PaperSectorMinusCoreVPAImp!AC$47:AC$47)+SUM([1]PaperSectorMinusCoreVPAImp!AC$105:AC$105))</f>
        <v>1.7563230999999999E-2</v>
      </c>
      <c r="AF19" s="13">
        <f>1/1000*(SUM([1]PaperSectorMinusCoreVPAImp!AD$47:AD$47)+SUM([1]PaperSectorMinusCoreVPAImp!AD$105:AD$105))</f>
        <v>2.5368563999999996E-2</v>
      </c>
      <c r="AG19" s="13">
        <f>1/1000*(SUM([1]PaperSectorMinusCoreVPAImp!AE$47:AE$47)+SUM([1]PaperSectorMinusCoreVPAImp!AE$105:AE$105))</f>
        <v>3.7258394E-2</v>
      </c>
      <c r="AH19" s="13">
        <f>1/1000*(SUM([1]PaperSectorMinusCoreVPAImp!AF$47:AF$47)+SUM([1]PaperSectorMinusCoreVPAImp!AF$105:AF$105))</f>
        <v>4.3842732999999995E-2</v>
      </c>
      <c r="AI19" s="13">
        <f>1/1000*(SUM([1]PaperSectorMinusCoreVPAImp!AG$47:AG$47)+SUM([1]PaperSectorMinusCoreVPAImp!AG$105:AG$105))</f>
        <v>4.9531051999999999E-2</v>
      </c>
      <c r="AJ19" s="13">
        <f>1/1000*(SUM([1]PaperSectorMinusCoreVPAImp!AH$47:AH$47)+SUM([1]PaperSectorMinusCoreVPAImp!AH$105:AH$105))</f>
        <v>5.2587083E-2</v>
      </c>
      <c r="AK19" s="13">
        <f>1/1000*(SUM([1]PaperSectorMinusCoreVPAImp!AI$47:AI$47)+SUM([1]PaperSectorMinusCoreVPAImp!AI$105:AI$105))</f>
        <v>8.1389892000000005E-2</v>
      </c>
      <c r="AL19" s="13">
        <f>1/1000*(SUM([1]PaperSectorMinusCoreVPAImp!AJ$47:AJ$47)+SUM([1]PaperSectorMinusCoreVPAImp!AJ$105:AJ$105))</f>
        <v>0.20265666899999996</v>
      </c>
      <c r="AM19" s="13">
        <f>1/1000*(SUM([1]PaperSectorMinusCoreVPAImp!AK$47:AK$47)+SUM([1]PaperSectorMinusCoreVPAImp!AK$105:AK$105))</f>
        <v>0.125705966</v>
      </c>
      <c r="AN19" s="13">
        <f>1/1000*(SUM([1]PaperSectorMinusCoreVPAImp!AL$47:AL$47)+SUM([1]PaperSectorMinusCoreVPAImp!AL$105:AL$105))</f>
        <v>0.17489900999999997</v>
      </c>
      <c r="AO19" s="13">
        <f>1/1000*(SUM([1]PaperSectorMinusCoreVPAImp!AM$47:AM$47)+SUM([1]PaperSectorMinusCoreVPAImp!AM$105:AM$105))</f>
        <v>0.28656071699999996</v>
      </c>
      <c r="AP19" s="13">
        <f>1/1000*(SUM([1]PaperSectorMinusCoreVPAImp!AN$47:AN$47)+SUM([1]PaperSectorMinusCoreVPAImp!AN$105:AN$105))</f>
        <v>0.26184790599999996</v>
      </c>
      <c r="AQ19" s="13">
        <f>1/1000*(SUM([1]PaperSectorMinusCoreVPAImp!AO$47:AO$47)+SUM([1]PaperSectorMinusCoreVPAImp!AO$105:AO$105))</f>
        <v>0.29457767600000001</v>
      </c>
      <c r="AR19" s="13">
        <f>1/1000*(SUM([1]PaperSectorMinusCoreVPAImp!AP$47:AP$47)+SUM([1]PaperSectorMinusCoreVPAImp!AP$105:AP$105))</f>
        <v>0.30039317300000001</v>
      </c>
      <c r="AS19" s="13">
        <f>1/1000*(SUM([1]PaperSectorMinusCoreVPAImp!AQ$47:AQ$47)+SUM([1]PaperSectorMinusCoreVPAImp!AQ$105:AQ$105))</f>
        <v>0.29674795900000001</v>
      </c>
      <c r="AT19" s="13">
        <f>1/1000*(SUM([1]PaperSectorMinusCoreVPAImp!AR$47:AR$47)+SUM([1]PaperSectorMinusCoreVPAImp!AR$105:AR$105))</f>
        <v>0.31625784999999995</v>
      </c>
      <c r="AU19" s="13">
        <f>1/1000*(SUM([1]PaperSectorMinusCoreVPAImp!AS$47:AS$47)+SUM([1]PaperSectorMinusCoreVPAImp!AS$105:AS$105))</f>
        <v>0.330180641</v>
      </c>
      <c r="AV19" s="13">
        <f>1/1000*(SUM([1]PaperSectorMinusCoreVPAImp!AT$47:AT$47)+SUM([1]PaperSectorMinusCoreVPAImp!AT$105:AT$105))</f>
        <v>0.41826962400000001</v>
      </c>
      <c r="AW19" s="13">
        <f>1/1000*(SUM([1]PaperSectorMinusCoreVPAImp!AU$47:AU$47)+SUM([1]PaperSectorMinusCoreVPAImp!AU$105:AU$105))</f>
        <v>0.43937924699999997</v>
      </c>
      <c r="AX19" s="13">
        <f>1/1000*(SUM([1]PaperSectorMinusCoreVPAImp!AV$47:AV$47)+SUM([1]PaperSectorMinusCoreVPAImp!AV$105:AV$105))</f>
        <v>0.37274433500000004</v>
      </c>
      <c r="AY19" s="13">
        <f>1/1000*(SUM([1]PaperSectorMinusCoreVPAImp!AW$47:AW$47)+SUM([1]PaperSectorMinusCoreVPAImp!AW$105:AW$105))</f>
        <v>0.46924651299999998</v>
      </c>
      <c r="AZ19" s="13">
        <f>1/1000*(SUM([1]PaperSectorMinusCoreVPAImp!AX$47:AX$47)+SUM([1]PaperSectorMinusCoreVPAImp!AX$105:AX$105))</f>
        <v>0.57957856299999999</v>
      </c>
      <c r="BA19" s="13">
        <f>1/1000*(SUM([1]PaperSectorMinusCoreVPAImp!AY$47:AY$47)+SUM([1]PaperSectorMinusCoreVPAImp!AY$105:AY$105))</f>
        <v>0.54803688399999995</v>
      </c>
      <c r="BB19" s="13">
        <f>1/1000*(SUM([1]PaperSectorMinusCoreVPAImp!AZ$47:AZ$47)+SUM([1]PaperSectorMinusCoreVPAImp!AZ$105:AZ$105))</f>
        <v>0</v>
      </c>
      <c r="BC19" s="15">
        <f>1/1000*(SUM([1]PaperSectorMinusCoreVPAImp!BA$47:BA$47)+SUM([1]PaperSectorMinusCoreVPAImp!BA$105:BA$105))</f>
        <v>0</v>
      </c>
      <c r="BD19" s="238"/>
    </row>
    <row r="20" spans="2:56">
      <c r="B20" s="4" t="s">
        <v>27</v>
      </c>
      <c r="C20" s="243">
        <f>1/$A$1*[1]PaperSectorMinusCoreVPAImp!B$109</f>
        <v>0</v>
      </c>
      <c r="D20" s="11">
        <f>1/$A$1*[1]PaperSectorMinusCoreVPAImp!C$109</f>
        <v>2.5067125409999998E-2</v>
      </c>
      <c r="E20" s="11">
        <f>1/$A$1*[1]PaperSectorMinusCoreVPAImp!D$109</f>
        <v>2.9150575999999997E-2</v>
      </c>
      <c r="F20" s="11">
        <f>1/$A$1*[1]PaperSectorMinusCoreVPAImp!E$109</f>
        <v>1.9566811E-2</v>
      </c>
      <c r="G20" s="11">
        <f>1/$A$1*[1]PaperSectorMinusCoreVPAImp!F$109</f>
        <v>4.4410951400000002E-3</v>
      </c>
      <c r="H20" s="11">
        <f>1/$A$1*[1]PaperSectorMinusCoreVPAImp!G$109</f>
        <v>4.8057595999999994E-2</v>
      </c>
      <c r="I20" s="11">
        <f>1/$A$1*[1]PaperSectorMinusCoreVPAImp!H$109</f>
        <v>0.14960115781</v>
      </c>
      <c r="J20" s="11">
        <f>1/$A$1*[1]PaperSectorMinusCoreVPAImp!I$109</f>
        <v>0</v>
      </c>
      <c r="K20" s="11">
        <f>1/$A$1*[1]PaperSectorMinusCoreVPAImp!J$109</f>
        <v>5.8992500000000004E-4</v>
      </c>
      <c r="L20" s="11">
        <f>1/$A$1*[1]PaperSectorMinusCoreVPAImp!K$109</f>
        <v>1.9284999999999998E-6</v>
      </c>
      <c r="M20" s="11">
        <f>1/$A$1*[1]PaperSectorMinusCoreVPAImp!L$109</f>
        <v>5.065515E-4</v>
      </c>
      <c r="N20" s="11">
        <f>1/$A$1*[1]PaperSectorMinusCoreVPAImp!M$109</f>
        <v>8.0371899999999994E-4</v>
      </c>
      <c r="O20" s="11">
        <f>1/$A$1*[1]PaperSectorMinusCoreVPAImp!N$109</f>
        <v>3.9328480000000001E-3</v>
      </c>
      <c r="P20" s="11">
        <f>1/$A$1*[1]PaperSectorMinusCoreVPAImp!O$109</f>
        <v>6.0283860000000002E-3</v>
      </c>
      <c r="Q20" s="11">
        <f>1/$A$1*[1]PaperSectorMinusCoreVPAImp!P$109</f>
        <v>5.6737303899999994E-3</v>
      </c>
      <c r="R20" s="11">
        <f>1/$A$1*[1]PaperSectorMinusCoreVPAImp!Q$109</f>
        <v>7.3670939999999994E-3</v>
      </c>
      <c r="S20" s="11">
        <f>1/$A$1*[1]PaperSectorMinusCoreVPAImp!R$109</f>
        <v>2.8099645E-3</v>
      </c>
      <c r="T20" s="11">
        <f>1/$A$1*[1]PaperSectorMinusCoreVPAImp!S$109</f>
        <v>3.2816699999999998E-4</v>
      </c>
      <c r="U20" s="11">
        <f>1/$A$1*[1]PaperSectorMinusCoreVPAImp!T$109</f>
        <v>6.5640399999999997E-4</v>
      </c>
      <c r="V20" s="11">
        <f>1/$A$1*[1]PaperSectorMinusCoreVPAImp!U$109</f>
        <v>0</v>
      </c>
      <c r="W20" s="11">
        <f>1/$A$1*[1]PaperSectorMinusCoreVPAImp!V$109</f>
        <v>0</v>
      </c>
      <c r="X20" s="11">
        <f>1/$A$1*[1]PaperSectorMinusCoreVPAImp!W$109</f>
        <v>8.2792849999999997E-4</v>
      </c>
      <c r="Y20" s="11">
        <f>1/$A$1*[1]PaperSectorMinusCoreVPAImp!X$109</f>
        <v>1.3811839999999999E-3</v>
      </c>
      <c r="Z20" s="11">
        <f>1/$A$1*[1]PaperSectorMinusCoreVPAImp!Y$109</f>
        <v>1.7471894999999999E-3</v>
      </c>
      <c r="AA20" s="11">
        <f>1/$A$1*[1]PaperSectorMinusCoreVPAImp!Z$109</f>
        <v>0</v>
      </c>
      <c r="AB20" s="10">
        <f>1/$A$1*[1]PaperSectorMinusCoreVPAImp!AA$109</f>
        <v>0</v>
      </c>
      <c r="AC20" s="3"/>
      <c r="AD20" s="243">
        <f>1/1000*[1]PaperSectorMinusCoreVPAImp!AB$109</f>
        <v>0</v>
      </c>
      <c r="AE20" s="11">
        <f>1/1000*[1]PaperSectorMinusCoreVPAImp!AC$109</f>
        <v>2.5155439999999998E-3</v>
      </c>
      <c r="AF20" s="11">
        <f>1/1000*[1]PaperSectorMinusCoreVPAImp!AD$109</f>
        <v>1.5813899999999998E-3</v>
      </c>
      <c r="AG20" s="11">
        <f>1/1000*[1]PaperSectorMinusCoreVPAImp!AE$109</f>
        <v>1.687521E-3</v>
      </c>
      <c r="AH20" s="11">
        <f>1/1000*[1]PaperSectorMinusCoreVPAImp!AF$109</f>
        <v>1.0823410000000001E-3</v>
      </c>
      <c r="AI20" s="11">
        <f>1/1000*[1]PaperSectorMinusCoreVPAImp!AG$109</f>
        <v>9.3134069999999992E-3</v>
      </c>
      <c r="AJ20" s="11">
        <f>1/1000*[1]PaperSectorMinusCoreVPAImp!AH$109</f>
        <v>2.7028349E-2</v>
      </c>
      <c r="AK20" s="11">
        <f>1/1000*[1]PaperSectorMinusCoreVPAImp!AI$109</f>
        <v>0</v>
      </c>
      <c r="AL20" s="11">
        <f>1/1000*[1]PaperSectorMinusCoreVPAImp!AJ$109</f>
        <v>1.7281100000000001E-4</v>
      </c>
      <c r="AM20" s="11">
        <f>1/1000*[1]PaperSectorMinusCoreVPAImp!AK$109</f>
        <v>6.9909999999999996E-6</v>
      </c>
      <c r="AN20" s="11">
        <f>1/1000*[1]PaperSectorMinusCoreVPAImp!AL$109</f>
        <v>4.9919600000000004E-4</v>
      </c>
      <c r="AO20" s="11">
        <f>1/1000*[1]PaperSectorMinusCoreVPAImp!AM$109</f>
        <v>8.2053099999999999E-4</v>
      </c>
      <c r="AP20" s="11">
        <f>1/1000*[1]PaperSectorMinusCoreVPAImp!AN$109</f>
        <v>1.8146970000000001E-3</v>
      </c>
      <c r="AQ20" s="11">
        <f>1/1000*[1]PaperSectorMinusCoreVPAImp!AO$109</f>
        <v>3.0427890000000002E-3</v>
      </c>
      <c r="AR20" s="11">
        <f>1/1000*[1]PaperSectorMinusCoreVPAImp!AP$109</f>
        <v>1.8606879999999999E-3</v>
      </c>
      <c r="AS20" s="11">
        <f>1/1000*[1]PaperSectorMinusCoreVPAImp!AQ$109</f>
        <v>2.8550979999999999E-3</v>
      </c>
      <c r="AT20" s="11">
        <f>1/1000*[1]PaperSectorMinusCoreVPAImp!AR$109</f>
        <v>1.282799E-3</v>
      </c>
      <c r="AU20" s="11">
        <f>1/1000*[1]PaperSectorMinusCoreVPAImp!AS$109</f>
        <v>1.4580499999999999E-4</v>
      </c>
      <c r="AV20" s="11">
        <f>1/1000*[1]PaperSectorMinusCoreVPAImp!AT$109</f>
        <v>2.04558E-4</v>
      </c>
      <c r="AW20" s="11">
        <f>1/1000*[1]PaperSectorMinusCoreVPAImp!AU$109</f>
        <v>0</v>
      </c>
      <c r="AX20" s="11">
        <f>1/1000*[1]PaperSectorMinusCoreVPAImp!AV$109</f>
        <v>0</v>
      </c>
      <c r="AY20" s="11">
        <f>1/1000*[1]PaperSectorMinusCoreVPAImp!AW$109</f>
        <v>4.7273899999999996E-4</v>
      </c>
      <c r="AZ20" s="11">
        <f>1/1000*[1]PaperSectorMinusCoreVPAImp!AX$109</f>
        <v>4.8982799999999999E-4</v>
      </c>
      <c r="BA20" s="11">
        <f>1/1000*[1]PaperSectorMinusCoreVPAImp!AY$109</f>
        <v>3.3486600000000002E-4</v>
      </c>
      <c r="BB20" s="11">
        <f>1/1000*[1]PaperSectorMinusCoreVPAImp!AZ$109</f>
        <v>0</v>
      </c>
      <c r="BC20" s="10">
        <f>1/1000*[1]PaperSectorMinusCoreVPAImp!BA$109</f>
        <v>0</v>
      </c>
      <c r="BD20" s="238"/>
    </row>
    <row r="21" spans="2:56">
      <c r="B21" s="4" t="s">
        <v>95</v>
      </c>
      <c r="C21" s="243">
        <f>1/$A$1*[1]PaperSectorMinusCoreVPAImp!B$116</f>
        <v>0.1330373195</v>
      </c>
      <c r="D21" s="11">
        <f>1/$A$1*[1]PaperSectorMinusCoreVPAImp!C$116</f>
        <v>0.12870340949999998</v>
      </c>
      <c r="E21" s="11">
        <f>1/$A$1*[1]PaperSectorMinusCoreVPAImp!D$116</f>
        <v>0.1598970915</v>
      </c>
      <c r="F21" s="11">
        <f>1/$A$1*[1]PaperSectorMinusCoreVPAImp!E$116</f>
        <v>0.15478087654</v>
      </c>
      <c r="G21" s="11">
        <f>1/$A$1*[1]PaperSectorMinusCoreVPAImp!F$116</f>
        <v>0.16251756977000001</v>
      </c>
      <c r="H21" s="11">
        <f>1/$A$1*[1]PaperSectorMinusCoreVPAImp!G$116</f>
        <v>0.13899846973000002</v>
      </c>
      <c r="I21" s="11">
        <f>1/$A$1*[1]PaperSectorMinusCoreVPAImp!H$116</f>
        <v>0.15964404027000001</v>
      </c>
      <c r="J21" s="11">
        <f>1/$A$1*[1]PaperSectorMinusCoreVPAImp!I$116</f>
        <v>0.17986702733999999</v>
      </c>
      <c r="K21" s="11">
        <f>1/$A$1*[1]PaperSectorMinusCoreVPAImp!J$116</f>
        <v>0.17484963394000003</v>
      </c>
      <c r="L21" s="11">
        <f>1/$A$1*[1]PaperSectorMinusCoreVPAImp!K$116</f>
        <v>0.30961088734000014</v>
      </c>
      <c r="M21" s="11">
        <f>1/$A$1*[1]PaperSectorMinusCoreVPAImp!L$116</f>
        <v>0.1350493005</v>
      </c>
      <c r="N21" s="11">
        <f>1/$A$1*[1]PaperSectorMinusCoreVPAImp!M$116</f>
        <v>0.14718070434</v>
      </c>
      <c r="O21" s="11">
        <f>1/$A$1*[1]PaperSectorMinusCoreVPAImp!N$116</f>
        <v>0.13530830830999999</v>
      </c>
      <c r="P21" s="11">
        <f>1/$A$1*[1]PaperSectorMinusCoreVPAImp!O$116</f>
        <v>0.25484528699999998</v>
      </c>
      <c r="Q21" s="11">
        <f>1/$A$1*[1]PaperSectorMinusCoreVPAImp!P$116</f>
        <v>0.17218227971</v>
      </c>
      <c r="R21" s="11">
        <f>1/$A$1*[1]PaperSectorMinusCoreVPAImp!Q$116</f>
        <v>0.15900781662999999</v>
      </c>
      <c r="S21" s="11">
        <f>1/$A$1*[1]PaperSectorMinusCoreVPAImp!R$116</f>
        <v>0.14184275885</v>
      </c>
      <c r="T21" s="11">
        <f>1/$A$1*[1]PaperSectorMinusCoreVPAImp!S$116</f>
        <v>0.1590328026</v>
      </c>
      <c r="U21" s="11">
        <f>1/$A$1*[1]PaperSectorMinusCoreVPAImp!T$116</f>
        <v>0.18775941373999999</v>
      </c>
      <c r="V21" s="11">
        <f>1/$A$1*[1]PaperSectorMinusCoreVPAImp!U$116</f>
        <v>0.19488178496999997</v>
      </c>
      <c r="W21" s="11">
        <f>1/$A$1*[1]PaperSectorMinusCoreVPAImp!V$116</f>
        <v>0.16029971400000001</v>
      </c>
      <c r="X21" s="11">
        <f>1/$A$1*[1]PaperSectorMinusCoreVPAImp!W$116</f>
        <v>0.23459275749</v>
      </c>
      <c r="Y21" s="11">
        <f>1/$A$1*[1]PaperSectorMinusCoreVPAImp!X$116</f>
        <v>0.34397725114433336</v>
      </c>
      <c r="Z21" s="11">
        <f>1/$A$1*[1]PaperSectorMinusCoreVPAImp!Y$116</f>
        <v>0.25068788227350003</v>
      </c>
      <c r="AA21" s="11">
        <f>1/$A$1*[1]PaperSectorMinusCoreVPAImp!Z$116</f>
        <v>0</v>
      </c>
      <c r="AB21" s="10">
        <f>1/$A$1*[1]PaperSectorMinusCoreVPAImp!AA$116</f>
        <v>0</v>
      </c>
      <c r="AC21" s="3"/>
      <c r="AD21" s="243">
        <f>1/1000*[1]PaperSectorMinusCoreVPAImp!AB$116</f>
        <v>4.3279588000000001E-2</v>
      </c>
      <c r="AE21" s="11">
        <f>1/1000*[1]PaperSectorMinusCoreVPAImp!AC$116</f>
        <v>3.5485557000000001E-2</v>
      </c>
      <c r="AF21" s="11">
        <f>1/1000*[1]PaperSectorMinusCoreVPAImp!AD$116</f>
        <v>4.5714753000000004E-2</v>
      </c>
      <c r="AG21" s="11">
        <f>1/1000*[1]PaperSectorMinusCoreVPAImp!AE$116</f>
        <v>4.9528311999999998E-2</v>
      </c>
      <c r="AH21" s="11">
        <f>1/1000*[1]PaperSectorMinusCoreVPAImp!AF$116</f>
        <v>5.3395965999999996E-2</v>
      </c>
      <c r="AI21" s="11">
        <f>1/1000*[1]PaperSectorMinusCoreVPAImp!AG$116</f>
        <v>4.7725765999999996E-2</v>
      </c>
      <c r="AJ21" s="11">
        <f>1/1000*[1]PaperSectorMinusCoreVPAImp!AH$116</f>
        <v>5.6849469E-2</v>
      </c>
      <c r="AK21" s="11">
        <f>1/1000*[1]PaperSectorMinusCoreVPAImp!AI$116</f>
        <v>6.5645940999999999E-2</v>
      </c>
      <c r="AL21" s="11">
        <f>1/1000*[1]PaperSectorMinusCoreVPAImp!AJ$116</f>
        <v>9.8005319999999979E-2</v>
      </c>
      <c r="AM21" s="11">
        <f>1/1000*[1]PaperSectorMinusCoreVPAImp!AK$116</f>
        <v>8.2786134999999997E-2</v>
      </c>
      <c r="AN21" s="11">
        <f>1/1000*[1]PaperSectorMinusCoreVPAImp!AL$116</f>
        <v>0.106376365</v>
      </c>
      <c r="AO21" s="11">
        <f>1/1000*[1]PaperSectorMinusCoreVPAImp!AM$116</f>
        <v>0.13347070899999997</v>
      </c>
      <c r="AP21" s="11">
        <f>1/1000*[1]PaperSectorMinusCoreVPAImp!AN$116</f>
        <v>0.10788700499999999</v>
      </c>
      <c r="AQ21" s="11">
        <f>1/1000*[1]PaperSectorMinusCoreVPAImp!AO$116</f>
        <v>0.11270817</v>
      </c>
      <c r="AR21" s="11">
        <f>1/1000*[1]PaperSectorMinusCoreVPAImp!AP$116</f>
        <v>9.5690098999999987E-2</v>
      </c>
      <c r="AS21" s="11">
        <f>1/1000*[1]PaperSectorMinusCoreVPAImp!AQ$116</f>
        <v>8.5931521999999982E-2</v>
      </c>
      <c r="AT21" s="11">
        <f>1/1000*[1]PaperSectorMinusCoreVPAImp!AR$116</f>
        <v>7.8559343000000004E-2</v>
      </c>
      <c r="AU21" s="11">
        <f>1/1000*[1]PaperSectorMinusCoreVPAImp!AS$116</f>
        <v>7.5474803999999993E-2</v>
      </c>
      <c r="AV21" s="11">
        <f>1/1000*[1]PaperSectorMinusCoreVPAImp!AT$116</f>
        <v>0.10215730799999999</v>
      </c>
      <c r="AW21" s="11">
        <f>1/1000*[1]PaperSectorMinusCoreVPAImp!AU$116</f>
        <v>9.5461487999999997E-2</v>
      </c>
      <c r="AX21" s="11">
        <f>1/1000*[1]PaperSectorMinusCoreVPAImp!AV$116</f>
        <v>7.9587524000000007E-2</v>
      </c>
      <c r="AY21" s="11">
        <f>1/1000*[1]PaperSectorMinusCoreVPAImp!AW$116</f>
        <v>9.9414630000000004E-2</v>
      </c>
      <c r="AZ21" s="11">
        <f>1/1000*[1]PaperSectorMinusCoreVPAImp!AX$116</f>
        <v>0.11779838099999999</v>
      </c>
      <c r="BA21" s="11">
        <f>1/1000*[1]PaperSectorMinusCoreVPAImp!AY$116</f>
        <v>9.6139028000000001E-2</v>
      </c>
      <c r="BB21" s="11">
        <f>1/1000*[1]PaperSectorMinusCoreVPAImp!AZ$116</f>
        <v>0</v>
      </c>
      <c r="BC21" s="10">
        <f>1/1000*[1]PaperSectorMinusCoreVPAImp!BA$116</f>
        <v>0</v>
      </c>
      <c r="BD21" s="238"/>
    </row>
    <row r="22" spans="2:56">
      <c r="B22" s="4" t="s">
        <v>135</v>
      </c>
      <c r="C22" s="243">
        <f>1/$A$1*[1]PaperSectorMinusCoreVPAImp!B$138</f>
        <v>3.8594076499999998E-2</v>
      </c>
      <c r="D22" s="11">
        <f>1/$A$1*[1]PaperSectorMinusCoreVPAImp!C$138</f>
        <v>1.7687003499999999E-2</v>
      </c>
      <c r="E22" s="11">
        <f>1/$A$1*[1]PaperSectorMinusCoreVPAImp!D$138</f>
        <v>4.4027738499999997E-2</v>
      </c>
      <c r="F22" s="11">
        <f>1/$A$1*[1]PaperSectorMinusCoreVPAImp!E$138</f>
        <v>3.330501491E-2</v>
      </c>
      <c r="G22" s="11">
        <f>1/$A$1*[1]PaperSectorMinusCoreVPAImp!F$138</f>
        <v>8.2816315269999996E-2</v>
      </c>
      <c r="H22" s="11">
        <f>1/$A$1*[1]PaperSectorMinusCoreVPAImp!G$138</f>
        <v>5.8589133609999997E-2</v>
      </c>
      <c r="I22" s="11">
        <f>1/$A$1*[1]PaperSectorMinusCoreVPAImp!H$138</f>
        <v>5.3932971089999997E-2</v>
      </c>
      <c r="J22" s="11">
        <f>1/$A$1*[1]PaperSectorMinusCoreVPAImp!I$138</f>
        <v>0.11315906952</v>
      </c>
      <c r="K22" s="11">
        <f>1/$A$1*[1]PaperSectorMinusCoreVPAImp!J$138</f>
        <v>0.18856098031000001</v>
      </c>
      <c r="L22" s="11">
        <f>1/$A$1*[1]PaperSectorMinusCoreVPAImp!K$138</f>
        <v>0.16004273199999997</v>
      </c>
      <c r="M22" s="11">
        <f>1/$A$1*[1]PaperSectorMinusCoreVPAImp!L$138</f>
        <v>0.13914145865999999</v>
      </c>
      <c r="N22" s="11">
        <f>1/$A$1*[1]PaperSectorMinusCoreVPAImp!M$138</f>
        <v>0.17571325716</v>
      </c>
      <c r="O22" s="11">
        <f>1/$A$1*[1]PaperSectorMinusCoreVPAImp!N$138</f>
        <v>0.17438118349999998</v>
      </c>
      <c r="P22" s="11">
        <f>1/$A$1*[1]PaperSectorMinusCoreVPAImp!O$138</f>
        <v>0.147638457</v>
      </c>
      <c r="Q22" s="11">
        <f>1/$A$1*[1]PaperSectorMinusCoreVPAImp!P$138</f>
        <v>0.1176882621</v>
      </c>
      <c r="R22" s="11">
        <f>1/$A$1*[1]PaperSectorMinusCoreVPAImp!Q$138</f>
        <v>0.14613925724999999</v>
      </c>
      <c r="S22" s="11">
        <f>1/$A$1*[1]PaperSectorMinusCoreVPAImp!R$138</f>
        <v>0.12833557800000001</v>
      </c>
      <c r="T22" s="11">
        <f>1/$A$1*[1]PaperSectorMinusCoreVPAImp!S$138</f>
        <v>0.15056284299999997</v>
      </c>
      <c r="U22" s="11">
        <f>1/$A$1*[1]PaperSectorMinusCoreVPAImp!T$138</f>
        <v>0.47022242749999993</v>
      </c>
      <c r="V22" s="11">
        <f>1/$A$1*[1]PaperSectorMinusCoreVPAImp!U$138</f>
        <v>0.43020084540999998</v>
      </c>
      <c r="W22" s="11">
        <f>1/$A$1*[1]PaperSectorMinusCoreVPAImp!V$138</f>
        <v>0.112588406</v>
      </c>
      <c r="X22" s="11">
        <f>1/$A$1*[1]PaperSectorMinusCoreVPAImp!W$138</f>
        <v>0.11871741262499999</v>
      </c>
      <c r="Y22" s="11">
        <f>1/$A$1*[1]PaperSectorMinusCoreVPAImp!X$138</f>
        <v>0.38724753369999998</v>
      </c>
      <c r="Z22" s="11">
        <f>1/$A$1*[1]PaperSectorMinusCoreVPAImp!Y$138</f>
        <v>0.38221055362</v>
      </c>
      <c r="AA22" s="11">
        <f>1/$A$1*[1]PaperSectorMinusCoreVPAImp!Z$138</f>
        <v>0</v>
      </c>
      <c r="AB22" s="10">
        <f>1/$A$1*[1]PaperSectorMinusCoreVPAImp!AA$138</f>
        <v>0</v>
      </c>
      <c r="AC22" s="3"/>
      <c r="AD22" s="243">
        <f>1/1000*[1]PaperSectorMinusCoreVPAImp!AB$138</f>
        <v>1.410906E-2</v>
      </c>
      <c r="AE22" s="11">
        <f>1/1000*[1]PaperSectorMinusCoreVPAImp!AC$138</f>
        <v>8.8850850000000009E-3</v>
      </c>
      <c r="AF22" s="11">
        <f>1/1000*[1]PaperSectorMinusCoreVPAImp!AD$138</f>
        <v>1.2057392E-2</v>
      </c>
      <c r="AG22" s="11">
        <f>1/1000*[1]PaperSectorMinusCoreVPAImp!AE$138</f>
        <v>1.1033788999999999E-2</v>
      </c>
      <c r="AH22" s="11">
        <f>1/1000*[1]PaperSectorMinusCoreVPAImp!AF$138</f>
        <v>2.3614454999999996E-2</v>
      </c>
      <c r="AI22" s="11">
        <f>1/1000*[1]PaperSectorMinusCoreVPAImp!AG$138</f>
        <v>1.8263399E-2</v>
      </c>
      <c r="AJ22" s="11">
        <f>1/1000*[1]PaperSectorMinusCoreVPAImp!AH$138</f>
        <v>1.9426857999999998E-2</v>
      </c>
      <c r="AK22" s="11">
        <f>1/1000*[1]PaperSectorMinusCoreVPAImp!AI$138</f>
        <v>3.2628645999999997E-2</v>
      </c>
      <c r="AL22" s="11">
        <f>1/1000*[1]PaperSectorMinusCoreVPAImp!AJ$138</f>
        <v>6.5295374000000003E-2</v>
      </c>
      <c r="AM22" s="11">
        <f>1/1000*[1]PaperSectorMinusCoreVPAImp!AK$138</f>
        <v>5.0814124000000002E-2</v>
      </c>
      <c r="AN22" s="11">
        <f>1/1000*[1]PaperSectorMinusCoreVPAImp!AL$138</f>
        <v>6.4399597000000003E-2</v>
      </c>
      <c r="AO22" s="11">
        <f>1/1000*[1]PaperSectorMinusCoreVPAImp!AM$138</f>
        <v>9.8544239000000006E-2</v>
      </c>
      <c r="AP22" s="11">
        <f>1/1000*[1]PaperSectorMinusCoreVPAImp!AN$138</f>
        <v>9.0400532999999991E-2</v>
      </c>
      <c r="AQ22" s="11">
        <f>1/1000*[1]PaperSectorMinusCoreVPAImp!AO$138</f>
        <v>7.8018949000000004E-2</v>
      </c>
      <c r="AR22" s="11">
        <f>1/1000*[1]PaperSectorMinusCoreVPAImp!AP$138</f>
        <v>7.8773083999999993E-2</v>
      </c>
      <c r="AS22" s="11">
        <f>1/1000*[1]PaperSectorMinusCoreVPAImp!AQ$138</f>
        <v>8.0566803999999992E-2</v>
      </c>
      <c r="AT22" s="11">
        <f>1/1000*[1]PaperSectorMinusCoreVPAImp!AR$138</f>
        <v>7.0235641000000001E-2</v>
      </c>
      <c r="AU22" s="11">
        <f>1/1000*[1]PaperSectorMinusCoreVPAImp!AS$138</f>
        <v>8.002636199999999E-2</v>
      </c>
      <c r="AV22" s="11">
        <f>1/1000*[1]PaperSectorMinusCoreVPAImp!AT$138</f>
        <v>9.9319582000000003E-2</v>
      </c>
      <c r="AW22" s="11">
        <f>1/1000*[1]PaperSectorMinusCoreVPAImp!AU$138</f>
        <v>9.7632787999999998E-2</v>
      </c>
      <c r="AX22" s="11">
        <f>1/1000*[1]PaperSectorMinusCoreVPAImp!AV$138</f>
        <v>6.0980237E-2</v>
      </c>
      <c r="AY22" s="11">
        <f>1/1000*[1]PaperSectorMinusCoreVPAImp!AW$138</f>
        <v>7.0678438999999996E-2</v>
      </c>
      <c r="AZ22" s="11">
        <f>1/1000*[1]PaperSectorMinusCoreVPAImp!AX$138</f>
        <v>0.11552949799999999</v>
      </c>
      <c r="BA22" s="11">
        <f>1/1000*[1]PaperSectorMinusCoreVPAImp!AY$138</f>
        <v>0.12095689899999999</v>
      </c>
      <c r="BB22" s="11">
        <f>1/1000*[1]PaperSectorMinusCoreVPAImp!AZ$138</f>
        <v>0</v>
      </c>
      <c r="BC22" s="10">
        <f>1/1000*[1]PaperSectorMinusCoreVPAImp!BA$138</f>
        <v>0</v>
      </c>
      <c r="BD22" s="238"/>
    </row>
    <row r="23" spans="2:56">
      <c r="B23" s="4" t="s">
        <v>35</v>
      </c>
      <c r="C23" s="243">
        <f>1/$A$1*[1]PaperSectorMinusCoreVPAImp!B$187</f>
        <v>8.424400700000001E-3</v>
      </c>
      <c r="D23" s="11">
        <f>1/$A$1*[1]PaperSectorMinusCoreVPAImp!C$187</f>
        <v>3.827628E-3</v>
      </c>
      <c r="E23" s="11">
        <f>1/$A$1*[1]PaperSectorMinusCoreVPAImp!D$187</f>
        <v>2.5531069999999998E-3</v>
      </c>
      <c r="F23" s="11">
        <f>1/$A$1*[1]PaperSectorMinusCoreVPAImp!E$187</f>
        <v>3.1292413699999999E-3</v>
      </c>
      <c r="G23" s="11">
        <f>1/$A$1*[1]PaperSectorMinusCoreVPAImp!F$187</f>
        <v>7.0497210000000001E-3</v>
      </c>
      <c r="H23" s="11">
        <f>1/$A$1*[1]PaperSectorMinusCoreVPAImp!G$187</f>
        <v>1.2276932499999999E-2</v>
      </c>
      <c r="I23" s="11">
        <f>1/$A$1*[1]PaperSectorMinusCoreVPAImp!H$187</f>
        <v>1.7051406999999998E-2</v>
      </c>
      <c r="J23" s="11">
        <f>1/$A$1*[1]PaperSectorMinusCoreVPAImp!I$187</f>
        <v>1.4864398499999999E-2</v>
      </c>
      <c r="K23" s="11">
        <f>1/$A$1*[1]PaperSectorMinusCoreVPAImp!J$187</f>
        <v>1.04897375E-2</v>
      </c>
      <c r="L23" s="11">
        <f>1/$A$1*[1]PaperSectorMinusCoreVPAImp!K$187</f>
        <v>7.2669393099999997E-3</v>
      </c>
      <c r="M23" s="11">
        <f>1/$A$1*[1]PaperSectorMinusCoreVPAImp!L$187</f>
        <v>2.12876265E-2</v>
      </c>
      <c r="N23" s="11">
        <f>1/$A$1*[1]PaperSectorMinusCoreVPAImp!M$187</f>
        <v>3.6281619500000001E-2</v>
      </c>
      <c r="O23" s="11">
        <f>1/$A$1*[1]PaperSectorMinusCoreVPAImp!N$187</f>
        <v>1.5518601E-2</v>
      </c>
      <c r="P23" s="11">
        <f>1/$A$1*[1]PaperSectorMinusCoreVPAImp!O$187</f>
        <v>2.61656675E-2</v>
      </c>
      <c r="Q23" s="11">
        <f>1/$A$1*[1]PaperSectorMinusCoreVPAImp!P$187</f>
        <v>9.9466149999999989E-3</v>
      </c>
      <c r="R23" s="11">
        <f>1/$A$1*[1]PaperSectorMinusCoreVPAImp!Q$187</f>
        <v>5.341686E-3</v>
      </c>
      <c r="S23" s="11">
        <f>1/$A$1*[1]PaperSectorMinusCoreVPAImp!R$187</f>
        <v>7.923877499999999E-3</v>
      </c>
      <c r="T23" s="11">
        <f>1/$A$1*[1]PaperSectorMinusCoreVPAImp!S$187</f>
        <v>1.3337422E-2</v>
      </c>
      <c r="U23" s="11">
        <f>1/$A$1*[1]PaperSectorMinusCoreVPAImp!T$187</f>
        <v>1.4248664499999999E-2</v>
      </c>
      <c r="V23" s="11">
        <f>1/$A$1*[1]PaperSectorMinusCoreVPAImp!U$187</f>
        <v>2.179262232E-2</v>
      </c>
      <c r="W23" s="11">
        <f>1/$A$1*[1]PaperSectorMinusCoreVPAImp!V$187</f>
        <v>5.0387794999999999E-3</v>
      </c>
      <c r="X23" s="11">
        <f>1/$A$1*[1]PaperSectorMinusCoreVPAImp!W$187</f>
        <v>7.5542005000000002E-3</v>
      </c>
      <c r="Y23" s="11">
        <f>1/$A$1*[1]PaperSectorMinusCoreVPAImp!X$187</f>
        <v>1.7177072499999998E-2</v>
      </c>
      <c r="Z23" s="11">
        <f>1/$A$1*[1]PaperSectorMinusCoreVPAImp!Y$187</f>
        <v>5.4843634999999996E-3</v>
      </c>
      <c r="AA23" s="11">
        <f>1/$A$1*[1]PaperSectorMinusCoreVPAImp!Z$187</f>
        <v>0</v>
      </c>
      <c r="AB23" s="10">
        <f>1/$A$1*[1]PaperSectorMinusCoreVPAImp!AA$187</f>
        <v>0</v>
      </c>
      <c r="AC23" s="3"/>
      <c r="AD23" s="243">
        <f>1/1000*[1]PaperSectorMinusCoreVPAImp!AB$187</f>
        <v>2.9772049999999997E-3</v>
      </c>
      <c r="AE23" s="11">
        <f>1/1000*[1]PaperSectorMinusCoreVPAImp!AC$187</f>
        <v>2.0144939999999999E-3</v>
      </c>
      <c r="AF23" s="11">
        <f>1/1000*[1]PaperSectorMinusCoreVPAImp!AD$187</f>
        <v>1.407391E-3</v>
      </c>
      <c r="AG23" s="11">
        <f>1/1000*[1]PaperSectorMinusCoreVPAImp!AE$187</f>
        <v>1.9657120000000001E-3</v>
      </c>
      <c r="AH23" s="11">
        <f>1/1000*[1]PaperSectorMinusCoreVPAImp!AF$187</f>
        <v>2.5857660000000002E-3</v>
      </c>
      <c r="AI23" s="11">
        <f>1/1000*[1]PaperSectorMinusCoreVPAImp!AG$187</f>
        <v>8.2463309999999991E-3</v>
      </c>
      <c r="AJ23" s="11">
        <f>1/1000*[1]PaperSectorMinusCoreVPAImp!AH$187</f>
        <v>8.3950359999999998E-3</v>
      </c>
      <c r="AK23" s="11">
        <f>1/1000*[1]PaperSectorMinusCoreVPAImp!AI$187</f>
        <v>3.4222669999999997E-3</v>
      </c>
      <c r="AL23" s="11">
        <f>1/1000*[1]PaperSectorMinusCoreVPAImp!AJ$187</f>
        <v>2.9906439999999998E-3</v>
      </c>
      <c r="AM23" s="11">
        <f>1/1000*[1]PaperSectorMinusCoreVPAImp!AK$187</f>
        <v>1.185158E-3</v>
      </c>
      <c r="AN23" s="11">
        <f>1/1000*[1]PaperSectorMinusCoreVPAImp!AL$187</f>
        <v>5.4571710000000002E-3</v>
      </c>
      <c r="AO23" s="11">
        <f>1/1000*[1]PaperSectorMinusCoreVPAImp!AM$187</f>
        <v>1.5363809999999999E-2</v>
      </c>
      <c r="AP23" s="11">
        <f>1/1000*[1]PaperSectorMinusCoreVPAImp!AN$187</f>
        <v>5.2279739999999998E-3</v>
      </c>
      <c r="AQ23" s="11">
        <f>1/1000*[1]PaperSectorMinusCoreVPAImp!AO$187</f>
        <v>6.626837E-3</v>
      </c>
      <c r="AR23" s="11">
        <f>1/1000*[1]PaperSectorMinusCoreVPAImp!AP$187</f>
        <v>5.9324989999999999E-3</v>
      </c>
      <c r="AS23" s="11">
        <f>1/1000*[1]PaperSectorMinusCoreVPAImp!AQ$187</f>
        <v>7.0919809999999998E-3</v>
      </c>
      <c r="AT23" s="11">
        <f>1/1000*[1]PaperSectorMinusCoreVPAImp!AR$187</f>
        <v>9.3284749999999993E-3</v>
      </c>
      <c r="AU23" s="11">
        <f>1/1000*[1]PaperSectorMinusCoreVPAImp!AS$187</f>
        <v>1.0492356E-2</v>
      </c>
      <c r="AV23" s="11">
        <f>1/1000*[1]PaperSectorMinusCoreVPAImp!AT$187</f>
        <v>1.4840879E-2</v>
      </c>
      <c r="AW23" s="11">
        <f>1/1000*[1]PaperSectorMinusCoreVPAImp!AU$187</f>
        <v>1.554911E-2</v>
      </c>
      <c r="AX23" s="11">
        <f>1/1000*[1]PaperSectorMinusCoreVPAImp!AV$187</f>
        <v>8.878483999999999E-3</v>
      </c>
      <c r="AY23" s="11">
        <f>1/1000*[1]PaperSectorMinusCoreVPAImp!AW$187</f>
        <v>1.0669933000000001E-2</v>
      </c>
      <c r="AZ23" s="11">
        <f>1/1000*[1]PaperSectorMinusCoreVPAImp!AX$187</f>
        <v>1.0391605E-2</v>
      </c>
      <c r="BA23" s="11">
        <f>1/1000*[1]PaperSectorMinusCoreVPAImp!AY$187</f>
        <v>8.5293499999999998E-3</v>
      </c>
      <c r="BB23" s="11">
        <f>1/1000*[1]PaperSectorMinusCoreVPAImp!AZ$187</f>
        <v>0</v>
      </c>
      <c r="BC23" s="10">
        <f>1/1000*[1]PaperSectorMinusCoreVPAImp!BA$187</f>
        <v>0</v>
      </c>
      <c r="BD23" s="238"/>
    </row>
    <row r="24" spans="2:56">
      <c r="B24" s="4" t="s">
        <v>38</v>
      </c>
      <c r="C24" s="243">
        <f>1/$A$1*[1]PaperSectorMinusCoreVPAImp!B$206</f>
        <v>5.3393842999999996E-2</v>
      </c>
      <c r="D24" s="11">
        <f>1/$A$1*[1]PaperSectorMinusCoreVPAImp!C$206</f>
        <v>8.5004467289999996E-2</v>
      </c>
      <c r="E24" s="11">
        <f>1/$A$1*[1]PaperSectorMinusCoreVPAImp!D$206</f>
        <v>8.367609761E-2</v>
      </c>
      <c r="F24" s="11">
        <f>1/$A$1*[1]PaperSectorMinusCoreVPAImp!E$206</f>
        <v>3.8205906259999999E-2</v>
      </c>
      <c r="G24" s="11">
        <f>1/$A$1*[1]PaperSectorMinusCoreVPAImp!F$206</f>
        <v>7.1013953259999998E-2</v>
      </c>
      <c r="H24" s="11">
        <f>1/$A$1*[1]PaperSectorMinusCoreVPAImp!G$206</f>
        <v>0.10210426475999999</v>
      </c>
      <c r="I24" s="11">
        <f>1/$A$1*[1]PaperSectorMinusCoreVPAImp!H$206</f>
        <v>0.120258425</v>
      </c>
      <c r="J24" s="11">
        <f>1/$A$1*[1]PaperSectorMinusCoreVPAImp!I$206</f>
        <v>0.10059802938</v>
      </c>
      <c r="K24" s="11">
        <f>1/$A$1*[1]PaperSectorMinusCoreVPAImp!J$206</f>
        <v>0.27703794677999993</v>
      </c>
      <c r="L24" s="11">
        <f>1/$A$1*[1]PaperSectorMinusCoreVPAImp!K$206</f>
        <v>0.22495609635000002</v>
      </c>
      <c r="M24" s="11">
        <f>1/$A$1*[1]PaperSectorMinusCoreVPAImp!L$206</f>
        <v>0.21024572160999999</v>
      </c>
      <c r="N24" s="11">
        <f>1/$A$1*[1]PaperSectorMinusCoreVPAImp!M$206</f>
        <v>0.18723510148</v>
      </c>
      <c r="O24" s="11">
        <f>1/$A$1*[1]PaperSectorMinusCoreVPAImp!N$206</f>
        <v>0.24095598052</v>
      </c>
      <c r="P24" s="11">
        <f>1/$A$1*[1]PaperSectorMinusCoreVPAImp!O$206</f>
        <v>0.18436710850000002</v>
      </c>
      <c r="Q24" s="11">
        <f>1/$A$1*[1]PaperSectorMinusCoreVPAImp!P$206</f>
        <v>0.19903221998999998</v>
      </c>
      <c r="R24" s="11">
        <f>1/$A$1*[1]PaperSectorMinusCoreVPAImp!Q$206</f>
        <v>0.18713795412000001</v>
      </c>
      <c r="S24" s="11">
        <f>1/$A$1*[1]PaperSectorMinusCoreVPAImp!R$206</f>
        <v>0.17721555050000001</v>
      </c>
      <c r="T24" s="11">
        <f>1/$A$1*[1]PaperSectorMinusCoreVPAImp!S$206</f>
        <v>0.16978619555999999</v>
      </c>
      <c r="U24" s="11">
        <f>1/$A$1*[1]PaperSectorMinusCoreVPAImp!T$206</f>
        <v>0.16095344637</v>
      </c>
      <c r="V24" s="11">
        <f>1/$A$1*[1]PaperSectorMinusCoreVPAImp!U$206</f>
        <v>0.16347028500999999</v>
      </c>
      <c r="W24" s="11">
        <f>1/$A$1*[1]PaperSectorMinusCoreVPAImp!V$206</f>
        <v>0.159995625</v>
      </c>
      <c r="X24" s="11">
        <f>1/$A$1*[1]PaperSectorMinusCoreVPAImp!W$206</f>
        <v>0.1666530306</v>
      </c>
      <c r="Y24" s="11">
        <f>1/$A$1*[1]PaperSectorMinusCoreVPAImp!X$206</f>
        <v>0.16882569446000001</v>
      </c>
      <c r="Z24" s="11">
        <f>1/$A$1*[1]PaperSectorMinusCoreVPAImp!Y$206</f>
        <v>0.13207710831</v>
      </c>
      <c r="AA24" s="11">
        <f>1/$A$1*[1]PaperSectorMinusCoreVPAImp!Z$206</f>
        <v>0</v>
      </c>
      <c r="AB24" s="10">
        <f>1/$A$1*[1]PaperSectorMinusCoreVPAImp!AA$206</f>
        <v>0</v>
      </c>
      <c r="AC24" s="3"/>
      <c r="AD24" s="243">
        <f>1/1000*[1]PaperSectorMinusCoreVPAImp!AB$206</f>
        <v>1.2874477E-2</v>
      </c>
      <c r="AE24" s="11">
        <f>1/1000*[1]PaperSectorMinusCoreVPAImp!AC$206</f>
        <v>1.5639072E-2</v>
      </c>
      <c r="AF24" s="11">
        <f>1/1000*[1]PaperSectorMinusCoreVPAImp!AD$206</f>
        <v>2.1101166000000001E-2</v>
      </c>
      <c r="AG24" s="11">
        <f>1/1000*[1]PaperSectorMinusCoreVPAImp!AE$206</f>
        <v>1.8330791999999999E-2</v>
      </c>
      <c r="AH24" s="11">
        <f>1/1000*[1]PaperSectorMinusCoreVPAImp!AF$206</f>
        <v>3.5340083000000001E-2</v>
      </c>
      <c r="AI24" s="11">
        <f>1/1000*[1]PaperSectorMinusCoreVPAImp!AG$206</f>
        <v>4.7291147999999998E-2</v>
      </c>
      <c r="AJ24" s="11">
        <f>1/1000*[1]PaperSectorMinusCoreVPAImp!AH$206</f>
        <v>5.1691530999999999E-2</v>
      </c>
      <c r="AK24" s="11">
        <f>1/1000*[1]PaperSectorMinusCoreVPAImp!AI$206</f>
        <v>5.6719747000000001E-2</v>
      </c>
      <c r="AL24" s="11">
        <f>1/1000*[1]PaperSectorMinusCoreVPAImp!AJ$206</f>
        <v>0.12659993999999999</v>
      </c>
      <c r="AM24" s="11">
        <f>1/1000*[1]PaperSectorMinusCoreVPAImp!AK$206</f>
        <v>0.10732284</v>
      </c>
      <c r="AN24" s="11">
        <f>1/1000*[1]PaperSectorMinusCoreVPAImp!AL$206</f>
        <v>0.12459126800000001</v>
      </c>
      <c r="AO24" s="11">
        <f>1/1000*[1]PaperSectorMinusCoreVPAImp!AM$206</f>
        <v>0.14349344699999997</v>
      </c>
      <c r="AP24" s="11">
        <f>1/1000*[1]PaperSectorMinusCoreVPAImp!AN$206</f>
        <v>0.19498669100000002</v>
      </c>
      <c r="AQ24" s="11">
        <f>1/1000*[1]PaperSectorMinusCoreVPAImp!AO$206</f>
        <v>0.17184350600000001</v>
      </c>
      <c r="AR24" s="11">
        <f>1/1000*[1]PaperSectorMinusCoreVPAImp!AP$206</f>
        <v>0.17360373800000001</v>
      </c>
      <c r="AS24" s="11">
        <f>1/1000*[1]PaperSectorMinusCoreVPAImp!AQ$206</f>
        <v>0.17743057599999998</v>
      </c>
      <c r="AT24" s="11">
        <f>1/1000*[1]PaperSectorMinusCoreVPAImp!AR$206</f>
        <v>0.141145297</v>
      </c>
      <c r="AU24" s="11">
        <f>1/1000*[1]PaperSectorMinusCoreVPAImp!AS$206</f>
        <v>0.10655379299999998</v>
      </c>
      <c r="AV24" s="11">
        <f>1/1000*[1]PaperSectorMinusCoreVPAImp!AT$206</f>
        <v>0.11876384199999999</v>
      </c>
      <c r="AW24" s="11">
        <f>1/1000*[1]PaperSectorMinusCoreVPAImp!AU$206</f>
        <v>0.13627445099999996</v>
      </c>
      <c r="AX24" s="11">
        <f>1/1000*[1]PaperSectorMinusCoreVPAImp!AV$206</f>
        <v>0.11303042199999999</v>
      </c>
      <c r="AY24" s="11">
        <f>1/1000*[1]PaperSectorMinusCoreVPAImp!AW$206</f>
        <v>0.11970239099999999</v>
      </c>
      <c r="AZ24" s="11">
        <f>1/1000*[1]PaperSectorMinusCoreVPAImp!AX$206</f>
        <v>0.10731400599999999</v>
      </c>
      <c r="BA24" s="11">
        <f>1/1000*[1]PaperSectorMinusCoreVPAImp!AY$206</f>
        <v>0.10876704199999999</v>
      </c>
      <c r="BB24" s="11">
        <f>1/1000*[1]PaperSectorMinusCoreVPAImp!AZ$206</f>
        <v>0</v>
      </c>
      <c r="BC24" s="10">
        <f>1/1000*[1]PaperSectorMinusCoreVPAImp!BA$206</f>
        <v>0</v>
      </c>
      <c r="BD24" s="238"/>
    </row>
    <row r="25" spans="2:56">
      <c r="B25" s="4" t="s">
        <v>43</v>
      </c>
      <c r="C25" s="243">
        <f>1/$A$1*[1]PaperSectorMinusCoreVPAImp!B$121</f>
        <v>2.2186631999999998E-2</v>
      </c>
      <c r="D25" s="11">
        <f>1/$A$1*[1]PaperSectorMinusCoreVPAImp!C$121</f>
        <v>6.8161794499999998E-2</v>
      </c>
      <c r="E25" s="11">
        <f>1/$A$1*[1]PaperSectorMinusCoreVPAImp!D$121</f>
        <v>5.1072735349999995E-2</v>
      </c>
      <c r="F25" s="11">
        <f>1/$A$1*[1]PaperSectorMinusCoreVPAImp!E$121</f>
        <v>3.5889939000000003E-2</v>
      </c>
      <c r="G25" s="11">
        <f>1/$A$1*[1]PaperSectorMinusCoreVPAImp!F$121</f>
        <v>0.1187927505</v>
      </c>
      <c r="H25" s="11">
        <f>1/$A$1*[1]PaperSectorMinusCoreVPAImp!G$121</f>
        <v>8.0580398999999997E-2</v>
      </c>
      <c r="I25" s="11">
        <f>1/$A$1*[1]PaperSectorMinusCoreVPAImp!H$121</f>
        <v>8.2651406499999996E-2</v>
      </c>
      <c r="J25" s="11">
        <f>1/$A$1*[1]PaperSectorMinusCoreVPAImp!I$121</f>
        <v>7.0680398179999993E-2</v>
      </c>
      <c r="K25" s="11">
        <f>1/$A$1*[1]PaperSectorMinusCoreVPAImp!J$121</f>
        <v>8.6549501799999984E-2</v>
      </c>
      <c r="L25" s="11">
        <f>1/$A$1*[1]PaperSectorMinusCoreVPAImp!K$121</f>
        <v>6.8029846500000046E-2</v>
      </c>
      <c r="M25" s="11">
        <f>1/$A$1*[1]PaperSectorMinusCoreVPAImp!L$121</f>
        <v>9.1501812999999987E-2</v>
      </c>
      <c r="N25" s="11">
        <f>1/$A$1*[1]PaperSectorMinusCoreVPAImp!M$121</f>
        <v>0.111049838</v>
      </c>
      <c r="O25" s="11">
        <f>1/$A$1*[1]PaperSectorMinusCoreVPAImp!N$121</f>
        <v>0.18716025999999999</v>
      </c>
      <c r="P25" s="11">
        <f>1/$A$1*[1]PaperSectorMinusCoreVPAImp!O$121</f>
        <v>0.161263778</v>
      </c>
      <c r="Q25" s="11">
        <f>1/$A$1*[1]PaperSectorMinusCoreVPAImp!P$121</f>
        <v>0.19552656855</v>
      </c>
      <c r="R25" s="11">
        <f>1/$A$1*[1]PaperSectorMinusCoreVPAImp!Q$121</f>
        <v>0.18591474611</v>
      </c>
      <c r="S25" s="11">
        <f>1/$A$1*[1]PaperSectorMinusCoreVPAImp!R$121</f>
        <v>0.35376793974999998</v>
      </c>
      <c r="T25" s="11">
        <f>1/$A$1*[1]PaperSectorMinusCoreVPAImp!S$121</f>
        <v>0.44406266461999999</v>
      </c>
      <c r="U25" s="11">
        <f>1/$A$1*[1]PaperSectorMinusCoreVPAImp!T$121</f>
        <v>0.41407141908999995</v>
      </c>
      <c r="V25" s="11">
        <f>1/$A$1*[1]PaperSectorMinusCoreVPAImp!U$121</f>
        <v>0.53536360580000009</v>
      </c>
      <c r="W25" s="11">
        <f>1/$A$1*[1]PaperSectorMinusCoreVPAImp!V$121</f>
        <v>0.3910783135</v>
      </c>
      <c r="X25" s="11">
        <f>1/$A$1*[1]PaperSectorMinusCoreVPAImp!W$121</f>
        <v>0.32442210849999997</v>
      </c>
      <c r="Y25" s="11">
        <f>1/$A$1*[1]PaperSectorMinusCoreVPAImp!X$121</f>
        <v>0.42560040379249997</v>
      </c>
      <c r="Z25" s="11">
        <f>1/$A$1*[1]PaperSectorMinusCoreVPAImp!Y$121</f>
        <v>2.2859999999999998E-6</v>
      </c>
      <c r="AA25" s="11">
        <f>1/$A$1*[1]PaperSectorMinusCoreVPAImp!Z$121</f>
        <v>0</v>
      </c>
      <c r="AB25" s="10">
        <f>1/$A$1*[1]PaperSectorMinusCoreVPAImp!AA$121</f>
        <v>0</v>
      </c>
      <c r="AC25" s="3"/>
      <c r="AD25" s="243">
        <f>1/1000*[1]PaperSectorMinusCoreVPAImp!AB$121</f>
        <v>1.5735629000000001E-2</v>
      </c>
      <c r="AE25" s="11">
        <f>1/1000*[1]PaperSectorMinusCoreVPAImp!AC$121</f>
        <v>2.5168693999999998E-2</v>
      </c>
      <c r="AF25" s="11">
        <f>1/1000*[1]PaperSectorMinusCoreVPAImp!AD$121</f>
        <v>1.7022759000000002E-2</v>
      </c>
      <c r="AG25" s="11">
        <f>1/1000*[1]PaperSectorMinusCoreVPAImp!AE$121</f>
        <v>1.478118E-2</v>
      </c>
      <c r="AH25" s="11">
        <f>1/1000*[1]PaperSectorMinusCoreVPAImp!AF$121</f>
        <v>3.4736145999999996E-2</v>
      </c>
      <c r="AI25" s="11">
        <f>1/1000*[1]PaperSectorMinusCoreVPAImp!AG$121</f>
        <v>2.9662994999999998E-2</v>
      </c>
      <c r="AJ25" s="11">
        <f>1/1000*[1]PaperSectorMinusCoreVPAImp!AH$121</f>
        <v>2.8914229E-2</v>
      </c>
      <c r="AK25" s="11">
        <f>1/1000*[1]PaperSectorMinusCoreVPAImp!AI$121</f>
        <v>3.5396163000000001E-2</v>
      </c>
      <c r="AL25" s="11">
        <f>1/1000*[1]PaperSectorMinusCoreVPAImp!AJ$121</f>
        <v>6.2886771999999994E-2</v>
      </c>
      <c r="AM25" s="11">
        <f>1/1000*[1]PaperSectorMinusCoreVPAImp!AK$121</f>
        <v>4.6967577999999996E-2</v>
      </c>
      <c r="AN25" s="11">
        <f>1/1000*[1]PaperSectorMinusCoreVPAImp!AL$121</f>
        <v>6.9265883E-2</v>
      </c>
      <c r="AO25" s="11">
        <f>1/1000*[1]PaperSectorMinusCoreVPAImp!AM$121</f>
        <v>8.4356410999999992E-2</v>
      </c>
      <c r="AP25" s="11">
        <f>1/1000*[1]PaperSectorMinusCoreVPAImp!AN$121</f>
        <v>0.107762635</v>
      </c>
      <c r="AQ25" s="11">
        <f>1/1000*[1]PaperSectorMinusCoreVPAImp!AO$121</f>
        <v>0.112110948</v>
      </c>
      <c r="AR25" s="11">
        <f>1/1000*[1]PaperSectorMinusCoreVPAImp!AP$121</f>
        <v>0.125640161</v>
      </c>
      <c r="AS25" s="11">
        <f>1/1000*[1]PaperSectorMinusCoreVPAImp!AQ$121</f>
        <v>0.116564049</v>
      </c>
      <c r="AT25" s="11">
        <f>1/1000*[1]PaperSectorMinusCoreVPAImp!AR$121</f>
        <v>0.129630474</v>
      </c>
      <c r="AU25" s="11">
        <f>1/1000*[1]PaperSectorMinusCoreVPAImp!AS$121</f>
        <v>0.14762470599999999</v>
      </c>
      <c r="AV25" s="11">
        <f>1/1000*[1]PaperSectorMinusCoreVPAImp!AT$121</f>
        <v>0.14853663</v>
      </c>
      <c r="AW25" s="11">
        <f>1/1000*[1]PaperSectorMinusCoreVPAImp!AU$121</f>
        <v>0.16874661699999999</v>
      </c>
      <c r="AX25" s="11">
        <f>1/1000*[1]PaperSectorMinusCoreVPAImp!AV$121</f>
        <v>0.123494851</v>
      </c>
      <c r="AY25" s="11">
        <f>1/1000*[1]PaperSectorMinusCoreVPAImp!AW$121</f>
        <v>0.143063474</v>
      </c>
      <c r="AZ25" s="11">
        <f>1/1000*[1]PaperSectorMinusCoreVPAImp!AX$121</f>
        <v>0.162034595</v>
      </c>
      <c r="BA25" s="11">
        <f>1/1000*[1]PaperSectorMinusCoreVPAImp!AY$121</f>
        <v>9.0239999999999986E-6</v>
      </c>
      <c r="BB25" s="11">
        <f>1/1000*[1]PaperSectorMinusCoreVPAImp!AZ$121</f>
        <v>0</v>
      </c>
      <c r="BC25" s="10">
        <f>1/1000*[1]PaperSectorMinusCoreVPAImp!BA$121</f>
        <v>0</v>
      </c>
      <c r="BD25" s="238"/>
    </row>
    <row r="26" spans="2:56">
      <c r="B26" s="4" t="s">
        <v>34</v>
      </c>
      <c r="C26" s="243">
        <f>1/$A$1*[1]PaperSectorMinusCoreVPAImp!B$228</f>
        <v>2.961150257E-2</v>
      </c>
      <c r="D26" s="11">
        <f>1/$A$1*[1]PaperSectorMinusCoreVPAImp!C$228</f>
        <v>7.0645064100000002E-2</v>
      </c>
      <c r="E26" s="11">
        <f>1/$A$1*[1]PaperSectorMinusCoreVPAImp!D$228</f>
        <v>7.2987732440000008E-2</v>
      </c>
      <c r="F26" s="11">
        <f>1/$A$1*[1]PaperSectorMinusCoreVPAImp!E$228</f>
        <v>5.3576224640000003E-2</v>
      </c>
      <c r="G26" s="11">
        <f>1/$A$1*[1]PaperSectorMinusCoreVPAImp!F$228</f>
        <v>7.9320490229999985E-2</v>
      </c>
      <c r="H26" s="11">
        <f>1/$A$1*[1]PaperSectorMinusCoreVPAImp!G$228</f>
        <v>8.6292317300000004E-2</v>
      </c>
      <c r="I26" s="11">
        <f>1/$A$1*[1]PaperSectorMinusCoreVPAImp!H$228</f>
        <v>8.2647728349999991E-2</v>
      </c>
      <c r="J26" s="11">
        <f>1/$A$1*[1]PaperSectorMinusCoreVPAImp!I$228</f>
        <v>0.16625901813999999</v>
      </c>
      <c r="K26" s="11">
        <f>1/$A$1*[1]PaperSectorMinusCoreVPAImp!J$228</f>
        <v>0.14046758650000002</v>
      </c>
      <c r="L26" s="11">
        <f>1/$A$1*[1]PaperSectorMinusCoreVPAImp!K$228</f>
        <v>0.17919435449999999</v>
      </c>
      <c r="M26" s="11">
        <f>1/$A$1*[1]PaperSectorMinusCoreVPAImp!L$228</f>
        <v>0.18351645549999998</v>
      </c>
      <c r="N26" s="11">
        <f>1/$A$1*[1]PaperSectorMinusCoreVPAImp!M$228</f>
        <v>0.20428143599999998</v>
      </c>
      <c r="O26" s="11">
        <f>1/$A$1*[1]PaperSectorMinusCoreVPAImp!N$228</f>
        <v>0.19574210349999999</v>
      </c>
      <c r="P26" s="11">
        <f>1/$A$1*[1]PaperSectorMinusCoreVPAImp!O$228</f>
        <v>0.18482995899999999</v>
      </c>
      <c r="Q26" s="11">
        <f>1/$A$1*[1]PaperSectorMinusCoreVPAImp!P$228</f>
        <v>0.16635096599999999</v>
      </c>
      <c r="R26" s="11">
        <f>1/$A$1*[1]PaperSectorMinusCoreVPAImp!Q$228</f>
        <v>0.1386258755</v>
      </c>
      <c r="S26" s="11">
        <f>1/$A$1*[1]PaperSectorMinusCoreVPAImp!R$228</f>
        <v>0.24883486599999999</v>
      </c>
      <c r="T26" s="11">
        <f>1/$A$1*[1]PaperSectorMinusCoreVPAImp!S$228</f>
        <v>0.18554322649999999</v>
      </c>
      <c r="U26" s="11">
        <f>1/$A$1*[1]PaperSectorMinusCoreVPAImp!T$228</f>
        <v>0.14116751649999998</v>
      </c>
      <c r="V26" s="11">
        <f>1/$A$1*[1]PaperSectorMinusCoreVPAImp!U$228</f>
        <v>0.17261654682999999</v>
      </c>
      <c r="W26" s="11">
        <f>1/$A$1*[1]PaperSectorMinusCoreVPAImp!V$228</f>
        <v>8.9522237000000005E-2</v>
      </c>
      <c r="X26" s="11">
        <f>1/$A$1*[1]PaperSectorMinusCoreVPAImp!W$228</f>
        <v>9.2155096500000006E-2</v>
      </c>
      <c r="Y26" s="11">
        <f>1/$A$1*[1]PaperSectorMinusCoreVPAImp!X$228</f>
        <v>0.11869871367200001</v>
      </c>
      <c r="Z26" s="11">
        <f>1/$A$1*[1]PaperSectorMinusCoreVPAImp!Y$228</f>
        <v>0.12601056999999999</v>
      </c>
      <c r="AA26" s="11">
        <f>1/$A$1*[1]PaperSectorMinusCoreVPAImp!Z$228</f>
        <v>0</v>
      </c>
      <c r="AB26" s="10">
        <f>1/$A$1*[1]PaperSectorMinusCoreVPAImp!AA$228</f>
        <v>0</v>
      </c>
      <c r="AC26" s="3"/>
      <c r="AD26" s="243">
        <f>1/1000*[1]PaperSectorMinusCoreVPAImp!AB$228</f>
        <v>1.1260602E-2</v>
      </c>
      <c r="AE26" s="11">
        <f>1/1000*[1]PaperSectorMinusCoreVPAImp!AC$228</f>
        <v>1.6240577000000003E-2</v>
      </c>
      <c r="AF26" s="11">
        <f>1/1000*[1]PaperSectorMinusCoreVPAImp!AD$228</f>
        <v>1.9176033000000002E-2</v>
      </c>
      <c r="AG26" s="11">
        <f>1/1000*[1]PaperSectorMinusCoreVPAImp!AE$228</f>
        <v>1.7913601999999997E-2</v>
      </c>
      <c r="AH26" s="11">
        <f>1/1000*[1]PaperSectorMinusCoreVPAImp!AF$228</f>
        <v>2.0974099999999996E-2</v>
      </c>
      <c r="AI26" s="11">
        <f>1/1000*[1]PaperSectorMinusCoreVPAImp!AG$228</f>
        <v>2.3700191000000002E-2</v>
      </c>
      <c r="AJ26" s="11">
        <f>1/1000*[1]PaperSectorMinusCoreVPAImp!AH$228</f>
        <v>2.2410605E-2</v>
      </c>
      <c r="AK26" s="11">
        <f>1/1000*[1]PaperSectorMinusCoreVPAImp!AI$228</f>
        <v>3.5565278999999998E-2</v>
      </c>
      <c r="AL26" s="11">
        <f>1/1000*[1]PaperSectorMinusCoreVPAImp!AJ$228</f>
        <v>5.5375083999999998E-2</v>
      </c>
      <c r="AM26" s="11">
        <f>1/1000*[1]PaperSectorMinusCoreVPAImp!AK$228</f>
        <v>5.2596097000000001E-2</v>
      </c>
      <c r="AN26" s="11">
        <f>1/1000*[1]PaperSectorMinusCoreVPAImp!AL$228</f>
        <v>6.0653491000000004E-2</v>
      </c>
      <c r="AO26" s="11">
        <f>1/1000*[1]PaperSectorMinusCoreVPAImp!AM$228</f>
        <v>6.7916359999999995E-2</v>
      </c>
      <c r="AP26" s="11">
        <f>1/1000*[1]PaperSectorMinusCoreVPAImp!AN$228</f>
        <v>6.3075905000000002E-2</v>
      </c>
      <c r="AQ26" s="11">
        <f>1/1000*[1]PaperSectorMinusCoreVPAImp!AO$228</f>
        <v>5.8873424000000001E-2</v>
      </c>
      <c r="AR26" s="11">
        <f>1/1000*[1]PaperSectorMinusCoreVPAImp!AP$228</f>
        <v>5.1538669999999995E-2</v>
      </c>
      <c r="AS26" s="11">
        <f>1/1000*[1]PaperSectorMinusCoreVPAImp!AQ$228</f>
        <v>4.1753476999999997E-2</v>
      </c>
      <c r="AT26" s="11">
        <f>1/1000*[1]PaperSectorMinusCoreVPAImp!AR$228</f>
        <v>5.1110011000000004E-2</v>
      </c>
      <c r="AU26" s="11">
        <f>1/1000*[1]PaperSectorMinusCoreVPAImp!AS$228</f>
        <v>4.7395811000000003E-2</v>
      </c>
      <c r="AV26" s="11">
        <f>1/1000*[1]PaperSectorMinusCoreVPAImp!AT$228</f>
        <v>4.9289713999999998E-2</v>
      </c>
      <c r="AW26" s="11">
        <f>1/1000*[1]PaperSectorMinusCoreVPAImp!AU$228</f>
        <v>5.1303807E-2</v>
      </c>
      <c r="AX26" s="11">
        <f>1/1000*[1]PaperSectorMinusCoreVPAImp!AV$228</f>
        <v>3.3569460000000002E-2</v>
      </c>
      <c r="AY26" s="11">
        <f>1/1000*[1]PaperSectorMinusCoreVPAImp!AW$228</f>
        <v>4.1495617999999998E-2</v>
      </c>
      <c r="AZ26" s="11">
        <f>1/1000*[1]PaperSectorMinusCoreVPAImp!AX$228</f>
        <v>4.7858052000000005E-2</v>
      </c>
      <c r="BA26" s="11">
        <f>1/1000*[1]PaperSectorMinusCoreVPAImp!AY$228</f>
        <v>3.8065128000000004E-2</v>
      </c>
      <c r="BB26" s="11">
        <f>1/1000*[1]PaperSectorMinusCoreVPAImp!AZ$228</f>
        <v>0</v>
      </c>
      <c r="BC26" s="10">
        <f>1/1000*[1]PaperSectorMinusCoreVPAImp!BA$228</f>
        <v>0</v>
      </c>
      <c r="BD26" s="238"/>
    </row>
    <row r="27" spans="2:56">
      <c r="B27" s="4" t="s">
        <v>30</v>
      </c>
      <c r="C27" s="243">
        <f>1/$A$1*[1]PaperSectorMinusCoreVPAImp!B$231</f>
        <v>0.15211112334999999</v>
      </c>
      <c r="D27" s="11">
        <f>1/$A$1*[1]PaperSectorMinusCoreVPAImp!C$231</f>
        <v>0.12233860218000001</v>
      </c>
      <c r="E27" s="11">
        <f>1/$A$1*[1]PaperSectorMinusCoreVPAImp!D$231</f>
        <v>0.1589892655</v>
      </c>
      <c r="F27" s="11">
        <f>1/$A$1*[1]PaperSectorMinusCoreVPAImp!E$231</f>
        <v>0.14213647928000001</v>
      </c>
      <c r="G27" s="11">
        <f>1/$A$1*[1]PaperSectorMinusCoreVPAImp!F$231</f>
        <v>0.18640160249999999</v>
      </c>
      <c r="H27" s="11">
        <f>1/$A$1*[1]PaperSectorMinusCoreVPAImp!G$231</f>
        <v>0.13434303599999997</v>
      </c>
      <c r="I27" s="11">
        <f>1/$A$1*[1]PaperSectorMinusCoreVPAImp!H$231</f>
        <v>9.7024379499999994E-2</v>
      </c>
      <c r="J27" s="11">
        <f>1/$A$1*[1]PaperSectorMinusCoreVPAImp!I$231</f>
        <v>0.1889706485</v>
      </c>
      <c r="K27" s="11">
        <f>1/$A$1*[1]PaperSectorMinusCoreVPAImp!J$231</f>
        <v>0.3037949135000001</v>
      </c>
      <c r="L27" s="11">
        <f>1/$A$1*[1]PaperSectorMinusCoreVPAImp!K$231</f>
        <v>0.24096467599999996</v>
      </c>
      <c r="M27" s="11">
        <f>1/$A$1*[1]PaperSectorMinusCoreVPAImp!L$231</f>
        <v>0.23409300349999998</v>
      </c>
      <c r="N27" s="11">
        <f>1/$A$1*[1]PaperSectorMinusCoreVPAImp!M$231</f>
        <v>0.26850393749999996</v>
      </c>
      <c r="O27" s="11">
        <f>1/$A$1*[1]PaperSectorMinusCoreVPAImp!N$231</f>
        <v>0.24484717649999999</v>
      </c>
      <c r="P27" s="11">
        <f>1/$A$1*[1]PaperSectorMinusCoreVPAImp!O$231</f>
        <v>0.18479077099999999</v>
      </c>
      <c r="Q27" s="11">
        <f>1/$A$1*[1]PaperSectorMinusCoreVPAImp!P$231</f>
        <v>0.18225735300000001</v>
      </c>
      <c r="R27" s="11">
        <f>1/$A$1*[1]PaperSectorMinusCoreVPAImp!Q$231</f>
        <v>0.24546819399999997</v>
      </c>
      <c r="S27" s="11">
        <f>1/$A$1*[1]PaperSectorMinusCoreVPAImp!R$231</f>
        <v>0.34692877099999997</v>
      </c>
      <c r="T27" s="11">
        <f>1/$A$1*[1]PaperSectorMinusCoreVPAImp!S$231</f>
        <v>0.33442142999999996</v>
      </c>
      <c r="U27" s="11">
        <f>1/$A$1*[1]PaperSectorMinusCoreVPAImp!T$231</f>
        <v>0.33920051599999995</v>
      </c>
      <c r="V27" s="11">
        <f>1/$A$1*[1]PaperSectorMinusCoreVPAImp!U$231</f>
        <v>0.40874441432999997</v>
      </c>
      <c r="W27" s="11">
        <f>1/$A$1*[1]PaperSectorMinusCoreVPAImp!V$231</f>
        <v>0.25075185249999998</v>
      </c>
      <c r="X27" s="11">
        <f>1/$A$1*[1]PaperSectorMinusCoreVPAImp!W$231</f>
        <v>0.33284020549999999</v>
      </c>
      <c r="Y27" s="11">
        <f>1/$A$1*[1]PaperSectorMinusCoreVPAImp!X$231</f>
        <v>0.61890839662499997</v>
      </c>
      <c r="Z27" s="11">
        <f>1/$A$1*[1]PaperSectorMinusCoreVPAImp!Y$231</f>
        <v>0.8000520324999999</v>
      </c>
      <c r="AA27" s="11">
        <f>1/$A$1*[1]PaperSectorMinusCoreVPAImp!Z$231</f>
        <v>0</v>
      </c>
      <c r="AB27" s="10">
        <f>1/$A$1*[1]PaperSectorMinusCoreVPAImp!AA$231</f>
        <v>0</v>
      </c>
      <c r="AC27" s="3"/>
      <c r="AD27" s="243">
        <f>1/1000*[1]PaperSectorMinusCoreVPAImp!AB$231</f>
        <v>2.3379578000000002E-2</v>
      </c>
      <c r="AE27" s="11">
        <f>1/1000*[1]PaperSectorMinusCoreVPAImp!AC$231</f>
        <v>2.3440449999999998E-2</v>
      </c>
      <c r="AF27" s="11">
        <f>1/1000*[1]PaperSectorMinusCoreVPAImp!AD$231</f>
        <v>3.0506372E-2</v>
      </c>
      <c r="AG27" s="11">
        <f>1/1000*[1]PaperSectorMinusCoreVPAImp!AE$231</f>
        <v>3.6339758E-2</v>
      </c>
      <c r="AH27" s="11">
        <f>1/1000*[1]PaperSectorMinusCoreVPAImp!AF$231</f>
        <v>5.3260616999999996E-2</v>
      </c>
      <c r="AI27" s="11">
        <f>1/1000*[1]PaperSectorMinusCoreVPAImp!AG$231</f>
        <v>4.3318751000000003E-2</v>
      </c>
      <c r="AJ27" s="11">
        <f>1/1000*[1]PaperSectorMinusCoreVPAImp!AH$231</f>
        <v>5.0620786000000001E-2</v>
      </c>
      <c r="AK27" s="11">
        <f>1/1000*[1]PaperSectorMinusCoreVPAImp!AI$231</f>
        <v>6.7823221000000003E-2</v>
      </c>
      <c r="AL27" s="11">
        <f>1/1000*[1]PaperSectorMinusCoreVPAImp!AJ$231</f>
        <v>0.10705661999999999</v>
      </c>
      <c r="AM27" s="11">
        <f>1/1000*[1]PaperSectorMinusCoreVPAImp!AK$231</f>
        <v>0.10909285499999999</v>
      </c>
      <c r="AN27" s="11">
        <f>1/1000*[1]PaperSectorMinusCoreVPAImp!AL$231</f>
        <v>0.12767958299999999</v>
      </c>
      <c r="AO27" s="11">
        <f>1/1000*[1]PaperSectorMinusCoreVPAImp!AM$231</f>
        <v>0.13784796299999999</v>
      </c>
      <c r="AP27" s="11">
        <f>1/1000*[1]PaperSectorMinusCoreVPAImp!AN$231</f>
        <v>8.9917643000000005E-2</v>
      </c>
      <c r="AQ27" s="11">
        <f>1/1000*[1]PaperSectorMinusCoreVPAImp!AO$231</f>
        <v>8.9501087000000007E-2</v>
      </c>
      <c r="AR27" s="11">
        <f>1/1000*[1]PaperSectorMinusCoreVPAImp!AP$231</f>
        <v>8.3501373999999989E-2</v>
      </c>
      <c r="AS27" s="11">
        <f>1/1000*[1]PaperSectorMinusCoreVPAImp!AQ$231</f>
        <v>0.10508732800000001</v>
      </c>
      <c r="AT27" s="11">
        <f>1/1000*[1]PaperSectorMinusCoreVPAImp!AR$231</f>
        <v>0.11641254699999999</v>
      </c>
      <c r="AU27" s="11">
        <f>1/1000*[1]PaperSectorMinusCoreVPAImp!AS$231</f>
        <v>0.11422443</v>
      </c>
      <c r="AV27" s="11">
        <f>1/1000*[1]PaperSectorMinusCoreVPAImp!AT$231</f>
        <v>0.14401786900000002</v>
      </c>
      <c r="AW27" s="11">
        <f>1/1000*[1]PaperSectorMinusCoreVPAImp!AU$231</f>
        <v>0.14627559900000001</v>
      </c>
      <c r="AX27" s="11">
        <f>1/1000*[1]PaperSectorMinusCoreVPAImp!AV$231</f>
        <v>0.114641913</v>
      </c>
      <c r="AY27" s="11">
        <f>1/1000*[1]PaperSectorMinusCoreVPAImp!AW$231</f>
        <v>0.16797753000000001</v>
      </c>
      <c r="AZ27" s="11">
        <f>1/1000*[1]PaperSectorMinusCoreVPAImp!AX$231</f>
        <v>0.20041942100000001</v>
      </c>
      <c r="BA27" s="11">
        <f>1/1000*[1]PaperSectorMinusCoreVPAImp!AY$231</f>
        <v>0.18284892300000002</v>
      </c>
      <c r="BB27" s="11">
        <f>1/1000*[1]PaperSectorMinusCoreVPAImp!AZ$231</f>
        <v>0</v>
      </c>
      <c r="BC27" s="10">
        <f>1/1000*[1]PaperSectorMinusCoreVPAImp!BA$231</f>
        <v>0</v>
      </c>
      <c r="BD27" s="238"/>
    </row>
    <row r="28" spans="2:56">
      <c r="B28" s="7" t="s">
        <v>23</v>
      </c>
      <c r="C28" s="58">
        <f t="shared" ref="C28:AB28" si="6">SUM(C18:C18)-SUM(C19:C27)</f>
        <v>1.2213249999981635E-4</v>
      </c>
      <c r="D28" s="38">
        <f t="shared" si="6"/>
        <v>5.9560550000004042E-4</v>
      </c>
      <c r="E28" s="38">
        <f t="shared" si="6"/>
        <v>1.3507655000000174E-3</v>
      </c>
      <c r="F28" s="38">
        <f t="shared" si="6"/>
        <v>1.9099990000001066E-3</v>
      </c>
      <c r="G28" s="38">
        <f t="shared" si="6"/>
        <v>1.4531055000000181E-2</v>
      </c>
      <c r="H28" s="38">
        <f t="shared" si="6"/>
        <v>1.2145409639999882E-2</v>
      </c>
      <c r="I28" s="38">
        <f t="shared" si="6"/>
        <v>8.9776588299999016E-3</v>
      </c>
      <c r="J28" s="38">
        <f t="shared" si="6"/>
        <v>1.3020569740000099E-2</v>
      </c>
      <c r="K28" s="38">
        <f t="shared" si="6"/>
        <v>1.4234500209999501E-2</v>
      </c>
      <c r="L28" s="38">
        <f t="shared" si="6"/>
        <v>6.8998229999996941E-3</v>
      </c>
      <c r="M28" s="38">
        <f t="shared" si="6"/>
        <v>1.1401408340000252E-2</v>
      </c>
      <c r="N28" s="38">
        <f t="shared" si="6"/>
        <v>2.4867837680000227E-2</v>
      </c>
      <c r="O28" s="38">
        <f t="shared" si="6"/>
        <v>3.0168064499999758E-2</v>
      </c>
      <c r="P28" s="38">
        <f t="shared" si="6"/>
        <v>3.6199992500000278E-2</v>
      </c>
      <c r="Q28" s="38">
        <f t="shared" si="6"/>
        <v>4.0268981829999939E-2</v>
      </c>
      <c r="R28" s="38">
        <f t="shared" si="6"/>
        <v>3.9317947000000242E-2</v>
      </c>
      <c r="S28" s="38">
        <f t="shared" si="6"/>
        <v>4.3863634499999637E-2</v>
      </c>
      <c r="T28" s="38">
        <f t="shared" si="6"/>
        <v>8.7562971999999295E-2</v>
      </c>
      <c r="U28" s="38">
        <f t="shared" si="6"/>
        <v>0.47225719828000035</v>
      </c>
      <c r="V28" s="38">
        <f t="shared" si="6"/>
        <v>1.8785168971799995</v>
      </c>
      <c r="W28" s="38">
        <f t="shared" si="6"/>
        <v>0.18120169200000014</v>
      </c>
      <c r="X28" s="38">
        <f t="shared" si="6"/>
        <v>0.33472539574000004</v>
      </c>
      <c r="Y28" s="38">
        <f t="shared" si="6"/>
        <v>0.77111791189999934</v>
      </c>
      <c r="Z28" s="38">
        <f t="shared" si="6"/>
        <v>1.8539091132799994</v>
      </c>
      <c r="AA28" s="38">
        <f t="shared" si="6"/>
        <v>0</v>
      </c>
      <c r="AB28" s="60">
        <f t="shared" si="6"/>
        <v>0</v>
      </c>
      <c r="AC28" s="3"/>
      <c r="AD28" s="59">
        <f t="shared" ref="AD28:BC28" si="7">SUM(AD18:AD18)-SUM(AD19:AD27)</f>
        <v>5.2213000000023158E-5</v>
      </c>
      <c r="AE28" s="40">
        <f t="shared" si="7"/>
        <v>4.4673100000000576E-4</v>
      </c>
      <c r="AF28" s="40">
        <f t="shared" si="7"/>
        <v>9.0938700000001149E-4</v>
      </c>
      <c r="AG28" s="40">
        <f t="shared" si="7"/>
        <v>7.8639500000002305E-4</v>
      </c>
      <c r="AH28" s="40">
        <f t="shared" si="7"/>
        <v>3.9746199999999843E-3</v>
      </c>
      <c r="AI28" s="40">
        <f t="shared" si="7"/>
        <v>4.8881039999999487E-3</v>
      </c>
      <c r="AJ28" s="40">
        <f t="shared" si="7"/>
        <v>3.9911340000000628E-3</v>
      </c>
      <c r="AK28" s="40">
        <f t="shared" si="7"/>
        <v>3.9370639999999901E-3</v>
      </c>
      <c r="AL28" s="40">
        <f t="shared" si="7"/>
        <v>6.8028549999998855E-3</v>
      </c>
      <c r="AM28" s="40">
        <f t="shared" si="7"/>
        <v>3.5917779999999899E-3</v>
      </c>
      <c r="AN28" s="40">
        <f t="shared" si="7"/>
        <v>5.5322380000001337E-3</v>
      </c>
      <c r="AO28" s="40">
        <f t="shared" si="7"/>
        <v>1.0513980999999784E-2</v>
      </c>
      <c r="AP28" s="40">
        <f t="shared" si="7"/>
        <v>1.730717100000001E-2</v>
      </c>
      <c r="AQ28" s="40">
        <f t="shared" si="7"/>
        <v>2.5927960999999944E-2</v>
      </c>
      <c r="AR28" s="40">
        <f t="shared" si="7"/>
        <v>3.4626029999999974E-2</v>
      </c>
      <c r="AS28" s="40">
        <f t="shared" si="7"/>
        <v>2.8194420999999914E-2</v>
      </c>
      <c r="AT28" s="40">
        <f t="shared" si="7"/>
        <v>2.7105794999999988E-2</v>
      </c>
      <c r="AU28" s="40">
        <f t="shared" si="7"/>
        <v>4.3961153999999891E-2</v>
      </c>
      <c r="AV28" s="40">
        <f t="shared" si="7"/>
        <v>7.9112581999999598E-2</v>
      </c>
      <c r="AW28" s="40">
        <f t="shared" si="7"/>
        <v>0.1745903120000003</v>
      </c>
      <c r="AX28" s="40">
        <f t="shared" si="7"/>
        <v>8.4624768999999933E-2</v>
      </c>
      <c r="AY28" s="40">
        <f t="shared" si="7"/>
        <v>0.13494485800000033</v>
      </c>
      <c r="AZ28" s="40">
        <f t="shared" si="7"/>
        <v>0.20277010400000006</v>
      </c>
      <c r="BA28" s="40">
        <f t="shared" si="7"/>
        <v>0.28037928499999976</v>
      </c>
      <c r="BB28" s="40">
        <f t="shared" si="7"/>
        <v>0</v>
      </c>
      <c r="BC28" s="48">
        <f t="shared" si="7"/>
        <v>0</v>
      </c>
      <c r="BD28" s="238"/>
    </row>
    <row r="29" spans="2:56" ht="17.149999999999999" customHeight="1">
      <c r="B29" s="16" t="s">
        <v>267</v>
      </c>
      <c r="C29" s="250">
        <f>1/$A$1*[1]PaperSectorMinusCoreVPAImp!B$264</f>
        <v>0.376138529</v>
      </c>
      <c r="D29" s="123">
        <f>1/$A$1*[1]PaperSectorMinusCoreVPAImp!C$264</f>
        <v>0.63196927072999998</v>
      </c>
      <c r="E29" s="123">
        <f>1/$A$1*[1]PaperSectorMinusCoreVPAImp!D$264</f>
        <v>0.6535359235999999</v>
      </c>
      <c r="F29" s="123">
        <f>1/$A$1*[1]PaperSectorMinusCoreVPAImp!E$264</f>
        <v>0.57476787027999998</v>
      </c>
      <c r="G29" s="123">
        <f>1/$A$1*[1]PaperSectorMinusCoreVPAImp!F$264</f>
        <v>0.7633282763</v>
      </c>
      <c r="H29" s="123">
        <f>1/$A$1*[1]PaperSectorMinusCoreVPAImp!G$264</f>
        <v>0.7030542408399999</v>
      </c>
      <c r="I29" s="123">
        <f>1/$A$1*[1]PaperSectorMinusCoreVPAImp!H$264</f>
        <v>0.77364612644999997</v>
      </c>
      <c r="J29" s="123">
        <f>1/$A$1*[1]PaperSectorMinusCoreVPAImp!I$264</f>
        <v>0.64643580385999988</v>
      </c>
      <c r="K29" s="123">
        <f>1/$A$1*[1]PaperSectorMinusCoreVPAImp!J$264</f>
        <v>1.1964181733699997</v>
      </c>
      <c r="L29" s="123">
        <f>1/$A$1*[1]PaperSectorMinusCoreVPAImp!K$264</f>
        <v>1.1539114425699997</v>
      </c>
      <c r="M29" s="123">
        <f>1/$A$1*[1]PaperSectorMinusCoreVPAImp!L$264</f>
        <v>1.0893575983999999</v>
      </c>
      <c r="N29" s="123">
        <f>1/$A$1*[1]PaperSectorMinusCoreVPAImp!M$264</f>
        <v>1.4862300956099996</v>
      </c>
      <c r="O29" s="123">
        <f>1/$A$1*[1]PaperSectorMinusCoreVPAImp!N$264</f>
        <v>1.9995618027500002</v>
      </c>
      <c r="P29" s="123">
        <f>1/$A$1*[1]PaperSectorMinusCoreVPAImp!O$264</f>
        <v>2.3626333954999996</v>
      </c>
      <c r="Q29" s="123">
        <f>1/$A$1*[1]PaperSectorMinusCoreVPAImp!P$264</f>
        <v>1.9141059238099993</v>
      </c>
      <c r="R29" s="123">
        <f>1/$A$1*[1]PaperSectorMinusCoreVPAImp!Q$264</f>
        <v>1.7746557271099994</v>
      </c>
      <c r="S29" s="123">
        <f>1/$A$1*[1]PaperSectorMinusCoreVPAImp!R$264</f>
        <v>1.5863752871799994</v>
      </c>
      <c r="T29" s="123">
        <f>1/$A$1*[1]PaperSectorMinusCoreVPAImp!S$264</f>
        <v>1.4997788240200001</v>
      </c>
      <c r="U29" s="123">
        <f>1/$A$1*[1]PaperSectorMinusCoreVPAImp!T$264</f>
        <v>1.25510811692</v>
      </c>
      <c r="V29" s="123">
        <f>1/$A$1*[1]PaperSectorMinusCoreVPAImp!U$264</f>
        <v>1.6379952957999999</v>
      </c>
      <c r="W29" s="123">
        <f>1/$A$1*[1]PaperSectorMinusCoreVPAImp!V$264</f>
        <v>1.8908400419999998</v>
      </c>
      <c r="X29" s="123">
        <f>1/$A$1*[1]PaperSectorMinusCoreVPAImp!W$264</f>
        <v>1.4312470773633332</v>
      </c>
      <c r="Y29" s="123">
        <f>1/$A$1*[1]PaperSectorMinusCoreVPAImp!X$264</f>
        <v>1.1084875776374998</v>
      </c>
      <c r="Z29" s="123">
        <f>1/$A$1*[1]PaperSectorMinusCoreVPAImp!Y$264</f>
        <v>1.381459562429</v>
      </c>
      <c r="AA29" s="123">
        <f>1/$A$1*[1]PaperSectorMinusCoreVPAImp!Z$264</f>
        <v>0</v>
      </c>
      <c r="AB29" s="124">
        <f>1/$A$1*[1]PaperSectorMinusCoreVPAImp!AA$264</f>
        <v>0</v>
      </c>
      <c r="AC29" s="14"/>
      <c r="AD29" s="242">
        <f>1/1000*[1]PaperSectorMinusCoreVPAImp!AB$264</f>
        <v>9.8682587000000002E-2</v>
      </c>
      <c r="AE29" s="32">
        <f>1/1000*[1]PaperSectorMinusCoreVPAImp!AC$264</f>
        <v>0.141491747</v>
      </c>
      <c r="AF29" s="32">
        <f>1/1000*[1]PaperSectorMinusCoreVPAImp!AD$264</f>
        <v>0.14183749699999998</v>
      </c>
      <c r="AG29" s="32">
        <f>1/1000*[1]PaperSectorMinusCoreVPAImp!AE$264</f>
        <v>0.13468102399999998</v>
      </c>
      <c r="AH29" s="32">
        <f>1/1000*[1]PaperSectorMinusCoreVPAImp!AF$264</f>
        <v>0.17536571200000001</v>
      </c>
      <c r="AI29" s="32">
        <f>1/1000*[1]PaperSectorMinusCoreVPAImp!AG$264</f>
        <v>0.18415322800000003</v>
      </c>
      <c r="AJ29" s="32">
        <f>1/1000*[1]PaperSectorMinusCoreVPAImp!AH$264</f>
        <v>0.19541820099999999</v>
      </c>
      <c r="AK29" s="32">
        <f>1/1000*[1]PaperSectorMinusCoreVPAImp!AI$264</f>
        <v>0.20156207600000001</v>
      </c>
      <c r="AL29" s="32">
        <f>1/1000*[1]PaperSectorMinusCoreVPAImp!AJ$264</f>
        <v>0.37777847800000003</v>
      </c>
      <c r="AM29" s="32">
        <f>1/1000*[1]PaperSectorMinusCoreVPAImp!AK$264</f>
        <v>0.28938636200000001</v>
      </c>
      <c r="AN29" s="32">
        <f>1/1000*[1]PaperSectorMinusCoreVPAImp!AL$264</f>
        <v>0.3488568239999999</v>
      </c>
      <c r="AO29" s="32">
        <f>1/1000*[1]PaperSectorMinusCoreVPAImp!AM$264</f>
        <v>0.46243402200000017</v>
      </c>
      <c r="AP29" s="32">
        <f>1/1000*[1]PaperSectorMinusCoreVPAImp!AN$264</f>
        <v>0.53835129200000009</v>
      </c>
      <c r="AQ29" s="32">
        <f>1/1000*[1]PaperSectorMinusCoreVPAImp!AO$264</f>
        <v>0.63851627300000002</v>
      </c>
      <c r="AR29" s="32">
        <f>1/1000*[1]PaperSectorMinusCoreVPAImp!AP$264</f>
        <v>0.5276926930000001</v>
      </c>
      <c r="AS29" s="32">
        <f>1/1000*[1]PaperSectorMinusCoreVPAImp!AQ$264</f>
        <v>0.45045188400000002</v>
      </c>
      <c r="AT29" s="32">
        <f>1/1000*[1]PaperSectorMinusCoreVPAImp!AR$264</f>
        <v>0.38292018700000002</v>
      </c>
      <c r="AU29" s="32">
        <f>1/1000*[1]PaperSectorMinusCoreVPAImp!AS$264</f>
        <v>0.37778278199999998</v>
      </c>
      <c r="AV29" s="32">
        <f>1/1000*[1]PaperSectorMinusCoreVPAImp!AT$264</f>
        <v>0.36880787399999998</v>
      </c>
      <c r="AW29" s="32">
        <f>1/1000*[1]PaperSectorMinusCoreVPAImp!AU$264</f>
        <v>0.40385482900000003</v>
      </c>
      <c r="AX29" s="32">
        <f>1/1000*[1]PaperSectorMinusCoreVPAImp!AV$264</f>
        <v>0.38517633099999998</v>
      </c>
      <c r="AY29" s="32">
        <f>1/1000*[1]PaperSectorMinusCoreVPAImp!AW$264</f>
        <v>0.35132705099999995</v>
      </c>
      <c r="AZ29" s="32">
        <f>1/1000*[1]PaperSectorMinusCoreVPAImp!AX$264</f>
        <v>0.34239881999999994</v>
      </c>
      <c r="BA29" s="32">
        <f>1/1000*[1]PaperSectorMinusCoreVPAImp!AY$264</f>
        <v>0.38123428300000001</v>
      </c>
      <c r="BB29" s="32">
        <f>1/1000*[1]PaperSectorMinusCoreVPAImp!AZ$264</f>
        <v>0</v>
      </c>
      <c r="BC29" s="49">
        <f>1/1000*[1]PaperSectorMinusCoreVPAImp!BA$264</f>
        <v>0</v>
      </c>
      <c r="BD29" s="238"/>
    </row>
    <row r="30" spans="2:56">
      <c r="B30" s="4" t="s">
        <v>67</v>
      </c>
      <c r="C30" s="243">
        <f>1/$A$1*[1]PaperSectorMinusCoreVPAImp!B$16</f>
        <v>3.6666649499999995E-2</v>
      </c>
      <c r="D30" s="11">
        <f>1/$A$1*[1]PaperSectorMinusCoreVPAImp!C$16</f>
        <v>9.0443507499999992E-2</v>
      </c>
      <c r="E30" s="11">
        <f>1/$A$1*[1]PaperSectorMinusCoreVPAImp!D$16</f>
        <v>1.8132888E-2</v>
      </c>
      <c r="F30" s="11">
        <f>1/$A$1*[1]PaperSectorMinusCoreVPAImp!E$16</f>
        <v>9.7449465000000006E-3</v>
      </c>
      <c r="G30" s="11">
        <f>1/$A$1*[1]PaperSectorMinusCoreVPAImp!F$16</f>
        <v>1.1604326999999999E-2</v>
      </c>
      <c r="H30" s="11">
        <f>1/$A$1*[1]PaperSectorMinusCoreVPAImp!G$16</f>
        <v>1.7915673999999999E-2</v>
      </c>
      <c r="I30" s="11">
        <f>1/$A$1*[1]PaperSectorMinusCoreVPAImp!H$16</f>
        <v>1.9643966999999998E-2</v>
      </c>
      <c r="J30" s="11">
        <f>1/$A$1*[1]PaperSectorMinusCoreVPAImp!I$16</f>
        <v>2.0070227999999999E-2</v>
      </c>
      <c r="K30" s="11">
        <f>1/$A$1*[1]PaperSectorMinusCoreVPAImp!J$16</f>
        <v>7.2901981000000005E-2</v>
      </c>
      <c r="L30" s="11">
        <f>1/$A$1*[1]PaperSectorMinusCoreVPAImp!K$16</f>
        <v>5.8271443999999999E-2</v>
      </c>
      <c r="M30" s="11">
        <f>1/$A$1*[1]PaperSectorMinusCoreVPAImp!L$16</f>
        <v>6.1421667999999999E-2</v>
      </c>
      <c r="N30" s="11">
        <f>1/$A$1*[1]PaperSectorMinusCoreVPAImp!M$16</f>
        <v>0.188796877</v>
      </c>
      <c r="O30" s="11">
        <f>1/$A$1*[1]PaperSectorMinusCoreVPAImp!N$16</f>
        <v>5.5813193999999997E-2</v>
      </c>
      <c r="P30" s="11">
        <f>1/$A$1*[1]PaperSectorMinusCoreVPAImp!O$16</f>
        <v>7.9310619499999999E-2</v>
      </c>
      <c r="Q30" s="11">
        <f>1/$A$1*[1]PaperSectorMinusCoreVPAImp!P$16</f>
        <v>4.22874585E-2</v>
      </c>
      <c r="R30" s="11">
        <f>1/$A$1*[1]PaperSectorMinusCoreVPAImp!Q$16</f>
        <v>0.173244546</v>
      </c>
      <c r="S30" s="11">
        <f>1/$A$1*[1]PaperSectorMinusCoreVPAImp!R$16</f>
        <v>0.21817282800000001</v>
      </c>
      <c r="T30" s="11">
        <f>1/$A$1*[1]PaperSectorMinusCoreVPAImp!S$16</f>
        <v>7.0352578499999999E-2</v>
      </c>
      <c r="U30" s="11">
        <f>1/$A$1*[1]PaperSectorMinusCoreVPAImp!T$16</f>
        <v>6.8331838499999992E-2</v>
      </c>
      <c r="V30" s="11">
        <f>1/$A$1*[1]PaperSectorMinusCoreVPAImp!U$16</f>
        <v>6.7857954499999998E-2</v>
      </c>
      <c r="W30" s="11">
        <f>1/$A$1*[1]PaperSectorMinusCoreVPAImp!V$16</f>
        <v>0.16779911349999999</v>
      </c>
      <c r="X30" s="11">
        <f>1/$A$1*[1]PaperSectorMinusCoreVPAImp!W$16</f>
        <v>0.15319782100000001</v>
      </c>
      <c r="Y30" s="11">
        <f>1/$A$1*[1]PaperSectorMinusCoreVPAImp!X$16</f>
        <v>6.8547472999999998E-2</v>
      </c>
      <c r="Z30" s="11">
        <f>1/$A$1*[1]PaperSectorMinusCoreVPAImp!Y$16</f>
        <v>9.7793665500000002E-2</v>
      </c>
      <c r="AA30" s="11">
        <f>1/$A$1*[1]PaperSectorMinusCoreVPAImp!Z$16</f>
        <v>0</v>
      </c>
      <c r="AB30" s="10">
        <f>1/$A$1*[1]PaperSectorMinusCoreVPAImp!AA$16</f>
        <v>0</v>
      </c>
      <c r="AC30" s="3"/>
      <c r="AD30" s="243">
        <f>1/1000*[1]PaperSectorMinusCoreVPAImp!AB$16</f>
        <v>1.2427171999999998E-2</v>
      </c>
      <c r="AE30" s="11">
        <f>1/1000*[1]PaperSectorMinusCoreVPAImp!AC$16</f>
        <v>1.9381799999999998E-2</v>
      </c>
      <c r="AF30" s="11">
        <f>1/1000*[1]PaperSectorMinusCoreVPAImp!AD$16</f>
        <v>9.4977939999999986E-3</v>
      </c>
      <c r="AG30" s="11">
        <f>1/1000*[1]PaperSectorMinusCoreVPAImp!AE$16</f>
        <v>8.4148910000000007E-3</v>
      </c>
      <c r="AH30" s="11">
        <f>1/1000*[1]PaperSectorMinusCoreVPAImp!AF$16</f>
        <v>1.2893763000000001E-2</v>
      </c>
      <c r="AI30" s="11">
        <f>1/1000*[1]PaperSectorMinusCoreVPAImp!AG$16</f>
        <v>1.7225334999999998E-2</v>
      </c>
      <c r="AJ30" s="11">
        <f>1/1000*[1]PaperSectorMinusCoreVPAImp!AH$16</f>
        <v>1.9475723999999996E-2</v>
      </c>
      <c r="AK30" s="11">
        <f>1/1000*[1]PaperSectorMinusCoreVPAImp!AI$16</f>
        <v>2.1025353E-2</v>
      </c>
      <c r="AL30" s="11">
        <f>1/1000*[1]PaperSectorMinusCoreVPAImp!AJ$16</f>
        <v>4.0778151999999998E-2</v>
      </c>
      <c r="AM30" s="11">
        <f>1/1000*[1]PaperSectorMinusCoreVPAImp!AK$16</f>
        <v>3.2525908999999999E-2</v>
      </c>
      <c r="AN30" s="11">
        <f>1/1000*[1]PaperSectorMinusCoreVPAImp!AL$16</f>
        <v>3.0505931E-2</v>
      </c>
      <c r="AO30" s="11">
        <f>1/1000*[1]PaperSectorMinusCoreVPAImp!AM$16</f>
        <v>7.449509E-2</v>
      </c>
      <c r="AP30" s="11">
        <f>1/1000*[1]PaperSectorMinusCoreVPAImp!AN$16</f>
        <v>2.9974437999999999E-2</v>
      </c>
      <c r="AQ30" s="11">
        <f>1/1000*[1]PaperSectorMinusCoreVPAImp!AO$16</f>
        <v>4.1787687999999996E-2</v>
      </c>
      <c r="AR30" s="11">
        <f>1/1000*[1]PaperSectorMinusCoreVPAImp!AP$16</f>
        <v>3.5890574000000001E-2</v>
      </c>
      <c r="AS30" s="11">
        <f>1/1000*[1]PaperSectorMinusCoreVPAImp!AQ$16</f>
        <v>5.2318396999999996E-2</v>
      </c>
      <c r="AT30" s="11">
        <f>1/1000*[1]PaperSectorMinusCoreVPAImp!AR$16</f>
        <v>5.8545170000000001E-2</v>
      </c>
      <c r="AU30" s="11">
        <f>1/1000*[1]PaperSectorMinusCoreVPAImp!AS$16</f>
        <v>2.9471723999999998E-2</v>
      </c>
      <c r="AV30" s="11">
        <f>1/1000*[1]PaperSectorMinusCoreVPAImp!AT$16</f>
        <v>3.4872614999999996E-2</v>
      </c>
      <c r="AW30" s="11">
        <f>1/1000*[1]PaperSectorMinusCoreVPAImp!AU$16</f>
        <v>3.4221793999999993E-2</v>
      </c>
      <c r="AX30" s="11">
        <f>1/1000*[1]PaperSectorMinusCoreVPAImp!AV$16</f>
        <v>4.3776567000000002E-2</v>
      </c>
      <c r="AY30" s="11">
        <f>1/1000*[1]PaperSectorMinusCoreVPAImp!AW$16</f>
        <v>4.0304198999999999E-2</v>
      </c>
      <c r="AZ30" s="11">
        <f>1/1000*[1]PaperSectorMinusCoreVPAImp!AX$16</f>
        <v>2.9387293000000002E-2</v>
      </c>
      <c r="BA30" s="11">
        <f>1/1000*[1]PaperSectorMinusCoreVPAImp!AY$16</f>
        <v>4.0503862000000002E-2</v>
      </c>
      <c r="BB30" s="11">
        <f>1/1000*[1]PaperSectorMinusCoreVPAImp!AZ$16</f>
        <v>0</v>
      </c>
      <c r="BC30" s="10">
        <f>1/1000*[1]PaperSectorMinusCoreVPAImp!BA$16</f>
        <v>0</v>
      </c>
      <c r="BD30" s="238"/>
    </row>
    <row r="31" spans="2:56">
      <c r="B31" s="4" t="s">
        <v>40</v>
      </c>
      <c r="C31" s="243">
        <f>1/$A$1*[1]PaperSectorMinusCoreVPAImp!B$23</f>
        <v>4.1414162999999997E-2</v>
      </c>
      <c r="D31" s="11">
        <f>1/$A$1*[1]PaperSectorMinusCoreVPAImp!C$23</f>
        <v>2.6201021499999998E-2</v>
      </c>
      <c r="E31" s="11">
        <f>1/$A$1*[1]PaperSectorMinusCoreVPAImp!D$23</f>
        <v>4.1511821999999997E-2</v>
      </c>
      <c r="F31" s="11">
        <f>1/$A$1*[1]PaperSectorMinusCoreVPAImp!E$23</f>
        <v>7.2782444999999994E-3</v>
      </c>
      <c r="G31" s="11">
        <f>1/$A$1*[1]PaperSectorMinusCoreVPAImp!F$23</f>
        <v>7.8669249800000004E-3</v>
      </c>
      <c r="H31" s="11">
        <f>1/$A$1*[1]PaperSectorMinusCoreVPAImp!G$23</f>
        <v>4.187652E-3</v>
      </c>
      <c r="I31" s="11">
        <f>1/$A$1*[1]PaperSectorMinusCoreVPAImp!H$23</f>
        <v>1.273293E-3</v>
      </c>
      <c r="J31" s="11">
        <f>1/$A$1*[1]PaperSectorMinusCoreVPAImp!I$23</f>
        <v>3.4132169999999996E-3</v>
      </c>
      <c r="K31" s="11">
        <f>1/$A$1*[1]PaperSectorMinusCoreVPAImp!J$23</f>
        <v>7.3300320000000002E-3</v>
      </c>
      <c r="L31" s="11">
        <f>1/$A$1*[1]PaperSectorMinusCoreVPAImp!K$23</f>
        <v>2.9963836000000001E-2</v>
      </c>
      <c r="M31" s="11">
        <f>1/$A$1*[1]PaperSectorMinusCoreVPAImp!L$23</f>
        <v>7.7300609999999999E-3</v>
      </c>
      <c r="N31" s="11">
        <f>1/$A$1*[1]PaperSectorMinusCoreVPAImp!M$23</f>
        <v>7.7507499999999996E-4</v>
      </c>
      <c r="O31" s="11">
        <f>1/$A$1*[1]PaperSectorMinusCoreVPAImp!N$23</f>
        <v>4.1526007599999998E-3</v>
      </c>
      <c r="P31" s="11">
        <f>1/$A$1*[1]PaperSectorMinusCoreVPAImp!O$23</f>
        <v>1.0811429999999999E-3</v>
      </c>
      <c r="Q31" s="11">
        <f>1/$A$1*[1]PaperSectorMinusCoreVPAImp!P$23</f>
        <v>2.4300254999999999E-3</v>
      </c>
      <c r="R31" s="11">
        <f>1/$A$1*[1]PaperSectorMinusCoreVPAImp!Q$23</f>
        <v>1.1625541200000002E-2</v>
      </c>
      <c r="S31" s="11">
        <f>1/$A$1*[1]PaperSectorMinusCoreVPAImp!R$23</f>
        <v>2.5150741E-3</v>
      </c>
      <c r="T31" s="11">
        <f>1/$A$1*[1]PaperSectorMinusCoreVPAImp!S$23</f>
        <v>5.8835699999999996E-4</v>
      </c>
      <c r="U31" s="11">
        <f>1/$A$1*[1]PaperSectorMinusCoreVPAImp!T$23</f>
        <v>8.4582050000000001E-4</v>
      </c>
      <c r="V31" s="11">
        <f>1/$A$1*[1]PaperSectorMinusCoreVPAImp!U$23</f>
        <v>3.7322419899999998E-3</v>
      </c>
      <c r="W31" s="11">
        <f>1/$A$1*[1]PaperSectorMinusCoreVPAImp!V$23</f>
        <v>9.4851684999999984E-3</v>
      </c>
      <c r="X31" s="11">
        <f>1/$A$1*[1]PaperSectorMinusCoreVPAImp!W$23</f>
        <v>7.1340038799999998E-3</v>
      </c>
      <c r="Y31" s="11">
        <f>1/$A$1*[1]PaperSectorMinusCoreVPAImp!X$23</f>
        <v>8.4074882999999993E-4</v>
      </c>
      <c r="Z31" s="11">
        <f>1/$A$1*[1]PaperSectorMinusCoreVPAImp!Y$23</f>
        <v>3.9911539999999994E-3</v>
      </c>
      <c r="AA31" s="11">
        <f>1/$A$1*[1]PaperSectorMinusCoreVPAImp!Z$23</f>
        <v>0</v>
      </c>
      <c r="AB31" s="10">
        <f>1/$A$1*[1]PaperSectorMinusCoreVPAImp!AA$23</f>
        <v>0</v>
      </c>
      <c r="AC31" s="3"/>
      <c r="AD31" s="243">
        <f>1/1000*[1]PaperSectorMinusCoreVPAImp!AB$23</f>
        <v>7.4634129999999995E-3</v>
      </c>
      <c r="AE31" s="11">
        <f>1/1000*[1]PaperSectorMinusCoreVPAImp!AC$23</f>
        <v>4.3360389999999999E-3</v>
      </c>
      <c r="AF31" s="11">
        <f>1/1000*[1]PaperSectorMinusCoreVPAImp!AD$23</f>
        <v>5.5252280000000001E-3</v>
      </c>
      <c r="AG31" s="11">
        <f>1/1000*[1]PaperSectorMinusCoreVPAImp!AE$23</f>
        <v>1.5130520000000002E-3</v>
      </c>
      <c r="AH31" s="11">
        <f>1/1000*[1]PaperSectorMinusCoreVPAImp!AF$23</f>
        <v>1.216593E-3</v>
      </c>
      <c r="AI31" s="11">
        <f>1/1000*[1]PaperSectorMinusCoreVPAImp!AG$23</f>
        <v>8.8270999999999998E-4</v>
      </c>
      <c r="AJ31" s="11">
        <f>1/1000*[1]PaperSectorMinusCoreVPAImp!AH$23</f>
        <v>6.2634699999999997E-4</v>
      </c>
      <c r="AK31" s="11">
        <f>1/1000*[1]PaperSectorMinusCoreVPAImp!AI$23</f>
        <v>7.3660400000000008E-4</v>
      </c>
      <c r="AL31" s="11">
        <f>1/1000*[1]PaperSectorMinusCoreVPAImp!AJ$23</f>
        <v>2.7808450000000001E-3</v>
      </c>
      <c r="AM31" s="11">
        <f>1/1000*[1]PaperSectorMinusCoreVPAImp!AK$23</f>
        <v>4.5594160000000002E-3</v>
      </c>
      <c r="AN31" s="11">
        <f>1/1000*[1]PaperSectorMinusCoreVPAImp!AL$23</f>
        <v>3.3506149999999999E-3</v>
      </c>
      <c r="AO31" s="11">
        <f>1/1000*[1]PaperSectorMinusCoreVPAImp!AM$23</f>
        <v>7.1369200000000004E-4</v>
      </c>
      <c r="AP31" s="11">
        <f>1/1000*[1]PaperSectorMinusCoreVPAImp!AN$23</f>
        <v>1.098136E-3</v>
      </c>
      <c r="AQ31" s="11">
        <f>1/1000*[1]PaperSectorMinusCoreVPAImp!AO$23</f>
        <v>8.2791700000000006E-4</v>
      </c>
      <c r="AR31" s="11">
        <f>1/1000*[1]PaperSectorMinusCoreVPAImp!AP$23</f>
        <v>9.066329999999999E-4</v>
      </c>
      <c r="AS31" s="11">
        <f>1/1000*[1]PaperSectorMinusCoreVPAImp!AQ$23</f>
        <v>3.7737579999999999E-3</v>
      </c>
      <c r="AT31" s="11">
        <f>1/1000*[1]PaperSectorMinusCoreVPAImp!AR$23</f>
        <v>1.000452E-3</v>
      </c>
      <c r="AU31" s="11">
        <f>1/1000*[1]PaperSectorMinusCoreVPAImp!AS$23</f>
        <v>2.2699899999999997E-4</v>
      </c>
      <c r="AV31" s="11">
        <f>1/1000*[1]PaperSectorMinusCoreVPAImp!AT$23</f>
        <v>8.66674E-4</v>
      </c>
      <c r="AW31" s="11">
        <f>1/1000*[1]PaperSectorMinusCoreVPAImp!AU$23</f>
        <v>1.461291E-3</v>
      </c>
      <c r="AX31" s="11">
        <f>1/1000*[1]PaperSectorMinusCoreVPAImp!AV$23</f>
        <v>3.2155540000000002E-3</v>
      </c>
      <c r="AY31" s="11">
        <f>1/1000*[1]PaperSectorMinusCoreVPAImp!AW$23</f>
        <v>1.521129E-3</v>
      </c>
      <c r="AZ31" s="11">
        <f>1/1000*[1]PaperSectorMinusCoreVPAImp!AX$23</f>
        <v>8.1206499999999994E-4</v>
      </c>
      <c r="BA31" s="11">
        <f>1/1000*[1]PaperSectorMinusCoreVPAImp!AY$23</f>
        <v>1.2911679999999999E-3</v>
      </c>
      <c r="BB31" s="11">
        <f>1/1000*[1]PaperSectorMinusCoreVPAImp!AZ$23</f>
        <v>0</v>
      </c>
      <c r="BC31" s="10">
        <f>1/1000*[1]PaperSectorMinusCoreVPAImp!BA$23</f>
        <v>0</v>
      </c>
      <c r="BD31" s="238"/>
    </row>
    <row r="32" spans="2:56">
      <c r="B32" s="4" t="s">
        <v>69</v>
      </c>
      <c r="C32" s="243">
        <f>1/$A$1*[1]PaperSectorMinusCoreVPAImp!B$67</f>
        <v>0</v>
      </c>
      <c r="D32" s="11">
        <f>1/$A$1*[1]PaperSectorMinusCoreVPAImp!C$67</f>
        <v>6.9313055000000002E-3</v>
      </c>
      <c r="E32" s="11">
        <f>1/$A$1*[1]PaperSectorMinusCoreVPAImp!D$67</f>
        <v>9.1313284999999991E-3</v>
      </c>
      <c r="F32" s="11">
        <f>1/$A$1*[1]PaperSectorMinusCoreVPAImp!E$67</f>
        <v>4.2554749999999999E-3</v>
      </c>
      <c r="G32" s="11">
        <f>1/$A$1*[1]PaperSectorMinusCoreVPAImp!F$67</f>
        <v>1.5661894499999999E-2</v>
      </c>
      <c r="H32" s="11">
        <f>1/$A$1*[1]PaperSectorMinusCoreVPAImp!G$67</f>
        <v>4.3361335500000001E-2</v>
      </c>
      <c r="I32" s="11">
        <f>1/$A$1*[1]PaperSectorMinusCoreVPAImp!H$67</f>
        <v>2.1465625999999998E-2</v>
      </c>
      <c r="J32" s="11">
        <f>1/$A$1*[1]PaperSectorMinusCoreVPAImp!I$67</f>
        <v>3.3114361000000002E-2</v>
      </c>
      <c r="K32" s="11">
        <f>1/$A$1*[1]PaperSectorMinusCoreVPAImp!J$67</f>
        <v>2.3138317999999998E-2</v>
      </c>
      <c r="L32" s="11">
        <f>1/$A$1*[1]PaperSectorMinusCoreVPAImp!K$67</f>
        <v>1.00512055E-2</v>
      </c>
      <c r="M32" s="11">
        <f>1/$A$1*[1]PaperSectorMinusCoreVPAImp!L$67</f>
        <v>3.9681984999999998E-3</v>
      </c>
      <c r="N32" s="11">
        <f>1/$A$1*[1]PaperSectorMinusCoreVPAImp!M$67</f>
        <v>6.0248130499999997E-2</v>
      </c>
      <c r="O32" s="11">
        <f>1/$A$1*[1]PaperSectorMinusCoreVPAImp!N$67</f>
        <v>0.16768228399999999</v>
      </c>
      <c r="P32" s="11">
        <f>1/$A$1*[1]PaperSectorMinusCoreVPAImp!O$67</f>
        <v>0.42483471999999994</v>
      </c>
      <c r="Q32" s="11">
        <f>1/$A$1*[1]PaperSectorMinusCoreVPAImp!P$67</f>
        <v>0.41748915049999996</v>
      </c>
      <c r="R32" s="11">
        <f>1/$A$1*[1]PaperSectorMinusCoreVPAImp!Q$67</f>
        <v>0.35559386199999998</v>
      </c>
      <c r="S32" s="11">
        <f>1/$A$1*[1]PaperSectorMinusCoreVPAImp!R$67</f>
        <v>0.283201763</v>
      </c>
      <c r="T32" s="11">
        <f>1/$A$1*[1]PaperSectorMinusCoreVPAImp!S$67</f>
        <v>0.20380113799999999</v>
      </c>
      <c r="U32" s="11">
        <f>1/$A$1*[1]PaperSectorMinusCoreVPAImp!T$67</f>
        <v>1.68319E-2</v>
      </c>
      <c r="V32" s="11">
        <f>1/$A$1*[1]PaperSectorMinusCoreVPAImp!U$67</f>
        <v>5.689894E-3</v>
      </c>
      <c r="W32" s="11">
        <f>1/$A$1*[1]PaperSectorMinusCoreVPAImp!V$67</f>
        <v>1.8317940500000001E-2</v>
      </c>
      <c r="X32" s="11">
        <f>1/$A$1*[1]PaperSectorMinusCoreVPAImp!W$67</f>
        <v>4.6324435499999997E-2</v>
      </c>
      <c r="Y32" s="11">
        <f>1/$A$1*[1]PaperSectorMinusCoreVPAImp!X$67</f>
        <v>9.8511922499999988E-2</v>
      </c>
      <c r="Z32" s="11">
        <f>1/$A$1*[1]PaperSectorMinusCoreVPAImp!Y$67</f>
        <v>0.13900731299999999</v>
      </c>
      <c r="AA32" s="11">
        <f>1/$A$1*[1]PaperSectorMinusCoreVPAImp!Z$67</f>
        <v>0</v>
      </c>
      <c r="AB32" s="10">
        <f>1/$A$1*[1]PaperSectorMinusCoreVPAImp!AA$67</f>
        <v>0</v>
      </c>
      <c r="AC32" s="3"/>
      <c r="AD32" s="243">
        <f>1/1000*[1]PaperSectorMinusCoreVPAImp!AB$67</f>
        <v>0</v>
      </c>
      <c r="AE32" s="11">
        <f>1/1000*[1]PaperSectorMinusCoreVPAImp!AC$67</f>
        <v>1.1781890000000001E-3</v>
      </c>
      <c r="AF32" s="11">
        <f>1/1000*[1]PaperSectorMinusCoreVPAImp!AD$67</f>
        <v>1.511515E-3</v>
      </c>
      <c r="AG32" s="11">
        <f>1/1000*[1]PaperSectorMinusCoreVPAImp!AE$67</f>
        <v>1.2497439999999999E-3</v>
      </c>
      <c r="AH32" s="11">
        <f>1/1000*[1]PaperSectorMinusCoreVPAImp!AF$67</f>
        <v>2.748477E-3</v>
      </c>
      <c r="AI32" s="11">
        <f>1/1000*[1]PaperSectorMinusCoreVPAImp!AG$67</f>
        <v>7.8986339999999999E-3</v>
      </c>
      <c r="AJ32" s="11">
        <f>1/1000*[1]PaperSectorMinusCoreVPAImp!AH$67</f>
        <v>4.2244819999999999E-3</v>
      </c>
      <c r="AK32" s="11">
        <f>1/1000*[1]PaperSectorMinusCoreVPAImp!AI$67</f>
        <v>7.6247369999999995E-3</v>
      </c>
      <c r="AL32" s="11">
        <f>1/1000*[1]PaperSectorMinusCoreVPAImp!AJ$67</f>
        <v>7.8523059999999999E-3</v>
      </c>
      <c r="AM32" s="11">
        <f>1/1000*[1]PaperSectorMinusCoreVPAImp!AK$67</f>
        <v>2.6024050000000003E-3</v>
      </c>
      <c r="AN32" s="11">
        <f>1/1000*[1]PaperSectorMinusCoreVPAImp!AL$67</f>
        <v>9.3551400000000003E-4</v>
      </c>
      <c r="AO32" s="11">
        <f>1/1000*[1]PaperSectorMinusCoreVPAImp!AM$67</f>
        <v>1.4482451000000002E-2</v>
      </c>
      <c r="AP32" s="11">
        <f>1/1000*[1]PaperSectorMinusCoreVPAImp!AN$67</f>
        <v>3.1895338000000002E-2</v>
      </c>
      <c r="AQ32" s="11">
        <f>1/1000*[1]PaperSectorMinusCoreVPAImp!AO$67</f>
        <v>8.4192158000000003E-2</v>
      </c>
      <c r="AR32" s="11">
        <f>1/1000*[1]PaperSectorMinusCoreVPAImp!AP$67</f>
        <v>8.3332512999999997E-2</v>
      </c>
      <c r="AS32" s="11">
        <f>1/1000*[1]PaperSectorMinusCoreVPAImp!AQ$67</f>
        <v>6.5212017999999997E-2</v>
      </c>
      <c r="AT32" s="11">
        <f>1/1000*[1]PaperSectorMinusCoreVPAImp!AR$67</f>
        <v>5.5376809000000006E-2</v>
      </c>
      <c r="AU32" s="11">
        <f>1/1000*[1]PaperSectorMinusCoreVPAImp!AS$67</f>
        <v>4.0866158999999999E-2</v>
      </c>
      <c r="AV32" s="11">
        <f>1/1000*[1]PaperSectorMinusCoreVPAImp!AT$67</f>
        <v>3.9738789999999996E-3</v>
      </c>
      <c r="AW32" s="11">
        <f>1/1000*[1]PaperSectorMinusCoreVPAImp!AU$67</f>
        <v>2.633013E-3</v>
      </c>
      <c r="AX32" s="11">
        <f>1/1000*[1]PaperSectorMinusCoreVPAImp!AV$67</f>
        <v>3.7522690000000004E-3</v>
      </c>
      <c r="AY32" s="11">
        <f>1/1000*[1]PaperSectorMinusCoreVPAImp!AW$67</f>
        <v>9.9796839999999991E-3</v>
      </c>
      <c r="AZ32" s="11">
        <f>1/1000*[1]PaperSectorMinusCoreVPAImp!AX$67</f>
        <v>2.3038258999999998E-2</v>
      </c>
      <c r="BA32" s="11">
        <f>1/1000*[1]PaperSectorMinusCoreVPAImp!AY$67</f>
        <v>2.8397667999999997E-2</v>
      </c>
      <c r="BB32" s="11">
        <f>1/1000*[1]PaperSectorMinusCoreVPAImp!AZ$67</f>
        <v>0</v>
      </c>
      <c r="BC32" s="10">
        <f>1/1000*[1]PaperSectorMinusCoreVPAImp!BA$67</f>
        <v>0</v>
      </c>
      <c r="BD32" s="238"/>
    </row>
    <row r="33" spans="2:56">
      <c r="B33" s="4" t="s">
        <v>68</v>
      </c>
      <c r="C33" s="243">
        <f>1/$A$1*[1]PaperSectorMinusCoreVPAImp!B$84</f>
        <v>5.6400450499999998E-2</v>
      </c>
      <c r="D33" s="11">
        <f>1/$A$1*[1]PaperSectorMinusCoreVPAImp!C$84</f>
        <v>3.6005763999999996E-2</v>
      </c>
      <c r="E33" s="11">
        <f>1/$A$1*[1]PaperSectorMinusCoreVPAImp!D$84</f>
        <v>9.4673932500000002E-2</v>
      </c>
      <c r="F33" s="11">
        <f>1/$A$1*[1]PaperSectorMinusCoreVPAImp!E$84</f>
        <v>5.4927900000000002E-2</v>
      </c>
      <c r="G33" s="11">
        <f>1/$A$1*[1]PaperSectorMinusCoreVPAImp!F$84</f>
        <v>0.11140582449999999</v>
      </c>
      <c r="H33" s="11">
        <f>1/$A$1*[1]PaperSectorMinusCoreVPAImp!G$84</f>
        <v>7.7246905000000005E-2</v>
      </c>
      <c r="I33" s="11">
        <f>1/$A$1*[1]PaperSectorMinusCoreVPAImp!H$84</f>
        <v>0.18821452449999998</v>
      </c>
      <c r="J33" s="11">
        <f>1/$A$1*[1]PaperSectorMinusCoreVPAImp!I$84</f>
        <v>0.15601413399999997</v>
      </c>
      <c r="K33" s="11">
        <f>1/$A$1*[1]PaperSectorMinusCoreVPAImp!J$84</f>
        <v>0.16650764000000001</v>
      </c>
      <c r="L33" s="11">
        <f>1/$A$1*[1]PaperSectorMinusCoreVPAImp!K$84</f>
        <v>0.15823566900000002</v>
      </c>
      <c r="M33" s="11">
        <f>1/$A$1*[1]PaperSectorMinusCoreVPAImp!L$84</f>
        <v>0.14191177999999999</v>
      </c>
      <c r="N33" s="11">
        <f>1/$A$1*[1]PaperSectorMinusCoreVPAImp!M$84</f>
        <v>0.16335789649999999</v>
      </c>
      <c r="O33" s="11">
        <f>1/$A$1*[1]PaperSectorMinusCoreVPAImp!N$84</f>
        <v>0.15765833199999998</v>
      </c>
      <c r="P33" s="11">
        <f>1/$A$1*[1]PaperSectorMinusCoreVPAImp!O$84</f>
        <v>0.18499189449999998</v>
      </c>
      <c r="Q33" s="11">
        <f>1/$A$1*[1]PaperSectorMinusCoreVPAImp!P$84</f>
        <v>0.12941468749999999</v>
      </c>
      <c r="R33" s="11">
        <f>1/$A$1*[1]PaperSectorMinusCoreVPAImp!Q$84</f>
        <v>0.10756805600000001</v>
      </c>
      <c r="S33" s="11">
        <f>1/$A$1*[1]PaperSectorMinusCoreVPAImp!R$84</f>
        <v>0.12333108799999999</v>
      </c>
      <c r="T33" s="11">
        <f>1/$A$1*[1]PaperSectorMinusCoreVPAImp!S$84</f>
        <v>0.13553421799999998</v>
      </c>
      <c r="U33" s="11">
        <f>1/$A$1*[1]PaperSectorMinusCoreVPAImp!T$84</f>
        <v>0.22070071529999999</v>
      </c>
      <c r="V33" s="11">
        <f>1/$A$1*[1]PaperSectorMinusCoreVPAImp!U$84</f>
        <v>0.23705232449999999</v>
      </c>
      <c r="W33" s="11">
        <f>1/$A$1*[1]PaperSectorMinusCoreVPAImp!V$84</f>
        <v>0.24628312599999996</v>
      </c>
      <c r="X33" s="11">
        <f>1/$A$1*[1]PaperSectorMinusCoreVPAImp!W$84</f>
        <v>0.25914837149999997</v>
      </c>
      <c r="Y33" s="11">
        <f>1/$A$1*[1]PaperSectorMinusCoreVPAImp!X$84</f>
        <v>0.2172920485</v>
      </c>
      <c r="Z33" s="11">
        <f>1/$A$1*[1]PaperSectorMinusCoreVPAImp!Y$84</f>
        <v>0.29940214500000001</v>
      </c>
      <c r="AA33" s="11">
        <f>1/$A$1*[1]PaperSectorMinusCoreVPAImp!Z$84</f>
        <v>0</v>
      </c>
      <c r="AB33" s="10">
        <f>1/$A$1*[1]PaperSectorMinusCoreVPAImp!AA$84</f>
        <v>0</v>
      </c>
      <c r="AC33" s="3"/>
      <c r="AD33" s="243">
        <f>1/1000*[1]PaperSectorMinusCoreVPAImp!AB$84</f>
        <v>1.0265774E-2</v>
      </c>
      <c r="AE33" s="11">
        <f>1/1000*[1]PaperSectorMinusCoreVPAImp!AC$84</f>
        <v>6.6142819999999991E-3</v>
      </c>
      <c r="AF33" s="11">
        <f>1/1000*[1]PaperSectorMinusCoreVPAImp!AD$84</f>
        <v>1.3718527999999999E-2</v>
      </c>
      <c r="AG33" s="11">
        <f>1/1000*[1]PaperSectorMinusCoreVPAImp!AE$84</f>
        <v>9.7997389999999983E-3</v>
      </c>
      <c r="AH33" s="11">
        <f>1/1000*[1]PaperSectorMinusCoreVPAImp!AF$84</f>
        <v>1.9607979000000001E-2</v>
      </c>
      <c r="AI33" s="11">
        <f>1/1000*[1]PaperSectorMinusCoreVPAImp!AG$84</f>
        <v>1.5826257999999999E-2</v>
      </c>
      <c r="AJ33" s="11">
        <f>1/1000*[1]PaperSectorMinusCoreVPAImp!AH$84</f>
        <v>3.0559805999999995E-2</v>
      </c>
      <c r="AK33" s="11">
        <f>1/1000*[1]PaperSectorMinusCoreVPAImp!AI$84</f>
        <v>2.9827283999999999E-2</v>
      </c>
      <c r="AL33" s="11">
        <f>1/1000*[1]PaperSectorMinusCoreVPAImp!AJ$84</f>
        <v>3.4969478999999998E-2</v>
      </c>
      <c r="AM33" s="11">
        <f>1/1000*[1]PaperSectorMinusCoreVPAImp!AK$84</f>
        <v>3.1955260999999999E-2</v>
      </c>
      <c r="AN33" s="11">
        <f>1/1000*[1]PaperSectorMinusCoreVPAImp!AL$84</f>
        <v>3.5625295000000001E-2</v>
      </c>
      <c r="AO33" s="11">
        <f>1/1000*[1]PaperSectorMinusCoreVPAImp!AM$84</f>
        <v>4.3499950999999995E-2</v>
      </c>
      <c r="AP33" s="11">
        <f>1/1000*[1]PaperSectorMinusCoreVPAImp!AN$84</f>
        <v>3.7851405999999997E-2</v>
      </c>
      <c r="AQ33" s="11">
        <f>1/1000*[1]PaperSectorMinusCoreVPAImp!AO$84</f>
        <v>4.2000242E-2</v>
      </c>
      <c r="AR33" s="11">
        <f>1/1000*[1]PaperSectorMinusCoreVPAImp!AP$84</f>
        <v>3.3578396999999996E-2</v>
      </c>
      <c r="AS33" s="11">
        <f>1/1000*[1]PaperSectorMinusCoreVPAImp!AQ$84</f>
        <v>2.8744450999999997E-2</v>
      </c>
      <c r="AT33" s="11">
        <f>1/1000*[1]PaperSectorMinusCoreVPAImp!AR$84</f>
        <v>2.8530585000000001E-2</v>
      </c>
      <c r="AU33" s="11">
        <f>1/1000*[1]PaperSectorMinusCoreVPAImp!AS$84</f>
        <v>3.2240161000000003E-2</v>
      </c>
      <c r="AV33" s="11">
        <f>1/1000*[1]PaperSectorMinusCoreVPAImp!AT$84</f>
        <v>5.4813962000000008E-2</v>
      </c>
      <c r="AW33" s="11">
        <f>1/1000*[1]PaperSectorMinusCoreVPAImp!AU$84</f>
        <v>5.0513719999999991E-2</v>
      </c>
      <c r="AX33" s="11">
        <f>1/1000*[1]PaperSectorMinusCoreVPAImp!AV$84</f>
        <v>4.4300026999999999E-2</v>
      </c>
      <c r="AY33" s="11">
        <f>1/1000*[1]PaperSectorMinusCoreVPAImp!AW$84</f>
        <v>5.3341499000000001E-2</v>
      </c>
      <c r="AZ33" s="11">
        <f>1/1000*[1]PaperSectorMinusCoreVPAImp!AX$84</f>
        <v>5.3513481999999994E-2</v>
      </c>
      <c r="BA33" s="11">
        <f>1/1000*[1]PaperSectorMinusCoreVPAImp!AY$84</f>
        <v>6.2841260999999995E-2</v>
      </c>
      <c r="BB33" s="11">
        <f>1/1000*[1]PaperSectorMinusCoreVPAImp!AZ$84</f>
        <v>0</v>
      </c>
      <c r="BC33" s="10">
        <f>1/1000*[1]PaperSectorMinusCoreVPAImp!BA$84</f>
        <v>0</v>
      </c>
      <c r="BD33" s="238"/>
    </row>
    <row r="34" spans="2:56">
      <c r="B34" s="4" t="s">
        <v>41</v>
      </c>
      <c r="C34" s="243">
        <f>1/$A$1*[1]PaperSectorMinusCoreVPAImp!B$85</f>
        <v>1.49699625E-2</v>
      </c>
      <c r="D34" s="11">
        <f>1/$A$1*[1]PaperSectorMinusCoreVPAImp!C$85</f>
        <v>2.3722339000000002E-2</v>
      </c>
      <c r="E34" s="11">
        <f>1/$A$1*[1]PaperSectorMinusCoreVPAImp!D$85</f>
        <v>3.7554519999999994E-2</v>
      </c>
      <c r="F34" s="11">
        <f>1/$A$1*[1]PaperSectorMinusCoreVPAImp!E$85</f>
        <v>5.2929612499999994E-2</v>
      </c>
      <c r="G34" s="11">
        <f>1/$A$1*[1]PaperSectorMinusCoreVPAImp!F$85</f>
        <v>6.07288515E-2</v>
      </c>
      <c r="H34" s="11">
        <f>1/$A$1*[1]PaperSectorMinusCoreVPAImp!G$85</f>
        <v>3.6117879999999998E-2</v>
      </c>
      <c r="I34" s="11">
        <f>1/$A$1*[1]PaperSectorMinusCoreVPAImp!H$85</f>
        <v>2.6526695500000003E-2</v>
      </c>
      <c r="J34" s="11">
        <f>1/$A$1*[1]PaperSectorMinusCoreVPAImp!I$85</f>
        <v>2.797369811E-2</v>
      </c>
      <c r="K34" s="11">
        <f>1/$A$1*[1]PaperSectorMinusCoreVPAImp!J$85</f>
        <v>2.3483280000000002E-2</v>
      </c>
      <c r="L34" s="11">
        <f>1/$A$1*[1]PaperSectorMinusCoreVPAImp!K$85</f>
        <v>1.6380029500000001E-2</v>
      </c>
      <c r="M34" s="11">
        <f>1/$A$1*[1]PaperSectorMinusCoreVPAImp!L$85</f>
        <v>0.26664143849999999</v>
      </c>
      <c r="N34" s="11">
        <f>1/$A$1*[1]PaperSectorMinusCoreVPAImp!M$85</f>
        <v>0.5506064934999999</v>
      </c>
      <c r="O34" s="11">
        <f>1/$A$1*[1]PaperSectorMinusCoreVPAImp!N$85</f>
        <v>0.67591160449999999</v>
      </c>
      <c r="P34" s="11">
        <f>1/$A$1*[1]PaperSectorMinusCoreVPAImp!O$85</f>
        <v>0.67789461499999992</v>
      </c>
      <c r="Q34" s="11">
        <f>1/$A$1*[1]PaperSectorMinusCoreVPAImp!P$85</f>
        <v>0.34872955501999997</v>
      </c>
      <c r="R34" s="11">
        <f>1/$A$1*[1]PaperSectorMinusCoreVPAImp!Q$85</f>
        <v>0.25799186203999996</v>
      </c>
      <c r="S34" s="11">
        <f>1/$A$1*[1]PaperSectorMinusCoreVPAImp!R$85</f>
        <v>0.24751604154999998</v>
      </c>
      <c r="T34" s="11">
        <f>1/$A$1*[1]PaperSectorMinusCoreVPAImp!S$85</f>
        <v>0.19221798857</v>
      </c>
      <c r="U34" s="11">
        <f>1/$A$1*[1]PaperSectorMinusCoreVPAImp!T$85</f>
        <v>0.18121216804999998</v>
      </c>
      <c r="V34" s="11">
        <f>1/$A$1*[1]PaperSectorMinusCoreVPAImp!U$85</f>
        <v>0.50337269432999998</v>
      </c>
      <c r="W34" s="11">
        <f>1/$A$1*[1]PaperSectorMinusCoreVPAImp!V$85</f>
        <v>0.61815012549999993</v>
      </c>
      <c r="X34" s="11">
        <f>1/$A$1*[1]PaperSectorMinusCoreVPAImp!W$85</f>
        <v>0.19581295504000001</v>
      </c>
      <c r="Y34" s="11">
        <f>1/$A$1*[1]PaperSectorMinusCoreVPAImp!X$85</f>
        <v>7.9580958655999998E-2</v>
      </c>
      <c r="Z34" s="11">
        <f>1/$A$1*[1]PaperSectorMinusCoreVPAImp!Y$85</f>
        <v>0.207114981</v>
      </c>
      <c r="AA34" s="11">
        <f>1/$A$1*[1]PaperSectorMinusCoreVPAImp!Z$85</f>
        <v>0</v>
      </c>
      <c r="AB34" s="10">
        <f>1/$A$1*[1]PaperSectorMinusCoreVPAImp!AA$85</f>
        <v>0</v>
      </c>
      <c r="AC34" s="3"/>
      <c r="AD34" s="243">
        <f>1/1000*[1]PaperSectorMinusCoreVPAImp!AB$85</f>
        <v>6.4989539999999995E-3</v>
      </c>
      <c r="AE34" s="11">
        <f>1/1000*[1]PaperSectorMinusCoreVPAImp!AC$85</f>
        <v>9.2817960000000001E-3</v>
      </c>
      <c r="AF34" s="11">
        <f>1/1000*[1]PaperSectorMinusCoreVPAImp!AD$85</f>
        <v>1.3696479000000001E-2</v>
      </c>
      <c r="AG34" s="11">
        <f>1/1000*[1]PaperSectorMinusCoreVPAImp!AE$85</f>
        <v>1.6464186999999998E-2</v>
      </c>
      <c r="AH34" s="11">
        <f>1/1000*[1]PaperSectorMinusCoreVPAImp!AF$85</f>
        <v>1.8128331000000001E-2</v>
      </c>
      <c r="AI34" s="11">
        <f>1/1000*[1]PaperSectorMinusCoreVPAImp!AG$85</f>
        <v>1.3346980000000001E-2</v>
      </c>
      <c r="AJ34" s="11">
        <f>1/1000*[1]PaperSectorMinusCoreVPAImp!AH$85</f>
        <v>1.2181195000000001E-2</v>
      </c>
      <c r="AK34" s="11">
        <f>1/1000*[1]PaperSectorMinusCoreVPAImp!AI$85</f>
        <v>1.2596499999999998E-2</v>
      </c>
      <c r="AL34" s="11">
        <f>1/1000*[1]PaperSectorMinusCoreVPAImp!AJ$85</f>
        <v>1.2058573E-2</v>
      </c>
      <c r="AM34" s="11">
        <f>1/1000*[1]PaperSectorMinusCoreVPAImp!AK$85</f>
        <v>9.9223590000000004E-3</v>
      </c>
      <c r="AN34" s="11">
        <f>1/1000*[1]PaperSectorMinusCoreVPAImp!AL$85</f>
        <v>6.5132195000000004E-2</v>
      </c>
      <c r="AO34" s="11">
        <f>1/1000*[1]PaperSectorMinusCoreVPAImp!AM$85</f>
        <v>0.115414936</v>
      </c>
      <c r="AP34" s="11">
        <f>1/1000*[1]PaperSectorMinusCoreVPAImp!AN$85</f>
        <v>0.12204675399999999</v>
      </c>
      <c r="AQ34" s="11">
        <f>1/1000*[1]PaperSectorMinusCoreVPAImp!AO$85</f>
        <v>0.14084373599999997</v>
      </c>
      <c r="AR34" s="11">
        <f>1/1000*[1]PaperSectorMinusCoreVPAImp!AP$85</f>
        <v>6.9366491000000002E-2</v>
      </c>
      <c r="AS34" s="11">
        <f>1/1000*[1]PaperSectorMinusCoreVPAImp!AQ$85</f>
        <v>4.6866923999999997E-2</v>
      </c>
      <c r="AT34" s="11">
        <f>1/1000*[1]PaperSectorMinusCoreVPAImp!AR$85</f>
        <v>4.2458008999999998E-2</v>
      </c>
      <c r="AU34" s="11">
        <f>1/1000*[1]PaperSectorMinusCoreVPAImp!AS$85</f>
        <v>3.5069896000000003E-2</v>
      </c>
      <c r="AV34" s="11">
        <f>1/1000*[1]PaperSectorMinusCoreVPAImp!AT$85</f>
        <v>3.9835245999999998E-2</v>
      </c>
      <c r="AW34" s="11">
        <f>1/1000*[1]PaperSectorMinusCoreVPAImp!AU$85</f>
        <v>8.001826699999999E-2</v>
      </c>
      <c r="AX34" s="11">
        <f>1/1000*[1]PaperSectorMinusCoreVPAImp!AV$85</f>
        <v>8.9921150999999991E-2</v>
      </c>
      <c r="AY34" s="11">
        <f>1/1000*[1]PaperSectorMinusCoreVPAImp!AW$85</f>
        <v>4.0805212999999993E-2</v>
      </c>
      <c r="AZ34" s="11">
        <f>1/1000*[1]PaperSectorMinusCoreVPAImp!AX$85</f>
        <v>2.4450962999999999E-2</v>
      </c>
      <c r="BA34" s="11">
        <f>1/1000*[1]PaperSectorMinusCoreVPAImp!AY$85</f>
        <v>4.2327453999999994E-2</v>
      </c>
      <c r="BB34" s="11">
        <f>1/1000*[1]PaperSectorMinusCoreVPAImp!AZ$85</f>
        <v>0</v>
      </c>
      <c r="BC34" s="10">
        <f>1/1000*[1]PaperSectorMinusCoreVPAImp!BA$85</f>
        <v>0</v>
      </c>
      <c r="BD34" s="238"/>
    </row>
    <row r="35" spans="2:56">
      <c r="B35" s="4" t="s">
        <v>42</v>
      </c>
      <c r="C35" s="243">
        <f>1/$A$1*[1]PaperSectorMinusCoreVPAImp!B$91</f>
        <v>2.4996481500000001E-2</v>
      </c>
      <c r="D35" s="11">
        <f>1/$A$1*[1]PaperSectorMinusCoreVPAImp!C$91</f>
        <v>5.3885250629999999E-2</v>
      </c>
      <c r="E35" s="11">
        <f>1/$A$1*[1]PaperSectorMinusCoreVPAImp!D$91</f>
        <v>4.9622228499999997E-2</v>
      </c>
      <c r="F35" s="11">
        <f>1/$A$1*[1]PaperSectorMinusCoreVPAImp!E$91</f>
        <v>3.9204538499999997E-2</v>
      </c>
      <c r="G35" s="11">
        <f>1/$A$1*[1]PaperSectorMinusCoreVPAImp!F$91</f>
        <v>6.7909101499999999E-2</v>
      </c>
      <c r="H35" s="11">
        <f>1/$A$1*[1]PaperSectorMinusCoreVPAImp!G$91</f>
        <v>0.12178659380000001</v>
      </c>
      <c r="I35" s="11">
        <f>1/$A$1*[1]PaperSectorMinusCoreVPAImp!H$91</f>
        <v>7.6766831450000003E-2</v>
      </c>
      <c r="J35" s="11">
        <f>1/$A$1*[1]PaperSectorMinusCoreVPAImp!I$91</f>
        <v>8.2899996799999986E-2</v>
      </c>
      <c r="K35" s="11">
        <f>1/$A$1*[1]PaperSectorMinusCoreVPAImp!J$91</f>
        <v>0.27280421636999996</v>
      </c>
      <c r="L35" s="11">
        <f>1/$A$1*[1]PaperSectorMinusCoreVPAImp!K$91</f>
        <v>0.21542742907000001</v>
      </c>
      <c r="M35" s="11">
        <f>1/$A$1*[1]PaperSectorMinusCoreVPAImp!L$91</f>
        <v>0.13715003040000001</v>
      </c>
      <c r="N35" s="11">
        <f>1/$A$1*[1]PaperSectorMinusCoreVPAImp!M$91</f>
        <v>0.10508642491</v>
      </c>
      <c r="O35" s="11">
        <f>1/$A$1*[1]PaperSectorMinusCoreVPAImp!N$91</f>
        <v>0.17102070099</v>
      </c>
      <c r="P35" s="11">
        <f>1/$A$1*[1]PaperSectorMinusCoreVPAImp!O$91</f>
        <v>0.22276307049999999</v>
      </c>
      <c r="Q35" s="11">
        <f>1/$A$1*[1]PaperSectorMinusCoreVPAImp!P$91</f>
        <v>0.20175374313</v>
      </c>
      <c r="R35" s="11">
        <f>1/$A$1*[1]PaperSectorMinusCoreVPAImp!Q$91</f>
        <v>0.10282581961999999</v>
      </c>
      <c r="S35" s="11">
        <f>1/$A$1*[1]PaperSectorMinusCoreVPAImp!R$91</f>
        <v>6.7145770029999996E-2</v>
      </c>
      <c r="T35" s="11">
        <f>1/$A$1*[1]PaperSectorMinusCoreVPAImp!S$91</f>
        <v>7.3500890280000009E-2</v>
      </c>
      <c r="U35" s="11">
        <f>1/$A$1*[1]PaperSectorMinusCoreVPAImp!T$91</f>
        <v>3.4793368039999995E-2</v>
      </c>
      <c r="V35" s="11">
        <f>1/$A$1*[1]PaperSectorMinusCoreVPAImp!U$91</f>
        <v>4.2641711399999997E-2</v>
      </c>
      <c r="W35" s="11">
        <f>1/$A$1*[1]PaperSectorMinusCoreVPAImp!V$91</f>
        <v>5.5601665499999994E-2</v>
      </c>
      <c r="X35" s="11">
        <f>1/$A$1*[1]PaperSectorMinusCoreVPAImp!W$91</f>
        <v>4.412525741E-2</v>
      </c>
      <c r="Y35" s="11">
        <f>1/$A$1*[1]PaperSectorMinusCoreVPAImp!X$91</f>
        <v>3.7248172242999991E-2</v>
      </c>
      <c r="Z35" s="11">
        <f>1/$A$1*[1]PaperSectorMinusCoreVPAImp!Y$91</f>
        <v>2.4305282888499997E-2</v>
      </c>
      <c r="AA35" s="11">
        <f>1/$A$1*[1]PaperSectorMinusCoreVPAImp!Z$91</f>
        <v>0</v>
      </c>
      <c r="AB35" s="10">
        <f>1/$A$1*[1]PaperSectorMinusCoreVPAImp!AA$91</f>
        <v>0</v>
      </c>
      <c r="AC35" s="3"/>
      <c r="AD35" s="243">
        <f>1/1000*[1]PaperSectorMinusCoreVPAImp!AB$91</f>
        <v>1.1882750999999999E-2</v>
      </c>
      <c r="AE35" s="11">
        <f>1/1000*[1]PaperSectorMinusCoreVPAImp!AC$91</f>
        <v>1.4247576999999997E-2</v>
      </c>
      <c r="AF35" s="11">
        <f>1/1000*[1]PaperSectorMinusCoreVPAImp!AD$91</f>
        <v>1.5182863E-2</v>
      </c>
      <c r="AG35" s="11">
        <f>1/1000*[1]PaperSectorMinusCoreVPAImp!AE$91</f>
        <v>1.8340798999999998E-2</v>
      </c>
      <c r="AH35" s="11">
        <f>1/1000*[1]PaperSectorMinusCoreVPAImp!AF$91</f>
        <v>1.8780532000000003E-2</v>
      </c>
      <c r="AI35" s="11">
        <f>1/1000*[1]PaperSectorMinusCoreVPAImp!AG$91</f>
        <v>3.0492621000000001E-2</v>
      </c>
      <c r="AJ35" s="11">
        <f>1/1000*[1]PaperSectorMinusCoreVPAImp!AH$91</f>
        <v>3.3392212999999997E-2</v>
      </c>
      <c r="AK35" s="11">
        <f>1/1000*[1]PaperSectorMinusCoreVPAImp!AI$91</f>
        <v>3.6722333000000003E-2</v>
      </c>
      <c r="AL35" s="11">
        <f>1/1000*[1]PaperSectorMinusCoreVPAImp!AJ$91</f>
        <v>9.434534E-2</v>
      </c>
      <c r="AM35" s="11">
        <f>1/1000*[1]PaperSectorMinusCoreVPAImp!AK$91</f>
        <v>5.9502165999999995E-2</v>
      </c>
      <c r="AN35" s="11">
        <f>1/1000*[1]PaperSectorMinusCoreVPAImp!AL$91</f>
        <v>6.4403397000000001E-2</v>
      </c>
      <c r="AO35" s="11">
        <f>1/1000*[1]PaperSectorMinusCoreVPAImp!AM$91</f>
        <v>5.2923372999999996E-2</v>
      </c>
      <c r="AP35" s="11">
        <f>1/1000*[1]PaperSectorMinusCoreVPAImp!AN$91</f>
        <v>7.1428691000000002E-2</v>
      </c>
      <c r="AQ35" s="11">
        <f>1/1000*[1]PaperSectorMinusCoreVPAImp!AO$91</f>
        <v>8.7422077000000001E-2</v>
      </c>
      <c r="AR35" s="11">
        <f>1/1000*[1]PaperSectorMinusCoreVPAImp!AP$91</f>
        <v>8.6418657999999995E-2</v>
      </c>
      <c r="AS35" s="11">
        <f>1/1000*[1]PaperSectorMinusCoreVPAImp!AQ$91</f>
        <v>5.9083207999999998E-2</v>
      </c>
      <c r="AT35" s="11">
        <f>1/1000*[1]PaperSectorMinusCoreVPAImp!AR$91</f>
        <v>3.7617850000000008E-2</v>
      </c>
      <c r="AU35" s="11">
        <f>1/1000*[1]PaperSectorMinusCoreVPAImp!AS$91</f>
        <v>5.3564348999999997E-2</v>
      </c>
      <c r="AV35" s="11">
        <f>1/1000*[1]PaperSectorMinusCoreVPAImp!AT$91</f>
        <v>3.1626347999999999E-2</v>
      </c>
      <c r="AW35" s="11">
        <f>1/1000*[1]PaperSectorMinusCoreVPAImp!AU$91</f>
        <v>3.3193803000000001E-2</v>
      </c>
      <c r="AX35" s="11">
        <f>1/1000*[1]PaperSectorMinusCoreVPAImp!AV$91</f>
        <v>3.7053845000000002E-2</v>
      </c>
      <c r="AY35" s="11">
        <f>1/1000*[1]PaperSectorMinusCoreVPAImp!AW$91</f>
        <v>2.9442713999999998E-2</v>
      </c>
      <c r="AZ35" s="11">
        <f>1/1000*[1]PaperSectorMinusCoreVPAImp!AX$91</f>
        <v>2.9906596000000001E-2</v>
      </c>
      <c r="BA35" s="11">
        <f>1/1000*[1]PaperSectorMinusCoreVPAImp!AY$91</f>
        <v>2.4309257000000001E-2</v>
      </c>
      <c r="BB35" s="11">
        <f>1/1000*[1]PaperSectorMinusCoreVPAImp!AZ$91</f>
        <v>0</v>
      </c>
      <c r="BC35" s="10">
        <f>1/1000*[1]PaperSectorMinusCoreVPAImp!BA$91</f>
        <v>0</v>
      </c>
      <c r="BD35" s="238"/>
    </row>
    <row r="36" spans="2:56">
      <c r="B36" s="4" t="s">
        <v>49</v>
      </c>
      <c r="C36" s="243">
        <f>1/$A$1*[1]PaperSectorMinusCoreVPAImp!B$114</f>
        <v>2.38698985E-2</v>
      </c>
      <c r="D36" s="11">
        <f>1/$A$1*[1]PaperSectorMinusCoreVPAImp!C$114</f>
        <v>5.8714625999999994E-3</v>
      </c>
      <c r="E36" s="11">
        <f>1/$A$1*[1]PaperSectorMinusCoreVPAImp!D$114</f>
        <v>9.8576945999999995E-3</v>
      </c>
      <c r="F36" s="11">
        <f>1/$A$1*[1]PaperSectorMinusCoreVPAImp!E$114</f>
        <v>9.3223319999999991E-3</v>
      </c>
      <c r="G36" s="11">
        <f>1/$A$1*[1]PaperSectorMinusCoreVPAImp!F$114</f>
        <v>1.0848529999999999E-2</v>
      </c>
      <c r="H36" s="11">
        <f>1/$A$1*[1]PaperSectorMinusCoreVPAImp!G$114</f>
        <v>1.061009104E-2</v>
      </c>
      <c r="I36" s="11">
        <f>1/$A$1*[1]PaperSectorMinusCoreVPAImp!H$114</f>
        <v>1.09896445E-2</v>
      </c>
      <c r="J36" s="11">
        <f>1/$A$1*[1]PaperSectorMinusCoreVPAImp!I$114</f>
        <v>9.9775054999999991E-3</v>
      </c>
      <c r="K36" s="11">
        <f>1/$A$1*[1]PaperSectorMinusCoreVPAImp!J$114</f>
        <v>1.49472745E-2</v>
      </c>
      <c r="L36" s="11">
        <f>1/$A$1*[1]PaperSectorMinusCoreVPAImp!K$114</f>
        <v>7.9070815000000013E-3</v>
      </c>
      <c r="M36" s="11">
        <f>1/$A$1*[1]PaperSectorMinusCoreVPAImp!L$114</f>
        <v>1.0539053E-2</v>
      </c>
      <c r="N36" s="11">
        <f>1/$A$1*[1]PaperSectorMinusCoreVPAImp!M$114</f>
        <v>9.5829254999999988E-3</v>
      </c>
      <c r="O36" s="11">
        <f>1/$A$1*[1]PaperSectorMinusCoreVPAImp!N$114</f>
        <v>2.4913324000000001E-2</v>
      </c>
      <c r="P36" s="11">
        <f>1/$A$1*[1]PaperSectorMinusCoreVPAImp!O$114</f>
        <v>1.0476500999999999E-2</v>
      </c>
      <c r="Q36" s="11">
        <f>1/$A$1*[1]PaperSectorMinusCoreVPAImp!P$114</f>
        <v>9.7438569999999999E-3</v>
      </c>
      <c r="R36" s="11">
        <f>1/$A$1*[1]PaperSectorMinusCoreVPAImp!Q$114</f>
        <v>1.6838851499999998E-2</v>
      </c>
      <c r="S36" s="11">
        <f>1/$A$1*[1]PaperSectorMinusCoreVPAImp!R$114</f>
        <v>1.2932687999999999E-2</v>
      </c>
      <c r="T36" s="11">
        <f>1/$A$1*[1]PaperSectorMinusCoreVPAImp!S$114</f>
        <v>1.59936195E-2</v>
      </c>
      <c r="U36" s="11">
        <f>1/$A$1*[1]PaperSectorMinusCoreVPAImp!T$114</f>
        <v>1.5803384E-2</v>
      </c>
      <c r="V36" s="11">
        <f>1/$A$1*[1]PaperSectorMinusCoreVPAImp!U$114</f>
        <v>1.6468942E-2</v>
      </c>
      <c r="W36" s="11">
        <f>1/$A$1*[1]PaperSectorMinusCoreVPAImp!V$114</f>
        <v>8.1251724999999997E-3</v>
      </c>
      <c r="X36" s="11">
        <f>1/$A$1*[1]PaperSectorMinusCoreVPAImp!W$114</f>
        <v>1.0912086499999999E-2</v>
      </c>
      <c r="Y36" s="11">
        <f>1/$A$1*[1]PaperSectorMinusCoreVPAImp!X$114</f>
        <v>1.16361565E-2</v>
      </c>
      <c r="Z36" s="11">
        <f>1/$A$1*[1]PaperSectorMinusCoreVPAImp!Y$114</f>
        <v>7.0501419999999997E-3</v>
      </c>
      <c r="AA36" s="11">
        <f>1/$A$1*[1]PaperSectorMinusCoreVPAImp!Z$114</f>
        <v>0</v>
      </c>
      <c r="AB36" s="10">
        <f>1/$A$1*[1]PaperSectorMinusCoreVPAImp!AA$114</f>
        <v>0</v>
      </c>
      <c r="AC36" s="3"/>
      <c r="AD36" s="243">
        <f>1/1000*[1]PaperSectorMinusCoreVPAImp!AB$114</f>
        <v>6.1466480000000002E-3</v>
      </c>
      <c r="AE36" s="11">
        <f>1/1000*[1]PaperSectorMinusCoreVPAImp!AC$114</f>
        <v>3.9127210000000001E-3</v>
      </c>
      <c r="AF36" s="11">
        <f>1/1000*[1]PaperSectorMinusCoreVPAImp!AD$114</f>
        <v>5.7298319999999998E-3</v>
      </c>
      <c r="AG36" s="11">
        <f>1/1000*[1]PaperSectorMinusCoreVPAImp!AE$114</f>
        <v>3.7391759999999999E-3</v>
      </c>
      <c r="AH36" s="11">
        <f>1/1000*[1]PaperSectorMinusCoreVPAImp!AF$114</f>
        <v>7.8128659999999999E-3</v>
      </c>
      <c r="AI36" s="11">
        <f>1/1000*[1]PaperSectorMinusCoreVPAImp!AG$114</f>
        <v>1.2365711999999999E-2</v>
      </c>
      <c r="AJ36" s="11">
        <f>1/1000*[1]PaperSectorMinusCoreVPAImp!AH$114</f>
        <v>1.229836E-2</v>
      </c>
      <c r="AK36" s="11">
        <f>1/1000*[1]PaperSectorMinusCoreVPAImp!AI$114</f>
        <v>1.4959529999999999E-2</v>
      </c>
      <c r="AL36" s="11">
        <f>1/1000*[1]PaperSectorMinusCoreVPAImp!AJ$114</f>
        <v>3.0940405000000001E-2</v>
      </c>
      <c r="AM36" s="11">
        <f>1/1000*[1]PaperSectorMinusCoreVPAImp!AK$114</f>
        <v>1.9612012000000002E-2</v>
      </c>
      <c r="AN36" s="11">
        <f>1/1000*[1]PaperSectorMinusCoreVPAImp!AL$114</f>
        <v>2.1058564999999998E-2</v>
      </c>
      <c r="AO36" s="11">
        <f>1/1000*[1]PaperSectorMinusCoreVPAImp!AM$114</f>
        <v>8.0977189999999998E-3</v>
      </c>
      <c r="AP36" s="11">
        <f>1/1000*[1]PaperSectorMinusCoreVPAImp!AN$114</f>
        <v>2.9164037E-2</v>
      </c>
      <c r="AQ36" s="11">
        <f>1/1000*[1]PaperSectorMinusCoreVPAImp!AO$114</f>
        <v>1.0335629000000001E-2</v>
      </c>
      <c r="AR36" s="11">
        <f>1/1000*[1]PaperSectorMinusCoreVPAImp!AP$114</f>
        <v>8.6360940000000004E-3</v>
      </c>
      <c r="AS36" s="11">
        <f>1/1000*[1]PaperSectorMinusCoreVPAImp!AQ$114</f>
        <v>1.5516080999999999E-2</v>
      </c>
      <c r="AT36" s="11">
        <f>1/1000*[1]PaperSectorMinusCoreVPAImp!AR$114</f>
        <v>1.5794892999999997E-2</v>
      </c>
      <c r="AU36" s="11">
        <f>1/1000*[1]PaperSectorMinusCoreVPAImp!AS$114</f>
        <v>1.6601174999999999E-2</v>
      </c>
      <c r="AV36" s="11">
        <f>1/1000*[1]PaperSectorMinusCoreVPAImp!AT$114</f>
        <v>1.7924098999999999E-2</v>
      </c>
      <c r="AW36" s="11">
        <f>1/1000*[1]PaperSectorMinusCoreVPAImp!AU$114</f>
        <v>2.0765308999999999E-2</v>
      </c>
      <c r="AX36" s="11">
        <f>1/1000*[1]PaperSectorMinusCoreVPAImp!AV$114</f>
        <v>5.2722170000000009E-3</v>
      </c>
      <c r="AY36" s="11">
        <f>1/1000*[1]PaperSectorMinusCoreVPAImp!AW$114</f>
        <v>7.3167679999999995E-3</v>
      </c>
      <c r="AZ36" s="11">
        <f>1/1000*[1]PaperSectorMinusCoreVPAImp!AX$114</f>
        <v>6.7528939999999997E-3</v>
      </c>
      <c r="BA36" s="11">
        <f>1/1000*[1]PaperSectorMinusCoreVPAImp!AY$114</f>
        <v>7.8973529999999993E-3</v>
      </c>
      <c r="BB36" s="11">
        <f>1/1000*[1]PaperSectorMinusCoreVPAImp!AZ$114</f>
        <v>0</v>
      </c>
      <c r="BC36" s="10">
        <f>1/1000*[1]PaperSectorMinusCoreVPAImp!BA$114</f>
        <v>0</v>
      </c>
      <c r="BD36" s="238"/>
    </row>
    <row r="37" spans="2:56">
      <c r="B37" s="4" t="s">
        <v>76</v>
      </c>
      <c r="C37" s="243">
        <f>1/$A$1*[1]PaperSectorMinusCoreVPAImp!B$160</f>
        <v>2.1102330500000002E-2</v>
      </c>
      <c r="D37" s="11">
        <f>1/$A$1*[1]PaperSectorMinusCoreVPAImp!C$160</f>
        <v>1.20443215E-2</v>
      </c>
      <c r="E37" s="11">
        <f>1/$A$1*[1]PaperSectorMinusCoreVPAImp!D$160</f>
        <v>2.2962608499999999E-2</v>
      </c>
      <c r="F37" s="11">
        <f>1/$A$1*[1]PaperSectorMinusCoreVPAImp!E$160</f>
        <v>1.6391437499999998E-2</v>
      </c>
      <c r="G37" s="11">
        <f>1/$A$1*[1]PaperSectorMinusCoreVPAImp!F$160</f>
        <v>1.6587811500000001E-2</v>
      </c>
      <c r="H37" s="11">
        <f>1/$A$1*[1]PaperSectorMinusCoreVPAImp!G$160</f>
        <v>1.81461885E-2</v>
      </c>
      <c r="I37" s="11">
        <f>1/$A$1*[1]PaperSectorMinusCoreVPAImp!H$160</f>
        <v>1.2896043999999999E-2</v>
      </c>
      <c r="J37" s="11">
        <f>1/$A$1*[1]PaperSectorMinusCoreVPAImp!I$160</f>
        <v>1.1750492E-2</v>
      </c>
      <c r="K37" s="11">
        <f>1/$A$1*[1]PaperSectorMinusCoreVPAImp!J$160</f>
        <v>1.56102485E-2</v>
      </c>
      <c r="L37" s="11">
        <f>1/$A$1*[1]PaperSectorMinusCoreVPAImp!K$160</f>
        <v>1.7818565000000001E-2</v>
      </c>
      <c r="M37" s="11">
        <f>1/$A$1*[1]PaperSectorMinusCoreVPAImp!L$160</f>
        <v>1.7118096999999999E-2</v>
      </c>
      <c r="N37" s="11">
        <f>1/$A$1*[1]PaperSectorMinusCoreVPAImp!M$160</f>
        <v>3.5616257499999998E-2</v>
      </c>
      <c r="O37" s="11">
        <f>1/$A$1*[1]PaperSectorMinusCoreVPAImp!N$160</f>
        <v>2.2771482999999999E-2</v>
      </c>
      <c r="P37" s="11">
        <f>1/$A$1*[1]PaperSectorMinusCoreVPAImp!O$160</f>
        <v>1.537613E-2</v>
      </c>
      <c r="Q37" s="11">
        <f>1/$A$1*[1]PaperSectorMinusCoreVPAImp!P$160</f>
        <v>2.2896626E-2</v>
      </c>
      <c r="R37" s="11">
        <f>1/$A$1*[1]PaperSectorMinusCoreVPAImp!Q$160</f>
        <v>9.9380365000000005E-3</v>
      </c>
      <c r="S37" s="11">
        <f>1/$A$1*[1]PaperSectorMinusCoreVPAImp!R$160</f>
        <v>1.5899639E-2</v>
      </c>
      <c r="T37" s="11">
        <f>1/$A$1*[1]PaperSectorMinusCoreVPAImp!S$160</f>
        <v>1.6222615499999999E-2</v>
      </c>
      <c r="U37" s="11">
        <f>1/$A$1*[1]PaperSectorMinusCoreVPAImp!T$160</f>
        <v>1.631207782E-2</v>
      </c>
      <c r="V37" s="11">
        <f>1/$A$1*[1]PaperSectorMinusCoreVPAImp!U$160</f>
        <v>8.0450183800000012E-3</v>
      </c>
      <c r="W37" s="11">
        <f>1/$A$1*[1]PaperSectorMinusCoreVPAImp!V$160</f>
        <v>7.5930554999999993E-3</v>
      </c>
      <c r="X37" s="11">
        <f>1/$A$1*[1]PaperSectorMinusCoreVPAImp!W$160</f>
        <v>1.2316082999999999E-2</v>
      </c>
      <c r="Y37" s="11">
        <f>1/$A$1*[1]PaperSectorMinusCoreVPAImp!X$160</f>
        <v>7.5438919219999985E-3</v>
      </c>
      <c r="Z37" s="11">
        <f>1/$A$1*[1]PaperSectorMinusCoreVPAImp!Y$160</f>
        <v>2.5302275599999998E-3</v>
      </c>
      <c r="AA37" s="11">
        <f>1/$A$1*[1]PaperSectorMinusCoreVPAImp!Z$160</f>
        <v>0</v>
      </c>
      <c r="AB37" s="10">
        <f>1/$A$1*[1]PaperSectorMinusCoreVPAImp!AA$160</f>
        <v>0</v>
      </c>
      <c r="AC37" s="3"/>
      <c r="AD37" s="243">
        <f>1/1000*[1]PaperSectorMinusCoreVPAImp!AB$160</f>
        <v>3.5304239999999999E-3</v>
      </c>
      <c r="AE37" s="11">
        <f>1/1000*[1]PaperSectorMinusCoreVPAImp!AC$160</f>
        <v>7.9914040000000006E-3</v>
      </c>
      <c r="AF37" s="11">
        <f>1/1000*[1]PaperSectorMinusCoreVPAImp!AD$160</f>
        <v>9.1736590000000007E-3</v>
      </c>
      <c r="AG37" s="11">
        <f>1/1000*[1]PaperSectorMinusCoreVPAImp!AE$160</f>
        <v>6.0733290000000006E-3</v>
      </c>
      <c r="AH37" s="11">
        <f>1/1000*[1]PaperSectorMinusCoreVPAImp!AF$160</f>
        <v>4.9155509999999998E-3</v>
      </c>
      <c r="AI37" s="11">
        <f>1/1000*[1]PaperSectorMinusCoreVPAImp!AG$160</f>
        <v>8.6379940000000013E-3</v>
      </c>
      <c r="AJ37" s="11">
        <f>1/1000*[1]PaperSectorMinusCoreVPAImp!AH$160</f>
        <v>5.0087070000000003E-3</v>
      </c>
      <c r="AK37" s="11">
        <f>1/1000*[1]PaperSectorMinusCoreVPAImp!AI$160</f>
        <v>3.3421120000000004E-3</v>
      </c>
      <c r="AL37" s="11">
        <f>1/1000*[1]PaperSectorMinusCoreVPAImp!AJ$160</f>
        <v>8.5264599999999996E-3</v>
      </c>
      <c r="AM37" s="11">
        <f>1/1000*[1]PaperSectorMinusCoreVPAImp!AK$160</f>
        <v>9.252082E-3</v>
      </c>
      <c r="AN37" s="11">
        <f>1/1000*[1]PaperSectorMinusCoreVPAImp!AL$160</f>
        <v>7.5739059999999992E-3</v>
      </c>
      <c r="AO37" s="11">
        <f>1/1000*[1]PaperSectorMinusCoreVPAImp!AM$160</f>
        <v>2.4013385000000002E-2</v>
      </c>
      <c r="AP37" s="11">
        <f>1/1000*[1]PaperSectorMinusCoreVPAImp!AN$160</f>
        <v>1.1375337999999999E-2</v>
      </c>
      <c r="AQ37" s="11">
        <f>1/1000*[1]PaperSectorMinusCoreVPAImp!AO$160</f>
        <v>1.4997570999999999E-2</v>
      </c>
      <c r="AR37" s="11">
        <f>1/1000*[1]PaperSectorMinusCoreVPAImp!AP$160</f>
        <v>9.5099369999999996E-3</v>
      </c>
      <c r="AS37" s="11">
        <f>1/1000*[1]PaperSectorMinusCoreVPAImp!AQ$160</f>
        <v>5.4131760000000004E-3</v>
      </c>
      <c r="AT37" s="11">
        <f>1/1000*[1]PaperSectorMinusCoreVPAImp!AR$160</f>
        <v>7.7774990000000002E-3</v>
      </c>
      <c r="AU37" s="11">
        <f>1/1000*[1]PaperSectorMinusCoreVPAImp!AS$160</f>
        <v>6.585512E-3</v>
      </c>
      <c r="AV37" s="11">
        <f>1/1000*[1]PaperSectorMinusCoreVPAImp!AT$160</f>
        <v>7.1434569999999998E-3</v>
      </c>
      <c r="AW37" s="11">
        <f>1/1000*[1]PaperSectorMinusCoreVPAImp!AU$160</f>
        <v>3.7827139999999995E-3</v>
      </c>
      <c r="AX37" s="11">
        <f>1/1000*[1]PaperSectorMinusCoreVPAImp!AV$160</f>
        <v>4.3618319999999995E-3</v>
      </c>
      <c r="AY37" s="11">
        <f>1/1000*[1]PaperSectorMinusCoreVPAImp!AW$160</f>
        <v>5.4163279999999989E-3</v>
      </c>
      <c r="AZ37" s="11">
        <f>1/1000*[1]PaperSectorMinusCoreVPAImp!AX$160</f>
        <v>2.8315389999999997E-3</v>
      </c>
      <c r="BA37" s="11">
        <f>1/1000*[1]PaperSectorMinusCoreVPAImp!AY$160</f>
        <v>1.9931580000000001E-3</v>
      </c>
      <c r="BB37" s="11">
        <f>1/1000*[1]PaperSectorMinusCoreVPAImp!AZ$160</f>
        <v>0</v>
      </c>
      <c r="BC37" s="10">
        <f>1/1000*[1]PaperSectorMinusCoreVPAImp!BA$160</f>
        <v>0</v>
      </c>
      <c r="BD37" s="238"/>
    </row>
    <row r="38" spans="2:56">
      <c r="B38" s="4" t="s">
        <v>90</v>
      </c>
      <c r="C38" s="243">
        <f>1/$A$1*[1]PaperSectorMinusCoreVPAImp!B$212</f>
        <v>2.4186771499999999E-2</v>
      </c>
      <c r="D38" s="11">
        <f>1/$A$1*[1]PaperSectorMinusCoreVPAImp!C$212</f>
        <v>8.2519094999999997E-3</v>
      </c>
      <c r="E38" s="11">
        <f>1/$A$1*[1]PaperSectorMinusCoreVPAImp!D$212</f>
        <v>1.1836620499999999E-2</v>
      </c>
      <c r="F38" s="11">
        <f>1/$A$1*[1]PaperSectorMinusCoreVPAImp!E$212</f>
        <v>4.2005994999999999E-3</v>
      </c>
      <c r="G38" s="11">
        <f>1/$A$1*[1]PaperSectorMinusCoreVPAImp!F$212</f>
        <v>7.7413809999999994E-3</v>
      </c>
      <c r="H38" s="11">
        <f>1/$A$1*[1]PaperSectorMinusCoreVPAImp!G$212</f>
        <v>4.8923364999999995E-3</v>
      </c>
      <c r="I38" s="11">
        <f>1/$A$1*[1]PaperSectorMinusCoreVPAImp!H$212</f>
        <v>4.4854314999999995E-3</v>
      </c>
      <c r="J38" s="11">
        <f>1/$A$1*[1]PaperSectorMinusCoreVPAImp!I$212</f>
        <v>4.2133634999999992E-3</v>
      </c>
      <c r="K38" s="11">
        <f>1/$A$1*[1]PaperSectorMinusCoreVPAImp!J$212</f>
        <v>7.190419499999998E-3</v>
      </c>
      <c r="L38" s="11">
        <f>1/$A$1*[1]PaperSectorMinusCoreVPAImp!K$212</f>
        <v>7.0565985000000005E-3</v>
      </c>
      <c r="M38" s="11">
        <f>1/$A$1*[1]PaperSectorMinusCoreVPAImp!L$212</f>
        <v>2.7537133499999998E-2</v>
      </c>
      <c r="N38" s="11">
        <f>1/$A$1*[1]PaperSectorMinusCoreVPAImp!M$212</f>
        <v>4.701494833E-2</v>
      </c>
      <c r="O38" s="11">
        <f>1/$A$1*[1]PaperSectorMinusCoreVPAImp!N$212</f>
        <v>3.0417791E-2</v>
      </c>
      <c r="P38" s="11">
        <f>1/$A$1*[1]PaperSectorMinusCoreVPAImp!O$212</f>
        <v>3.7476558E-2</v>
      </c>
      <c r="Q38" s="11">
        <f>1/$A$1*[1]PaperSectorMinusCoreVPAImp!P$212</f>
        <v>2.4388440999999997E-2</v>
      </c>
      <c r="R38" s="11">
        <f>1/$A$1*[1]PaperSectorMinusCoreVPAImp!Q$212</f>
        <v>2.2031614499999998E-2</v>
      </c>
      <c r="S38" s="11">
        <f>1/$A$1*[1]PaperSectorMinusCoreVPAImp!R$212</f>
        <v>1.0187926E-2</v>
      </c>
      <c r="T38" s="11">
        <f>1/$A$1*[1]PaperSectorMinusCoreVPAImp!S$212</f>
        <v>2.3271959500000002E-2</v>
      </c>
      <c r="U38" s="11">
        <f>1/$A$1*[1]PaperSectorMinusCoreVPAImp!T$212</f>
        <v>3.3785031729999998E-2</v>
      </c>
      <c r="V38" s="11">
        <f>1/$A$1*[1]PaperSectorMinusCoreVPAImp!U$212</f>
        <v>6.2058428999999998E-2</v>
      </c>
      <c r="W38" s="11">
        <f>1/$A$1*[1]PaperSectorMinusCoreVPAImp!V$212</f>
        <v>3.9665325000000001E-2</v>
      </c>
      <c r="X38" s="11">
        <f>1/$A$1*[1]PaperSectorMinusCoreVPAImp!W$212</f>
        <v>1.1426947699999999E-2</v>
      </c>
      <c r="Y38" s="11">
        <f>1/$A$1*[1]PaperSectorMinusCoreVPAImp!X$212</f>
        <v>1.4496565118E-2</v>
      </c>
      <c r="Z38" s="11">
        <f>1/$A$1*[1]PaperSectorMinusCoreVPAImp!Y$212</f>
        <v>1.7573990800000001E-2</v>
      </c>
      <c r="AA38" s="11">
        <f>1/$A$1*[1]PaperSectorMinusCoreVPAImp!Z$212</f>
        <v>0</v>
      </c>
      <c r="AB38" s="10">
        <f>1/$A$1*[1]PaperSectorMinusCoreVPAImp!AA$212</f>
        <v>0</v>
      </c>
      <c r="AC38" s="3"/>
      <c r="AD38" s="243">
        <f>1/1000*[1]PaperSectorMinusCoreVPAImp!AB$212</f>
        <v>9.228639000000002E-3</v>
      </c>
      <c r="AE38" s="11">
        <f>1/1000*[1]PaperSectorMinusCoreVPAImp!AC$212</f>
        <v>5.4426860000000004E-3</v>
      </c>
      <c r="AF38" s="11">
        <f>1/1000*[1]PaperSectorMinusCoreVPAImp!AD$212</f>
        <v>6.643314E-3</v>
      </c>
      <c r="AG38" s="11">
        <f>1/1000*[1]PaperSectorMinusCoreVPAImp!AE$212</f>
        <v>2.803935E-3</v>
      </c>
      <c r="AH38" s="11">
        <f>1/1000*[1]PaperSectorMinusCoreVPAImp!AF$212</f>
        <v>5.287178E-3</v>
      </c>
      <c r="AI38" s="11">
        <f>1/1000*[1]PaperSectorMinusCoreVPAImp!AG$212</f>
        <v>3.4015759999999999E-3</v>
      </c>
      <c r="AJ38" s="11">
        <f>1/1000*[1]PaperSectorMinusCoreVPAImp!AH$212</f>
        <v>3.5025519999999999E-3</v>
      </c>
      <c r="AK38" s="11">
        <f>1/1000*[1]PaperSectorMinusCoreVPAImp!AI$212</f>
        <v>3.143383E-3</v>
      </c>
      <c r="AL38" s="11">
        <f>1/1000*[1]PaperSectorMinusCoreVPAImp!AJ$212</f>
        <v>5.4159279999999995E-3</v>
      </c>
      <c r="AM38" s="11">
        <f>1/1000*[1]PaperSectorMinusCoreVPAImp!AK$212</f>
        <v>7.7056909999999998E-3</v>
      </c>
      <c r="AN38" s="11">
        <f>1/1000*[1]PaperSectorMinusCoreVPAImp!AL$212</f>
        <v>1.4951681000000001E-2</v>
      </c>
      <c r="AO38" s="11">
        <f>1/1000*[1]PaperSectorMinusCoreVPAImp!AM$212</f>
        <v>2.1385108999999999E-2</v>
      </c>
      <c r="AP38" s="11">
        <f>1/1000*[1]PaperSectorMinusCoreVPAImp!AN$212</f>
        <v>1.7659509999999996E-2</v>
      </c>
      <c r="AQ38" s="11">
        <f>1/1000*[1]PaperSectorMinusCoreVPAImp!AO$212</f>
        <v>2.4932680999999998E-2</v>
      </c>
      <c r="AR38" s="11">
        <f>1/1000*[1]PaperSectorMinusCoreVPAImp!AP$212</f>
        <v>1.7284734E-2</v>
      </c>
      <c r="AS38" s="11">
        <f>1/1000*[1]PaperSectorMinusCoreVPAImp!AQ$212</f>
        <v>1.5031565999999998E-2</v>
      </c>
      <c r="AT38" s="11">
        <f>1/1000*[1]PaperSectorMinusCoreVPAImp!AR$212</f>
        <v>1.0426601000000001E-2</v>
      </c>
      <c r="AU38" s="11">
        <f>1/1000*[1]PaperSectorMinusCoreVPAImp!AS$212</f>
        <v>1.1793368E-2</v>
      </c>
      <c r="AV38" s="11">
        <f>1/1000*[1]PaperSectorMinusCoreVPAImp!AT$212</f>
        <v>1.5641577E-2</v>
      </c>
      <c r="AW38" s="11">
        <f>1/1000*[1]PaperSectorMinusCoreVPAImp!AU$212</f>
        <v>1.9877038999999999E-2</v>
      </c>
      <c r="AX38" s="11">
        <f>1/1000*[1]PaperSectorMinusCoreVPAImp!AV$212</f>
        <v>1.582269E-2</v>
      </c>
      <c r="AY38" s="11">
        <f>1/1000*[1]PaperSectorMinusCoreVPAImp!AW$212</f>
        <v>1.1227961E-2</v>
      </c>
      <c r="AZ38" s="11">
        <f>1/1000*[1]PaperSectorMinusCoreVPAImp!AX$212</f>
        <v>1.6284911000000003E-2</v>
      </c>
      <c r="BA38" s="11">
        <f>1/1000*[1]PaperSectorMinusCoreVPAImp!AY$212</f>
        <v>1.483403E-2</v>
      </c>
      <c r="BB38" s="11">
        <f>1/1000*[1]PaperSectorMinusCoreVPAImp!AZ$212</f>
        <v>0</v>
      </c>
      <c r="BC38" s="10">
        <f>1/1000*[1]PaperSectorMinusCoreVPAImp!BA$212</f>
        <v>0</v>
      </c>
      <c r="BD38" s="238"/>
    </row>
    <row r="39" spans="2:56">
      <c r="B39" s="4" t="s">
        <v>50</v>
      </c>
      <c r="C39" s="243">
        <f>1/$A$1*[1]PaperSectorMinusCoreVPAImp!B$225</f>
        <v>0.11173383099999999</v>
      </c>
      <c r="D39" s="11">
        <f>1/$A$1*[1]PaperSectorMinusCoreVPAImp!C$225</f>
        <v>0.34803097500000002</v>
      </c>
      <c r="E39" s="11">
        <f>1/$A$1*[1]PaperSectorMinusCoreVPAImp!D$225</f>
        <v>0.33605855200000001</v>
      </c>
      <c r="F39" s="11">
        <f>1/$A$1*[1]PaperSectorMinusCoreVPAImp!E$225</f>
        <v>0.34933846400000002</v>
      </c>
      <c r="G39" s="11">
        <f>1/$A$1*[1]PaperSectorMinusCoreVPAImp!F$225</f>
        <v>0.43930335850000002</v>
      </c>
      <c r="H39" s="11">
        <f>1/$A$1*[1]PaperSectorMinusCoreVPAImp!G$225</f>
        <v>0.34816605999999994</v>
      </c>
      <c r="I39" s="11">
        <f>1/$A$1*[1]PaperSectorMinusCoreVPAImp!H$225</f>
        <v>0.38434516949999997</v>
      </c>
      <c r="J39" s="11">
        <f>1/$A$1*[1]PaperSectorMinusCoreVPAImp!I$225</f>
        <v>0.25121108749999999</v>
      </c>
      <c r="K39" s="11">
        <f>1/$A$1*[1]PaperSectorMinusCoreVPAImp!J$225</f>
        <v>0.5454077289999999</v>
      </c>
      <c r="L39" s="11">
        <f>1/$A$1*[1]PaperSectorMinusCoreVPAImp!K$225</f>
        <v>0.59381747949999986</v>
      </c>
      <c r="M39" s="11">
        <f>1/$A$1*[1]PaperSectorMinusCoreVPAImp!L$225</f>
        <v>0.38755660699999994</v>
      </c>
      <c r="N39" s="11">
        <f>1/$A$1*[1]PaperSectorMinusCoreVPAImp!M$225</f>
        <v>0.28869151849999997</v>
      </c>
      <c r="O39" s="11">
        <f>1/$A$1*[1]PaperSectorMinusCoreVPAImp!N$225</f>
        <v>0.66452971049999998</v>
      </c>
      <c r="P39" s="11">
        <f>1/$A$1*[1]PaperSectorMinusCoreVPAImp!O$225</f>
        <v>0.68728942150000005</v>
      </c>
      <c r="Q39" s="11">
        <f>1/$A$1*[1]PaperSectorMinusCoreVPAImp!P$225</f>
        <v>0.68629621049999989</v>
      </c>
      <c r="R39" s="11">
        <f>1/$A$1*[1]PaperSectorMinusCoreVPAImp!Q$225</f>
        <v>0.692368918</v>
      </c>
      <c r="S39" s="11">
        <f>1/$A$1*[1]PaperSectorMinusCoreVPAImp!R$225</f>
        <v>0.55275398899999995</v>
      </c>
      <c r="T39" s="11">
        <f>1/$A$1*[1]PaperSectorMinusCoreVPAImp!S$225</f>
        <v>0.71567465100000005</v>
      </c>
      <c r="U39" s="11">
        <f>1/$A$1*[1]PaperSectorMinusCoreVPAImp!T$225</f>
        <v>0.64022765100000001</v>
      </c>
      <c r="V39" s="11">
        <f>1/$A$1*[1]PaperSectorMinusCoreVPAImp!U$225</f>
        <v>0.65334603199999997</v>
      </c>
      <c r="W39" s="11">
        <f>1/$A$1*[1]PaperSectorMinusCoreVPAImp!V$225</f>
        <v>0.69035515149999993</v>
      </c>
      <c r="X39" s="11">
        <f>1/$A$1*[1]PaperSectorMinusCoreVPAImp!W$225</f>
        <v>0.66841629049999995</v>
      </c>
      <c r="Y39" s="11">
        <f>1/$A$1*[1]PaperSectorMinusCoreVPAImp!X$225</f>
        <v>0.54214264017349989</v>
      </c>
      <c r="Z39" s="11">
        <f>1/$A$1*[1]PaperSectorMinusCoreVPAImp!Y$225</f>
        <v>0.55753698249999994</v>
      </c>
      <c r="AA39" s="11">
        <f>1/$A$1*[1]PaperSectorMinusCoreVPAImp!Z$225</f>
        <v>0</v>
      </c>
      <c r="AB39" s="10">
        <f>1/$A$1*[1]PaperSectorMinusCoreVPAImp!AA$225</f>
        <v>0</v>
      </c>
      <c r="AC39" s="3"/>
      <c r="AD39" s="243">
        <f>1/1000*[1]PaperSectorMinusCoreVPAImp!AB$225</f>
        <v>2.2986159000000003E-2</v>
      </c>
      <c r="AE39" s="11">
        <f>1/1000*[1]PaperSectorMinusCoreVPAImp!AC$225</f>
        <v>5.8847942E-2</v>
      </c>
      <c r="AF39" s="11">
        <f>1/1000*[1]PaperSectorMinusCoreVPAImp!AD$225</f>
        <v>5.0674740000000003E-2</v>
      </c>
      <c r="AG39" s="11">
        <f>1/1000*[1]PaperSectorMinusCoreVPAImp!AE$225</f>
        <v>5.5866958000000001E-2</v>
      </c>
      <c r="AH39" s="11">
        <f>1/1000*[1]PaperSectorMinusCoreVPAImp!AF$225</f>
        <v>7.4005251999999994E-2</v>
      </c>
      <c r="AI39" s="11">
        <f>1/1000*[1]PaperSectorMinusCoreVPAImp!AG$225</f>
        <v>6.1493020000000002E-2</v>
      </c>
      <c r="AJ39" s="11">
        <f>1/1000*[1]PaperSectorMinusCoreVPAImp!AH$225</f>
        <v>6.2735027999999998E-2</v>
      </c>
      <c r="AK39" s="11">
        <f>1/1000*[1]PaperSectorMinusCoreVPAImp!AI$225</f>
        <v>4.9062154000000004E-2</v>
      </c>
      <c r="AL39" s="11">
        <f>1/1000*[1]PaperSectorMinusCoreVPAImp!AJ$225</f>
        <v>0.11478084899999999</v>
      </c>
      <c r="AM39" s="11">
        <f>1/1000*[1]PaperSectorMinusCoreVPAImp!AK$225</f>
        <v>8.8550729000000009E-2</v>
      </c>
      <c r="AN39" s="11">
        <f>1/1000*[1]PaperSectorMinusCoreVPAImp!AL$225</f>
        <v>8.4714011000000006E-2</v>
      </c>
      <c r="AO39" s="11">
        <f>1/1000*[1]PaperSectorMinusCoreVPAImp!AM$225</f>
        <v>7.7728977000000005E-2</v>
      </c>
      <c r="AP39" s="11">
        <f>1/1000*[1]PaperSectorMinusCoreVPAImp!AN$225</f>
        <v>0.16523771199999998</v>
      </c>
      <c r="AQ39" s="11">
        <f>1/1000*[1]PaperSectorMinusCoreVPAImp!AO$225</f>
        <v>0.16478807300000001</v>
      </c>
      <c r="AR39" s="11">
        <f>1/1000*[1]PaperSectorMinusCoreVPAImp!AP$225</f>
        <v>0.159059281</v>
      </c>
      <c r="AS39" s="11">
        <f>1/1000*[1]PaperSectorMinusCoreVPAImp!AQ$225</f>
        <v>0.140327074</v>
      </c>
      <c r="AT39" s="11">
        <f>1/1000*[1]PaperSectorMinusCoreVPAImp!AR$225</f>
        <v>0.10716110499999999</v>
      </c>
      <c r="AU39" s="11">
        <f>1/1000*[1]PaperSectorMinusCoreVPAImp!AS$225</f>
        <v>0.133282763</v>
      </c>
      <c r="AV39" s="11">
        <f>1/1000*[1]PaperSectorMinusCoreVPAImp!AT$225</f>
        <v>0.14772684999999999</v>
      </c>
      <c r="AW39" s="11">
        <f>1/1000*[1]PaperSectorMinusCoreVPAImp!AU$225</f>
        <v>0.134125681</v>
      </c>
      <c r="AX39" s="11">
        <f>1/1000*[1]PaperSectorMinusCoreVPAImp!AV$225</f>
        <v>0.11993222499999999</v>
      </c>
      <c r="AY39" s="11">
        <f>1/1000*[1]PaperSectorMinusCoreVPAImp!AW$225</f>
        <v>0.13610340800000001</v>
      </c>
      <c r="AZ39" s="11">
        <f>1/1000*[1]PaperSectorMinusCoreVPAImp!AX$225</f>
        <v>0.13351587799999998</v>
      </c>
      <c r="BA39" s="11">
        <f>1/1000*[1]PaperSectorMinusCoreVPAImp!AY$225</f>
        <v>0.13782836400000001</v>
      </c>
      <c r="BB39" s="11">
        <f>1/1000*[1]PaperSectorMinusCoreVPAImp!AZ$225</f>
        <v>0</v>
      </c>
      <c r="BC39" s="10">
        <f>1/1000*[1]PaperSectorMinusCoreVPAImp!BA$225</f>
        <v>0</v>
      </c>
      <c r="BD39" s="238"/>
    </row>
    <row r="40" spans="2:56">
      <c r="B40" s="4" t="s">
        <v>91</v>
      </c>
      <c r="C40" s="243">
        <f>1/$A$1*[1]PaperSectorMinusCoreVPAImp!B$246</f>
        <v>2.0458399499999998E-2</v>
      </c>
      <c r="D40" s="11">
        <f>1/$A$1*[1]PaperSectorMinusCoreVPAImp!C$246</f>
        <v>1.34393015E-2</v>
      </c>
      <c r="E40" s="11">
        <f>1/$A$1*[1]PaperSectorMinusCoreVPAImp!D$246</f>
        <v>1.48009015E-2</v>
      </c>
      <c r="F40" s="11">
        <f>1/$A$1*[1]PaperSectorMinusCoreVPAImp!E$246</f>
        <v>2.5584270499999999E-2</v>
      </c>
      <c r="G40" s="11">
        <f>1/$A$1*[1]PaperSectorMinusCoreVPAImp!F$246</f>
        <v>9.363388319999999E-3</v>
      </c>
      <c r="H40" s="11">
        <f>1/$A$1*[1]PaperSectorMinusCoreVPAImp!G$246</f>
        <v>9.8780949999999999E-3</v>
      </c>
      <c r="I40" s="11">
        <f>1/$A$1*[1]PaperSectorMinusCoreVPAImp!H$246</f>
        <v>9.0157794999999995E-3</v>
      </c>
      <c r="J40" s="11">
        <f>1/$A$1*[1]PaperSectorMinusCoreVPAImp!I$246</f>
        <v>1.298822245E-2</v>
      </c>
      <c r="K40" s="11">
        <f>1/$A$1*[1]PaperSectorMinusCoreVPAImp!J$246</f>
        <v>4.0877440000000001E-2</v>
      </c>
      <c r="L40" s="11">
        <f>1/$A$1*[1]PaperSectorMinusCoreVPAImp!K$246</f>
        <v>1.3788468999999998E-2</v>
      </c>
      <c r="M40" s="11">
        <f>1/$A$1*[1]PaperSectorMinusCoreVPAImp!L$246</f>
        <v>1.1955321999999999E-2</v>
      </c>
      <c r="N40" s="11">
        <f>1/$A$1*[1]PaperSectorMinusCoreVPAImp!M$246</f>
        <v>1.4876505E-2</v>
      </c>
      <c r="O40" s="11">
        <f>1/$A$1*[1]PaperSectorMinusCoreVPAImp!N$246</f>
        <v>1.2689354999999999E-2</v>
      </c>
      <c r="P40" s="11">
        <f>1/$A$1*[1]PaperSectorMinusCoreVPAImp!O$246</f>
        <v>1.5949289999999998E-2</v>
      </c>
      <c r="Q40" s="11">
        <f>1/$A$1*[1]PaperSectorMinusCoreVPAImp!P$246</f>
        <v>1.8975246500000001E-2</v>
      </c>
      <c r="R40" s="11">
        <f>1/$A$1*[1]PaperSectorMinusCoreVPAImp!Q$246</f>
        <v>1.0468821999999999E-2</v>
      </c>
      <c r="S40" s="11">
        <f>1/$A$1*[1]PaperSectorMinusCoreVPAImp!R$246</f>
        <v>6.2575449999999998E-3</v>
      </c>
      <c r="T40" s="11">
        <f>1/$A$1*[1]PaperSectorMinusCoreVPAImp!S$246</f>
        <v>9.2162336700000007E-3</v>
      </c>
      <c r="U40" s="11">
        <f>1/$A$1*[1]PaperSectorMinusCoreVPAImp!T$246</f>
        <v>1.062679198E-2</v>
      </c>
      <c r="V40" s="11">
        <f>1/$A$1*[1]PaperSectorMinusCoreVPAImp!U$246</f>
        <v>2.03517262E-2</v>
      </c>
      <c r="W40" s="11">
        <f>1/$A$1*[1]PaperSectorMinusCoreVPAImp!V$246</f>
        <v>1.0144975000000001E-2</v>
      </c>
      <c r="X40" s="11">
        <f>1/$A$1*[1]PaperSectorMinusCoreVPAImp!W$246</f>
        <v>1.2334658E-2</v>
      </c>
      <c r="Y40" s="11">
        <f>1/$A$1*[1]PaperSectorMinusCoreVPAImp!X$246</f>
        <v>1.5732177999999999E-2</v>
      </c>
      <c r="Z40" s="11">
        <f>1/$A$1*[1]PaperSectorMinusCoreVPAImp!Y$246</f>
        <v>7.7309911804999999E-3</v>
      </c>
      <c r="AA40" s="11">
        <f>1/$A$1*[1]PaperSectorMinusCoreVPAImp!Z$246</f>
        <v>0</v>
      </c>
      <c r="AB40" s="10">
        <f>1/$A$1*[1]PaperSectorMinusCoreVPAImp!AA$246</f>
        <v>0</v>
      </c>
      <c r="AC40" s="3"/>
      <c r="AD40" s="243">
        <f>1/1000*[1]PaperSectorMinusCoreVPAImp!AB$246</f>
        <v>7.9701640000000001E-3</v>
      </c>
      <c r="AE40" s="11">
        <f>1/1000*[1]PaperSectorMinusCoreVPAImp!AC$246</f>
        <v>8.7396080000000011E-3</v>
      </c>
      <c r="AF40" s="11">
        <f>1/1000*[1]PaperSectorMinusCoreVPAImp!AD$246</f>
        <v>9.4300509999999983E-3</v>
      </c>
      <c r="AG40" s="11">
        <f>1/1000*[1]PaperSectorMinusCoreVPAImp!AE$246</f>
        <v>9.5205400000000009E-3</v>
      </c>
      <c r="AH40" s="11">
        <f>1/1000*[1]PaperSectorMinusCoreVPAImp!AF$246</f>
        <v>8.8675250000000011E-3</v>
      </c>
      <c r="AI40" s="11">
        <f>1/1000*[1]PaperSectorMinusCoreVPAImp!AG$246</f>
        <v>9.7591139999999993E-3</v>
      </c>
      <c r="AJ40" s="11">
        <f>1/1000*[1]PaperSectorMinusCoreVPAImp!AH$246</f>
        <v>8.9980619999999994E-3</v>
      </c>
      <c r="AK40" s="11">
        <f>1/1000*[1]PaperSectorMinusCoreVPAImp!AI$246</f>
        <v>1.6139823000000001E-2</v>
      </c>
      <c r="AL40" s="11">
        <f>1/1000*[1]PaperSectorMinusCoreVPAImp!AJ$246</f>
        <v>2.1230819000000001E-2</v>
      </c>
      <c r="AM40" s="11">
        <f>1/1000*[1]PaperSectorMinusCoreVPAImp!AK$246</f>
        <v>9.6816200000000002E-3</v>
      </c>
      <c r="AN40" s="11">
        <f>1/1000*[1]PaperSectorMinusCoreVPAImp!AL$246</f>
        <v>1.3172669E-2</v>
      </c>
      <c r="AO40" s="11">
        <f>1/1000*[1]PaperSectorMinusCoreVPAImp!AM$246</f>
        <v>1.5639849000000001E-2</v>
      </c>
      <c r="AP40" s="11">
        <f>1/1000*[1]PaperSectorMinusCoreVPAImp!AN$246</f>
        <v>1.5008894E-2</v>
      </c>
      <c r="AQ40" s="11">
        <f>1/1000*[1]PaperSectorMinusCoreVPAImp!AO$246</f>
        <v>2.0709768999999999E-2</v>
      </c>
      <c r="AR40" s="11">
        <f>1/1000*[1]PaperSectorMinusCoreVPAImp!AP$246</f>
        <v>1.8324303E-2</v>
      </c>
      <c r="AS40" s="11">
        <f>1/1000*[1]PaperSectorMinusCoreVPAImp!AQ$246</f>
        <v>1.2859704E-2</v>
      </c>
      <c r="AT40" s="11">
        <f>1/1000*[1]PaperSectorMinusCoreVPAImp!AR$246</f>
        <v>7.7076530000000001E-3</v>
      </c>
      <c r="AU40" s="11">
        <f>1/1000*[1]PaperSectorMinusCoreVPAImp!AS$246</f>
        <v>7.7624759999999999E-3</v>
      </c>
      <c r="AV40" s="11">
        <f>1/1000*[1]PaperSectorMinusCoreVPAImp!AT$246</f>
        <v>9.0408320000000004E-3</v>
      </c>
      <c r="AW40" s="11">
        <f>1/1000*[1]PaperSectorMinusCoreVPAImp!AU$246</f>
        <v>1.3314912999999999E-2</v>
      </c>
      <c r="AX40" s="11">
        <f>1/1000*[1]PaperSectorMinusCoreVPAImp!AV$246</f>
        <v>9.3165049999999992E-3</v>
      </c>
      <c r="AY40" s="11">
        <f>1/1000*[1]PaperSectorMinusCoreVPAImp!AW$246</f>
        <v>9.782800999999999E-3</v>
      </c>
      <c r="AZ40" s="11">
        <f>1/1000*[1]PaperSectorMinusCoreVPAImp!AX$246</f>
        <v>1.4060041000000001E-2</v>
      </c>
      <c r="BA40" s="11">
        <f>1/1000*[1]PaperSectorMinusCoreVPAImp!AY$246</f>
        <v>9.279308E-3</v>
      </c>
      <c r="BB40" s="11">
        <f>1/1000*[1]PaperSectorMinusCoreVPAImp!AZ$246</f>
        <v>0</v>
      </c>
      <c r="BC40" s="10">
        <f>1/1000*[1]PaperSectorMinusCoreVPAImp!BA$246</f>
        <v>0</v>
      </c>
      <c r="BD40" s="238"/>
    </row>
    <row r="41" spans="2:56">
      <c r="B41" s="4" t="s">
        <v>23</v>
      </c>
      <c r="C41" s="99">
        <f t="shared" ref="C41:AB41" si="8">SUM(C29:C29)-SUM(C30:C40)</f>
        <v>3.3959100000002795E-4</v>
      </c>
      <c r="D41" s="17">
        <f t="shared" si="8"/>
        <v>7.1421124999999641E-3</v>
      </c>
      <c r="E41" s="17">
        <f t="shared" si="8"/>
        <v>7.3928269999998797E-3</v>
      </c>
      <c r="F41" s="17">
        <f t="shared" si="8"/>
        <v>1.5900497799999913E-3</v>
      </c>
      <c r="G41" s="17">
        <f t="shared" si="8"/>
        <v>4.3068829999999281E-3</v>
      </c>
      <c r="H41" s="17">
        <f t="shared" si="8"/>
        <v>1.0745429500000014E-2</v>
      </c>
      <c r="I41" s="17">
        <f t="shared" si="8"/>
        <v>1.8023119999999948E-2</v>
      </c>
      <c r="J41" s="17">
        <f t="shared" si="8"/>
        <v>3.2809497999999993E-2</v>
      </c>
      <c r="K41" s="17">
        <f t="shared" si="8"/>
        <v>6.2195944999996478E-3</v>
      </c>
      <c r="L41" s="17">
        <f t="shared" si="8"/>
        <v>2.5193635999999575E-2</v>
      </c>
      <c r="M41" s="17">
        <f t="shared" si="8"/>
        <v>1.5828209499999968E-2</v>
      </c>
      <c r="N41" s="17">
        <f t="shared" si="8"/>
        <v>2.1577043369999771E-2</v>
      </c>
      <c r="O41" s="17">
        <f t="shared" si="8"/>
        <v>1.2001423000000067E-2</v>
      </c>
      <c r="P41" s="17">
        <f t="shared" si="8"/>
        <v>5.1894324999994801E-3</v>
      </c>
      <c r="Q41" s="17">
        <f t="shared" si="8"/>
        <v>9.7009226599995557E-3</v>
      </c>
      <c r="R41" s="17">
        <f t="shared" si="8"/>
        <v>1.4159797749999647E-2</v>
      </c>
      <c r="S41" s="17">
        <f t="shared" si="8"/>
        <v>4.6460935499999634E-2</v>
      </c>
      <c r="T41" s="17">
        <f t="shared" si="8"/>
        <v>4.3404574500000015E-2</v>
      </c>
      <c r="U41" s="17">
        <f t="shared" si="8"/>
        <v>1.5637370000000095E-2</v>
      </c>
      <c r="V41" s="17">
        <f t="shared" si="8"/>
        <v>1.7378327500000124E-2</v>
      </c>
      <c r="W41" s="17">
        <f t="shared" si="8"/>
        <v>1.9319223000000108E-2</v>
      </c>
      <c r="X41" s="17">
        <f t="shared" si="8"/>
        <v>1.009816733333313E-2</v>
      </c>
      <c r="Y41" s="17">
        <f t="shared" si="8"/>
        <v>1.4914822194999955E-2</v>
      </c>
      <c r="Z41" s="17">
        <f t="shared" si="8"/>
        <v>1.742268700000027E-2</v>
      </c>
      <c r="AA41" s="17">
        <f t="shared" si="8"/>
        <v>0</v>
      </c>
      <c r="AB41" s="100">
        <f t="shared" si="8"/>
        <v>0</v>
      </c>
      <c r="AC41" s="3"/>
      <c r="AD41" s="12">
        <f t="shared" ref="AD41:BC41" si="9">SUM(AD29:AD29)-SUM(AD30:AD40)</f>
        <v>2.8248899999999688E-4</v>
      </c>
      <c r="AE41" s="13">
        <f t="shared" si="9"/>
        <v>1.5177029999999814E-3</v>
      </c>
      <c r="AF41" s="13">
        <f t="shared" si="9"/>
        <v>1.0534939999999882E-3</v>
      </c>
      <c r="AG41" s="13">
        <f t="shared" si="9"/>
        <v>8.9467400000001196E-4</v>
      </c>
      <c r="AH41" s="13">
        <f t="shared" si="9"/>
        <v>1.1016650000000294E-3</v>
      </c>
      <c r="AI41" s="13">
        <f t="shared" si="9"/>
        <v>2.8232740000000145E-3</v>
      </c>
      <c r="AJ41" s="13">
        <f t="shared" si="9"/>
        <v>2.4157250000000074E-3</v>
      </c>
      <c r="AK41" s="13">
        <f t="shared" si="9"/>
        <v>6.3822629999999991E-3</v>
      </c>
      <c r="AL41" s="13">
        <f t="shared" si="9"/>
        <v>4.0993220000000163E-3</v>
      </c>
      <c r="AM41" s="13">
        <f t="shared" si="9"/>
        <v>1.3516711999999986E-2</v>
      </c>
      <c r="AN41" s="13">
        <f t="shared" si="9"/>
        <v>7.4330449999998605E-3</v>
      </c>
      <c r="AO41" s="13">
        <f t="shared" si="9"/>
        <v>1.403949000000021E-2</v>
      </c>
      <c r="AP41" s="13">
        <f t="shared" si="9"/>
        <v>5.6110380000000681E-3</v>
      </c>
      <c r="AQ41" s="13">
        <f t="shared" si="9"/>
        <v>5.6787320000001307E-3</v>
      </c>
      <c r="AR41" s="13">
        <f t="shared" si="9"/>
        <v>5.3850780000000986E-3</v>
      </c>
      <c r="AS41" s="13">
        <f t="shared" si="9"/>
        <v>5.3055269999999766E-3</v>
      </c>
      <c r="AT41" s="13">
        <f t="shared" si="9"/>
        <v>1.052356100000007E-2</v>
      </c>
      <c r="AU41" s="13">
        <f t="shared" si="9"/>
        <v>1.03182E-2</v>
      </c>
      <c r="AV41" s="13">
        <f t="shared" si="9"/>
        <v>5.3423350000000314E-3</v>
      </c>
      <c r="AW41" s="13">
        <f t="shared" si="9"/>
        <v>9.9472850000000834E-3</v>
      </c>
      <c r="AX41" s="13">
        <f t="shared" si="9"/>
        <v>8.4514489999999998E-3</v>
      </c>
      <c r="AY41" s="13">
        <f t="shared" si="9"/>
        <v>6.0853469999999077E-3</v>
      </c>
      <c r="AZ41" s="13">
        <f t="shared" si="9"/>
        <v>7.8448989999999053E-3</v>
      </c>
      <c r="BA41" s="13">
        <f t="shared" si="9"/>
        <v>9.7314000000000567E-3</v>
      </c>
      <c r="BB41" s="13">
        <f t="shared" si="9"/>
        <v>0</v>
      </c>
      <c r="BC41" s="15">
        <f t="shared" si="9"/>
        <v>0</v>
      </c>
      <c r="BD41" s="238"/>
    </row>
    <row r="42" spans="2:56" ht="17.149999999999999" customHeight="1">
      <c r="B42" s="9" t="s">
        <v>154</v>
      </c>
      <c r="C42" s="77">
        <f t="shared" ref="C42:AB42" si="10">C5-SUM(C6,C10,C14,C18,C29)</f>
        <v>0.53191297645999924</v>
      </c>
      <c r="D42" s="78">
        <f t="shared" si="10"/>
        <v>0.5064169634999991</v>
      </c>
      <c r="E42" s="78">
        <f t="shared" si="10"/>
        <v>0.59901310940999952</v>
      </c>
      <c r="F42" s="78">
        <f t="shared" si="10"/>
        <v>0.42423131426999738</v>
      </c>
      <c r="G42" s="78">
        <f t="shared" si="10"/>
        <v>0.5796936248599982</v>
      </c>
      <c r="H42" s="78">
        <f t="shared" si="10"/>
        <v>0.59451940268000225</v>
      </c>
      <c r="I42" s="78">
        <f t="shared" si="10"/>
        <v>0.61503806837999875</v>
      </c>
      <c r="J42" s="78">
        <f t="shared" si="10"/>
        <v>0.41939473684999573</v>
      </c>
      <c r="K42" s="78">
        <f t="shared" si="10"/>
        <v>0.65217299406000073</v>
      </c>
      <c r="L42" s="78">
        <f t="shared" si="10"/>
        <v>0.87840791050000178</v>
      </c>
      <c r="M42" s="78">
        <f t="shared" si="10"/>
        <v>0.83422778921000518</v>
      </c>
      <c r="N42" s="78">
        <f t="shared" si="10"/>
        <v>0.8191634934000005</v>
      </c>
      <c r="O42" s="78">
        <f t="shared" si="10"/>
        <v>0.77777030839000005</v>
      </c>
      <c r="P42" s="78">
        <f t="shared" si="10"/>
        <v>1.0656355115</v>
      </c>
      <c r="Q42" s="78">
        <f t="shared" si="10"/>
        <v>0.77184065713000116</v>
      </c>
      <c r="R42" s="78">
        <f t="shared" si="10"/>
        <v>0.6216087918599964</v>
      </c>
      <c r="S42" s="78">
        <f t="shared" si="10"/>
        <v>0.61662097860000031</v>
      </c>
      <c r="T42" s="78">
        <f t="shared" si="10"/>
        <v>0.76973444777000211</v>
      </c>
      <c r="U42" s="78">
        <f t="shared" si="10"/>
        <v>0.9894377040800002</v>
      </c>
      <c r="V42" s="78">
        <f t="shared" si="10"/>
        <v>0.95123092132999787</v>
      </c>
      <c r="W42" s="78">
        <f t="shared" si="10"/>
        <v>0.56346825599999661</v>
      </c>
      <c r="X42" s="78">
        <f t="shared" si="10"/>
        <v>0.57165315875000111</v>
      </c>
      <c r="Y42" s="78">
        <f t="shared" si="10"/>
        <v>0.5595742129200012</v>
      </c>
      <c r="Z42" s="78">
        <f t="shared" si="10"/>
        <v>0.48793424900000204</v>
      </c>
      <c r="AA42" s="78">
        <f t="shared" si="10"/>
        <v>0</v>
      </c>
      <c r="AB42" s="79">
        <f t="shared" si="10"/>
        <v>0</v>
      </c>
      <c r="AC42" s="3"/>
      <c r="AD42" s="57">
        <f t="shared" ref="AD42:BC42" si="11">AD5-SUM(AD6,AD10,AD14,AD18,AD29)</f>
        <v>7.9691686000000539E-2</v>
      </c>
      <c r="AE42" s="27">
        <f t="shared" si="11"/>
        <v>5.8267587999999759E-2</v>
      </c>
      <c r="AF42" s="27">
        <f t="shared" si="11"/>
        <v>6.4493606999999953E-2</v>
      </c>
      <c r="AG42" s="27">
        <f t="shared" si="11"/>
        <v>4.9674272000000075E-2</v>
      </c>
      <c r="AH42" s="27">
        <f t="shared" si="11"/>
        <v>8.4045918000000275E-2</v>
      </c>
      <c r="AI42" s="27">
        <f t="shared" si="11"/>
        <v>9.6897515000000323E-2</v>
      </c>
      <c r="AJ42" s="27">
        <f t="shared" si="11"/>
        <v>9.1125757000000029E-2</v>
      </c>
      <c r="AK42" s="27">
        <f t="shared" si="11"/>
        <v>7.9652896000000251E-2</v>
      </c>
      <c r="AL42" s="27">
        <f t="shared" si="11"/>
        <v>0.13527576599999946</v>
      </c>
      <c r="AM42" s="27">
        <f t="shared" si="11"/>
        <v>0.14393910500000051</v>
      </c>
      <c r="AN42" s="27">
        <f t="shared" si="11"/>
        <v>0.16175281000000208</v>
      </c>
      <c r="AO42" s="27">
        <f t="shared" si="11"/>
        <v>0.16320616000000143</v>
      </c>
      <c r="AP42" s="27">
        <f t="shared" si="11"/>
        <v>0.14200175700000051</v>
      </c>
      <c r="AQ42" s="27">
        <f t="shared" si="11"/>
        <v>0.16742421000000052</v>
      </c>
      <c r="AR42" s="27">
        <f t="shared" si="11"/>
        <v>0.15080225999999941</v>
      </c>
      <c r="AS42" s="27">
        <f t="shared" si="11"/>
        <v>0.12301828400000092</v>
      </c>
      <c r="AT42" s="27">
        <f t="shared" si="11"/>
        <v>0.12347327799999963</v>
      </c>
      <c r="AU42" s="27">
        <f t="shared" si="11"/>
        <v>0.17554261900000023</v>
      </c>
      <c r="AV42" s="27">
        <f t="shared" si="11"/>
        <v>0.21269341200000058</v>
      </c>
      <c r="AW42" s="27">
        <f t="shared" si="11"/>
        <v>0.18503040899999856</v>
      </c>
      <c r="AX42" s="27">
        <f t="shared" si="11"/>
        <v>0.10053406600000137</v>
      </c>
      <c r="AY42" s="27">
        <f t="shared" si="11"/>
        <v>0.11880455799999945</v>
      </c>
      <c r="AZ42" s="27">
        <f t="shared" si="11"/>
        <v>0.15510995999999944</v>
      </c>
      <c r="BA42" s="27">
        <f t="shared" si="11"/>
        <v>0.10625551000000089</v>
      </c>
      <c r="BB42" s="27">
        <f t="shared" si="11"/>
        <v>0</v>
      </c>
      <c r="BC42" s="28">
        <f t="shared" si="11"/>
        <v>0</v>
      </c>
      <c r="BD42" s="238"/>
    </row>
    <row r="43" spans="2:56">
      <c r="B43" s="4" t="s">
        <v>28</v>
      </c>
      <c r="C43" s="243">
        <f>1/$A$1*[1]PaperSectorMinusCoreVPAImp!B$15</f>
        <v>4.2216692139999998E-2</v>
      </c>
      <c r="D43" s="11">
        <f>1/$A$1*[1]PaperSectorMinusCoreVPAImp!C$15</f>
        <v>5.4333923499999999E-2</v>
      </c>
      <c r="E43" s="11">
        <f>1/$A$1*[1]PaperSectorMinusCoreVPAImp!D$15</f>
        <v>7.0214237910000005E-2</v>
      </c>
      <c r="F43" s="11">
        <f>1/$A$1*[1]PaperSectorMinusCoreVPAImp!E$15</f>
        <v>6.0762931270000001E-2</v>
      </c>
      <c r="G43" s="11">
        <f>1/$A$1*[1]PaperSectorMinusCoreVPAImp!F$15</f>
        <v>7.2410081859999989E-2</v>
      </c>
      <c r="H43" s="11">
        <f>1/$A$1*[1]PaperSectorMinusCoreVPAImp!G$15</f>
        <v>7.517957468E-2</v>
      </c>
      <c r="I43" s="11">
        <f>1/$A$1*[1]PaperSectorMinusCoreVPAImp!H$15</f>
        <v>6.1107361499999999E-2</v>
      </c>
      <c r="J43" s="11">
        <f>1/$A$1*[1]PaperSectorMinusCoreVPAImp!I$15</f>
        <v>8.8259594499999997E-2</v>
      </c>
      <c r="K43" s="11">
        <f>1/$A$1*[1]PaperSectorMinusCoreVPAImp!J$15</f>
        <v>8.3473232999999966E-2</v>
      </c>
      <c r="L43" s="11">
        <f>1/$A$1*[1]PaperSectorMinusCoreVPAImp!K$15</f>
        <v>6.5002219000000055E-2</v>
      </c>
      <c r="M43" s="11">
        <f>1/$A$1*[1]PaperSectorMinusCoreVPAImp!L$15</f>
        <v>4.8511130499999999E-2</v>
      </c>
      <c r="N43" s="11">
        <f>1/$A$1*[1]PaperSectorMinusCoreVPAImp!M$15</f>
        <v>6.7301231500000003E-2</v>
      </c>
      <c r="O43" s="11">
        <f>1/$A$1*[1]PaperSectorMinusCoreVPAImp!N$15</f>
        <v>5.3275912500000001E-2</v>
      </c>
      <c r="P43" s="11">
        <f>1/$A$1*[1]PaperSectorMinusCoreVPAImp!O$15</f>
        <v>5.2325736999999997E-2</v>
      </c>
      <c r="Q43" s="11">
        <f>1/$A$1*[1]PaperSectorMinusCoreVPAImp!P$15</f>
        <v>6.1985630629999997E-2</v>
      </c>
      <c r="R43" s="11">
        <f>1/$A$1*[1]PaperSectorMinusCoreVPAImp!Q$15</f>
        <v>4.710827586E-2</v>
      </c>
      <c r="S43" s="11">
        <f>1/$A$1*[1]PaperSectorMinusCoreVPAImp!R$15</f>
        <v>5.5200464599999999E-2</v>
      </c>
      <c r="T43" s="11">
        <f>1/$A$1*[1]PaperSectorMinusCoreVPAImp!S$15</f>
        <v>7.9983658999999999E-2</v>
      </c>
      <c r="U43" s="11">
        <f>1/$A$1*[1]PaperSectorMinusCoreVPAImp!T$15</f>
        <v>0.18664451532999998</v>
      </c>
      <c r="V43" s="11">
        <f>1/$A$1*[1]PaperSectorMinusCoreVPAImp!U$15</f>
        <v>0.19379389372</v>
      </c>
      <c r="W43" s="11">
        <f>1/$A$1*[1]PaperSectorMinusCoreVPAImp!V$15</f>
        <v>1.6951451999999999E-2</v>
      </c>
      <c r="X43" s="11">
        <f>1/$A$1*[1]PaperSectorMinusCoreVPAImp!W$15</f>
        <v>1.0011593479999999E-2</v>
      </c>
      <c r="Y43" s="11">
        <f>1/$A$1*[1]PaperSectorMinusCoreVPAImp!X$15</f>
        <v>5.4302727500000002E-2</v>
      </c>
      <c r="Z43" s="11">
        <f>1/$A$1*[1]PaperSectorMinusCoreVPAImp!Y$15</f>
        <v>8.8558162559999987E-2</v>
      </c>
      <c r="AA43" s="11">
        <f>1/$A$1*[1]PaperSectorMinusCoreVPAImp!Z$15</f>
        <v>0</v>
      </c>
      <c r="AB43" s="10">
        <f>1/$A$1*[1]PaperSectorMinusCoreVPAImp!AA$15</f>
        <v>0</v>
      </c>
      <c r="AC43" s="3"/>
      <c r="AD43" s="243">
        <f>1/1000*[1]PaperSectorMinusCoreVPAImp!AB$15</f>
        <v>7.3771899999999996E-3</v>
      </c>
      <c r="AE43" s="11">
        <f>1/1000*[1]PaperSectorMinusCoreVPAImp!AC$15</f>
        <v>9.3820699999999993E-3</v>
      </c>
      <c r="AF43" s="11">
        <f>1/1000*[1]PaperSectorMinusCoreVPAImp!AD$15</f>
        <v>1.1559649E-2</v>
      </c>
      <c r="AG43" s="11">
        <f>1/1000*[1]PaperSectorMinusCoreVPAImp!AE$15</f>
        <v>9.6289359999999994E-3</v>
      </c>
      <c r="AH43" s="11">
        <f>1/1000*[1]PaperSectorMinusCoreVPAImp!AF$15</f>
        <v>1.2943298000000001E-2</v>
      </c>
      <c r="AI43" s="11">
        <f>1/1000*[1]PaperSectorMinusCoreVPAImp!AG$15</f>
        <v>1.4392581999999999E-2</v>
      </c>
      <c r="AJ43" s="11">
        <f>1/1000*[1]PaperSectorMinusCoreVPAImp!AH$15</f>
        <v>1.0507716E-2</v>
      </c>
      <c r="AK43" s="11">
        <f>1/1000*[1]PaperSectorMinusCoreVPAImp!AI$15</f>
        <v>1.3918857999999999E-2</v>
      </c>
      <c r="AL43" s="11">
        <f>1/1000*[1]PaperSectorMinusCoreVPAImp!AJ$15</f>
        <v>1.5240053999999999E-2</v>
      </c>
      <c r="AM43" s="11">
        <f>1/1000*[1]PaperSectorMinusCoreVPAImp!AK$15</f>
        <v>1.2886581999999999E-2</v>
      </c>
      <c r="AN43" s="11">
        <f>1/1000*[1]PaperSectorMinusCoreVPAImp!AL$15</f>
        <v>9.2053239999999991E-3</v>
      </c>
      <c r="AO43" s="11">
        <f>1/1000*[1]PaperSectorMinusCoreVPAImp!AM$15</f>
        <v>1.2620659999999999E-2</v>
      </c>
      <c r="AP43" s="11">
        <f>1/1000*[1]PaperSectorMinusCoreVPAImp!AN$15</f>
        <v>9.3970410000000001E-3</v>
      </c>
      <c r="AQ43" s="11">
        <f>1/1000*[1]PaperSectorMinusCoreVPAImp!AO$15</f>
        <v>8.8152829999999984E-3</v>
      </c>
      <c r="AR43" s="11">
        <f>1/1000*[1]PaperSectorMinusCoreVPAImp!AP$15</f>
        <v>6.327989E-3</v>
      </c>
      <c r="AS43" s="11">
        <f>1/1000*[1]PaperSectorMinusCoreVPAImp!AQ$15</f>
        <v>9.4504850000000015E-3</v>
      </c>
      <c r="AT43" s="11">
        <f>1/1000*[1]PaperSectorMinusCoreVPAImp!AR$15</f>
        <v>9.1376989999999991E-3</v>
      </c>
      <c r="AU43" s="11">
        <f>1/1000*[1]PaperSectorMinusCoreVPAImp!AS$15</f>
        <v>1.3418133999999998E-2</v>
      </c>
      <c r="AV43" s="11">
        <f>1/1000*[1]PaperSectorMinusCoreVPAImp!AT$15</f>
        <v>1.7211810000000001E-2</v>
      </c>
      <c r="AW43" s="11">
        <f>1/1000*[1]PaperSectorMinusCoreVPAImp!AU$15</f>
        <v>1.8186683000000002E-2</v>
      </c>
      <c r="AX43" s="11">
        <f>1/1000*[1]PaperSectorMinusCoreVPAImp!AV$15</f>
        <v>3.1315469999999997E-3</v>
      </c>
      <c r="AY43" s="11">
        <f>1/1000*[1]PaperSectorMinusCoreVPAImp!AW$15</f>
        <v>2.4832669999999995E-3</v>
      </c>
      <c r="AZ43" s="11">
        <f>1/1000*[1]PaperSectorMinusCoreVPAImp!AX$15</f>
        <v>1.6399777999999997E-2</v>
      </c>
      <c r="BA43" s="11">
        <f>1/1000*[1]PaperSectorMinusCoreVPAImp!AY$15</f>
        <v>1.1808245E-2</v>
      </c>
      <c r="BB43" s="11">
        <f>1/1000*[1]PaperSectorMinusCoreVPAImp!AZ$15</f>
        <v>0</v>
      </c>
      <c r="BC43" s="10">
        <f>1/1000*[1]PaperSectorMinusCoreVPAImp!BA$15</f>
        <v>0</v>
      </c>
      <c r="BD43" s="238"/>
    </row>
    <row r="44" spans="2:56">
      <c r="B44" s="4" t="s">
        <v>92</v>
      </c>
      <c r="C44" s="243">
        <f>1/$A$1*[1]PaperSectorMinusCoreVPAImp!B$108</f>
        <v>8.3280398499999998E-3</v>
      </c>
      <c r="D44" s="11">
        <f>1/$A$1*[1]PaperSectorMinusCoreVPAImp!C$108</f>
        <v>1.7853149999999998E-4</v>
      </c>
      <c r="E44" s="11">
        <f>1/$A$1*[1]PaperSectorMinusCoreVPAImp!D$108</f>
        <v>1.7183715499999998E-2</v>
      </c>
      <c r="F44" s="11">
        <f>1/$A$1*[1]PaperSectorMinusCoreVPAImp!E$108</f>
        <v>7.8761199999999993E-4</v>
      </c>
      <c r="G44" s="11">
        <f>1/$A$1*[1]PaperSectorMinusCoreVPAImp!F$108</f>
        <v>1.6287641999999998E-2</v>
      </c>
      <c r="H44" s="11">
        <f>1/$A$1*[1]PaperSectorMinusCoreVPAImp!G$108</f>
        <v>2.0163976E-2</v>
      </c>
      <c r="I44" s="11">
        <f>1/$A$1*[1]PaperSectorMinusCoreVPAImp!H$108</f>
        <v>2.347643E-2</v>
      </c>
      <c r="J44" s="11">
        <f>1/$A$1*[1]PaperSectorMinusCoreVPAImp!I$108</f>
        <v>1.2470003E-2</v>
      </c>
      <c r="K44" s="11">
        <f>1/$A$1*[1]PaperSectorMinusCoreVPAImp!J$108</f>
        <v>1.0934395499999996E-2</v>
      </c>
      <c r="L44" s="11">
        <f>1/$A$1*[1]PaperSectorMinusCoreVPAImp!K$108</f>
        <v>1.7752168000000006E-2</v>
      </c>
      <c r="M44" s="11">
        <f>1/$A$1*[1]PaperSectorMinusCoreVPAImp!L$108</f>
        <v>1.16226075E-2</v>
      </c>
      <c r="N44" s="11">
        <f>1/$A$1*[1]PaperSectorMinusCoreVPAImp!M$108</f>
        <v>3.8839049E-2</v>
      </c>
      <c r="O44" s="11">
        <f>1/$A$1*[1]PaperSectorMinusCoreVPAImp!N$108</f>
        <v>3.4581649999999999E-2</v>
      </c>
      <c r="P44" s="11">
        <f>1/$A$1*[1]PaperSectorMinusCoreVPAImp!O$108</f>
        <v>2.0813663499999999E-2</v>
      </c>
      <c r="Q44" s="11">
        <f>1/$A$1*[1]PaperSectorMinusCoreVPAImp!P$108</f>
        <v>1.7109200500000001E-2</v>
      </c>
      <c r="R44" s="11">
        <f>1/$A$1*[1]PaperSectorMinusCoreVPAImp!Q$108</f>
        <v>1.8131413999999998E-2</v>
      </c>
      <c r="S44" s="11">
        <f>1/$A$1*[1]PaperSectorMinusCoreVPAImp!R$108</f>
        <v>1.6731326500000001E-2</v>
      </c>
      <c r="T44" s="11">
        <f>1/$A$1*[1]PaperSectorMinusCoreVPAImp!S$108</f>
        <v>2.1738766E-2</v>
      </c>
      <c r="U44" s="11">
        <f>1/$A$1*[1]PaperSectorMinusCoreVPAImp!T$108</f>
        <v>3.2435140500000001E-2</v>
      </c>
      <c r="V44" s="11">
        <f>1/$A$1*[1]PaperSectorMinusCoreVPAImp!U$108</f>
        <v>2.9134238E-2</v>
      </c>
      <c r="W44" s="11">
        <f>1/$A$1*[1]PaperSectorMinusCoreVPAImp!V$108</f>
        <v>4.7590444000000003E-2</v>
      </c>
      <c r="X44" s="11">
        <f>1/$A$1*[1]PaperSectorMinusCoreVPAImp!W$108</f>
        <v>6.7297354109999999E-2</v>
      </c>
      <c r="Y44" s="11">
        <f>1/$A$1*[1]PaperSectorMinusCoreVPAImp!X$108</f>
        <v>8.2530304499999999E-2</v>
      </c>
      <c r="Z44" s="11">
        <f>1/$A$1*[1]PaperSectorMinusCoreVPAImp!Y$108</f>
        <v>5.8535428E-2</v>
      </c>
      <c r="AA44" s="11">
        <f>1/$A$1*[1]PaperSectorMinusCoreVPAImp!Z$108</f>
        <v>0</v>
      </c>
      <c r="AB44" s="10">
        <f>1/$A$1*[1]PaperSectorMinusCoreVPAImp!AA$108</f>
        <v>0</v>
      </c>
      <c r="AC44" s="3"/>
      <c r="AD44" s="243">
        <f>1/1000*[1]PaperSectorMinusCoreVPAImp!AB$108</f>
        <v>1.8489710000000003E-3</v>
      </c>
      <c r="AE44" s="11">
        <f>1/1000*[1]PaperSectorMinusCoreVPAImp!AC$108</f>
        <v>7.4313999999999994E-5</v>
      </c>
      <c r="AF44" s="11">
        <f>1/1000*[1]PaperSectorMinusCoreVPAImp!AD$108</f>
        <v>2.6084369999999999E-3</v>
      </c>
      <c r="AG44" s="11">
        <f>1/1000*[1]PaperSectorMinusCoreVPAImp!AE$108</f>
        <v>4.4701799999999998E-4</v>
      </c>
      <c r="AH44" s="11">
        <f>1/1000*[1]PaperSectorMinusCoreVPAImp!AF$108</f>
        <v>3.0174909999999997E-3</v>
      </c>
      <c r="AI44" s="11">
        <f>1/1000*[1]PaperSectorMinusCoreVPAImp!AG$108</f>
        <v>5.9428549999999995E-3</v>
      </c>
      <c r="AJ44" s="11">
        <f>1/1000*[1]PaperSectorMinusCoreVPAImp!AH$108</f>
        <v>7.0370559999999999E-3</v>
      </c>
      <c r="AK44" s="11">
        <f>1/1000*[1]PaperSectorMinusCoreVPAImp!AI$108</f>
        <v>9.9858700000000009E-3</v>
      </c>
      <c r="AL44" s="11">
        <f>1/1000*[1]PaperSectorMinusCoreVPAImp!AJ$108</f>
        <v>4.8572939999999998E-3</v>
      </c>
      <c r="AM44" s="11">
        <f>1/1000*[1]PaperSectorMinusCoreVPAImp!AK$108</f>
        <v>8.1518040000000003E-3</v>
      </c>
      <c r="AN44" s="11">
        <f>1/1000*[1]PaperSectorMinusCoreVPAImp!AL$108</f>
        <v>7.5597769999999993E-3</v>
      </c>
      <c r="AO44" s="11">
        <f>1/1000*[1]PaperSectorMinusCoreVPAImp!AM$108</f>
        <v>1.6157820999999999E-2</v>
      </c>
      <c r="AP44" s="11">
        <f>1/1000*[1]PaperSectorMinusCoreVPAImp!AN$108</f>
        <v>1.5698325999999999E-2</v>
      </c>
      <c r="AQ44" s="11">
        <f>1/1000*[1]PaperSectorMinusCoreVPAImp!AO$108</f>
        <v>8.0948579999999999E-3</v>
      </c>
      <c r="AR44" s="11">
        <f>1/1000*[1]PaperSectorMinusCoreVPAImp!AP$108</f>
        <v>1.0495137999999999E-2</v>
      </c>
      <c r="AS44" s="11">
        <f>1/1000*[1]PaperSectorMinusCoreVPAImp!AQ$108</f>
        <v>1.4314604E-2</v>
      </c>
      <c r="AT44" s="11">
        <f>1/1000*[1]PaperSectorMinusCoreVPAImp!AR$108</f>
        <v>1.3480862E-2</v>
      </c>
      <c r="AU44" s="11">
        <f>1/1000*[1]PaperSectorMinusCoreVPAImp!AS$108</f>
        <v>1.1067953E-2</v>
      </c>
      <c r="AV44" s="11">
        <f>1/1000*[1]PaperSectorMinusCoreVPAImp!AT$108</f>
        <v>2.0756387000000001E-2</v>
      </c>
      <c r="AW44" s="11">
        <f>1/1000*[1]PaperSectorMinusCoreVPAImp!AU$108</f>
        <v>2.0972609999999999E-2</v>
      </c>
      <c r="AX44" s="11">
        <f>1/1000*[1]PaperSectorMinusCoreVPAImp!AV$108</f>
        <v>2.0632119999999997E-2</v>
      </c>
      <c r="AY44" s="11">
        <f>1/1000*[1]PaperSectorMinusCoreVPAImp!AW$108</f>
        <v>3.0610509999999997E-2</v>
      </c>
      <c r="AZ44" s="11">
        <f>1/1000*[1]PaperSectorMinusCoreVPAImp!AX$108</f>
        <v>3.4924732E-2</v>
      </c>
      <c r="BA44" s="11">
        <f>1/1000*[1]PaperSectorMinusCoreVPAImp!AY$108</f>
        <v>2.4467322E-2</v>
      </c>
      <c r="BB44" s="11">
        <f>1/1000*[1]PaperSectorMinusCoreVPAImp!AZ$108</f>
        <v>0</v>
      </c>
      <c r="BC44" s="10">
        <f>1/1000*[1]PaperSectorMinusCoreVPAImp!BA$108</f>
        <v>0</v>
      </c>
      <c r="BD44" s="238"/>
    </row>
    <row r="45" spans="2:56">
      <c r="B45" s="4" t="s">
        <v>29</v>
      </c>
      <c r="C45" s="243">
        <f>1/$A$1*[1]PaperSectorMinusCoreVPAImp!B$163</f>
        <v>0.40985613082</v>
      </c>
      <c r="D45" s="11">
        <f>1/$A$1*[1]PaperSectorMinusCoreVPAImp!C$163</f>
        <v>0.31788905499999998</v>
      </c>
      <c r="E45" s="11">
        <f>1/$A$1*[1]PaperSectorMinusCoreVPAImp!D$163</f>
        <v>0.22222233949999998</v>
      </c>
      <c r="F45" s="11">
        <f>1/$A$1*[1]PaperSectorMinusCoreVPAImp!E$163</f>
        <v>0.21211894199999998</v>
      </c>
      <c r="G45" s="11">
        <f>1/$A$1*[1]PaperSectorMinusCoreVPAImp!F$163</f>
        <v>0.22064098600000001</v>
      </c>
      <c r="H45" s="11">
        <f>1/$A$1*[1]PaperSectorMinusCoreVPAImp!G$163</f>
        <v>0.24654535649999998</v>
      </c>
      <c r="I45" s="11">
        <f>1/$A$1*[1]PaperSectorMinusCoreVPAImp!H$163</f>
        <v>0.365245074</v>
      </c>
      <c r="J45" s="11">
        <f>1/$A$1*[1]PaperSectorMinusCoreVPAImp!I$163</f>
        <v>0.20675807299999999</v>
      </c>
      <c r="K45" s="11">
        <f>1/$A$1*[1]PaperSectorMinusCoreVPAImp!J$163</f>
        <v>0.34327214299999997</v>
      </c>
      <c r="L45" s="11">
        <f>1/$A$1*[1]PaperSectorMinusCoreVPAImp!K$163</f>
        <v>0.62502026899999996</v>
      </c>
      <c r="M45" s="11">
        <f>1/$A$1*[1]PaperSectorMinusCoreVPAImp!L$163</f>
        <v>0.54443404649999994</v>
      </c>
      <c r="N45" s="11">
        <f>1/$A$1*[1]PaperSectorMinusCoreVPAImp!M$163</f>
        <v>0.46180011700000001</v>
      </c>
      <c r="O45" s="11">
        <f>1/$A$1*[1]PaperSectorMinusCoreVPAImp!N$163</f>
        <v>0.42000039549999996</v>
      </c>
      <c r="P45" s="11">
        <f>1/$A$1*[1]PaperSectorMinusCoreVPAImp!O$163</f>
        <v>0.66841278649999991</v>
      </c>
      <c r="Q45" s="11">
        <f>1/$A$1*[1]PaperSectorMinusCoreVPAImp!P$163</f>
        <v>0.48560183399999995</v>
      </c>
      <c r="R45" s="11">
        <f>1/$A$1*[1]PaperSectorMinusCoreVPAImp!Q$163</f>
        <v>0.39549394650000003</v>
      </c>
      <c r="S45" s="11">
        <f>1/$A$1*[1]PaperSectorMinusCoreVPAImp!R$163</f>
        <v>0.36449086799999997</v>
      </c>
      <c r="T45" s="11">
        <f>1/$A$1*[1]PaperSectorMinusCoreVPAImp!S$163</f>
        <v>0.49403388349999999</v>
      </c>
      <c r="U45" s="11">
        <f>1/$A$1*[1]PaperSectorMinusCoreVPAImp!T$163</f>
        <v>0.57787014699999995</v>
      </c>
      <c r="V45" s="11">
        <f>1/$A$1*[1]PaperSectorMinusCoreVPAImp!U$163</f>
        <v>0.50807960900000004</v>
      </c>
      <c r="W45" s="11">
        <f>1/$A$1*[1]PaperSectorMinusCoreVPAImp!V$163</f>
        <v>0.39551028399999999</v>
      </c>
      <c r="X45" s="11">
        <f>1/$A$1*[1]PaperSectorMinusCoreVPAImp!W$163</f>
        <v>0.41204550899999998</v>
      </c>
      <c r="Y45" s="11">
        <f>1/$A$1*[1]PaperSectorMinusCoreVPAImp!X$163</f>
        <v>0.35589547449999998</v>
      </c>
      <c r="Z45" s="11">
        <f>1/$A$1*[1]PaperSectorMinusCoreVPAImp!Y$163</f>
        <v>0.31234289299999995</v>
      </c>
      <c r="AA45" s="11">
        <f>1/$A$1*[1]PaperSectorMinusCoreVPAImp!Z$163</f>
        <v>0</v>
      </c>
      <c r="AB45" s="10">
        <f>1/$A$1*[1]PaperSectorMinusCoreVPAImp!AA$163</f>
        <v>0</v>
      </c>
      <c r="AC45" s="3"/>
      <c r="AD45" s="243">
        <f>1/1000*[1]PaperSectorMinusCoreVPAImp!AB$163</f>
        <v>5.7112762000000004E-2</v>
      </c>
      <c r="AE45" s="11">
        <f>1/1000*[1]PaperSectorMinusCoreVPAImp!AC$163</f>
        <v>3.1133167999999999E-2</v>
      </c>
      <c r="AF45" s="11">
        <f>1/1000*[1]PaperSectorMinusCoreVPAImp!AD$163</f>
        <v>1.9506293999999997E-2</v>
      </c>
      <c r="AG45" s="11">
        <f>1/1000*[1]PaperSectorMinusCoreVPAImp!AE$163</f>
        <v>2.0918528999999998E-2</v>
      </c>
      <c r="AH45" s="11">
        <f>1/1000*[1]PaperSectorMinusCoreVPAImp!AF$163</f>
        <v>2.6055130999999999E-2</v>
      </c>
      <c r="AI45" s="11">
        <f>1/1000*[1]PaperSectorMinusCoreVPAImp!AG$163</f>
        <v>2.6374854999999999E-2</v>
      </c>
      <c r="AJ45" s="11">
        <f>1/1000*[1]PaperSectorMinusCoreVPAImp!AH$163</f>
        <v>4.4071253999999997E-2</v>
      </c>
      <c r="AK45" s="11">
        <f>1/1000*[1]PaperSectorMinusCoreVPAImp!AI$163</f>
        <v>2.9364675999999999E-2</v>
      </c>
      <c r="AL45" s="11">
        <f>1/1000*[1]PaperSectorMinusCoreVPAImp!AJ$163</f>
        <v>5.3701670999999999E-2</v>
      </c>
      <c r="AM45" s="11">
        <f>1/1000*[1]PaperSectorMinusCoreVPAImp!AK$163</f>
        <v>7.1905402999999993E-2</v>
      </c>
      <c r="AN45" s="11">
        <f>1/1000*[1]PaperSectorMinusCoreVPAImp!AL$163</f>
        <v>8.2860821000000001E-2</v>
      </c>
      <c r="AO45" s="11">
        <f>1/1000*[1]PaperSectorMinusCoreVPAImp!AM$163</f>
        <v>7.0162612999999999E-2</v>
      </c>
      <c r="AP45" s="11">
        <f>1/1000*[1]PaperSectorMinusCoreVPAImp!AN$163</f>
        <v>5.8495241999999989E-2</v>
      </c>
      <c r="AQ45" s="11">
        <f>1/1000*[1]PaperSectorMinusCoreVPAImp!AO$163</f>
        <v>9.066590699999999E-2</v>
      </c>
      <c r="AR45" s="11">
        <f>1/1000*[1]PaperSectorMinusCoreVPAImp!AP$163</f>
        <v>6.9596541999999997E-2</v>
      </c>
      <c r="AS45" s="11">
        <f>1/1000*[1]PaperSectorMinusCoreVPAImp!AQ$163</f>
        <v>5.0946789999999999E-2</v>
      </c>
      <c r="AT45" s="11">
        <f>1/1000*[1]PaperSectorMinusCoreVPAImp!AR$163</f>
        <v>4.4780518999999998E-2</v>
      </c>
      <c r="AU45" s="11">
        <f>1/1000*[1]PaperSectorMinusCoreVPAImp!AS$163</f>
        <v>7.8157891999999993E-2</v>
      </c>
      <c r="AV45" s="11">
        <f>1/1000*[1]PaperSectorMinusCoreVPAImp!AT$163</f>
        <v>0.103471249</v>
      </c>
      <c r="AW45" s="11">
        <f>1/1000*[1]PaperSectorMinusCoreVPAImp!AU$163</f>
        <v>7.2366308000000004E-2</v>
      </c>
      <c r="AX45" s="11">
        <f>1/1000*[1]PaperSectorMinusCoreVPAImp!AV$163</f>
        <v>5.0717063E-2</v>
      </c>
      <c r="AY45" s="11">
        <f>1/1000*[1]PaperSectorMinusCoreVPAImp!AW$163</f>
        <v>6.0296322000000006E-2</v>
      </c>
      <c r="AZ45" s="11">
        <f>1/1000*[1]PaperSectorMinusCoreVPAImp!AX$163</f>
        <v>5.9827510999999993E-2</v>
      </c>
      <c r="BA45" s="11">
        <f>1/1000*[1]PaperSectorMinusCoreVPAImp!AY$163</f>
        <v>5.0770993E-2</v>
      </c>
      <c r="BB45" s="11">
        <f>1/1000*[1]PaperSectorMinusCoreVPAImp!AZ$163</f>
        <v>0</v>
      </c>
      <c r="BC45" s="10">
        <f>1/1000*[1]PaperSectorMinusCoreVPAImp!BA$163</f>
        <v>0</v>
      </c>
      <c r="BD45" s="238"/>
    </row>
    <row r="46" spans="2:56">
      <c r="B46" s="4" t="s">
        <v>66</v>
      </c>
      <c r="C46" s="243">
        <f>1/$A$1*[1]PaperSectorMinusCoreVPAImp!B$171</f>
        <v>2.3055378999999997E-2</v>
      </c>
      <c r="D46" s="11">
        <f>1/$A$1*[1]PaperSectorMinusCoreVPAImp!C$171</f>
        <v>2.0860552999999997E-2</v>
      </c>
      <c r="E46" s="11">
        <f>1/$A$1*[1]PaperSectorMinusCoreVPAImp!D$171</f>
        <v>5.4046599999999995E-3</v>
      </c>
      <c r="F46" s="11">
        <f>1/$A$1*[1]PaperSectorMinusCoreVPAImp!E$171</f>
        <v>1.670684E-3</v>
      </c>
      <c r="G46" s="11">
        <f>1/$A$1*[1]PaperSectorMinusCoreVPAImp!F$171</f>
        <v>9.5096910000000007E-3</v>
      </c>
      <c r="H46" s="11">
        <f>1/$A$1*[1]PaperSectorMinusCoreVPAImp!G$171</f>
        <v>1.6804683500000001E-2</v>
      </c>
      <c r="I46" s="11">
        <f>1/$A$1*[1]PaperSectorMinusCoreVPAImp!H$171</f>
        <v>1.3903210229999997E-2</v>
      </c>
      <c r="J46" s="11">
        <f>1/$A$1*[1]PaperSectorMinusCoreVPAImp!I$171</f>
        <v>1.84394E-4</v>
      </c>
      <c r="K46" s="11">
        <f>1/$A$1*[1]PaperSectorMinusCoreVPAImp!J$171</f>
        <v>2.8257669999999999E-3</v>
      </c>
      <c r="L46" s="11">
        <f>1/$A$1*[1]PaperSectorMinusCoreVPAImp!K$171</f>
        <v>1.8926380999999999E-2</v>
      </c>
      <c r="M46" s="11">
        <f>1/$A$1*[1]PaperSectorMinusCoreVPAImp!L$171</f>
        <v>3.4572045499999995E-2</v>
      </c>
      <c r="N46" s="11">
        <f>1/$A$1*[1]PaperSectorMinusCoreVPAImp!M$171</f>
        <v>5.3103732499999994E-2</v>
      </c>
      <c r="O46" s="11">
        <f>1/$A$1*[1]PaperSectorMinusCoreVPAImp!N$171</f>
        <v>6.4229694500000004E-2</v>
      </c>
      <c r="P46" s="11">
        <f>1/$A$1*[1]PaperSectorMinusCoreVPAImp!O$171</f>
        <v>0.13900035250000001</v>
      </c>
      <c r="Q46" s="11">
        <f>1/$A$1*[1]PaperSectorMinusCoreVPAImp!P$171</f>
        <v>2.2571303499999997E-2</v>
      </c>
      <c r="R46" s="11">
        <f>1/$A$1*[1]PaperSectorMinusCoreVPAImp!Q$171</f>
        <v>1.1549631499999999E-2</v>
      </c>
      <c r="S46" s="11">
        <f>1/$A$1*[1]PaperSectorMinusCoreVPAImp!R$171</f>
        <v>1.5783117499999999E-2</v>
      </c>
      <c r="T46" s="11">
        <f>1/$A$1*[1]PaperSectorMinusCoreVPAImp!S$171</f>
        <v>2.0364469999999998E-3</v>
      </c>
      <c r="U46" s="11">
        <f>1/$A$1*[1]PaperSectorMinusCoreVPAImp!T$171</f>
        <v>1.23059895E-2</v>
      </c>
      <c r="V46" s="11">
        <f>1/$A$1*[1]PaperSectorMinusCoreVPAImp!U$171</f>
        <v>4.9353299999999999E-3</v>
      </c>
      <c r="W46" s="11">
        <f>1/$A$1*[1]PaperSectorMinusCoreVPAImp!V$171</f>
        <v>1.7949484999999999E-3</v>
      </c>
      <c r="X46" s="11">
        <f>1/$A$1*[1]PaperSectorMinusCoreVPAImp!W$171</f>
        <v>1.9314899999999999E-4</v>
      </c>
      <c r="Y46" s="11">
        <f>1/$A$1*[1]PaperSectorMinusCoreVPAImp!X$171</f>
        <v>2.7999999999999999E-8</v>
      </c>
      <c r="Z46" s="11">
        <f>1/$A$1*[1]PaperSectorMinusCoreVPAImp!Y$171</f>
        <v>1.2391529E-2</v>
      </c>
      <c r="AA46" s="11">
        <f>1/$A$1*[1]PaperSectorMinusCoreVPAImp!Z$171</f>
        <v>0</v>
      </c>
      <c r="AB46" s="10">
        <f>1/$A$1*[1]PaperSectorMinusCoreVPAImp!AA$171</f>
        <v>0</v>
      </c>
      <c r="AC46" s="3"/>
      <c r="AD46" s="243">
        <f>1/1000*[1]PaperSectorMinusCoreVPAImp!AB$171</f>
        <v>3.7465620000000002E-3</v>
      </c>
      <c r="AE46" s="11">
        <f>1/1000*[1]PaperSectorMinusCoreVPAImp!AC$171</f>
        <v>4.1261570000000001E-3</v>
      </c>
      <c r="AF46" s="11">
        <f>1/1000*[1]PaperSectorMinusCoreVPAImp!AD$171</f>
        <v>4.6945400000000001E-4</v>
      </c>
      <c r="AG46" s="11">
        <f>1/1000*[1]PaperSectorMinusCoreVPAImp!AE$171</f>
        <v>3.1067699999999998E-4</v>
      </c>
      <c r="AH46" s="11">
        <f>1/1000*[1]PaperSectorMinusCoreVPAImp!AF$171</f>
        <v>1.1818599999999999E-3</v>
      </c>
      <c r="AI46" s="11">
        <f>1/1000*[1]PaperSectorMinusCoreVPAImp!AG$171</f>
        <v>2.8655040000000001E-3</v>
      </c>
      <c r="AJ46" s="11">
        <f>1/1000*[1]PaperSectorMinusCoreVPAImp!AH$171</f>
        <v>2.2285830000000001E-3</v>
      </c>
      <c r="AK46" s="11">
        <f>1/1000*[1]PaperSectorMinusCoreVPAImp!AI$171</f>
        <v>7.8223E-5</v>
      </c>
      <c r="AL46" s="11">
        <f>1/1000*[1]PaperSectorMinusCoreVPAImp!AJ$171</f>
        <v>7.2776500000000001E-4</v>
      </c>
      <c r="AM46" s="11">
        <f>1/1000*[1]PaperSectorMinusCoreVPAImp!AK$171</f>
        <v>2.9883629999999995E-3</v>
      </c>
      <c r="AN46" s="11">
        <f>1/1000*[1]PaperSectorMinusCoreVPAImp!AL$171</f>
        <v>6.7252119999999995E-3</v>
      </c>
      <c r="AO46" s="11">
        <f>1/1000*[1]PaperSectorMinusCoreVPAImp!AM$171</f>
        <v>1.0268988999999999E-2</v>
      </c>
      <c r="AP46" s="11">
        <f>1/1000*[1]PaperSectorMinusCoreVPAImp!AN$171</f>
        <v>1.0271044E-2</v>
      </c>
      <c r="AQ46" s="11">
        <f>1/1000*[1]PaperSectorMinusCoreVPAImp!AO$171</f>
        <v>2.1604581000000001E-2</v>
      </c>
      <c r="AR46" s="11">
        <f>1/1000*[1]PaperSectorMinusCoreVPAImp!AP$171</f>
        <v>3.491582E-3</v>
      </c>
      <c r="AS46" s="11">
        <f>1/1000*[1]PaperSectorMinusCoreVPAImp!AQ$171</f>
        <v>1.3763169999999997E-3</v>
      </c>
      <c r="AT46" s="11">
        <f>1/1000*[1]PaperSectorMinusCoreVPAImp!AR$171</f>
        <v>1.7091229999999999E-3</v>
      </c>
      <c r="AU46" s="11">
        <f>1/1000*[1]PaperSectorMinusCoreVPAImp!AS$171</f>
        <v>4.2955599999999999E-4</v>
      </c>
      <c r="AV46" s="11">
        <f>1/1000*[1]PaperSectorMinusCoreVPAImp!AT$171</f>
        <v>1.8312469999999998E-3</v>
      </c>
      <c r="AW46" s="11">
        <f>1/1000*[1]PaperSectorMinusCoreVPAImp!AU$171</f>
        <v>5.1696499999999998E-4</v>
      </c>
      <c r="AX46" s="11">
        <f>1/1000*[1]PaperSectorMinusCoreVPAImp!AV$171</f>
        <v>1.9453E-4</v>
      </c>
      <c r="AY46" s="11">
        <f>1/1000*[1]PaperSectorMinusCoreVPAImp!AW$171</f>
        <v>4.4932000000000003E-5</v>
      </c>
      <c r="AZ46" s="11">
        <f>1/1000*[1]PaperSectorMinusCoreVPAImp!AX$171</f>
        <v>1.6500000000000001E-7</v>
      </c>
      <c r="BA46" s="11">
        <f>1/1000*[1]PaperSectorMinusCoreVPAImp!AY$171</f>
        <v>1.6114530000000001E-3</v>
      </c>
      <c r="BB46" s="11">
        <f>1/1000*[1]PaperSectorMinusCoreVPAImp!AZ$171</f>
        <v>0</v>
      </c>
      <c r="BC46" s="10">
        <f>1/1000*[1]PaperSectorMinusCoreVPAImp!BA$171</f>
        <v>0</v>
      </c>
      <c r="BD46" s="238"/>
    </row>
    <row r="47" spans="2:56">
      <c r="B47" s="111" t="s">
        <v>32</v>
      </c>
      <c r="C47" s="252">
        <f>1/$A$1*[1]PaperSectorMinusCoreVPAImp!B$194</f>
        <v>1.4468179999999999E-3</v>
      </c>
      <c r="D47" s="112">
        <f>1/$A$1*[1]PaperSectorMinusCoreVPAImp!C$194</f>
        <v>0.1117607105</v>
      </c>
      <c r="E47" s="112">
        <f>1/$A$1*[1]PaperSectorMinusCoreVPAImp!D$194</f>
        <v>0.28032494450000001</v>
      </c>
      <c r="F47" s="112">
        <f>1/$A$1*[1]PaperSectorMinusCoreVPAImp!E$194</f>
        <v>0.13527272599999998</v>
      </c>
      <c r="G47" s="112">
        <f>1/$A$1*[1]PaperSectorMinusCoreVPAImp!F$194</f>
        <v>0.24645066649999997</v>
      </c>
      <c r="H47" s="112">
        <f>1/$A$1*[1]PaperSectorMinusCoreVPAImp!G$194</f>
        <v>0.21552743649999997</v>
      </c>
      <c r="I47" s="112">
        <f>1/$A$1*[1]PaperSectorMinusCoreVPAImp!H$194</f>
        <v>0.13038131049999999</v>
      </c>
      <c r="J47" s="112">
        <f>1/$A$1*[1]PaperSectorMinusCoreVPAImp!I$194</f>
        <v>0.10008265750000001</v>
      </c>
      <c r="K47" s="112">
        <f>1/$A$1*[1]PaperSectorMinusCoreVPAImp!J$194</f>
        <v>0.13153028899999999</v>
      </c>
      <c r="L47" s="112">
        <f>1/$A$1*[1]PaperSectorMinusCoreVPAImp!K$194</f>
        <v>0.11951102799999999</v>
      </c>
      <c r="M47" s="112">
        <f>1/$A$1*[1]PaperSectorMinusCoreVPAImp!L$194</f>
        <v>0.16470098449999998</v>
      </c>
      <c r="N47" s="112">
        <f>1/$A$1*[1]PaperSectorMinusCoreVPAImp!M$194</f>
        <v>0.16816279149999999</v>
      </c>
      <c r="O47" s="112">
        <f>1/$A$1*[1]PaperSectorMinusCoreVPAImp!N$194</f>
        <v>0.18016543149999997</v>
      </c>
      <c r="P47" s="112">
        <f>1/$A$1*[1]PaperSectorMinusCoreVPAImp!O$194</f>
        <v>0.17930175949999999</v>
      </c>
      <c r="Q47" s="112">
        <f>1/$A$1*[1]PaperSectorMinusCoreVPAImp!P$194</f>
        <v>0.17378150749999999</v>
      </c>
      <c r="R47" s="112">
        <f>1/$A$1*[1]PaperSectorMinusCoreVPAImp!Q$194</f>
        <v>0.14190171800000001</v>
      </c>
      <c r="S47" s="112">
        <f>1/$A$1*[1]PaperSectorMinusCoreVPAImp!R$194</f>
        <v>0.12916970150000001</v>
      </c>
      <c r="T47" s="112">
        <f>1/$A$1*[1]PaperSectorMinusCoreVPAImp!S$194</f>
        <v>0.116579803</v>
      </c>
      <c r="U47" s="112">
        <f>1/$A$1*[1]PaperSectorMinusCoreVPAImp!T$194</f>
        <v>0.143851644</v>
      </c>
      <c r="V47" s="112">
        <f>1/$A$1*[1]PaperSectorMinusCoreVPAImp!U$194</f>
        <v>0.18955900549999999</v>
      </c>
      <c r="W47" s="112">
        <f>1/$A$1*[1]PaperSectorMinusCoreVPAImp!V$194</f>
        <v>9.1044320999999998E-2</v>
      </c>
      <c r="X47" s="112">
        <f>1/$A$1*[1]PaperSectorMinusCoreVPAImp!W$194</f>
        <v>6.8477551499999997E-2</v>
      </c>
      <c r="Y47" s="112">
        <f>1/$A$1*[1]PaperSectorMinusCoreVPAImp!X$194</f>
        <v>4.6840443499999995E-2</v>
      </c>
      <c r="Z47" s="112">
        <f>1/$A$1*[1]PaperSectorMinusCoreVPAImp!Y$194</f>
        <v>5.0444345000000002E-3</v>
      </c>
      <c r="AA47" s="112">
        <f>1/$A$1*[1]PaperSectorMinusCoreVPAImp!Z$194</f>
        <v>0</v>
      </c>
      <c r="AB47" s="113">
        <f>1/$A$1*[1]PaperSectorMinusCoreVPAImp!AA$194</f>
        <v>0</v>
      </c>
      <c r="AC47" s="35"/>
      <c r="AD47" s="252">
        <f>1/1000*[1]PaperSectorMinusCoreVPAImp!AB$194</f>
        <v>1.5142999999999998E-4</v>
      </c>
      <c r="AE47" s="112">
        <f>1/1000*[1]PaperSectorMinusCoreVPAImp!AC$194</f>
        <v>1.2941451E-2</v>
      </c>
      <c r="AF47" s="112">
        <f>1/1000*[1]PaperSectorMinusCoreVPAImp!AD$194</f>
        <v>2.9198231999999998E-2</v>
      </c>
      <c r="AG47" s="112">
        <f>1/1000*[1]PaperSectorMinusCoreVPAImp!AE$194</f>
        <v>1.6026334E-2</v>
      </c>
      <c r="AH47" s="112">
        <f>1/1000*[1]PaperSectorMinusCoreVPAImp!AF$194</f>
        <v>3.7407002000000002E-2</v>
      </c>
      <c r="AI47" s="112">
        <f>1/1000*[1]PaperSectorMinusCoreVPAImp!AG$194</f>
        <v>4.3582627999999998E-2</v>
      </c>
      <c r="AJ47" s="112">
        <f>1/1000*[1]PaperSectorMinusCoreVPAImp!AH$194</f>
        <v>2.4254919999999999E-2</v>
      </c>
      <c r="AK47" s="112">
        <f>1/1000*[1]PaperSectorMinusCoreVPAImp!AI$194</f>
        <v>2.4599044999999996E-2</v>
      </c>
      <c r="AL47" s="112">
        <f>1/1000*[1]PaperSectorMinusCoreVPAImp!AJ$194</f>
        <v>3.9611997000000003E-2</v>
      </c>
      <c r="AM47" s="112">
        <f>1/1000*[1]PaperSectorMinusCoreVPAImp!AK$194</f>
        <v>4.1332888000000005E-2</v>
      </c>
      <c r="AN47" s="112">
        <f>1/1000*[1]PaperSectorMinusCoreVPAImp!AL$194</f>
        <v>4.9048728E-2</v>
      </c>
      <c r="AO47" s="112">
        <f>1/1000*[1]PaperSectorMinusCoreVPAImp!AM$194</f>
        <v>4.5781182999999996E-2</v>
      </c>
      <c r="AP47" s="112">
        <f>1/1000*[1]PaperSectorMinusCoreVPAImp!AN$194</f>
        <v>4.2295314999999993E-2</v>
      </c>
      <c r="AQ47" s="112">
        <f>1/1000*[1]PaperSectorMinusCoreVPAImp!AO$194</f>
        <v>3.4373705000000004E-2</v>
      </c>
      <c r="AR47" s="112">
        <f>1/1000*[1]PaperSectorMinusCoreVPAImp!AP$194</f>
        <v>5.5579592999999997E-2</v>
      </c>
      <c r="AS47" s="112">
        <f>1/1000*[1]PaperSectorMinusCoreVPAImp!AQ$194</f>
        <v>4.1418908999999997E-2</v>
      </c>
      <c r="AT47" s="112">
        <f>1/1000*[1]PaperSectorMinusCoreVPAImp!AR$194</f>
        <v>2.7384497999999997E-2</v>
      </c>
      <c r="AU47" s="112">
        <f>1/1000*[1]PaperSectorMinusCoreVPAImp!AS$194</f>
        <v>4.3006585999999999E-2</v>
      </c>
      <c r="AV47" s="112">
        <f>1/1000*[1]PaperSectorMinusCoreVPAImp!AT$194</f>
        <v>3.7882971999999994E-2</v>
      </c>
      <c r="AW47" s="112">
        <f>1/1000*[1]PaperSectorMinusCoreVPAImp!AU$194</f>
        <v>5.5130696E-2</v>
      </c>
      <c r="AX47" s="112">
        <f>1/1000*[1]PaperSectorMinusCoreVPAImp!AV$194</f>
        <v>1.8730520000000001E-2</v>
      </c>
      <c r="AY47" s="112">
        <f>1/1000*[1]PaperSectorMinusCoreVPAImp!AW$194</f>
        <v>1.7336536E-2</v>
      </c>
      <c r="AZ47" s="112">
        <f>1/1000*[1]PaperSectorMinusCoreVPAImp!AX$194</f>
        <v>1.7420609E-2</v>
      </c>
      <c r="BA47" s="112">
        <f>1/1000*[1]PaperSectorMinusCoreVPAImp!AY$194</f>
        <v>3.3470510000000002E-3</v>
      </c>
      <c r="BB47" s="112">
        <f>1/1000*[1]PaperSectorMinusCoreVPAImp!AZ$194</f>
        <v>0</v>
      </c>
      <c r="BC47" s="113">
        <f>1/1000*[1]PaperSectorMinusCoreVPAImp!BA$194</f>
        <v>0</v>
      </c>
      <c r="BD47" s="238"/>
    </row>
    <row r="48" spans="2:56">
      <c r="B48" s="4" t="s">
        <v>99</v>
      </c>
      <c r="C48" s="243">
        <f>1/$A$1*[1]PaperSectorMinusCoreVPAImp!B$226</f>
        <v>3.4963261500000002E-2</v>
      </c>
      <c r="D48" s="11">
        <f>1/$A$1*[1]PaperSectorMinusCoreVPAImp!C$226</f>
        <v>6.3150149999999998E-4</v>
      </c>
      <c r="E48" s="11">
        <f>1/$A$1*[1]PaperSectorMinusCoreVPAImp!D$226</f>
        <v>5.4191899999999997E-4</v>
      </c>
      <c r="F48" s="11">
        <f>1/$A$1*[1]PaperSectorMinusCoreVPAImp!E$226</f>
        <v>5.7102960000000001E-3</v>
      </c>
      <c r="G48" s="11">
        <f>1/$A$1*[1]PaperSectorMinusCoreVPAImp!F$226</f>
        <v>9.5379479999999992E-3</v>
      </c>
      <c r="H48" s="11">
        <f>1/$A$1*[1]PaperSectorMinusCoreVPAImp!G$226</f>
        <v>1.4793988999999999E-2</v>
      </c>
      <c r="I48" s="11">
        <f>1/$A$1*[1]PaperSectorMinusCoreVPAImp!H$226</f>
        <v>3.8268544999999999E-3</v>
      </c>
      <c r="J48" s="11">
        <f>1/$A$1*[1]PaperSectorMinusCoreVPAImp!I$226</f>
        <v>1.1914574999999999E-3</v>
      </c>
      <c r="K48" s="11">
        <f>1/$A$1*[1]PaperSectorMinusCoreVPAImp!J$226</f>
        <v>6.2947643999999997E-2</v>
      </c>
      <c r="L48" s="11">
        <f>1/$A$1*[1]PaperSectorMinusCoreVPAImp!K$226</f>
        <v>1.5686993E-2</v>
      </c>
      <c r="M48" s="11">
        <f>1/$A$1*[1]PaperSectorMinusCoreVPAImp!L$226</f>
        <v>1.3810086499999999E-2</v>
      </c>
      <c r="N48" s="11">
        <f>1/$A$1*[1]PaperSectorMinusCoreVPAImp!M$226</f>
        <v>9.9122910000000002E-3</v>
      </c>
      <c r="O48" s="11">
        <f>1/$A$1*[1]PaperSectorMinusCoreVPAImp!N$226</f>
        <v>9.962252999999999E-3</v>
      </c>
      <c r="P48" s="11">
        <f>1/$A$1*[1]PaperSectorMinusCoreVPAImp!O$226</f>
        <v>1.6519515E-3</v>
      </c>
      <c r="Q48" s="11">
        <f>1/$A$1*[1]PaperSectorMinusCoreVPAImp!P$226</f>
        <v>4.4115594999999995E-3</v>
      </c>
      <c r="R48" s="11">
        <f>1/$A$1*[1]PaperSectorMinusCoreVPAImp!Q$226</f>
        <v>4.7037199999999999E-4</v>
      </c>
      <c r="S48" s="11">
        <f>1/$A$1*[1]PaperSectorMinusCoreVPAImp!R$226</f>
        <v>3.2294849999999999E-4</v>
      </c>
      <c r="T48" s="11">
        <f>1/$A$1*[1]PaperSectorMinusCoreVPAImp!S$226</f>
        <v>1.9543649999999998E-4</v>
      </c>
      <c r="U48" s="11">
        <f>1/$A$1*[1]PaperSectorMinusCoreVPAImp!T$226</f>
        <v>3.3564404999999998E-3</v>
      </c>
      <c r="V48" s="11">
        <f>1/$A$1*[1]PaperSectorMinusCoreVPAImp!U$226</f>
        <v>5.4173404999999994E-3</v>
      </c>
      <c r="W48" s="11">
        <f>1/$A$1*[1]PaperSectorMinusCoreVPAImp!V$226</f>
        <v>2.0594954999999999E-3</v>
      </c>
      <c r="X48" s="11">
        <f>1/$A$1*[1]PaperSectorMinusCoreVPAImp!W$226</f>
        <v>9.4818161000000004E-4</v>
      </c>
      <c r="Y48" s="11">
        <f>1/$A$1*[1]PaperSectorMinusCoreVPAImp!X$226</f>
        <v>8.5275679999999993E-3</v>
      </c>
      <c r="Z48" s="11">
        <f>1/$A$1*[1]PaperSectorMinusCoreVPAImp!Y$226</f>
        <v>2.9013529999999997E-3</v>
      </c>
      <c r="AA48" s="11">
        <f>1/$A$1*[1]PaperSectorMinusCoreVPAImp!Z$226</f>
        <v>0</v>
      </c>
      <c r="AB48" s="10">
        <f>1/$A$1*[1]PaperSectorMinusCoreVPAImp!AA$226</f>
        <v>0</v>
      </c>
      <c r="AC48" s="3"/>
      <c r="AD48" s="243">
        <f>1/1000*[1]PaperSectorMinusCoreVPAImp!AB$226</f>
        <v>6.3838699999999998E-3</v>
      </c>
      <c r="AE48" s="11">
        <f>1/1000*[1]PaperSectorMinusCoreVPAImp!AC$226</f>
        <v>2.0972299999999998E-4</v>
      </c>
      <c r="AF48" s="11">
        <f>1/1000*[1]PaperSectorMinusCoreVPAImp!AD$226</f>
        <v>3.8704800000000003E-4</v>
      </c>
      <c r="AG48" s="11">
        <f>1/1000*[1]PaperSectorMinusCoreVPAImp!AE$226</f>
        <v>9.9883700000000003E-4</v>
      </c>
      <c r="AH48" s="11">
        <f>1/1000*[1]PaperSectorMinusCoreVPAImp!AF$226</f>
        <v>1.6238749999999997E-3</v>
      </c>
      <c r="AI48" s="11">
        <f>1/1000*[1]PaperSectorMinusCoreVPAImp!AG$226</f>
        <v>2.4343009999999998E-3</v>
      </c>
      <c r="AJ48" s="11">
        <f>1/1000*[1]PaperSectorMinusCoreVPAImp!AH$226</f>
        <v>8.4947400000000002E-4</v>
      </c>
      <c r="AK48" s="11">
        <f>1/1000*[1]PaperSectorMinusCoreVPAImp!AI$226</f>
        <v>5.5592800000000002E-4</v>
      </c>
      <c r="AL48" s="11">
        <f>1/1000*[1]PaperSectorMinusCoreVPAImp!AJ$226</f>
        <v>1.8058411E-2</v>
      </c>
      <c r="AM48" s="11">
        <f>1/1000*[1]PaperSectorMinusCoreVPAImp!AK$226</f>
        <v>2.7144489999999999E-3</v>
      </c>
      <c r="AN48" s="11">
        <f>1/1000*[1]PaperSectorMinusCoreVPAImp!AL$226</f>
        <v>3.3283700000000002E-3</v>
      </c>
      <c r="AO48" s="11">
        <f>1/1000*[1]PaperSectorMinusCoreVPAImp!AM$226</f>
        <v>5.5008900000000005E-3</v>
      </c>
      <c r="AP48" s="11">
        <f>1/1000*[1]PaperSectorMinusCoreVPAImp!AN$226</f>
        <v>3.027797E-3</v>
      </c>
      <c r="AQ48" s="11">
        <f>1/1000*[1]PaperSectorMinusCoreVPAImp!AO$226</f>
        <v>1.6222189999999998E-3</v>
      </c>
      <c r="AR48" s="11">
        <f>1/1000*[1]PaperSectorMinusCoreVPAImp!AP$226</f>
        <v>1.6385829999999999E-3</v>
      </c>
      <c r="AS48" s="11">
        <f>1/1000*[1]PaperSectorMinusCoreVPAImp!AQ$226</f>
        <v>8.3264400000000001E-4</v>
      </c>
      <c r="AT48" s="11">
        <f>1/1000*[1]PaperSectorMinusCoreVPAImp!AR$226</f>
        <v>3.9261599999999998E-4</v>
      </c>
      <c r="AU48" s="11">
        <f>1/1000*[1]PaperSectorMinusCoreVPAImp!AS$226</f>
        <v>2.4453699999999997E-4</v>
      </c>
      <c r="AV48" s="11">
        <f>1/1000*[1]PaperSectorMinusCoreVPAImp!AT$226</f>
        <v>5.6932729999999996E-3</v>
      </c>
      <c r="AW48" s="11">
        <f>1/1000*[1]PaperSectorMinusCoreVPAImp!AU$226</f>
        <v>8.0511770000000014E-3</v>
      </c>
      <c r="AX48" s="11">
        <f>1/1000*[1]PaperSectorMinusCoreVPAImp!AV$226</f>
        <v>3.0496269999999996E-3</v>
      </c>
      <c r="AY48" s="11">
        <f>1/1000*[1]PaperSectorMinusCoreVPAImp!AW$226</f>
        <v>1.6060040000000001E-3</v>
      </c>
      <c r="AZ48" s="11">
        <f>1/1000*[1]PaperSectorMinusCoreVPAImp!AX$226</f>
        <v>1.7338718999999999E-2</v>
      </c>
      <c r="BA48" s="11">
        <f>1/1000*[1]PaperSectorMinusCoreVPAImp!AY$226</f>
        <v>6.5592489999999996E-3</v>
      </c>
      <c r="BB48" s="11">
        <f>1/1000*[1]PaperSectorMinusCoreVPAImp!AZ$226</f>
        <v>0</v>
      </c>
      <c r="BC48" s="10">
        <f>1/1000*[1]PaperSectorMinusCoreVPAImp!BA$226</f>
        <v>0</v>
      </c>
      <c r="BD48" s="238"/>
    </row>
    <row r="49" spans="2:56" ht="13" thickBot="1">
      <c r="B49" s="5" t="s">
        <v>23</v>
      </c>
      <c r="C49" s="247">
        <f t="shared" ref="C49:AB49" si="12">SUM(C42:C42)-SUM(C43:C48)</f>
        <v>1.2046655149999252E-2</v>
      </c>
      <c r="D49" s="149">
        <f t="shared" si="12"/>
        <v>7.6268849999905353E-4</v>
      </c>
      <c r="E49" s="149">
        <f t="shared" si="12"/>
        <v>3.1212929999995254E-3</v>
      </c>
      <c r="F49" s="149">
        <f t="shared" si="12"/>
        <v>7.9081229999974911E-3</v>
      </c>
      <c r="G49" s="149">
        <f t="shared" si="12"/>
        <v>4.8566094999982212E-3</v>
      </c>
      <c r="H49" s="149">
        <f t="shared" si="12"/>
        <v>5.5043865000024006E-3</v>
      </c>
      <c r="I49" s="149">
        <f t="shared" si="12"/>
        <v>1.7097827649998787E-2</v>
      </c>
      <c r="J49" s="149">
        <f t="shared" si="12"/>
        <v>1.044855734999578E-2</v>
      </c>
      <c r="K49" s="149">
        <f t="shared" si="12"/>
        <v>1.7189522560000836E-2</v>
      </c>
      <c r="L49" s="149">
        <f t="shared" si="12"/>
        <v>1.6508852500001781E-2</v>
      </c>
      <c r="M49" s="149">
        <f t="shared" si="12"/>
        <v>1.6576888210005136E-2</v>
      </c>
      <c r="N49" s="149">
        <f t="shared" si="12"/>
        <v>2.0044280900000433E-2</v>
      </c>
      <c r="O49" s="149">
        <f t="shared" si="12"/>
        <v>1.5554971390000061E-2</v>
      </c>
      <c r="P49" s="149">
        <f t="shared" si="12"/>
        <v>4.1292610000001062E-3</v>
      </c>
      <c r="Q49" s="149">
        <f t="shared" si="12"/>
        <v>6.3796215000011536E-3</v>
      </c>
      <c r="R49" s="149">
        <f t="shared" si="12"/>
        <v>6.9534339999963723E-3</v>
      </c>
      <c r="S49" s="149">
        <f t="shared" si="12"/>
        <v>3.4922552000000273E-2</v>
      </c>
      <c r="T49" s="149">
        <f t="shared" si="12"/>
        <v>5.5166452770002095E-2</v>
      </c>
      <c r="U49" s="149">
        <f t="shared" si="12"/>
        <v>3.297382725000042E-2</v>
      </c>
      <c r="V49" s="149">
        <f t="shared" si="12"/>
        <v>2.0311504609997755E-2</v>
      </c>
      <c r="W49" s="149">
        <f t="shared" si="12"/>
        <v>8.5173109999966412E-3</v>
      </c>
      <c r="X49" s="149">
        <f t="shared" si="12"/>
        <v>1.2679820050001123E-2</v>
      </c>
      <c r="Y49" s="149">
        <f t="shared" si="12"/>
        <v>1.1477666920001295E-2</v>
      </c>
      <c r="Z49" s="149">
        <f t="shared" si="12"/>
        <v>8.160448940002063E-3</v>
      </c>
      <c r="AA49" s="149">
        <f t="shared" si="12"/>
        <v>0</v>
      </c>
      <c r="AB49" s="150">
        <f t="shared" si="12"/>
        <v>0</v>
      </c>
      <c r="AC49" s="37"/>
      <c r="AD49" s="66">
        <f t="shared" ref="AD49:BC49" si="13">SUM(AD42:AD42)-SUM(AD43:AD48)</f>
        <v>3.0709010000005421E-3</v>
      </c>
      <c r="AE49" s="151">
        <f t="shared" si="13"/>
        <v>4.0070499999975834E-4</v>
      </c>
      <c r="AF49" s="151">
        <f t="shared" si="13"/>
        <v>7.6449299999994946E-4</v>
      </c>
      <c r="AG49" s="151">
        <f t="shared" si="13"/>
        <v>1.3439410000000707E-3</v>
      </c>
      <c r="AH49" s="151">
        <f t="shared" si="13"/>
        <v>1.8172610000002781E-3</v>
      </c>
      <c r="AI49" s="151">
        <f t="shared" si="13"/>
        <v>1.3047900000003332E-3</v>
      </c>
      <c r="AJ49" s="151">
        <f t="shared" si="13"/>
        <v>2.1767540000000307E-3</v>
      </c>
      <c r="AK49" s="151">
        <f t="shared" si="13"/>
        <v>1.1502960000002588E-3</v>
      </c>
      <c r="AL49" s="151">
        <f t="shared" si="13"/>
        <v>3.0785739999994732E-3</v>
      </c>
      <c r="AM49" s="151">
        <f t="shared" si="13"/>
        <v>3.9596160000004987E-3</v>
      </c>
      <c r="AN49" s="151">
        <f t="shared" si="13"/>
        <v>3.0245780000020817E-3</v>
      </c>
      <c r="AO49" s="151">
        <f t="shared" si="13"/>
        <v>2.7140040000014354E-3</v>
      </c>
      <c r="AP49" s="151">
        <f t="shared" si="13"/>
        <v>2.8169920000005177E-3</v>
      </c>
      <c r="AQ49" s="151">
        <f t="shared" si="13"/>
        <v>2.2476570000005136E-3</v>
      </c>
      <c r="AR49" s="151">
        <f t="shared" si="13"/>
        <v>3.6728329999994036E-3</v>
      </c>
      <c r="AS49" s="151">
        <f t="shared" si="13"/>
        <v>4.6785350000009274E-3</v>
      </c>
      <c r="AT49" s="151">
        <f t="shared" si="13"/>
        <v>2.6587960999999632E-2</v>
      </c>
      <c r="AU49" s="151">
        <f t="shared" si="13"/>
        <v>2.9217961000000237E-2</v>
      </c>
      <c r="AV49" s="151">
        <f t="shared" si="13"/>
        <v>2.5846474000000591E-2</v>
      </c>
      <c r="AW49" s="151">
        <f t="shared" si="13"/>
        <v>9.8059699999985817E-3</v>
      </c>
      <c r="AX49" s="151">
        <f t="shared" si="13"/>
        <v>4.0786590000013723E-3</v>
      </c>
      <c r="AY49" s="151">
        <f t="shared" si="13"/>
        <v>6.4269869999994539E-3</v>
      </c>
      <c r="AZ49" s="151">
        <f t="shared" si="13"/>
        <v>9.1984459999994439E-3</v>
      </c>
      <c r="BA49" s="151">
        <f t="shared" si="13"/>
        <v>7.691197000000885E-3</v>
      </c>
      <c r="BB49" s="151">
        <f t="shared" si="13"/>
        <v>0</v>
      </c>
      <c r="BC49" s="67">
        <f t="shared" si="13"/>
        <v>0</v>
      </c>
      <c r="BD49" s="238"/>
    </row>
    <row r="50" spans="2:56" ht="13" thickTop="1">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2:56">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2:56">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2:56">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2:56">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2:56">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2:56">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2:56">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2:56">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2:56">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2:56">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2:56">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2:56">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2:56">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2:56">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BD70"/>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[2]RWE!$A$3</f>
        <v>1</v>
      </c>
      <c r="B1" s="31"/>
    </row>
    <row r="2" spans="1:56" ht="16" thickTop="1">
      <c r="B2" s="374" t="s">
        <v>46</v>
      </c>
      <c r="C2" s="368" t="s">
        <v>26</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1/$A$1*'[1]4403Imp'!B$263</f>
        <v>0.19098816819999997</v>
      </c>
      <c r="D5" s="110">
        <f>1/$A$1*'[1]4403Imp'!C$263</f>
        <v>0.1476884826</v>
      </c>
      <c r="E5" s="110">
        <f>1/$A$1*'[1]4403Imp'!D$263</f>
        <v>0.20996332159999997</v>
      </c>
      <c r="F5" s="110">
        <f>1/$A$1*'[1]4403Imp'!E$263</f>
        <v>9.8970702599999988E-2</v>
      </c>
      <c r="G5" s="110">
        <f>1/$A$1*'[1]4403Imp'!F$263</f>
        <v>8.8203088400000004E-2</v>
      </c>
      <c r="H5" s="110">
        <f>1/$A$1*'[1]4403Imp'!G$263</f>
        <v>0.13833954899999998</v>
      </c>
      <c r="I5" s="110">
        <f>1/$A$1*'[1]4403Imp'!H$263</f>
        <v>6.4826258599999992E-2</v>
      </c>
      <c r="J5" s="110">
        <f>1/$A$1*'[1]4403Imp'!I$263</f>
        <v>7.6033133200000005E-2</v>
      </c>
      <c r="K5" s="110">
        <f>1/$A$1*'[1]4403Imp'!J$263</f>
        <v>7.5898581079999999E-2</v>
      </c>
      <c r="L5" s="110">
        <f>1/$A$1*'[1]4403Imp'!K$263</f>
        <v>3.7187147480000002E-2</v>
      </c>
      <c r="M5" s="110">
        <f>1/$A$1*'[1]4403Imp'!L$263</f>
        <v>8.5011119199999999E-2</v>
      </c>
      <c r="N5" s="110">
        <f>1/$A$1*'[1]4403Imp'!M$263</f>
        <v>5.528011859999999E-2</v>
      </c>
      <c r="O5" s="110">
        <f>1/$A$1*'[1]4403Imp'!N$263</f>
        <v>0.1552020596</v>
      </c>
      <c r="P5" s="110">
        <f>1/$A$1*'[1]4403Imp'!O$263</f>
        <v>0.25682612619999995</v>
      </c>
      <c r="Q5" s="110">
        <f>1/$A$1*'[1]4403Imp'!P$263</f>
        <v>0.37028371379999997</v>
      </c>
      <c r="R5" s="110">
        <f>1/$A$1*'[1]4403Imp'!Q$263</f>
        <v>0.66201743059999996</v>
      </c>
      <c r="S5" s="110">
        <f>1/$A$1*'[1]4403Imp'!R$263</f>
        <v>0.46519647999999997</v>
      </c>
      <c r="T5" s="110">
        <f>1/$A$1*'[1]4403Imp'!S$263</f>
        <v>1.1297336918000001</v>
      </c>
      <c r="U5" s="110">
        <f>1/$A$1*'[1]4403Imp'!T$263</f>
        <v>1.0379153245999999</v>
      </c>
      <c r="V5" s="110">
        <f>1/$A$1*'[1]4403Imp'!U$263</f>
        <v>0.88440577960000011</v>
      </c>
      <c r="W5" s="110">
        <f>1/$A$1*'[1]4403Imp'!V$263</f>
        <v>0.59337776720000002</v>
      </c>
      <c r="X5" s="110">
        <f>1/$A$1*'[1]4403Imp'!W$263</f>
        <v>2.6331456199999999E-2</v>
      </c>
      <c r="Y5" s="110">
        <f>1/$A$1*'[1]4403Imp'!X$263</f>
        <v>5.8961044799999994E-2</v>
      </c>
      <c r="Z5" s="110">
        <f>1/$A$1*'[1]4403Imp'!Y$263</f>
        <v>4.7960178000000013E-2</v>
      </c>
      <c r="AA5" s="110">
        <f>1/$A$1*'[1]4403Imp'!Z$263</f>
        <v>0</v>
      </c>
      <c r="AB5" s="217">
        <f>1/$A$1*'[1]4403Imp'!AA$263</f>
        <v>0</v>
      </c>
      <c r="AC5" s="18"/>
      <c r="AD5" s="187">
        <f>'[1]4403Imp'!AB$263</f>
        <v>46.582287000000001</v>
      </c>
      <c r="AE5" s="140">
        <f>'[1]4403Imp'!AC$263</f>
        <v>34.656420999999995</v>
      </c>
      <c r="AF5" s="140">
        <f>'[1]4403Imp'!AD$263</f>
        <v>35.996938999999998</v>
      </c>
      <c r="AG5" s="140">
        <f>'[1]4403Imp'!AE$263</f>
        <v>22.161612999999999</v>
      </c>
      <c r="AH5" s="140">
        <f>'[1]4403Imp'!AF$263</f>
        <v>24.848600999999999</v>
      </c>
      <c r="AI5" s="140">
        <f>'[1]4403Imp'!AG$263</f>
        <v>36.343454999999999</v>
      </c>
      <c r="AJ5" s="140">
        <f>'[1]4403Imp'!AH$263</f>
        <v>19.103916999999999</v>
      </c>
      <c r="AK5" s="140">
        <f>'[1]4403Imp'!AI$263</f>
        <v>20.900539999999999</v>
      </c>
      <c r="AL5" s="140">
        <f>'[1]4403Imp'!AJ$263</f>
        <v>21.267838000000001</v>
      </c>
      <c r="AM5" s="140">
        <f>'[1]4403Imp'!AK$263</f>
        <v>11.208941999999999</v>
      </c>
      <c r="AN5" s="140">
        <f>'[1]4403Imp'!AL$263</f>
        <v>17.310223999999998</v>
      </c>
      <c r="AO5" s="140">
        <f>'[1]4403Imp'!AM$263</f>
        <v>15.336106999999998</v>
      </c>
      <c r="AP5" s="140">
        <f>'[1]4403Imp'!AN$263</f>
        <v>18.184007999999999</v>
      </c>
      <c r="AQ5" s="140">
        <f>'[1]4403Imp'!AO$263</f>
        <v>20.504669999999997</v>
      </c>
      <c r="AR5" s="140">
        <f>'[1]4403Imp'!AP$263</f>
        <v>27.425609999999999</v>
      </c>
      <c r="AS5" s="140">
        <f>'[1]4403Imp'!AQ$263</f>
        <v>42.921106999999992</v>
      </c>
      <c r="AT5" s="140">
        <f>'[1]4403Imp'!AR$263</f>
        <v>30.954671999999995</v>
      </c>
      <c r="AU5" s="140">
        <f>'[1]4403Imp'!AS$263</f>
        <v>166.494058</v>
      </c>
      <c r="AV5" s="140">
        <f>'[1]4403Imp'!AT$263</f>
        <v>61.898708999999997</v>
      </c>
      <c r="AW5" s="140">
        <f>'[1]4403Imp'!AU$263</f>
        <v>54.499545000000005</v>
      </c>
      <c r="AX5" s="140">
        <f>'[1]4403Imp'!AV$263</f>
        <v>32.999946999999999</v>
      </c>
      <c r="AY5" s="140">
        <f>'[1]4403Imp'!AW$263</f>
        <v>6.7468439999999985</v>
      </c>
      <c r="AZ5" s="140">
        <f>'[1]4403Imp'!AX$263</f>
        <v>13.785436000000001</v>
      </c>
      <c r="BA5" s="140">
        <f>'[1]4403Imp'!AY$263</f>
        <v>7.2238130000000007</v>
      </c>
      <c r="BB5" s="140">
        <f>'[1]4403Imp'!AZ$263</f>
        <v>0</v>
      </c>
      <c r="BC5" s="219">
        <f>'[1]4403Imp'!BA$263</f>
        <v>0</v>
      </c>
      <c r="BD5" s="238"/>
    </row>
    <row r="6" spans="1:56" ht="17.149999999999999" customHeight="1" thickTop="1">
      <c r="B6" s="43" t="s">
        <v>24</v>
      </c>
      <c r="C6" s="46">
        <f>1/$A$1*'[1]4403Imp'!B$266</f>
        <v>4.5558113999999997E-2</v>
      </c>
      <c r="D6" s="34">
        <f>1/$A$1*'[1]4403Imp'!C$266</f>
        <v>3.6850409200000003E-2</v>
      </c>
      <c r="E6" s="34">
        <f>1/$A$1*'[1]4403Imp'!D$266</f>
        <v>6.0773000000000008E-2</v>
      </c>
      <c r="F6" s="34">
        <f>1/$A$1*'[1]4403Imp'!E$266</f>
        <v>3.4887499999999996E-4</v>
      </c>
      <c r="G6" s="34">
        <f>1/$A$1*'[1]4403Imp'!F$266</f>
        <v>5.4369619999999994E-4</v>
      </c>
      <c r="H6" s="34">
        <f>1/$A$1*'[1]4403Imp'!G$266</f>
        <v>5.4520000000000002E-4</v>
      </c>
      <c r="I6" s="34">
        <f>1/$A$1*'[1]4403Imp'!H$266</f>
        <v>2.8600000000000001E-4</v>
      </c>
      <c r="J6" s="34">
        <f>1/$A$1*'[1]4403Imp'!I$266</f>
        <v>6.7999999999999999E-5</v>
      </c>
      <c r="K6" s="34">
        <f>1/$A$1*'[1]4403Imp'!J$266</f>
        <v>1.9596079999999999E-4</v>
      </c>
      <c r="L6" s="34">
        <f>1/$A$1*'[1]4403Imp'!K$266</f>
        <v>4.3087520000000001E-4</v>
      </c>
      <c r="M6" s="34">
        <f>1/$A$1*'[1]4403Imp'!L$266</f>
        <v>3.5078259999999999E-4</v>
      </c>
      <c r="N6" s="34">
        <f>1/$A$1*'[1]4403Imp'!M$266</f>
        <v>9.4265919999999995E-4</v>
      </c>
      <c r="O6" s="34">
        <f>1/$A$1*'[1]4403Imp'!N$266</f>
        <v>9.7692280000000013E-4</v>
      </c>
      <c r="P6" s="34">
        <f>1/$A$1*'[1]4403Imp'!O$266</f>
        <v>1.7625817999999999E-3</v>
      </c>
      <c r="Q6" s="34">
        <f>1/$A$1*'[1]4403Imp'!P$266</f>
        <v>3.3180279999999998E-3</v>
      </c>
      <c r="R6" s="34">
        <f>1/$A$1*'[1]4403Imp'!Q$266</f>
        <v>4.5782799999999997E-4</v>
      </c>
      <c r="S6" s="34">
        <f>1/$A$1*'[1]4403Imp'!R$266</f>
        <v>0</v>
      </c>
      <c r="T6" s="34">
        <f>1/$A$1*'[1]4403Imp'!S$266</f>
        <v>0</v>
      </c>
      <c r="U6" s="34">
        <f>1/$A$1*'[1]4403Imp'!T$266</f>
        <v>1.5886080000000001E-4</v>
      </c>
      <c r="V6" s="34">
        <f>1/$A$1*'[1]4403Imp'!U$266</f>
        <v>0</v>
      </c>
      <c r="W6" s="34">
        <f>1/$A$1*'[1]4403Imp'!V$266</f>
        <v>5.9519599999999992E-5</v>
      </c>
      <c r="X6" s="34">
        <f>1/$A$1*'[1]4403Imp'!W$266</f>
        <v>8.6028599999999998E-5</v>
      </c>
      <c r="Y6" s="34">
        <f>1/$A$1*'[1]4403Imp'!X$266</f>
        <v>4.0703600000000001E-5</v>
      </c>
      <c r="Z6" s="34">
        <f>1/$A$1*'[1]4403Imp'!Y$266</f>
        <v>1.243312E-4</v>
      </c>
      <c r="AA6" s="34">
        <f>1/$A$1*'[1]4403Imp'!Z$266</f>
        <v>0</v>
      </c>
      <c r="AB6" s="47">
        <f>1/$A$1*'[1]4403Imp'!AA$266</f>
        <v>0</v>
      </c>
      <c r="AC6" s="18"/>
      <c r="AD6" s="193">
        <f>'[1]4403Imp'!AB$266</f>
        <v>2.088301</v>
      </c>
      <c r="AE6" s="194">
        <f>'[1]4403Imp'!AC$266</f>
        <v>1.7141759999999999</v>
      </c>
      <c r="AF6" s="194">
        <f>'[1]4403Imp'!AD$266</f>
        <v>4.7994279999999989</v>
      </c>
      <c r="AG6" s="194">
        <f>'[1]4403Imp'!AE$266</f>
        <v>0.168714</v>
      </c>
      <c r="AH6" s="194">
        <f>'[1]4403Imp'!AF$266</f>
        <v>0.296296</v>
      </c>
      <c r="AI6" s="194">
        <f>'[1]4403Imp'!AG$266</f>
        <v>0.33530599999999994</v>
      </c>
      <c r="AJ6" s="194">
        <f>'[1]4403Imp'!AH$266</f>
        <v>0.17562799999999998</v>
      </c>
      <c r="AK6" s="194">
        <f>'[1]4403Imp'!AI$266</f>
        <v>4.3417999999999998E-2</v>
      </c>
      <c r="AL6" s="194">
        <f>'[1]4403Imp'!AJ$266</f>
        <v>0.13377699999999998</v>
      </c>
      <c r="AM6" s="194">
        <f>'[1]4403Imp'!AK$266</f>
        <v>0.22037599999999999</v>
      </c>
      <c r="AN6" s="194">
        <f>'[1]4403Imp'!AL$266</f>
        <v>0.189058</v>
      </c>
      <c r="AO6" s="194">
        <f>'[1]4403Imp'!AM$266</f>
        <v>0.53415199999999996</v>
      </c>
      <c r="AP6" s="194">
        <f>'[1]4403Imp'!AN$266</f>
        <v>0.33921699999999994</v>
      </c>
      <c r="AQ6" s="194">
        <f>'[1]4403Imp'!AO$266</f>
        <v>0.30472599999999994</v>
      </c>
      <c r="AR6" s="194">
        <f>'[1]4403Imp'!AP$266</f>
        <v>0.51050899999999999</v>
      </c>
      <c r="AS6" s="194">
        <f>'[1]4403Imp'!AQ$266</f>
        <v>0.23837</v>
      </c>
      <c r="AT6" s="194">
        <f>'[1]4403Imp'!AR$266</f>
        <v>0</v>
      </c>
      <c r="AU6" s="194">
        <f>'[1]4403Imp'!AS$266</f>
        <v>0</v>
      </c>
      <c r="AV6" s="194">
        <f>'[1]4403Imp'!AT$266</f>
        <v>2.4492E-2</v>
      </c>
      <c r="AW6" s="194">
        <f>'[1]4403Imp'!AU$266</f>
        <v>0</v>
      </c>
      <c r="AX6" s="194">
        <f>'[1]4403Imp'!AV$266</f>
        <v>2.7875999999999998E-2</v>
      </c>
      <c r="AY6" s="194">
        <f>'[1]4403Imp'!AW$266</f>
        <v>4.2409000000000002E-2</v>
      </c>
      <c r="AZ6" s="194">
        <f>'[1]4403Imp'!AX$266</f>
        <v>0.26166600000000001</v>
      </c>
      <c r="BA6" s="194">
        <f>'[1]4403Imp'!AY$266</f>
        <v>0.47844899999999996</v>
      </c>
      <c r="BB6" s="194">
        <f>'[1]4403Imp'!AZ$266</f>
        <v>0</v>
      </c>
      <c r="BC6" s="233">
        <f>'[1]4403Imp'!BA$266</f>
        <v>0</v>
      </c>
      <c r="BD6" s="238"/>
    </row>
    <row r="7" spans="1:56">
      <c r="B7" s="4" t="s">
        <v>126</v>
      </c>
      <c r="C7" s="243">
        <f>1/$A$1*'[1]4403Imp'!B$129</f>
        <v>4.54980792E-2</v>
      </c>
      <c r="D7" s="11">
        <f>1/$A$1*'[1]4403Imp'!C$129</f>
        <v>3.6547333200000004E-2</v>
      </c>
      <c r="E7" s="11">
        <f>1/$A$1*'[1]4403Imp'!D$129</f>
        <v>6.0297000000000003E-2</v>
      </c>
      <c r="F7" s="11">
        <f>1/$A$1*'[1]4403Imp'!E$129</f>
        <v>0</v>
      </c>
      <c r="G7" s="11">
        <f>1/$A$1*'[1]4403Imp'!F$129</f>
        <v>0</v>
      </c>
      <c r="H7" s="11">
        <f>1/$A$1*'[1]4403Imp'!G$129</f>
        <v>0</v>
      </c>
      <c r="I7" s="11">
        <f>1/$A$1*'[1]4403Imp'!H$129</f>
        <v>0</v>
      </c>
      <c r="J7" s="11">
        <f>1/$A$1*'[1]4403Imp'!I$129</f>
        <v>0</v>
      </c>
      <c r="K7" s="11">
        <f>1/$A$1*'[1]4403Imp'!J$129</f>
        <v>0</v>
      </c>
      <c r="L7" s="11">
        <f>1/$A$1*'[1]4403Imp'!K$129</f>
        <v>0</v>
      </c>
      <c r="M7" s="11">
        <f>1/$A$1*'[1]4403Imp'!L$129</f>
        <v>0</v>
      </c>
      <c r="N7" s="11">
        <f>1/$A$1*'[1]4403Imp'!M$129</f>
        <v>0</v>
      </c>
      <c r="O7" s="11">
        <f>1/$A$1*'[1]4403Imp'!N$129</f>
        <v>0</v>
      </c>
      <c r="P7" s="11">
        <f>1/$A$1*'[1]4403Imp'!O$129</f>
        <v>0</v>
      </c>
      <c r="Q7" s="11">
        <f>1/$A$1*'[1]4403Imp'!P$129</f>
        <v>0</v>
      </c>
      <c r="R7" s="11">
        <f>1/$A$1*'[1]4403Imp'!Q$129</f>
        <v>0</v>
      </c>
      <c r="S7" s="11">
        <f>1/$A$1*'[1]4403Imp'!R$129</f>
        <v>0</v>
      </c>
      <c r="T7" s="11">
        <f>1/$A$1*'[1]4403Imp'!S$129</f>
        <v>0</v>
      </c>
      <c r="U7" s="11">
        <f>1/$A$1*'[1]4403Imp'!T$129</f>
        <v>0</v>
      </c>
      <c r="V7" s="11">
        <f>1/$A$1*'[1]4403Imp'!U$129</f>
        <v>0</v>
      </c>
      <c r="W7" s="11">
        <f>1/$A$1*'[1]4403Imp'!V$129</f>
        <v>0</v>
      </c>
      <c r="X7" s="11">
        <f>1/$A$1*'[1]4403Imp'!W$129</f>
        <v>0</v>
      </c>
      <c r="Y7" s="11">
        <f>1/$A$1*'[1]4403Imp'!X$129</f>
        <v>0</v>
      </c>
      <c r="Z7" s="11">
        <f>1/$A$1*'[1]4403Imp'!Y$129</f>
        <v>0</v>
      </c>
      <c r="AA7" s="11">
        <f>1/$A$1*'[1]4403Imp'!Z$129</f>
        <v>0</v>
      </c>
      <c r="AB7" s="10">
        <f>1/$A$1*'[1]4403Imp'!AA$129</f>
        <v>0</v>
      </c>
      <c r="AC7" s="18"/>
      <c r="AD7" s="245">
        <f>'[1]4403Imp'!AB$129</f>
        <v>2.0680700000000001</v>
      </c>
      <c r="AE7" s="190">
        <f>'[1]4403Imp'!AC$129</f>
        <v>1.577148</v>
      </c>
      <c r="AF7" s="190">
        <f>'[1]4403Imp'!AD$129</f>
        <v>4.5180749999999996</v>
      </c>
      <c r="AG7" s="190">
        <f>'[1]4403Imp'!AE$129</f>
        <v>0</v>
      </c>
      <c r="AH7" s="190">
        <f>'[1]4403Imp'!AF$129</f>
        <v>0</v>
      </c>
      <c r="AI7" s="190">
        <f>'[1]4403Imp'!AG$129</f>
        <v>0</v>
      </c>
      <c r="AJ7" s="190">
        <f>'[1]4403Imp'!AH$129</f>
        <v>0</v>
      </c>
      <c r="AK7" s="190">
        <f>'[1]4403Imp'!AI$129</f>
        <v>0</v>
      </c>
      <c r="AL7" s="190">
        <f>'[1]4403Imp'!AJ$129</f>
        <v>0</v>
      </c>
      <c r="AM7" s="190">
        <f>'[1]4403Imp'!AK$129</f>
        <v>0</v>
      </c>
      <c r="AN7" s="190">
        <f>'[1]4403Imp'!AL$129</f>
        <v>0</v>
      </c>
      <c r="AO7" s="190">
        <f>'[1]4403Imp'!AM$129</f>
        <v>0</v>
      </c>
      <c r="AP7" s="190">
        <f>'[1]4403Imp'!AN$129</f>
        <v>0</v>
      </c>
      <c r="AQ7" s="190">
        <f>'[1]4403Imp'!AO$129</f>
        <v>0</v>
      </c>
      <c r="AR7" s="190">
        <f>'[1]4403Imp'!AP$129</f>
        <v>0</v>
      </c>
      <c r="AS7" s="190">
        <f>'[1]4403Imp'!AQ$129</f>
        <v>0</v>
      </c>
      <c r="AT7" s="190">
        <f>'[1]4403Imp'!AR$129</f>
        <v>0</v>
      </c>
      <c r="AU7" s="190">
        <f>'[1]4403Imp'!AS$129</f>
        <v>0</v>
      </c>
      <c r="AV7" s="190">
        <f>'[1]4403Imp'!AT$129</f>
        <v>0</v>
      </c>
      <c r="AW7" s="190">
        <f>'[1]4403Imp'!AU$129</f>
        <v>0</v>
      </c>
      <c r="AX7" s="190">
        <f>'[1]4403Imp'!AV$129</f>
        <v>0</v>
      </c>
      <c r="AY7" s="190">
        <f>'[1]4403Imp'!AW$129</f>
        <v>0</v>
      </c>
      <c r="AZ7" s="190">
        <f>'[1]4403Imp'!AX$129</f>
        <v>0</v>
      </c>
      <c r="BA7" s="190">
        <f>'[1]4403Imp'!AY$129</f>
        <v>0</v>
      </c>
      <c r="BB7" s="190">
        <f>'[1]4403Imp'!AZ$129</f>
        <v>0</v>
      </c>
      <c r="BC7" s="229">
        <f>'[1]4403Imp'!BA$129</f>
        <v>0</v>
      </c>
      <c r="BD7" s="238"/>
    </row>
    <row r="8" spans="1:56">
      <c r="B8" s="7" t="s">
        <v>23</v>
      </c>
      <c r="C8" s="58">
        <f t="shared" ref="C8:AB8" si="2">SUM(C6:C6)-SUM(C7:C7)</f>
        <v>6.0034799999997279E-5</v>
      </c>
      <c r="D8" s="38">
        <f t="shared" si="2"/>
        <v>3.0307599999999935E-4</v>
      </c>
      <c r="E8" s="38">
        <f t="shared" si="2"/>
        <v>4.760000000000042E-4</v>
      </c>
      <c r="F8" s="38">
        <f t="shared" si="2"/>
        <v>3.4887499999999996E-4</v>
      </c>
      <c r="G8" s="38">
        <f t="shared" si="2"/>
        <v>5.4369619999999994E-4</v>
      </c>
      <c r="H8" s="38">
        <f t="shared" si="2"/>
        <v>5.4520000000000002E-4</v>
      </c>
      <c r="I8" s="38">
        <f t="shared" si="2"/>
        <v>2.8600000000000001E-4</v>
      </c>
      <c r="J8" s="38">
        <f t="shared" si="2"/>
        <v>6.7999999999999999E-5</v>
      </c>
      <c r="K8" s="38">
        <f t="shared" si="2"/>
        <v>1.9596079999999999E-4</v>
      </c>
      <c r="L8" s="38">
        <f t="shared" si="2"/>
        <v>4.3087520000000001E-4</v>
      </c>
      <c r="M8" s="38">
        <f t="shared" si="2"/>
        <v>3.5078259999999999E-4</v>
      </c>
      <c r="N8" s="38">
        <f t="shared" si="2"/>
        <v>9.4265919999999995E-4</v>
      </c>
      <c r="O8" s="38">
        <f t="shared" si="2"/>
        <v>9.7692280000000013E-4</v>
      </c>
      <c r="P8" s="38">
        <f t="shared" si="2"/>
        <v>1.7625817999999999E-3</v>
      </c>
      <c r="Q8" s="38">
        <f t="shared" si="2"/>
        <v>3.3180279999999998E-3</v>
      </c>
      <c r="R8" s="38">
        <f t="shared" si="2"/>
        <v>4.5782799999999997E-4</v>
      </c>
      <c r="S8" s="38">
        <f t="shared" si="2"/>
        <v>0</v>
      </c>
      <c r="T8" s="38">
        <f t="shared" si="2"/>
        <v>0</v>
      </c>
      <c r="U8" s="38">
        <f t="shared" si="2"/>
        <v>1.5886080000000001E-4</v>
      </c>
      <c r="V8" s="38">
        <f t="shared" si="2"/>
        <v>0</v>
      </c>
      <c r="W8" s="38">
        <f t="shared" si="2"/>
        <v>5.9519599999999992E-5</v>
      </c>
      <c r="X8" s="38">
        <f t="shared" si="2"/>
        <v>8.6028599999999998E-5</v>
      </c>
      <c r="Y8" s="38">
        <f t="shared" si="2"/>
        <v>4.0703600000000001E-5</v>
      </c>
      <c r="Z8" s="38">
        <f t="shared" si="2"/>
        <v>1.243312E-4</v>
      </c>
      <c r="AA8" s="38">
        <f t="shared" si="2"/>
        <v>0</v>
      </c>
      <c r="AB8" s="60">
        <f t="shared" si="2"/>
        <v>0</v>
      </c>
      <c r="AC8" s="18"/>
      <c r="AD8" s="195">
        <f t="shared" ref="AD8:BC8" si="3">SUM(AD6:AD6)-SUM(AD7:AD7)</f>
        <v>2.0230999999999888E-2</v>
      </c>
      <c r="AE8" s="191">
        <f t="shared" si="3"/>
        <v>0.13702799999999993</v>
      </c>
      <c r="AF8" s="191">
        <f t="shared" si="3"/>
        <v>0.2813529999999993</v>
      </c>
      <c r="AG8" s="191">
        <f t="shared" si="3"/>
        <v>0.168714</v>
      </c>
      <c r="AH8" s="191">
        <f t="shared" si="3"/>
        <v>0.296296</v>
      </c>
      <c r="AI8" s="191">
        <f t="shared" si="3"/>
        <v>0.33530599999999994</v>
      </c>
      <c r="AJ8" s="191">
        <f t="shared" si="3"/>
        <v>0.17562799999999998</v>
      </c>
      <c r="AK8" s="191">
        <f t="shared" si="3"/>
        <v>4.3417999999999998E-2</v>
      </c>
      <c r="AL8" s="191">
        <f t="shared" si="3"/>
        <v>0.13377699999999998</v>
      </c>
      <c r="AM8" s="191">
        <f t="shared" si="3"/>
        <v>0.22037599999999999</v>
      </c>
      <c r="AN8" s="191">
        <f t="shared" si="3"/>
        <v>0.189058</v>
      </c>
      <c r="AO8" s="191">
        <f t="shared" si="3"/>
        <v>0.53415199999999996</v>
      </c>
      <c r="AP8" s="191">
        <f t="shared" si="3"/>
        <v>0.33921699999999994</v>
      </c>
      <c r="AQ8" s="191">
        <f t="shared" si="3"/>
        <v>0.30472599999999994</v>
      </c>
      <c r="AR8" s="191">
        <f t="shared" si="3"/>
        <v>0.51050899999999999</v>
      </c>
      <c r="AS8" s="191">
        <f t="shared" si="3"/>
        <v>0.23837</v>
      </c>
      <c r="AT8" s="191">
        <f t="shared" si="3"/>
        <v>0</v>
      </c>
      <c r="AU8" s="191">
        <f t="shared" si="3"/>
        <v>0</v>
      </c>
      <c r="AV8" s="191">
        <f t="shared" si="3"/>
        <v>2.4492E-2</v>
      </c>
      <c r="AW8" s="191">
        <f t="shared" si="3"/>
        <v>0</v>
      </c>
      <c r="AX8" s="191">
        <f t="shared" si="3"/>
        <v>2.7875999999999998E-2</v>
      </c>
      <c r="AY8" s="191">
        <f t="shared" si="3"/>
        <v>4.2409000000000002E-2</v>
      </c>
      <c r="AZ8" s="191">
        <f t="shared" si="3"/>
        <v>0.26166600000000001</v>
      </c>
      <c r="BA8" s="191">
        <f t="shared" si="3"/>
        <v>0.47844899999999996</v>
      </c>
      <c r="BB8" s="191">
        <f t="shared" si="3"/>
        <v>0</v>
      </c>
      <c r="BC8" s="230">
        <f t="shared" si="3"/>
        <v>0</v>
      </c>
      <c r="BD8" s="238"/>
    </row>
    <row r="9" spans="1:56" ht="17.149999999999999" customHeight="1">
      <c r="B9" s="16" t="s">
        <v>114</v>
      </c>
      <c r="C9" s="242">
        <f>1/$A$1*'[1]4403Imp'!B$268</f>
        <v>9.2064588000000003E-2</v>
      </c>
      <c r="D9" s="32">
        <f>1/$A$1*'[1]4403Imp'!C$268</f>
        <v>8.2662655399999993E-2</v>
      </c>
      <c r="E9" s="32">
        <f>1/$A$1*'[1]4403Imp'!D$268</f>
        <v>7.3645641400000003E-2</v>
      </c>
      <c r="F9" s="32">
        <f>1/$A$1*'[1]4403Imp'!E$268</f>
        <v>5.3603665599999996E-2</v>
      </c>
      <c r="G9" s="32">
        <f>1/$A$1*'[1]4403Imp'!F$268</f>
        <v>6.2124884200000008E-2</v>
      </c>
      <c r="H9" s="32">
        <f>1/$A$1*'[1]4403Imp'!G$268</f>
        <v>8.979310259999998E-2</v>
      </c>
      <c r="I9" s="32">
        <f>1/$A$1*'[1]4403Imp'!H$268</f>
        <v>3.7355934799999997E-2</v>
      </c>
      <c r="J9" s="32">
        <f>1/$A$1*'[1]4403Imp'!I$268</f>
        <v>4.7213437000000004E-2</v>
      </c>
      <c r="K9" s="32">
        <f>1/$A$1*'[1]4403Imp'!J$268</f>
        <v>3.3952266599999996E-2</v>
      </c>
      <c r="L9" s="32">
        <f>1/$A$1*'[1]4403Imp'!K$268</f>
        <v>1.6448458599999997E-2</v>
      </c>
      <c r="M9" s="32">
        <f>1/$A$1*'[1]4403Imp'!L$268</f>
        <v>3.1729583199999994E-2</v>
      </c>
      <c r="N9" s="32">
        <f>1/$A$1*'[1]4403Imp'!M$268</f>
        <v>2.8865437999999993E-2</v>
      </c>
      <c r="O9" s="32">
        <f>1/$A$1*'[1]4403Imp'!N$268</f>
        <v>2.2951483799999998E-2</v>
      </c>
      <c r="P9" s="32">
        <f>1/$A$1*'[1]4403Imp'!O$268</f>
        <v>1.6246979000000002E-2</v>
      </c>
      <c r="Q9" s="32">
        <f>1/$A$1*'[1]4403Imp'!P$268</f>
        <v>2.0498753799999998E-2</v>
      </c>
      <c r="R9" s="32">
        <f>1/$A$1*'[1]4403Imp'!Q$268</f>
        <v>1.1904013799999998E-2</v>
      </c>
      <c r="S9" s="32">
        <f>1/$A$1*'[1]4403Imp'!R$268</f>
        <v>1.3511654799999998E-2</v>
      </c>
      <c r="T9" s="32">
        <f>1/$A$1*'[1]4403Imp'!S$268</f>
        <v>8.7314094000000009E-3</v>
      </c>
      <c r="U9" s="32">
        <f>1/$A$1*'[1]4403Imp'!T$268</f>
        <v>6.4676458000000004E-3</v>
      </c>
      <c r="V9" s="32">
        <f>1/$A$1*'[1]4403Imp'!U$268</f>
        <v>5.1651194000000003E-3</v>
      </c>
      <c r="W9" s="32">
        <f>1/$A$1*'[1]4403Imp'!V$268</f>
        <v>5.4199487999999994E-3</v>
      </c>
      <c r="X9" s="32">
        <f>1/$A$1*'[1]4403Imp'!W$268</f>
        <v>3.5826783999999994E-3</v>
      </c>
      <c r="Y9" s="32">
        <f>1/$A$1*'[1]4403Imp'!X$268</f>
        <v>4.132653E-3</v>
      </c>
      <c r="Z9" s="32">
        <f>1/$A$1*'[1]4403Imp'!Y$268</f>
        <v>3.4050827999999997E-3</v>
      </c>
      <c r="AA9" s="32">
        <f>1/$A$1*'[1]4403Imp'!Z$268</f>
        <v>0</v>
      </c>
      <c r="AB9" s="49">
        <f>1/$A$1*'[1]4403Imp'!AA$268</f>
        <v>0</v>
      </c>
      <c r="AC9" s="18"/>
      <c r="AD9" s="244">
        <f>'[1]4403Imp'!AB$268</f>
        <v>31.173034999999999</v>
      </c>
      <c r="AE9" s="145">
        <f>'[1]4403Imp'!AC$268</f>
        <v>27.329531999999997</v>
      </c>
      <c r="AF9" s="145">
        <f>'[1]4403Imp'!AD$268</f>
        <v>23.706306000000001</v>
      </c>
      <c r="AG9" s="145">
        <f>'[1]4403Imp'!AE$268</f>
        <v>17.817508</v>
      </c>
      <c r="AH9" s="145">
        <f>'[1]4403Imp'!AF$268</f>
        <v>19.172674999999998</v>
      </c>
      <c r="AI9" s="145">
        <f>'[1]4403Imp'!AG$268</f>
        <v>27.981382999999997</v>
      </c>
      <c r="AJ9" s="145">
        <f>'[1]4403Imp'!AH$268</f>
        <v>12.813499</v>
      </c>
      <c r="AK9" s="145">
        <f>'[1]4403Imp'!AI$268</f>
        <v>13.205658999999999</v>
      </c>
      <c r="AL9" s="145">
        <f>'[1]4403Imp'!AJ$268</f>
        <v>10.384936000000001</v>
      </c>
      <c r="AM9" s="145">
        <f>'[1]4403Imp'!AK$268</f>
        <v>4.8476780000000002</v>
      </c>
      <c r="AN9" s="145">
        <f>'[1]4403Imp'!AL$268</f>
        <v>10.296507999999999</v>
      </c>
      <c r="AO9" s="145">
        <f>'[1]4403Imp'!AM$268</f>
        <v>9.3096769999999989</v>
      </c>
      <c r="AP9" s="145">
        <f>'[1]4403Imp'!AN$268</f>
        <v>7.7396879999999992</v>
      </c>
      <c r="AQ9" s="145">
        <f>'[1]4403Imp'!AO$268</f>
        <v>5.8602819999999998</v>
      </c>
      <c r="AR9" s="145">
        <f>'[1]4403Imp'!AP$268</f>
        <v>6.8108389999999996</v>
      </c>
      <c r="AS9" s="145">
        <f>'[1]4403Imp'!AQ$268</f>
        <v>3.7085309999999998</v>
      </c>
      <c r="AT9" s="145">
        <f>'[1]4403Imp'!AR$268</f>
        <v>3.9652949999999998</v>
      </c>
      <c r="AU9" s="145">
        <f>'[1]4403Imp'!AS$268</f>
        <v>3.2790849999999998</v>
      </c>
      <c r="AV9" s="145">
        <f>'[1]4403Imp'!AT$268</f>
        <v>2.0681479999999999</v>
      </c>
      <c r="AW9" s="145">
        <f>'[1]4403Imp'!AU$268</f>
        <v>1.5639619999999999</v>
      </c>
      <c r="AX9" s="145">
        <f>'[1]4403Imp'!AV$268</f>
        <v>1.608652</v>
      </c>
      <c r="AY9" s="145">
        <f>'[1]4403Imp'!AW$268</f>
        <v>1.074827</v>
      </c>
      <c r="AZ9" s="145">
        <f>'[1]4403Imp'!AX$268</f>
        <v>1.8110299999999999</v>
      </c>
      <c r="BA9" s="145">
        <f>'[1]4403Imp'!AY$268</f>
        <v>1.3102399999999998</v>
      </c>
      <c r="BB9" s="145">
        <f>'[1]4403Imp'!AZ$268</f>
        <v>0</v>
      </c>
      <c r="BC9" s="146">
        <f>'[1]4403Imp'!BA$268</f>
        <v>0</v>
      </c>
      <c r="BD9" s="238"/>
    </row>
    <row r="10" spans="1:56">
      <c r="B10" s="4" t="s">
        <v>116</v>
      </c>
      <c r="C10" s="243">
        <f>1/$A$1*'[1]4403Imp'!B$247</f>
        <v>9.2064588000000003E-2</v>
      </c>
      <c r="D10" s="11">
        <f>1/$A$1*'[1]4403Imp'!C$247</f>
        <v>8.2628362399999988E-2</v>
      </c>
      <c r="E10" s="11">
        <f>1/$A$1*'[1]4403Imp'!D$247</f>
        <v>7.2762823599999998E-2</v>
      </c>
      <c r="F10" s="11">
        <f>1/$A$1*'[1]4403Imp'!E$247</f>
        <v>5.3487598399999996E-2</v>
      </c>
      <c r="G10" s="11">
        <f>1/$A$1*'[1]4403Imp'!F$247</f>
        <v>6.1898264800000005E-2</v>
      </c>
      <c r="H10" s="11">
        <f>1/$A$1*'[1]4403Imp'!G$247</f>
        <v>8.9489582599999978E-2</v>
      </c>
      <c r="I10" s="11">
        <f>1/$A$1*'[1]4403Imp'!H$247</f>
        <v>3.7323366599999998E-2</v>
      </c>
      <c r="J10" s="11">
        <f>1/$A$1*'[1]4403Imp'!I$247</f>
        <v>4.7150519600000003E-2</v>
      </c>
      <c r="K10" s="11">
        <f>1/$A$1*'[1]4403Imp'!J$247</f>
        <v>3.3835710999999997E-2</v>
      </c>
      <c r="L10" s="11">
        <f>1/$A$1*'[1]4403Imp'!K$247</f>
        <v>1.5838006799999998E-2</v>
      </c>
      <c r="M10" s="11">
        <f>1/$A$1*'[1]4403Imp'!L$247</f>
        <v>3.0133301799999995E-2</v>
      </c>
      <c r="N10" s="11">
        <f>1/$A$1*'[1]4403Imp'!M$247</f>
        <v>2.7373232599999995E-2</v>
      </c>
      <c r="O10" s="11">
        <f>1/$A$1*'[1]4403Imp'!N$247</f>
        <v>2.14225914E-2</v>
      </c>
      <c r="P10" s="11">
        <f>1/$A$1*'[1]4403Imp'!O$247</f>
        <v>1.45948446E-2</v>
      </c>
      <c r="Q10" s="11">
        <f>1/$A$1*'[1]4403Imp'!P$247</f>
        <v>1.7162746999999999E-2</v>
      </c>
      <c r="R10" s="11">
        <f>1/$A$1*'[1]4403Imp'!Q$247</f>
        <v>1.1900431199999999E-2</v>
      </c>
      <c r="S10" s="11">
        <f>1/$A$1*'[1]4403Imp'!R$247</f>
        <v>1.3489062999999999E-2</v>
      </c>
      <c r="T10" s="11">
        <f>1/$A$1*'[1]4403Imp'!S$247</f>
        <v>8.6459086000000001E-3</v>
      </c>
      <c r="U10" s="11">
        <f>1/$A$1*'[1]4403Imp'!T$247</f>
        <v>6.4314670000000006E-3</v>
      </c>
      <c r="V10" s="11">
        <f>1/$A$1*'[1]4403Imp'!U$247</f>
        <v>5.165111E-3</v>
      </c>
      <c r="W10" s="11">
        <f>1/$A$1*'[1]4403Imp'!V$247</f>
        <v>5.4064527999999994E-3</v>
      </c>
      <c r="X10" s="11">
        <f>1/$A$1*'[1]4403Imp'!W$247</f>
        <v>3.5826783999999994E-3</v>
      </c>
      <c r="Y10" s="11">
        <f>1/$A$1*'[1]4403Imp'!X$247</f>
        <v>4.132653E-3</v>
      </c>
      <c r="Z10" s="11">
        <f>1/$A$1*'[1]4403Imp'!Y$247</f>
        <v>3.4050827999999997E-3</v>
      </c>
      <c r="AA10" s="11">
        <f>1/$A$1*'[1]4403Imp'!Z$247</f>
        <v>0</v>
      </c>
      <c r="AB10" s="10">
        <f>1/$A$1*'[1]4403Imp'!AA$247</f>
        <v>0</v>
      </c>
      <c r="AC10" s="18"/>
      <c r="AD10" s="245">
        <f>'[1]4403Imp'!AB$247</f>
        <v>31.173034999999999</v>
      </c>
      <c r="AE10" s="190">
        <f>'[1]4403Imp'!AC$247</f>
        <v>27.322481999999997</v>
      </c>
      <c r="AF10" s="190">
        <f>'[1]4403Imp'!AD$247</f>
        <v>23.453733</v>
      </c>
      <c r="AG10" s="190">
        <f>'[1]4403Imp'!AE$247</f>
        <v>17.679500000000001</v>
      </c>
      <c r="AH10" s="190">
        <f>'[1]4403Imp'!AF$247</f>
        <v>18.990902999999999</v>
      </c>
      <c r="AI10" s="190">
        <f>'[1]4403Imp'!AG$247</f>
        <v>27.834022999999998</v>
      </c>
      <c r="AJ10" s="190">
        <f>'[1]4403Imp'!AH$247</f>
        <v>12.773168999999999</v>
      </c>
      <c r="AK10" s="190">
        <f>'[1]4403Imp'!AI$247</f>
        <v>13.116493999999999</v>
      </c>
      <c r="AL10" s="190">
        <f>'[1]4403Imp'!AJ$247</f>
        <v>10.220491000000001</v>
      </c>
      <c r="AM10" s="190">
        <f>'[1]4403Imp'!AK$247</f>
        <v>4.5795149999999998</v>
      </c>
      <c r="AN10" s="190">
        <f>'[1]4403Imp'!AL$247</f>
        <v>9.373270999999999</v>
      </c>
      <c r="AO10" s="190">
        <f>'[1]4403Imp'!AM$247</f>
        <v>8.6310339999999997</v>
      </c>
      <c r="AP10" s="190">
        <f>'[1]4403Imp'!AN$247</f>
        <v>7.0404089999999995</v>
      </c>
      <c r="AQ10" s="190">
        <f>'[1]4403Imp'!AO$247</f>
        <v>5.1145749999999994</v>
      </c>
      <c r="AR10" s="190">
        <f>'[1]4403Imp'!AP$247</f>
        <v>5.5242579999999997</v>
      </c>
      <c r="AS10" s="190">
        <f>'[1]4403Imp'!AQ$247</f>
        <v>3.7067649999999999</v>
      </c>
      <c r="AT10" s="190">
        <f>'[1]4403Imp'!AR$247</f>
        <v>3.9460189999999997</v>
      </c>
      <c r="AU10" s="190">
        <f>'[1]4403Imp'!AS$247</f>
        <v>3.1939699999999998</v>
      </c>
      <c r="AV10" s="190">
        <f>'[1]4403Imp'!AT$247</f>
        <v>2.0337359999999998</v>
      </c>
      <c r="AW10" s="190">
        <f>'[1]4403Imp'!AU$247</f>
        <v>1.5638669999999999</v>
      </c>
      <c r="AX10" s="190">
        <f>'[1]4403Imp'!AV$247</f>
        <v>1.605407</v>
      </c>
      <c r="AY10" s="190">
        <f>'[1]4403Imp'!AW$247</f>
        <v>1.074827</v>
      </c>
      <c r="AZ10" s="190">
        <f>'[1]4403Imp'!AX$247</f>
        <v>1.8110299999999999</v>
      </c>
      <c r="BA10" s="190">
        <f>'[1]4403Imp'!AY$247</f>
        <v>1.3102399999999998</v>
      </c>
      <c r="BB10" s="190">
        <f>'[1]4403Imp'!AZ$247</f>
        <v>0</v>
      </c>
      <c r="BC10" s="229">
        <f>'[1]4403Imp'!BA$247</f>
        <v>0</v>
      </c>
      <c r="BD10" s="238"/>
    </row>
    <row r="11" spans="1:56">
      <c r="B11" s="7" t="s">
        <v>23</v>
      </c>
      <c r="C11" s="59">
        <f t="shared" ref="C11:AB11" si="4">SUM(C9:C9)-SUM(C10:C10)</f>
        <v>0</v>
      </c>
      <c r="D11" s="40">
        <f t="shared" si="4"/>
        <v>3.4293000000004681E-5</v>
      </c>
      <c r="E11" s="40">
        <f t="shared" si="4"/>
        <v>8.8281780000000476E-4</v>
      </c>
      <c r="F11" s="40">
        <f t="shared" si="4"/>
        <v>1.1606720000000015E-4</v>
      </c>
      <c r="G11" s="40">
        <f t="shared" si="4"/>
        <v>2.2661940000000269E-4</v>
      </c>
      <c r="H11" s="40">
        <f t="shared" si="4"/>
        <v>3.0352000000000157E-4</v>
      </c>
      <c r="I11" s="40">
        <f t="shared" si="4"/>
        <v>3.2568199999999381E-5</v>
      </c>
      <c r="J11" s="40">
        <f t="shared" si="4"/>
        <v>6.2917400000001011E-5</v>
      </c>
      <c r="K11" s="40">
        <f t="shared" si="4"/>
        <v>1.1655559999999843E-4</v>
      </c>
      <c r="L11" s="40">
        <f t="shared" si="4"/>
        <v>6.1045179999999824E-4</v>
      </c>
      <c r="M11" s="40">
        <f t="shared" si="4"/>
        <v>1.5962813999999999E-3</v>
      </c>
      <c r="N11" s="40">
        <f t="shared" si="4"/>
        <v>1.4922053999999983E-3</v>
      </c>
      <c r="O11" s="40">
        <f t="shared" si="4"/>
        <v>1.5288923999999988E-3</v>
      </c>
      <c r="P11" s="40">
        <f t="shared" si="4"/>
        <v>1.6521344000000014E-3</v>
      </c>
      <c r="Q11" s="40">
        <f t="shared" si="4"/>
        <v>3.3360067999999993E-3</v>
      </c>
      <c r="R11" s="40">
        <f t="shared" si="4"/>
        <v>3.582599999999575E-6</v>
      </c>
      <c r="S11" s="40">
        <f t="shared" si="4"/>
        <v>2.2591799999999163E-5</v>
      </c>
      <c r="T11" s="40">
        <f t="shared" si="4"/>
        <v>8.5500800000000779E-5</v>
      </c>
      <c r="U11" s="40">
        <f t="shared" si="4"/>
        <v>3.6178799999999831E-5</v>
      </c>
      <c r="V11" s="40">
        <f t="shared" si="4"/>
        <v>8.4000000002623643E-9</v>
      </c>
      <c r="W11" s="40">
        <f t="shared" si="4"/>
        <v>1.3495999999999994E-5</v>
      </c>
      <c r="X11" s="40">
        <f t="shared" si="4"/>
        <v>0</v>
      </c>
      <c r="Y11" s="40">
        <f t="shared" si="4"/>
        <v>0</v>
      </c>
      <c r="Z11" s="40">
        <f t="shared" si="4"/>
        <v>0</v>
      </c>
      <c r="AA11" s="40">
        <f t="shared" si="4"/>
        <v>0</v>
      </c>
      <c r="AB11" s="48">
        <f t="shared" si="4"/>
        <v>0</v>
      </c>
      <c r="AC11" s="18"/>
      <c r="AD11" s="195">
        <f t="shared" ref="AD11:BC11" si="5">SUM(AD9:AD9)-SUM(AD10:AD10)</f>
        <v>0</v>
      </c>
      <c r="AE11" s="191">
        <f t="shared" si="5"/>
        <v>7.0499999999995566E-3</v>
      </c>
      <c r="AF11" s="191">
        <f t="shared" si="5"/>
        <v>0.25257300000000171</v>
      </c>
      <c r="AG11" s="191">
        <f t="shared" si="5"/>
        <v>0.13800799999999924</v>
      </c>
      <c r="AH11" s="191">
        <f t="shared" si="5"/>
        <v>0.18177199999999871</v>
      </c>
      <c r="AI11" s="191">
        <f t="shared" si="5"/>
        <v>0.14735999999999905</v>
      </c>
      <c r="AJ11" s="191">
        <f t="shared" si="5"/>
        <v>4.0330000000000865E-2</v>
      </c>
      <c r="AK11" s="191">
        <f t="shared" si="5"/>
        <v>8.9164999999999495E-2</v>
      </c>
      <c r="AL11" s="191">
        <f t="shared" si="5"/>
        <v>0.16444500000000062</v>
      </c>
      <c r="AM11" s="191">
        <f t="shared" si="5"/>
        <v>0.26816300000000037</v>
      </c>
      <c r="AN11" s="191">
        <f t="shared" si="5"/>
        <v>0.92323700000000031</v>
      </c>
      <c r="AO11" s="191">
        <f t="shared" si="5"/>
        <v>0.67864299999999922</v>
      </c>
      <c r="AP11" s="191">
        <f t="shared" si="5"/>
        <v>0.69927899999999976</v>
      </c>
      <c r="AQ11" s="191">
        <f t="shared" si="5"/>
        <v>0.74570700000000034</v>
      </c>
      <c r="AR11" s="191">
        <f t="shared" si="5"/>
        <v>1.286581</v>
      </c>
      <c r="AS11" s="191">
        <f t="shared" si="5"/>
        <v>1.7659999999999343E-3</v>
      </c>
      <c r="AT11" s="191">
        <f t="shared" si="5"/>
        <v>1.9276000000000071E-2</v>
      </c>
      <c r="AU11" s="191">
        <f t="shared" si="5"/>
        <v>8.5115000000000052E-2</v>
      </c>
      <c r="AV11" s="191">
        <f t="shared" si="5"/>
        <v>3.4412000000000109E-2</v>
      </c>
      <c r="AW11" s="191">
        <f t="shared" si="5"/>
        <v>9.4999999999956231E-5</v>
      </c>
      <c r="AX11" s="191">
        <f t="shared" si="5"/>
        <v>3.2449999999999424E-3</v>
      </c>
      <c r="AY11" s="191">
        <f t="shared" si="5"/>
        <v>0</v>
      </c>
      <c r="AZ11" s="191">
        <f t="shared" si="5"/>
        <v>0</v>
      </c>
      <c r="BA11" s="191">
        <f t="shared" si="5"/>
        <v>0</v>
      </c>
      <c r="BB11" s="191">
        <f t="shared" si="5"/>
        <v>0</v>
      </c>
      <c r="BC11" s="230">
        <f t="shared" si="5"/>
        <v>0</v>
      </c>
      <c r="BD11" s="238"/>
    </row>
    <row r="12" spans="1:56" ht="17.149999999999999" customHeight="1">
      <c r="B12" s="126" t="s">
        <v>160</v>
      </c>
      <c r="C12" s="253">
        <f>1/$A$1*'[1]4403Imp'!B$269</f>
        <v>0</v>
      </c>
      <c r="D12" s="127">
        <f>1/$A$1*'[1]4403Imp'!C$269</f>
        <v>0</v>
      </c>
      <c r="E12" s="127">
        <f>1/$A$1*'[1]4403Imp'!D$269</f>
        <v>1.2836839999999999E-4</v>
      </c>
      <c r="F12" s="127">
        <f>1/$A$1*'[1]4403Imp'!E$269</f>
        <v>3.6000000000000001E-5</v>
      </c>
      <c r="G12" s="127">
        <f>1/$A$1*'[1]4403Imp'!F$269</f>
        <v>1E-3</v>
      </c>
      <c r="H12" s="127">
        <f>1/$A$1*'[1]4403Imp'!G$269</f>
        <v>1.6954379999999998E-3</v>
      </c>
      <c r="I12" s="127">
        <f>1/$A$1*'[1]4403Imp'!H$269</f>
        <v>9.6489299999999998E-4</v>
      </c>
      <c r="J12" s="127">
        <f>1/$A$1*'[1]4403Imp'!I$269</f>
        <v>0</v>
      </c>
      <c r="K12" s="127">
        <f>1/$A$1*'[1]4403Imp'!J$269</f>
        <v>2.8504E-5</v>
      </c>
      <c r="L12" s="127">
        <f>1/$A$1*'[1]4403Imp'!K$269</f>
        <v>4.9940800000000001E-4</v>
      </c>
      <c r="M12" s="127">
        <f>1/$A$1*'[1]4403Imp'!L$269</f>
        <v>1.5437365999999998E-3</v>
      </c>
      <c r="N12" s="127">
        <f>1/$A$1*'[1]4403Imp'!M$269</f>
        <v>6.1768000000000001E-4</v>
      </c>
      <c r="O12" s="127">
        <f>1/$A$1*'[1]4403Imp'!N$269</f>
        <v>1.1634713999999998E-3</v>
      </c>
      <c r="P12" s="127">
        <f>1/$A$1*'[1]4403Imp'!O$269</f>
        <v>7.6542199999999987E-5</v>
      </c>
      <c r="Q12" s="127">
        <f>1/$A$1*'[1]4403Imp'!P$269</f>
        <v>7.1040199999999998E-5</v>
      </c>
      <c r="R12" s="127">
        <f>1/$A$1*'[1]4403Imp'!Q$269</f>
        <v>0</v>
      </c>
      <c r="S12" s="127">
        <f>1/$A$1*'[1]4403Imp'!R$269</f>
        <v>3.1273199999999997E-5</v>
      </c>
      <c r="T12" s="127">
        <f>1/$A$1*'[1]4403Imp'!S$269</f>
        <v>4.3066799999999999E-5</v>
      </c>
      <c r="U12" s="127">
        <f>1/$A$1*'[1]4403Imp'!T$269</f>
        <v>6.1725999999999998E-5</v>
      </c>
      <c r="V12" s="127">
        <f>1/$A$1*'[1]4403Imp'!U$269</f>
        <v>1.8200000000000001E-8</v>
      </c>
      <c r="W12" s="127">
        <f>1/$A$1*'[1]4403Imp'!V$269</f>
        <v>9.7999999999999984E-9</v>
      </c>
      <c r="X12" s="127">
        <f>1/$A$1*'[1]4403Imp'!W$269</f>
        <v>5.5020000000000004E-7</v>
      </c>
      <c r="Y12" s="127">
        <f>1/$A$1*'[1]4403Imp'!X$269</f>
        <v>1.7221399999999999E-4</v>
      </c>
      <c r="Z12" s="127">
        <f>1/$A$1*'[1]4403Imp'!Y$269</f>
        <v>7.9432220000000004E-4</v>
      </c>
      <c r="AA12" s="127">
        <f>1/$A$1*'[1]4403Imp'!Z$269</f>
        <v>0</v>
      </c>
      <c r="AB12" s="122">
        <f>1/$A$1*'[1]4403Imp'!AA$269</f>
        <v>0</v>
      </c>
      <c r="AC12" s="18"/>
      <c r="AD12" s="254">
        <f>'[1]4403Imp'!AB$269</f>
        <v>0</v>
      </c>
      <c r="AE12" s="196">
        <f>'[1]4403Imp'!AC$269</f>
        <v>0</v>
      </c>
      <c r="AF12" s="196">
        <f>'[1]4403Imp'!AD$269</f>
        <v>3.4881999999999996E-2</v>
      </c>
      <c r="AG12" s="196">
        <f>'[1]4403Imp'!AE$269</f>
        <v>9.1469999999999989E-3</v>
      </c>
      <c r="AH12" s="196">
        <f>'[1]4403Imp'!AF$269</f>
        <v>0.179982</v>
      </c>
      <c r="AI12" s="196">
        <f>'[1]4403Imp'!AG$269</f>
        <v>0.28347800000000001</v>
      </c>
      <c r="AJ12" s="196">
        <f>'[1]4403Imp'!AH$269</f>
        <v>0.10724299999999999</v>
      </c>
      <c r="AK12" s="196">
        <f>'[1]4403Imp'!AI$269</f>
        <v>0</v>
      </c>
      <c r="AL12" s="196">
        <f>'[1]4403Imp'!AJ$269</f>
        <v>1.5274999999999999E-2</v>
      </c>
      <c r="AM12" s="196">
        <f>'[1]4403Imp'!AK$269</f>
        <v>0.12526299999999999</v>
      </c>
      <c r="AN12" s="196">
        <f>'[1]4403Imp'!AL$269</f>
        <v>0.33853</v>
      </c>
      <c r="AO12" s="196">
        <f>'[1]4403Imp'!AM$269</f>
        <v>0.16253299999999998</v>
      </c>
      <c r="AP12" s="196">
        <f>'[1]4403Imp'!AN$269</f>
        <v>0.33646199999999998</v>
      </c>
      <c r="AQ12" s="196">
        <f>'[1]4403Imp'!AO$269</f>
        <v>2.7804999999999996E-2</v>
      </c>
      <c r="AR12" s="196">
        <f>'[1]4403Imp'!AP$269</f>
        <v>2.6564999999999998E-2</v>
      </c>
      <c r="AS12" s="196">
        <f>'[1]4403Imp'!AQ$269</f>
        <v>0</v>
      </c>
      <c r="AT12" s="196">
        <f>'[1]4403Imp'!AR$269</f>
        <v>2.5502E-2</v>
      </c>
      <c r="AU12" s="196">
        <f>'[1]4403Imp'!AS$269</f>
        <v>5.4792E-2</v>
      </c>
      <c r="AV12" s="196">
        <f>'[1]4403Imp'!AT$269</f>
        <v>1.3085999999999999E-2</v>
      </c>
      <c r="AW12" s="196">
        <f>'[1]4403Imp'!AU$269</f>
        <v>1.94E-4</v>
      </c>
      <c r="AX12" s="196">
        <f>'[1]4403Imp'!AV$269</f>
        <v>4.4999999999999996E-5</v>
      </c>
      <c r="AY12" s="196">
        <f>'[1]4403Imp'!AW$269</f>
        <v>2.166E-3</v>
      </c>
      <c r="AZ12" s="196">
        <f>'[1]4403Imp'!AX$269</f>
        <v>7.6575000000000004E-2</v>
      </c>
      <c r="BA12" s="196">
        <f>'[1]4403Imp'!AY$269</f>
        <v>0.38132199999999999</v>
      </c>
      <c r="BB12" s="196">
        <f>'[1]4403Imp'!AZ$269</f>
        <v>0</v>
      </c>
      <c r="BC12" s="234">
        <f>'[1]4403Imp'!BA$269</f>
        <v>0</v>
      </c>
      <c r="BD12" s="238"/>
    </row>
    <row r="13" spans="1:56" ht="17.149999999999999" customHeight="1">
      <c r="B13" s="9" t="s">
        <v>152</v>
      </c>
      <c r="C13" s="57">
        <f>1/$A$1*'[1]4403Imp'!B$267</f>
        <v>1.0107278800000001E-2</v>
      </c>
      <c r="D13" s="27">
        <f>1/$A$1*'[1]4403Imp'!C$267</f>
        <v>9.6615755999999997E-3</v>
      </c>
      <c r="E13" s="27">
        <f>1/$A$1*'[1]4403Imp'!D$267</f>
        <v>1.0836262999999999E-2</v>
      </c>
      <c r="F13" s="27">
        <f>1/$A$1*'[1]4403Imp'!E$267</f>
        <v>4.6503730000000002E-3</v>
      </c>
      <c r="G13" s="27">
        <f>1/$A$1*'[1]4403Imp'!F$267</f>
        <v>8.4751513999999986E-3</v>
      </c>
      <c r="H13" s="27">
        <f>1/$A$1*'[1]4403Imp'!G$267</f>
        <v>2.6911867399999997E-2</v>
      </c>
      <c r="I13" s="27">
        <f>1/$A$1*'[1]4403Imp'!H$267</f>
        <v>2.1904177999999999E-3</v>
      </c>
      <c r="J13" s="27">
        <f>1/$A$1*'[1]4403Imp'!I$267</f>
        <v>2.3206297999999997E-3</v>
      </c>
      <c r="K13" s="27">
        <f>1/$A$1*'[1]4403Imp'!J$267</f>
        <v>1.7807372799999994E-3</v>
      </c>
      <c r="L13" s="27">
        <f>1/$A$1*'[1]4403Imp'!K$267</f>
        <v>1.29650514E-3</v>
      </c>
      <c r="M13" s="27">
        <f>1/$A$1*'[1]4403Imp'!L$267</f>
        <v>3.4942180000000003E-2</v>
      </c>
      <c r="N13" s="27">
        <f>1/$A$1*'[1]4403Imp'!M$267</f>
        <v>1.6578365999999997E-2</v>
      </c>
      <c r="O13" s="27">
        <f>1/$A$1*'[1]4403Imp'!N$267</f>
        <v>0.104653752</v>
      </c>
      <c r="P13" s="27">
        <f>1/$A$1*'[1]4403Imp'!O$267</f>
        <v>0.235427738</v>
      </c>
      <c r="Q13" s="27">
        <f>1/$A$1*'[1]4403Imp'!P$267</f>
        <v>0.34113695419999995</v>
      </c>
      <c r="R13" s="27">
        <f>1/$A$1*'[1]4403Imp'!Q$267</f>
        <v>0.64218956100000002</v>
      </c>
      <c r="S13" s="27">
        <f>1/$A$1*'[1]4403Imp'!R$267</f>
        <v>0.44236963539999996</v>
      </c>
      <c r="T13" s="27">
        <f>1/$A$1*'[1]4403Imp'!S$267</f>
        <v>1.0962179689999998</v>
      </c>
      <c r="U13" s="27">
        <f>1/$A$1*'[1]4403Imp'!T$267</f>
        <v>1.0069850294</v>
      </c>
      <c r="V13" s="27">
        <f>1/$A$1*'[1]4403Imp'!U$267</f>
        <v>0.85951844720000004</v>
      </c>
      <c r="W13" s="27">
        <f>1/$A$1*'[1]4403Imp'!V$267</f>
        <v>0.5711185204</v>
      </c>
      <c r="X13" s="27">
        <f>1/$A$1*'[1]4403Imp'!W$267</f>
        <v>1.2855219999999997E-4</v>
      </c>
      <c r="Y13" s="27">
        <f>1/$A$1*'[1]4403Imp'!X$267</f>
        <v>2.6777193799999998E-2</v>
      </c>
      <c r="Z13" s="27">
        <f>1/$A$1*'[1]4403Imp'!Y$267</f>
        <v>3.86399412E-2</v>
      </c>
      <c r="AA13" s="27">
        <f>1/$A$1*'[1]4403Imp'!Z$267</f>
        <v>0</v>
      </c>
      <c r="AB13" s="28">
        <f>1/$A$1*'[1]4403Imp'!AA$267</f>
        <v>0</v>
      </c>
      <c r="AC13" s="264"/>
      <c r="AD13" s="74">
        <f>'[1]4403Imp'!AB$267</f>
        <v>3.6864229999999996</v>
      </c>
      <c r="AE13" s="75">
        <f>'[1]4403Imp'!AC$267</f>
        <v>2.2056720000000003</v>
      </c>
      <c r="AF13" s="75">
        <f>'[1]4403Imp'!AD$267</f>
        <v>1.1302439999999998</v>
      </c>
      <c r="AG13" s="75">
        <f>'[1]4403Imp'!AE$267</f>
        <v>0.71494100000000005</v>
      </c>
      <c r="AH13" s="75">
        <f>'[1]4403Imp'!AF$267</f>
        <v>1.752418</v>
      </c>
      <c r="AI13" s="75">
        <f>'[1]4403Imp'!AG$267</f>
        <v>3.0232539999999997</v>
      </c>
      <c r="AJ13" s="75">
        <f>'[1]4403Imp'!AH$267</f>
        <v>1.487441</v>
      </c>
      <c r="AK13" s="75">
        <f>'[1]4403Imp'!AI$267</f>
        <v>1.3693580000000001</v>
      </c>
      <c r="AL13" s="75">
        <f>'[1]4403Imp'!AJ$267</f>
        <v>1.7964170000000002</v>
      </c>
      <c r="AM13" s="75">
        <f>'[1]4403Imp'!AK$267</f>
        <v>0.9253229999999999</v>
      </c>
      <c r="AN13" s="75">
        <f>'[1]4403Imp'!AL$267</f>
        <v>2.480998</v>
      </c>
      <c r="AO13" s="75">
        <f>'[1]4403Imp'!AM$267</f>
        <v>2.157314</v>
      </c>
      <c r="AP13" s="75">
        <f>'[1]4403Imp'!AN$267</f>
        <v>4.3650209999999996</v>
      </c>
      <c r="AQ13" s="75">
        <f>'[1]4403Imp'!AO$267</f>
        <v>13.185345999999999</v>
      </c>
      <c r="AR13" s="75">
        <f>'[1]4403Imp'!AP$267</f>
        <v>18.551321999999999</v>
      </c>
      <c r="AS13" s="75">
        <f>'[1]4403Imp'!AQ$267</f>
        <v>36.768177999999992</v>
      </c>
      <c r="AT13" s="75">
        <f>'[1]4403Imp'!AR$267</f>
        <v>24.658249999999999</v>
      </c>
      <c r="AU13" s="75">
        <f>'[1]4403Imp'!AS$267</f>
        <v>156.58609799999999</v>
      </c>
      <c r="AV13" s="75">
        <f>'[1]4403Imp'!AT$267</f>
        <v>53.011156</v>
      </c>
      <c r="AW13" s="75">
        <f>'[1]4403Imp'!AU$267</f>
        <v>48.558031999999997</v>
      </c>
      <c r="AX13" s="75">
        <f>'[1]4403Imp'!AV$267</f>
        <v>27.722469999999998</v>
      </c>
      <c r="AY13" s="75">
        <f>'[1]4403Imp'!AW$267</f>
        <v>0.115163</v>
      </c>
      <c r="AZ13" s="75">
        <f>'[1]4403Imp'!AX$267</f>
        <v>1.7448430000000001</v>
      </c>
      <c r="BA13" s="75">
        <f>'[1]4403Imp'!AY$267</f>
        <v>2.5148479999999998</v>
      </c>
      <c r="BB13" s="75">
        <f>'[1]4403Imp'!AZ$267</f>
        <v>0</v>
      </c>
      <c r="BC13" s="76">
        <f>'[1]4403Imp'!BA$267</f>
        <v>0</v>
      </c>
      <c r="BD13" s="238"/>
    </row>
    <row r="14" spans="1:56">
      <c r="B14" s="4" t="s">
        <v>135</v>
      </c>
      <c r="C14" s="243">
        <f>1/$A$1*'[1]4403Imp'!B$138</f>
        <v>4.4607581999999996E-3</v>
      </c>
      <c r="D14" s="11">
        <f>1/$A$1*'[1]4403Imp'!C$138</f>
        <v>7.6986719999999993E-3</v>
      </c>
      <c r="E14" s="11">
        <f>1/$A$1*'[1]4403Imp'!D$138</f>
        <v>9.1925681999999991E-3</v>
      </c>
      <c r="F14" s="11">
        <f>1/$A$1*'[1]4403Imp'!E$138</f>
        <v>3.5206863999999996E-3</v>
      </c>
      <c r="G14" s="11">
        <f>1/$A$1*'[1]4403Imp'!F$138</f>
        <v>4.2540641999999993E-3</v>
      </c>
      <c r="H14" s="11">
        <f>1/$A$1*'[1]4403Imp'!G$138</f>
        <v>2.3199374599999999E-2</v>
      </c>
      <c r="I14" s="11">
        <f>1/$A$1*'[1]4403Imp'!H$138</f>
        <v>0</v>
      </c>
      <c r="J14" s="11">
        <f>1/$A$1*'[1]4403Imp'!I$138</f>
        <v>0</v>
      </c>
      <c r="K14" s="11">
        <f>1/$A$1*'[1]4403Imp'!J$138</f>
        <v>2.0507339999999998E-4</v>
      </c>
      <c r="L14" s="11">
        <f>1/$A$1*'[1]4403Imp'!K$138</f>
        <v>8.3343399999999992E-5</v>
      </c>
      <c r="M14" s="11">
        <f>1/$A$1*'[1]4403Imp'!L$138</f>
        <v>3.0362501399999998E-2</v>
      </c>
      <c r="N14" s="11">
        <f>1/$A$1*'[1]4403Imp'!M$138</f>
        <v>9.6023774000000006E-3</v>
      </c>
      <c r="O14" s="11">
        <f>1/$A$1*'[1]4403Imp'!N$138</f>
        <v>9.96132718E-2</v>
      </c>
      <c r="P14" s="11">
        <f>1/$A$1*'[1]4403Imp'!O$138</f>
        <v>0.230847463</v>
      </c>
      <c r="Q14" s="11">
        <f>1/$A$1*'[1]4403Imp'!P$138</f>
        <v>0.33559539019999995</v>
      </c>
      <c r="R14" s="11">
        <f>1/$A$1*'[1]4403Imp'!Q$138</f>
        <v>0.64176572040000002</v>
      </c>
      <c r="S14" s="11">
        <f>1/$A$1*'[1]4403Imp'!R$138</f>
        <v>0.44218283619999998</v>
      </c>
      <c r="T14" s="11">
        <f>1/$A$1*'[1]4403Imp'!S$138</f>
        <v>1.0960775979999999</v>
      </c>
      <c r="U14" s="11">
        <f>1/$A$1*'[1]4403Imp'!T$138</f>
        <v>1.0066354648</v>
      </c>
      <c r="V14" s="11">
        <f>1/$A$1*'[1]4403Imp'!U$138</f>
        <v>0.85922843999999998</v>
      </c>
      <c r="W14" s="11">
        <f>1/$A$1*'[1]4403Imp'!V$138</f>
        <v>0.57086437800000001</v>
      </c>
      <c r="X14" s="11">
        <f>1/$A$1*'[1]4403Imp'!W$138</f>
        <v>0</v>
      </c>
      <c r="Y14" s="11">
        <f>1/$A$1*'[1]4403Imp'!X$138</f>
        <v>2.6268983999999999E-2</v>
      </c>
      <c r="Z14" s="11">
        <f>1/$A$1*'[1]4403Imp'!Y$138</f>
        <v>3.8557399999999999E-2</v>
      </c>
      <c r="AA14" s="11">
        <f>1/$A$1*'[1]4403Imp'!Z$138</f>
        <v>0</v>
      </c>
      <c r="AB14" s="10">
        <f>1/$A$1*'[1]4403Imp'!AA$138</f>
        <v>0</v>
      </c>
      <c r="AC14" s="18"/>
      <c r="AD14" s="245">
        <f>'[1]4403Imp'!AB$138</f>
        <v>0.24573599999999998</v>
      </c>
      <c r="AE14" s="190">
        <f>'[1]4403Imp'!AC$138</f>
        <v>0.64867599999999992</v>
      </c>
      <c r="AF14" s="190">
        <f>'[1]4403Imp'!AD$138</f>
        <v>0.53255299999999994</v>
      </c>
      <c r="AG14" s="190">
        <f>'[1]4403Imp'!AE$138</f>
        <v>0.12092699999999999</v>
      </c>
      <c r="AH14" s="190">
        <f>'[1]4403Imp'!AF$138</f>
        <v>0.105144</v>
      </c>
      <c r="AI14" s="190">
        <f>'[1]4403Imp'!AG$138</f>
        <v>0.94347700000000001</v>
      </c>
      <c r="AJ14" s="190">
        <f>'[1]4403Imp'!AH$138</f>
        <v>0</v>
      </c>
      <c r="AK14" s="190">
        <f>'[1]4403Imp'!AI$138</f>
        <v>0</v>
      </c>
      <c r="AL14" s="190">
        <f>'[1]4403Imp'!AJ$138</f>
        <v>0.134073</v>
      </c>
      <c r="AM14" s="190">
        <f>'[1]4403Imp'!AK$138</f>
        <v>5.3761999999999997E-2</v>
      </c>
      <c r="AN14" s="190">
        <f>'[1]4403Imp'!AL$138</f>
        <v>0.90100499999999994</v>
      </c>
      <c r="AO14" s="190">
        <f>'[1]4403Imp'!AM$138</f>
        <v>0.469586</v>
      </c>
      <c r="AP14" s="190">
        <f>'[1]4403Imp'!AN$138</f>
        <v>1.9756289999999999</v>
      </c>
      <c r="AQ14" s="190">
        <f>'[1]4403Imp'!AO$138</f>
        <v>12.328154999999999</v>
      </c>
      <c r="AR14" s="190">
        <f>'[1]4403Imp'!AP$138</f>
        <v>17.990622999999999</v>
      </c>
      <c r="AS14" s="190">
        <f>'[1]4403Imp'!AQ$138</f>
        <v>36.384766999999997</v>
      </c>
      <c r="AT14" s="190">
        <f>'[1]4403Imp'!AR$138</f>
        <v>24.393782999999999</v>
      </c>
      <c r="AU14" s="190">
        <f>'[1]4403Imp'!AS$138</f>
        <v>156.42265499999999</v>
      </c>
      <c r="AV14" s="190">
        <f>'[1]4403Imp'!AT$138</f>
        <v>52.709255999999996</v>
      </c>
      <c r="AW14" s="190">
        <f>'[1]4403Imp'!AU$138</f>
        <v>48.238883999999999</v>
      </c>
      <c r="AX14" s="190">
        <f>'[1]4403Imp'!AV$138</f>
        <v>27.464402</v>
      </c>
      <c r="AY14" s="190">
        <f>'[1]4403Imp'!AW$138</f>
        <v>0</v>
      </c>
      <c r="AZ14" s="190">
        <f>'[1]4403Imp'!AX$138</f>
        <v>1.4897899999999999</v>
      </c>
      <c r="BA14" s="190">
        <f>'[1]4403Imp'!AY$138</f>
        <v>2.4510959999999997</v>
      </c>
      <c r="BB14" s="190">
        <f>'[1]4403Imp'!AZ$138</f>
        <v>0</v>
      </c>
      <c r="BC14" s="229">
        <f>'[1]4403Imp'!BA$138</f>
        <v>0</v>
      </c>
      <c r="BD14" s="238"/>
    </row>
    <row r="15" spans="1:56">
      <c r="B15" s="7" t="s">
        <v>23</v>
      </c>
      <c r="C15" s="59">
        <f t="shared" ref="C15:AB15" si="6">SUM(C13:C13)-SUM(C14:C14)</f>
        <v>5.6465206000000014E-3</v>
      </c>
      <c r="D15" s="40">
        <f t="shared" si="6"/>
        <v>1.9629036000000004E-3</v>
      </c>
      <c r="E15" s="40">
        <f t="shared" si="6"/>
        <v>1.6436947999999996E-3</v>
      </c>
      <c r="F15" s="40">
        <f t="shared" si="6"/>
        <v>1.1296866000000006E-3</v>
      </c>
      <c r="G15" s="40">
        <f t="shared" si="6"/>
        <v>4.2210871999999993E-3</v>
      </c>
      <c r="H15" s="40">
        <f t="shared" si="6"/>
        <v>3.7124927999999981E-3</v>
      </c>
      <c r="I15" s="40">
        <f t="shared" si="6"/>
        <v>2.1904177999999999E-3</v>
      </c>
      <c r="J15" s="40">
        <f t="shared" si="6"/>
        <v>2.3206297999999997E-3</v>
      </c>
      <c r="K15" s="40">
        <f t="shared" si="6"/>
        <v>1.5756638799999995E-3</v>
      </c>
      <c r="L15" s="40">
        <f t="shared" si="6"/>
        <v>1.21316174E-3</v>
      </c>
      <c r="M15" s="40">
        <f t="shared" si="6"/>
        <v>4.5796786000000048E-3</v>
      </c>
      <c r="N15" s="40">
        <f t="shared" si="6"/>
        <v>6.9759885999999965E-3</v>
      </c>
      <c r="O15" s="40">
        <f t="shared" si="6"/>
        <v>5.0404802000000026E-3</v>
      </c>
      <c r="P15" s="40">
        <f t="shared" si="6"/>
        <v>4.5802749999999948E-3</v>
      </c>
      <c r="Q15" s="40">
        <f t="shared" si="6"/>
        <v>5.5415639999999988E-3</v>
      </c>
      <c r="R15" s="40">
        <f t="shared" si="6"/>
        <v>4.2384060000000279E-4</v>
      </c>
      <c r="S15" s="40">
        <f t="shared" si="6"/>
        <v>1.867991999999763E-4</v>
      </c>
      <c r="T15" s="40">
        <f t="shared" si="6"/>
        <v>1.4037099999986147E-4</v>
      </c>
      <c r="U15" s="40">
        <f t="shared" si="6"/>
        <v>3.4956460000001854E-4</v>
      </c>
      <c r="V15" s="40">
        <f t="shared" si="6"/>
        <v>2.9000720000005309E-4</v>
      </c>
      <c r="W15" s="40">
        <f t="shared" si="6"/>
        <v>2.5414239999999033E-4</v>
      </c>
      <c r="X15" s="40">
        <f t="shared" si="6"/>
        <v>1.2855219999999997E-4</v>
      </c>
      <c r="Y15" s="40">
        <f t="shared" si="6"/>
        <v>5.0820979999999932E-4</v>
      </c>
      <c r="Z15" s="40">
        <f t="shared" si="6"/>
        <v>8.2541200000001147E-5</v>
      </c>
      <c r="AA15" s="40">
        <f t="shared" si="6"/>
        <v>0</v>
      </c>
      <c r="AB15" s="48">
        <f t="shared" si="6"/>
        <v>0</v>
      </c>
      <c r="AC15" s="18"/>
      <c r="AD15" s="195">
        <f t="shared" ref="AD15:BC15" si="7">SUM(AD13:AD13)-SUM(AD14:AD14)</f>
        <v>3.4406869999999996</v>
      </c>
      <c r="AE15" s="191">
        <f t="shared" si="7"/>
        <v>1.5569960000000003</v>
      </c>
      <c r="AF15" s="191">
        <f t="shared" si="7"/>
        <v>0.59769099999999986</v>
      </c>
      <c r="AG15" s="191">
        <f t="shared" si="7"/>
        <v>0.59401400000000004</v>
      </c>
      <c r="AH15" s="191">
        <f t="shared" si="7"/>
        <v>1.6472740000000001</v>
      </c>
      <c r="AI15" s="191">
        <f t="shared" si="7"/>
        <v>2.0797769999999995</v>
      </c>
      <c r="AJ15" s="191">
        <f t="shared" si="7"/>
        <v>1.487441</v>
      </c>
      <c r="AK15" s="191">
        <f t="shared" si="7"/>
        <v>1.3693580000000001</v>
      </c>
      <c r="AL15" s="191">
        <f t="shared" si="7"/>
        <v>1.662344</v>
      </c>
      <c r="AM15" s="191">
        <f t="shared" si="7"/>
        <v>0.87156099999999992</v>
      </c>
      <c r="AN15" s="191">
        <f t="shared" si="7"/>
        <v>1.579993</v>
      </c>
      <c r="AO15" s="191">
        <f t="shared" si="7"/>
        <v>1.6877279999999999</v>
      </c>
      <c r="AP15" s="191">
        <f t="shared" si="7"/>
        <v>2.389392</v>
      </c>
      <c r="AQ15" s="191">
        <f t="shared" si="7"/>
        <v>0.85719100000000026</v>
      </c>
      <c r="AR15" s="191">
        <f t="shared" si="7"/>
        <v>0.56069899999999961</v>
      </c>
      <c r="AS15" s="191">
        <f t="shared" si="7"/>
        <v>0.38341099999999528</v>
      </c>
      <c r="AT15" s="191">
        <f t="shared" si="7"/>
        <v>0.26446699999999979</v>
      </c>
      <c r="AU15" s="191">
        <f t="shared" si="7"/>
        <v>0.16344300000000089</v>
      </c>
      <c r="AV15" s="191">
        <f t="shared" si="7"/>
        <v>0.30190000000000339</v>
      </c>
      <c r="AW15" s="191">
        <f t="shared" si="7"/>
        <v>0.31914799999999843</v>
      </c>
      <c r="AX15" s="191">
        <f t="shared" si="7"/>
        <v>0.25806799999999797</v>
      </c>
      <c r="AY15" s="191">
        <f t="shared" si="7"/>
        <v>0.115163</v>
      </c>
      <c r="AZ15" s="191">
        <f t="shared" si="7"/>
        <v>0.2550530000000002</v>
      </c>
      <c r="BA15" s="191">
        <f t="shared" si="7"/>
        <v>6.3752000000000031E-2</v>
      </c>
      <c r="BB15" s="191">
        <f t="shared" si="7"/>
        <v>0</v>
      </c>
      <c r="BC15" s="230">
        <f t="shared" si="7"/>
        <v>0</v>
      </c>
      <c r="BD15" s="238"/>
    </row>
    <row r="16" spans="1:56" ht="17.149999999999999" customHeight="1">
      <c r="B16" s="16" t="s">
        <v>267</v>
      </c>
      <c r="C16" s="242">
        <f>1/$A$1*'[1]4403Imp'!B$264</f>
        <v>1.1645818799999997E-2</v>
      </c>
      <c r="D16" s="32">
        <f>1/$A$1*'[1]4403Imp'!C$264</f>
        <v>1.1154992400000001E-2</v>
      </c>
      <c r="E16" s="32">
        <f>1/$A$1*'[1]4403Imp'!D$264</f>
        <v>8.0213000000000018E-4</v>
      </c>
      <c r="F16" s="32">
        <f>1/$A$1*'[1]4403Imp'!E$264</f>
        <v>3.6871475999999998E-3</v>
      </c>
      <c r="G16" s="32">
        <f>1/$A$1*'[1]4403Imp'!F$264</f>
        <v>1.17267966E-2</v>
      </c>
      <c r="H16" s="32">
        <f>1/$A$1*'[1]4403Imp'!G$264</f>
        <v>1.8647107799999996E-2</v>
      </c>
      <c r="I16" s="32">
        <f>1/$A$1*'[1]4403Imp'!H$264</f>
        <v>1.1128865399999998E-2</v>
      </c>
      <c r="J16" s="32">
        <f>1/$A$1*'[1]4403Imp'!I$264</f>
        <v>1.3347388600000001E-2</v>
      </c>
      <c r="K16" s="32">
        <f>1/$A$1*'[1]4403Imp'!J$264</f>
        <v>2.4505354999999996E-2</v>
      </c>
      <c r="L16" s="32">
        <f>1/$A$1*'[1]4403Imp'!K$264</f>
        <v>1.7176530279999998E-2</v>
      </c>
      <c r="M16" s="32">
        <f>1/$A$1*'[1]4403Imp'!L$264</f>
        <v>1.3707700999999997E-2</v>
      </c>
      <c r="N16" s="32">
        <f>1/$A$1*'[1]4403Imp'!M$264</f>
        <v>3.6226105999999994E-3</v>
      </c>
      <c r="O16" s="32">
        <f>1/$A$1*'[1]4403Imp'!N$264</f>
        <v>1.7267843599999999E-2</v>
      </c>
      <c r="P16" s="32">
        <f>1/$A$1*'[1]4403Imp'!O$264</f>
        <v>2.1591513999999999E-3</v>
      </c>
      <c r="Q16" s="32">
        <f>1/$A$1*'[1]4403Imp'!P$264</f>
        <v>4.2963690000000004E-3</v>
      </c>
      <c r="R16" s="32">
        <f>1/$A$1*'[1]4403Imp'!Q$264</f>
        <v>6.1300973999999994E-3</v>
      </c>
      <c r="S16" s="32">
        <f>1/$A$1*'[1]4403Imp'!R$264</f>
        <v>8.9750765999999996E-3</v>
      </c>
      <c r="T16" s="32">
        <f>1/$A$1*'[1]4403Imp'!S$264</f>
        <v>2.3618536199999998E-2</v>
      </c>
      <c r="U16" s="32">
        <f>1/$A$1*'[1]4403Imp'!T$264</f>
        <v>2.3446638599999996E-2</v>
      </c>
      <c r="V16" s="32">
        <f>1/$A$1*'[1]4403Imp'!U$264</f>
        <v>1.9704246799999998E-2</v>
      </c>
      <c r="W16" s="32">
        <f>1/$A$1*'[1]4403Imp'!V$264</f>
        <v>1.3645148999999999E-2</v>
      </c>
      <c r="X16" s="32">
        <f>1/$A$1*'[1]4403Imp'!W$264</f>
        <v>1.3898976E-2</v>
      </c>
      <c r="Y16" s="32">
        <f>1/$A$1*'[1]4403Imp'!X$264</f>
        <v>2.4935010799999997E-2</v>
      </c>
      <c r="Z16" s="32">
        <f>1/$A$1*'[1]4403Imp'!Y$264</f>
        <v>4.2457464E-3</v>
      </c>
      <c r="AA16" s="32">
        <f>1/$A$1*'[1]4403Imp'!Z$264</f>
        <v>0</v>
      </c>
      <c r="AB16" s="49">
        <f>1/$A$1*'[1]4403Imp'!AA$264</f>
        <v>0</v>
      </c>
      <c r="AC16" s="18"/>
      <c r="AD16" s="244">
        <f>'[1]4403Imp'!AB$264</f>
        <v>2.132247</v>
      </c>
      <c r="AE16" s="145">
        <f>'[1]4403Imp'!AC$264</f>
        <v>2.0613549999999998</v>
      </c>
      <c r="AF16" s="145">
        <f>'[1]4403Imp'!AD$264</f>
        <v>0.34098699999999998</v>
      </c>
      <c r="AG16" s="145">
        <f>'[1]4403Imp'!AE$264</f>
        <v>0.81950999999999996</v>
      </c>
      <c r="AH16" s="145">
        <f>'[1]4403Imp'!AF$264</f>
        <v>3.072292</v>
      </c>
      <c r="AI16" s="145">
        <f>'[1]4403Imp'!AG$264</f>
        <v>4.5918299999999999</v>
      </c>
      <c r="AJ16" s="145">
        <f>'[1]4403Imp'!AH$264</f>
        <v>2.5923559999999997</v>
      </c>
      <c r="AK16" s="145">
        <f>'[1]4403Imp'!AI$264</f>
        <v>4.1400989999999993</v>
      </c>
      <c r="AL16" s="145">
        <f>'[1]4403Imp'!AJ$264</f>
        <v>7.0893069999999989</v>
      </c>
      <c r="AM16" s="145">
        <f>'[1]4403Imp'!AK$264</f>
        <v>4.6912909999999988</v>
      </c>
      <c r="AN16" s="145">
        <f>'[1]4403Imp'!AL$264</f>
        <v>3.2383389999999999</v>
      </c>
      <c r="AO16" s="145">
        <f>'[1]4403Imp'!AM$264</f>
        <v>1.450922</v>
      </c>
      <c r="AP16" s="145">
        <f>'[1]4403Imp'!AN$264</f>
        <v>3.6298249999999999</v>
      </c>
      <c r="AQ16" s="145">
        <f>'[1]4403Imp'!AO$264</f>
        <v>0.80277000000000009</v>
      </c>
      <c r="AR16" s="145">
        <f>'[1]4403Imp'!AP$264</f>
        <v>1.2819509999999998</v>
      </c>
      <c r="AS16" s="145">
        <f>'[1]4403Imp'!AQ$264</f>
        <v>1.6206469999999999</v>
      </c>
      <c r="AT16" s="145">
        <f>'[1]4403Imp'!AR$264</f>
        <v>2.1983899999999998</v>
      </c>
      <c r="AU16" s="145">
        <f>'[1]4403Imp'!AS$264</f>
        <v>6.3148489999999997</v>
      </c>
      <c r="AV16" s="145">
        <f>'[1]4403Imp'!AT$264</f>
        <v>6.4712079999999998</v>
      </c>
      <c r="AW16" s="145">
        <f>'[1]4403Imp'!AU$264</f>
        <v>4.3704150000000004</v>
      </c>
      <c r="AX16" s="145">
        <f>'[1]4403Imp'!AV$264</f>
        <v>3.0618600000000002</v>
      </c>
      <c r="AY16" s="145">
        <f>'[1]4403Imp'!AW$264</f>
        <v>4.0239250000000002</v>
      </c>
      <c r="AZ16" s="145">
        <f>'[1]4403Imp'!AX$264</f>
        <v>9.2929920000000017</v>
      </c>
      <c r="BA16" s="145">
        <f>'[1]4403Imp'!AY$264</f>
        <v>2.4417949999999999</v>
      </c>
      <c r="BB16" s="145">
        <f>'[1]4403Imp'!AZ$264</f>
        <v>0</v>
      </c>
      <c r="BC16" s="146">
        <f>'[1]4403Imp'!BA$264</f>
        <v>0</v>
      </c>
      <c r="BD16" s="238"/>
    </row>
    <row r="17" spans="2:56">
      <c r="B17" s="4" t="s">
        <v>42</v>
      </c>
      <c r="C17" s="243">
        <f>1/$A$1*'[1]4403Imp'!B$91</f>
        <v>1.0501014999999999E-2</v>
      </c>
      <c r="D17" s="11">
        <f>1/$A$1*'[1]4403Imp'!C$91</f>
        <v>1.0616506400000001E-2</v>
      </c>
      <c r="E17" s="11">
        <f>1/$A$1*'[1]4403Imp'!D$91</f>
        <v>2.116168E-4</v>
      </c>
      <c r="F17" s="11">
        <f>1/$A$1*'[1]4403Imp'!E$91</f>
        <v>3.2394777999999996E-3</v>
      </c>
      <c r="G17" s="11">
        <f>1/$A$1*'[1]4403Imp'!F$91</f>
        <v>1.08348526E-2</v>
      </c>
      <c r="H17" s="11">
        <f>1/$A$1*'[1]4403Imp'!G$91</f>
        <v>1.8243245199999997E-2</v>
      </c>
      <c r="I17" s="11">
        <f>1/$A$1*'[1]4403Imp'!H$91</f>
        <v>9.4704471999999991E-3</v>
      </c>
      <c r="J17" s="11">
        <f>1/$A$1*'[1]4403Imp'!I$91</f>
        <v>1.0435576E-2</v>
      </c>
      <c r="K17" s="11">
        <f>1/$A$1*'[1]4403Imp'!J$91</f>
        <v>1.7687233199999999E-2</v>
      </c>
      <c r="L17" s="11">
        <f>1/$A$1*'[1]4403Imp'!K$91</f>
        <v>1.3285465199999999E-2</v>
      </c>
      <c r="M17" s="11">
        <f>1/$A$1*'[1]4403Imp'!L$91</f>
        <v>9.803749199999998E-3</v>
      </c>
      <c r="N17" s="11">
        <f>1/$A$1*'[1]4403Imp'!M$91</f>
        <v>9.6587120000000005E-4</v>
      </c>
      <c r="O17" s="11">
        <f>1/$A$1*'[1]4403Imp'!N$91</f>
        <v>5.2932978E-3</v>
      </c>
      <c r="P17" s="11">
        <f>1/$A$1*'[1]4403Imp'!O$91</f>
        <v>5.5504259999999994E-4</v>
      </c>
      <c r="Q17" s="11">
        <f>1/$A$1*'[1]4403Imp'!P$91</f>
        <v>1.6776115999999998E-3</v>
      </c>
      <c r="R17" s="11">
        <f>1/$A$1*'[1]4403Imp'!Q$91</f>
        <v>2.9076599999999998E-3</v>
      </c>
      <c r="S17" s="11">
        <f>1/$A$1*'[1]4403Imp'!R$91</f>
        <v>5.7253041999999997E-3</v>
      </c>
      <c r="T17" s="11">
        <f>1/$A$1*'[1]4403Imp'!S$91</f>
        <v>8.2171389999999983E-3</v>
      </c>
      <c r="U17" s="11">
        <f>1/$A$1*'[1]4403Imp'!T$91</f>
        <v>1.09860506E-2</v>
      </c>
      <c r="V17" s="11">
        <f>1/$A$1*'[1]4403Imp'!U$91</f>
        <v>1.0176938799999997E-2</v>
      </c>
      <c r="W17" s="11">
        <f>1/$A$1*'[1]4403Imp'!V$91</f>
        <v>3.3951273999999997E-3</v>
      </c>
      <c r="X17" s="11">
        <f>1/$A$1*'[1]4403Imp'!W$91</f>
        <v>2.7947317999999998E-3</v>
      </c>
      <c r="Y17" s="11">
        <f>1/$A$1*'[1]4403Imp'!X$91</f>
        <v>1.1528579999999999E-3</v>
      </c>
      <c r="Z17" s="11">
        <f>1/$A$1*'[1]4403Imp'!Y$91</f>
        <v>7.8253839999999997E-4</v>
      </c>
      <c r="AA17" s="11">
        <f>1/$A$1*'[1]4403Imp'!Z$91</f>
        <v>0</v>
      </c>
      <c r="AB17" s="10">
        <f>1/$A$1*'[1]4403Imp'!AA$91</f>
        <v>0</v>
      </c>
      <c r="AC17" s="18"/>
      <c r="AD17" s="245">
        <f>'[1]4403Imp'!AB$91</f>
        <v>1.817653</v>
      </c>
      <c r="AE17" s="190">
        <f>'[1]4403Imp'!AC$91</f>
        <v>1.701311</v>
      </c>
      <c r="AF17" s="190">
        <f>'[1]4403Imp'!AD$91</f>
        <v>8.3391999999999994E-2</v>
      </c>
      <c r="AG17" s="190">
        <f>'[1]4403Imp'!AE$91</f>
        <v>0.53823299999999996</v>
      </c>
      <c r="AH17" s="190">
        <f>'[1]4403Imp'!AF$91</f>
        <v>2.4208780000000001</v>
      </c>
      <c r="AI17" s="190">
        <f>'[1]4403Imp'!AG$91</f>
        <v>4.0593690000000002</v>
      </c>
      <c r="AJ17" s="190">
        <f>'[1]4403Imp'!AH$91</f>
        <v>1.982227</v>
      </c>
      <c r="AK17" s="190">
        <f>'[1]4403Imp'!AI$91</f>
        <v>2.8920399999999997</v>
      </c>
      <c r="AL17" s="190">
        <f>'[1]4403Imp'!AJ$91</f>
        <v>5.0072499999999991</v>
      </c>
      <c r="AM17" s="190">
        <f>'[1]4403Imp'!AK$91</f>
        <v>3.5834729999999997</v>
      </c>
      <c r="AN17" s="190">
        <f>'[1]4403Imp'!AL$91</f>
        <v>2.1409609999999999</v>
      </c>
      <c r="AO17" s="190">
        <f>'[1]4403Imp'!AM$91</f>
        <v>0.29258200000000001</v>
      </c>
      <c r="AP17" s="190">
        <f>'[1]4403Imp'!AN$91</f>
        <v>1.102795</v>
      </c>
      <c r="AQ17" s="190">
        <f>'[1]4403Imp'!AO$91</f>
        <v>0.15395799999999998</v>
      </c>
      <c r="AR17" s="190">
        <f>'[1]4403Imp'!AP$91</f>
        <v>0.38274199999999997</v>
      </c>
      <c r="AS17" s="190">
        <f>'[1]4403Imp'!AQ$91</f>
        <v>0.64856099999999994</v>
      </c>
      <c r="AT17" s="190">
        <f>'[1]4403Imp'!AR$91</f>
        <v>1.2260979999999999</v>
      </c>
      <c r="AU17" s="190">
        <f>'[1]4403Imp'!AS$91</f>
        <v>2.8345389999999999</v>
      </c>
      <c r="AV17" s="190">
        <f>'[1]4403Imp'!AT$91</f>
        <v>3.1144699999999998</v>
      </c>
      <c r="AW17" s="190">
        <f>'[1]4403Imp'!AU$91</f>
        <v>2.1801889999999999</v>
      </c>
      <c r="AX17" s="190">
        <f>'[1]4403Imp'!AV$91</f>
        <v>0.670713</v>
      </c>
      <c r="AY17" s="190">
        <f>'[1]4403Imp'!AW$91</f>
        <v>0.76705199999999996</v>
      </c>
      <c r="AZ17" s="190">
        <f>'[1]4403Imp'!AX$91</f>
        <v>0.51226099999999997</v>
      </c>
      <c r="BA17" s="190">
        <f>'[1]4403Imp'!AY$91</f>
        <v>0.42067199999999999</v>
      </c>
      <c r="BB17" s="190">
        <f>'[1]4403Imp'!AZ$91</f>
        <v>0</v>
      </c>
      <c r="BC17" s="229">
        <f>'[1]4403Imp'!BA$91</f>
        <v>0</v>
      </c>
      <c r="BD17" s="238"/>
    </row>
    <row r="18" spans="2:56">
      <c r="B18" s="4" t="s">
        <v>23</v>
      </c>
      <c r="C18" s="99">
        <f t="shared" ref="C18:AB18" si="8">SUM(C16:C16)-SUM(C17:C17)</f>
        <v>1.1448037999999983E-3</v>
      </c>
      <c r="D18" s="17">
        <f t="shared" si="8"/>
        <v>5.3848599999999948E-4</v>
      </c>
      <c r="E18" s="17">
        <f t="shared" si="8"/>
        <v>5.9051320000000015E-4</v>
      </c>
      <c r="F18" s="17">
        <f t="shared" si="8"/>
        <v>4.476698000000002E-4</v>
      </c>
      <c r="G18" s="17">
        <f t="shared" si="8"/>
        <v>8.9194400000000042E-4</v>
      </c>
      <c r="H18" s="17">
        <f t="shared" si="8"/>
        <v>4.0386259999999896E-4</v>
      </c>
      <c r="I18" s="17">
        <f t="shared" si="8"/>
        <v>1.6584181999999992E-3</v>
      </c>
      <c r="J18" s="17">
        <f t="shared" si="8"/>
        <v>2.9118126000000008E-3</v>
      </c>
      <c r="K18" s="17">
        <f t="shared" si="8"/>
        <v>6.8181217999999967E-3</v>
      </c>
      <c r="L18" s="17">
        <f t="shared" si="8"/>
        <v>3.8910650799999988E-3</v>
      </c>
      <c r="M18" s="17">
        <f t="shared" si="8"/>
        <v>3.9039517999999995E-3</v>
      </c>
      <c r="N18" s="17">
        <f t="shared" si="8"/>
        <v>2.6567393999999992E-3</v>
      </c>
      <c r="O18" s="17">
        <f t="shared" si="8"/>
        <v>1.19745458E-2</v>
      </c>
      <c r="P18" s="17">
        <f t="shared" si="8"/>
        <v>1.6041088E-3</v>
      </c>
      <c r="Q18" s="17">
        <f t="shared" si="8"/>
        <v>2.6187574000000003E-3</v>
      </c>
      <c r="R18" s="17">
        <f t="shared" si="8"/>
        <v>3.2224373999999996E-3</v>
      </c>
      <c r="S18" s="17">
        <f t="shared" si="8"/>
        <v>3.2497723999999999E-3</v>
      </c>
      <c r="T18" s="17">
        <f t="shared" si="8"/>
        <v>1.54013972E-2</v>
      </c>
      <c r="U18" s="17">
        <f t="shared" si="8"/>
        <v>1.2460587999999996E-2</v>
      </c>
      <c r="V18" s="17">
        <f t="shared" si="8"/>
        <v>9.5273080000000017E-3</v>
      </c>
      <c r="W18" s="17">
        <f t="shared" si="8"/>
        <v>1.0250021599999999E-2</v>
      </c>
      <c r="X18" s="17">
        <f t="shared" si="8"/>
        <v>1.11042442E-2</v>
      </c>
      <c r="Y18" s="17">
        <f t="shared" si="8"/>
        <v>2.3782152799999998E-2</v>
      </c>
      <c r="Z18" s="17">
        <f t="shared" si="8"/>
        <v>3.4632080000000002E-3</v>
      </c>
      <c r="AA18" s="17">
        <f t="shared" si="8"/>
        <v>0</v>
      </c>
      <c r="AB18" s="100">
        <f t="shared" si="8"/>
        <v>0</v>
      </c>
      <c r="AC18" s="18"/>
      <c r="AD18" s="173">
        <f t="shared" ref="AD18:BC18" si="9">SUM(AD16:AD16)-SUM(AD17:AD17)</f>
        <v>0.31459400000000004</v>
      </c>
      <c r="AE18" s="174">
        <f t="shared" si="9"/>
        <v>0.36004399999999981</v>
      </c>
      <c r="AF18" s="174">
        <f t="shared" si="9"/>
        <v>0.25759500000000002</v>
      </c>
      <c r="AG18" s="174">
        <f t="shared" si="9"/>
        <v>0.281277</v>
      </c>
      <c r="AH18" s="174">
        <f t="shared" si="9"/>
        <v>0.65141399999999994</v>
      </c>
      <c r="AI18" s="174">
        <f t="shared" si="9"/>
        <v>0.53246099999999963</v>
      </c>
      <c r="AJ18" s="174">
        <f t="shared" si="9"/>
        <v>0.6101289999999997</v>
      </c>
      <c r="AK18" s="174">
        <f t="shared" si="9"/>
        <v>1.2480589999999996</v>
      </c>
      <c r="AL18" s="174">
        <f t="shared" si="9"/>
        <v>2.0820569999999998</v>
      </c>
      <c r="AM18" s="174">
        <f t="shared" si="9"/>
        <v>1.1078179999999991</v>
      </c>
      <c r="AN18" s="174">
        <f t="shared" si="9"/>
        <v>1.097378</v>
      </c>
      <c r="AO18" s="174">
        <f t="shared" si="9"/>
        <v>1.1583399999999999</v>
      </c>
      <c r="AP18" s="174">
        <f t="shared" si="9"/>
        <v>2.5270299999999999</v>
      </c>
      <c r="AQ18" s="174">
        <f t="shared" si="9"/>
        <v>0.64881200000000017</v>
      </c>
      <c r="AR18" s="174">
        <f t="shared" si="9"/>
        <v>0.89920899999999993</v>
      </c>
      <c r="AS18" s="174">
        <f t="shared" si="9"/>
        <v>0.97208600000000001</v>
      </c>
      <c r="AT18" s="174">
        <f t="shared" si="9"/>
        <v>0.97229199999999993</v>
      </c>
      <c r="AU18" s="174">
        <f t="shared" si="9"/>
        <v>3.4803099999999998</v>
      </c>
      <c r="AV18" s="174">
        <f t="shared" si="9"/>
        <v>3.356738</v>
      </c>
      <c r="AW18" s="174">
        <f t="shared" si="9"/>
        <v>2.1902260000000005</v>
      </c>
      <c r="AX18" s="174">
        <f t="shared" si="9"/>
        <v>2.3911470000000001</v>
      </c>
      <c r="AY18" s="174">
        <f t="shared" si="9"/>
        <v>3.2568730000000001</v>
      </c>
      <c r="AZ18" s="174">
        <f t="shared" si="9"/>
        <v>8.7807310000000012</v>
      </c>
      <c r="BA18" s="174">
        <f t="shared" si="9"/>
        <v>2.0211229999999998</v>
      </c>
      <c r="BB18" s="174">
        <f t="shared" si="9"/>
        <v>0</v>
      </c>
      <c r="BC18" s="176">
        <f t="shared" si="9"/>
        <v>0</v>
      </c>
      <c r="BD18" s="238"/>
    </row>
    <row r="19" spans="2:56" ht="17.149999999999999" customHeight="1">
      <c r="B19" s="9" t="s">
        <v>154</v>
      </c>
      <c r="C19" s="57">
        <f t="shared" ref="C19:AB19" si="10">C5-SUM(C6,C9,C12,C13,C16)</f>
        <v>3.1612368599999996E-2</v>
      </c>
      <c r="D19" s="27">
        <f t="shared" si="10"/>
        <v>7.3588500000000001E-3</v>
      </c>
      <c r="E19" s="27">
        <f t="shared" si="10"/>
        <v>6.3777918799999944E-2</v>
      </c>
      <c r="F19" s="27">
        <f t="shared" si="10"/>
        <v>3.664464139999999E-2</v>
      </c>
      <c r="G19" s="27">
        <f t="shared" si="10"/>
        <v>4.3325599999999992E-3</v>
      </c>
      <c r="H19" s="27">
        <f t="shared" si="10"/>
        <v>7.4683320000001885E-4</v>
      </c>
      <c r="I19" s="27">
        <f t="shared" si="10"/>
        <v>1.2900147599999995E-2</v>
      </c>
      <c r="J19" s="27">
        <f t="shared" si="10"/>
        <v>1.3083677799999999E-2</v>
      </c>
      <c r="K19" s="27">
        <f t="shared" si="10"/>
        <v>1.5435757400000014E-2</v>
      </c>
      <c r="L19" s="27">
        <f t="shared" si="10"/>
        <v>1.33537026000001E-3</v>
      </c>
      <c r="M19" s="27">
        <f t="shared" si="10"/>
        <v>2.7371357999999985E-3</v>
      </c>
      <c r="N19" s="27">
        <f t="shared" si="10"/>
        <v>4.6533648000000039E-3</v>
      </c>
      <c r="O19" s="27">
        <f t="shared" si="10"/>
        <v>8.1885859999999977E-3</v>
      </c>
      <c r="P19" s="27">
        <f t="shared" si="10"/>
        <v>1.153133799999928E-3</v>
      </c>
      <c r="Q19" s="27">
        <f t="shared" si="10"/>
        <v>9.6256859999999111E-4</v>
      </c>
      <c r="R19" s="27">
        <f t="shared" si="10"/>
        <v>1.3359303999999073E-3</v>
      </c>
      <c r="S19" s="27">
        <f t="shared" si="10"/>
        <v>3.0883999999997691E-4</v>
      </c>
      <c r="T19" s="27">
        <f t="shared" si="10"/>
        <v>1.1227104000002264E-3</v>
      </c>
      <c r="U19" s="27">
        <f t="shared" si="10"/>
        <v>7.9542399999987801E-4</v>
      </c>
      <c r="V19" s="27">
        <f t="shared" si="10"/>
        <v>1.7947999999989861E-5</v>
      </c>
      <c r="W19" s="27">
        <f t="shared" si="10"/>
        <v>3.1346195999999438E-3</v>
      </c>
      <c r="X19" s="27">
        <f t="shared" si="10"/>
        <v>8.6346708000000008E-3</v>
      </c>
      <c r="Y19" s="27">
        <f t="shared" si="10"/>
        <v>2.9032696000000011E-3</v>
      </c>
      <c r="Z19" s="27">
        <f t="shared" si="10"/>
        <v>7.5075420000001586E-4</v>
      </c>
      <c r="AA19" s="27">
        <f t="shared" si="10"/>
        <v>0</v>
      </c>
      <c r="AB19" s="28">
        <f t="shared" si="10"/>
        <v>0</v>
      </c>
      <c r="AC19" s="3"/>
      <c r="AD19" s="74">
        <f t="shared" ref="AD19:BC19" si="11">AD5-SUM(AD6,AD9,AD12,AD13,AD16)</f>
        <v>7.5022810000000035</v>
      </c>
      <c r="AE19" s="75">
        <f t="shared" si="11"/>
        <v>1.3456860000000006</v>
      </c>
      <c r="AF19" s="75">
        <f t="shared" si="11"/>
        <v>5.9850919999999981</v>
      </c>
      <c r="AG19" s="75">
        <f t="shared" si="11"/>
        <v>2.6317929999999983</v>
      </c>
      <c r="AH19" s="75">
        <f t="shared" si="11"/>
        <v>0.37493800000000022</v>
      </c>
      <c r="AI19" s="75">
        <f t="shared" si="11"/>
        <v>0.12820400000000376</v>
      </c>
      <c r="AJ19" s="75">
        <f t="shared" si="11"/>
        <v>1.9277499999999996</v>
      </c>
      <c r="AK19" s="75">
        <f t="shared" si="11"/>
        <v>2.1420060000000021</v>
      </c>
      <c r="AL19" s="75">
        <f t="shared" si="11"/>
        <v>1.8481260000000006</v>
      </c>
      <c r="AM19" s="75">
        <f t="shared" si="11"/>
        <v>0.39901099999999978</v>
      </c>
      <c r="AN19" s="75">
        <f t="shared" si="11"/>
        <v>0.76679099999999778</v>
      </c>
      <c r="AO19" s="75">
        <f t="shared" si="11"/>
        <v>1.7215089999999993</v>
      </c>
      <c r="AP19" s="75">
        <f t="shared" si="11"/>
        <v>1.7737949999999998</v>
      </c>
      <c r="AQ19" s="75">
        <f t="shared" si="11"/>
        <v>0.32374100000000183</v>
      </c>
      <c r="AR19" s="75">
        <f t="shared" si="11"/>
        <v>0.2444240000000022</v>
      </c>
      <c r="AS19" s="75">
        <f t="shared" si="11"/>
        <v>0.58538100000000526</v>
      </c>
      <c r="AT19" s="75">
        <f t="shared" si="11"/>
        <v>0.10723499999999575</v>
      </c>
      <c r="AU19" s="75">
        <f t="shared" si="11"/>
        <v>0.25923399999999219</v>
      </c>
      <c r="AV19" s="75">
        <f t="shared" si="11"/>
        <v>0.31061900000000264</v>
      </c>
      <c r="AW19" s="75">
        <f t="shared" si="11"/>
        <v>6.9420000000093296E-3</v>
      </c>
      <c r="AX19" s="75">
        <f t="shared" si="11"/>
        <v>0.57904400000000322</v>
      </c>
      <c r="AY19" s="75">
        <f t="shared" si="11"/>
        <v>1.4883539999999984</v>
      </c>
      <c r="AZ19" s="75">
        <f t="shared" si="11"/>
        <v>0.59832999999999892</v>
      </c>
      <c r="BA19" s="75">
        <f t="shared" si="11"/>
        <v>9.7159000000001328E-2</v>
      </c>
      <c r="BB19" s="75">
        <f t="shared" si="11"/>
        <v>0</v>
      </c>
      <c r="BC19" s="76">
        <f t="shared" si="11"/>
        <v>0</v>
      </c>
      <c r="BD19" s="238"/>
    </row>
    <row r="20" spans="2:56">
      <c r="B20" s="4" t="s">
        <v>29</v>
      </c>
      <c r="C20" s="243">
        <f>1/$A$1*'[1]4403Imp'!B$163</f>
        <v>6.3883999999999989E-4</v>
      </c>
      <c r="D20" s="11">
        <f>1/$A$1*'[1]4403Imp'!C$163</f>
        <v>4.2490600000000001E-4</v>
      </c>
      <c r="E20" s="11">
        <f>1/$A$1*'[1]4403Imp'!D$163</f>
        <v>9.7918505999999988E-3</v>
      </c>
      <c r="F20" s="11">
        <f>1/$A$1*'[1]4403Imp'!E$163</f>
        <v>1.2808586800000001E-2</v>
      </c>
      <c r="G20" s="11">
        <f>1/$A$1*'[1]4403Imp'!F$163</f>
        <v>3.3999999999999997E-4</v>
      </c>
      <c r="H20" s="11">
        <f>1/$A$1*'[1]4403Imp'!G$163</f>
        <v>7.4667219999999994E-4</v>
      </c>
      <c r="I20" s="11">
        <f>1/$A$1*'[1]4403Imp'!H$163</f>
        <v>1.2430017E-2</v>
      </c>
      <c r="J20" s="11">
        <f>1/$A$1*'[1]4403Imp'!I$163</f>
        <v>1.2646999999999999E-2</v>
      </c>
      <c r="K20" s="11">
        <f>1/$A$1*'[1]4403Imp'!J$163</f>
        <v>1.51535944E-2</v>
      </c>
      <c r="L20" s="11">
        <f>1/$A$1*'[1]4403Imp'!K$163</f>
        <v>1.2351596600000002E-3</v>
      </c>
      <c r="M20" s="11">
        <f>1/$A$1*'[1]4403Imp'!L$163</f>
        <v>2.4692849999999999E-3</v>
      </c>
      <c r="N20" s="11">
        <f>1/$A$1*'[1]4403Imp'!M$163</f>
        <v>3.7862551999999993E-3</v>
      </c>
      <c r="O20" s="11">
        <f>1/$A$1*'[1]4403Imp'!N$163</f>
        <v>2.9404493999999996E-3</v>
      </c>
      <c r="P20" s="11">
        <f>1/$A$1*'[1]4403Imp'!O$163</f>
        <v>9.6583199999999991E-4</v>
      </c>
      <c r="Q20" s="11">
        <f>1/$A$1*'[1]4403Imp'!P$163</f>
        <v>6.4329999999999989E-5</v>
      </c>
      <c r="R20" s="11">
        <f>1/$A$1*'[1]4403Imp'!Q$163</f>
        <v>8.257759999999998E-5</v>
      </c>
      <c r="S20" s="11">
        <f>1/$A$1*'[1]4403Imp'!R$163</f>
        <v>0</v>
      </c>
      <c r="T20" s="11">
        <f>1/$A$1*'[1]4403Imp'!S$163</f>
        <v>7.1458239999999998E-4</v>
      </c>
      <c r="U20" s="11">
        <f>1/$A$1*'[1]4403Imp'!T$163</f>
        <v>7.9529380000000003E-4</v>
      </c>
      <c r="V20" s="11">
        <f>1/$A$1*'[1]4403Imp'!U$163</f>
        <v>0</v>
      </c>
      <c r="W20" s="11">
        <f>1/$A$1*'[1]4403Imp'!V$163</f>
        <v>5.9200819999999995E-4</v>
      </c>
      <c r="X20" s="11">
        <f>1/$A$1*'[1]4403Imp'!W$163</f>
        <v>3.67528E-4</v>
      </c>
      <c r="Y20" s="11">
        <f>1/$A$1*'[1]4403Imp'!X$163</f>
        <v>1.0439799999999999E-4</v>
      </c>
      <c r="Z20" s="11">
        <f>1/$A$1*'[1]4403Imp'!Y$163</f>
        <v>7.3409279999999994E-4</v>
      </c>
      <c r="AA20" s="11">
        <f>1/$A$1*'[1]4403Imp'!Z$163</f>
        <v>0</v>
      </c>
      <c r="AB20" s="10">
        <f>1/$A$1*'[1]4403Imp'!AA$163</f>
        <v>0</v>
      </c>
      <c r="AC20" s="3"/>
      <c r="AD20" s="245">
        <f>'[1]4403Imp'!AB$163</f>
        <v>9.4986999999999988E-2</v>
      </c>
      <c r="AE20" s="190">
        <f>'[1]4403Imp'!AC$163</f>
        <v>5.3682000000000001E-2</v>
      </c>
      <c r="AF20" s="190">
        <f>'[1]4403Imp'!AD$163</f>
        <v>0.79703099999999993</v>
      </c>
      <c r="AG20" s="190">
        <f>'[1]4403Imp'!AE$163</f>
        <v>1.0873349999999999</v>
      </c>
      <c r="AH20" s="190">
        <f>'[1]4403Imp'!AF$163</f>
        <v>4.9602999999999994E-2</v>
      </c>
      <c r="AI20" s="190">
        <f>'[1]4403Imp'!AG$163</f>
        <v>0.12448899999999999</v>
      </c>
      <c r="AJ20" s="190">
        <f>'[1]4403Imp'!AH$163</f>
        <v>1.7712089999999998</v>
      </c>
      <c r="AK20" s="190">
        <f>'[1]4403Imp'!AI$163</f>
        <v>2.0701869999999998</v>
      </c>
      <c r="AL20" s="190">
        <f>'[1]4403Imp'!AJ$163</f>
        <v>1.7783169999999997</v>
      </c>
      <c r="AM20" s="190">
        <f>'[1]4403Imp'!AK$163</f>
        <v>0.36269699999999999</v>
      </c>
      <c r="AN20" s="190">
        <f>'[1]4403Imp'!AL$163</f>
        <v>0.62188199999999993</v>
      </c>
      <c r="AO20" s="190">
        <f>'[1]4403Imp'!AM$163</f>
        <v>0.89097499999999996</v>
      </c>
      <c r="AP20" s="190">
        <f>'[1]4403Imp'!AN$163</f>
        <v>0.47386099999999998</v>
      </c>
      <c r="AQ20" s="190">
        <f>'[1]4403Imp'!AO$163</f>
        <v>0.179677</v>
      </c>
      <c r="AR20" s="190">
        <f>'[1]4403Imp'!AP$163</f>
        <v>6.3375000000000001E-2</v>
      </c>
      <c r="AS20" s="190">
        <f>'[1]4403Imp'!AQ$163</f>
        <v>1.9747000000000001E-2</v>
      </c>
      <c r="AT20" s="190">
        <f>'[1]4403Imp'!AR$163</f>
        <v>0</v>
      </c>
      <c r="AU20" s="190">
        <f>'[1]4403Imp'!AS$163</f>
        <v>0.217635</v>
      </c>
      <c r="AV20" s="190">
        <f>'[1]4403Imp'!AT$163</f>
        <v>0.30997999999999998</v>
      </c>
      <c r="AW20" s="190">
        <f>'[1]4403Imp'!AU$163</f>
        <v>0</v>
      </c>
      <c r="AX20" s="190">
        <f>'[1]4403Imp'!AV$163</f>
        <v>8.7173E-2</v>
      </c>
      <c r="AY20" s="190">
        <f>'[1]4403Imp'!AW$163</f>
        <v>6.5034999999999996E-2</v>
      </c>
      <c r="AZ20" s="190">
        <f>'[1]4403Imp'!AX$163</f>
        <v>1.9455E-2</v>
      </c>
      <c r="BA20" s="190">
        <f>'[1]4403Imp'!AY$163</f>
        <v>9.1502E-2</v>
      </c>
      <c r="BB20" s="190">
        <f>'[1]4403Imp'!AZ$163</f>
        <v>0</v>
      </c>
      <c r="BC20" s="229">
        <f>'[1]4403Imp'!BA$163</f>
        <v>0</v>
      </c>
      <c r="BD20" s="238"/>
    </row>
    <row r="21" spans="2:56">
      <c r="B21" s="4" t="s">
        <v>150</v>
      </c>
      <c r="C21" s="243">
        <f>1/$A$1*'[1]4403Imp'!B$184</f>
        <v>2.8E-5</v>
      </c>
      <c r="D21" s="11">
        <f>1/$A$1*'[1]4403Imp'!C$184</f>
        <v>5.6369999999999996E-3</v>
      </c>
      <c r="E21" s="11">
        <f>1/$A$1*'[1]4403Imp'!D$184</f>
        <v>5.2244947999999999E-2</v>
      </c>
      <c r="F21" s="11">
        <f>1/$A$1*'[1]4403Imp'!E$184</f>
        <v>0</v>
      </c>
      <c r="G21" s="11">
        <f>1/$A$1*'[1]4403Imp'!F$184</f>
        <v>0</v>
      </c>
      <c r="H21" s="11">
        <f>1/$A$1*'[1]4403Imp'!G$184</f>
        <v>0</v>
      </c>
      <c r="I21" s="11">
        <f>1/$A$1*'[1]4403Imp'!H$184</f>
        <v>2.8001399999999999E-5</v>
      </c>
      <c r="J21" s="11">
        <f>1/$A$1*'[1]4403Imp'!I$184</f>
        <v>2.9E-5</v>
      </c>
      <c r="K21" s="11">
        <f>1/$A$1*'[1]4403Imp'!J$184</f>
        <v>0</v>
      </c>
      <c r="L21" s="11">
        <f>1/$A$1*'[1]4403Imp'!K$184</f>
        <v>0</v>
      </c>
      <c r="M21" s="11">
        <f>1/$A$1*'[1]4403Imp'!L$184</f>
        <v>0</v>
      </c>
      <c r="N21" s="11">
        <f>1/$A$1*'[1]4403Imp'!M$184</f>
        <v>0</v>
      </c>
      <c r="O21" s="11">
        <f>1/$A$1*'[1]4403Imp'!N$184</f>
        <v>4.864537999999999E-3</v>
      </c>
      <c r="P21" s="11">
        <f>1/$A$1*'[1]4403Imp'!O$184</f>
        <v>0</v>
      </c>
      <c r="Q21" s="11">
        <f>1/$A$1*'[1]4403Imp'!P$184</f>
        <v>0</v>
      </c>
      <c r="R21" s="11">
        <f>1/$A$1*'[1]4403Imp'!Q$184</f>
        <v>0</v>
      </c>
      <c r="S21" s="11">
        <f>1/$A$1*'[1]4403Imp'!R$184</f>
        <v>0</v>
      </c>
      <c r="T21" s="11">
        <f>1/$A$1*'[1]4403Imp'!S$184</f>
        <v>0</v>
      </c>
      <c r="U21" s="11">
        <f>1/$A$1*'[1]4403Imp'!T$184</f>
        <v>0</v>
      </c>
      <c r="V21" s="11">
        <f>1/$A$1*'[1]4403Imp'!U$184</f>
        <v>0</v>
      </c>
      <c r="W21" s="11">
        <f>1/$A$1*'[1]4403Imp'!V$184</f>
        <v>0</v>
      </c>
      <c r="X21" s="11">
        <f>1/$A$1*'[1]4403Imp'!W$184</f>
        <v>0</v>
      </c>
      <c r="Y21" s="11">
        <f>1/$A$1*'[1]4403Imp'!X$184</f>
        <v>1.3491799999999998E-5</v>
      </c>
      <c r="Z21" s="11">
        <f>1/$A$1*'[1]4403Imp'!Y$184</f>
        <v>1.6661399999999999E-5</v>
      </c>
      <c r="AA21" s="11">
        <f>1/$A$1*'[1]4403Imp'!Z$184</f>
        <v>0</v>
      </c>
      <c r="AB21" s="10">
        <f>1/$A$1*'[1]4403Imp'!AA$184</f>
        <v>0</v>
      </c>
      <c r="AC21" s="3"/>
      <c r="AD21" s="245">
        <f>'[1]4403Imp'!AB$184</f>
        <v>2.3370000000000001E-3</v>
      </c>
      <c r="AE21" s="190">
        <f>'[1]4403Imp'!AC$184</f>
        <v>0.56317499999999998</v>
      </c>
      <c r="AF21" s="190">
        <f>'[1]4403Imp'!AD$184</f>
        <v>4.3839100000000002</v>
      </c>
      <c r="AG21" s="190">
        <f>'[1]4403Imp'!AE$184</f>
        <v>0</v>
      </c>
      <c r="AH21" s="190">
        <f>'[1]4403Imp'!AF$184</f>
        <v>0</v>
      </c>
      <c r="AI21" s="190">
        <f>'[1]4403Imp'!AG$184</f>
        <v>0</v>
      </c>
      <c r="AJ21" s="190">
        <f>'[1]4403Imp'!AH$184</f>
        <v>4.8969999999999994E-3</v>
      </c>
      <c r="AK21" s="190">
        <f>'[1]4403Imp'!AI$184</f>
        <v>1.5674999999999998E-2</v>
      </c>
      <c r="AL21" s="190">
        <f>'[1]4403Imp'!AJ$184</f>
        <v>0</v>
      </c>
      <c r="AM21" s="190">
        <f>'[1]4403Imp'!AK$184</f>
        <v>0</v>
      </c>
      <c r="AN21" s="190">
        <f>'[1]4403Imp'!AL$184</f>
        <v>0</v>
      </c>
      <c r="AO21" s="190">
        <f>'[1]4403Imp'!AM$184</f>
        <v>0</v>
      </c>
      <c r="AP21" s="190">
        <f>'[1]4403Imp'!AN$184</f>
        <v>0.97725200000000001</v>
      </c>
      <c r="AQ21" s="190">
        <f>'[1]4403Imp'!AO$184</f>
        <v>0</v>
      </c>
      <c r="AR21" s="190">
        <f>'[1]4403Imp'!AP$184</f>
        <v>0</v>
      </c>
      <c r="AS21" s="190">
        <f>'[1]4403Imp'!AQ$184</f>
        <v>0</v>
      </c>
      <c r="AT21" s="190">
        <f>'[1]4403Imp'!AR$184</f>
        <v>0</v>
      </c>
      <c r="AU21" s="190">
        <f>'[1]4403Imp'!AS$184</f>
        <v>0</v>
      </c>
      <c r="AV21" s="190">
        <f>'[1]4403Imp'!AT$184</f>
        <v>0</v>
      </c>
      <c r="AW21" s="190">
        <f>'[1]4403Imp'!AU$184</f>
        <v>0</v>
      </c>
      <c r="AX21" s="190">
        <f>'[1]4403Imp'!AV$184</f>
        <v>0</v>
      </c>
      <c r="AY21" s="190">
        <f>'[1]4403Imp'!AW$184</f>
        <v>0</v>
      </c>
      <c r="AZ21" s="190">
        <f>'[1]4403Imp'!AX$184</f>
        <v>3.46E-3</v>
      </c>
      <c r="BA21" s="190">
        <f>'[1]4403Imp'!AY$184</f>
        <v>5.6569999999999997E-3</v>
      </c>
      <c r="BB21" s="190">
        <f>'[1]4403Imp'!AZ$184</f>
        <v>0</v>
      </c>
      <c r="BC21" s="229">
        <f>'[1]4403Imp'!BA$184</f>
        <v>0</v>
      </c>
      <c r="BD21" s="238"/>
    </row>
    <row r="22" spans="2:56" ht="13" thickBot="1">
      <c r="B22" s="5" t="s">
        <v>23</v>
      </c>
      <c r="C22" s="247">
        <f t="shared" ref="C22:AB22" si="12">SUM(C19:C19)-SUM(C20:C21)</f>
        <v>3.0945528599999998E-2</v>
      </c>
      <c r="D22" s="149">
        <f t="shared" si="12"/>
        <v>1.2969440000000004E-3</v>
      </c>
      <c r="E22" s="149">
        <f t="shared" si="12"/>
        <v>1.7411201999999459E-3</v>
      </c>
      <c r="F22" s="149">
        <f t="shared" si="12"/>
        <v>2.383605459999999E-2</v>
      </c>
      <c r="G22" s="149">
        <f t="shared" si="12"/>
        <v>3.9925599999999992E-3</v>
      </c>
      <c r="H22" s="149">
        <f t="shared" si="12"/>
        <v>1.6100000001890644E-7</v>
      </c>
      <c r="I22" s="149">
        <f t="shared" si="12"/>
        <v>4.4212919999999517E-4</v>
      </c>
      <c r="J22" s="149">
        <f t="shared" si="12"/>
        <v>4.0767780000000066E-4</v>
      </c>
      <c r="K22" s="149">
        <f t="shared" si="12"/>
        <v>2.8216300000001408E-4</v>
      </c>
      <c r="L22" s="149">
        <f t="shared" si="12"/>
        <v>1.0021060000000984E-4</v>
      </c>
      <c r="M22" s="149">
        <f t="shared" si="12"/>
        <v>2.6785079999999857E-4</v>
      </c>
      <c r="N22" s="149">
        <f t="shared" si="12"/>
        <v>8.6710960000000456E-4</v>
      </c>
      <c r="O22" s="149">
        <f t="shared" si="12"/>
        <v>3.8359859999999909E-4</v>
      </c>
      <c r="P22" s="149">
        <f t="shared" si="12"/>
        <v>1.8730179999992813E-4</v>
      </c>
      <c r="Q22" s="149">
        <f t="shared" si="12"/>
        <v>8.9823859999999109E-4</v>
      </c>
      <c r="R22" s="149">
        <f t="shared" si="12"/>
        <v>1.2533527999999074E-3</v>
      </c>
      <c r="S22" s="149">
        <f t="shared" si="12"/>
        <v>3.0883999999997691E-4</v>
      </c>
      <c r="T22" s="149">
        <f t="shared" si="12"/>
        <v>4.0812800000022639E-4</v>
      </c>
      <c r="U22" s="149">
        <f t="shared" si="12"/>
        <v>1.3019999987797393E-7</v>
      </c>
      <c r="V22" s="149">
        <f t="shared" si="12"/>
        <v>1.7947999999989861E-5</v>
      </c>
      <c r="W22" s="149">
        <f t="shared" si="12"/>
        <v>2.5426113999999439E-3</v>
      </c>
      <c r="X22" s="149">
        <f t="shared" si="12"/>
        <v>8.2671428000000002E-3</v>
      </c>
      <c r="Y22" s="149">
        <f t="shared" si="12"/>
        <v>2.7853798000000013E-3</v>
      </c>
      <c r="Z22" s="149">
        <f t="shared" si="12"/>
        <v>1.5937771935536915E-17</v>
      </c>
      <c r="AA22" s="149">
        <f t="shared" si="12"/>
        <v>0</v>
      </c>
      <c r="AB22" s="150">
        <f t="shared" si="12"/>
        <v>0</v>
      </c>
      <c r="AC22" s="37"/>
      <c r="AD22" s="177">
        <f t="shared" ref="AD22:BC22" si="13">SUM(AD19:AD19)-SUM(AD20:AD21)</f>
        <v>7.4049570000000031</v>
      </c>
      <c r="AE22" s="178">
        <f t="shared" si="13"/>
        <v>0.72882900000000062</v>
      </c>
      <c r="AF22" s="178">
        <f t="shared" si="13"/>
        <v>0.80415099999999828</v>
      </c>
      <c r="AG22" s="178">
        <f t="shared" si="13"/>
        <v>1.5444579999999983</v>
      </c>
      <c r="AH22" s="178">
        <f t="shared" si="13"/>
        <v>0.32533500000000021</v>
      </c>
      <c r="AI22" s="178">
        <f t="shared" si="13"/>
        <v>3.7150000000037708E-3</v>
      </c>
      <c r="AJ22" s="178">
        <f t="shared" si="13"/>
        <v>0.15164399999999989</v>
      </c>
      <c r="AK22" s="178">
        <f t="shared" si="13"/>
        <v>5.6144000000002414E-2</v>
      </c>
      <c r="AL22" s="178">
        <f t="shared" si="13"/>
        <v>6.9809000000000898E-2</v>
      </c>
      <c r="AM22" s="178">
        <f t="shared" si="13"/>
        <v>3.6313999999999791E-2</v>
      </c>
      <c r="AN22" s="178">
        <f t="shared" si="13"/>
        <v>0.14490899999999785</v>
      </c>
      <c r="AO22" s="178">
        <f t="shared" si="13"/>
        <v>0.83053399999999933</v>
      </c>
      <c r="AP22" s="178">
        <f t="shared" si="13"/>
        <v>0.32268199999999991</v>
      </c>
      <c r="AQ22" s="178">
        <f t="shared" si="13"/>
        <v>0.14406400000000183</v>
      </c>
      <c r="AR22" s="178">
        <f t="shared" si="13"/>
        <v>0.18104900000000218</v>
      </c>
      <c r="AS22" s="178">
        <f t="shared" si="13"/>
        <v>0.5656340000000053</v>
      </c>
      <c r="AT22" s="178">
        <f t="shared" si="13"/>
        <v>0.10723499999999575</v>
      </c>
      <c r="AU22" s="178">
        <f t="shared" si="13"/>
        <v>4.1598999999992198E-2</v>
      </c>
      <c r="AV22" s="178">
        <f t="shared" si="13"/>
        <v>6.3900000000266521E-4</v>
      </c>
      <c r="AW22" s="178">
        <f t="shared" si="13"/>
        <v>6.9420000000093296E-3</v>
      </c>
      <c r="AX22" s="178">
        <f t="shared" si="13"/>
        <v>0.49187100000000322</v>
      </c>
      <c r="AY22" s="178">
        <f t="shared" si="13"/>
        <v>1.4233189999999984</v>
      </c>
      <c r="AZ22" s="178">
        <f t="shared" si="13"/>
        <v>0.5754149999999989</v>
      </c>
      <c r="BA22" s="178">
        <f t="shared" si="13"/>
        <v>1.3322676295501878E-15</v>
      </c>
      <c r="BB22" s="178">
        <f t="shared" si="13"/>
        <v>0</v>
      </c>
      <c r="BC22" s="180">
        <f t="shared" si="13"/>
        <v>0</v>
      </c>
      <c r="BD22" s="238"/>
    </row>
    <row r="23" spans="2:56" ht="13" thickTop="1">
      <c r="B23" s="288" t="s">
        <v>252</v>
      </c>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sheetData>
  <mergeCells count="5">
    <mergeCell ref="B2:B4"/>
    <mergeCell ref="C2:AB2"/>
    <mergeCell ref="C3:AB3"/>
    <mergeCell ref="AD2:BC2"/>
    <mergeCell ref="AD3:BC3"/>
  </mergeCells>
  <phoneticPr fontId="1" type="noConversion"/>
  <pageMargins left="0.75" right="0.75" top="1" bottom="1" header="0.5" footer="0.5"/>
  <pageSetup paperSize="9" scale="72"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D36"/>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[2]RWE!$A$7</f>
        <v>1.82</v>
      </c>
      <c r="B1" s="31"/>
    </row>
    <row r="2" spans="1:56" ht="16" thickTop="1">
      <c r="B2" s="374" t="s">
        <v>46</v>
      </c>
      <c r="C2" s="368" t="s">
        <v>26</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1/$A$1*'[1]4407Imp'!B$263</f>
        <v>0.10125641959999999</v>
      </c>
      <c r="D5" s="110">
        <f>1/$A$1*'[1]4407Imp'!C$263</f>
        <v>8.0976039799999983E-2</v>
      </c>
      <c r="E5" s="110">
        <f>1/$A$1*'[1]4407Imp'!D$263</f>
        <v>0.11726060680000003</v>
      </c>
      <c r="F5" s="110">
        <f>1/$A$1*'[1]4407Imp'!E$263</f>
        <v>0.12344619000000001</v>
      </c>
      <c r="G5" s="110">
        <f>1/$A$1*'[1]4407Imp'!F$263</f>
        <v>0.15957846819999993</v>
      </c>
      <c r="H5" s="110">
        <f>1/$A$1*'[1]4407Imp'!G$263</f>
        <v>0.19426730459999997</v>
      </c>
      <c r="I5" s="110">
        <f>1/$A$1*'[1]4407Imp'!H$263</f>
        <v>0.25379206619999994</v>
      </c>
      <c r="J5" s="110">
        <f>1/$A$1*'[1]4407Imp'!I$263</f>
        <v>0.25207714579999996</v>
      </c>
      <c r="K5" s="110">
        <f>1/$A$1*'[1]4407Imp'!J$263</f>
        <v>0.27003542579999995</v>
      </c>
      <c r="L5" s="110">
        <f>1/$A$1*'[1]4407Imp'!K$263</f>
        <v>0.18214104860000002</v>
      </c>
      <c r="M5" s="110">
        <f>1/$A$1*'[1]4407Imp'!L$263</f>
        <v>0.19701702999999995</v>
      </c>
      <c r="N5" s="110">
        <f>1/$A$1*'[1]4407Imp'!M$263</f>
        <v>0.22143792939999998</v>
      </c>
      <c r="O5" s="110">
        <f>1/$A$1*'[1]4407Imp'!N$263</f>
        <v>0.20077038659999993</v>
      </c>
      <c r="P5" s="110">
        <f>1/$A$1*'[1]4407Imp'!O$263</f>
        <v>0.18872011620000001</v>
      </c>
      <c r="Q5" s="110">
        <f>1/$A$1*'[1]4407Imp'!P$263</f>
        <v>0.18863883919999999</v>
      </c>
      <c r="R5" s="110">
        <f>1/$A$1*'[1]4407Imp'!Q$263</f>
        <v>0.20695818799999996</v>
      </c>
      <c r="S5" s="110">
        <f>1/$A$1*'[1]4407Imp'!R$263</f>
        <v>0.20787627259999999</v>
      </c>
      <c r="T5" s="110">
        <f>1/$A$1*'[1]4407Imp'!S$263</f>
        <v>0.2277436028</v>
      </c>
      <c r="U5" s="110">
        <f>1/$A$1*'[1]4407Imp'!T$263</f>
        <v>0.24877641739999998</v>
      </c>
      <c r="V5" s="110">
        <f>1/$A$1*'[1]4407Imp'!U$263</f>
        <v>0.23490647039999993</v>
      </c>
      <c r="W5" s="110">
        <f>1/$A$1*'[1]4407Imp'!V$263</f>
        <v>0.23118797099999991</v>
      </c>
      <c r="X5" s="110">
        <f>1/$A$1*'[1]4407Imp'!W$263</f>
        <v>0.2337550642</v>
      </c>
      <c r="Y5" s="110">
        <f>1/$A$1*'[1]4407Imp'!X$263</f>
        <v>0.22937255599999995</v>
      </c>
      <c r="Z5" s="110">
        <f>1/$A$1*'[1]4407Imp'!Y$263</f>
        <v>0.19111571919999989</v>
      </c>
      <c r="AA5" s="110">
        <f>1/$A$1*'[1]4407Imp'!Z$263</f>
        <v>0</v>
      </c>
      <c r="AB5" s="217">
        <f>1/$A$1*'[1]4407Imp'!AA$263</f>
        <v>0</v>
      </c>
      <c r="AC5" s="18"/>
      <c r="AD5" s="187">
        <f>'[1]4407Imp'!AB$263</f>
        <v>48.231681000000002</v>
      </c>
      <c r="AE5" s="140">
        <f>'[1]4407Imp'!AC$263</f>
        <v>37.369844999999998</v>
      </c>
      <c r="AF5" s="140">
        <f>'[1]4407Imp'!AD$263</f>
        <v>46.128070000000001</v>
      </c>
      <c r="AG5" s="140">
        <f>'[1]4407Imp'!AE$263</f>
        <v>47.903652000000001</v>
      </c>
      <c r="AH5" s="140">
        <f>'[1]4407Imp'!AF$263</f>
        <v>65.426562999999973</v>
      </c>
      <c r="AI5" s="140">
        <f>'[1]4407Imp'!AG$263</f>
        <v>78.153673999999981</v>
      </c>
      <c r="AJ5" s="140">
        <f>'[1]4407Imp'!AH$263</f>
        <v>93.325043999999991</v>
      </c>
      <c r="AK5" s="140">
        <f>'[1]4407Imp'!AI$263</f>
        <v>101.07881400000001</v>
      </c>
      <c r="AL5" s="140">
        <f>'[1]4407Imp'!AJ$263</f>
        <v>127.369826</v>
      </c>
      <c r="AM5" s="140">
        <f>'[1]4407Imp'!AK$263</f>
        <v>79.867665000000002</v>
      </c>
      <c r="AN5" s="140">
        <f>'[1]4407Imp'!AL$263</f>
        <v>95.307934999999986</v>
      </c>
      <c r="AO5" s="140">
        <f>'[1]4407Imp'!AM$263</f>
        <v>109.91882700000002</v>
      </c>
      <c r="AP5" s="140">
        <f>'[1]4407Imp'!AN$263</f>
        <v>95.727377000000004</v>
      </c>
      <c r="AQ5" s="140">
        <f>'[1]4407Imp'!AO$263</f>
        <v>98.351714999999999</v>
      </c>
      <c r="AR5" s="140">
        <f>'[1]4407Imp'!AP$263</f>
        <v>109.87800299999996</v>
      </c>
      <c r="AS5" s="140">
        <f>'[1]4407Imp'!AQ$263</f>
        <v>112.93149600000001</v>
      </c>
      <c r="AT5" s="140">
        <f>'[1]4407Imp'!AR$263</f>
        <v>109.07025499999996</v>
      </c>
      <c r="AU5" s="140">
        <f>'[1]4407Imp'!AS$263</f>
        <v>129.25786500000001</v>
      </c>
      <c r="AV5" s="140">
        <f>'[1]4407Imp'!AT$263</f>
        <v>146.22727299999997</v>
      </c>
      <c r="AW5" s="140">
        <f>'[1]4407Imp'!AU$263</f>
        <v>135.35258999999996</v>
      </c>
      <c r="AX5" s="140">
        <f>'[1]4407Imp'!AV$263</f>
        <v>119.023297</v>
      </c>
      <c r="AY5" s="140">
        <f>'[1]4407Imp'!AW$263</f>
        <v>156.40819200000001</v>
      </c>
      <c r="AZ5" s="140">
        <f>'[1]4407Imp'!AX$263</f>
        <v>172.63625700000003</v>
      </c>
      <c r="BA5" s="140">
        <f>'[1]4407Imp'!AY$263</f>
        <v>116.64742900000002</v>
      </c>
      <c r="BB5" s="140">
        <f>'[1]4407Imp'!AZ$263</f>
        <v>0</v>
      </c>
      <c r="BC5" s="219">
        <f>'[1]4407Imp'!BA$263</f>
        <v>0</v>
      </c>
      <c r="BD5" s="238"/>
    </row>
    <row r="6" spans="1:56" ht="17.149999999999999" customHeight="1" thickTop="1">
      <c r="B6" s="118" t="s">
        <v>159</v>
      </c>
      <c r="C6" s="121">
        <f>1/$A$1*'[1]4407Imp'!B$266</f>
        <v>2.9683065999999998E-3</v>
      </c>
      <c r="D6" s="119">
        <f>1/$A$1*'[1]4407Imp'!C$266</f>
        <v>5.6532099999999981E-4</v>
      </c>
      <c r="E6" s="119">
        <f>1/$A$1*'[1]4407Imp'!D$266</f>
        <v>2.1640209999999995E-3</v>
      </c>
      <c r="F6" s="119">
        <f>1/$A$1*'[1]4407Imp'!E$266</f>
        <v>2.0470713999999994E-3</v>
      </c>
      <c r="G6" s="119">
        <f>1/$A$1*'[1]4407Imp'!F$266</f>
        <v>3.3703963999999996E-3</v>
      </c>
      <c r="H6" s="119">
        <f>1/$A$1*'[1]4407Imp'!G$266</f>
        <v>6.3190490000000011E-3</v>
      </c>
      <c r="I6" s="119">
        <f>1/$A$1*'[1]4407Imp'!H$266</f>
        <v>6.3498917999999984E-3</v>
      </c>
      <c r="J6" s="119">
        <f>1/$A$1*'[1]4407Imp'!I$266</f>
        <v>4.1468260000000002E-3</v>
      </c>
      <c r="K6" s="119">
        <f>1/$A$1*'[1]4407Imp'!J$266</f>
        <v>6.2049539999999995E-3</v>
      </c>
      <c r="L6" s="119">
        <f>1/$A$1*'[1]4407Imp'!K$266</f>
        <v>1.9746985999999998E-3</v>
      </c>
      <c r="M6" s="119">
        <f>1/$A$1*'[1]4407Imp'!L$266</f>
        <v>1.8481959999999996E-3</v>
      </c>
      <c r="N6" s="119">
        <f>1/$A$1*'[1]4407Imp'!M$266</f>
        <v>2.7082445999999996E-3</v>
      </c>
      <c r="O6" s="119">
        <f>1/$A$1*'[1]4407Imp'!N$266</f>
        <v>8.0836013999999994E-3</v>
      </c>
      <c r="P6" s="119">
        <f>1/$A$1*'[1]4407Imp'!O$266</f>
        <v>6.4934365999999976E-3</v>
      </c>
      <c r="Q6" s="119">
        <f>1/$A$1*'[1]4407Imp'!P$266</f>
        <v>6.1946121999999978E-3</v>
      </c>
      <c r="R6" s="119">
        <f>1/$A$1*'[1]4407Imp'!Q$266</f>
        <v>6.1013077999999997E-3</v>
      </c>
      <c r="S6" s="119">
        <f>1/$A$1*'[1]4407Imp'!R$266</f>
        <v>1.3152651399999998E-2</v>
      </c>
      <c r="T6" s="119">
        <f>1/$A$1*'[1]4407Imp'!S$266</f>
        <v>1.4429564799999999E-2</v>
      </c>
      <c r="U6" s="119">
        <f>1/$A$1*'[1]4407Imp'!T$266</f>
        <v>1.1751296200000001E-2</v>
      </c>
      <c r="V6" s="119">
        <f>1/$A$1*'[1]4407Imp'!U$266</f>
        <v>1.03292896E-2</v>
      </c>
      <c r="W6" s="119">
        <f>1/$A$1*'[1]4407Imp'!V$266</f>
        <v>5.5724297999999997E-3</v>
      </c>
      <c r="X6" s="119">
        <f>1/$A$1*'[1]4407Imp'!W$266</f>
        <v>5.0601123999999987E-3</v>
      </c>
      <c r="Y6" s="119">
        <f>1/$A$1*'[1]4407Imp'!X$266</f>
        <v>0</v>
      </c>
      <c r="Z6" s="119">
        <f>1/$A$1*'[1]4407Imp'!Y$266</f>
        <v>0</v>
      </c>
      <c r="AA6" s="119">
        <f>1/$A$1*'[1]4407Imp'!Z$266</f>
        <v>0</v>
      </c>
      <c r="AB6" s="120">
        <f>1/$A$1*'[1]4407Imp'!AA$266</f>
        <v>0</v>
      </c>
      <c r="AC6" s="14"/>
      <c r="AD6" s="188">
        <f>'[1]4407Imp'!AB$266</f>
        <v>1.6089980000000002</v>
      </c>
      <c r="AE6" s="189">
        <f>'[1]4407Imp'!AC$266</f>
        <v>0.30873899999999999</v>
      </c>
      <c r="AF6" s="189">
        <f>'[1]4407Imp'!AD$266</f>
        <v>1.1179760000000001</v>
      </c>
      <c r="AG6" s="189">
        <f>'[1]4407Imp'!AE$266</f>
        <v>1.3240949999999998</v>
      </c>
      <c r="AH6" s="189">
        <f>'[1]4407Imp'!AF$266</f>
        <v>2.0511729999999999</v>
      </c>
      <c r="AI6" s="189">
        <f>'[1]4407Imp'!AG$266</f>
        <v>4.1285720000000001</v>
      </c>
      <c r="AJ6" s="189">
        <f>'[1]4407Imp'!AH$266</f>
        <v>4.6744889999999995</v>
      </c>
      <c r="AK6" s="189">
        <f>'[1]4407Imp'!AI$266</f>
        <v>3.3251649999999997</v>
      </c>
      <c r="AL6" s="189">
        <f>'[1]4407Imp'!AJ$266</f>
        <v>4.2780459999999998</v>
      </c>
      <c r="AM6" s="189">
        <f>'[1]4407Imp'!AK$266</f>
        <v>1.297002</v>
      </c>
      <c r="AN6" s="189">
        <f>'[1]4407Imp'!AL$266</f>
        <v>1.3115559999999999</v>
      </c>
      <c r="AO6" s="189">
        <f>'[1]4407Imp'!AM$266</f>
        <v>1.9541649999999997</v>
      </c>
      <c r="AP6" s="189">
        <f>'[1]4407Imp'!AN$266</f>
        <v>4.1398249999999992</v>
      </c>
      <c r="AQ6" s="189">
        <f>'[1]4407Imp'!AO$266</f>
        <v>3.62249</v>
      </c>
      <c r="AR6" s="189">
        <f>'[1]4407Imp'!AP$266</f>
        <v>3.2087540000000003</v>
      </c>
      <c r="AS6" s="189">
        <f>'[1]4407Imp'!AQ$266</f>
        <v>2.8096350000000001</v>
      </c>
      <c r="AT6" s="189">
        <f>'[1]4407Imp'!AR$266</f>
        <v>6.4111539999999998</v>
      </c>
      <c r="AU6" s="189">
        <f>'[1]4407Imp'!AS$266</f>
        <v>7.8131309999999994</v>
      </c>
      <c r="AV6" s="189">
        <f>'[1]4407Imp'!AT$266</f>
        <v>6.2247889999999995</v>
      </c>
      <c r="AW6" s="189">
        <f>'[1]4407Imp'!AU$266</f>
        <v>5.4103119999999993</v>
      </c>
      <c r="AX6" s="189">
        <f>'[1]4407Imp'!AV$266</f>
        <v>2.932366</v>
      </c>
      <c r="AY6" s="189">
        <f>'[1]4407Imp'!AW$266</f>
        <v>2.7597479999999996</v>
      </c>
      <c r="AZ6" s="189">
        <f>'[1]4407Imp'!AX$266</f>
        <v>5.9728340000000006</v>
      </c>
      <c r="BA6" s="189">
        <f>'[1]4407Imp'!AY$266</f>
        <v>4.7654690000000004</v>
      </c>
      <c r="BB6" s="189">
        <f>'[1]4407Imp'!AZ$266</f>
        <v>0</v>
      </c>
      <c r="BC6" s="228">
        <f>'[1]4407Imp'!BA$266</f>
        <v>0</v>
      </c>
      <c r="BD6" s="238"/>
    </row>
    <row r="7" spans="1:56" ht="17.149999999999999" customHeight="1">
      <c r="B7" s="16" t="s">
        <v>114</v>
      </c>
      <c r="C7" s="242">
        <f>1/$A$1*'[1]4407Imp'!B$268</f>
        <v>4.7501336400000004E-2</v>
      </c>
      <c r="D7" s="32">
        <f>1/$A$1*'[1]4407Imp'!C$268</f>
        <v>3.8161920999999988E-2</v>
      </c>
      <c r="E7" s="32">
        <f>1/$A$1*'[1]4407Imp'!D$268</f>
        <v>4.5452353200000031E-2</v>
      </c>
      <c r="F7" s="32">
        <f>1/$A$1*'[1]4407Imp'!E$268</f>
        <v>4.94985394E-2</v>
      </c>
      <c r="G7" s="32">
        <f>1/$A$1*'[1]4407Imp'!F$268</f>
        <v>5.4606311199999973E-2</v>
      </c>
      <c r="H7" s="32">
        <f>1/$A$1*'[1]4407Imp'!G$268</f>
        <v>6.0306894199999968E-2</v>
      </c>
      <c r="I7" s="32">
        <f>1/$A$1*'[1]4407Imp'!H$268</f>
        <v>7.1180066399999992E-2</v>
      </c>
      <c r="J7" s="32">
        <f>1/$A$1*'[1]4407Imp'!I$268</f>
        <v>8.1326648199999976E-2</v>
      </c>
      <c r="K7" s="32">
        <f>1/$A$1*'[1]4407Imp'!J$268</f>
        <v>9.1484219399999997E-2</v>
      </c>
      <c r="L7" s="32">
        <f>1/$A$1*'[1]4407Imp'!K$268</f>
        <v>5.1337157200000004E-2</v>
      </c>
      <c r="M7" s="32">
        <f>1/$A$1*'[1]4407Imp'!L$268</f>
        <v>6.0781272999999997E-2</v>
      </c>
      <c r="N7" s="32">
        <f>1/$A$1*'[1]4407Imp'!M$268</f>
        <v>8.3940854199999998E-2</v>
      </c>
      <c r="O7" s="32">
        <f>1/$A$1*'[1]4407Imp'!N$268</f>
        <v>7.6746737199999984E-2</v>
      </c>
      <c r="P7" s="32">
        <f>1/$A$1*'[1]4407Imp'!O$268</f>
        <v>7.5838937999999995E-2</v>
      </c>
      <c r="Q7" s="32">
        <f>1/$A$1*'[1]4407Imp'!P$268</f>
        <v>6.8633209399999992E-2</v>
      </c>
      <c r="R7" s="32">
        <f>1/$A$1*'[1]4407Imp'!Q$268</f>
        <v>6.7893078400000001E-2</v>
      </c>
      <c r="S7" s="32">
        <f>1/$A$1*'[1]4407Imp'!R$268</f>
        <v>7.1243807599999973E-2</v>
      </c>
      <c r="T7" s="32">
        <f>1/$A$1*'[1]4407Imp'!S$268</f>
        <v>7.1271243399999989E-2</v>
      </c>
      <c r="U7" s="32">
        <f>1/$A$1*'[1]4407Imp'!T$268</f>
        <v>8.2790748599999991E-2</v>
      </c>
      <c r="V7" s="32">
        <f>1/$A$1*'[1]4407Imp'!U$268</f>
        <v>7.0953371999999987E-2</v>
      </c>
      <c r="W7" s="32">
        <f>1/$A$1*'[1]4407Imp'!V$268</f>
        <v>5.9188155599999986E-2</v>
      </c>
      <c r="X7" s="32">
        <f>1/$A$1*'[1]4407Imp'!W$268</f>
        <v>6.5889277999999996E-2</v>
      </c>
      <c r="Y7" s="32">
        <f>1/$A$1*'[1]4407Imp'!X$268</f>
        <v>0</v>
      </c>
      <c r="Z7" s="32">
        <f>1/$A$1*'[1]4407Imp'!Y$268</f>
        <v>0</v>
      </c>
      <c r="AA7" s="32">
        <f>1/$A$1*'[1]4407Imp'!Z$268</f>
        <v>0</v>
      </c>
      <c r="AB7" s="49">
        <f>1/$A$1*'[1]4407Imp'!AA$268</f>
        <v>0</v>
      </c>
      <c r="AC7" s="14"/>
      <c r="AD7" s="244">
        <f>'[1]4407Imp'!AB$268</f>
        <v>22.135718000000001</v>
      </c>
      <c r="AE7" s="145">
        <f>'[1]4407Imp'!AC$268</f>
        <v>17.030748999999997</v>
      </c>
      <c r="AF7" s="145">
        <f>'[1]4407Imp'!AD$268</f>
        <v>19.946659999999998</v>
      </c>
      <c r="AG7" s="145">
        <f>'[1]4407Imp'!AE$268</f>
        <v>21.909972</v>
      </c>
      <c r="AH7" s="145">
        <f>'[1]4407Imp'!AF$268</f>
        <v>26.648014999999997</v>
      </c>
      <c r="AI7" s="145">
        <f>'[1]4407Imp'!AG$268</f>
        <v>26.930996999999998</v>
      </c>
      <c r="AJ7" s="145">
        <f>'[1]4407Imp'!AH$268</f>
        <v>31.854927999999997</v>
      </c>
      <c r="AK7" s="145">
        <f>'[1]4407Imp'!AI$268</f>
        <v>35.133243</v>
      </c>
      <c r="AL7" s="145">
        <f>'[1]4407Imp'!AJ$268</f>
        <v>47.627087999999993</v>
      </c>
      <c r="AM7" s="145">
        <f>'[1]4407Imp'!AK$268</f>
        <v>27.596229999999998</v>
      </c>
      <c r="AN7" s="145">
        <f>'[1]4407Imp'!AL$268</f>
        <v>36.402374999999999</v>
      </c>
      <c r="AO7" s="145">
        <f>'[1]4407Imp'!AM$268</f>
        <v>46.907057000000002</v>
      </c>
      <c r="AP7" s="145">
        <f>'[1]4407Imp'!AN$268</f>
        <v>41.050548999999997</v>
      </c>
      <c r="AQ7" s="145">
        <f>'[1]4407Imp'!AO$268</f>
        <v>44.806405999999996</v>
      </c>
      <c r="AR7" s="145">
        <f>'[1]4407Imp'!AP$268</f>
        <v>45.835873999999997</v>
      </c>
      <c r="AS7" s="145">
        <f>'[1]4407Imp'!AQ$268</f>
        <v>43.522268999999994</v>
      </c>
      <c r="AT7" s="145">
        <f>'[1]4407Imp'!AR$268</f>
        <v>44.005144999999999</v>
      </c>
      <c r="AU7" s="145">
        <f>'[1]4407Imp'!AS$268</f>
        <v>47.962869999999995</v>
      </c>
      <c r="AV7" s="145">
        <f>'[1]4407Imp'!AT$268</f>
        <v>58.262871999999994</v>
      </c>
      <c r="AW7" s="145">
        <f>'[1]4407Imp'!AU$268</f>
        <v>46.798705999999996</v>
      </c>
      <c r="AX7" s="145">
        <f>'[1]4407Imp'!AV$268</f>
        <v>36.648758000000001</v>
      </c>
      <c r="AY7" s="145">
        <f>'[1]4407Imp'!AW$268</f>
        <v>52.917104999999999</v>
      </c>
      <c r="AZ7" s="145">
        <f>'[1]4407Imp'!AX$268</f>
        <v>64.144375999999994</v>
      </c>
      <c r="BA7" s="145">
        <f>'[1]4407Imp'!AY$268</f>
        <v>32.661707</v>
      </c>
      <c r="BB7" s="145">
        <f>'[1]4407Imp'!AZ$268</f>
        <v>0</v>
      </c>
      <c r="BC7" s="146">
        <f>'[1]4407Imp'!BA$268</f>
        <v>0</v>
      </c>
      <c r="BD7" s="238"/>
    </row>
    <row r="8" spans="1:56">
      <c r="B8" s="4" t="s">
        <v>115</v>
      </c>
      <c r="C8" s="243">
        <f>1/$A$1*'[1]4407Imp'!B$39</f>
        <v>5.139904E-4</v>
      </c>
      <c r="D8" s="11">
        <f>1/$A$1*'[1]4407Imp'!C$39</f>
        <v>4.4306499999999997E-4</v>
      </c>
      <c r="E8" s="11">
        <f>1/$A$1*'[1]4407Imp'!D$39</f>
        <v>1.2874843999999999E-3</v>
      </c>
      <c r="F8" s="11">
        <f>1/$A$1*'[1]4407Imp'!E$39</f>
        <v>1.4665331999999995E-3</v>
      </c>
      <c r="G8" s="11">
        <f>1/$A$1*'[1]4407Imp'!F$39</f>
        <v>6.3704419999999987E-4</v>
      </c>
      <c r="H8" s="11">
        <f>1/$A$1*'[1]4407Imp'!G$39</f>
        <v>4.7226728000000001E-3</v>
      </c>
      <c r="I8" s="11">
        <f>1/$A$1*'[1]4407Imp'!H$39</f>
        <v>6.9776942000000005E-3</v>
      </c>
      <c r="J8" s="11">
        <f>1/$A$1*'[1]4407Imp'!I$39</f>
        <v>1.3219082999999996E-2</v>
      </c>
      <c r="K8" s="11">
        <f>1/$A$1*'[1]4407Imp'!J$39</f>
        <v>9.3165925999999996E-3</v>
      </c>
      <c r="L8" s="11">
        <f>1/$A$1*'[1]4407Imp'!K$39</f>
        <v>3.9555403999999997E-3</v>
      </c>
      <c r="M8" s="11">
        <f>1/$A$1*'[1]4407Imp'!L$39</f>
        <v>7.1439255999999982E-3</v>
      </c>
      <c r="N8" s="11">
        <f>1/$A$1*'[1]4407Imp'!M$39</f>
        <v>1.1878781599999997E-2</v>
      </c>
      <c r="O8" s="11">
        <f>1/$A$1*'[1]4407Imp'!N$39</f>
        <v>1.1767659399999998E-2</v>
      </c>
      <c r="P8" s="11">
        <f>1/$A$1*'[1]4407Imp'!O$39</f>
        <v>5.428949399999999E-3</v>
      </c>
      <c r="Q8" s="11">
        <f>1/$A$1*'[1]4407Imp'!P$39</f>
        <v>5.3027533999999996E-3</v>
      </c>
      <c r="R8" s="11">
        <f>1/$A$1*'[1]4407Imp'!Q$39</f>
        <v>8.634495800000001E-3</v>
      </c>
      <c r="S8" s="11">
        <f>1/$A$1*'[1]4407Imp'!R$39</f>
        <v>9.9217131999999979E-3</v>
      </c>
      <c r="T8" s="11">
        <f>1/$A$1*'[1]4407Imp'!S$39</f>
        <v>1.4326559799999999E-2</v>
      </c>
      <c r="U8" s="11">
        <f>1/$A$1*'[1]4407Imp'!T$39</f>
        <v>1.55550346E-2</v>
      </c>
      <c r="V8" s="11">
        <f>1/$A$1*'[1]4407Imp'!U$39</f>
        <v>1.5215442199999997E-2</v>
      </c>
      <c r="W8" s="11">
        <f>1/$A$1*'[1]4407Imp'!V$39</f>
        <v>1.6889878599999998E-2</v>
      </c>
      <c r="X8" s="11">
        <f>1/$A$1*'[1]4407Imp'!W$39</f>
        <v>2.0994955799999999E-2</v>
      </c>
      <c r="Y8" s="11">
        <f>1/$A$1*'[1]4407Imp'!X$39</f>
        <v>2.201984399999999E-2</v>
      </c>
      <c r="Z8" s="11">
        <f>1/$A$1*'[1]4407Imp'!Y$39</f>
        <v>1.18387332E-2</v>
      </c>
      <c r="AA8" s="11">
        <f>1/$A$1*'[1]4407Imp'!Z$39</f>
        <v>0</v>
      </c>
      <c r="AB8" s="10">
        <f>1/$A$1*'[1]4407Imp'!AA$39</f>
        <v>0</v>
      </c>
      <c r="AC8" s="14"/>
      <c r="AD8" s="245">
        <f>'[1]4407Imp'!AB$39</f>
        <v>0.553813</v>
      </c>
      <c r="AE8" s="190">
        <f>'[1]4407Imp'!AC$39</f>
        <v>0.24709899999999999</v>
      </c>
      <c r="AF8" s="190">
        <f>'[1]4407Imp'!AD$39</f>
        <v>0.91185799999999995</v>
      </c>
      <c r="AG8" s="190">
        <f>'[1]4407Imp'!AE$39</f>
        <v>0.79110399999999992</v>
      </c>
      <c r="AH8" s="190">
        <f>'[1]4407Imp'!AF$39</f>
        <v>0.65882999999999992</v>
      </c>
      <c r="AI8" s="190">
        <f>'[1]4407Imp'!AG$39</f>
        <v>2.0309689999999998</v>
      </c>
      <c r="AJ8" s="190">
        <f>'[1]4407Imp'!AH$39</f>
        <v>3.4742629999999997</v>
      </c>
      <c r="AK8" s="190">
        <f>'[1]4407Imp'!AI$39</f>
        <v>3.691519</v>
      </c>
      <c r="AL8" s="190">
        <f>'[1]4407Imp'!AJ$39</f>
        <v>5.2905379999999997</v>
      </c>
      <c r="AM8" s="190">
        <f>'[1]4407Imp'!AK$39</f>
        <v>3.0639869999999996</v>
      </c>
      <c r="AN8" s="190">
        <f>'[1]4407Imp'!AL$39</f>
        <v>4.9784189999999997</v>
      </c>
      <c r="AO8" s="190">
        <f>'[1]4407Imp'!AM$39</f>
        <v>6.7698969999999994</v>
      </c>
      <c r="AP8" s="190">
        <f>'[1]4407Imp'!AN$39</f>
        <v>6.5177350000000001</v>
      </c>
      <c r="AQ8" s="190">
        <f>'[1]4407Imp'!AO$39</f>
        <v>4.0764369999999994</v>
      </c>
      <c r="AR8" s="190">
        <f>'[1]4407Imp'!AP$39</f>
        <v>4.2554859999999994</v>
      </c>
      <c r="AS8" s="190">
        <f>'[1]4407Imp'!AQ$39</f>
        <v>6.0738989999999999</v>
      </c>
      <c r="AT8" s="190">
        <f>'[1]4407Imp'!AR$39</f>
        <v>5.9448219999999994</v>
      </c>
      <c r="AU8" s="190">
        <f>'[1]4407Imp'!AS$39</f>
        <v>9.218475999999999</v>
      </c>
      <c r="AV8" s="190">
        <f>'[1]4407Imp'!AT$39</f>
        <v>10.365091</v>
      </c>
      <c r="AW8" s="190">
        <f>'[1]4407Imp'!AU$39</f>
        <v>9.2439780000000003</v>
      </c>
      <c r="AX8" s="190">
        <f>'[1]4407Imp'!AV$39</f>
        <v>9.3700729999999997</v>
      </c>
      <c r="AY8" s="190">
        <f>'[1]4407Imp'!AW$39</f>
        <v>14.408804999999999</v>
      </c>
      <c r="AZ8" s="190">
        <f>'[1]4407Imp'!AX$39</f>
        <v>17.366934999999998</v>
      </c>
      <c r="BA8" s="190">
        <f>'[1]4407Imp'!AY$39</f>
        <v>6.7076509999999994</v>
      </c>
      <c r="BB8" s="190">
        <f>'[1]4407Imp'!AZ$39</f>
        <v>0</v>
      </c>
      <c r="BC8" s="229">
        <f>'[1]4407Imp'!BA$39</f>
        <v>0</v>
      </c>
      <c r="BD8" s="238"/>
    </row>
    <row r="9" spans="1:56">
      <c r="B9" s="4" t="s">
        <v>39</v>
      </c>
      <c r="C9" s="243">
        <f>1/$A$1*'[1]4407Imp'!B$147</f>
        <v>0</v>
      </c>
      <c r="D9" s="11">
        <f>1/$A$1*'[1]4407Imp'!C$147</f>
        <v>0</v>
      </c>
      <c r="E9" s="11">
        <f>1/$A$1*'[1]4407Imp'!D$147</f>
        <v>2.0971999999999996E-6</v>
      </c>
      <c r="F9" s="11">
        <f>1/$A$1*'[1]4407Imp'!E$147</f>
        <v>0</v>
      </c>
      <c r="G9" s="11">
        <f>1/$A$1*'[1]4407Imp'!F$147</f>
        <v>0</v>
      </c>
      <c r="H9" s="11">
        <f>1/$A$1*'[1]4407Imp'!G$147</f>
        <v>0</v>
      </c>
      <c r="I9" s="11">
        <f>1/$A$1*'[1]4407Imp'!H$147</f>
        <v>2.0999999999999995E-5</v>
      </c>
      <c r="J9" s="11">
        <f>1/$A$1*'[1]4407Imp'!I$147</f>
        <v>0</v>
      </c>
      <c r="K9" s="11">
        <f>1/$A$1*'[1]4407Imp'!J$147</f>
        <v>3.2200000000000003E-5</v>
      </c>
      <c r="L9" s="11">
        <f>1/$A$1*'[1]4407Imp'!K$147</f>
        <v>5.63402E-5</v>
      </c>
      <c r="M9" s="11">
        <f>1/$A$1*'[1]4407Imp'!L$147</f>
        <v>0</v>
      </c>
      <c r="N9" s="11">
        <f>1/$A$1*'[1]4407Imp'!M$147</f>
        <v>0</v>
      </c>
      <c r="O9" s="11">
        <f>1/$A$1*'[1]4407Imp'!N$147</f>
        <v>3.4999999999999997E-5</v>
      </c>
      <c r="P9" s="11">
        <f>1/$A$1*'[1]4407Imp'!O$147</f>
        <v>0</v>
      </c>
      <c r="Q9" s="11">
        <f>1/$A$1*'[1]4407Imp'!P$147</f>
        <v>0</v>
      </c>
      <c r="R9" s="11">
        <f>1/$A$1*'[1]4407Imp'!Q$147</f>
        <v>0</v>
      </c>
      <c r="S9" s="11">
        <f>1/$A$1*'[1]4407Imp'!R$147</f>
        <v>0</v>
      </c>
      <c r="T9" s="11">
        <f>1/$A$1*'[1]4407Imp'!S$147</f>
        <v>0</v>
      </c>
      <c r="U9" s="11">
        <f>1/$A$1*'[1]4407Imp'!T$147</f>
        <v>0</v>
      </c>
      <c r="V9" s="11">
        <f>1/$A$1*'[1]4407Imp'!U$147</f>
        <v>0</v>
      </c>
      <c r="W9" s="11">
        <f>1/$A$1*'[1]4407Imp'!V$147</f>
        <v>0</v>
      </c>
      <c r="X9" s="11">
        <f>1/$A$1*'[1]4407Imp'!W$147</f>
        <v>2.7999999999999994E-9</v>
      </c>
      <c r="Y9" s="11">
        <f>1/$A$1*'[1]4407Imp'!X$147</f>
        <v>4.1999999999999987E-9</v>
      </c>
      <c r="Z9" s="11">
        <f>1/$A$1*'[1]4407Imp'!Y$147</f>
        <v>0</v>
      </c>
      <c r="AA9" s="11">
        <f>1/$A$1*'[1]4407Imp'!Z$147</f>
        <v>0</v>
      </c>
      <c r="AB9" s="10">
        <f>1/$A$1*'[1]4407Imp'!AA$147</f>
        <v>0</v>
      </c>
      <c r="AC9" s="14"/>
      <c r="AD9" s="245">
        <f>'[1]4407Imp'!AB$147</f>
        <v>0</v>
      </c>
      <c r="AE9" s="190">
        <f>'[1]4407Imp'!AC$147</f>
        <v>0</v>
      </c>
      <c r="AF9" s="190">
        <f>'[1]4407Imp'!AD$147</f>
        <v>3.3999999999999997E-4</v>
      </c>
      <c r="AG9" s="190">
        <f>'[1]4407Imp'!AE$147</f>
        <v>0</v>
      </c>
      <c r="AH9" s="190">
        <f>'[1]4407Imp'!AF$147</f>
        <v>0</v>
      </c>
      <c r="AI9" s="190">
        <f>'[1]4407Imp'!AG$147</f>
        <v>0</v>
      </c>
      <c r="AJ9" s="190">
        <f>'[1]4407Imp'!AH$147</f>
        <v>6.5059999999999996E-3</v>
      </c>
      <c r="AK9" s="190">
        <f>'[1]4407Imp'!AI$147</f>
        <v>0</v>
      </c>
      <c r="AL9" s="190">
        <f>'[1]4407Imp'!AJ$147</f>
        <v>1.0888999999999999E-2</v>
      </c>
      <c r="AM9" s="190">
        <f>'[1]4407Imp'!AK$147</f>
        <v>1.9220999999999999E-2</v>
      </c>
      <c r="AN9" s="190">
        <f>'[1]4407Imp'!AL$147</f>
        <v>0</v>
      </c>
      <c r="AO9" s="190">
        <f>'[1]4407Imp'!AM$147</f>
        <v>0</v>
      </c>
      <c r="AP9" s="190">
        <f>'[1]4407Imp'!AN$147</f>
        <v>1.0374E-2</v>
      </c>
      <c r="AQ9" s="190">
        <f>'[1]4407Imp'!AO$147</f>
        <v>0</v>
      </c>
      <c r="AR9" s="190">
        <f>'[1]4407Imp'!AP$147</f>
        <v>0</v>
      </c>
      <c r="AS9" s="190">
        <f>'[1]4407Imp'!AQ$147</f>
        <v>0</v>
      </c>
      <c r="AT9" s="190">
        <f>'[1]4407Imp'!AR$147</f>
        <v>0</v>
      </c>
      <c r="AU9" s="190">
        <f>'[1]4407Imp'!AS$147</f>
        <v>0</v>
      </c>
      <c r="AV9" s="190">
        <f>'[1]4407Imp'!AT$147</f>
        <v>0</v>
      </c>
      <c r="AW9" s="190">
        <f>'[1]4407Imp'!AU$147</f>
        <v>0</v>
      </c>
      <c r="AX9" s="190">
        <f>'[1]4407Imp'!AV$147</f>
        <v>0</v>
      </c>
      <c r="AY9" s="190">
        <f>'[1]4407Imp'!AW$147</f>
        <v>3.4999999999999997E-5</v>
      </c>
      <c r="AZ9" s="190">
        <f>'[1]4407Imp'!AX$147</f>
        <v>2.9999999999999997E-5</v>
      </c>
      <c r="BA9" s="190">
        <f>'[1]4407Imp'!AY$147</f>
        <v>0</v>
      </c>
      <c r="BB9" s="190">
        <f>'[1]4407Imp'!AZ$147</f>
        <v>0</v>
      </c>
      <c r="BC9" s="229">
        <f>'[1]4407Imp'!BA$147</f>
        <v>0</v>
      </c>
      <c r="BD9" s="238"/>
    </row>
    <row r="10" spans="1:56">
      <c r="B10" s="7" t="s">
        <v>116</v>
      </c>
      <c r="C10" s="59">
        <f>1/$A$1*'[1]4407Imp'!B$247</f>
        <v>4.6987346000000006E-2</v>
      </c>
      <c r="D10" s="40">
        <f>1/$A$1*'[1]4407Imp'!C$247</f>
        <v>3.7718855999999995E-2</v>
      </c>
      <c r="E10" s="40">
        <f>1/$A$1*'[1]4407Imp'!D$247</f>
        <v>4.4162771600000039E-2</v>
      </c>
      <c r="F10" s="40">
        <f>1/$A$1*'[1]4407Imp'!E$247</f>
        <v>4.8032006199999998E-2</v>
      </c>
      <c r="G10" s="40">
        <f>1/$A$1*'[1]4407Imp'!F$247</f>
        <v>5.3969266999999974E-2</v>
      </c>
      <c r="H10" s="40">
        <f>1/$A$1*'[1]4407Imp'!G$247</f>
        <v>5.5584221399999974E-2</v>
      </c>
      <c r="I10" s="40">
        <f>1/$A$1*'[1]4407Imp'!H$247</f>
        <v>6.4181372200000003E-2</v>
      </c>
      <c r="J10" s="40">
        <f>1/$A$1*'[1]4407Imp'!I$247</f>
        <v>6.8107565199999984E-2</v>
      </c>
      <c r="K10" s="40">
        <f>1/$A$1*'[1]4407Imp'!J$247</f>
        <v>8.2135426800000008E-2</v>
      </c>
      <c r="L10" s="40">
        <f>1/$A$1*'[1]4407Imp'!K$247</f>
        <v>4.7325276600000001E-2</v>
      </c>
      <c r="M10" s="40">
        <f>1/$A$1*'[1]4407Imp'!L$247</f>
        <v>5.3637347399999993E-2</v>
      </c>
      <c r="N10" s="40">
        <f>1/$A$1*'[1]4407Imp'!M$247</f>
        <v>7.2062072600000013E-2</v>
      </c>
      <c r="O10" s="40">
        <f>1/$A$1*'[1]4407Imp'!N$247</f>
        <v>6.4944077799999986E-2</v>
      </c>
      <c r="P10" s="40">
        <f>1/$A$1*'[1]4407Imp'!O$247</f>
        <v>7.0409988599999987E-2</v>
      </c>
      <c r="Q10" s="40">
        <f>1/$A$1*'[1]4407Imp'!P$247</f>
        <v>6.3330455999999993E-2</v>
      </c>
      <c r="R10" s="40">
        <f>1/$A$1*'[1]4407Imp'!Q$247</f>
        <v>5.9258582599999998E-2</v>
      </c>
      <c r="S10" s="40">
        <f>1/$A$1*'[1]4407Imp'!R$247</f>
        <v>6.1322094399999985E-2</v>
      </c>
      <c r="T10" s="40">
        <f>1/$A$1*'[1]4407Imp'!S$247</f>
        <v>5.6944683599999983E-2</v>
      </c>
      <c r="U10" s="40">
        <f>1/$A$1*'[1]4407Imp'!T$247</f>
        <v>6.7235713999999988E-2</v>
      </c>
      <c r="V10" s="40">
        <f>1/$A$1*'[1]4407Imp'!U$247</f>
        <v>5.5737929799999995E-2</v>
      </c>
      <c r="W10" s="40">
        <f>1/$A$1*'[1]4407Imp'!V$247</f>
        <v>4.2298276999999988E-2</v>
      </c>
      <c r="X10" s="40">
        <f>1/$A$1*'[1]4407Imp'!W$247</f>
        <v>4.4894319399999993E-2</v>
      </c>
      <c r="Y10" s="40">
        <f>1/$A$1*'[1]4407Imp'!X$247</f>
        <v>5.0476651399999982E-2</v>
      </c>
      <c r="Z10" s="40">
        <f>1/$A$1*'[1]4407Imp'!Y$247</f>
        <v>3.2911229399999992E-2</v>
      </c>
      <c r="AA10" s="40">
        <f>1/$A$1*'[1]4407Imp'!Z$247</f>
        <v>0</v>
      </c>
      <c r="AB10" s="48">
        <f>1/$A$1*'[1]4407Imp'!AA$247</f>
        <v>0</v>
      </c>
      <c r="AC10" s="14"/>
      <c r="AD10" s="195">
        <f>'[1]4407Imp'!AB$247</f>
        <v>21.581904999999999</v>
      </c>
      <c r="AE10" s="191">
        <f>'[1]4407Imp'!AC$247</f>
        <v>16.783649999999998</v>
      </c>
      <c r="AF10" s="191">
        <f>'[1]4407Imp'!AD$247</f>
        <v>19.034461999999998</v>
      </c>
      <c r="AG10" s="191">
        <f>'[1]4407Imp'!AE$247</f>
        <v>21.118867999999999</v>
      </c>
      <c r="AH10" s="191">
        <f>'[1]4407Imp'!AF$247</f>
        <v>25.989184999999999</v>
      </c>
      <c r="AI10" s="191">
        <f>'[1]4407Imp'!AG$247</f>
        <v>24.900027999999999</v>
      </c>
      <c r="AJ10" s="191">
        <f>'[1]4407Imp'!AH$247</f>
        <v>28.374158999999999</v>
      </c>
      <c r="AK10" s="191">
        <f>'[1]4407Imp'!AI$247</f>
        <v>31.441723999999997</v>
      </c>
      <c r="AL10" s="191">
        <f>'[1]4407Imp'!AJ$247</f>
        <v>42.325660999999997</v>
      </c>
      <c r="AM10" s="191">
        <f>'[1]4407Imp'!AK$247</f>
        <v>24.513021999999999</v>
      </c>
      <c r="AN10" s="191">
        <f>'[1]4407Imp'!AL$247</f>
        <v>31.423955999999997</v>
      </c>
      <c r="AO10" s="191">
        <f>'[1]4407Imp'!AM$247</f>
        <v>40.137160000000002</v>
      </c>
      <c r="AP10" s="191">
        <f>'[1]4407Imp'!AN$247</f>
        <v>34.522439999999996</v>
      </c>
      <c r="AQ10" s="191">
        <f>'[1]4407Imp'!AO$247</f>
        <v>40.729968999999997</v>
      </c>
      <c r="AR10" s="191">
        <f>'[1]4407Imp'!AP$247</f>
        <v>41.580387999999999</v>
      </c>
      <c r="AS10" s="191">
        <f>'[1]4407Imp'!AQ$247</f>
        <v>37.448369999999997</v>
      </c>
      <c r="AT10" s="191">
        <f>'[1]4407Imp'!AR$247</f>
        <v>38.060322999999997</v>
      </c>
      <c r="AU10" s="191">
        <f>'[1]4407Imp'!AS$247</f>
        <v>38.744394</v>
      </c>
      <c r="AV10" s="191">
        <f>'[1]4407Imp'!AT$247</f>
        <v>47.897780999999995</v>
      </c>
      <c r="AW10" s="191">
        <f>'[1]4407Imp'!AU$247</f>
        <v>37.554727999999997</v>
      </c>
      <c r="AX10" s="191">
        <f>'[1]4407Imp'!AV$247</f>
        <v>27.278684999999999</v>
      </c>
      <c r="AY10" s="191">
        <f>'[1]4407Imp'!AW$247</f>
        <v>38.508265000000002</v>
      </c>
      <c r="AZ10" s="191">
        <f>'[1]4407Imp'!AX$247</f>
        <v>46.777411000000001</v>
      </c>
      <c r="BA10" s="191">
        <f>'[1]4407Imp'!AY$247</f>
        <v>25.954055999999998</v>
      </c>
      <c r="BB10" s="191">
        <f>'[1]4407Imp'!AZ$247</f>
        <v>0</v>
      </c>
      <c r="BC10" s="230">
        <f>'[1]4407Imp'!BA$247</f>
        <v>0</v>
      </c>
      <c r="BD10" s="238"/>
    </row>
    <row r="11" spans="1:56" ht="17.149999999999999" customHeight="1">
      <c r="B11" s="16" t="s">
        <v>113</v>
      </c>
      <c r="C11" s="242">
        <f>1/$A$1*'[1]4407Imp'!B$269</f>
        <v>1.1636436000000002E-3</v>
      </c>
      <c r="D11" s="32">
        <f>1/$A$1*'[1]4407Imp'!C$269</f>
        <v>2.3640926000000001E-3</v>
      </c>
      <c r="E11" s="32">
        <f>1/$A$1*'[1]4407Imp'!D$269</f>
        <v>3.8896421999999983E-3</v>
      </c>
      <c r="F11" s="32">
        <f>1/$A$1*'[1]4407Imp'!E$269</f>
        <v>7.0548478000000006E-3</v>
      </c>
      <c r="G11" s="32">
        <f>1/$A$1*'[1]4407Imp'!F$269</f>
        <v>5.1991466000000002E-3</v>
      </c>
      <c r="H11" s="32">
        <f>1/$A$1*'[1]4407Imp'!G$269</f>
        <v>6.8984281999999982E-3</v>
      </c>
      <c r="I11" s="32">
        <f>1/$A$1*'[1]4407Imp'!H$269</f>
        <v>2.6148555999999995E-3</v>
      </c>
      <c r="J11" s="32">
        <f>1/$A$1*'[1]4407Imp'!I$269</f>
        <v>1.0431708600000004E-2</v>
      </c>
      <c r="K11" s="32">
        <f>1/$A$1*'[1]4407Imp'!J$269</f>
        <v>1.7229247E-2</v>
      </c>
      <c r="L11" s="32">
        <f>1/$A$1*'[1]4407Imp'!K$269</f>
        <v>1.5196189399999999E-2</v>
      </c>
      <c r="M11" s="32">
        <f>1/$A$1*'[1]4407Imp'!L$269</f>
        <v>1.8319132999999998E-2</v>
      </c>
      <c r="N11" s="32">
        <f>1/$A$1*'[1]4407Imp'!M$269</f>
        <v>2.1924610399999996E-2</v>
      </c>
      <c r="O11" s="32">
        <f>1/$A$1*'[1]4407Imp'!N$269</f>
        <v>1.8154135999999998E-2</v>
      </c>
      <c r="P11" s="32">
        <f>1/$A$1*'[1]4407Imp'!O$269</f>
        <v>2.5944718799999995E-2</v>
      </c>
      <c r="Q11" s="32">
        <f>1/$A$1*'[1]4407Imp'!P$269</f>
        <v>2.5630119199999999E-2</v>
      </c>
      <c r="R11" s="32">
        <f>1/$A$1*'[1]4407Imp'!Q$269</f>
        <v>1.961123079999999E-2</v>
      </c>
      <c r="S11" s="32">
        <f>1/$A$1*'[1]4407Imp'!R$269</f>
        <v>1.4322979999999999E-2</v>
      </c>
      <c r="T11" s="32">
        <f>1/$A$1*'[1]4407Imp'!S$269</f>
        <v>1.6360864799999996E-2</v>
      </c>
      <c r="U11" s="32">
        <f>1/$A$1*'[1]4407Imp'!T$269</f>
        <v>2.15313756E-2</v>
      </c>
      <c r="V11" s="32">
        <f>1/$A$1*'[1]4407Imp'!U$269</f>
        <v>3.6843899399999998E-2</v>
      </c>
      <c r="W11" s="32">
        <f>1/$A$1*'[1]4407Imp'!V$269</f>
        <v>5.5279218399999996E-2</v>
      </c>
      <c r="X11" s="32">
        <f>1/$A$1*'[1]4407Imp'!W$269</f>
        <v>4.68375376E-2</v>
      </c>
      <c r="Y11" s="32">
        <f>1/$A$1*'[1]4407Imp'!X$269</f>
        <v>0</v>
      </c>
      <c r="Z11" s="32">
        <f>1/$A$1*'[1]4407Imp'!Y$269</f>
        <v>0</v>
      </c>
      <c r="AA11" s="32">
        <f>1/$A$1*'[1]4407Imp'!Z$269</f>
        <v>0</v>
      </c>
      <c r="AB11" s="49">
        <f>1/$A$1*'[1]4407Imp'!AA$269</f>
        <v>0</v>
      </c>
      <c r="AC11" s="14"/>
      <c r="AD11" s="244">
        <f>'[1]4407Imp'!AB$269</f>
        <v>0.351078</v>
      </c>
      <c r="AE11" s="145">
        <f>'[1]4407Imp'!AC$269</f>
        <v>0.99178599999999995</v>
      </c>
      <c r="AF11" s="145">
        <f>'[1]4407Imp'!AD$269</f>
        <v>1.305949</v>
      </c>
      <c r="AG11" s="145">
        <f>'[1]4407Imp'!AE$269</f>
        <v>1.9205209999999999</v>
      </c>
      <c r="AH11" s="145">
        <f>'[1]4407Imp'!AF$269</f>
        <v>2.5796269999999999</v>
      </c>
      <c r="AI11" s="145">
        <f>'[1]4407Imp'!AG$269</f>
        <v>3.697760999999999</v>
      </c>
      <c r="AJ11" s="145">
        <f>'[1]4407Imp'!AH$269</f>
        <v>2.0011000000000001</v>
      </c>
      <c r="AK11" s="145">
        <f>'[1]4407Imp'!AI$269</f>
        <v>6.1351969999999998</v>
      </c>
      <c r="AL11" s="145">
        <f>'[1]4407Imp'!AJ$269</f>
        <v>7.2985409999999993</v>
      </c>
      <c r="AM11" s="145">
        <f>'[1]4407Imp'!AK$269</f>
        <v>8.1153619999999975</v>
      </c>
      <c r="AN11" s="145">
        <f>'[1]4407Imp'!AL$269</f>
        <v>10.023771</v>
      </c>
      <c r="AO11" s="145">
        <f>'[1]4407Imp'!AM$269</f>
        <v>10.732393999999999</v>
      </c>
      <c r="AP11" s="145">
        <f>'[1]4407Imp'!AN$269</f>
        <v>7.2856780000000008</v>
      </c>
      <c r="AQ11" s="145">
        <f>'[1]4407Imp'!AO$269</f>
        <v>10.639802</v>
      </c>
      <c r="AR11" s="145">
        <f>'[1]4407Imp'!AP$269</f>
        <v>11.621382000000001</v>
      </c>
      <c r="AS11" s="145">
        <f>'[1]4407Imp'!AQ$269</f>
        <v>9.6558939999999982</v>
      </c>
      <c r="AT11" s="145">
        <f>'[1]4407Imp'!AR$269</f>
        <v>7.4861610000000001</v>
      </c>
      <c r="AU11" s="145">
        <f>'[1]4407Imp'!AS$269</f>
        <v>7.4547039999999996</v>
      </c>
      <c r="AV11" s="145">
        <f>'[1]4407Imp'!AT$269</f>
        <v>9.1418680000000005</v>
      </c>
      <c r="AW11" s="145">
        <f>'[1]4407Imp'!AU$269</f>
        <v>15.402170999999999</v>
      </c>
      <c r="AX11" s="145">
        <f>'[1]4407Imp'!AV$269</f>
        <v>20.557593999999998</v>
      </c>
      <c r="AY11" s="145">
        <f>'[1]4407Imp'!AW$269</f>
        <v>22.309024999999998</v>
      </c>
      <c r="AZ11" s="145">
        <f>'[1]4407Imp'!AX$269</f>
        <v>27.658853999999998</v>
      </c>
      <c r="BA11" s="145">
        <f>'[1]4407Imp'!AY$269</f>
        <v>21.970649999999999</v>
      </c>
      <c r="BB11" s="145">
        <f>'[1]4407Imp'!AZ$269</f>
        <v>0</v>
      </c>
      <c r="BC11" s="146">
        <f>'[1]4407Imp'!BA$269</f>
        <v>0</v>
      </c>
      <c r="BD11" s="238"/>
    </row>
    <row r="12" spans="1:56">
      <c r="B12" s="4" t="s">
        <v>33</v>
      </c>
      <c r="C12" s="243">
        <f>1/$A$1*'[1]4407Imp'!B$31</f>
        <v>1.0009216000000001E-3</v>
      </c>
      <c r="D12" s="11">
        <f>1/$A$1*'[1]4407Imp'!C$31</f>
        <v>1.3463582E-3</v>
      </c>
      <c r="E12" s="11">
        <f>1/$A$1*'[1]4407Imp'!D$31</f>
        <v>2.8329285999999987E-3</v>
      </c>
      <c r="F12" s="11">
        <f>1/$A$1*'[1]4407Imp'!E$31</f>
        <v>6.0210285999999997E-3</v>
      </c>
      <c r="G12" s="11">
        <f>1/$A$1*'[1]4407Imp'!F$31</f>
        <v>3.7029801999999999E-3</v>
      </c>
      <c r="H12" s="11">
        <f>1/$A$1*'[1]4407Imp'!G$31</f>
        <v>5.0154281999999989E-3</v>
      </c>
      <c r="I12" s="11">
        <f>1/$A$1*'[1]4407Imp'!H$31</f>
        <v>2.1248555999999999E-3</v>
      </c>
      <c r="J12" s="11">
        <f>1/$A$1*'[1]4407Imp'!I$31</f>
        <v>8.9539319999999995E-3</v>
      </c>
      <c r="K12" s="11">
        <f>1/$A$1*'[1]4407Imp'!J$31</f>
        <v>9.5582199999999992E-3</v>
      </c>
      <c r="L12" s="11">
        <f>1/$A$1*'[1]4407Imp'!K$31</f>
        <v>4.5404589999999993E-3</v>
      </c>
      <c r="M12" s="11">
        <f>1/$A$1*'[1]4407Imp'!L$31</f>
        <v>5.7669723999999997E-3</v>
      </c>
      <c r="N12" s="11">
        <f>1/$A$1*'[1]4407Imp'!M$31</f>
        <v>6.2840189999999992E-3</v>
      </c>
      <c r="O12" s="11">
        <f>1/$A$1*'[1]4407Imp'!N$31</f>
        <v>2.8412621999999994E-3</v>
      </c>
      <c r="P12" s="11">
        <f>1/$A$1*'[1]4407Imp'!O$31</f>
        <v>1.9619068000000001E-3</v>
      </c>
      <c r="Q12" s="11">
        <f>1/$A$1*'[1]4407Imp'!P$31</f>
        <v>1.7121748000000002E-3</v>
      </c>
      <c r="R12" s="11">
        <f>1/$A$1*'[1]4407Imp'!Q$31</f>
        <v>3.4870821999999991E-3</v>
      </c>
      <c r="S12" s="11">
        <f>1/$A$1*'[1]4407Imp'!R$31</f>
        <v>5.6836121999999994E-3</v>
      </c>
      <c r="T12" s="11">
        <f>1/$A$1*'[1]4407Imp'!S$31</f>
        <v>3.9558315999999984E-3</v>
      </c>
      <c r="U12" s="11">
        <f>1/$A$1*'[1]4407Imp'!T$31</f>
        <v>2.7246254000000002E-3</v>
      </c>
      <c r="V12" s="11">
        <f>1/$A$1*'[1]4407Imp'!U$31</f>
        <v>4.5294003999999995E-3</v>
      </c>
      <c r="W12" s="11">
        <f>1/$A$1*'[1]4407Imp'!V$31</f>
        <v>3.5548953999999995E-3</v>
      </c>
      <c r="X12" s="11">
        <f>1/$A$1*'[1]4407Imp'!W$31</f>
        <v>5.1581501999999994E-3</v>
      </c>
      <c r="Y12" s="11">
        <f>1/$A$1*'[1]4407Imp'!X$31</f>
        <v>7.9842448E-3</v>
      </c>
      <c r="Z12" s="11">
        <f>1/$A$1*'[1]4407Imp'!Y$31</f>
        <v>1.0002999999999998E-3</v>
      </c>
      <c r="AA12" s="11">
        <f>1/$A$1*'[1]4407Imp'!Z$31</f>
        <v>0</v>
      </c>
      <c r="AB12" s="10">
        <f>1/$A$1*'[1]4407Imp'!AA$31</f>
        <v>0</v>
      </c>
      <c r="AC12" s="14"/>
      <c r="AD12" s="245">
        <f>'[1]4407Imp'!AB$31</f>
        <v>0.29743700000000001</v>
      </c>
      <c r="AE12" s="190">
        <f>'[1]4407Imp'!AC$31</f>
        <v>0.44318399999999997</v>
      </c>
      <c r="AF12" s="190">
        <f>'[1]4407Imp'!AD$31</f>
        <v>1.030556</v>
      </c>
      <c r="AG12" s="190">
        <f>'[1]4407Imp'!AE$31</f>
        <v>1.5865549999999999</v>
      </c>
      <c r="AH12" s="190">
        <f>'[1]4407Imp'!AF$31</f>
        <v>1.8057299999999998</v>
      </c>
      <c r="AI12" s="190">
        <f>'[1]4407Imp'!AG$31</f>
        <v>2.6876889999999998</v>
      </c>
      <c r="AJ12" s="190">
        <f>'[1]4407Imp'!AH$31</f>
        <v>1.6477789999999999</v>
      </c>
      <c r="AK12" s="190">
        <f>'[1]4407Imp'!AI$31</f>
        <v>5.4819990000000001</v>
      </c>
      <c r="AL12" s="190">
        <f>'[1]4407Imp'!AJ$31</f>
        <v>4.422725999999999</v>
      </c>
      <c r="AM12" s="190">
        <f>'[1]4407Imp'!AK$31</f>
        <v>3.4899949999999995</v>
      </c>
      <c r="AN12" s="190">
        <f>'[1]4407Imp'!AL$31</f>
        <v>3.2853669999999999</v>
      </c>
      <c r="AO12" s="190">
        <f>'[1]4407Imp'!AM$31</f>
        <v>3.4960109999999998</v>
      </c>
      <c r="AP12" s="190">
        <f>'[1]4407Imp'!AN$31</f>
        <v>1.443114</v>
      </c>
      <c r="AQ12" s="190">
        <f>'[1]4407Imp'!AO$31</f>
        <v>1.049255</v>
      </c>
      <c r="AR12" s="190">
        <f>'[1]4407Imp'!AP$31</f>
        <v>1.459619</v>
      </c>
      <c r="AS12" s="190">
        <f>'[1]4407Imp'!AQ$31</f>
        <v>2.94502</v>
      </c>
      <c r="AT12" s="190">
        <f>'[1]4407Imp'!AR$31</f>
        <v>3.9024399999999999</v>
      </c>
      <c r="AU12" s="190">
        <f>'[1]4407Imp'!AS$31</f>
        <v>1.9255339999999999</v>
      </c>
      <c r="AV12" s="190">
        <f>'[1]4407Imp'!AT$31</f>
        <v>1.3624099999999999</v>
      </c>
      <c r="AW12" s="190">
        <f>'[1]4407Imp'!AU$31</f>
        <v>1.7538339999999999</v>
      </c>
      <c r="AX12" s="190">
        <f>'[1]4407Imp'!AV$31</f>
        <v>1.3016529999999999</v>
      </c>
      <c r="AY12" s="190">
        <f>'[1]4407Imp'!AW$31</f>
        <v>2.3145539999999998</v>
      </c>
      <c r="AZ12" s="190">
        <f>'[1]4407Imp'!AX$31</f>
        <v>4.2286079999999995</v>
      </c>
      <c r="BA12" s="190">
        <f>'[1]4407Imp'!AY$31</f>
        <v>0.38968399999999997</v>
      </c>
      <c r="BB12" s="190">
        <f>'[1]4407Imp'!AZ$31</f>
        <v>0</v>
      </c>
      <c r="BC12" s="229">
        <f>'[1]4407Imp'!BA$31</f>
        <v>0</v>
      </c>
      <c r="BD12" s="238"/>
    </row>
    <row r="13" spans="1:56">
      <c r="B13" s="44" t="s">
        <v>36</v>
      </c>
      <c r="C13" s="243">
        <f>1/$A$1*'[1]4407Imp'!B$46</f>
        <v>2.6594399999999997E-5</v>
      </c>
      <c r="D13" s="11">
        <f>1/$A$1*'[1]4407Imp'!C$46</f>
        <v>0</v>
      </c>
      <c r="E13" s="11">
        <f>1/$A$1*'[1]4407Imp'!D$46</f>
        <v>0</v>
      </c>
      <c r="F13" s="11">
        <f>1/$A$1*'[1]4407Imp'!E$46</f>
        <v>9.9999999999999991E-5</v>
      </c>
      <c r="G13" s="11">
        <f>1/$A$1*'[1]4407Imp'!F$46</f>
        <v>5.1999999999999997E-5</v>
      </c>
      <c r="H13" s="11">
        <f>1/$A$1*'[1]4407Imp'!G$46</f>
        <v>0</v>
      </c>
      <c r="I13" s="11">
        <f>1/$A$1*'[1]4407Imp'!H$46</f>
        <v>0</v>
      </c>
      <c r="J13" s="11">
        <f>1/$A$1*'[1]4407Imp'!I$46</f>
        <v>8.7999999999999981E-4</v>
      </c>
      <c r="K13" s="11">
        <f>1/$A$1*'[1]4407Imp'!J$46</f>
        <v>5.1861880000000004E-4</v>
      </c>
      <c r="L13" s="11">
        <f>1/$A$1*'[1]4407Imp'!K$46</f>
        <v>2.7020405999999999E-3</v>
      </c>
      <c r="M13" s="11">
        <f>1/$A$1*'[1]4407Imp'!L$46</f>
        <v>4.0626655999999994E-3</v>
      </c>
      <c r="N13" s="11">
        <f>1/$A$1*'[1]4407Imp'!M$46</f>
        <v>6.0452629999999986E-3</v>
      </c>
      <c r="O13" s="11">
        <f>1/$A$1*'[1]4407Imp'!N$46</f>
        <v>6.9248115999999988E-3</v>
      </c>
      <c r="P13" s="11">
        <f>1/$A$1*'[1]4407Imp'!O$46</f>
        <v>1.1700945199999998E-2</v>
      </c>
      <c r="Q13" s="11">
        <f>1/$A$1*'[1]4407Imp'!P$46</f>
        <v>1.3785388400000001E-2</v>
      </c>
      <c r="R13" s="11">
        <f>1/$A$1*'[1]4407Imp'!Q$46</f>
        <v>5.2888121999999987E-3</v>
      </c>
      <c r="S13" s="11">
        <f>1/$A$1*'[1]4407Imp'!R$46</f>
        <v>5.2225347999999994E-3</v>
      </c>
      <c r="T13" s="11">
        <f>1/$A$1*'[1]4407Imp'!S$46</f>
        <v>4.0223735999999994E-3</v>
      </c>
      <c r="U13" s="11">
        <f>1/$A$1*'[1]4407Imp'!T$46</f>
        <v>8.0653677999999989E-3</v>
      </c>
      <c r="V13" s="11">
        <f>1/$A$1*'[1]4407Imp'!U$46</f>
        <v>1.5434381199999996E-2</v>
      </c>
      <c r="W13" s="11">
        <f>1/$A$1*'[1]4407Imp'!V$46</f>
        <v>3.9326275800000005E-2</v>
      </c>
      <c r="X13" s="11">
        <f>1/$A$1*'[1]4407Imp'!W$46</f>
        <v>2.3501555E-2</v>
      </c>
      <c r="Y13" s="11">
        <f>1/$A$1*'[1]4407Imp'!X$46</f>
        <v>1.8261461400000002E-2</v>
      </c>
      <c r="Z13" s="11">
        <f>1/$A$1*'[1]4407Imp'!Y$46</f>
        <v>2.7265391999999999E-2</v>
      </c>
      <c r="AA13" s="11">
        <f>1/$A$1*'[1]4407Imp'!Z$46</f>
        <v>0</v>
      </c>
      <c r="AB13" s="10">
        <f>1/$A$1*'[1]4407Imp'!AA$46</f>
        <v>0</v>
      </c>
      <c r="AC13" s="14"/>
      <c r="AD13" s="245">
        <f>'[1]4407Imp'!AB$46</f>
        <v>1.0468E-2</v>
      </c>
      <c r="AE13" s="190">
        <f>'[1]4407Imp'!AC$46</f>
        <v>0</v>
      </c>
      <c r="AF13" s="190">
        <f>'[1]4407Imp'!AD$46</f>
        <v>0</v>
      </c>
      <c r="AG13" s="190">
        <f>'[1]4407Imp'!AE$46</f>
        <v>1.8627999999999999E-2</v>
      </c>
      <c r="AH13" s="190">
        <f>'[1]4407Imp'!AF$46</f>
        <v>9.7299999999999991E-3</v>
      </c>
      <c r="AI13" s="190">
        <f>'[1]4407Imp'!AG$46</f>
        <v>0</v>
      </c>
      <c r="AJ13" s="190">
        <f>'[1]4407Imp'!AH$46</f>
        <v>0</v>
      </c>
      <c r="AK13" s="190">
        <f>'[1]4407Imp'!AI$46</f>
        <v>0.21961599999999998</v>
      </c>
      <c r="AL13" s="190">
        <f>'[1]4407Imp'!AJ$46</f>
        <v>0.22276499999999999</v>
      </c>
      <c r="AM13" s="190">
        <f>'[1]4407Imp'!AK$46</f>
        <v>1.1651589999999998</v>
      </c>
      <c r="AN13" s="190">
        <f>'[1]4407Imp'!AL$46</f>
        <v>1.9158999999999999</v>
      </c>
      <c r="AO13" s="190">
        <f>'[1]4407Imp'!AM$46</f>
        <v>2.2951009999999998</v>
      </c>
      <c r="AP13" s="190">
        <f>'[1]4407Imp'!AN$46</f>
        <v>2.7477959999999997</v>
      </c>
      <c r="AQ13" s="190">
        <f>'[1]4407Imp'!AO$46</f>
        <v>4.8613999999999997</v>
      </c>
      <c r="AR13" s="190">
        <f>'[1]4407Imp'!AP$46</f>
        <v>5.8592709999999997</v>
      </c>
      <c r="AS13" s="190">
        <f>'[1]4407Imp'!AQ$46</f>
        <v>2.1397119999999998</v>
      </c>
      <c r="AT13" s="190">
        <f>'[1]4407Imp'!AR$46</f>
        <v>1.82473</v>
      </c>
      <c r="AU13" s="190">
        <f>'[1]4407Imp'!AS$46</f>
        <v>1.3718839999999999</v>
      </c>
      <c r="AV13" s="190">
        <f>'[1]4407Imp'!AT$46</f>
        <v>2.5521859999999998</v>
      </c>
      <c r="AW13" s="190">
        <f>'[1]4407Imp'!AU$46</f>
        <v>4.673489</v>
      </c>
      <c r="AX13" s="190">
        <f>'[1]4407Imp'!AV$46</f>
        <v>12.834487999999999</v>
      </c>
      <c r="AY13" s="190">
        <f>'[1]4407Imp'!AW$46</f>
        <v>9.8079000000000001</v>
      </c>
      <c r="AZ13" s="190">
        <f>'[1]4407Imp'!AX$46</f>
        <v>9.8928349999999998</v>
      </c>
      <c r="BA13" s="190">
        <f>'[1]4407Imp'!AY$46</f>
        <v>11.002552999999999</v>
      </c>
      <c r="BB13" s="190">
        <f>'[1]4407Imp'!AZ$46</f>
        <v>0</v>
      </c>
      <c r="BC13" s="229">
        <f>'[1]4407Imp'!BA$46</f>
        <v>0</v>
      </c>
      <c r="BD13" s="238"/>
    </row>
    <row r="14" spans="1:56">
      <c r="B14" s="44" t="s">
        <v>266</v>
      </c>
      <c r="C14" s="243">
        <f>1/$A$1*'[1]4407Imp'!B$248</f>
        <v>8.5727600000000002E-5</v>
      </c>
      <c r="D14" s="11">
        <f>1/$A$1*'[1]4407Imp'!C$248</f>
        <v>0</v>
      </c>
      <c r="E14" s="11">
        <f>1/$A$1*'[1]4407Imp'!D$248</f>
        <v>6.6299999999999996E-4</v>
      </c>
      <c r="F14" s="11">
        <f>1/$A$1*'[1]4407Imp'!E$248</f>
        <v>4.8231239999999996E-4</v>
      </c>
      <c r="G14" s="11">
        <f>1/$A$1*'[1]4407Imp'!F$248</f>
        <v>8.6999999999999973E-5</v>
      </c>
      <c r="H14" s="11">
        <f>1/$A$1*'[1]4407Imp'!G$248</f>
        <v>5.9500000000000004E-4</v>
      </c>
      <c r="I14" s="11">
        <f>1/$A$1*'[1]4407Imp'!H$248</f>
        <v>3.0799999999999995E-4</v>
      </c>
      <c r="J14" s="11">
        <f>1/$A$1*'[1]4407Imp'!I$248</f>
        <v>2.6030059999999997E-4</v>
      </c>
      <c r="K14" s="11">
        <f>1/$A$1*'[1]4407Imp'!J$248</f>
        <v>6.3147168E-3</v>
      </c>
      <c r="L14" s="11">
        <f>1/$A$1*'[1]4407Imp'!K$248</f>
        <v>6.6219019999999998E-3</v>
      </c>
      <c r="M14" s="11">
        <f>1/$A$1*'[1]4407Imp'!L$248</f>
        <v>7.9306247999999992E-3</v>
      </c>
      <c r="N14" s="11">
        <f>1/$A$1*'[1]4407Imp'!M$248</f>
        <v>8.0428095999999973E-3</v>
      </c>
      <c r="O14" s="11">
        <f>1/$A$1*'[1]4407Imp'!N$248</f>
        <v>4.9012627999999994E-3</v>
      </c>
      <c r="P14" s="11">
        <f>1/$A$1*'[1]4407Imp'!O$248</f>
        <v>9.4184117999999983E-3</v>
      </c>
      <c r="Q14" s="11">
        <f>1/$A$1*'[1]4407Imp'!P$248</f>
        <v>9.8153201999999981E-3</v>
      </c>
      <c r="R14" s="11">
        <f>1/$A$1*'[1]4407Imp'!Q$248</f>
        <v>1.0457644399999999E-2</v>
      </c>
      <c r="S14" s="11">
        <f>1/$A$1*'[1]4407Imp'!R$248</f>
        <v>3.3607769999999993E-3</v>
      </c>
      <c r="T14" s="11">
        <f>1/$A$1*'[1]4407Imp'!S$248</f>
        <v>8.272241599999999E-3</v>
      </c>
      <c r="U14" s="11">
        <f>1/$A$1*'[1]4407Imp'!T$248</f>
        <v>9.8919968000000004E-3</v>
      </c>
      <c r="V14" s="11">
        <f>1/$A$1*'[1]4407Imp'!U$248</f>
        <v>1.4312106199999999E-2</v>
      </c>
      <c r="W14" s="11">
        <f>1/$A$1*'[1]4407Imp'!V$248</f>
        <v>1.1277993999999998E-2</v>
      </c>
      <c r="X14" s="11">
        <f>1/$A$1*'[1]4407Imp'!W$248</f>
        <v>1.5345665999999999E-2</v>
      </c>
      <c r="Y14" s="11">
        <f>1/$A$1*'[1]4407Imp'!X$248</f>
        <v>1.7423382199999997E-2</v>
      </c>
      <c r="Z14" s="11">
        <f>1/$A$1*'[1]4407Imp'!Y$248</f>
        <v>1.7418132199999995E-2</v>
      </c>
      <c r="AA14" s="11">
        <f>1/$A$1*'[1]4407Imp'!Z$248</f>
        <v>0</v>
      </c>
      <c r="AB14" s="10">
        <f>1/$A$1*'[1]4407Imp'!AA$248</f>
        <v>0</v>
      </c>
      <c r="AC14" s="14"/>
      <c r="AD14" s="245">
        <f>'[1]4407Imp'!AB$248</f>
        <v>1.9286999999999999E-2</v>
      </c>
      <c r="AE14" s="190">
        <f>'[1]4407Imp'!AC$248</f>
        <v>0</v>
      </c>
      <c r="AF14" s="190">
        <f>'[1]4407Imp'!AD$248</f>
        <v>0.166828</v>
      </c>
      <c r="AG14" s="190">
        <f>'[1]4407Imp'!AE$248</f>
        <v>0.15157299999999999</v>
      </c>
      <c r="AH14" s="190">
        <f>'[1]4407Imp'!AF$248</f>
        <v>2.3511999999999998E-2</v>
      </c>
      <c r="AI14" s="190">
        <f>'[1]4407Imp'!AG$248</f>
        <v>0.15775</v>
      </c>
      <c r="AJ14" s="190">
        <f>'[1]4407Imp'!AH$248</f>
        <v>0.130472</v>
      </c>
      <c r="AK14" s="190">
        <f>'[1]4407Imp'!AI$248</f>
        <v>0.105235</v>
      </c>
      <c r="AL14" s="190">
        <f>'[1]4407Imp'!AJ$248</f>
        <v>1.9441439999999999</v>
      </c>
      <c r="AM14" s="190">
        <f>'[1]4407Imp'!AK$248</f>
        <v>2.9561669999999998</v>
      </c>
      <c r="AN14" s="190">
        <f>'[1]4407Imp'!AL$248</f>
        <v>4.5556380000000001</v>
      </c>
      <c r="AO14" s="190">
        <f>'[1]4407Imp'!AM$248</f>
        <v>4.2367140000000001</v>
      </c>
      <c r="AP14" s="190">
        <f>'[1]4407Imp'!AN$248</f>
        <v>1.9901149999999999</v>
      </c>
      <c r="AQ14" s="190">
        <f>'[1]4407Imp'!AO$248</f>
        <v>3.9354169999999997</v>
      </c>
      <c r="AR14" s="190">
        <f>'[1]4407Imp'!AP$248</f>
        <v>4.1995680000000002</v>
      </c>
      <c r="AS14" s="190">
        <f>'[1]4407Imp'!AQ$248</f>
        <v>4.4009599999999995</v>
      </c>
      <c r="AT14" s="190">
        <f>'[1]4407Imp'!AR$248</f>
        <v>1.7194859999999998</v>
      </c>
      <c r="AU14" s="190">
        <f>'[1]4407Imp'!AS$248</f>
        <v>4.1104060000000002</v>
      </c>
      <c r="AV14" s="190">
        <f>'[1]4407Imp'!AT$248</f>
        <v>4.799677</v>
      </c>
      <c r="AW14" s="190">
        <f>'[1]4407Imp'!AU$248</f>
        <v>7.7166099999999993</v>
      </c>
      <c r="AX14" s="190">
        <f>'[1]4407Imp'!AV$248</f>
        <v>5.8322599999999998</v>
      </c>
      <c r="AY14" s="190">
        <f>'[1]4407Imp'!AW$248</f>
        <v>9.0460510000000003</v>
      </c>
      <c r="AZ14" s="190">
        <f>'[1]4407Imp'!AX$248</f>
        <v>11.639531</v>
      </c>
      <c r="BA14" s="190">
        <f>'[1]4407Imp'!AY$248</f>
        <v>9.6838479999999993</v>
      </c>
      <c r="BB14" s="190">
        <f>'[1]4407Imp'!AZ$248</f>
        <v>0</v>
      </c>
      <c r="BC14" s="229">
        <f>'[1]4407Imp'!BA$248</f>
        <v>0</v>
      </c>
      <c r="BD14" s="238"/>
    </row>
    <row r="15" spans="1:56">
      <c r="B15" s="7" t="s">
        <v>23</v>
      </c>
      <c r="C15" s="58">
        <f t="shared" ref="C15:AB15" si="2">SUM(C11:C11)-SUM(C12:C14)</f>
        <v>5.0400000000000141E-5</v>
      </c>
      <c r="D15" s="38">
        <f t="shared" si="2"/>
        <v>1.0177344000000001E-3</v>
      </c>
      <c r="E15" s="38">
        <f t="shared" si="2"/>
        <v>3.9371359999999973E-4</v>
      </c>
      <c r="F15" s="38">
        <f t="shared" si="2"/>
        <v>4.515068000000011E-4</v>
      </c>
      <c r="G15" s="38">
        <f t="shared" si="2"/>
        <v>1.3571664000000005E-3</v>
      </c>
      <c r="H15" s="38">
        <f t="shared" si="2"/>
        <v>1.2879999999999992E-3</v>
      </c>
      <c r="I15" s="38">
        <f t="shared" si="2"/>
        <v>1.8199999999999944E-4</v>
      </c>
      <c r="J15" s="38">
        <f t="shared" si="2"/>
        <v>3.3747600000000495E-4</v>
      </c>
      <c r="K15" s="38">
        <f t="shared" si="2"/>
        <v>8.3769139999999992E-4</v>
      </c>
      <c r="L15" s="38">
        <f t="shared" si="2"/>
        <v>1.3317877999999995E-3</v>
      </c>
      <c r="M15" s="38">
        <f t="shared" si="2"/>
        <v>5.5887020000000218E-4</v>
      </c>
      <c r="N15" s="38">
        <f t="shared" si="2"/>
        <v>1.5525187999999995E-3</v>
      </c>
      <c r="O15" s="38">
        <f t="shared" si="2"/>
        <v>3.4867994000000006E-3</v>
      </c>
      <c r="P15" s="38">
        <f t="shared" si="2"/>
        <v>2.8634550000000009E-3</v>
      </c>
      <c r="Q15" s="38">
        <f t="shared" si="2"/>
        <v>3.1723579999999932E-4</v>
      </c>
      <c r="R15" s="38">
        <f t="shared" si="2"/>
        <v>3.7769199999999198E-4</v>
      </c>
      <c r="S15" s="38">
        <f t="shared" si="2"/>
        <v>5.6056000000002243E-5</v>
      </c>
      <c r="T15" s="38">
        <f t="shared" si="2"/>
        <v>1.1041799999999755E-4</v>
      </c>
      <c r="U15" s="38">
        <f t="shared" si="2"/>
        <v>8.4938560000000218E-4</v>
      </c>
      <c r="V15" s="38">
        <f t="shared" si="2"/>
        <v>2.5680116000000031E-3</v>
      </c>
      <c r="W15" s="38">
        <f t="shared" si="2"/>
        <v>1.1200531999999916E-3</v>
      </c>
      <c r="X15" s="38">
        <f t="shared" si="2"/>
        <v>2.8321664000000024E-3</v>
      </c>
      <c r="Y15" s="38">
        <f t="shared" si="2"/>
        <v>-4.36690884E-2</v>
      </c>
      <c r="Z15" s="38">
        <f t="shared" si="2"/>
        <v>-4.5683824199999994E-2</v>
      </c>
      <c r="AA15" s="38">
        <f t="shared" si="2"/>
        <v>0</v>
      </c>
      <c r="AB15" s="60">
        <f t="shared" si="2"/>
        <v>0</v>
      </c>
      <c r="AC15" s="14"/>
      <c r="AD15" s="195">
        <f t="shared" ref="AD15:BC15" si="3">SUM(AD11:AD11)-SUM(AD12:AD14)</f>
        <v>2.3886000000000018E-2</v>
      </c>
      <c r="AE15" s="191">
        <f t="shared" si="3"/>
        <v>0.54860200000000003</v>
      </c>
      <c r="AF15" s="191">
        <f t="shared" si="3"/>
        <v>0.10856500000000002</v>
      </c>
      <c r="AG15" s="191">
        <f t="shared" si="3"/>
        <v>0.16376499999999994</v>
      </c>
      <c r="AH15" s="191">
        <f t="shared" si="3"/>
        <v>0.74065500000000006</v>
      </c>
      <c r="AI15" s="191">
        <f t="shared" si="3"/>
        <v>0.85232199999999914</v>
      </c>
      <c r="AJ15" s="191">
        <f t="shared" si="3"/>
        <v>0.2228490000000003</v>
      </c>
      <c r="AK15" s="191">
        <f t="shared" si="3"/>
        <v>0.32834699999999906</v>
      </c>
      <c r="AL15" s="191">
        <f t="shared" si="3"/>
        <v>0.7089060000000007</v>
      </c>
      <c r="AM15" s="191">
        <f t="shared" si="3"/>
        <v>0.50404099999999818</v>
      </c>
      <c r="AN15" s="191">
        <f t="shared" si="3"/>
        <v>0.26686600000000027</v>
      </c>
      <c r="AO15" s="191">
        <f t="shared" si="3"/>
        <v>0.70456799999999831</v>
      </c>
      <c r="AP15" s="191">
        <f t="shared" si="3"/>
        <v>1.1046530000000008</v>
      </c>
      <c r="AQ15" s="191">
        <f t="shared" si="3"/>
        <v>0.79373000000000005</v>
      </c>
      <c r="AR15" s="191">
        <f t="shared" si="3"/>
        <v>0.10292400000000157</v>
      </c>
      <c r="AS15" s="191">
        <f t="shared" si="3"/>
        <v>0.17020199999999797</v>
      </c>
      <c r="AT15" s="191">
        <f t="shared" si="3"/>
        <v>3.9505000000000123E-2</v>
      </c>
      <c r="AU15" s="191">
        <f t="shared" si="3"/>
        <v>4.6879999999999811E-2</v>
      </c>
      <c r="AV15" s="191">
        <f t="shared" si="3"/>
        <v>0.42759500000000195</v>
      </c>
      <c r="AW15" s="191">
        <f t="shared" si="3"/>
        <v>1.2582380000000004</v>
      </c>
      <c r="AX15" s="191">
        <f t="shared" si="3"/>
        <v>0.58919299999999808</v>
      </c>
      <c r="AY15" s="191">
        <f t="shared" si="3"/>
        <v>1.1405199999999986</v>
      </c>
      <c r="AZ15" s="191">
        <f t="shared" si="3"/>
        <v>1.8978800000000007</v>
      </c>
      <c r="BA15" s="191">
        <f t="shared" si="3"/>
        <v>0.89456500000000005</v>
      </c>
      <c r="BB15" s="191">
        <f t="shared" si="3"/>
        <v>0</v>
      </c>
      <c r="BC15" s="230">
        <f t="shared" si="3"/>
        <v>0</v>
      </c>
      <c r="BD15" s="238"/>
    </row>
    <row r="16" spans="1:56" ht="17.149999999999999" customHeight="1">
      <c r="B16" s="16" t="s">
        <v>152</v>
      </c>
      <c r="C16" s="242">
        <f>1/$A$1*'[1]4407Imp'!B$267</f>
        <v>1.0826708199999998E-2</v>
      </c>
      <c r="D16" s="32">
        <f>1/$A$1*'[1]4407Imp'!C$267</f>
        <v>1.4430363199999997E-2</v>
      </c>
      <c r="E16" s="32">
        <f>1/$A$1*'[1]4407Imp'!D$267</f>
        <v>7.7369137999999983E-3</v>
      </c>
      <c r="F16" s="32">
        <f>1/$A$1*'[1]4407Imp'!E$267</f>
        <v>8.2364323999999985E-3</v>
      </c>
      <c r="G16" s="32">
        <f>1/$A$1*'[1]4407Imp'!F$267</f>
        <v>2.1982165199999997E-2</v>
      </c>
      <c r="H16" s="32">
        <f>1/$A$1*'[1]4407Imp'!G$267</f>
        <v>2.2850597200000003E-2</v>
      </c>
      <c r="I16" s="32">
        <f>1/$A$1*'[1]4407Imp'!H$267</f>
        <v>2.1468211599999999E-2</v>
      </c>
      <c r="J16" s="32">
        <f>1/$A$1*'[1]4407Imp'!I$267</f>
        <v>2.3192846599999987E-2</v>
      </c>
      <c r="K16" s="32">
        <f>1/$A$1*'[1]4407Imp'!J$267</f>
        <v>3.9343348800000004E-2</v>
      </c>
      <c r="L16" s="32">
        <f>1/$A$1*'[1]4407Imp'!K$267</f>
        <v>2.7086049199999993E-2</v>
      </c>
      <c r="M16" s="32">
        <f>1/$A$1*'[1]4407Imp'!L$267</f>
        <v>1.6961697199999997E-2</v>
      </c>
      <c r="N16" s="32">
        <f>1/$A$1*'[1]4407Imp'!M$267</f>
        <v>1.9565086799999992E-2</v>
      </c>
      <c r="O16" s="32">
        <f>1/$A$1*'[1]4407Imp'!N$267</f>
        <v>2.0391438199999997E-2</v>
      </c>
      <c r="P16" s="32">
        <f>1/$A$1*'[1]4407Imp'!O$267</f>
        <v>1.0932269600000001E-2</v>
      </c>
      <c r="Q16" s="32">
        <f>1/$A$1*'[1]4407Imp'!P$267</f>
        <v>9.0783951999999987E-3</v>
      </c>
      <c r="R16" s="32">
        <f>1/$A$1*'[1]4407Imp'!Q$267</f>
        <v>8.8859330000000004E-3</v>
      </c>
      <c r="S16" s="32">
        <f>1/$A$1*'[1]4407Imp'!R$267</f>
        <v>6.6838169999999999E-3</v>
      </c>
      <c r="T16" s="32">
        <f>1/$A$1*'[1]4407Imp'!S$267</f>
        <v>1.0808529199999998E-2</v>
      </c>
      <c r="U16" s="32">
        <f>1/$A$1*'[1]4407Imp'!T$267</f>
        <v>1.08712212E-2</v>
      </c>
      <c r="V16" s="32">
        <f>1/$A$1*'[1]4407Imp'!U$267</f>
        <v>1.31050556E-2</v>
      </c>
      <c r="W16" s="32">
        <f>1/$A$1*'[1]4407Imp'!V$267</f>
        <v>1.1832794399999997E-2</v>
      </c>
      <c r="X16" s="32">
        <f>1/$A$1*'[1]4407Imp'!W$267</f>
        <v>1.3389867399999998E-2</v>
      </c>
      <c r="Y16" s="32">
        <f>1/$A$1*'[1]4407Imp'!X$267</f>
        <v>0</v>
      </c>
      <c r="Z16" s="32">
        <f>1/$A$1*'[1]4407Imp'!Y$267</f>
        <v>0</v>
      </c>
      <c r="AA16" s="32">
        <f>1/$A$1*'[1]4407Imp'!Z$267</f>
        <v>0</v>
      </c>
      <c r="AB16" s="49">
        <f>1/$A$1*'[1]4407Imp'!AA$267</f>
        <v>0</v>
      </c>
      <c r="AC16" s="14"/>
      <c r="AD16" s="244">
        <f>'[1]4407Imp'!AB$267</f>
        <v>8.9983759999999986</v>
      </c>
      <c r="AE16" s="145">
        <f>'[1]4407Imp'!AC$267</f>
        <v>8.554568999999999</v>
      </c>
      <c r="AF16" s="145">
        <f>'[1]4407Imp'!AD$267</f>
        <v>5.1651329999999991</v>
      </c>
      <c r="AG16" s="145">
        <f>'[1]4407Imp'!AE$267</f>
        <v>4.4567499999999995</v>
      </c>
      <c r="AH16" s="145">
        <f>'[1]4407Imp'!AF$267</f>
        <v>8.2491920000000007</v>
      </c>
      <c r="AI16" s="145">
        <f>'[1]4407Imp'!AG$267</f>
        <v>9.1589200000000002</v>
      </c>
      <c r="AJ16" s="145">
        <f>'[1]4407Imp'!AH$267</f>
        <v>8.8476049999999997</v>
      </c>
      <c r="AK16" s="145">
        <f>'[1]4407Imp'!AI$267</f>
        <v>13.222146</v>
      </c>
      <c r="AL16" s="145">
        <f>'[1]4407Imp'!AJ$267</f>
        <v>24.166464999999995</v>
      </c>
      <c r="AM16" s="145">
        <f>'[1]4407Imp'!AK$267</f>
        <v>15.288287000000002</v>
      </c>
      <c r="AN16" s="145">
        <f>'[1]4407Imp'!AL$267</f>
        <v>13.115824999999999</v>
      </c>
      <c r="AO16" s="145">
        <f>'[1]4407Imp'!AM$267</f>
        <v>15.128177999999998</v>
      </c>
      <c r="AP16" s="145">
        <f>'[1]4407Imp'!AN$267</f>
        <v>13.494387</v>
      </c>
      <c r="AQ16" s="145">
        <f>'[1]4407Imp'!AO$267</f>
        <v>9.8961759999999988</v>
      </c>
      <c r="AR16" s="145">
        <f>'[1]4407Imp'!AP$267</f>
        <v>9.3857509999999991</v>
      </c>
      <c r="AS16" s="145">
        <f>'[1]4407Imp'!AQ$267</f>
        <v>9.4312970000000025</v>
      </c>
      <c r="AT16" s="145">
        <f>'[1]4407Imp'!AR$267</f>
        <v>6.9412290000000008</v>
      </c>
      <c r="AU16" s="145">
        <f>'[1]4407Imp'!AS$267</f>
        <v>10.317567999999998</v>
      </c>
      <c r="AV16" s="145">
        <f>'[1]4407Imp'!AT$267</f>
        <v>12.893900999999996</v>
      </c>
      <c r="AW16" s="145">
        <f>'[1]4407Imp'!AU$267</f>
        <v>17.049758999999998</v>
      </c>
      <c r="AX16" s="145">
        <f>'[1]4407Imp'!AV$267</f>
        <v>15.441412</v>
      </c>
      <c r="AY16" s="145">
        <f>'[1]4407Imp'!AW$267</f>
        <v>21.572340000000001</v>
      </c>
      <c r="AZ16" s="145">
        <f>'[1]4407Imp'!AX$267</f>
        <v>20.301344</v>
      </c>
      <c r="BA16" s="145">
        <f>'[1]4407Imp'!AY$267</f>
        <v>15.936795999999999</v>
      </c>
      <c r="BB16" s="145">
        <f>'[1]4407Imp'!AZ$267</f>
        <v>0</v>
      </c>
      <c r="BC16" s="146">
        <f>'[1]4407Imp'!BA$267</f>
        <v>0</v>
      </c>
      <c r="BD16" s="238"/>
    </row>
    <row r="17" spans="2:56">
      <c r="B17" s="44" t="s">
        <v>45</v>
      </c>
      <c r="C17" s="12">
        <f>1/$A$1*(SUM('[1]4407Imp'!B$47:B$47)+SUM('[1]4407Imp'!B$105:B$105))</f>
        <v>4.4246999999999993E-3</v>
      </c>
      <c r="D17" s="13">
        <f>1/$A$1*(SUM('[1]4407Imp'!C$47:C$47)+SUM('[1]4407Imp'!C$105:C$105))</f>
        <v>3.3799935999999989E-3</v>
      </c>
      <c r="E17" s="13">
        <f>1/$A$1*(SUM('[1]4407Imp'!D$47:D$47)+SUM('[1]4407Imp'!D$105:D$105))</f>
        <v>2.3154863999999991E-3</v>
      </c>
      <c r="F17" s="13">
        <f>1/$A$1*(SUM('[1]4407Imp'!E$47:E$47)+SUM('[1]4407Imp'!E$105:E$105))</f>
        <v>3.878810799999998E-3</v>
      </c>
      <c r="G17" s="13">
        <f>1/$A$1*(SUM('[1]4407Imp'!F$47:F$47)+SUM('[1]4407Imp'!F$105:F$105))</f>
        <v>1.8378937999999998E-3</v>
      </c>
      <c r="H17" s="13">
        <f>1/$A$1*(SUM('[1]4407Imp'!G$47:G$47)+SUM('[1]4407Imp'!G$105:G$105))</f>
        <v>2.6418727999999998E-3</v>
      </c>
      <c r="I17" s="13">
        <f>1/$A$1*(SUM('[1]4407Imp'!H$47:H$47)+SUM('[1]4407Imp'!H$105:H$105))</f>
        <v>2.2130291999999997E-3</v>
      </c>
      <c r="J17" s="13">
        <f>1/$A$1*(SUM('[1]4407Imp'!I$47:I$47)+SUM('[1]4407Imp'!I$105:I$105))</f>
        <v>2.3424295999999998E-3</v>
      </c>
      <c r="K17" s="13">
        <f>1/$A$1*(SUM('[1]4407Imp'!J$47:J$47)+SUM('[1]4407Imp'!J$105:J$105))</f>
        <v>4.9764133999999991E-3</v>
      </c>
      <c r="L17" s="13">
        <f>1/$A$1*(SUM('[1]4407Imp'!K$47:K$47)+SUM('[1]4407Imp'!K$105:K$105))</f>
        <v>2.0915006000000002E-3</v>
      </c>
      <c r="M17" s="13">
        <f>1/$A$1*(SUM('[1]4407Imp'!L$47:L$47)+SUM('[1]4407Imp'!L$105:L$105))</f>
        <v>3.1416909999999994E-3</v>
      </c>
      <c r="N17" s="13">
        <f>1/$A$1*(SUM('[1]4407Imp'!M$47:M$47)+SUM('[1]4407Imp'!M$105:M$105))</f>
        <v>3.5534267999999996E-3</v>
      </c>
      <c r="O17" s="13">
        <f>1/$A$1*(SUM('[1]4407Imp'!N$47:N$47)+SUM('[1]4407Imp'!N$105:N$105))</f>
        <v>2.6855387999999997E-3</v>
      </c>
      <c r="P17" s="13">
        <f>1/$A$1*(SUM('[1]4407Imp'!O$47:O$47)+SUM('[1]4407Imp'!O$105:O$105))</f>
        <v>3.3384721999999999E-3</v>
      </c>
      <c r="Q17" s="13">
        <f>1/$A$1*(SUM('[1]4407Imp'!P$47:P$47)+SUM('[1]4407Imp'!P$105:P$105))</f>
        <v>3.9976089999999992E-3</v>
      </c>
      <c r="R17" s="13">
        <f>1/$A$1*(SUM('[1]4407Imp'!Q$47:Q$47)+SUM('[1]4407Imp'!Q$105:Q$105))</f>
        <v>4.6690279999999995E-3</v>
      </c>
      <c r="S17" s="13">
        <f>1/$A$1*(SUM('[1]4407Imp'!R$47:R$47)+SUM('[1]4407Imp'!R$105:R$105))</f>
        <v>3.3110307999999994E-3</v>
      </c>
      <c r="T17" s="13">
        <f>1/$A$1*(SUM('[1]4407Imp'!S$47:S$47)+SUM('[1]4407Imp'!S$105:S$105))</f>
        <v>3.8278547999999997E-3</v>
      </c>
      <c r="U17" s="13">
        <f>1/$A$1*(SUM('[1]4407Imp'!T$47:T$47)+SUM('[1]4407Imp'!T$105:T$105))</f>
        <v>3.3736738E-3</v>
      </c>
      <c r="V17" s="13">
        <f>1/$A$1*(SUM('[1]4407Imp'!U$47:U$47)+SUM('[1]4407Imp'!U$105:U$105))</f>
        <v>4.7229377999999994E-3</v>
      </c>
      <c r="W17" s="13">
        <f>1/$A$1*(SUM('[1]4407Imp'!V$47:V$47)+SUM('[1]4407Imp'!V$105:V$105))</f>
        <v>4.6875219999999987E-3</v>
      </c>
      <c r="X17" s="13">
        <f>1/$A$1*(SUM('[1]4407Imp'!W$47:W$47)+SUM('[1]4407Imp'!W$105:W$105))</f>
        <v>6.8432895999999983E-3</v>
      </c>
      <c r="Y17" s="13">
        <f>1/$A$1*(SUM('[1]4407Imp'!X$47:X$47)+SUM('[1]4407Imp'!X$105:X$105))</f>
        <v>4.588935399999999E-3</v>
      </c>
      <c r="Z17" s="13">
        <f>1/$A$1*(SUM('[1]4407Imp'!Y$47:Y$47)+SUM('[1]4407Imp'!Y$105:Y$105))</f>
        <v>5.0540657999999985E-3</v>
      </c>
      <c r="AA17" s="13">
        <f>1/$A$1*(SUM('[1]4407Imp'!Z$47:Z$47)+SUM('[1]4407Imp'!Z$105:Z$105))</f>
        <v>0</v>
      </c>
      <c r="AB17" s="15">
        <f>1/$A$1*(SUM('[1]4407Imp'!AA$47:AA$47)+SUM('[1]4407Imp'!AA$105:AA$105))</f>
        <v>0</v>
      </c>
      <c r="AC17" s="14"/>
      <c r="AD17" s="173">
        <f>(SUM('[1]4407Imp'!AB$47:AB$47)+SUM('[1]4407Imp'!AB$105:AB$105))</f>
        <v>6.0032509999999997</v>
      </c>
      <c r="AE17" s="174">
        <f>(SUM('[1]4407Imp'!AC$47:AC$47)+SUM('[1]4407Imp'!AC$105:AC$105))</f>
        <v>4.232869</v>
      </c>
      <c r="AF17" s="174">
        <f>(SUM('[1]4407Imp'!AD$47:AD$47)+SUM('[1]4407Imp'!AD$105:AD$105))</f>
        <v>2.7621789999999997</v>
      </c>
      <c r="AG17" s="174">
        <f>(SUM('[1]4407Imp'!AE$47:AE$47)+SUM('[1]4407Imp'!AE$105:AE$105))</f>
        <v>2.8340779999999999</v>
      </c>
      <c r="AH17" s="174">
        <f>(SUM('[1]4407Imp'!AF$47:AF$47)+SUM('[1]4407Imp'!AF$105:AF$105))</f>
        <v>2.1654260000000001</v>
      </c>
      <c r="AI17" s="174">
        <f>(SUM('[1]4407Imp'!AG$47:AG$47)+SUM('[1]4407Imp'!AG$105:AG$105))</f>
        <v>2.6056319999999995</v>
      </c>
      <c r="AJ17" s="174">
        <f>(SUM('[1]4407Imp'!AH$47:AH$47)+SUM('[1]4407Imp'!AH$105:AH$105))</f>
        <v>1.1964509999999999</v>
      </c>
      <c r="AK17" s="174">
        <f>(SUM('[1]4407Imp'!AI$47:AI$47)+SUM('[1]4407Imp'!AI$105:AI$105))</f>
        <v>2.2838039999999999</v>
      </c>
      <c r="AL17" s="174">
        <f>(SUM('[1]4407Imp'!AJ$47:AJ$47)+SUM('[1]4407Imp'!AJ$105:AJ$105))</f>
        <v>5.47912</v>
      </c>
      <c r="AM17" s="174">
        <f>(SUM('[1]4407Imp'!AK$47:AK$47)+SUM('[1]4407Imp'!AK$105:AK$105))</f>
        <v>2.0913149999999998</v>
      </c>
      <c r="AN17" s="174">
        <f>(SUM('[1]4407Imp'!AL$47:AL$47)+SUM('[1]4407Imp'!AL$105:AL$105))</f>
        <v>3.8095509999999995</v>
      </c>
      <c r="AO17" s="174">
        <f>(SUM('[1]4407Imp'!AM$47:AM$47)+SUM('[1]4407Imp'!AM$105:AM$105))</f>
        <v>4.4142800000000006</v>
      </c>
      <c r="AP17" s="174">
        <f>(SUM('[1]4407Imp'!AN$47:AN$47)+SUM('[1]4407Imp'!AN$105:AN$105))</f>
        <v>3.8159179999999999</v>
      </c>
      <c r="AQ17" s="174">
        <f>(SUM('[1]4407Imp'!AO$47:AO$47)+SUM('[1]4407Imp'!AO$105:AO$105))</f>
        <v>4.0033899999999996</v>
      </c>
      <c r="AR17" s="174">
        <f>(SUM('[1]4407Imp'!AP$47:AP$47)+SUM('[1]4407Imp'!AP$105:AP$105))</f>
        <v>4.6986179999999997</v>
      </c>
      <c r="AS17" s="174">
        <f>(SUM('[1]4407Imp'!AQ$47:AQ$47)+SUM('[1]4407Imp'!AQ$105:AQ$105))</f>
        <v>5.7195200000000002</v>
      </c>
      <c r="AT17" s="174">
        <f>(SUM('[1]4407Imp'!AR$47:AR$47)+SUM('[1]4407Imp'!AR$105:AR$105))</f>
        <v>3.3539289999999999</v>
      </c>
      <c r="AU17" s="174">
        <f>(SUM('[1]4407Imp'!AS$47:AS$47)+SUM('[1]4407Imp'!AS$105:AS$105))</f>
        <v>3.6587029999999996</v>
      </c>
      <c r="AV17" s="174">
        <f>(SUM('[1]4407Imp'!AT$47:AT$47)+SUM('[1]4407Imp'!AT$105:AT$105))</f>
        <v>4.9893129999999992</v>
      </c>
      <c r="AW17" s="174">
        <f>(SUM('[1]4407Imp'!AU$47:AU$47)+SUM('[1]4407Imp'!AU$105:AU$105))</f>
        <v>7.2429449999999997</v>
      </c>
      <c r="AX17" s="174">
        <f>(SUM('[1]4407Imp'!AV$47:AV$47)+SUM('[1]4407Imp'!AV$105:AV$105))</f>
        <v>7.3396720000000002</v>
      </c>
      <c r="AY17" s="174">
        <f>(SUM('[1]4407Imp'!AW$47:AW$47)+SUM('[1]4407Imp'!AW$105:AW$105))</f>
        <v>13.501831999999999</v>
      </c>
      <c r="AZ17" s="174">
        <f>(SUM('[1]4407Imp'!AX$47:AX$47)+SUM('[1]4407Imp'!AX$105:AX$105))</f>
        <v>9.8049920000000004</v>
      </c>
      <c r="BA17" s="174">
        <f>(SUM('[1]4407Imp'!AY$47:AY$47)+SUM('[1]4407Imp'!AY$105:AY$105))</f>
        <v>8.0598549999999989</v>
      </c>
      <c r="BB17" s="174">
        <f>(SUM('[1]4407Imp'!AZ$47:AZ$47)+SUM('[1]4407Imp'!AZ$105:AZ$105))</f>
        <v>0</v>
      </c>
      <c r="BC17" s="176">
        <f>(SUM('[1]4407Imp'!BA$47:BA$47)+SUM('[1]4407Imp'!BA$105:BA$105))</f>
        <v>0</v>
      </c>
      <c r="BD17" s="238"/>
    </row>
    <row r="18" spans="2:56">
      <c r="B18" s="4" t="s">
        <v>135</v>
      </c>
      <c r="C18" s="243">
        <f>1/$A$1*'[1]4407Imp'!B$138</f>
        <v>1.3996863999999997E-3</v>
      </c>
      <c r="D18" s="11">
        <f>1/$A$1*'[1]4407Imp'!C$138</f>
        <v>9.0896E-4</v>
      </c>
      <c r="E18" s="11">
        <f>1/$A$1*'[1]4407Imp'!D$138</f>
        <v>2.1203731999999997E-3</v>
      </c>
      <c r="F18" s="11">
        <f>1/$A$1*'[1]4407Imp'!E$138</f>
        <v>1.3096472E-3</v>
      </c>
      <c r="G18" s="11">
        <f>1/$A$1*'[1]4407Imp'!F$138</f>
        <v>1.4240772799999997E-2</v>
      </c>
      <c r="H18" s="11">
        <f>1/$A$1*'[1]4407Imp'!G$138</f>
        <v>1.6904485E-2</v>
      </c>
      <c r="I18" s="11">
        <f>1/$A$1*'[1]4407Imp'!H$138</f>
        <v>1.48825216E-2</v>
      </c>
      <c r="J18" s="11">
        <f>1/$A$1*'[1]4407Imp'!I$138</f>
        <v>1.7821424599999997E-2</v>
      </c>
      <c r="K18" s="11">
        <f>1/$A$1*'[1]4407Imp'!J$138</f>
        <v>2.5519599E-2</v>
      </c>
      <c r="L18" s="11">
        <f>1/$A$1*'[1]4407Imp'!K$138</f>
        <v>2.0041749000000001E-2</v>
      </c>
      <c r="M18" s="11">
        <f>1/$A$1*'[1]4407Imp'!L$138</f>
        <v>8.5318673999999987E-3</v>
      </c>
      <c r="N18" s="11">
        <f>1/$A$1*'[1]4407Imp'!M$138</f>
        <v>1.0714346999999999E-2</v>
      </c>
      <c r="O18" s="11">
        <f>1/$A$1*'[1]4407Imp'!N$138</f>
        <v>1.0249192799999996E-2</v>
      </c>
      <c r="P18" s="11">
        <f>1/$A$1*'[1]4407Imp'!O$138</f>
        <v>2.0903021999999997E-3</v>
      </c>
      <c r="Q18" s="11">
        <f>1/$A$1*'[1]4407Imp'!P$138</f>
        <v>7.963171999999998E-4</v>
      </c>
      <c r="R18" s="11">
        <f>1/$A$1*'[1]4407Imp'!Q$138</f>
        <v>6.4827560000000001E-4</v>
      </c>
      <c r="S18" s="11">
        <f>1/$A$1*'[1]4407Imp'!R$138</f>
        <v>9.3584539999999996E-4</v>
      </c>
      <c r="T18" s="11">
        <f>1/$A$1*'[1]4407Imp'!S$138</f>
        <v>2.7099379999999998E-3</v>
      </c>
      <c r="U18" s="11">
        <f>1/$A$1*'[1]4407Imp'!T$138</f>
        <v>2.5880609999999996E-3</v>
      </c>
      <c r="V18" s="11">
        <f>1/$A$1*'[1]4407Imp'!U$138</f>
        <v>2.8237229999999993E-3</v>
      </c>
      <c r="W18" s="11">
        <f>1/$A$1*'[1]4407Imp'!V$138</f>
        <v>1.6131093999999996E-3</v>
      </c>
      <c r="X18" s="11">
        <f>1/$A$1*'[1]4407Imp'!W$138</f>
        <v>3.0762899999999998E-3</v>
      </c>
      <c r="Y18" s="11">
        <f>1/$A$1*'[1]4407Imp'!X$138</f>
        <v>2.2939671999999997E-3</v>
      </c>
      <c r="Z18" s="11">
        <f>1/$A$1*'[1]4407Imp'!Y$138</f>
        <v>2.5309339999999999E-3</v>
      </c>
      <c r="AA18" s="11">
        <f>1/$A$1*'[1]4407Imp'!Z$138</f>
        <v>0</v>
      </c>
      <c r="AB18" s="10">
        <f>1/$A$1*'[1]4407Imp'!AA$138</f>
        <v>0</v>
      </c>
      <c r="AC18" s="14"/>
      <c r="AD18" s="245">
        <f>'[1]4407Imp'!AB$138</f>
        <v>0.61307900000000004</v>
      </c>
      <c r="AE18" s="190">
        <f>'[1]4407Imp'!AC$138</f>
        <v>0.394042</v>
      </c>
      <c r="AF18" s="190">
        <f>'[1]4407Imp'!AD$138</f>
        <v>0.88107499999999994</v>
      </c>
      <c r="AG18" s="190">
        <f>'[1]4407Imp'!AE$138</f>
        <v>0.63485899999999995</v>
      </c>
      <c r="AH18" s="190">
        <f>'[1]4407Imp'!AF$138</f>
        <v>3.9169689999999999</v>
      </c>
      <c r="AI18" s="190">
        <f>'[1]4407Imp'!AG$138</f>
        <v>4.7534399999999994</v>
      </c>
      <c r="AJ18" s="190">
        <f>'[1]4407Imp'!AH$138</f>
        <v>5.579326</v>
      </c>
      <c r="AK18" s="190">
        <f>'[1]4407Imp'!AI$138</f>
        <v>8.6727439999999998</v>
      </c>
      <c r="AL18" s="190">
        <f>'[1]4407Imp'!AJ$138</f>
        <v>12.914323</v>
      </c>
      <c r="AM18" s="190">
        <f>'[1]4407Imp'!AK$138</f>
        <v>9.6357180000000007</v>
      </c>
      <c r="AN18" s="190">
        <f>'[1]4407Imp'!AL$138</f>
        <v>5.3137509999999999</v>
      </c>
      <c r="AO18" s="190">
        <f>'[1]4407Imp'!AM$138</f>
        <v>6.5942559999999997</v>
      </c>
      <c r="AP18" s="190">
        <f>'[1]4407Imp'!AN$138</f>
        <v>4.413259</v>
      </c>
      <c r="AQ18" s="190">
        <f>'[1]4407Imp'!AO$138</f>
        <v>2.0494149999999998</v>
      </c>
      <c r="AR18" s="190">
        <f>'[1]4407Imp'!AP$138</f>
        <v>1.068014</v>
      </c>
      <c r="AS18" s="190">
        <f>'[1]4407Imp'!AQ$138</f>
        <v>0.71675699999999998</v>
      </c>
      <c r="AT18" s="190">
        <f>'[1]4407Imp'!AR$138</f>
        <v>0.77565899999999999</v>
      </c>
      <c r="AU18" s="190">
        <f>'[1]4407Imp'!AS$138</f>
        <v>2.0981829999999997</v>
      </c>
      <c r="AV18" s="190">
        <f>'[1]4407Imp'!AT$138</f>
        <v>2.0249139999999999</v>
      </c>
      <c r="AW18" s="190">
        <f>'[1]4407Imp'!AU$138</f>
        <v>2.8331269999999997</v>
      </c>
      <c r="AX18" s="190">
        <f>'[1]4407Imp'!AV$138</f>
        <v>1.427654</v>
      </c>
      <c r="AY18" s="190">
        <f>'[1]4407Imp'!AW$138</f>
        <v>2.6287469999999997</v>
      </c>
      <c r="AZ18" s="190">
        <f>'[1]4407Imp'!AX$138</f>
        <v>2.0857989999999997</v>
      </c>
      <c r="BA18" s="190">
        <f>'[1]4407Imp'!AY$138</f>
        <v>2.2062140000000001</v>
      </c>
      <c r="BB18" s="190">
        <f>'[1]4407Imp'!AZ$138</f>
        <v>0</v>
      </c>
      <c r="BC18" s="229">
        <f>'[1]4407Imp'!BA$138</f>
        <v>0</v>
      </c>
      <c r="BD18" s="238"/>
    </row>
    <row r="19" spans="2:56">
      <c r="B19" s="7" t="s">
        <v>23</v>
      </c>
      <c r="C19" s="58">
        <f t="shared" ref="C19:AB19" si="4">SUM(C16:C16)-SUM(C17:C18)</f>
        <v>5.0023217999999991E-3</v>
      </c>
      <c r="D19" s="38">
        <f t="shared" si="4"/>
        <v>1.0141409599999998E-2</v>
      </c>
      <c r="E19" s="38">
        <f t="shared" si="4"/>
        <v>3.3010541999999995E-3</v>
      </c>
      <c r="F19" s="38">
        <f t="shared" si="4"/>
        <v>3.0479744000000003E-3</v>
      </c>
      <c r="G19" s="38">
        <f t="shared" si="4"/>
        <v>5.9034986000000012E-3</v>
      </c>
      <c r="H19" s="38">
        <f t="shared" si="4"/>
        <v>3.3042394000000024E-3</v>
      </c>
      <c r="I19" s="38">
        <f t="shared" si="4"/>
        <v>4.3726607999999972E-3</v>
      </c>
      <c r="J19" s="38">
        <f t="shared" si="4"/>
        <v>3.0289923999999892E-3</v>
      </c>
      <c r="K19" s="38">
        <f t="shared" si="4"/>
        <v>8.8473364000000027E-3</v>
      </c>
      <c r="L19" s="38">
        <f t="shared" si="4"/>
        <v>4.9527995999999914E-3</v>
      </c>
      <c r="M19" s="38">
        <f t="shared" si="4"/>
        <v>5.2881387999999981E-3</v>
      </c>
      <c r="N19" s="38">
        <f t="shared" si="4"/>
        <v>5.2973129999999945E-3</v>
      </c>
      <c r="O19" s="38">
        <f t="shared" si="4"/>
        <v>7.4567066000000015E-3</v>
      </c>
      <c r="P19" s="38">
        <f t="shared" si="4"/>
        <v>5.5034952000000015E-3</v>
      </c>
      <c r="Q19" s="38">
        <f t="shared" si="4"/>
        <v>4.284469E-3</v>
      </c>
      <c r="R19" s="38">
        <f t="shared" si="4"/>
        <v>3.5686294000000004E-3</v>
      </c>
      <c r="S19" s="38">
        <f t="shared" si="4"/>
        <v>2.4369408000000006E-3</v>
      </c>
      <c r="T19" s="38">
        <f t="shared" si="4"/>
        <v>4.2707363999999991E-3</v>
      </c>
      <c r="U19" s="38">
        <f t="shared" si="4"/>
        <v>4.9094863999999995E-3</v>
      </c>
      <c r="V19" s="38">
        <f t="shared" si="4"/>
        <v>5.5583948000000015E-3</v>
      </c>
      <c r="W19" s="38">
        <f t="shared" si="4"/>
        <v>5.5321629999999988E-3</v>
      </c>
      <c r="X19" s="38">
        <f t="shared" si="4"/>
        <v>3.4702877999999993E-3</v>
      </c>
      <c r="Y19" s="38">
        <f t="shared" si="4"/>
        <v>-6.8829025999999991E-3</v>
      </c>
      <c r="Z19" s="38">
        <f t="shared" si="4"/>
        <v>-7.5849997999999988E-3</v>
      </c>
      <c r="AA19" s="38">
        <f t="shared" si="4"/>
        <v>0</v>
      </c>
      <c r="AB19" s="60">
        <f t="shared" si="4"/>
        <v>0</v>
      </c>
      <c r="AC19" s="14"/>
      <c r="AD19" s="195">
        <f t="shared" ref="AD19:BC19" si="5">SUM(AD16:AD16)-SUM(AD17:AD18)</f>
        <v>2.382045999999999</v>
      </c>
      <c r="AE19" s="191">
        <f t="shared" si="5"/>
        <v>3.9276579999999992</v>
      </c>
      <c r="AF19" s="191">
        <f t="shared" si="5"/>
        <v>1.5218789999999993</v>
      </c>
      <c r="AG19" s="191">
        <f t="shared" si="5"/>
        <v>0.98781299999999961</v>
      </c>
      <c r="AH19" s="191">
        <f t="shared" si="5"/>
        <v>2.1667970000000008</v>
      </c>
      <c r="AI19" s="191">
        <f t="shared" si="5"/>
        <v>1.7998480000000008</v>
      </c>
      <c r="AJ19" s="191">
        <f t="shared" si="5"/>
        <v>2.071828</v>
      </c>
      <c r="AK19" s="191">
        <f t="shared" si="5"/>
        <v>2.2655980000000007</v>
      </c>
      <c r="AL19" s="191">
        <f t="shared" si="5"/>
        <v>5.7730219999999974</v>
      </c>
      <c r="AM19" s="191">
        <f t="shared" si="5"/>
        <v>3.5612540000000017</v>
      </c>
      <c r="AN19" s="191">
        <f t="shared" si="5"/>
        <v>3.9925230000000003</v>
      </c>
      <c r="AO19" s="191">
        <f t="shared" si="5"/>
        <v>4.1196419999999989</v>
      </c>
      <c r="AP19" s="191">
        <f t="shared" si="5"/>
        <v>5.2652099999999997</v>
      </c>
      <c r="AQ19" s="191">
        <f t="shared" si="5"/>
        <v>3.8433709999999994</v>
      </c>
      <c r="AR19" s="191">
        <f t="shared" si="5"/>
        <v>3.6191189999999995</v>
      </c>
      <c r="AS19" s="191">
        <f t="shared" si="5"/>
        <v>2.995020000000002</v>
      </c>
      <c r="AT19" s="191">
        <f t="shared" si="5"/>
        <v>2.8116410000000007</v>
      </c>
      <c r="AU19" s="191">
        <f t="shared" si="5"/>
        <v>4.5606819999999981</v>
      </c>
      <c r="AV19" s="191">
        <f t="shared" si="5"/>
        <v>5.879673999999997</v>
      </c>
      <c r="AW19" s="191">
        <f t="shared" si="5"/>
        <v>6.9736869999999982</v>
      </c>
      <c r="AX19" s="191">
        <f t="shared" si="5"/>
        <v>6.6740859999999991</v>
      </c>
      <c r="AY19" s="191">
        <f t="shared" si="5"/>
        <v>5.4417610000000032</v>
      </c>
      <c r="AZ19" s="191">
        <f t="shared" si="5"/>
        <v>8.4105530000000002</v>
      </c>
      <c r="BA19" s="191">
        <f t="shared" si="5"/>
        <v>5.6707270000000012</v>
      </c>
      <c r="BB19" s="191">
        <f t="shared" si="5"/>
        <v>0</v>
      </c>
      <c r="BC19" s="230">
        <f t="shared" si="5"/>
        <v>0</v>
      </c>
      <c r="BD19" s="238"/>
    </row>
    <row r="20" spans="2:56" ht="17.149999999999999" customHeight="1">
      <c r="B20" s="16" t="s">
        <v>267</v>
      </c>
      <c r="C20" s="242">
        <f>1/$A$1*'[1]4407Imp'!B$264</f>
        <v>1.5652018199999999E-2</v>
      </c>
      <c r="D20" s="32">
        <f>1/$A$1*'[1]4407Imp'!C$264</f>
        <v>1.3938001799999997E-2</v>
      </c>
      <c r="E20" s="32">
        <f>1/$A$1*'[1]4407Imp'!D$264</f>
        <v>3.4287848799999986E-2</v>
      </c>
      <c r="F20" s="32">
        <f>1/$A$1*'[1]4407Imp'!E$264</f>
        <v>4.4344296800000009E-2</v>
      </c>
      <c r="G20" s="32">
        <f>1/$A$1*'[1]4407Imp'!F$264</f>
        <v>5.7575974799999978E-2</v>
      </c>
      <c r="H20" s="32">
        <f>1/$A$1*'[1]4407Imp'!G$264</f>
        <v>6.4067067000000005E-2</v>
      </c>
      <c r="I20" s="32">
        <f>1/$A$1*'[1]4407Imp'!H$264</f>
        <v>7.3606714199999979E-2</v>
      </c>
      <c r="J20" s="32">
        <f>1/$A$1*'[1]4407Imp'!I$264</f>
        <v>4.9441637199999985E-2</v>
      </c>
      <c r="K20" s="32">
        <f>1/$A$1*'[1]4407Imp'!J$264</f>
        <v>5.82925574E-2</v>
      </c>
      <c r="L20" s="32">
        <f>1/$A$1*'[1]4407Imp'!K$264</f>
        <v>1.5083748400000003E-2</v>
      </c>
      <c r="M20" s="32">
        <f>1/$A$1*'[1]4407Imp'!L$264</f>
        <v>2.0518013599999999E-2</v>
      </c>
      <c r="N20" s="32">
        <f>1/$A$1*'[1]4407Imp'!M$264</f>
        <v>2.1675288800000001E-2</v>
      </c>
      <c r="O20" s="32">
        <f>1/$A$1*'[1]4407Imp'!N$264</f>
        <v>1.8678854599999996E-2</v>
      </c>
      <c r="P20" s="32">
        <f>1/$A$1*'[1]4407Imp'!O$264</f>
        <v>2.2044787799999993E-2</v>
      </c>
      <c r="Q20" s="32">
        <f>1/$A$1*'[1]4407Imp'!P$264</f>
        <v>3.0510800599999992E-2</v>
      </c>
      <c r="R20" s="32">
        <f>1/$A$1*'[1]4407Imp'!Q$264</f>
        <v>3.488890439999999E-2</v>
      </c>
      <c r="S20" s="32">
        <f>1/$A$1*'[1]4407Imp'!R$264</f>
        <v>3.5260476999999985E-2</v>
      </c>
      <c r="T20" s="32">
        <f>1/$A$1*'[1]4407Imp'!S$264</f>
        <v>3.8582730199999991E-2</v>
      </c>
      <c r="U20" s="32">
        <f>1/$A$1*'[1]4407Imp'!T$264</f>
        <v>4.2259968799999992E-2</v>
      </c>
      <c r="V20" s="32">
        <f>1/$A$1*'[1]4407Imp'!U$264</f>
        <v>4.1365195200000003E-2</v>
      </c>
      <c r="W20" s="32">
        <f>1/$A$1*'[1]4407Imp'!V$264</f>
        <v>3.4839345799999998E-2</v>
      </c>
      <c r="X20" s="32">
        <f>1/$A$1*'[1]4407Imp'!W$264</f>
        <v>4.5565468199999994E-2</v>
      </c>
      <c r="Y20" s="32">
        <f>1/$A$1*'[1]4407Imp'!X$264</f>
        <v>9.5378282615384644E-3</v>
      </c>
      <c r="Z20" s="32">
        <f>1/$A$1*'[1]4407Imp'!Y$264</f>
        <v>2.3649676923076924E-3</v>
      </c>
      <c r="AA20" s="32">
        <f>1/$A$1*'[1]4407Imp'!Z$264</f>
        <v>0</v>
      </c>
      <c r="AB20" s="49">
        <f>1/$A$1*'[1]4407Imp'!AA$264</f>
        <v>0</v>
      </c>
      <c r="AC20" s="14"/>
      <c r="AD20" s="244">
        <f>'[1]4407Imp'!AB$264</f>
        <v>8.0301080000000002</v>
      </c>
      <c r="AE20" s="145">
        <f>'[1]4407Imp'!AC$264</f>
        <v>5.2975250000000003</v>
      </c>
      <c r="AF20" s="145">
        <f>'[1]4407Imp'!AD$264</f>
        <v>10.750091999999999</v>
      </c>
      <c r="AG20" s="145">
        <f>'[1]4407Imp'!AE$264</f>
        <v>12.866951</v>
      </c>
      <c r="AH20" s="145">
        <f>'[1]4407Imp'!AF$264</f>
        <v>19.717224000000005</v>
      </c>
      <c r="AI20" s="145">
        <f>'[1]4407Imp'!AG$264</f>
        <v>24.704808999999997</v>
      </c>
      <c r="AJ20" s="145">
        <f>'[1]4407Imp'!AH$264</f>
        <v>25.198300999999997</v>
      </c>
      <c r="AK20" s="145">
        <f>'[1]4407Imp'!AI$264</f>
        <v>21.214770999999999</v>
      </c>
      <c r="AL20" s="145">
        <f>'[1]4407Imp'!AJ$264</f>
        <v>26.906147000000004</v>
      </c>
      <c r="AM20" s="145">
        <f>'[1]4407Imp'!AK$264</f>
        <v>7.3942030000000001</v>
      </c>
      <c r="AN20" s="145">
        <f>'[1]4407Imp'!AL$264</f>
        <v>10.890395000000002</v>
      </c>
      <c r="AO20" s="145">
        <f>'[1]4407Imp'!AM$264</f>
        <v>10.774379000000003</v>
      </c>
      <c r="AP20" s="145">
        <f>'[1]4407Imp'!AN$264</f>
        <v>9.1465359999999976</v>
      </c>
      <c r="AQ20" s="145">
        <f>'[1]4407Imp'!AO$264</f>
        <v>10.798837000000001</v>
      </c>
      <c r="AR20" s="145">
        <f>'[1]4407Imp'!AP$264</f>
        <v>18.775552999999999</v>
      </c>
      <c r="AS20" s="145">
        <f>'[1]4407Imp'!AQ$264</f>
        <v>20.270078000000002</v>
      </c>
      <c r="AT20" s="145">
        <f>'[1]4407Imp'!AR$264</f>
        <v>19.117824000000002</v>
      </c>
      <c r="AU20" s="145">
        <f>'[1]4407Imp'!AS$264</f>
        <v>23.973743999999989</v>
      </c>
      <c r="AV20" s="145">
        <f>'[1]4407Imp'!AT$264</f>
        <v>27.163505999999998</v>
      </c>
      <c r="AW20" s="145">
        <f>'[1]4407Imp'!AU$264</f>
        <v>24.754420000000003</v>
      </c>
      <c r="AX20" s="145">
        <f>'[1]4407Imp'!AV$264</f>
        <v>20.707829</v>
      </c>
      <c r="AY20" s="145">
        <f>'[1]4407Imp'!AW$264</f>
        <v>30.261508999999997</v>
      </c>
      <c r="AZ20" s="145">
        <f>'[1]4407Imp'!AX$264</f>
        <v>32.801085000000008</v>
      </c>
      <c r="BA20" s="145">
        <f>'[1]4407Imp'!AY$264</f>
        <v>21.451563999999998</v>
      </c>
      <c r="BB20" s="145">
        <f>'[1]4407Imp'!AZ$264</f>
        <v>0</v>
      </c>
      <c r="BC20" s="146">
        <f>'[1]4407Imp'!BA$264</f>
        <v>0</v>
      </c>
      <c r="BD20" s="238"/>
    </row>
    <row r="21" spans="2:56">
      <c r="B21" s="44" t="s">
        <v>41</v>
      </c>
      <c r="C21" s="243">
        <f>1/$A$1*'[1]4407Imp'!B$85</f>
        <v>3.0791180000000002E-4</v>
      </c>
      <c r="D21" s="11">
        <f>1/$A$1*'[1]4407Imp'!C$85</f>
        <v>1.3199999999999998E-4</v>
      </c>
      <c r="E21" s="11">
        <f>1/$A$1*'[1]4407Imp'!D$85</f>
        <v>2.3299999999999997E-4</v>
      </c>
      <c r="F21" s="11">
        <f>1/$A$1*'[1]4407Imp'!E$85</f>
        <v>4.3159999999999992E-4</v>
      </c>
      <c r="G21" s="11">
        <f>1/$A$1*'[1]4407Imp'!F$85</f>
        <v>1.7779999999999998E-4</v>
      </c>
      <c r="H21" s="11">
        <f>1/$A$1*'[1]4407Imp'!G$85</f>
        <v>5.8991999999999996E-4</v>
      </c>
      <c r="I21" s="11">
        <f>1/$A$1*'[1]4407Imp'!H$85</f>
        <v>9.8799999999999995E-4</v>
      </c>
      <c r="J21" s="11">
        <f>1/$A$1*'[1]4407Imp'!I$85</f>
        <v>1.379E-3</v>
      </c>
      <c r="K21" s="11">
        <f>1/$A$1*'[1]4407Imp'!J$85</f>
        <v>2.4811094000000001E-3</v>
      </c>
      <c r="L21" s="11">
        <f>1/$A$1*'[1]4407Imp'!K$85</f>
        <v>1.0037971999999999E-3</v>
      </c>
      <c r="M21" s="11">
        <f>1/$A$1*'[1]4407Imp'!L$85</f>
        <v>1.1324487999999997E-3</v>
      </c>
      <c r="N21" s="11">
        <f>1/$A$1*'[1]4407Imp'!M$85</f>
        <v>1.8750171999999997E-3</v>
      </c>
      <c r="O21" s="11">
        <f>1/$A$1*'[1]4407Imp'!N$85</f>
        <v>1.3462441999999998E-3</v>
      </c>
      <c r="P21" s="11">
        <f>1/$A$1*'[1]4407Imp'!O$85</f>
        <v>3.1639915999999994E-3</v>
      </c>
      <c r="Q21" s="11">
        <f>1/$A$1*'[1]4407Imp'!P$85</f>
        <v>5.1097549999999997E-3</v>
      </c>
      <c r="R21" s="11">
        <f>1/$A$1*'[1]4407Imp'!Q$85</f>
        <v>6.184428599999999E-3</v>
      </c>
      <c r="S21" s="11">
        <f>1/$A$1*'[1]4407Imp'!R$85</f>
        <v>5.3653502000000006E-3</v>
      </c>
      <c r="T21" s="11">
        <f>1/$A$1*'[1]4407Imp'!S$85</f>
        <v>6.1495671999999999E-3</v>
      </c>
      <c r="U21" s="11">
        <f>1/$A$1*'[1]4407Imp'!T$85</f>
        <v>8.4762439999999991E-3</v>
      </c>
      <c r="V21" s="11">
        <f>1/$A$1*'[1]4407Imp'!U$85</f>
        <v>5.078711399999998E-3</v>
      </c>
      <c r="W21" s="11">
        <f>1/$A$1*'[1]4407Imp'!V$85</f>
        <v>1.0454266199999998E-2</v>
      </c>
      <c r="X21" s="11">
        <f>1/$A$1*'[1]4407Imp'!W$85</f>
        <v>1.3748218399999996E-2</v>
      </c>
      <c r="Y21" s="11">
        <f>1/$A$1*'[1]4407Imp'!X$85</f>
        <v>1.4474213599999997E-2</v>
      </c>
      <c r="Z21" s="11">
        <f>1/$A$1*'[1]4407Imp'!Y$85</f>
        <v>7.1954091999999973E-3</v>
      </c>
      <c r="AA21" s="11">
        <f>1/$A$1*'[1]4407Imp'!Z$85</f>
        <v>0</v>
      </c>
      <c r="AB21" s="10">
        <f>1/$A$1*'[1]4407Imp'!AA$85</f>
        <v>0</v>
      </c>
      <c r="AC21" s="3"/>
      <c r="AD21" s="245">
        <f>'[1]4407Imp'!AB$85</f>
        <v>0.17393099999999997</v>
      </c>
      <c r="AE21" s="190">
        <f>'[1]4407Imp'!AC$85</f>
        <v>3.8324999999999998E-2</v>
      </c>
      <c r="AF21" s="190">
        <f>'[1]4407Imp'!AD$85</f>
        <v>6.3422999999999993E-2</v>
      </c>
      <c r="AG21" s="190">
        <f>'[1]4407Imp'!AE$85</f>
        <v>0.10126299999999999</v>
      </c>
      <c r="AH21" s="190">
        <f>'[1]4407Imp'!AF$85</f>
        <v>8.7118000000000001E-2</v>
      </c>
      <c r="AI21" s="190">
        <f>'[1]4407Imp'!AG$85</f>
        <v>0.37182099999999996</v>
      </c>
      <c r="AJ21" s="190">
        <f>'[1]4407Imp'!AH$85</f>
        <v>0.419317</v>
      </c>
      <c r="AK21" s="190">
        <f>'[1]4407Imp'!AI$85</f>
        <v>0.64513500000000001</v>
      </c>
      <c r="AL21" s="190">
        <f>'[1]4407Imp'!AJ$85</f>
        <v>1.1699299999999999</v>
      </c>
      <c r="AM21" s="190">
        <f>'[1]4407Imp'!AK$85</f>
        <v>0.40181999999999995</v>
      </c>
      <c r="AN21" s="190">
        <f>'[1]4407Imp'!AL$85</f>
        <v>0.46260699999999999</v>
      </c>
      <c r="AO21" s="190">
        <f>'[1]4407Imp'!AM$85</f>
        <v>0.80590499999999998</v>
      </c>
      <c r="AP21" s="190">
        <f>'[1]4407Imp'!AN$85</f>
        <v>0.615089</v>
      </c>
      <c r="AQ21" s="190">
        <f>'[1]4407Imp'!AO$85</f>
        <v>1.4226289999999999</v>
      </c>
      <c r="AR21" s="190">
        <f>'[1]4407Imp'!AP$85</f>
        <v>2.9253640000000001</v>
      </c>
      <c r="AS21" s="190">
        <f>'[1]4407Imp'!AQ$85</f>
        <v>3.673422</v>
      </c>
      <c r="AT21" s="190">
        <f>'[1]4407Imp'!AR$85</f>
        <v>3.4546069999999998</v>
      </c>
      <c r="AU21" s="190">
        <f>'[1]4407Imp'!AS$85</f>
        <v>4.1891970000000001</v>
      </c>
      <c r="AV21" s="190">
        <f>'[1]4407Imp'!AT$85</f>
        <v>5.8497839999999997</v>
      </c>
      <c r="AW21" s="190">
        <f>'[1]4407Imp'!AU$85</f>
        <v>3.3855469999999999</v>
      </c>
      <c r="AX21" s="190">
        <f>'[1]4407Imp'!AV$85</f>
        <v>5.70932</v>
      </c>
      <c r="AY21" s="190">
        <f>'[1]4407Imp'!AW$85</f>
        <v>8.8595459999999999</v>
      </c>
      <c r="AZ21" s="190">
        <f>'[1]4407Imp'!AX$85</f>
        <v>10.259447999999999</v>
      </c>
      <c r="BA21" s="190">
        <f>'[1]4407Imp'!AY$85</f>
        <v>6.0647769999999994</v>
      </c>
      <c r="BB21" s="190">
        <f>'[1]4407Imp'!AZ$85</f>
        <v>0</v>
      </c>
      <c r="BC21" s="229">
        <f>'[1]4407Imp'!BA$85</f>
        <v>0</v>
      </c>
      <c r="BD21" s="238"/>
    </row>
    <row r="22" spans="2:56">
      <c r="B22" s="4" t="s">
        <v>42</v>
      </c>
      <c r="C22" s="243">
        <f>1/$A$1*'[1]4407Imp'!B$91</f>
        <v>6.3372735999999994E-3</v>
      </c>
      <c r="D22" s="11">
        <f>1/$A$1*'[1]4407Imp'!C$91</f>
        <v>8.8260299999999986E-3</v>
      </c>
      <c r="E22" s="11">
        <f>1/$A$1*'[1]4407Imp'!D$91</f>
        <v>2.2176803999999994E-2</v>
      </c>
      <c r="F22" s="11">
        <f>1/$A$1*'[1]4407Imp'!E$91</f>
        <v>3.8187373600000005E-2</v>
      </c>
      <c r="G22" s="11">
        <f>1/$A$1*'[1]4407Imp'!F$91</f>
        <v>4.6231213999999986E-2</v>
      </c>
      <c r="H22" s="11">
        <f>1/$A$1*'[1]4407Imp'!G$91</f>
        <v>4.1978848800000003E-2</v>
      </c>
      <c r="I22" s="11">
        <f>1/$A$1*'[1]4407Imp'!H$91</f>
        <v>5.5864663399999986E-2</v>
      </c>
      <c r="J22" s="11">
        <f>1/$A$1*'[1]4407Imp'!I$91</f>
        <v>3.2864064799999988E-2</v>
      </c>
      <c r="K22" s="11">
        <f>1/$A$1*'[1]4407Imp'!J$91</f>
        <v>4.45086866E-2</v>
      </c>
      <c r="L22" s="11">
        <f>1/$A$1*'[1]4407Imp'!K$91</f>
        <v>9.2246069999999993E-3</v>
      </c>
      <c r="M22" s="11">
        <f>1/$A$1*'[1]4407Imp'!L$91</f>
        <v>1.0966106200000001E-2</v>
      </c>
      <c r="N22" s="11">
        <f>1/$A$1*'[1]4407Imp'!M$91</f>
        <v>1.3011091799999996E-2</v>
      </c>
      <c r="O22" s="11">
        <f>1/$A$1*'[1]4407Imp'!N$91</f>
        <v>1.1488852199999998E-2</v>
      </c>
      <c r="P22" s="11">
        <f>1/$A$1*'[1]4407Imp'!O$91</f>
        <v>1.2710413799999995E-2</v>
      </c>
      <c r="Q22" s="11">
        <f>1/$A$1*'[1]4407Imp'!P$91</f>
        <v>1.2855736599999999E-2</v>
      </c>
      <c r="R22" s="11">
        <f>1/$A$1*'[1]4407Imp'!Q$91</f>
        <v>1.5012743199999996E-2</v>
      </c>
      <c r="S22" s="11">
        <f>1/$A$1*'[1]4407Imp'!R$91</f>
        <v>1.6159665199999999E-2</v>
      </c>
      <c r="T22" s="11">
        <f>1/$A$1*'[1]4407Imp'!S$91</f>
        <v>1.5685130999999998E-2</v>
      </c>
      <c r="U22" s="11">
        <f>1/$A$1*'[1]4407Imp'!T$91</f>
        <v>1.58459686E-2</v>
      </c>
      <c r="V22" s="11">
        <f>1/$A$1*'[1]4407Imp'!U$91</f>
        <v>1.6904997200000004E-2</v>
      </c>
      <c r="W22" s="11">
        <f>1/$A$1*'[1]4407Imp'!V$91</f>
        <v>1.0055364199999998E-2</v>
      </c>
      <c r="X22" s="11">
        <f>1/$A$1*'[1]4407Imp'!W$91</f>
        <v>1.3990058599999999E-2</v>
      </c>
      <c r="Y22" s="11">
        <f>1/$A$1*'[1]4407Imp'!X$91</f>
        <v>1.3992966399999999E-2</v>
      </c>
      <c r="Z22" s="11">
        <f>1/$A$1*'[1]4407Imp'!Y$91</f>
        <v>8.8550265999999978E-3</v>
      </c>
      <c r="AA22" s="11">
        <f>1/$A$1*'[1]4407Imp'!Z$91</f>
        <v>0</v>
      </c>
      <c r="AB22" s="10">
        <f>1/$A$1*'[1]4407Imp'!AA$91</f>
        <v>0</v>
      </c>
      <c r="AC22" s="3"/>
      <c r="AD22" s="245">
        <f>'[1]4407Imp'!AB$91</f>
        <v>2.4364189999999999</v>
      </c>
      <c r="AE22" s="190">
        <f>'[1]4407Imp'!AC$91</f>
        <v>2.9839349999999998</v>
      </c>
      <c r="AF22" s="190">
        <f>'[1]4407Imp'!AD$91</f>
        <v>5.8759369999999995</v>
      </c>
      <c r="AG22" s="190">
        <f>'[1]4407Imp'!AE$91</f>
        <v>9.8784910000000004</v>
      </c>
      <c r="AH22" s="190">
        <f>'[1]4407Imp'!AF$91</f>
        <v>14.674854</v>
      </c>
      <c r="AI22" s="190">
        <f>'[1]4407Imp'!AG$91</f>
        <v>13.234698</v>
      </c>
      <c r="AJ22" s="190">
        <f>'[1]4407Imp'!AH$91</f>
        <v>17.117467999999999</v>
      </c>
      <c r="AK22" s="190">
        <f>'[1]4407Imp'!AI$91</f>
        <v>12.943496</v>
      </c>
      <c r="AL22" s="190">
        <f>'[1]4407Imp'!AJ$91</f>
        <v>18.800663</v>
      </c>
      <c r="AM22" s="190">
        <f>'[1]4407Imp'!AK$91</f>
        <v>3.9957309999999997</v>
      </c>
      <c r="AN22" s="190">
        <f>'[1]4407Imp'!AL$91</f>
        <v>5.9496469999999997</v>
      </c>
      <c r="AO22" s="190">
        <f>'[1]4407Imp'!AM$91</f>
        <v>6.2843059999999999</v>
      </c>
      <c r="AP22" s="190">
        <f>'[1]4407Imp'!AN$91</f>
        <v>4.9070819999999999</v>
      </c>
      <c r="AQ22" s="190">
        <f>'[1]4407Imp'!AO$91</f>
        <v>5.3458800000000002</v>
      </c>
      <c r="AR22" s="190">
        <f>'[1]4407Imp'!AP$91</f>
        <v>6.8735979999999994</v>
      </c>
      <c r="AS22" s="190">
        <f>'[1]4407Imp'!AQ$91</f>
        <v>6.9427139999999996</v>
      </c>
      <c r="AT22" s="190">
        <f>'[1]4407Imp'!AR$91</f>
        <v>6.8696899999999994</v>
      </c>
      <c r="AU22" s="190">
        <f>'[1]4407Imp'!AS$91</f>
        <v>7.7859689999999997</v>
      </c>
      <c r="AV22" s="190">
        <f>'[1]4407Imp'!AT$91</f>
        <v>8.9039799999999989</v>
      </c>
      <c r="AW22" s="190">
        <f>'[1]4407Imp'!AU$91</f>
        <v>8.6805319999999995</v>
      </c>
      <c r="AX22" s="190">
        <f>'[1]4407Imp'!AV$91</f>
        <v>5.1536439999999999</v>
      </c>
      <c r="AY22" s="190">
        <f>'[1]4407Imp'!AW$91</f>
        <v>7.7235429999999994</v>
      </c>
      <c r="AZ22" s="190">
        <f>'[1]4407Imp'!AX$91</f>
        <v>7.7132189999999996</v>
      </c>
      <c r="BA22" s="190">
        <f>'[1]4407Imp'!AY$91</f>
        <v>5.9628609999999993</v>
      </c>
      <c r="BB22" s="190">
        <f>'[1]4407Imp'!AZ$91</f>
        <v>0</v>
      </c>
      <c r="BC22" s="229">
        <f>'[1]4407Imp'!BA$91</f>
        <v>0</v>
      </c>
      <c r="BD22" s="238"/>
    </row>
    <row r="23" spans="2:56">
      <c r="B23" s="4" t="s">
        <v>100</v>
      </c>
      <c r="C23" s="243">
        <f>1/$A$1*SUM('[1]4407Imp'!B$106:B$106)</f>
        <v>0</v>
      </c>
      <c r="D23" s="11">
        <f>1/$A$1*SUM('[1]4407Imp'!C$106:C$106)</f>
        <v>0</v>
      </c>
      <c r="E23" s="11">
        <f>1/$A$1*SUM('[1]4407Imp'!D$106:D$106)</f>
        <v>0</v>
      </c>
      <c r="F23" s="11">
        <f>1/$A$1*SUM('[1]4407Imp'!E$106:E$106)</f>
        <v>2.3986156E-3</v>
      </c>
      <c r="G23" s="11">
        <f>1/$A$1*SUM('[1]4407Imp'!F$106:F$106)</f>
        <v>3.1419971999999993E-3</v>
      </c>
      <c r="H23" s="11">
        <f>1/$A$1*SUM('[1]4407Imp'!G$106:G$106)</f>
        <v>4.0919999999999993E-3</v>
      </c>
      <c r="I23" s="11">
        <f>1/$A$1*SUM('[1]4407Imp'!H$106:H$106)</f>
        <v>1.7440000000000001E-3</v>
      </c>
      <c r="J23" s="11">
        <f>1/$A$1*SUM('[1]4407Imp'!I$106:I$106)</f>
        <v>1.4889999999999997E-3</v>
      </c>
      <c r="K23" s="11">
        <f>1/$A$1*SUM('[1]4407Imp'!J$106:J$106)</f>
        <v>7.5565560000000003E-4</v>
      </c>
      <c r="L23" s="11">
        <f>1/$A$1*SUM('[1]4407Imp'!K$106:K$106)</f>
        <v>1.3300000000000001E-4</v>
      </c>
      <c r="M23" s="11">
        <f>1/$A$1*SUM('[1]4407Imp'!L$106:L$106)</f>
        <v>2.184E-4</v>
      </c>
      <c r="N23" s="11">
        <f>1/$A$1*SUM('[1]4407Imp'!M$106:M$106)</f>
        <v>0</v>
      </c>
      <c r="O23" s="11">
        <f>1/$A$1*SUM('[1]4407Imp'!N$106:N$106)</f>
        <v>1.3999719999999998E-4</v>
      </c>
      <c r="P23" s="11">
        <f>1/$A$1*SUM('[1]4407Imp'!O$106:O$106)</f>
        <v>2.9119999999999998E-4</v>
      </c>
      <c r="Q23" s="11">
        <f>1/$A$1*SUM('[1]4407Imp'!P$106:P$106)</f>
        <v>9.8279719999999995E-4</v>
      </c>
      <c r="R23" s="11">
        <f>1/$A$1*SUM('[1]4407Imp'!Q$106:Q$106)</f>
        <v>1.4895985999999997E-3</v>
      </c>
      <c r="S23" s="11">
        <f>1/$A$1*SUM('[1]4407Imp'!R$106:R$106)</f>
        <v>1.1948985999999998E-3</v>
      </c>
      <c r="T23" s="11">
        <f>1/$A$1*SUM('[1]4407Imp'!S$106:S$106)</f>
        <v>2.3341514000000002E-3</v>
      </c>
      <c r="U23" s="11">
        <f>1/$A$1*SUM('[1]4407Imp'!T$106:T$106)</f>
        <v>1.4246259999999998E-3</v>
      </c>
      <c r="V23" s="11">
        <f>1/$A$1*SUM('[1]4407Imp'!U$106:U$106)</f>
        <v>1.3155631999999997E-3</v>
      </c>
      <c r="W23" s="11">
        <f>1/$A$1*SUM('[1]4407Imp'!V$106:V$106)</f>
        <v>1.7908240000000001E-3</v>
      </c>
      <c r="X23" s="11">
        <f>1/$A$1*SUM('[1]4407Imp'!W$106:W$106)</f>
        <v>2.8199163999999997E-3</v>
      </c>
      <c r="Y23" s="11">
        <f>1/$A$1*SUM('[1]4407Imp'!X$106:X$106)</f>
        <v>3.6182677999999995E-3</v>
      </c>
      <c r="Z23" s="11">
        <f>1/$A$1*SUM('[1]4407Imp'!Y$106:Y$106)</f>
        <v>9.6175239999999988E-4</v>
      </c>
      <c r="AA23" s="11">
        <f>1/$A$1*SUM('[1]4407Imp'!Z$106:Z$106)</f>
        <v>0</v>
      </c>
      <c r="AB23" s="10">
        <f>1/$A$1*SUM('[1]4407Imp'!AA$106:AA$106)</f>
        <v>0</v>
      </c>
      <c r="AC23" s="3"/>
      <c r="AD23" s="245">
        <f>SUM('[1]4407Imp'!AB$106:AB$106)</f>
        <v>0</v>
      </c>
      <c r="AE23" s="190">
        <f>SUM('[1]4407Imp'!AC$106:AC$106)</f>
        <v>0</v>
      </c>
      <c r="AF23" s="190">
        <f>SUM('[1]4407Imp'!AD$106:AD$106)</f>
        <v>0</v>
      </c>
      <c r="AG23" s="190">
        <f>SUM('[1]4407Imp'!AE$106:AE$106)</f>
        <v>1.1696609999999998</v>
      </c>
      <c r="AH23" s="190">
        <f>SUM('[1]4407Imp'!AF$106:AF$106)</f>
        <v>1.525398</v>
      </c>
      <c r="AI23" s="190">
        <f>SUM('[1]4407Imp'!AG$106:AG$106)</f>
        <v>3.100651</v>
      </c>
      <c r="AJ23" s="190">
        <f>SUM('[1]4407Imp'!AH$106:AH$106)</f>
        <v>1.6485559999999999</v>
      </c>
      <c r="AK23" s="190">
        <f>SUM('[1]4407Imp'!AI$106:AI$106)</f>
        <v>1.3303879999999999</v>
      </c>
      <c r="AL23" s="190">
        <f>SUM('[1]4407Imp'!AJ$106:AJ$106)</f>
        <v>0.46615099999999998</v>
      </c>
      <c r="AM23" s="190">
        <f>SUM('[1]4407Imp'!AK$106:AK$106)</f>
        <v>0.17355599999999999</v>
      </c>
      <c r="AN23" s="190">
        <f>SUM('[1]4407Imp'!AL$106:AL$106)</f>
        <v>0.27953299999999998</v>
      </c>
      <c r="AO23" s="190">
        <f>SUM('[1]4407Imp'!AM$106:AM$106)</f>
        <v>0</v>
      </c>
      <c r="AP23" s="190">
        <f>SUM('[1]4407Imp'!AN$106:AN$106)</f>
        <v>0.113997</v>
      </c>
      <c r="AQ23" s="190">
        <f>SUM('[1]4407Imp'!AO$106:AO$106)</f>
        <v>0.429116</v>
      </c>
      <c r="AR23" s="190">
        <f>SUM('[1]4407Imp'!AP$106:AP$106)</f>
        <v>1.1082609999999999</v>
      </c>
      <c r="AS23" s="190">
        <f>SUM('[1]4407Imp'!AQ$106:AQ$106)</f>
        <v>1.5224359999999999</v>
      </c>
      <c r="AT23" s="190">
        <f>SUM('[1]4407Imp'!AR$106:AR$106)</f>
        <v>1.0856379999999999</v>
      </c>
      <c r="AU23" s="190">
        <f>SUM('[1]4407Imp'!AS$106:AS$106)</f>
        <v>2.0083379999999997</v>
      </c>
      <c r="AV23" s="190">
        <f>SUM('[1]4407Imp'!AT$106:AT$106)</f>
        <v>1.436512</v>
      </c>
      <c r="AW23" s="190">
        <f>SUM('[1]4407Imp'!AU$106:AU$106)</f>
        <v>1.269614</v>
      </c>
      <c r="AX23" s="190">
        <f>SUM('[1]4407Imp'!AV$106:AV$106)</f>
        <v>1.865016</v>
      </c>
      <c r="AY23" s="190">
        <f>SUM('[1]4407Imp'!AW$106:AW$106)</f>
        <v>3.061855</v>
      </c>
      <c r="AZ23" s="190">
        <f>SUM('[1]4407Imp'!AX$106:AX$106)</f>
        <v>4.1742650000000001</v>
      </c>
      <c r="BA23" s="190">
        <f>SUM('[1]4407Imp'!AY$106:AY$106)</f>
        <v>1.6099219999999999</v>
      </c>
      <c r="BB23" s="190">
        <f>SUM('[1]4407Imp'!AZ$106:AZ$106)</f>
        <v>0</v>
      </c>
      <c r="BC23" s="229">
        <f>SUM('[1]4407Imp'!BA$106:BA$106)</f>
        <v>0</v>
      </c>
      <c r="BD23" s="238"/>
    </row>
    <row r="24" spans="2:56">
      <c r="B24" s="4" t="s">
        <v>23</v>
      </c>
      <c r="C24" s="99">
        <f t="shared" ref="C24:AB24" si="6">SUM(C20:C20)-SUM(C21:C23)</f>
        <v>9.0068327999999996E-3</v>
      </c>
      <c r="D24" s="17">
        <f t="shared" si="6"/>
        <v>4.9799717999999982E-3</v>
      </c>
      <c r="E24" s="17">
        <f t="shared" si="6"/>
        <v>1.1878044799999991E-2</v>
      </c>
      <c r="F24" s="17">
        <f t="shared" si="6"/>
        <v>3.3267076000000062E-3</v>
      </c>
      <c r="G24" s="17">
        <f t="shared" si="6"/>
        <v>8.0249635999999971E-3</v>
      </c>
      <c r="H24" s="17">
        <f t="shared" si="6"/>
        <v>1.7406298200000003E-2</v>
      </c>
      <c r="I24" s="17">
        <f t="shared" si="6"/>
        <v>1.5010050799999987E-2</v>
      </c>
      <c r="J24" s="17">
        <f t="shared" si="6"/>
        <v>1.3709572400000002E-2</v>
      </c>
      <c r="K24" s="17">
        <f t="shared" si="6"/>
        <v>1.0547105799999998E-2</v>
      </c>
      <c r="L24" s="17">
        <f t="shared" si="6"/>
        <v>4.7223442000000043E-3</v>
      </c>
      <c r="M24" s="17">
        <f t="shared" si="6"/>
        <v>8.2010585999999983E-3</v>
      </c>
      <c r="N24" s="17">
        <f t="shared" si="6"/>
        <v>6.7891798000000066E-3</v>
      </c>
      <c r="O24" s="17">
        <f t="shared" si="6"/>
        <v>5.7037609999999982E-3</v>
      </c>
      <c r="P24" s="17">
        <f t="shared" si="6"/>
        <v>5.8791823999999986E-3</v>
      </c>
      <c r="Q24" s="17">
        <f t="shared" si="6"/>
        <v>1.1562511799999994E-2</v>
      </c>
      <c r="R24" s="17">
        <f t="shared" si="6"/>
        <v>1.2202133999999996E-2</v>
      </c>
      <c r="S24" s="17">
        <f t="shared" si="6"/>
        <v>1.2540562999999984E-2</v>
      </c>
      <c r="T24" s="17">
        <f t="shared" si="6"/>
        <v>1.4413880599999991E-2</v>
      </c>
      <c r="U24" s="17">
        <f t="shared" si="6"/>
        <v>1.6513130199999997E-2</v>
      </c>
      <c r="V24" s="17">
        <f t="shared" si="6"/>
        <v>1.8065923400000003E-2</v>
      </c>
      <c r="W24" s="17">
        <f t="shared" si="6"/>
        <v>1.2538891400000002E-2</v>
      </c>
      <c r="X24" s="17">
        <f t="shared" si="6"/>
        <v>1.5007274799999998E-2</v>
      </c>
      <c r="Y24" s="17">
        <f t="shared" si="6"/>
        <v>-2.254761953846153E-2</v>
      </c>
      <c r="Z24" s="17">
        <f t="shared" si="6"/>
        <v>-1.46472205076923E-2</v>
      </c>
      <c r="AA24" s="17">
        <f t="shared" si="6"/>
        <v>0</v>
      </c>
      <c r="AB24" s="100">
        <f t="shared" si="6"/>
        <v>0</v>
      </c>
      <c r="AC24" s="3"/>
      <c r="AD24" s="173">
        <f t="shared" ref="AD24:BC24" si="7">SUM(AD20:AD20)-SUM(AD21:AD23)</f>
        <v>5.4197579999999999</v>
      </c>
      <c r="AE24" s="174">
        <f t="shared" si="7"/>
        <v>2.2752650000000005</v>
      </c>
      <c r="AF24" s="174">
        <f t="shared" si="7"/>
        <v>4.8107319999999989</v>
      </c>
      <c r="AG24" s="174">
        <f t="shared" si="7"/>
        <v>1.7175360000000008</v>
      </c>
      <c r="AH24" s="174">
        <f t="shared" si="7"/>
        <v>3.429854000000006</v>
      </c>
      <c r="AI24" s="174">
        <f t="shared" si="7"/>
        <v>7.9976389999999959</v>
      </c>
      <c r="AJ24" s="174">
        <f t="shared" si="7"/>
        <v>6.0129599999999996</v>
      </c>
      <c r="AK24" s="174">
        <f t="shared" si="7"/>
        <v>6.2957520000000002</v>
      </c>
      <c r="AL24" s="174">
        <f t="shared" si="7"/>
        <v>6.4694030000000033</v>
      </c>
      <c r="AM24" s="174">
        <f t="shared" si="7"/>
        <v>2.8230960000000005</v>
      </c>
      <c r="AN24" s="174">
        <f t="shared" si="7"/>
        <v>4.1986080000000019</v>
      </c>
      <c r="AO24" s="174">
        <f t="shared" si="7"/>
        <v>3.6841680000000032</v>
      </c>
      <c r="AP24" s="174">
        <f t="shared" si="7"/>
        <v>3.510367999999997</v>
      </c>
      <c r="AQ24" s="174">
        <f t="shared" si="7"/>
        <v>3.6012120000000012</v>
      </c>
      <c r="AR24" s="174">
        <f t="shared" si="7"/>
        <v>7.8683299999999985</v>
      </c>
      <c r="AS24" s="174">
        <f t="shared" si="7"/>
        <v>8.1315060000000017</v>
      </c>
      <c r="AT24" s="174">
        <f t="shared" si="7"/>
        <v>7.7078890000000033</v>
      </c>
      <c r="AU24" s="174">
        <f t="shared" si="7"/>
        <v>9.9902399999999894</v>
      </c>
      <c r="AV24" s="174">
        <f t="shared" si="7"/>
        <v>10.973230000000001</v>
      </c>
      <c r="AW24" s="174">
        <f t="shared" si="7"/>
        <v>11.418727000000004</v>
      </c>
      <c r="AX24" s="174">
        <f t="shared" si="7"/>
        <v>7.9798489999999997</v>
      </c>
      <c r="AY24" s="174">
        <f t="shared" si="7"/>
        <v>10.616564999999994</v>
      </c>
      <c r="AZ24" s="174">
        <f t="shared" si="7"/>
        <v>10.654153000000008</v>
      </c>
      <c r="BA24" s="174">
        <f t="shared" si="7"/>
        <v>7.8140039999999988</v>
      </c>
      <c r="BB24" s="174">
        <f t="shared" si="7"/>
        <v>0</v>
      </c>
      <c r="BC24" s="176">
        <f t="shared" si="7"/>
        <v>0</v>
      </c>
      <c r="BD24" s="238"/>
    </row>
    <row r="25" spans="2:56" ht="17.149999999999999" customHeight="1">
      <c r="B25" s="9" t="s">
        <v>154</v>
      </c>
      <c r="C25" s="57">
        <f t="shared" ref="C25:AB25" si="8">C5-SUM(C6,C7,C11,C16,C20)</f>
        <v>2.3144406599999987E-2</v>
      </c>
      <c r="D25" s="27">
        <f t="shared" si="8"/>
        <v>1.1516340200000003E-2</v>
      </c>
      <c r="E25" s="27">
        <f t="shared" si="8"/>
        <v>2.372982780000002E-2</v>
      </c>
      <c r="F25" s="27">
        <f t="shared" si="8"/>
        <v>1.2265002200000014E-2</v>
      </c>
      <c r="G25" s="27">
        <f t="shared" si="8"/>
        <v>1.6844473999999998E-2</v>
      </c>
      <c r="H25" s="27">
        <f t="shared" si="8"/>
        <v>3.3825268999999991E-2</v>
      </c>
      <c r="I25" s="27">
        <f t="shared" si="8"/>
        <v>7.8572326599999992E-2</v>
      </c>
      <c r="J25" s="27">
        <f t="shared" si="8"/>
        <v>8.3537479199999987E-2</v>
      </c>
      <c r="K25" s="27">
        <f t="shared" si="8"/>
        <v>5.7481099199999941E-2</v>
      </c>
      <c r="L25" s="27">
        <f t="shared" si="8"/>
        <v>7.1463205800000026E-2</v>
      </c>
      <c r="M25" s="27">
        <f t="shared" si="8"/>
        <v>7.8588717199999963E-2</v>
      </c>
      <c r="N25" s="27">
        <f t="shared" si="8"/>
        <v>7.1623844600000014E-2</v>
      </c>
      <c r="O25" s="27">
        <f t="shared" si="8"/>
        <v>5.8715619199999958E-2</v>
      </c>
      <c r="P25" s="27">
        <f t="shared" si="8"/>
        <v>4.7465965400000032E-2</v>
      </c>
      <c r="Q25" s="27">
        <f t="shared" si="8"/>
        <v>4.8591702600000009E-2</v>
      </c>
      <c r="R25" s="27">
        <f t="shared" si="8"/>
        <v>6.9577733599999997E-2</v>
      </c>
      <c r="S25" s="27">
        <f t="shared" si="8"/>
        <v>6.7212539600000037E-2</v>
      </c>
      <c r="T25" s="27">
        <f t="shared" si="8"/>
        <v>7.629067040000001E-2</v>
      </c>
      <c r="U25" s="27">
        <f t="shared" si="8"/>
        <v>7.9571806999999994E-2</v>
      </c>
      <c r="V25" s="27">
        <f t="shared" si="8"/>
        <v>6.2309658599999929E-2</v>
      </c>
      <c r="W25" s="27">
        <f t="shared" si="8"/>
        <v>6.4476026999999936E-2</v>
      </c>
      <c r="X25" s="27">
        <f t="shared" si="8"/>
        <v>5.7012800600000024E-2</v>
      </c>
      <c r="Y25" s="27">
        <f t="shared" si="8"/>
        <v>0.21983472773846149</v>
      </c>
      <c r="Z25" s="27">
        <f t="shared" si="8"/>
        <v>0.18875075150769222</v>
      </c>
      <c r="AA25" s="27">
        <f t="shared" si="8"/>
        <v>0</v>
      </c>
      <c r="AB25" s="28">
        <f t="shared" si="8"/>
        <v>0</v>
      </c>
      <c r="AC25" s="3"/>
      <c r="AD25" s="74">
        <f t="shared" ref="AD25:BC25" si="9">AD5-SUM(AD6,AD7,AD11,AD16,AD20)</f>
        <v>7.107403000000005</v>
      </c>
      <c r="AE25" s="75">
        <f t="shared" si="9"/>
        <v>5.1864770000000036</v>
      </c>
      <c r="AF25" s="75">
        <f t="shared" si="9"/>
        <v>7.8422600000000031</v>
      </c>
      <c r="AG25" s="75">
        <f t="shared" si="9"/>
        <v>5.4253629999999973</v>
      </c>
      <c r="AH25" s="75">
        <f t="shared" si="9"/>
        <v>6.1813319999999692</v>
      </c>
      <c r="AI25" s="75">
        <f t="shared" si="9"/>
        <v>9.5326149999999785</v>
      </c>
      <c r="AJ25" s="75">
        <f t="shared" si="9"/>
        <v>20.748621</v>
      </c>
      <c r="AK25" s="75">
        <f t="shared" si="9"/>
        <v>22.048292000000018</v>
      </c>
      <c r="AL25" s="75">
        <f t="shared" si="9"/>
        <v>17.093539000000007</v>
      </c>
      <c r="AM25" s="75">
        <f t="shared" si="9"/>
        <v>20.176581000000006</v>
      </c>
      <c r="AN25" s="75">
        <f t="shared" si="9"/>
        <v>23.564012999999989</v>
      </c>
      <c r="AO25" s="75">
        <f t="shared" si="9"/>
        <v>24.422654000000023</v>
      </c>
      <c r="AP25" s="75">
        <f t="shared" si="9"/>
        <v>20.610402000000008</v>
      </c>
      <c r="AQ25" s="75">
        <f t="shared" si="9"/>
        <v>18.588003999999998</v>
      </c>
      <c r="AR25" s="75">
        <f t="shared" si="9"/>
        <v>21.050688999999963</v>
      </c>
      <c r="AS25" s="75">
        <f t="shared" si="9"/>
        <v>27.242323000000013</v>
      </c>
      <c r="AT25" s="75">
        <f t="shared" si="9"/>
        <v>25.108741999999964</v>
      </c>
      <c r="AU25" s="75">
        <f t="shared" si="9"/>
        <v>31.735848000000033</v>
      </c>
      <c r="AV25" s="75">
        <f t="shared" si="9"/>
        <v>32.54033699999998</v>
      </c>
      <c r="AW25" s="75">
        <f t="shared" si="9"/>
        <v>25.937221999999963</v>
      </c>
      <c r="AX25" s="75">
        <f t="shared" si="9"/>
        <v>22.735337999999999</v>
      </c>
      <c r="AY25" s="75">
        <f t="shared" si="9"/>
        <v>26.588465000000014</v>
      </c>
      <c r="AZ25" s="75">
        <f t="shared" si="9"/>
        <v>21.757764000000037</v>
      </c>
      <c r="BA25" s="75">
        <f t="shared" si="9"/>
        <v>19.86124300000003</v>
      </c>
      <c r="BB25" s="75">
        <f t="shared" si="9"/>
        <v>0</v>
      </c>
      <c r="BC25" s="76">
        <f t="shared" si="9"/>
        <v>0</v>
      </c>
      <c r="BD25" s="238"/>
    </row>
    <row r="26" spans="2:56">
      <c r="B26" s="4" t="s">
        <v>29</v>
      </c>
      <c r="C26" s="243">
        <f>1/$A$1*'[1]4407Imp'!B$163</f>
        <v>1.9565284199999998E-2</v>
      </c>
      <c r="D26" s="11">
        <f>1/$A$1*'[1]4407Imp'!C$163</f>
        <v>6.7982395999999978E-3</v>
      </c>
      <c r="E26" s="11">
        <f>1/$A$1*'[1]4407Imp'!D$163</f>
        <v>1.7131892599999997E-2</v>
      </c>
      <c r="F26" s="11">
        <f>1/$A$1*'[1]4407Imp'!E$163</f>
        <v>8.0879053999999978E-3</v>
      </c>
      <c r="G26" s="11">
        <f>1/$A$1*'[1]4407Imp'!F$163</f>
        <v>1.3031459E-2</v>
      </c>
      <c r="H26" s="11">
        <f>1/$A$1*'[1]4407Imp'!G$163</f>
        <v>3.1362356799999991E-2</v>
      </c>
      <c r="I26" s="11">
        <f>1/$A$1*'[1]4407Imp'!H$163</f>
        <v>7.3401363999999997E-2</v>
      </c>
      <c r="J26" s="11">
        <f>1/$A$1*'[1]4407Imp'!I$163</f>
        <v>7.6962900000000001E-2</v>
      </c>
      <c r="K26" s="11">
        <f>1/$A$1*'[1]4407Imp'!J$163</f>
        <v>5.3531956800000002E-2</v>
      </c>
      <c r="L26" s="11">
        <f>1/$A$1*'[1]4407Imp'!K$163</f>
        <v>6.5150927799999994E-2</v>
      </c>
      <c r="M26" s="11">
        <f>1/$A$1*'[1]4407Imp'!L$163</f>
        <v>7.1489198199999993E-2</v>
      </c>
      <c r="N26" s="11">
        <f>1/$A$1*'[1]4407Imp'!M$163</f>
        <v>6.2947735199999993E-2</v>
      </c>
      <c r="O26" s="11">
        <f>1/$A$1*'[1]4407Imp'!N$163</f>
        <v>5.1561248199999993E-2</v>
      </c>
      <c r="P26" s="11">
        <f>1/$A$1*'[1]4407Imp'!O$163</f>
        <v>4.1892384799999995E-2</v>
      </c>
      <c r="Q26" s="11">
        <f>1/$A$1*'[1]4407Imp'!P$163</f>
        <v>4.3542300199999981E-2</v>
      </c>
      <c r="R26" s="11">
        <f>1/$A$1*'[1]4407Imp'!Q$163</f>
        <v>5.4082897399999982E-2</v>
      </c>
      <c r="S26" s="11">
        <f>1/$A$1*'[1]4407Imp'!R$163</f>
        <v>5.9269162399999999E-2</v>
      </c>
      <c r="T26" s="11">
        <f>1/$A$1*'[1]4407Imp'!S$163</f>
        <v>6.3534546599999991E-2</v>
      </c>
      <c r="U26" s="11">
        <f>1/$A$1*'[1]4407Imp'!T$163</f>
        <v>6.9502192199999993E-2</v>
      </c>
      <c r="V26" s="11">
        <f>1/$A$1*'[1]4407Imp'!U$163</f>
        <v>5.3366094599999983E-2</v>
      </c>
      <c r="W26" s="11">
        <f>1/$A$1*'[1]4407Imp'!V$163</f>
        <v>5.042435859999999E-2</v>
      </c>
      <c r="X26" s="11">
        <f>1/$A$1*'[1]4407Imp'!W$163</f>
        <v>4.3976119599999995E-2</v>
      </c>
      <c r="Y26" s="11">
        <f>1/$A$1*'[1]4407Imp'!X$163</f>
        <v>3.7513081199999992E-2</v>
      </c>
      <c r="Z26" s="11">
        <f>1/$A$1*'[1]4407Imp'!Y$163</f>
        <v>4.7902779399999991E-2</v>
      </c>
      <c r="AA26" s="11">
        <f>1/$A$1*'[1]4407Imp'!Z$163</f>
        <v>0</v>
      </c>
      <c r="AB26" s="10">
        <f>1/$A$1*'[1]4407Imp'!AA$163</f>
        <v>0</v>
      </c>
      <c r="AC26" s="3"/>
      <c r="AD26" s="245">
        <f>'[1]4407Imp'!AB$163</f>
        <v>4.7699600000000002</v>
      </c>
      <c r="AE26" s="190">
        <f>'[1]4407Imp'!AC$163</f>
        <v>2.1778930000000001</v>
      </c>
      <c r="AF26" s="190">
        <f>'[1]4407Imp'!AD$163</f>
        <v>5.0497730000000001</v>
      </c>
      <c r="AG26" s="190">
        <f>'[1]4407Imp'!AE$163</f>
        <v>3.0872039999999998</v>
      </c>
      <c r="AH26" s="190">
        <f>'[1]4407Imp'!AF$163</f>
        <v>3.7070619999999996</v>
      </c>
      <c r="AI26" s="190">
        <f>'[1]4407Imp'!AG$163</f>
        <v>7.9669840000000001</v>
      </c>
      <c r="AJ26" s="190">
        <f>'[1]4407Imp'!AH$163</f>
        <v>18.837788</v>
      </c>
      <c r="AK26" s="190">
        <f>'[1]4407Imp'!AI$163</f>
        <v>19.808819</v>
      </c>
      <c r="AL26" s="190">
        <f>'[1]4407Imp'!AJ$163</f>
        <v>15.056723999999999</v>
      </c>
      <c r="AM26" s="190">
        <f>'[1]4407Imp'!AK$163</f>
        <v>17.072313999999999</v>
      </c>
      <c r="AN26" s="190">
        <f>'[1]4407Imp'!AL$163</f>
        <v>19.969151999999998</v>
      </c>
      <c r="AO26" s="190">
        <f>'[1]4407Imp'!AM$163</f>
        <v>20.134363</v>
      </c>
      <c r="AP26" s="190">
        <f>'[1]4407Imp'!AN$163</f>
        <v>17.798852</v>
      </c>
      <c r="AQ26" s="190">
        <f>'[1]4407Imp'!AO$163</f>
        <v>15.400400999999999</v>
      </c>
      <c r="AR26" s="190">
        <f>'[1]4407Imp'!AP$163</f>
        <v>17.779667</v>
      </c>
      <c r="AS26" s="190">
        <f>'[1]4407Imp'!AQ$163</f>
        <v>21.033085999999997</v>
      </c>
      <c r="AT26" s="190">
        <f>'[1]4407Imp'!AR$163</f>
        <v>21.943045999999999</v>
      </c>
      <c r="AU26" s="190">
        <f>'[1]4407Imp'!AS$163</f>
        <v>25.673776999999998</v>
      </c>
      <c r="AV26" s="190">
        <f>'[1]4407Imp'!AT$163</f>
        <v>26.036928</v>
      </c>
      <c r="AW26" s="190">
        <f>'[1]4407Imp'!AU$163</f>
        <v>19.447551999999998</v>
      </c>
      <c r="AX26" s="190">
        <f>'[1]4407Imp'!AV$163</f>
        <v>16.042914</v>
      </c>
      <c r="AY26" s="190">
        <f>'[1]4407Imp'!AW$163</f>
        <v>18.248075999999998</v>
      </c>
      <c r="AZ26" s="190">
        <f>'[1]4407Imp'!AX$163</f>
        <v>18.120549</v>
      </c>
      <c r="BA26" s="190">
        <f>'[1]4407Imp'!AY$163</f>
        <v>16.695774</v>
      </c>
      <c r="BB26" s="190">
        <f>'[1]4407Imp'!AZ$163</f>
        <v>0</v>
      </c>
      <c r="BC26" s="229">
        <f>'[1]4407Imp'!BA$163</f>
        <v>0</v>
      </c>
      <c r="BD26" s="238"/>
    </row>
    <row r="27" spans="2:56" ht="13" thickBot="1">
      <c r="B27" s="5" t="s">
        <v>23</v>
      </c>
      <c r="C27" s="247">
        <f t="shared" ref="C27:AB27" si="10">SUM(C25:C25)-SUM(C26:C26)</f>
        <v>3.5791223999999885E-3</v>
      </c>
      <c r="D27" s="149">
        <f t="shared" si="10"/>
        <v>4.7181006000000048E-3</v>
      </c>
      <c r="E27" s="149">
        <f t="shared" si="10"/>
        <v>6.5979352000000227E-3</v>
      </c>
      <c r="F27" s="149">
        <f t="shared" si="10"/>
        <v>4.1770968000000158E-3</v>
      </c>
      <c r="G27" s="149">
        <f t="shared" si="10"/>
        <v>3.8130149999999977E-3</v>
      </c>
      <c r="H27" s="149">
        <f t="shared" si="10"/>
        <v>2.4629122000000003E-3</v>
      </c>
      <c r="I27" s="149">
        <f t="shared" si="10"/>
        <v>5.1709625999999953E-3</v>
      </c>
      <c r="J27" s="149">
        <f t="shared" si="10"/>
        <v>6.5745791999999859E-3</v>
      </c>
      <c r="K27" s="149">
        <f t="shared" si="10"/>
        <v>3.9491423999999387E-3</v>
      </c>
      <c r="L27" s="149">
        <f t="shared" si="10"/>
        <v>6.3122780000000323E-3</v>
      </c>
      <c r="M27" s="149">
        <f t="shared" si="10"/>
        <v>7.0995189999999708E-3</v>
      </c>
      <c r="N27" s="149">
        <f t="shared" si="10"/>
        <v>8.6761094000000205E-3</v>
      </c>
      <c r="O27" s="149">
        <f t="shared" si="10"/>
        <v>7.154370999999965E-3</v>
      </c>
      <c r="P27" s="149">
        <f t="shared" si="10"/>
        <v>5.5735806000000374E-3</v>
      </c>
      <c r="Q27" s="149">
        <f t="shared" si="10"/>
        <v>5.0494024000000276E-3</v>
      </c>
      <c r="R27" s="149">
        <f t="shared" si="10"/>
        <v>1.5494836200000014E-2</v>
      </c>
      <c r="S27" s="149">
        <f t="shared" si="10"/>
        <v>7.9433772000000388E-3</v>
      </c>
      <c r="T27" s="149">
        <f t="shared" si="10"/>
        <v>1.2756123800000019E-2</v>
      </c>
      <c r="U27" s="149">
        <f t="shared" si="10"/>
        <v>1.0069614800000001E-2</v>
      </c>
      <c r="V27" s="149">
        <f t="shared" si="10"/>
        <v>8.9435639999999456E-3</v>
      </c>
      <c r="W27" s="149">
        <f t="shared" si="10"/>
        <v>1.4051668399999946E-2</v>
      </c>
      <c r="X27" s="149">
        <f t="shared" si="10"/>
        <v>1.3036681000000029E-2</v>
      </c>
      <c r="Y27" s="149">
        <f t="shared" si="10"/>
        <v>0.1823216465384615</v>
      </c>
      <c r="Z27" s="149">
        <f t="shared" si="10"/>
        <v>0.14084797210769223</v>
      </c>
      <c r="AA27" s="149">
        <f t="shared" si="10"/>
        <v>0</v>
      </c>
      <c r="AB27" s="150">
        <f t="shared" si="10"/>
        <v>0</v>
      </c>
      <c r="AC27" s="37"/>
      <c r="AD27" s="177">
        <f t="shared" ref="AD27:BC27" si="11">SUM(AD25:AD25)-SUM(AD26:AD26)</f>
        <v>2.3374430000000048</v>
      </c>
      <c r="AE27" s="178">
        <f t="shared" si="11"/>
        <v>3.0085840000000035</v>
      </c>
      <c r="AF27" s="178">
        <f t="shared" si="11"/>
        <v>2.7924870000000031</v>
      </c>
      <c r="AG27" s="178">
        <f t="shared" si="11"/>
        <v>2.3381589999999974</v>
      </c>
      <c r="AH27" s="178">
        <f t="shared" si="11"/>
        <v>2.4742699999999695</v>
      </c>
      <c r="AI27" s="178">
        <f t="shared" si="11"/>
        <v>1.5656309999999785</v>
      </c>
      <c r="AJ27" s="178">
        <f t="shared" si="11"/>
        <v>1.9108330000000002</v>
      </c>
      <c r="AK27" s="178">
        <f t="shared" si="11"/>
        <v>2.239473000000018</v>
      </c>
      <c r="AL27" s="178">
        <f t="shared" si="11"/>
        <v>2.0368150000000078</v>
      </c>
      <c r="AM27" s="178">
        <f t="shared" si="11"/>
        <v>3.1042670000000072</v>
      </c>
      <c r="AN27" s="178">
        <f t="shared" si="11"/>
        <v>3.594860999999991</v>
      </c>
      <c r="AO27" s="178">
        <f t="shared" si="11"/>
        <v>4.2882910000000223</v>
      </c>
      <c r="AP27" s="178">
        <f t="shared" si="11"/>
        <v>2.8115500000000075</v>
      </c>
      <c r="AQ27" s="178">
        <f t="shared" si="11"/>
        <v>3.1876029999999993</v>
      </c>
      <c r="AR27" s="178">
        <f t="shared" si="11"/>
        <v>3.271021999999963</v>
      </c>
      <c r="AS27" s="178">
        <f t="shared" si="11"/>
        <v>6.2092370000000159</v>
      </c>
      <c r="AT27" s="178">
        <f t="shared" si="11"/>
        <v>3.165695999999965</v>
      </c>
      <c r="AU27" s="178">
        <f t="shared" si="11"/>
        <v>6.0620710000000351</v>
      </c>
      <c r="AV27" s="178">
        <f t="shared" si="11"/>
        <v>6.50340899999998</v>
      </c>
      <c r="AW27" s="178">
        <f t="shared" si="11"/>
        <v>6.4896699999999647</v>
      </c>
      <c r="AX27" s="178">
        <f t="shared" si="11"/>
        <v>6.692423999999999</v>
      </c>
      <c r="AY27" s="178">
        <f t="shared" si="11"/>
        <v>8.340389000000016</v>
      </c>
      <c r="AZ27" s="178">
        <f t="shared" si="11"/>
        <v>3.6372150000000367</v>
      </c>
      <c r="BA27" s="178">
        <f t="shared" si="11"/>
        <v>3.1654690000000301</v>
      </c>
      <c r="BB27" s="178">
        <f t="shared" si="11"/>
        <v>0</v>
      </c>
      <c r="BC27" s="180">
        <f t="shared" si="11"/>
        <v>0</v>
      </c>
      <c r="BD27" s="238"/>
    </row>
    <row r="28" spans="2:56" ht="13" thickTop="1">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BD38"/>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[2]RWE!$A$8</f>
        <v>1.9</v>
      </c>
      <c r="B1" s="31"/>
    </row>
    <row r="2" spans="1:56" ht="16" thickTop="1">
      <c r="B2" s="374" t="s">
        <v>46</v>
      </c>
      <c r="C2" s="368" t="s">
        <v>26</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1/$A$1*'[1]4408Imp'!B$263</f>
        <v>5.7994635999999988E-3</v>
      </c>
      <c r="D5" s="110">
        <f>1/$A$1*'[1]4408Imp'!C$263</f>
        <v>8.1144944E-3</v>
      </c>
      <c r="E5" s="110">
        <f>1/$A$1*'[1]4408Imp'!D$263</f>
        <v>7.8382323999999989E-3</v>
      </c>
      <c r="F5" s="110">
        <f>1/$A$1*'[1]4408Imp'!E$263</f>
        <v>1.0199434800000001E-2</v>
      </c>
      <c r="G5" s="110">
        <f>1/$A$1*'[1]4408Imp'!F$263</f>
        <v>1.3629123199999999E-2</v>
      </c>
      <c r="H5" s="110">
        <f>1/$A$1*'[1]4408Imp'!G$263</f>
        <v>1.4309555600000003E-2</v>
      </c>
      <c r="I5" s="110">
        <f>1/$A$1*'[1]4408Imp'!H$263</f>
        <v>2.4501165199999987E-2</v>
      </c>
      <c r="J5" s="110">
        <f>1/$A$1*'[1]4408Imp'!I$263</f>
        <v>2.9349913599999989E-2</v>
      </c>
      <c r="K5" s="110">
        <f>1/$A$1*'[1]4408Imp'!J$263</f>
        <v>2.9659911399999999E-2</v>
      </c>
      <c r="L5" s="110">
        <f>1/$A$1*'[1]4408Imp'!K$263</f>
        <v>2.0907833799999987E-2</v>
      </c>
      <c r="M5" s="110">
        <f>1/$A$1*'[1]4408Imp'!L$263</f>
        <v>1.9516093799999995E-2</v>
      </c>
      <c r="N5" s="110">
        <f>1/$A$1*'[1]4408Imp'!M$263</f>
        <v>2.5640333599999992E-2</v>
      </c>
      <c r="O5" s="110">
        <f>1/$A$1*'[1]4408Imp'!N$263</f>
        <v>3.6933684199999997E-2</v>
      </c>
      <c r="P5" s="110">
        <f>1/$A$1*'[1]4408Imp'!O$263</f>
        <v>3.5389002599999997E-2</v>
      </c>
      <c r="Q5" s="110">
        <f>1/$A$1*'[1]4408Imp'!P$263</f>
        <v>2.0889306199999999E-2</v>
      </c>
      <c r="R5" s="110">
        <f>1/$A$1*'[1]4408Imp'!Q$263</f>
        <v>1.6723083999999996E-2</v>
      </c>
      <c r="S5" s="110">
        <f>1/$A$1*'[1]4408Imp'!R$263</f>
        <v>1.4291545799999996E-2</v>
      </c>
      <c r="T5" s="110">
        <f>1/$A$1*'[1]4408Imp'!S$263</f>
        <v>1.5954027599999997E-2</v>
      </c>
      <c r="U5" s="110">
        <f>1/$A$1*'[1]4408Imp'!T$263</f>
        <v>1.7625703199999999E-2</v>
      </c>
      <c r="V5" s="110">
        <f>1/$A$1*'[1]4408Imp'!U$263</f>
        <v>2.1718961599999996E-2</v>
      </c>
      <c r="W5" s="110">
        <f>1/$A$1*'[1]4408Imp'!V$263</f>
        <v>2.9945766199999987E-2</v>
      </c>
      <c r="X5" s="110">
        <f>1/$A$1*'[1]4408Imp'!W$263</f>
        <v>4.1857293799999994E-2</v>
      </c>
      <c r="Y5" s="110">
        <f>1/$A$1*'[1]4408Imp'!X$263</f>
        <v>4.0021469599999984E-2</v>
      </c>
      <c r="Z5" s="110">
        <f>1/$A$1*'[1]4408Imp'!Y$263</f>
        <v>3.470978839999999E-2</v>
      </c>
      <c r="AA5" s="110">
        <f>1/$A$1*'[1]4408Imp'!Z$263</f>
        <v>0</v>
      </c>
      <c r="AB5" s="217">
        <f>1/$A$1*'[1]4408Imp'!AA$263</f>
        <v>0</v>
      </c>
      <c r="AC5" s="18"/>
      <c r="AD5" s="187">
        <f>'[1]4408Imp'!AB$263</f>
        <v>12.599336999999998</v>
      </c>
      <c r="AE5" s="140">
        <f>'[1]4408Imp'!AC$263</f>
        <v>14.466191999999998</v>
      </c>
      <c r="AF5" s="140">
        <f>'[1]4408Imp'!AD$263</f>
        <v>13.726659</v>
      </c>
      <c r="AG5" s="140">
        <f>'[1]4408Imp'!AE$263</f>
        <v>14.238993999999996</v>
      </c>
      <c r="AH5" s="140">
        <f>'[1]4408Imp'!AF$263</f>
        <v>19.334474</v>
      </c>
      <c r="AI5" s="140">
        <f>'[1]4408Imp'!AG$263</f>
        <v>19.589683000000001</v>
      </c>
      <c r="AJ5" s="140">
        <f>'[1]4408Imp'!AH$263</f>
        <v>25.522286000000005</v>
      </c>
      <c r="AK5" s="140">
        <f>'[1]4408Imp'!AI$263</f>
        <v>27.761255000000002</v>
      </c>
      <c r="AL5" s="140">
        <f>'[1]4408Imp'!AJ$263</f>
        <v>31.991960999999996</v>
      </c>
      <c r="AM5" s="140">
        <f>'[1]4408Imp'!AK$263</f>
        <v>19.564611000000006</v>
      </c>
      <c r="AN5" s="140">
        <f>'[1]4408Imp'!AL$263</f>
        <v>24.424053000000001</v>
      </c>
      <c r="AO5" s="140">
        <f>'[1]4408Imp'!AM$263</f>
        <v>33.549231000000006</v>
      </c>
      <c r="AP5" s="140">
        <f>'[1]4408Imp'!AN$263</f>
        <v>35.582674999999995</v>
      </c>
      <c r="AQ5" s="140">
        <f>'[1]4408Imp'!AO$263</f>
        <v>36.775440999999994</v>
      </c>
      <c r="AR5" s="140">
        <f>'[1]4408Imp'!AP$263</f>
        <v>32.16372299999999</v>
      </c>
      <c r="AS5" s="140">
        <f>'[1]4408Imp'!AQ$263</f>
        <v>33.25488</v>
      </c>
      <c r="AT5" s="140">
        <f>'[1]4408Imp'!AR$263</f>
        <v>29.390701</v>
      </c>
      <c r="AU5" s="140">
        <f>'[1]4408Imp'!AS$263</f>
        <v>29.613308</v>
      </c>
      <c r="AV5" s="140">
        <f>'[1]4408Imp'!AT$263</f>
        <v>40.249845999999998</v>
      </c>
      <c r="AW5" s="140">
        <f>'[1]4408Imp'!AU$263</f>
        <v>44.466764000000012</v>
      </c>
      <c r="AX5" s="140">
        <f>'[1]4408Imp'!AV$263</f>
        <v>53.157736</v>
      </c>
      <c r="AY5" s="140">
        <f>'[1]4408Imp'!AW$263</f>
        <v>82.24932800000002</v>
      </c>
      <c r="AZ5" s="140">
        <f>'[1]4408Imp'!AX$263</f>
        <v>76.721357999999981</v>
      </c>
      <c r="BA5" s="140">
        <f>'[1]4408Imp'!AY$263</f>
        <v>78.261568999999994</v>
      </c>
      <c r="BB5" s="140">
        <f>'[1]4408Imp'!AZ$263</f>
        <v>0</v>
      </c>
      <c r="BC5" s="219">
        <f>'[1]4408Imp'!BA$263</f>
        <v>0</v>
      </c>
      <c r="BD5" s="238"/>
    </row>
    <row r="6" spans="1:56" ht="17.149999999999999" customHeight="1" thickTop="1">
      <c r="B6" s="118" t="s">
        <v>159</v>
      </c>
      <c r="C6" s="121">
        <f>1/$A$1*'[1]4408Imp'!B$266</f>
        <v>0</v>
      </c>
      <c r="D6" s="119">
        <f>1/$A$1*'[1]4408Imp'!C$266</f>
        <v>2.6571999999999996E-5</v>
      </c>
      <c r="E6" s="119">
        <f>1/$A$1*'[1]4408Imp'!D$266</f>
        <v>4.0891199999999986E-5</v>
      </c>
      <c r="F6" s="119">
        <f>1/$A$1*'[1]4408Imp'!E$266</f>
        <v>1.2270439999999996E-4</v>
      </c>
      <c r="G6" s="119">
        <f>1/$A$1*'[1]4408Imp'!F$266</f>
        <v>3.1142859999999997E-4</v>
      </c>
      <c r="H6" s="119">
        <f>1/$A$1*'[1]4408Imp'!G$266</f>
        <v>3.3186999999999995E-4</v>
      </c>
      <c r="I6" s="119">
        <f>1/$A$1*'[1]4408Imp'!H$266</f>
        <v>2.6014100000000003E-4</v>
      </c>
      <c r="J6" s="119">
        <f>1/$A$1*'[1]4408Imp'!I$266</f>
        <v>6.1660199999999989E-5</v>
      </c>
      <c r="K6" s="119">
        <f>1/$A$1*'[1]4408Imp'!J$266</f>
        <v>4.3685599999999987E-5</v>
      </c>
      <c r="L6" s="119">
        <f>1/$A$1*'[1]4408Imp'!K$266</f>
        <v>0</v>
      </c>
      <c r="M6" s="119">
        <f>1/$A$1*'[1]4408Imp'!L$266</f>
        <v>3.8415999999999993E-5</v>
      </c>
      <c r="N6" s="119">
        <f>1/$A$1*'[1]4408Imp'!M$266</f>
        <v>2.3171399999999993E-5</v>
      </c>
      <c r="O6" s="119">
        <f>1/$A$1*'[1]4408Imp'!N$266</f>
        <v>2.1053339999999997E-4</v>
      </c>
      <c r="P6" s="119">
        <f>1/$A$1*'[1]4408Imp'!O$266</f>
        <v>1.7218599999999998E-5</v>
      </c>
      <c r="Q6" s="119">
        <f>1/$A$1*'[1]4408Imp'!P$266</f>
        <v>3.8810799999999991E-5</v>
      </c>
      <c r="R6" s="119">
        <f>1/$A$1*'[1]4408Imp'!Q$266</f>
        <v>1.38124E-5</v>
      </c>
      <c r="S6" s="119">
        <f>1/$A$1*'[1]4408Imp'!R$266</f>
        <v>1.8505199999999997E-5</v>
      </c>
      <c r="T6" s="119">
        <f>1/$A$1*'[1]4408Imp'!S$266</f>
        <v>4.0697999999999996E-6</v>
      </c>
      <c r="U6" s="119">
        <f>1/$A$1*'[1]4408Imp'!T$266</f>
        <v>6.8746999999999998E-5</v>
      </c>
      <c r="V6" s="119">
        <f>1/$A$1*'[1]4408Imp'!U$266</f>
        <v>1.3197324E-3</v>
      </c>
      <c r="W6" s="119">
        <f>1/$A$1*'[1]4408Imp'!V$266</f>
        <v>6.5107419999999982E-4</v>
      </c>
      <c r="X6" s="119">
        <f>1/$A$1*'[1]4408Imp'!W$266</f>
        <v>6.6228259999999981E-4</v>
      </c>
      <c r="Y6" s="119">
        <f>1/$A$1*'[1]4408Imp'!X$266</f>
        <v>1.3079807999999997E-3</v>
      </c>
      <c r="Z6" s="119">
        <f>1/$A$1*'[1]4408Imp'!Y$266</f>
        <v>6.806099999999999E-4</v>
      </c>
      <c r="AA6" s="119">
        <f>1/$A$1*'[1]4408Imp'!Z$266</f>
        <v>0</v>
      </c>
      <c r="AB6" s="120">
        <f>1/$A$1*'[1]4408Imp'!AA$266</f>
        <v>0</v>
      </c>
      <c r="AC6" s="14"/>
      <c r="AD6" s="188">
        <f>'[1]4408Imp'!AB$266</f>
        <v>0</v>
      </c>
      <c r="AE6" s="189">
        <f>'[1]4408Imp'!AC$266</f>
        <v>5.1434999999999995E-2</v>
      </c>
      <c r="AF6" s="189">
        <f>'[1]4408Imp'!AD$266</f>
        <v>5.7950000000000002E-2</v>
      </c>
      <c r="AG6" s="189">
        <f>'[1]4408Imp'!AE$266</f>
        <v>0.13674799999999998</v>
      </c>
      <c r="AH6" s="189">
        <f>'[1]4408Imp'!AF$266</f>
        <v>0.37784600000000002</v>
      </c>
      <c r="AI6" s="189">
        <f>'[1]4408Imp'!AG$266</f>
        <v>0.28251100000000001</v>
      </c>
      <c r="AJ6" s="189">
        <f>'[1]4408Imp'!AH$266</f>
        <v>0.33685999999999999</v>
      </c>
      <c r="AK6" s="189">
        <f>'[1]4408Imp'!AI$266</f>
        <v>8.871699999999999E-2</v>
      </c>
      <c r="AL6" s="189">
        <f>'[1]4408Imp'!AJ$266</f>
        <v>7.2078000000000003E-2</v>
      </c>
      <c r="AM6" s="189">
        <f>'[1]4408Imp'!AK$266</f>
        <v>0</v>
      </c>
      <c r="AN6" s="189">
        <f>'[1]4408Imp'!AL$266</f>
        <v>8.7224999999999997E-2</v>
      </c>
      <c r="AO6" s="189">
        <f>'[1]4408Imp'!AM$266</f>
        <v>3.6355999999999999E-2</v>
      </c>
      <c r="AP6" s="189">
        <f>'[1]4408Imp'!AN$266</f>
        <v>8.8515999999999997E-2</v>
      </c>
      <c r="AQ6" s="189">
        <f>'[1]4408Imp'!AO$266</f>
        <v>7.8495999999999996E-2</v>
      </c>
      <c r="AR6" s="189">
        <f>'[1]4408Imp'!AP$266</f>
        <v>0.21058299999999999</v>
      </c>
      <c r="AS6" s="189">
        <f>'[1]4408Imp'!AQ$266</f>
        <v>8.0454999999999985E-2</v>
      </c>
      <c r="AT6" s="189">
        <f>'[1]4408Imp'!AR$266</f>
        <v>4.3437000000000003E-2</v>
      </c>
      <c r="AU6" s="189">
        <f>'[1]4408Imp'!AS$266</f>
        <v>1.1056999999999999E-2</v>
      </c>
      <c r="AV6" s="189">
        <f>'[1]4408Imp'!AT$266</f>
        <v>9.0606999999999993E-2</v>
      </c>
      <c r="AW6" s="189">
        <f>'[1]4408Imp'!AU$266</f>
        <v>1.1989429999999999</v>
      </c>
      <c r="AX6" s="189">
        <f>'[1]4408Imp'!AV$266</f>
        <v>0.60092100000000004</v>
      </c>
      <c r="AY6" s="189">
        <f>'[1]4408Imp'!AW$266</f>
        <v>0.67603900000000006</v>
      </c>
      <c r="AZ6" s="189">
        <f>'[1]4408Imp'!AX$266</f>
        <v>1.6100489999999998</v>
      </c>
      <c r="BA6" s="189">
        <f>'[1]4408Imp'!AY$266</f>
        <v>0.95288899999999988</v>
      </c>
      <c r="BB6" s="189">
        <f>'[1]4408Imp'!AZ$266</f>
        <v>0</v>
      </c>
      <c r="BC6" s="228">
        <f>'[1]4408Imp'!BA$266</f>
        <v>0</v>
      </c>
      <c r="BD6" s="238"/>
    </row>
    <row r="7" spans="1:56" ht="17.149999999999999" customHeight="1">
      <c r="B7" s="16" t="s">
        <v>114</v>
      </c>
      <c r="C7" s="242">
        <f>1/$A$1*'[1]4408Imp'!B$268</f>
        <v>2.7226906E-3</v>
      </c>
      <c r="D7" s="32">
        <f>1/$A$1*'[1]4408Imp'!C$268</f>
        <v>3.7299612000000005E-3</v>
      </c>
      <c r="E7" s="32">
        <f>1/$A$1*'[1]4408Imp'!D$268</f>
        <v>2.3629365999999997E-3</v>
      </c>
      <c r="F7" s="32">
        <f>1/$A$1*'[1]4408Imp'!E$268</f>
        <v>3.2617573999999998E-3</v>
      </c>
      <c r="G7" s="32">
        <f>1/$A$1*'[1]4408Imp'!F$268</f>
        <v>2.9736564E-3</v>
      </c>
      <c r="H7" s="32">
        <f>1/$A$1*'[1]4408Imp'!G$268</f>
        <v>2.9582993999999994E-3</v>
      </c>
      <c r="I7" s="32">
        <f>1/$A$1*'[1]4408Imp'!H$268</f>
        <v>3.1196763999999997E-3</v>
      </c>
      <c r="J7" s="32">
        <f>1/$A$1*'[1]4408Imp'!I$268</f>
        <v>3.7756207999999989E-3</v>
      </c>
      <c r="K7" s="32">
        <f>1/$A$1*'[1]4408Imp'!J$268</f>
        <v>3.4709513999999996E-3</v>
      </c>
      <c r="L7" s="32">
        <f>1/$A$1*'[1]4408Imp'!K$268</f>
        <v>7.3679339999999983E-4</v>
      </c>
      <c r="M7" s="32">
        <f>1/$A$1*'[1]4408Imp'!L$268</f>
        <v>2.1181929999999996E-3</v>
      </c>
      <c r="N7" s="32">
        <f>1/$A$1*'[1]4408Imp'!M$268</f>
        <v>2.0037121999999996E-3</v>
      </c>
      <c r="O7" s="32">
        <f>1/$A$1*'[1]4408Imp'!N$268</f>
        <v>5.0414476000000003E-3</v>
      </c>
      <c r="P7" s="32">
        <f>1/$A$1*'[1]4408Imp'!O$268</f>
        <v>3.5343349999999996E-3</v>
      </c>
      <c r="Q7" s="32">
        <f>1/$A$1*'[1]4408Imp'!P$268</f>
        <v>2.7697277999999999E-3</v>
      </c>
      <c r="R7" s="32">
        <f>1/$A$1*'[1]4408Imp'!Q$268</f>
        <v>3.0306765999999993E-3</v>
      </c>
      <c r="S7" s="32">
        <f>1/$A$1*'[1]4408Imp'!R$268</f>
        <v>4.2906471999999982E-3</v>
      </c>
      <c r="T7" s="32">
        <f>1/$A$1*'[1]4408Imp'!S$268</f>
        <v>4.5600197999999988E-3</v>
      </c>
      <c r="U7" s="32">
        <f>1/$A$1*'[1]4408Imp'!T$268</f>
        <v>3.7086419999999998E-3</v>
      </c>
      <c r="V7" s="32">
        <f>1/$A$1*'[1]4408Imp'!U$268</f>
        <v>4.7133925999999996E-3</v>
      </c>
      <c r="W7" s="32">
        <f>1/$A$1*'[1]4408Imp'!V$268</f>
        <v>3.5891953999999996E-3</v>
      </c>
      <c r="X7" s="32">
        <f>1/$A$1*'[1]4408Imp'!W$268</f>
        <v>5.486501999999999E-3</v>
      </c>
      <c r="Y7" s="32">
        <f>1/$A$1*'[1]4408Imp'!X$268</f>
        <v>4.9408450000000001E-3</v>
      </c>
      <c r="Z7" s="32">
        <f>1/$A$1*'[1]4408Imp'!Y$268</f>
        <v>2.1597029999999998E-3</v>
      </c>
      <c r="AA7" s="32">
        <f>1/$A$1*'[1]4408Imp'!Z$268</f>
        <v>0</v>
      </c>
      <c r="AB7" s="49">
        <f>1/$A$1*'[1]4408Imp'!AA$268</f>
        <v>0</v>
      </c>
      <c r="AC7" s="14"/>
      <c r="AD7" s="244">
        <f>'[1]4408Imp'!AB$268</f>
        <v>6.1871860000000005</v>
      </c>
      <c r="AE7" s="145">
        <f>'[1]4408Imp'!AC$268</f>
        <v>6.976985</v>
      </c>
      <c r="AF7" s="145">
        <f>'[1]4408Imp'!AD$268</f>
        <v>5.1597539999999995</v>
      </c>
      <c r="AG7" s="145">
        <f>'[1]4408Imp'!AE$268</f>
        <v>5.8524879999999992</v>
      </c>
      <c r="AH7" s="145">
        <f>'[1]4408Imp'!AF$268</f>
        <v>5.6763429999999993</v>
      </c>
      <c r="AI7" s="145">
        <f>'[1]4408Imp'!AG$268</f>
        <v>5.7194909999999997</v>
      </c>
      <c r="AJ7" s="145">
        <f>'[1]4408Imp'!AH$268</f>
        <v>5.85032</v>
      </c>
      <c r="AK7" s="145">
        <f>'[1]4408Imp'!AI$268</f>
        <v>5.3255290000000004</v>
      </c>
      <c r="AL7" s="145">
        <f>'[1]4408Imp'!AJ$268</f>
        <v>6.5369039999999998</v>
      </c>
      <c r="AM7" s="145">
        <f>'[1]4408Imp'!AK$268</f>
        <v>1.577186</v>
      </c>
      <c r="AN7" s="145">
        <f>'[1]4408Imp'!AL$268</f>
        <v>4.2220509999999996</v>
      </c>
      <c r="AO7" s="145">
        <f>'[1]4408Imp'!AM$268</f>
        <v>4.5739400000000003</v>
      </c>
      <c r="AP7" s="145">
        <f>'[1]4408Imp'!AN$268</f>
        <v>8.1042509999999996</v>
      </c>
      <c r="AQ7" s="145">
        <f>'[1]4408Imp'!AO$268</f>
        <v>7.6877819999999994</v>
      </c>
      <c r="AR7" s="145">
        <f>'[1]4408Imp'!AP$268</f>
        <v>6.9368870000000005</v>
      </c>
      <c r="AS7" s="145">
        <f>'[1]4408Imp'!AQ$268</f>
        <v>9.0730779999999989</v>
      </c>
      <c r="AT7" s="145">
        <f>'[1]4408Imp'!AR$268</f>
        <v>11.694455999999999</v>
      </c>
      <c r="AU7" s="145">
        <f>'[1]4408Imp'!AS$268</f>
        <v>10.258336999999999</v>
      </c>
      <c r="AV7" s="145">
        <f>'[1]4408Imp'!AT$268</f>
        <v>11.465712999999999</v>
      </c>
      <c r="AW7" s="145">
        <f>'[1]4408Imp'!AU$268</f>
        <v>11.408701000000001</v>
      </c>
      <c r="AX7" s="145">
        <f>'[1]4408Imp'!AV$268</f>
        <v>9.658790999999999</v>
      </c>
      <c r="AY7" s="145">
        <f>'[1]4408Imp'!AW$268</f>
        <v>13.391552999999998</v>
      </c>
      <c r="AZ7" s="145">
        <f>'[1]4408Imp'!AX$268</f>
        <v>12.509485</v>
      </c>
      <c r="BA7" s="145">
        <f>'[1]4408Imp'!AY$268</f>
        <v>8.7950599999999994</v>
      </c>
      <c r="BB7" s="145">
        <f>'[1]4408Imp'!AZ$268</f>
        <v>0</v>
      </c>
      <c r="BC7" s="146">
        <f>'[1]4408Imp'!BA$268</f>
        <v>0</v>
      </c>
      <c r="BD7" s="238"/>
    </row>
    <row r="8" spans="1:56">
      <c r="B8" s="4" t="s">
        <v>116</v>
      </c>
      <c r="C8" s="243">
        <f>1/$A$1*'[1]4408Imp'!B$247</f>
        <v>2.4578133999999998E-3</v>
      </c>
      <c r="D8" s="11">
        <f>1/$A$1*'[1]4408Imp'!C$247</f>
        <v>3.365425E-3</v>
      </c>
      <c r="E8" s="11">
        <f>1/$A$1*'[1]4408Imp'!D$247</f>
        <v>2.2152183999999998E-3</v>
      </c>
      <c r="F8" s="11">
        <f>1/$A$1*'[1]4408Imp'!E$247</f>
        <v>3.1796407999999999E-3</v>
      </c>
      <c r="G8" s="11">
        <f>1/$A$1*'[1]4408Imp'!F$247</f>
        <v>2.8610246E-3</v>
      </c>
      <c r="H8" s="11">
        <f>1/$A$1*'[1]4408Imp'!G$247</f>
        <v>2.8256087999999993E-3</v>
      </c>
      <c r="I8" s="11">
        <f>1/$A$1*'[1]4408Imp'!H$247</f>
        <v>2.8662115999999994E-3</v>
      </c>
      <c r="J8" s="11">
        <f>1/$A$1*'[1]4408Imp'!I$247</f>
        <v>2.6895931999999993E-3</v>
      </c>
      <c r="K8" s="11">
        <f>1/$A$1*'[1]4408Imp'!J$247</f>
        <v>2.9486043999999998E-3</v>
      </c>
      <c r="L8" s="11">
        <f>1/$A$1*'[1]4408Imp'!K$247</f>
        <v>5.8838499999999997E-4</v>
      </c>
      <c r="M8" s="11">
        <f>1/$A$1*'[1]4408Imp'!L$247</f>
        <v>2.0731689999999997E-3</v>
      </c>
      <c r="N8" s="11">
        <f>1/$A$1*'[1]4408Imp'!M$247</f>
        <v>1.7365865999999996E-3</v>
      </c>
      <c r="O8" s="11">
        <f>1/$A$1*'[1]4408Imp'!N$247</f>
        <v>5.0108967999999993E-3</v>
      </c>
      <c r="P8" s="11">
        <f>1/$A$1*'[1]4408Imp'!O$247</f>
        <v>3.5243949999999992E-3</v>
      </c>
      <c r="Q8" s="11">
        <f>1/$A$1*'[1]4408Imp'!P$247</f>
        <v>2.7112946000000001E-3</v>
      </c>
      <c r="R8" s="11">
        <f>1/$A$1*'[1]4408Imp'!Q$247</f>
        <v>2.9985031999999992E-3</v>
      </c>
      <c r="S8" s="11">
        <f>1/$A$1*'[1]4408Imp'!R$247</f>
        <v>4.287536399999999E-3</v>
      </c>
      <c r="T8" s="11">
        <f>1/$A$1*'[1]4408Imp'!S$247</f>
        <v>4.5477025999999992E-3</v>
      </c>
      <c r="U8" s="11">
        <f>1/$A$1*'[1]4408Imp'!T$247</f>
        <v>3.6610335999999999E-3</v>
      </c>
      <c r="V8" s="11">
        <f>1/$A$1*'[1]4408Imp'!U$247</f>
        <v>2.8612303999999995E-3</v>
      </c>
      <c r="W8" s="11">
        <f>1/$A$1*'[1]4408Imp'!V$247</f>
        <v>2.7299649999999996E-3</v>
      </c>
      <c r="X8" s="11">
        <f>1/$A$1*'[1]4408Imp'!W$247</f>
        <v>3.8109021999999998E-3</v>
      </c>
      <c r="Y8" s="11">
        <f>1/$A$1*'[1]4408Imp'!X$247</f>
        <v>3.4722183999999993E-3</v>
      </c>
      <c r="Z8" s="11">
        <f>1/$A$1*'[1]4408Imp'!Y$247</f>
        <v>2.1511377999999999E-3</v>
      </c>
      <c r="AA8" s="11">
        <f>1/$A$1*'[1]4408Imp'!Z$247</f>
        <v>0</v>
      </c>
      <c r="AB8" s="10">
        <f>1/$A$1*'[1]4408Imp'!AA$247</f>
        <v>0</v>
      </c>
      <c r="AC8" s="14"/>
      <c r="AD8" s="245">
        <f>'[1]4408Imp'!AB$247</f>
        <v>5.3634620000000002</v>
      </c>
      <c r="AE8" s="190">
        <f>'[1]4408Imp'!AC$247</f>
        <v>6.3303419999999999</v>
      </c>
      <c r="AF8" s="190">
        <f>'[1]4408Imp'!AD$247</f>
        <v>4.8727719999999994</v>
      </c>
      <c r="AG8" s="190">
        <f>'[1]4408Imp'!AE$247</f>
        <v>5.7295799999999995</v>
      </c>
      <c r="AH8" s="190">
        <f>'[1]4408Imp'!AF$247</f>
        <v>5.5343589999999994</v>
      </c>
      <c r="AI8" s="190">
        <f>'[1]4408Imp'!AG$247</f>
        <v>5.3962430000000001</v>
      </c>
      <c r="AJ8" s="190">
        <f>'[1]4408Imp'!AH$247</f>
        <v>5.711767</v>
      </c>
      <c r="AK8" s="190">
        <f>'[1]4408Imp'!AI$247</f>
        <v>5.0165220000000001</v>
      </c>
      <c r="AL8" s="190">
        <f>'[1]4408Imp'!AJ$247</f>
        <v>6.0077829999999999</v>
      </c>
      <c r="AM8" s="190">
        <f>'[1]4408Imp'!AK$247</f>
        <v>1.405359</v>
      </c>
      <c r="AN8" s="190">
        <f>'[1]4408Imp'!AL$247</f>
        <v>4.0482689999999995</v>
      </c>
      <c r="AO8" s="190">
        <f>'[1]4408Imp'!AM$247</f>
        <v>4.044073</v>
      </c>
      <c r="AP8" s="190">
        <f>'[1]4408Imp'!AN$247</f>
        <v>8.0436209999999999</v>
      </c>
      <c r="AQ8" s="190">
        <f>'[1]4408Imp'!AO$247</f>
        <v>7.5816999999999997</v>
      </c>
      <c r="AR8" s="190">
        <f>'[1]4408Imp'!AP$247</f>
        <v>6.6868270000000001</v>
      </c>
      <c r="AS8" s="190">
        <f>'[1]4408Imp'!AQ$247</f>
        <v>8.7983169999999991</v>
      </c>
      <c r="AT8" s="190">
        <f>'[1]4408Imp'!AR$247</f>
        <v>11.672699999999999</v>
      </c>
      <c r="AU8" s="190">
        <f>'[1]4408Imp'!AS$247</f>
        <v>10.157221999999999</v>
      </c>
      <c r="AV8" s="190">
        <f>'[1]4408Imp'!AT$247</f>
        <v>11.297170999999999</v>
      </c>
      <c r="AW8" s="190">
        <f>'[1]4408Imp'!AU$247</f>
        <v>8.6907610000000002</v>
      </c>
      <c r="AX8" s="190">
        <f>'[1]4408Imp'!AV$247</f>
        <v>8.2725329999999992</v>
      </c>
      <c r="AY8" s="190">
        <f>'[1]4408Imp'!AW$247</f>
        <v>11.061192999999999</v>
      </c>
      <c r="AZ8" s="190">
        <f>'[1]4408Imp'!AX$247</f>
        <v>10.266302</v>
      </c>
      <c r="BA8" s="190">
        <f>'[1]4408Imp'!AY$247</f>
        <v>8.7256079999999994</v>
      </c>
      <c r="BB8" s="190">
        <f>'[1]4408Imp'!AZ$247</f>
        <v>0</v>
      </c>
      <c r="BC8" s="229">
        <f>'[1]4408Imp'!BA$247</f>
        <v>0</v>
      </c>
      <c r="BD8" s="238"/>
    </row>
    <row r="9" spans="1:56">
      <c r="B9" s="7" t="s">
        <v>23</v>
      </c>
      <c r="C9" s="59">
        <f t="shared" ref="C9:AB9" si="2">SUM(C7:C7)-SUM(C8:C8)</f>
        <v>2.6487720000000024E-4</v>
      </c>
      <c r="D9" s="40">
        <f t="shared" si="2"/>
        <v>3.6453620000000044E-4</v>
      </c>
      <c r="E9" s="40">
        <f t="shared" si="2"/>
        <v>1.4771819999999988E-4</v>
      </c>
      <c r="F9" s="40">
        <f t="shared" si="2"/>
        <v>8.2116599999999904E-5</v>
      </c>
      <c r="G9" s="40">
        <f t="shared" si="2"/>
        <v>1.1263180000000003E-4</v>
      </c>
      <c r="H9" s="40">
        <f t="shared" si="2"/>
        <v>1.3269060000000018E-4</v>
      </c>
      <c r="I9" s="40">
        <f t="shared" si="2"/>
        <v>2.5346480000000039E-4</v>
      </c>
      <c r="J9" s="40">
        <f t="shared" si="2"/>
        <v>1.0860275999999996E-3</v>
      </c>
      <c r="K9" s="40">
        <f t="shared" si="2"/>
        <v>5.2234699999999983E-4</v>
      </c>
      <c r="L9" s="40">
        <f t="shared" si="2"/>
        <v>1.4840839999999986E-4</v>
      </c>
      <c r="M9" s="40">
        <f t="shared" si="2"/>
        <v>4.5023999999999845E-5</v>
      </c>
      <c r="N9" s="40">
        <f t="shared" si="2"/>
        <v>2.6712559999999999E-4</v>
      </c>
      <c r="O9" s="40">
        <f t="shared" si="2"/>
        <v>3.0550800000000988E-5</v>
      </c>
      <c r="P9" s="40">
        <f t="shared" si="2"/>
        <v>9.9400000000003826E-6</v>
      </c>
      <c r="Q9" s="40">
        <f t="shared" si="2"/>
        <v>5.843319999999973E-5</v>
      </c>
      <c r="R9" s="40">
        <f t="shared" si="2"/>
        <v>3.217340000000006E-5</v>
      </c>
      <c r="S9" s="40">
        <f t="shared" si="2"/>
        <v>3.1107999999991504E-6</v>
      </c>
      <c r="T9" s="40">
        <f t="shared" si="2"/>
        <v>1.2317199999999605E-5</v>
      </c>
      <c r="U9" s="40">
        <f t="shared" si="2"/>
        <v>4.7608399999999901E-5</v>
      </c>
      <c r="V9" s="40">
        <f t="shared" si="2"/>
        <v>1.8521622000000001E-3</v>
      </c>
      <c r="W9" s="40">
        <f t="shared" si="2"/>
        <v>8.5923040000000003E-4</v>
      </c>
      <c r="X9" s="40">
        <f t="shared" si="2"/>
        <v>1.6755997999999992E-3</v>
      </c>
      <c r="Y9" s="40">
        <f t="shared" si="2"/>
        <v>1.4686266000000009E-3</v>
      </c>
      <c r="Z9" s="40">
        <f t="shared" si="2"/>
        <v>8.565199999999943E-6</v>
      </c>
      <c r="AA9" s="40">
        <f t="shared" si="2"/>
        <v>0</v>
      </c>
      <c r="AB9" s="48">
        <f t="shared" si="2"/>
        <v>0</v>
      </c>
      <c r="AC9" s="14"/>
      <c r="AD9" s="195">
        <f t="shared" ref="AD9:BC9" si="3">SUM(AD7:AD7)-SUM(AD8:AD8)</f>
        <v>0.82372400000000034</v>
      </c>
      <c r="AE9" s="191">
        <f t="shared" si="3"/>
        <v>0.64664300000000008</v>
      </c>
      <c r="AF9" s="191">
        <f t="shared" si="3"/>
        <v>0.28698200000000007</v>
      </c>
      <c r="AG9" s="191">
        <f t="shared" si="3"/>
        <v>0.1229079999999998</v>
      </c>
      <c r="AH9" s="191">
        <f t="shared" si="3"/>
        <v>0.14198399999999989</v>
      </c>
      <c r="AI9" s="191">
        <f t="shared" si="3"/>
        <v>0.32324799999999954</v>
      </c>
      <c r="AJ9" s="191">
        <f t="shared" si="3"/>
        <v>0.13855299999999993</v>
      </c>
      <c r="AK9" s="191">
        <f t="shared" si="3"/>
        <v>0.30900700000000025</v>
      </c>
      <c r="AL9" s="191">
        <f t="shared" si="3"/>
        <v>0.52912099999999995</v>
      </c>
      <c r="AM9" s="191">
        <f t="shared" si="3"/>
        <v>0.17182699999999995</v>
      </c>
      <c r="AN9" s="191">
        <f t="shared" si="3"/>
        <v>0.1737820000000001</v>
      </c>
      <c r="AO9" s="191">
        <f t="shared" si="3"/>
        <v>0.52986700000000031</v>
      </c>
      <c r="AP9" s="191">
        <f t="shared" si="3"/>
        <v>6.062999999999974E-2</v>
      </c>
      <c r="AQ9" s="191">
        <f t="shared" si="3"/>
        <v>0.10608199999999979</v>
      </c>
      <c r="AR9" s="191">
        <f t="shared" si="3"/>
        <v>0.25006000000000039</v>
      </c>
      <c r="AS9" s="191">
        <f t="shared" si="3"/>
        <v>0.27476099999999981</v>
      </c>
      <c r="AT9" s="191">
        <f t="shared" si="3"/>
        <v>2.1755999999999887E-2</v>
      </c>
      <c r="AU9" s="191">
        <f t="shared" si="3"/>
        <v>0.10111500000000007</v>
      </c>
      <c r="AV9" s="191">
        <f t="shared" si="3"/>
        <v>0.16854200000000041</v>
      </c>
      <c r="AW9" s="191">
        <f t="shared" si="3"/>
        <v>2.7179400000000005</v>
      </c>
      <c r="AX9" s="191">
        <f t="shared" si="3"/>
        <v>1.3862579999999998</v>
      </c>
      <c r="AY9" s="191">
        <f t="shared" si="3"/>
        <v>2.3303599999999989</v>
      </c>
      <c r="AZ9" s="191">
        <f t="shared" si="3"/>
        <v>2.2431830000000001</v>
      </c>
      <c r="BA9" s="191">
        <f t="shared" si="3"/>
        <v>6.9452000000000069E-2</v>
      </c>
      <c r="BB9" s="191">
        <f t="shared" si="3"/>
        <v>0</v>
      </c>
      <c r="BC9" s="230">
        <f t="shared" si="3"/>
        <v>0</v>
      </c>
      <c r="BD9" s="238"/>
    </row>
    <row r="10" spans="1:56" ht="17.149999999999999" customHeight="1">
      <c r="B10" s="126" t="s">
        <v>160</v>
      </c>
      <c r="C10" s="253">
        <f>1/$A$1*'[1]4408Imp'!B$269</f>
        <v>3.0819599999999995E-4</v>
      </c>
      <c r="D10" s="127">
        <f>1/$A$1*'[1]4408Imp'!C$269</f>
        <v>3.4499999999999993E-4</v>
      </c>
      <c r="E10" s="127">
        <f>1/$A$1*'[1]4408Imp'!D$269</f>
        <v>3.4887999999999995E-5</v>
      </c>
      <c r="F10" s="127">
        <f>1/$A$1*'[1]4408Imp'!E$269</f>
        <v>1.499176E-4</v>
      </c>
      <c r="G10" s="127">
        <f>1/$A$1*'[1]4408Imp'!F$269</f>
        <v>2.3825459999999996E-4</v>
      </c>
      <c r="H10" s="127">
        <f>1/$A$1*'[1]4408Imp'!G$269</f>
        <v>3.4336879999999998E-4</v>
      </c>
      <c r="I10" s="127">
        <f>1/$A$1*'[1]4408Imp'!H$269</f>
        <v>3.0890380000000002E-4</v>
      </c>
      <c r="J10" s="127">
        <f>1/$A$1*'[1]4408Imp'!I$269</f>
        <v>6.1241599999999996E-4</v>
      </c>
      <c r="K10" s="127">
        <f>1/$A$1*'[1]4408Imp'!J$269</f>
        <v>5.5850059999999985E-4</v>
      </c>
      <c r="L10" s="127">
        <f>1/$A$1*'[1]4408Imp'!K$269</f>
        <v>3.7480799999999995E-5</v>
      </c>
      <c r="M10" s="127">
        <f>1/$A$1*'[1]4408Imp'!L$269</f>
        <v>2.8534799999999993E-5</v>
      </c>
      <c r="N10" s="127">
        <f>1/$A$1*'[1]4408Imp'!M$269</f>
        <v>1.8479019999999996E-4</v>
      </c>
      <c r="O10" s="127">
        <f>1/$A$1*'[1]4408Imp'!N$269</f>
        <v>1.7201757999999996E-3</v>
      </c>
      <c r="P10" s="127">
        <f>1/$A$1*'[1]4408Imp'!O$269</f>
        <v>1.1815061999999998E-3</v>
      </c>
      <c r="Q10" s="127">
        <f>1/$A$1*'[1]4408Imp'!P$269</f>
        <v>1.3077399999999998E-4</v>
      </c>
      <c r="R10" s="127">
        <f>1/$A$1*'[1]4408Imp'!Q$269</f>
        <v>9.3973600000000004E-4</v>
      </c>
      <c r="S10" s="127">
        <f>1/$A$1*'[1]4408Imp'!R$269</f>
        <v>7.7859879999999998E-4</v>
      </c>
      <c r="T10" s="127">
        <f>1/$A$1*'[1]4408Imp'!S$269</f>
        <v>5.8899799999999995E-5</v>
      </c>
      <c r="U10" s="127">
        <f>1/$A$1*'[1]4408Imp'!T$269</f>
        <v>1.6323999999999995E-5</v>
      </c>
      <c r="V10" s="127">
        <f>1/$A$1*'[1]4408Imp'!U$269</f>
        <v>3.9909799999999988E-5</v>
      </c>
      <c r="W10" s="127">
        <f>1/$A$1*'[1]4408Imp'!V$269</f>
        <v>2.8118999999999996E-5</v>
      </c>
      <c r="X10" s="127">
        <f>1/$A$1*'[1]4408Imp'!W$269</f>
        <v>1.1451999999999999E-6</v>
      </c>
      <c r="Y10" s="127">
        <f>1/$A$1*'[1]4408Imp'!X$269</f>
        <v>0</v>
      </c>
      <c r="Z10" s="127">
        <f>1/$A$1*'[1]4408Imp'!Y$269</f>
        <v>0</v>
      </c>
      <c r="AA10" s="127">
        <f>1/$A$1*'[1]4408Imp'!Z$269</f>
        <v>0</v>
      </c>
      <c r="AB10" s="122">
        <f>1/$A$1*'[1]4408Imp'!AA$269</f>
        <v>0</v>
      </c>
      <c r="AC10" s="14"/>
      <c r="AD10" s="254">
        <f>'[1]4408Imp'!AB$269</f>
        <v>0.12820399999999998</v>
      </c>
      <c r="AE10" s="196">
        <f>'[1]4408Imp'!AC$269</f>
        <v>7.2491E-2</v>
      </c>
      <c r="AF10" s="196">
        <f>'[1]4408Imp'!AD$269</f>
        <v>6.2351999999999998E-2</v>
      </c>
      <c r="AG10" s="196">
        <f>'[1]4408Imp'!AE$269</f>
        <v>0.24072100000000002</v>
      </c>
      <c r="AH10" s="196">
        <f>'[1]4408Imp'!AF$269</f>
        <v>0.43047099999999999</v>
      </c>
      <c r="AI10" s="196">
        <f>'[1]4408Imp'!AG$269</f>
        <v>0.49353599999999997</v>
      </c>
      <c r="AJ10" s="196">
        <f>'[1]4408Imp'!AH$269</f>
        <v>0.65120400000000012</v>
      </c>
      <c r="AK10" s="196">
        <f>'[1]4408Imp'!AI$269</f>
        <v>0.84458</v>
      </c>
      <c r="AL10" s="196">
        <f>'[1]4408Imp'!AJ$269</f>
        <v>0.77435600000000004</v>
      </c>
      <c r="AM10" s="196">
        <f>'[1]4408Imp'!AK$269</f>
        <v>1.9259999999999999E-2</v>
      </c>
      <c r="AN10" s="196">
        <f>'[1]4408Imp'!AL$269</f>
        <v>5.3513999999999999E-2</v>
      </c>
      <c r="AO10" s="196">
        <f>'[1]4408Imp'!AM$269</f>
        <v>0.12352199999999999</v>
      </c>
      <c r="AP10" s="196">
        <f>'[1]4408Imp'!AN$269</f>
        <v>0.61502899999999994</v>
      </c>
      <c r="AQ10" s="196">
        <f>'[1]4408Imp'!AO$269</f>
        <v>0.75835599999999992</v>
      </c>
      <c r="AR10" s="196">
        <f>'[1]4408Imp'!AP$269</f>
        <v>0.17063899999999999</v>
      </c>
      <c r="AS10" s="196">
        <f>'[1]4408Imp'!AQ$269</f>
        <v>0.40810799999999997</v>
      </c>
      <c r="AT10" s="196">
        <f>'[1]4408Imp'!AR$269</f>
        <v>0.132022</v>
      </c>
      <c r="AU10" s="196">
        <f>'[1]4408Imp'!AS$269</f>
        <v>8.6338999999999999E-2</v>
      </c>
      <c r="AV10" s="196">
        <f>'[1]4408Imp'!AT$269</f>
        <v>0.10477999999999998</v>
      </c>
      <c r="AW10" s="196">
        <f>'[1]4408Imp'!AU$269</f>
        <v>0.22760900000000001</v>
      </c>
      <c r="AX10" s="196">
        <f>'[1]4408Imp'!AV$269</f>
        <v>3.6771999999999999E-2</v>
      </c>
      <c r="AY10" s="196">
        <f>'[1]4408Imp'!AW$269</f>
        <v>6.7269999999999995E-3</v>
      </c>
      <c r="AZ10" s="196">
        <f>'[1]4408Imp'!AX$269</f>
        <v>0</v>
      </c>
      <c r="BA10" s="196">
        <f>'[1]4408Imp'!AY$269</f>
        <v>0</v>
      </c>
      <c r="BB10" s="196">
        <f>'[1]4408Imp'!AZ$269</f>
        <v>0</v>
      </c>
      <c r="BC10" s="234">
        <f>'[1]4408Imp'!BA$269</f>
        <v>0</v>
      </c>
      <c r="BD10" s="238"/>
    </row>
    <row r="11" spans="1:56" ht="17.149999999999999" customHeight="1">
      <c r="B11" s="16" t="s">
        <v>152</v>
      </c>
      <c r="C11" s="242">
        <f>1/$A$1*'[1]4408Imp'!B$267</f>
        <v>1.8571685999999997E-3</v>
      </c>
      <c r="D11" s="32">
        <f>1/$A$1*'[1]4408Imp'!C$267</f>
        <v>2.3695915999999997E-3</v>
      </c>
      <c r="E11" s="32">
        <f>1/$A$1*'[1]4408Imp'!D$267</f>
        <v>3.2171173999999991E-3</v>
      </c>
      <c r="F11" s="32">
        <f>1/$A$1*'[1]4408Imp'!E$267</f>
        <v>4.4511044000000001E-3</v>
      </c>
      <c r="G11" s="32">
        <f>1/$A$1*'[1]4408Imp'!F$267</f>
        <v>7.1434329999999976E-3</v>
      </c>
      <c r="H11" s="32">
        <f>1/$A$1*'[1]4408Imp'!G$267</f>
        <v>8.5042698000000003E-3</v>
      </c>
      <c r="I11" s="32">
        <f>1/$A$1*'[1]4408Imp'!H$267</f>
        <v>1.8078689399999993E-2</v>
      </c>
      <c r="J11" s="32">
        <f>1/$A$1*'[1]4408Imp'!I$267</f>
        <v>2.1212787199999993E-2</v>
      </c>
      <c r="K11" s="32">
        <f>1/$A$1*'[1]4408Imp'!J$267</f>
        <v>2.130335899999999E-2</v>
      </c>
      <c r="L11" s="32">
        <f>1/$A$1*'[1]4408Imp'!K$267</f>
        <v>1.7602045999999993E-2</v>
      </c>
      <c r="M11" s="32">
        <f>1/$A$1*'[1]4408Imp'!L$267</f>
        <v>1.2896200799999995E-2</v>
      </c>
      <c r="N11" s="32">
        <f>1/$A$1*'[1]4408Imp'!M$267</f>
        <v>1.7394631799999994E-2</v>
      </c>
      <c r="O11" s="32">
        <f>1/$A$1*'[1]4408Imp'!N$267</f>
        <v>1.8171546399999999E-2</v>
      </c>
      <c r="P11" s="32">
        <f>1/$A$1*'[1]4408Imp'!O$267</f>
        <v>2.1646877000000002E-2</v>
      </c>
      <c r="Q11" s="32">
        <f>1/$A$1*'[1]4408Imp'!P$267</f>
        <v>1.2060357399999999E-2</v>
      </c>
      <c r="R11" s="32">
        <f>1/$A$1*'[1]4408Imp'!Q$267</f>
        <v>8.8669546000000009E-3</v>
      </c>
      <c r="S11" s="32">
        <f>1/$A$1*'[1]4408Imp'!R$267</f>
        <v>6.0391799999999982E-3</v>
      </c>
      <c r="T11" s="32">
        <f>1/$A$1*'[1]4408Imp'!S$267</f>
        <v>8.4245233999999981E-3</v>
      </c>
      <c r="U11" s="32">
        <f>1/$A$1*'[1]4408Imp'!T$267</f>
        <v>1.21965466E-2</v>
      </c>
      <c r="V11" s="32">
        <f>1/$A$1*'[1]4408Imp'!U$267</f>
        <v>1.3856536399999998E-2</v>
      </c>
      <c r="W11" s="32">
        <f>1/$A$1*'[1]4408Imp'!V$267</f>
        <v>2.1642452999999992E-2</v>
      </c>
      <c r="X11" s="32">
        <f>1/$A$1*'[1]4408Imp'!W$267</f>
        <v>3.1234089600000001E-2</v>
      </c>
      <c r="Y11" s="32">
        <f>1/$A$1*'[1]4408Imp'!X$267</f>
        <v>2.4871305199999996E-2</v>
      </c>
      <c r="Z11" s="32">
        <f>1/$A$1*'[1]4408Imp'!Y$267</f>
        <v>2.8527333799999992E-2</v>
      </c>
      <c r="AA11" s="32">
        <f>1/$A$1*'[1]4408Imp'!Z$267</f>
        <v>0</v>
      </c>
      <c r="AB11" s="49">
        <f>1/$A$1*'[1]4408Imp'!AA$267</f>
        <v>0</v>
      </c>
      <c r="AC11" s="14"/>
      <c r="AD11" s="244">
        <f>'[1]4408Imp'!AB$267</f>
        <v>5.0562810000000002</v>
      </c>
      <c r="AE11" s="145">
        <f>'[1]4408Imp'!AC$267</f>
        <v>5.7110660000000006</v>
      </c>
      <c r="AF11" s="145">
        <f>'[1]4408Imp'!AD$267</f>
        <v>6.0847489999999986</v>
      </c>
      <c r="AG11" s="145">
        <f>'[1]4408Imp'!AE$267</f>
        <v>5.5472299999999999</v>
      </c>
      <c r="AH11" s="145">
        <f>'[1]4408Imp'!AF$267</f>
        <v>8.2724200000000021</v>
      </c>
      <c r="AI11" s="145">
        <f>'[1]4408Imp'!AG$267</f>
        <v>9.2850980000000014</v>
      </c>
      <c r="AJ11" s="145">
        <f>'[1]4408Imp'!AH$267</f>
        <v>14.183165999999996</v>
      </c>
      <c r="AK11" s="145">
        <f>'[1]4408Imp'!AI$267</f>
        <v>16.287803000000004</v>
      </c>
      <c r="AL11" s="145">
        <f>'[1]4408Imp'!AJ$267</f>
        <v>18.625905999999997</v>
      </c>
      <c r="AM11" s="145">
        <f>'[1]4408Imp'!AK$267</f>
        <v>14.694413999999998</v>
      </c>
      <c r="AN11" s="145">
        <f>'[1]4408Imp'!AL$267</f>
        <v>15.052760000000003</v>
      </c>
      <c r="AO11" s="145">
        <f>'[1]4408Imp'!AM$267</f>
        <v>23.512658000000002</v>
      </c>
      <c r="AP11" s="145">
        <f>'[1]4408Imp'!AN$267</f>
        <v>18.817345000000003</v>
      </c>
      <c r="AQ11" s="145">
        <f>'[1]4408Imp'!AO$267</f>
        <v>20.820962999999999</v>
      </c>
      <c r="AR11" s="145">
        <f>'[1]4408Imp'!AP$267</f>
        <v>18.737494999999996</v>
      </c>
      <c r="AS11" s="145">
        <f>'[1]4408Imp'!AQ$267</f>
        <v>18.288202999999999</v>
      </c>
      <c r="AT11" s="145">
        <f>'[1]4408Imp'!AR$267</f>
        <v>12.684495000000004</v>
      </c>
      <c r="AU11" s="145">
        <f>'[1]4408Imp'!AS$267</f>
        <v>13.891736000000002</v>
      </c>
      <c r="AV11" s="145">
        <f>'[1]4408Imp'!AT$267</f>
        <v>23.681857999999995</v>
      </c>
      <c r="AW11" s="145">
        <f>'[1]4408Imp'!AU$267</f>
        <v>26.835759000000003</v>
      </c>
      <c r="AX11" s="145">
        <f>'[1]4408Imp'!AV$267</f>
        <v>37.449193999999999</v>
      </c>
      <c r="AY11" s="145">
        <f>'[1]4408Imp'!AW$267</f>
        <v>60.469926999999991</v>
      </c>
      <c r="AZ11" s="145">
        <f>'[1]4408Imp'!AX$267</f>
        <v>52.587481000000004</v>
      </c>
      <c r="BA11" s="145">
        <f>'[1]4408Imp'!AY$267</f>
        <v>59.265491000000004</v>
      </c>
      <c r="BB11" s="145">
        <f>'[1]4408Imp'!AZ$267</f>
        <v>0</v>
      </c>
      <c r="BC11" s="146">
        <f>'[1]4408Imp'!BA$267</f>
        <v>0</v>
      </c>
      <c r="BD11" s="238"/>
    </row>
    <row r="12" spans="1:56">
      <c r="B12" s="44" t="s">
        <v>45</v>
      </c>
      <c r="C12" s="12">
        <f>1/$A$1*(SUM('[1]4408Imp'!B$47:B$47)+SUM('[1]4408Imp'!B$105:B$105))</f>
        <v>6.0713379999999999E-4</v>
      </c>
      <c r="D12" s="13">
        <f>1/$A$1*(SUM('[1]4408Imp'!C$47:C$47)+SUM('[1]4408Imp'!C$105:C$105))</f>
        <v>1.065615E-3</v>
      </c>
      <c r="E12" s="13">
        <f>1/$A$1*(SUM('[1]4408Imp'!D$47:D$47)+SUM('[1]4408Imp'!D$105:D$105))</f>
        <v>1.9375175999999993E-3</v>
      </c>
      <c r="F12" s="13">
        <f>1/$A$1*(SUM('[1]4408Imp'!E$47:E$47)+SUM('[1]4408Imp'!E$105:E$105))</f>
        <v>3.3230053999999997E-3</v>
      </c>
      <c r="G12" s="13">
        <f>1/$A$1*(SUM('[1]4408Imp'!F$47:F$47)+SUM('[1]4408Imp'!F$105:F$105))</f>
        <v>6.2586873999999982E-3</v>
      </c>
      <c r="H12" s="13">
        <f>1/$A$1*(SUM('[1]4408Imp'!G$47:G$47)+SUM('[1]4408Imp'!G$105:G$105))</f>
        <v>6.8616967999999999E-3</v>
      </c>
      <c r="I12" s="13">
        <f>1/$A$1*(SUM('[1]4408Imp'!H$47:H$47)+SUM('[1]4408Imp'!H$105:H$105))</f>
        <v>1.4937021799999995E-2</v>
      </c>
      <c r="J12" s="13">
        <f>1/$A$1*(SUM('[1]4408Imp'!I$47:I$47)+SUM('[1]4408Imp'!I$105:I$105))</f>
        <v>1.6906309999999997E-2</v>
      </c>
      <c r="K12" s="13">
        <f>1/$A$1*(SUM('[1]4408Imp'!J$47:J$47)+SUM('[1]4408Imp'!J$105:J$105))</f>
        <v>1.8895211999999998E-2</v>
      </c>
      <c r="L12" s="13">
        <f>1/$A$1*(SUM('[1]4408Imp'!K$47:K$47)+SUM('[1]4408Imp'!K$105:K$105))</f>
        <v>1.6515727199999997E-2</v>
      </c>
      <c r="M12" s="13">
        <f>1/$A$1*(SUM('[1]4408Imp'!L$47:L$47)+SUM('[1]4408Imp'!L$105:L$105))</f>
        <v>1.2197366999999997E-2</v>
      </c>
      <c r="N12" s="13">
        <f>1/$A$1*(SUM('[1]4408Imp'!M$47:M$47)+SUM('[1]4408Imp'!M$105:M$105))</f>
        <v>1.6584262799999996E-2</v>
      </c>
      <c r="O12" s="13">
        <f>1/$A$1*(SUM('[1]4408Imp'!N$47:N$47)+SUM('[1]4408Imp'!N$105:N$105))</f>
        <v>1.4790509999999998E-2</v>
      </c>
      <c r="P12" s="13">
        <f>1/$A$1*(SUM('[1]4408Imp'!O$47:O$47)+SUM('[1]4408Imp'!O$105:O$105))</f>
        <v>1.0009927199999999E-2</v>
      </c>
      <c r="Q12" s="13">
        <f>1/$A$1*(SUM('[1]4408Imp'!P$47:P$47)+SUM('[1]4408Imp'!P$105:P$105))</f>
        <v>8.775494E-3</v>
      </c>
      <c r="R12" s="13">
        <f>1/$A$1*(SUM('[1]4408Imp'!Q$47:Q$47)+SUM('[1]4408Imp'!Q$105:Q$105))</f>
        <v>8.0482234000000003E-3</v>
      </c>
      <c r="S12" s="13">
        <f>1/$A$1*(SUM('[1]4408Imp'!R$47:R$47)+SUM('[1]4408Imp'!R$105:R$105))</f>
        <v>5.1874437999999993E-3</v>
      </c>
      <c r="T12" s="13">
        <f>1/$A$1*(SUM('[1]4408Imp'!S$47:S$47)+SUM('[1]4408Imp'!S$105:S$105))</f>
        <v>6.8855597999999988E-3</v>
      </c>
      <c r="U12" s="13">
        <f>1/$A$1*(SUM('[1]4408Imp'!T$47:T$47)+SUM('[1]4408Imp'!T$105:T$105))</f>
        <v>1.0676140999999998E-2</v>
      </c>
      <c r="V12" s="13">
        <f>1/$A$1*(SUM('[1]4408Imp'!U$47:U$47)+SUM('[1]4408Imp'!U$105:U$105))</f>
        <v>1.2442357199999997E-2</v>
      </c>
      <c r="W12" s="13">
        <f>1/$A$1*(SUM('[1]4408Imp'!V$47:V$47)+SUM('[1]4408Imp'!V$105:V$105))</f>
        <v>2.0292841799999992E-2</v>
      </c>
      <c r="X12" s="13">
        <f>1/$A$1*(SUM('[1]4408Imp'!W$47:W$47)+SUM('[1]4408Imp'!W$105:W$105))</f>
        <v>2.8638707999999995E-2</v>
      </c>
      <c r="Y12" s="13">
        <f>1/$A$1*(SUM('[1]4408Imp'!X$47:X$47)+SUM('[1]4408Imp'!X$105:X$105))</f>
        <v>2.3283339799999997E-2</v>
      </c>
      <c r="Z12" s="13">
        <f>1/$A$1*(SUM('[1]4408Imp'!Y$47:Y$47)+SUM('[1]4408Imp'!Y$105:Y$105))</f>
        <v>2.6573994999999996E-2</v>
      </c>
      <c r="AA12" s="13">
        <f>1/$A$1*(SUM('[1]4408Imp'!Z$47:Z$47)+SUM('[1]4408Imp'!Z$105:Z$105))</f>
        <v>0</v>
      </c>
      <c r="AB12" s="15">
        <f>1/$A$1*(SUM('[1]4408Imp'!AA$47:AA$47)+SUM('[1]4408Imp'!AA$105:AA$105))</f>
        <v>0</v>
      </c>
      <c r="AC12" s="14"/>
      <c r="AD12" s="173">
        <f>(SUM('[1]4408Imp'!AB$47:AB$47)+SUM('[1]4408Imp'!AB$105:AB$105))</f>
        <v>1.1393820000000001</v>
      </c>
      <c r="AE12" s="174">
        <f>(SUM('[1]4408Imp'!AC$47:AC$47)+SUM('[1]4408Imp'!AC$105:AC$105))</f>
        <v>1.817534</v>
      </c>
      <c r="AF12" s="174">
        <f>(SUM('[1]4408Imp'!AD$47:AD$47)+SUM('[1]4408Imp'!AD$105:AD$105))</f>
        <v>2.6953099999999997</v>
      </c>
      <c r="AG12" s="174">
        <f>(SUM('[1]4408Imp'!AE$47:AE$47)+SUM('[1]4408Imp'!AE$105:AE$105))</f>
        <v>2.535936</v>
      </c>
      <c r="AH12" s="174">
        <f>(SUM('[1]4408Imp'!AF$47:AF$47)+SUM('[1]4408Imp'!AF$105:AF$105))</f>
        <v>5.6355520000000006</v>
      </c>
      <c r="AI12" s="174">
        <f>(SUM('[1]4408Imp'!AG$47:AG$47)+SUM('[1]4408Imp'!AG$105:AG$105))</f>
        <v>6.2309970000000003</v>
      </c>
      <c r="AJ12" s="174">
        <f>(SUM('[1]4408Imp'!AH$47:AH$47)+SUM('[1]4408Imp'!AH$105:AH$105))</f>
        <v>10.659850999999998</v>
      </c>
      <c r="AK12" s="174">
        <f>(SUM('[1]4408Imp'!AI$47:AI$47)+SUM('[1]4408Imp'!AI$105:AI$105))</f>
        <v>12.804023000000001</v>
      </c>
      <c r="AL12" s="174">
        <f>(SUM('[1]4408Imp'!AJ$47:AJ$47)+SUM('[1]4408Imp'!AJ$105:AJ$105))</f>
        <v>15.00949</v>
      </c>
      <c r="AM12" s="174">
        <f>(SUM('[1]4408Imp'!AK$47:AK$47)+SUM('[1]4408Imp'!AK$105:AK$105))</f>
        <v>12.650211999999998</v>
      </c>
      <c r="AN12" s="174">
        <f>(SUM('[1]4408Imp'!AL$47:AL$47)+SUM('[1]4408Imp'!AL$105:AL$105))</f>
        <v>12.500426000000001</v>
      </c>
      <c r="AO12" s="174">
        <f>(SUM('[1]4408Imp'!AM$47:AM$47)+SUM('[1]4408Imp'!AM$105:AM$105))</f>
        <v>20.698429999999998</v>
      </c>
      <c r="AP12" s="174">
        <f>(SUM('[1]4408Imp'!AN$47:AN$47)+SUM('[1]4408Imp'!AN$105:AN$105))</f>
        <v>14.912815</v>
      </c>
      <c r="AQ12" s="174">
        <f>(SUM('[1]4408Imp'!AO$47:AO$47)+SUM('[1]4408Imp'!AO$105:AO$105))</f>
        <v>14.238658999999998</v>
      </c>
      <c r="AR12" s="174">
        <f>(SUM('[1]4408Imp'!AP$47:AP$47)+SUM('[1]4408Imp'!AP$105:AP$105))</f>
        <v>13.889697999999999</v>
      </c>
      <c r="AS12" s="174">
        <f>(SUM('[1]4408Imp'!AQ$47:AQ$47)+SUM('[1]4408Imp'!AQ$105:AQ$105))</f>
        <v>15.130144999999999</v>
      </c>
      <c r="AT12" s="174">
        <f>(SUM('[1]4408Imp'!AR$47:AR$47)+SUM('[1]4408Imp'!AR$105:AR$105))</f>
        <v>10.225430000000001</v>
      </c>
      <c r="AU12" s="174">
        <f>(SUM('[1]4408Imp'!AS$47:AS$47)+SUM('[1]4408Imp'!AS$105:AS$105))</f>
        <v>10.63475</v>
      </c>
      <c r="AV12" s="174">
        <f>(SUM('[1]4408Imp'!AT$47:AT$47)+SUM('[1]4408Imp'!AT$105:AT$105))</f>
        <v>18.673408999999996</v>
      </c>
      <c r="AW12" s="174">
        <f>(SUM('[1]4408Imp'!AU$47:AU$47)+SUM('[1]4408Imp'!AU$105:AU$105))</f>
        <v>21.627303000000001</v>
      </c>
      <c r="AX12" s="174">
        <f>(SUM('[1]4408Imp'!AV$47:AV$47)+SUM('[1]4408Imp'!AV$105:AV$105))</f>
        <v>32.691786999999998</v>
      </c>
      <c r="AY12" s="174">
        <f>(SUM('[1]4408Imp'!AW$47:AW$47)+SUM('[1]4408Imp'!AW$105:AW$105))</f>
        <v>51.226929999999996</v>
      </c>
      <c r="AZ12" s="174">
        <f>(SUM('[1]4408Imp'!AX$47:AX$47)+SUM('[1]4408Imp'!AX$105:AX$105))</f>
        <v>45.846108999999998</v>
      </c>
      <c r="BA12" s="174">
        <f>(SUM('[1]4408Imp'!AY$47:AY$47)+SUM('[1]4408Imp'!AY$105:AY$105))</f>
        <v>51.447960000000002</v>
      </c>
      <c r="BB12" s="174">
        <f>(SUM('[1]4408Imp'!AZ$47:AZ$47)+SUM('[1]4408Imp'!AZ$105:AZ$105))</f>
        <v>0</v>
      </c>
      <c r="BC12" s="176">
        <f>(SUM('[1]4408Imp'!BA$47:BA$47)+SUM('[1]4408Imp'!BA$105:BA$105))</f>
        <v>0</v>
      </c>
      <c r="BD12" s="238"/>
    </row>
    <row r="13" spans="1:56">
      <c r="B13" s="7" t="s">
        <v>23</v>
      </c>
      <c r="C13" s="58">
        <f t="shared" ref="C13:AB13" si="4">SUM(C11:C11)-SUM(C12:C12)</f>
        <v>1.2500347999999997E-3</v>
      </c>
      <c r="D13" s="38">
        <f t="shared" si="4"/>
        <v>1.3039765999999996E-3</v>
      </c>
      <c r="E13" s="38">
        <f t="shared" si="4"/>
        <v>1.2795997999999998E-3</v>
      </c>
      <c r="F13" s="38">
        <f t="shared" si="4"/>
        <v>1.1280990000000005E-3</v>
      </c>
      <c r="G13" s="38">
        <f t="shared" si="4"/>
        <v>8.8474559999999949E-4</v>
      </c>
      <c r="H13" s="38">
        <f t="shared" si="4"/>
        <v>1.6425730000000005E-3</v>
      </c>
      <c r="I13" s="38">
        <f t="shared" si="4"/>
        <v>3.1416675999999984E-3</v>
      </c>
      <c r="J13" s="38">
        <f t="shared" si="4"/>
        <v>4.3064771999999953E-3</v>
      </c>
      <c r="K13" s="38">
        <f t="shared" si="4"/>
        <v>2.4081469999999924E-3</v>
      </c>
      <c r="L13" s="38">
        <f t="shared" si="4"/>
        <v>1.0863187999999961E-3</v>
      </c>
      <c r="M13" s="38">
        <f t="shared" si="4"/>
        <v>6.9883379999999794E-4</v>
      </c>
      <c r="N13" s="38">
        <f t="shared" si="4"/>
        <v>8.1036899999999829E-4</v>
      </c>
      <c r="O13" s="38">
        <f t="shared" si="4"/>
        <v>3.3810364000000006E-3</v>
      </c>
      <c r="P13" s="38">
        <f t="shared" si="4"/>
        <v>1.1636949800000003E-2</v>
      </c>
      <c r="Q13" s="38">
        <f t="shared" si="4"/>
        <v>3.2848633999999991E-3</v>
      </c>
      <c r="R13" s="38">
        <f t="shared" si="4"/>
        <v>8.1873120000000056E-4</v>
      </c>
      <c r="S13" s="38">
        <f t="shared" si="4"/>
        <v>8.5173619999999884E-4</v>
      </c>
      <c r="T13" s="38">
        <f t="shared" si="4"/>
        <v>1.5389635999999993E-3</v>
      </c>
      <c r="U13" s="38">
        <f t="shared" si="4"/>
        <v>1.5204056000000018E-3</v>
      </c>
      <c r="V13" s="38">
        <f t="shared" si="4"/>
        <v>1.4141792000000007E-3</v>
      </c>
      <c r="W13" s="38">
        <f t="shared" si="4"/>
        <v>1.3496111999999998E-3</v>
      </c>
      <c r="X13" s="38">
        <f t="shared" si="4"/>
        <v>2.5953816000000053E-3</v>
      </c>
      <c r="Y13" s="38">
        <f t="shared" si="4"/>
        <v>1.5879653999999986E-3</v>
      </c>
      <c r="Z13" s="38">
        <f t="shared" si="4"/>
        <v>1.9533387999999957E-3</v>
      </c>
      <c r="AA13" s="38">
        <f t="shared" si="4"/>
        <v>0</v>
      </c>
      <c r="AB13" s="60">
        <f t="shared" si="4"/>
        <v>0</v>
      </c>
      <c r="AC13" s="3"/>
      <c r="AD13" s="195">
        <f t="shared" ref="AD13:BC13" si="5">SUM(AD11:AD11)-SUM(AD12:AD12)</f>
        <v>3.9168989999999999</v>
      </c>
      <c r="AE13" s="191">
        <f t="shared" si="5"/>
        <v>3.8935320000000004</v>
      </c>
      <c r="AF13" s="191">
        <f t="shared" si="5"/>
        <v>3.389438999999999</v>
      </c>
      <c r="AG13" s="191">
        <f t="shared" si="5"/>
        <v>3.0112939999999999</v>
      </c>
      <c r="AH13" s="191">
        <f t="shared" si="5"/>
        <v>2.6368680000000015</v>
      </c>
      <c r="AI13" s="191">
        <f t="shared" si="5"/>
        <v>3.0541010000000011</v>
      </c>
      <c r="AJ13" s="191">
        <f t="shared" si="5"/>
        <v>3.5233149999999984</v>
      </c>
      <c r="AK13" s="191">
        <f t="shared" si="5"/>
        <v>3.483780000000003</v>
      </c>
      <c r="AL13" s="191">
        <f t="shared" si="5"/>
        <v>3.6164159999999974</v>
      </c>
      <c r="AM13" s="191">
        <f t="shared" si="5"/>
        <v>2.0442020000000003</v>
      </c>
      <c r="AN13" s="191">
        <f t="shared" si="5"/>
        <v>2.5523340000000019</v>
      </c>
      <c r="AO13" s="191">
        <f t="shared" si="5"/>
        <v>2.8142280000000035</v>
      </c>
      <c r="AP13" s="191">
        <f t="shared" si="5"/>
        <v>3.9045300000000029</v>
      </c>
      <c r="AQ13" s="191">
        <f t="shared" si="5"/>
        <v>6.5823040000000006</v>
      </c>
      <c r="AR13" s="191">
        <f t="shared" si="5"/>
        <v>4.8477969999999964</v>
      </c>
      <c r="AS13" s="191">
        <f t="shared" si="5"/>
        <v>3.1580580000000005</v>
      </c>
      <c r="AT13" s="191">
        <f t="shared" si="5"/>
        <v>2.4590650000000025</v>
      </c>
      <c r="AU13" s="191">
        <f t="shared" si="5"/>
        <v>3.2569860000000013</v>
      </c>
      <c r="AV13" s="191">
        <f t="shared" si="5"/>
        <v>5.0084489999999988</v>
      </c>
      <c r="AW13" s="191">
        <f t="shared" si="5"/>
        <v>5.2084560000000018</v>
      </c>
      <c r="AX13" s="191">
        <f t="shared" si="5"/>
        <v>4.7574070000000006</v>
      </c>
      <c r="AY13" s="191">
        <f t="shared" si="5"/>
        <v>9.2429969999999955</v>
      </c>
      <c r="AZ13" s="191">
        <f t="shared" si="5"/>
        <v>6.7413720000000055</v>
      </c>
      <c r="BA13" s="191">
        <f t="shared" si="5"/>
        <v>7.8175310000000025</v>
      </c>
      <c r="BB13" s="191">
        <f t="shared" si="5"/>
        <v>0</v>
      </c>
      <c r="BC13" s="230">
        <f t="shared" si="5"/>
        <v>0</v>
      </c>
      <c r="BD13" s="238"/>
    </row>
    <row r="14" spans="1:56" ht="17.149999999999999" customHeight="1">
      <c r="B14" s="129" t="s">
        <v>270</v>
      </c>
      <c r="C14" s="255">
        <f>1/$A$1*'[1]4408Imp'!B$264</f>
        <v>8.7525059999999982E-4</v>
      </c>
      <c r="D14" s="130">
        <f>1/$A$1*'[1]4408Imp'!C$264</f>
        <v>1.2255573999999999E-3</v>
      </c>
      <c r="E14" s="130">
        <f>1/$A$1*'[1]4408Imp'!D$264</f>
        <v>1.8434727999999999E-3</v>
      </c>
      <c r="F14" s="130">
        <f>1/$A$1*'[1]4408Imp'!E$264</f>
        <v>1.8042741999999999E-3</v>
      </c>
      <c r="G14" s="130">
        <f>1/$A$1*'[1]4408Imp'!F$264</f>
        <v>2.5505497999999995E-3</v>
      </c>
      <c r="H14" s="130">
        <f>1/$A$1*'[1]4408Imp'!G$264</f>
        <v>1.7023717999999995E-3</v>
      </c>
      <c r="I14" s="130">
        <f>1/$A$1*'[1]4408Imp'!H$264</f>
        <v>1.6922917999999999E-3</v>
      </c>
      <c r="J14" s="130">
        <f>1/$A$1*'[1]4408Imp'!I$264</f>
        <v>1.2669303999999994E-3</v>
      </c>
      <c r="K14" s="130">
        <f>1/$A$1*'[1]4408Imp'!J$264</f>
        <v>1.2476967999999998E-3</v>
      </c>
      <c r="L14" s="130">
        <f>1/$A$1*'[1]4408Imp'!K$264</f>
        <v>8.6935239999999991E-4</v>
      </c>
      <c r="M14" s="130">
        <f>1/$A$1*'[1]4408Imp'!L$264</f>
        <v>1.1020141999999998E-3</v>
      </c>
      <c r="N14" s="130">
        <f>1/$A$1*'[1]4408Imp'!M$264</f>
        <v>9.6850879999999982E-4</v>
      </c>
      <c r="O14" s="130">
        <f>1/$A$1*'[1]4408Imp'!N$264</f>
        <v>2.3263169999999996E-3</v>
      </c>
      <c r="P14" s="130">
        <f>1/$A$1*'[1]4408Imp'!O$264</f>
        <v>2.1702771999999996E-3</v>
      </c>
      <c r="Q14" s="130">
        <f>1/$A$1*'[1]4408Imp'!P$264</f>
        <v>1.2179915999999999E-3</v>
      </c>
      <c r="R14" s="130">
        <f>1/$A$1*'[1]4408Imp'!Q$264</f>
        <v>1.5764350000000002E-3</v>
      </c>
      <c r="S14" s="130">
        <f>1/$A$1*'[1]4408Imp'!R$264</f>
        <v>1.5396401999999997E-3</v>
      </c>
      <c r="T14" s="130">
        <f>1/$A$1*'[1]4408Imp'!S$264</f>
        <v>2.0060445999999996E-3</v>
      </c>
      <c r="U14" s="130">
        <f>1/$A$1*'[1]4408Imp'!T$264</f>
        <v>1.3948984E-3</v>
      </c>
      <c r="V14" s="130">
        <f>1/$A$1*'[1]4408Imp'!U$264</f>
        <v>1.3416844E-3</v>
      </c>
      <c r="W14" s="130">
        <f>1/$A$1*'[1]4408Imp'!V$264</f>
        <v>1.8755505999999997E-3</v>
      </c>
      <c r="X14" s="130">
        <f>1/$A$1*'[1]4408Imp'!W$264</f>
        <v>2.4770088E-3</v>
      </c>
      <c r="Y14" s="130">
        <f>1/$A$1*'[1]4408Imp'!X$264</f>
        <v>4.8754803999999981E-3</v>
      </c>
      <c r="Z14" s="130">
        <f>1/$A$1*'[1]4408Imp'!Y$264</f>
        <v>1.0843573999999997E-3</v>
      </c>
      <c r="AA14" s="130">
        <f>1/$A$1*'[1]4408Imp'!Z$264</f>
        <v>0</v>
      </c>
      <c r="AB14" s="131">
        <f>1/$A$1*'[1]4408Imp'!AA$264</f>
        <v>0</v>
      </c>
      <c r="AC14" s="132"/>
      <c r="AD14" s="256">
        <f>'[1]4408Imp'!AB$264</f>
        <v>1.150944</v>
      </c>
      <c r="AE14" s="198">
        <f>'[1]4408Imp'!AC$264</f>
        <v>1.4489999999999998</v>
      </c>
      <c r="AF14" s="198">
        <f>'[1]4408Imp'!AD$264</f>
        <v>2.1707589999999999</v>
      </c>
      <c r="AG14" s="198">
        <f>'[1]4408Imp'!AE$264</f>
        <v>2.1832509999999998</v>
      </c>
      <c r="AH14" s="198">
        <f>'[1]4408Imp'!AF$264</f>
        <v>4.190815999999999</v>
      </c>
      <c r="AI14" s="198">
        <f>'[1]4408Imp'!AG$264</f>
        <v>3.5617040000000002</v>
      </c>
      <c r="AJ14" s="198">
        <f>'[1]4408Imp'!AH$264</f>
        <v>3.9916719999999999</v>
      </c>
      <c r="AK14" s="198">
        <f>'[1]4408Imp'!AI$264</f>
        <v>4.2328399999999995</v>
      </c>
      <c r="AL14" s="198">
        <f>'[1]4408Imp'!AJ$264</f>
        <v>4.9264249999999992</v>
      </c>
      <c r="AM14" s="198">
        <f>'[1]4408Imp'!AK$264</f>
        <v>2.6467780000000003</v>
      </c>
      <c r="AN14" s="198">
        <f>'[1]4408Imp'!AL$264</f>
        <v>3.3787160000000007</v>
      </c>
      <c r="AO14" s="198">
        <f>'[1]4408Imp'!AM$264</f>
        <v>3.1471329999999997</v>
      </c>
      <c r="AP14" s="198">
        <f>'[1]4408Imp'!AN$264</f>
        <v>4.3921090000000005</v>
      </c>
      <c r="AQ14" s="198">
        <f>'[1]4408Imp'!AO$264</f>
        <v>4.7907460000000004</v>
      </c>
      <c r="AR14" s="198">
        <f>'[1]4408Imp'!AP$264</f>
        <v>4.2626280000000003</v>
      </c>
      <c r="AS14" s="198">
        <f>'[1]4408Imp'!AQ$264</f>
        <v>4.1458899999999996</v>
      </c>
      <c r="AT14" s="198">
        <f>'[1]4408Imp'!AR$264</f>
        <v>4.2120239999999995</v>
      </c>
      <c r="AU14" s="198">
        <f>'[1]4408Imp'!AS$264</f>
        <v>4.7823729999999998</v>
      </c>
      <c r="AV14" s="198">
        <f>'[1]4408Imp'!AT$264</f>
        <v>4.6158739999999989</v>
      </c>
      <c r="AW14" s="198">
        <f>'[1]4408Imp'!AU$264</f>
        <v>4.215217</v>
      </c>
      <c r="AX14" s="198">
        <f>'[1]4408Imp'!AV$264</f>
        <v>3.6298369999999998</v>
      </c>
      <c r="AY14" s="198">
        <f>'[1]4408Imp'!AW$264</f>
        <v>5.4986129999999998</v>
      </c>
      <c r="AZ14" s="198">
        <f>'[1]4408Imp'!AX$264</f>
        <v>5.3349270000000004</v>
      </c>
      <c r="BA14" s="198">
        <f>'[1]4408Imp'!AY$264</f>
        <v>6.9028660000000004</v>
      </c>
      <c r="BB14" s="198">
        <f>'[1]4408Imp'!AZ$264</f>
        <v>0</v>
      </c>
      <c r="BC14" s="235">
        <f>'[1]4408Imp'!BA$264</f>
        <v>0</v>
      </c>
      <c r="BD14" s="238"/>
    </row>
    <row r="15" spans="1:56" ht="17.149999999999999" customHeight="1" thickBot="1">
      <c r="B15" s="133" t="s">
        <v>161</v>
      </c>
      <c r="C15" s="134">
        <f t="shared" ref="C15:AB15" si="6">C5-SUM(C6,C7,C10,C11,C14)</f>
        <v>3.6157799999999608E-5</v>
      </c>
      <c r="D15" s="135">
        <f t="shared" si="6"/>
        <v>4.1781220000000011E-4</v>
      </c>
      <c r="E15" s="135">
        <f t="shared" si="6"/>
        <v>3.3892640000000081E-4</v>
      </c>
      <c r="F15" s="135">
        <f t="shared" si="6"/>
        <v>4.0967680000000145E-4</v>
      </c>
      <c r="G15" s="135">
        <f t="shared" si="6"/>
        <v>4.1180080000000237E-4</v>
      </c>
      <c r="H15" s="135">
        <f t="shared" si="6"/>
        <v>4.6937580000000305E-4</v>
      </c>
      <c r="I15" s="135">
        <f t="shared" si="6"/>
        <v>1.0414627999999933E-3</v>
      </c>
      <c r="J15" s="135">
        <f t="shared" si="6"/>
        <v>2.4204989999999996E-3</v>
      </c>
      <c r="K15" s="135">
        <f t="shared" si="6"/>
        <v>3.0357180000000102E-3</v>
      </c>
      <c r="L15" s="135">
        <f t="shared" si="6"/>
        <v>1.6621611999999945E-3</v>
      </c>
      <c r="M15" s="135">
        <f t="shared" si="6"/>
        <v>3.3327349999999999E-3</v>
      </c>
      <c r="N15" s="135">
        <f t="shared" si="6"/>
        <v>5.0655192000000002E-3</v>
      </c>
      <c r="O15" s="135">
        <f t="shared" si="6"/>
        <v>9.4636639999999966E-3</v>
      </c>
      <c r="P15" s="135">
        <f t="shared" si="6"/>
        <v>6.8387885999999926E-3</v>
      </c>
      <c r="Q15" s="135">
        <f t="shared" si="6"/>
        <v>4.6716446000000002E-3</v>
      </c>
      <c r="R15" s="135">
        <f t="shared" si="6"/>
        <v>2.2954693999999963E-3</v>
      </c>
      <c r="S15" s="135">
        <f t="shared" si="6"/>
        <v>1.6249743999999997E-3</v>
      </c>
      <c r="T15" s="135">
        <f t="shared" si="6"/>
        <v>9.0047019999999964E-4</v>
      </c>
      <c r="U15" s="135">
        <f t="shared" si="6"/>
        <v>2.4054519999999746E-4</v>
      </c>
      <c r="V15" s="135">
        <f t="shared" si="6"/>
        <v>4.477059999999991E-4</v>
      </c>
      <c r="W15" s="135">
        <f t="shared" si="6"/>
        <v>2.1593739999999952E-3</v>
      </c>
      <c r="X15" s="135">
        <f t="shared" si="6"/>
        <v>1.9962655999999981E-3</v>
      </c>
      <c r="Y15" s="135">
        <f t="shared" si="6"/>
        <v>4.025858199999989E-3</v>
      </c>
      <c r="Z15" s="135">
        <f t="shared" si="6"/>
        <v>2.2577842000000015E-3</v>
      </c>
      <c r="AA15" s="135">
        <f t="shared" si="6"/>
        <v>0</v>
      </c>
      <c r="AB15" s="136">
        <f t="shared" si="6"/>
        <v>0</v>
      </c>
      <c r="AC15" s="128"/>
      <c r="AD15" s="199">
        <f t="shared" ref="AD15:BC15" si="7">AD5-SUM(AD6,AD7,AD10,AD11,AD14)</f>
        <v>7.6721999999996626E-2</v>
      </c>
      <c r="AE15" s="200">
        <f t="shared" si="7"/>
        <v>0.20521499999999726</v>
      </c>
      <c r="AF15" s="200">
        <f t="shared" si="7"/>
        <v>0.19109500000000246</v>
      </c>
      <c r="AG15" s="200">
        <f t="shared" si="7"/>
        <v>0.27855599999999825</v>
      </c>
      <c r="AH15" s="200">
        <f t="shared" si="7"/>
        <v>0.38657800000000009</v>
      </c>
      <c r="AI15" s="200">
        <f t="shared" si="7"/>
        <v>0.24734300000000076</v>
      </c>
      <c r="AJ15" s="200">
        <f t="shared" si="7"/>
        <v>0.50906400000000573</v>
      </c>
      <c r="AK15" s="200">
        <f t="shared" si="7"/>
        <v>0.9817859999999996</v>
      </c>
      <c r="AL15" s="200">
        <f t="shared" si="7"/>
        <v>1.0562920000000027</v>
      </c>
      <c r="AM15" s="200">
        <f t="shared" si="7"/>
        <v>0.62697300000000666</v>
      </c>
      <c r="AN15" s="200">
        <f t="shared" si="7"/>
        <v>1.6297869999999968</v>
      </c>
      <c r="AO15" s="200">
        <f t="shared" si="7"/>
        <v>2.1556220000000046</v>
      </c>
      <c r="AP15" s="200">
        <f t="shared" si="7"/>
        <v>3.5654249999999905</v>
      </c>
      <c r="AQ15" s="200">
        <f t="shared" si="7"/>
        <v>2.6390979999999971</v>
      </c>
      <c r="AR15" s="200">
        <f t="shared" si="7"/>
        <v>1.8454909999999956</v>
      </c>
      <c r="AS15" s="200">
        <f t="shared" si="7"/>
        <v>1.2591460000000012</v>
      </c>
      <c r="AT15" s="200">
        <f t="shared" si="7"/>
        <v>0.62426699999999613</v>
      </c>
      <c r="AU15" s="200">
        <f t="shared" si="7"/>
        <v>0.58346599999999782</v>
      </c>
      <c r="AV15" s="200">
        <f t="shared" si="7"/>
        <v>0.2910140000000041</v>
      </c>
      <c r="AW15" s="200">
        <f t="shared" si="7"/>
        <v>0.58053500000000469</v>
      </c>
      <c r="AX15" s="200">
        <f t="shared" si="7"/>
        <v>1.7822209999999998</v>
      </c>
      <c r="AY15" s="200">
        <f t="shared" si="7"/>
        <v>2.2064690000000269</v>
      </c>
      <c r="AZ15" s="200">
        <f t="shared" si="7"/>
        <v>4.6794159999999749</v>
      </c>
      <c r="BA15" s="200">
        <f t="shared" si="7"/>
        <v>2.3452629999999886</v>
      </c>
      <c r="BB15" s="200">
        <f t="shared" si="7"/>
        <v>0</v>
      </c>
      <c r="BC15" s="236">
        <f t="shared" si="7"/>
        <v>0</v>
      </c>
      <c r="BD15" s="238"/>
    </row>
    <row r="16" spans="1:56" ht="13" thickTop="1">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row>
    <row r="17" spans="30:55">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30:55">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30:55">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30: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30: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30: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30: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30: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30: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30: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30: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30: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30: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30: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30: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30:5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BD6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[2]RWE!$A$12</f>
        <v>2.2999999999999998</v>
      </c>
      <c r="B1" s="31"/>
    </row>
    <row r="2" spans="1:56" ht="16" thickTop="1">
      <c r="B2" s="374" t="s">
        <v>46</v>
      </c>
      <c r="C2" s="368" t="s">
        <v>26</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1/$A$1*'[1]4412Imp'!B$263</f>
        <v>5.3326408800000013E-3</v>
      </c>
      <c r="D5" s="110">
        <f>1/$A$1*'[1]4412Imp'!C$263</f>
        <v>3.0537939999999999E-3</v>
      </c>
      <c r="E5" s="110">
        <f>1/$A$1*'[1]4412Imp'!D$263</f>
        <v>4.2947359999999995E-3</v>
      </c>
      <c r="F5" s="110">
        <f>1/$A$1*'[1]4412Imp'!E$263</f>
        <v>1.6434887999999996E-3</v>
      </c>
      <c r="G5" s="110">
        <f>1/$A$1*'[1]4412Imp'!F$263</f>
        <v>9.6592319999999985E-3</v>
      </c>
      <c r="H5" s="110">
        <f>1/$A$1*'[1]4412Imp'!G$263</f>
        <v>2.9194869199999997E-2</v>
      </c>
      <c r="I5" s="110">
        <f>1/$A$1*'[1]4412Imp'!H$263</f>
        <v>8.4298889800000013E-2</v>
      </c>
      <c r="J5" s="110">
        <f>1/$A$1*'[1]4412Imp'!I$263</f>
        <v>0.1016066016</v>
      </c>
      <c r="K5" s="110">
        <f>1/$A$1*'[1]4412Imp'!J$263</f>
        <v>8.7398526939999999E-2</v>
      </c>
      <c r="L5" s="110">
        <f>1/$A$1*'[1]4412Imp'!K$263</f>
        <v>6.2694588999999995E-2</v>
      </c>
      <c r="M5" s="110">
        <f>1/$A$1*'[1]4412Imp'!L$263</f>
        <v>0.10510868799999996</v>
      </c>
      <c r="N5" s="110">
        <f>1/$A$1*'[1]4412Imp'!M$263</f>
        <v>0.19157745059999995</v>
      </c>
      <c r="O5" s="110">
        <f>1/$A$1*'[1]4412Imp'!N$263</f>
        <v>0.19842044360000002</v>
      </c>
      <c r="P5" s="110">
        <f>1/$A$1*'[1]4412Imp'!O$263</f>
        <v>0.12993262239999998</v>
      </c>
      <c r="Q5" s="110">
        <f>1/$A$1*'[1]4412Imp'!P$263</f>
        <v>0.1127683102</v>
      </c>
      <c r="R5" s="110">
        <f>1/$A$1*'[1]4412Imp'!Q$263</f>
        <v>6.9993913199999966E-2</v>
      </c>
      <c r="S5" s="110">
        <f>1/$A$1*'[1]4412Imp'!R$263</f>
        <v>5.8278499199999993E-2</v>
      </c>
      <c r="T5" s="110">
        <f>1/$A$1*'[1]4412Imp'!S$263</f>
        <v>5.4257805000000006E-2</v>
      </c>
      <c r="U5" s="110">
        <f>1/$A$1*'[1]4412Imp'!T$263</f>
        <v>5.8009498199999995E-2</v>
      </c>
      <c r="V5" s="110">
        <f>1/$A$1*'[1]4412Imp'!U$263</f>
        <v>7.4861373999999967E-2</v>
      </c>
      <c r="W5" s="110">
        <f>1/$A$1*'[1]4412Imp'!V$263</f>
        <v>5.1602174400000006E-2</v>
      </c>
      <c r="X5" s="110">
        <f>1/$A$1*'[1]4412Imp'!W$263</f>
        <v>6.0034677399999993E-2</v>
      </c>
      <c r="Y5" s="110">
        <f>1/$A$1*'[1]4412Imp'!X$263</f>
        <v>6.9355337102799966E-2</v>
      </c>
      <c r="Z5" s="110">
        <f>1/$A$1*'[1]4412Imp'!Y$263</f>
        <v>4.9031381145599996E-2</v>
      </c>
      <c r="AA5" s="110">
        <f>1/$A$1*'[1]4412Imp'!Z$263</f>
        <v>0</v>
      </c>
      <c r="AB5" s="217">
        <f>1/$A$1*'[1]4412Imp'!AA$263</f>
        <v>0</v>
      </c>
      <c r="AC5" s="18"/>
      <c r="AD5" s="187">
        <f>'[1]4412Imp'!AB$263</f>
        <v>2.6718510000000006</v>
      </c>
      <c r="AE5" s="140">
        <f>'[1]4412Imp'!AC$263</f>
        <v>1.4642200000000001</v>
      </c>
      <c r="AF5" s="140">
        <f>'[1]4412Imp'!AD$263</f>
        <v>1.5356130000000003</v>
      </c>
      <c r="AG5" s="140">
        <f>'[1]4412Imp'!AE$263</f>
        <v>0.97743200000000008</v>
      </c>
      <c r="AH5" s="140">
        <f>'[1]4412Imp'!AF$263</f>
        <v>3.7214399999999999</v>
      </c>
      <c r="AI5" s="140">
        <f>'[1]4412Imp'!AG$263</f>
        <v>8.8679519999999989</v>
      </c>
      <c r="AJ5" s="140">
        <f>'[1]4412Imp'!AH$263</f>
        <v>23.533206</v>
      </c>
      <c r="AK5" s="140">
        <f>'[1]4412Imp'!AI$263</f>
        <v>30.807342000000006</v>
      </c>
      <c r="AL5" s="140">
        <f>'[1]4412Imp'!AJ$263</f>
        <v>26.538006999999997</v>
      </c>
      <c r="AM5" s="140">
        <f>'[1]4412Imp'!AK$263</f>
        <v>20.981265000000008</v>
      </c>
      <c r="AN5" s="140">
        <f>'[1]4412Imp'!AL$263</f>
        <v>36.135904999999987</v>
      </c>
      <c r="AO5" s="140">
        <f>'[1]4412Imp'!AM$263</f>
        <v>67.107305999999994</v>
      </c>
      <c r="AP5" s="140">
        <f>'[1]4412Imp'!AN$263</f>
        <v>70.820633000000001</v>
      </c>
      <c r="AQ5" s="140">
        <f>'[1]4412Imp'!AO$263</f>
        <v>57.340160999999995</v>
      </c>
      <c r="AR5" s="140">
        <f>'[1]4412Imp'!AP$263</f>
        <v>45.75750399999999</v>
      </c>
      <c r="AS5" s="140">
        <f>'[1]4412Imp'!AQ$263</f>
        <v>36.007293999999995</v>
      </c>
      <c r="AT5" s="140">
        <f>'[1]4412Imp'!AR$263</f>
        <v>28.668539000000003</v>
      </c>
      <c r="AU5" s="140">
        <f>'[1]4412Imp'!AS$263</f>
        <v>30.791867</v>
      </c>
      <c r="AV5" s="140">
        <f>'[1]4412Imp'!AT$263</f>
        <v>34.916026000000002</v>
      </c>
      <c r="AW5" s="140">
        <f>'[1]4412Imp'!AU$263</f>
        <v>43.564933000000018</v>
      </c>
      <c r="AX5" s="140">
        <f>'[1]4412Imp'!AV$263</f>
        <v>35.616051999999996</v>
      </c>
      <c r="AY5" s="140">
        <f>'[1]4412Imp'!AW$263</f>
        <v>47.860254999999995</v>
      </c>
      <c r="AZ5" s="140">
        <f>'[1]4412Imp'!AX$263</f>
        <v>53.840023000000009</v>
      </c>
      <c r="BA5" s="140">
        <f>'[1]4412Imp'!AY$263</f>
        <v>38.164021999999996</v>
      </c>
      <c r="BB5" s="140">
        <f>'[1]4412Imp'!AZ$263</f>
        <v>0</v>
      </c>
      <c r="BC5" s="219">
        <f>'[1]4412Imp'!BA$263</f>
        <v>0</v>
      </c>
      <c r="BD5" s="238"/>
    </row>
    <row r="6" spans="1:56" ht="17.149999999999999" customHeight="1" thickTop="1">
      <c r="B6" s="118" t="s">
        <v>159</v>
      </c>
      <c r="C6" s="121">
        <f>1/$A$1*'[1]4412Imp'!B$266</f>
        <v>0</v>
      </c>
      <c r="D6" s="119">
        <f>1/$A$1*'[1]4412Imp'!C$266</f>
        <v>1.8828599999999998E-5</v>
      </c>
      <c r="E6" s="119">
        <f>1/$A$1*'[1]4412Imp'!D$266</f>
        <v>0</v>
      </c>
      <c r="F6" s="119">
        <f>1/$A$1*'[1]4412Imp'!E$266</f>
        <v>0</v>
      </c>
      <c r="G6" s="119">
        <f>1/$A$1*'[1]4412Imp'!F$266</f>
        <v>0</v>
      </c>
      <c r="H6" s="119">
        <f>1/$A$1*'[1]4412Imp'!G$266</f>
        <v>0</v>
      </c>
      <c r="I6" s="119">
        <f>1/$A$1*'[1]4412Imp'!H$266</f>
        <v>0</v>
      </c>
      <c r="J6" s="119">
        <f>1/$A$1*'[1]4412Imp'!I$266</f>
        <v>5.3999999999999998E-5</v>
      </c>
      <c r="K6" s="119">
        <f>1/$A$1*'[1]4412Imp'!J$266</f>
        <v>0</v>
      </c>
      <c r="L6" s="119">
        <f>1/$A$1*'[1]4412Imp'!K$266</f>
        <v>0</v>
      </c>
      <c r="M6" s="119">
        <f>1/$A$1*'[1]4412Imp'!L$266</f>
        <v>1.3939999999999999E-6</v>
      </c>
      <c r="N6" s="119">
        <f>1/$A$1*'[1]4412Imp'!M$266</f>
        <v>0</v>
      </c>
      <c r="O6" s="119">
        <f>1/$A$1*'[1]4412Imp'!N$266</f>
        <v>0</v>
      </c>
      <c r="P6" s="119">
        <f>1/$A$1*'[1]4412Imp'!O$266</f>
        <v>0</v>
      </c>
      <c r="Q6" s="119">
        <f>1/$A$1*'[1]4412Imp'!P$266</f>
        <v>0</v>
      </c>
      <c r="R6" s="119">
        <f>1/$A$1*'[1]4412Imp'!Q$266</f>
        <v>0</v>
      </c>
      <c r="S6" s="119">
        <f>1/$A$1*'[1]4412Imp'!R$266</f>
        <v>2.7999999999999998E-9</v>
      </c>
      <c r="T6" s="119">
        <f>1/$A$1*'[1]4412Imp'!S$266</f>
        <v>0</v>
      </c>
      <c r="U6" s="119">
        <f>1/$A$1*'[1]4412Imp'!T$266</f>
        <v>5.8799999999999991E-8</v>
      </c>
      <c r="V6" s="119">
        <f>1/$A$1*'[1]4412Imp'!U$266</f>
        <v>0</v>
      </c>
      <c r="W6" s="119">
        <f>1/$A$1*'[1]4412Imp'!V$266</f>
        <v>0</v>
      </c>
      <c r="X6" s="119">
        <f>1/$A$1*'[1]4412Imp'!W$266</f>
        <v>0</v>
      </c>
      <c r="Y6" s="119">
        <f>1/$A$1*'[1]4412Imp'!X$266</f>
        <v>0</v>
      </c>
      <c r="Z6" s="119">
        <f>1/$A$1*'[1]4412Imp'!Y$266</f>
        <v>2.6600000000000003E-7</v>
      </c>
      <c r="AA6" s="119">
        <f>1/$A$1*'[1]4412Imp'!Z$266</f>
        <v>0</v>
      </c>
      <c r="AB6" s="120">
        <f>1/$A$1*'[1]4412Imp'!AA$266</f>
        <v>0</v>
      </c>
      <c r="AC6" s="132"/>
      <c r="AD6" s="188">
        <f>'[1]4412Imp'!AB$266</f>
        <v>0</v>
      </c>
      <c r="AE6" s="189">
        <f>'[1]4412Imp'!AC$266</f>
        <v>6.4799999999999996E-3</v>
      </c>
      <c r="AF6" s="189">
        <f>'[1]4412Imp'!AD$266</f>
        <v>0</v>
      </c>
      <c r="AG6" s="189">
        <f>'[1]4412Imp'!AE$266</f>
        <v>0</v>
      </c>
      <c r="AH6" s="189">
        <f>'[1]4412Imp'!AF$266</f>
        <v>0</v>
      </c>
      <c r="AI6" s="189">
        <f>'[1]4412Imp'!AG$266</f>
        <v>0</v>
      </c>
      <c r="AJ6" s="189">
        <f>'[1]4412Imp'!AH$266</f>
        <v>0</v>
      </c>
      <c r="AK6" s="189">
        <f>'[1]4412Imp'!AI$266</f>
        <v>2.2165000000000001E-2</v>
      </c>
      <c r="AL6" s="189">
        <f>'[1]4412Imp'!AJ$266</f>
        <v>0</v>
      </c>
      <c r="AM6" s="189">
        <f>'[1]4412Imp'!AK$266</f>
        <v>0</v>
      </c>
      <c r="AN6" s="189">
        <f>'[1]4412Imp'!AL$266</f>
        <v>6.0309999999999999E-3</v>
      </c>
      <c r="AO6" s="189">
        <f>'[1]4412Imp'!AM$266</f>
        <v>0</v>
      </c>
      <c r="AP6" s="189">
        <f>'[1]4412Imp'!AN$266</f>
        <v>0</v>
      </c>
      <c r="AQ6" s="189">
        <f>'[1]4412Imp'!AO$266</f>
        <v>0</v>
      </c>
      <c r="AR6" s="189">
        <f>'[1]4412Imp'!AP$266</f>
        <v>0</v>
      </c>
      <c r="AS6" s="189">
        <f>'[1]4412Imp'!AQ$266</f>
        <v>0</v>
      </c>
      <c r="AT6" s="189">
        <f>'[1]4412Imp'!AR$266</f>
        <v>1.9999999999999998E-4</v>
      </c>
      <c r="AU6" s="189">
        <f>'[1]4412Imp'!AS$266</f>
        <v>0</v>
      </c>
      <c r="AV6" s="189">
        <f>'[1]4412Imp'!AT$266</f>
        <v>1.8199999999999998E-4</v>
      </c>
      <c r="AW6" s="189">
        <f>'[1]4412Imp'!AU$266</f>
        <v>0</v>
      </c>
      <c r="AX6" s="189">
        <f>'[1]4412Imp'!AV$266</f>
        <v>0</v>
      </c>
      <c r="AY6" s="189">
        <f>'[1]4412Imp'!AW$266</f>
        <v>0</v>
      </c>
      <c r="AZ6" s="189">
        <f>'[1]4412Imp'!AX$266</f>
        <v>0</v>
      </c>
      <c r="BA6" s="189">
        <f>'[1]4412Imp'!AY$266</f>
        <v>4.6349999999999994E-3</v>
      </c>
      <c r="BB6" s="189">
        <f>'[1]4412Imp'!AZ$266</f>
        <v>0</v>
      </c>
      <c r="BC6" s="228">
        <f>'[1]4412Imp'!BA$266</f>
        <v>0</v>
      </c>
      <c r="BD6" s="238"/>
    </row>
    <row r="7" spans="1:56" ht="17.149999999999999" customHeight="1">
      <c r="B7" s="20" t="s">
        <v>162</v>
      </c>
      <c r="C7" s="153">
        <f>1/$A$1*'[1]4412Imp'!B$268</f>
        <v>3.2200000000000005E-7</v>
      </c>
      <c r="D7" s="61">
        <f>1/$A$1*'[1]4412Imp'!C$268</f>
        <v>1.96E-8</v>
      </c>
      <c r="E7" s="61">
        <f>1/$A$1*'[1]4412Imp'!D$268</f>
        <v>5.7051600000000001E-5</v>
      </c>
      <c r="F7" s="61">
        <f>1/$A$1*'[1]4412Imp'!E$268</f>
        <v>7.4167799999999998E-5</v>
      </c>
      <c r="G7" s="61">
        <f>1/$A$1*'[1]4412Imp'!F$268</f>
        <v>1.10579E-4</v>
      </c>
      <c r="H7" s="61">
        <f>1/$A$1*'[1]4412Imp'!G$268</f>
        <v>1.9757339999999999E-4</v>
      </c>
      <c r="I7" s="61">
        <f>1/$A$1*'[1]4412Imp'!H$268</f>
        <v>1.7495799999999996E-4</v>
      </c>
      <c r="J7" s="61">
        <f>1/$A$1*'[1]4412Imp'!I$268</f>
        <v>2.1390459999999996E-4</v>
      </c>
      <c r="K7" s="61">
        <f>1/$A$1*'[1]4412Imp'!J$268</f>
        <v>1.9635169999999999E-4</v>
      </c>
      <c r="L7" s="61">
        <f>1/$A$1*'[1]4412Imp'!K$268</f>
        <v>7.6200800000000011E-5</v>
      </c>
      <c r="M7" s="61">
        <f>1/$A$1*'[1]4412Imp'!L$268</f>
        <v>2.4651529999999999E-4</v>
      </c>
      <c r="N7" s="61">
        <f>1/$A$1*'[1]4412Imp'!M$268</f>
        <v>6.293433999999999E-4</v>
      </c>
      <c r="O7" s="61">
        <f>1/$A$1*'[1]4412Imp'!N$268</f>
        <v>4.624629E-4</v>
      </c>
      <c r="P7" s="61">
        <f>1/$A$1*'[1]4412Imp'!O$268</f>
        <v>5.3814599999999998E-4</v>
      </c>
      <c r="Q7" s="61">
        <f>1/$A$1*'[1]4412Imp'!P$268</f>
        <v>6.5536240000000007E-4</v>
      </c>
      <c r="R7" s="61">
        <f>1/$A$1*'[1]4412Imp'!Q$268</f>
        <v>5.3268599999999988E-4</v>
      </c>
      <c r="S7" s="61">
        <f>1/$A$1*'[1]4412Imp'!R$268</f>
        <v>7.0399139999999998E-4</v>
      </c>
      <c r="T7" s="61">
        <f>1/$A$1*'[1]4412Imp'!S$268</f>
        <v>4.4628920000000006E-4</v>
      </c>
      <c r="U7" s="61">
        <f>1/$A$1*'[1]4412Imp'!T$268</f>
        <v>3.6711359999999995E-4</v>
      </c>
      <c r="V7" s="61">
        <f>1/$A$1*'[1]4412Imp'!U$268</f>
        <v>4.7274360000000001E-4</v>
      </c>
      <c r="W7" s="61">
        <f>1/$A$1*'[1]4412Imp'!V$268</f>
        <v>6.7056919999999983E-4</v>
      </c>
      <c r="X7" s="61">
        <f>1/$A$1*'[1]4412Imp'!W$268</f>
        <v>4.3861579999999995E-4</v>
      </c>
      <c r="Y7" s="61">
        <f>1/$A$1*'[1]4412Imp'!X$268</f>
        <v>1.7428599999999999E-3</v>
      </c>
      <c r="Z7" s="61">
        <f>1/$A$1*'[1]4412Imp'!Y$268</f>
        <v>4.5665340000000009E-4</v>
      </c>
      <c r="AA7" s="61">
        <f>1/$A$1*'[1]4412Imp'!Z$268</f>
        <v>0</v>
      </c>
      <c r="AB7" s="62">
        <f>1/$A$1*'[1]4412Imp'!AA$268</f>
        <v>0</v>
      </c>
      <c r="AC7" s="132"/>
      <c r="AD7" s="248">
        <f>'[1]4412Imp'!AB$268</f>
        <v>2.2520000000000001E-3</v>
      </c>
      <c r="AE7" s="197">
        <f>'[1]4412Imp'!AC$268</f>
        <v>5.1E-5</v>
      </c>
      <c r="AF7" s="197">
        <f>'[1]4412Imp'!AD$268</f>
        <v>3.1890000000000002E-2</v>
      </c>
      <c r="AG7" s="197">
        <f>'[1]4412Imp'!AE$268</f>
        <v>0.27402399999999999</v>
      </c>
      <c r="AH7" s="197">
        <f>'[1]4412Imp'!AF$268</f>
        <v>0.225078</v>
      </c>
      <c r="AI7" s="197">
        <f>'[1]4412Imp'!AG$268</f>
        <v>0.21799899999999997</v>
      </c>
      <c r="AJ7" s="197">
        <f>'[1]4412Imp'!AH$268</f>
        <v>0.44106799999999996</v>
      </c>
      <c r="AK7" s="197">
        <f>'[1]4412Imp'!AI$268</f>
        <v>0.32817299999999999</v>
      </c>
      <c r="AL7" s="197">
        <f>'[1]4412Imp'!AJ$268</f>
        <v>2.9461000000000001E-2</v>
      </c>
      <c r="AM7" s="197">
        <f>'[1]4412Imp'!AK$268</f>
        <v>0.143291</v>
      </c>
      <c r="AN7" s="197">
        <f>'[1]4412Imp'!AL$268</f>
        <v>0.45746999999999999</v>
      </c>
      <c r="AO7" s="197">
        <f>'[1]4412Imp'!AM$268</f>
        <v>1.1810859999999999</v>
      </c>
      <c r="AP7" s="197">
        <f>'[1]4412Imp'!AN$268</f>
        <v>0.58443599999999996</v>
      </c>
      <c r="AQ7" s="197">
        <f>'[1]4412Imp'!AO$268</f>
        <v>1.129767</v>
      </c>
      <c r="AR7" s="197">
        <f>'[1]4412Imp'!AP$268</f>
        <v>1.189784</v>
      </c>
      <c r="AS7" s="197">
        <f>'[1]4412Imp'!AQ$268</f>
        <v>1.9291359999999997</v>
      </c>
      <c r="AT7" s="197">
        <f>'[1]4412Imp'!AR$268</f>
        <v>2.2205389999999996</v>
      </c>
      <c r="AU7" s="197">
        <f>'[1]4412Imp'!AS$268</f>
        <v>0.95179000000000002</v>
      </c>
      <c r="AV7" s="197">
        <f>'[1]4412Imp'!AT$268</f>
        <v>1.0257499999999999</v>
      </c>
      <c r="AW7" s="197">
        <f>'[1]4412Imp'!AU$268</f>
        <v>1.241989</v>
      </c>
      <c r="AX7" s="197">
        <f>'[1]4412Imp'!AV$268</f>
        <v>1.346606</v>
      </c>
      <c r="AY7" s="197">
        <f>'[1]4412Imp'!AW$268</f>
        <v>1.595437</v>
      </c>
      <c r="AZ7" s="197">
        <f>'[1]4412Imp'!AX$268</f>
        <v>3.252875</v>
      </c>
      <c r="BA7" s="197">
        <f>'[1]4412Imp'!AY$268</f>
        <v>1.8811499999999999</v>
      </c>
      <c r="BB7" s="197">
        <f>'[1]4412Imp'!AZ$268</f>
        <v>0</v>
      </c>
      <c r="BC7" s="232">
        <f>'[1]4412Imp'!BA$268</f>
        <v>0</v>
      </c>
      <c r="BD7" s="238"/>
    </row>
    <row r="8" spans="1:56" ht="17.149999999999999" customHeight="1">
      <c r="B8" s="20" t="s">
        <v>160</v>
      </c>
      <c r="C8" s="153">
        <f>1/$A$1*'[1]4412Imp'!B$269</f>
        <v>0</v>
      </c>
      <c r="D8" s="61">
        <f>1/$A$1*'[1]4412Imp'!C$269</f>
        <v>0</v>
      </c>
      <c r="E8" s="61">
        <f>1/$A$1*'[1]4412Imp'!D$269</f>
        <v>1.5399999999999998E-5</v>
      </c>
      <c r="F8" s="61">
        <f>1/$A$1*'[1]4412Imp'!E$269</f>
        <v>0</v>
      </c>
      <c r="G8" s="61">
        <f>1/$A$1*'[1]4412Imp'!F$269</f>
        <v>0</v>
      </c>
      <c r="H8" s="61">
        <f>1/$A$1*'[1]4412Imp'!G$269</f>
        <v>1.4224E-5</v>
      </c>
      <c r="I8" s="61">
        <f>1/$A$1*'[1]4412Imp'!H$269</f>
        <v>1.1948159999999999E-4</v>
      </c>
      <c r="J8" s="61">
        <f>1/$A$1*'[1]4412Imp'!I$269</f>
        <v>3.5364000000000009E-5</v>
      </c>
      <c r="K8" s="61">
        <f>1/$A$1*'[1]4412Imp'!J$269</f>
        <v>0</v>
      </c>
      <c r="L8" s="61">
        <f>1/$A$1*'[1]4412Imp'!K$269</f>
        <v>0</v>
      </c>
      <c r="M8" s="61">
        <f>1/$A$1*'[1]4412Imp'!L$269</f>
        <v>0</v>
      </c>
      <c r="N8" s="61">
        <f>1/$A$1*'[1]4412Imp'!M$269</f>
        <v>5.2220599999999999E-4</v>
      </c>
      <c r="O8" s="61">
        <f>1/$A$1*'[1]4412Imp'!N$269</f>
        <v>1.245896E-4</v>
      </c>
      <c r="P8" s="61">
        <f>1/$A$1*'[1]4412Imp'!O$269</f>
        <v>4.2453600000000003E-5</v>
      </c>
      <c r="Q8" s="61">
        <f>1/$A$1*'[1]4412Imp'!P$269</f>
        <v>2.7580699999999998E-4</v>
      </c>
      <c r="R8" s="61">
        <f>1/$A$1*'[1]4412Imp'!Q$269</f>
        <v>3.509702E-4</v>
      </c>
      <c r="S8" s="61">
        <f>1/$A$1*'[1]4412Imp'!R$269</f>
        <v>4.3250480000000006E-4</v>
      </c>
      <c r="T8" s="61">
        <f>1/$A$1*'[1]4412Imp'!S$269</f>
        <v>2.249268E-4</v>
      </c>
      <c r="U8" s="61">
        <f>1/$A$1*'[1]4412Imp'!T$269</f>
        <v>1.5550359999999999E-4</v>
      </c>
      <c r="V8" s="61">
        <f>1/$A$1*'[1]4412Imp'!U$269</f>
        <v>3.4572999999999998E-4</v>
      </c>
      <c r="W8" s="61">
        <f>1/$A$1*'[1]4412Imp'!V$269</f>
        <v>1.06631E-4</v>
      </c>
      <c r="X8" s="61">
        <f>1/$A$1*'[1]4412Imp'!W$269</f>
        <v>3.6384600000000004E-5</v>
      </c>
      <c r="Y8" s="61">
        <f>1/$A$1*'[1]4412Imp'!X$269</f>
        <v>0</v>
      </c>
      <c r="Z8" s="61">
        <f>1/$A$1*'[1]4412Imp'!Y$269</f>
        <v>3.6729839999999998E-4</v>
      </c>
      <c r="AA8" s="61">
        <f>1/$A$1*'[1]4412Imp'!Z$269</f>
        <v>0</v>
      </c>
      <c r="AB8" s="62">
        <f>1/$A$1*'[1]4412Imp'!AA$269</f>
        <v>0</v>
      </c>
      <c r="AC8" s="132"/>
      <c r="AD8" s="248">
        <f>'[1]4412Imp'!AB$269</f>
        <v>0</v>
      </c>
      <c r="AE8" s="197">
        <f>'[1]4412Imp'!AC$269</f>
        <v>0</v>
      </c>
      <c r="AF8" s="197">
        <f>'[1]4412Imp'!AD$269</f>
        <v>4.6610000000000002E-3</v>
      </c>
      <c r="AG8" s="197">
        <f>'[1]4412Imp'!AE$269</f>
        <v>0</v>
      </c>
      <c r="AH8" s="197">
        <f>'[1]4412Imp'!AF$269</f>
        <v>0</v>
      </c>
      <c r="AI8" s="197">
        <f>'[1]4412Imp'!AG$269</f>
        <v>2.758E-2</v>
      </c>
      <c r="AJ8" s="197">
        <f>'[1]4412Imp'!AH$269</f>
        <v>5.4487000000000001E-2</v>
      </c>
      <c r="AK8" s="197">
        <f>'[1]4412Imp'!AI$269</f>
        <v>3.0034999999999999E-2</v>
      </c>
      <c r="AL8" s="197">
        <f>'[1]4412Imp'!AJ$269</f>
        <v>0</v>
      </c>
      <c r="AM8" s="197">
        <f>'[1]4412Imp'!AK$269</f>
        <v>0</v>
      </c>
      <c r="AN8" s="197">
        <f>'[1]4412Imp'!AL$269</f>
        <v>0</v>
      </c>
      <c r="AO8" s="197">
        <f>'[1]4412Imp'!AM$269</f>
        <v>0.15359699999999998</v>
      </c>
      <c r="AP8" s="197">
        <f>'[1]4412Imp'!AN$269</f>
        <v>3.4931999999999998E-2</v>
      </c>
      <c r="AQ8" s="197">
        <f>'[1]4412Imp'!AO$269</f>
        <v>2.7714999999999997E-2</v>
      </c>
      <c r="AR8" s="197">
        <f>'[1]4412Imp'!AP$269</f>
        <v>0.134217</v>
      </c>
      <c r="AS8" s="197">
        <f>'[1]4412Imp'!AQ$269</f>
        <v>0.14471899999999999</v>
      </c>
      <c r="AT8" s="197">
        <f>'[1]4412Imp'!AR$269</f>
        <v>0.23245399999999999</v>
      </c>
      <c r="AU8" s="197">
        <f>'[1]4412Imp'!AS$269</f>
        <v>0.11033</v>
      </c>
      <c r="AV8" s="197">
        <f>'[1]4412Imp'!AT$269</f>
        <v>8.6695999999999995E-2</v>
      </c>
      <c r="AW8" s="197">
        <f>'[1]4412Imp'!AU$269</f>
        <v>0.19402</v>
      </c>
      <c r="AX8" s="197">
        <f>'[1]4412Imp'!AV$269</f>
        <v>5.7194999999999996E-2</v>
      </c>
      <c r="AY8" s="197">
        <f>'[1]4412Imp'!AW$269</f>
        <v>2.3888E-2</v>
      </c>
      <c r="AZ8" s="197">
        <f>'[1]4412Imp'!AX$269</f>
        <v>0</v>
      </c>
      <c r="BA8" s="197">
        <f>'[1]4412Imp'!AY$269</f>
        <v>0.19978699999999999</v>
      </c>
      <c r="BB8" s="197">
        <f>'[1]4412Imp'!AZ$269</f>
        <v>0</v>
      </c>
      <c r="BC8" s="232">
        <f>'[1]4412Imp'!BA$269</f>
        <v>0</v>
      </c>
      <c r="BD8" s="238"/>
    </row>
    <row r="9" spans="1:56" ht="17.149999999999999" customHeight="1">
      <c r="B9" s="16" t="s">
        <v>152</v>
      </c>
      <c r="C9" s="242">
        <f>1/$A$1*'[1]4412Imp'!B$267</f>
        <v>1.1567066000000002E-3</v>
      </c>
      <c r="D9" s="32">
        <f>1/$A$1*'[1]4412Imp'!C$267</f>
        <v>7.7978559999999995E-4</v>
      </c>
      <c r="E9" s="32">
        <f>1/$A$1*'[1]4412Imp'!D$267</f>
        <v>1.2191516000000001E-3</v>
      </c>
      <c r="F9" s="32">
        <f>1/$A$1*'[1]4412Imp'!E$267</f>
        <v>8.8354939999999978E-4</v>
      </c>
      <c r="G9" s="32">
        <f>1/$A$1*'[1]4412Imp'!F$267</f>
        <v>9.4352670000000024E-3</v>
      </c>
      <c r="H9" s="32">
        <f>1/$A$1*'[1]4412Imp'!G$267</f>
        <v>2.81124198E-2</v>
      </c>
      <c r="I9" s="32">
        <f>1/$A$1*'[1]4412Imp'!H$267</f>
        <v>8.2734530400000006E-2</v>
      </c>
      <c r="J9" s="32">
        <f>1/$A$1*'[1]4412Imp'!I$267</f>
        <v>0.10029428199999997</v>
      </c>
      <c r="K9" s="32">
        <f>1/$A$1*'[1]4412Imp'!J$267</f>
        <v>8.6776400040000021E-2</v>
      </c>
      <c r="L9" s="32">
        <f>1/$A$1*'[1]4412Imp'!K$267</f>
        <v>6.2276210499999998E-2</v>
      </c>
      <c r="M9" s="32">
        <f>1/$A$1*'[1]4412Imp'!L$267</f>
        <v>0.10430075789999999</v>
      </c>
      <c r="N9" s="32">
        <f>1/$A$1*'[1]4412Imp'!M$267</f>
        <v>0.18964333169999997</v>
      </c>
      <c r="O9" s="32">
        <f>1/$A$1*'[1]4412Imp'!N$267</f>
        <v>0.1971271329</v>
      </c>
      <c r="P9" s="32">
        <f>1/$A$1*'[1]4412Imp'!O$267</f>
        <v>0.12888799419999999</v>
      </c>
      <c r="Q9" s="32">
        <f>1/$A$1*'[1]4412Imp'!P$267</f>
        <v>0.11085727239999998</v>
      </c>
      <c r="R9" s="32">
        <f>1/$A$1*'[1]4412Imp'!Q$267</f>
        <v>6.8821212999999992E-2</v>
      </c>
      <c r="S9" s="32">
        <f>1/$A$1*'[1]4412Imp'!R$267</f>
        <v>5.6630132200000002E-2</v>
      </c>
      <c r="T9" s="32">
        <f>1/$A$1*'[1]4412Imp'!S$267</f>
        <v>5.3013171400000003E-2</v>
      </c>
      <c r="U9" s="32">
        <f>1/$A$1*'[1]4412Imp'!T$267</f>
        <v>5.6200936399999991E-2</v>
      </c>
      <c r="V9" s="32">
        <f>1/$A$1*'[1]4412Imp'!U$267</f>
        <v>7.2246764799999988E-2</v>
      </c>
      <c r="W9" s="32">
        <f>1/$A$1*'[1]4412Imp'!V$267</f>
        <v>4.9783749400000001E-2</v>
      </c>
      <c r="X9" s="32">
        <f>1/$A$1*'[1]4412Imp'!W$267</f>
        <v>5.8243913599999989E-2</v>
      </c>
      <c r="Y9" s="32">
        <f>1/$A$1*'[1]4412Imp'!X$267</f>
        <v>6.654787090280001E-2</v>
      </c>
      <c r="Z9" s="32">
        <f>1/$A$1*'[1]4412Imp'!Y$267</f>
        <v>4.8145616545599998E-2</v>
      </c>
      <c r="AA9" s="32">
        <f>1/$A$1*'[1]4412Imp'!Z$267</f>
        <v>0</v>
      </c>
      <c r="AB9" s="49">
        <f>1/$A$1*'[1]4412Imp'!AA$267</f>
        <v>0</v>
      </c>
      <c r="AC9" s="14"/>
      <c r="AD9" s="244">
        <f>'[1]4412Imp'!AB$267</f>
        <v>1.133669</v>
      </c>
      <c r="AE9" s="145">
        <f>'[1]4412Imp'!AC$267</f>
        <v>0.73116000000000003</v>
      </c>
      <c r="AF9" s="145">
        <f>'[1]4412Imp'!AD$267</f>
        <v>1.0311720000000002</v>
      </c>
      <c r="AG9" s="145">
        <f>'[1]4412Imp'!AE$267</f>
        <v>0.49747600000000003</v>
      </c>
      <c r="AH9" s="145">
        <f>'[1]4412Imp'!AF$267</f>
        <v>3.3458000000000001</v>
      </c>
      <c r="AI9" s="145">
        <f>'[1]4412Imp'!AG$267</f>
        <v>8.1463309999999982</v>
      </c>
      <c r="AJ9" s="145">
        <f>'[1]4412Imp'!AH$267</f>
        <v>22.355810999999996</v>
      </c>
      <c r="AK9" s="145">
        <f>'[1]4412Imp'!AI$267</f>
        <v>29.713080999999999</v>
      </c>
      <c r="AL9" s="145">
        <f>'[1]4412Imp'!AJ$267</f>
        <v>25.608067999999996</v>
      </c>
      <c r="AM9" s="145">
        <f>'[1]4412Imp'!AK$267</f>
        <v>20.565715000000004</v>
      </c>
      <c r="AN9" s="145">
        <f>'[1]4412Imp'!AL$267</f>
        <v>35.107399000000001</v>
      </c>
      <c r="AO9" s="145">
        <f>'[1]4412Imp'!AM$267</f>
        <v>65.4572</v>
      </c>
      <c r="AP9" s="145">
        <f>'[1]4412Imp'!AN$267</f>
        <v>69.573139999999995</v>
      </c>
      <c r="AQ9" s="145">
        <f>'[1]4412Imp'!AO$267</f>
        <v>55.492216999999997</v>
      </c>
      <c r="AR9" s="145">
        <f>'[1]4412Imp'!AP$267</f>
        <v>43.753587999999986</v>
      </c>
      <c r="AS9" s="145">
        <f>'[1]4412Imp'!AQ$267</f>
        <v>33.700686999999995</v>
      </c>
      <c r="AT9" s="145">
        <f>'[1]4412Imp'!AR$267</f>
        <v>25.849188999999996</v>
      </c>
      <c r="AU9" s="145">
        <f>'[1]4412Imp'!AS$267</f>
        <v>29.177129999999998</v>
      </c>
      <c r="AV9" s="145">
        <f>'[1]4412Imp'!AT$267</f>
        <v>32.663936999999997</v>
      </c>
      <c r="AW9" s="145">
        <f>'[1]4412Imp'!AU$267</f>
        <v>41.105411000000011</v>
      </c>
      <c r="AX9" s="145">
        <f>'[1]4412Imp'!AV$267</f>
        <v>33.299906999999997</v>
      </c>
      <c r="AY9" s="145">
        <f>'[1]4412Imp'!AW$267</f>
        <v>45.142448999999999</v>
      </c>
      <c r="AZ9" s="145">
        <f>'[1]4412Imp'!AX$267</f>
        <v>49.417957999999999</v>
      </c>
      <c r="BA9" s="145">
        <f>'[1]4412Imp'!AY$267</f>
        <v>35.941519999999997</v>
      </c>
      <c r="BB9" s="145">
        <f>'[1]4412Imp'!AZ$267</f>
        <v>0</v>
      </c>
      <c r="BC9" s="146">
        <f>'[1]4412Imp'!BA$267</f>
        <v>0</v>
      </c>
      <c r="BD9" s="238"/>
    </row>
    <row r="10" spans="1:56">
      <c r="B10" s="44" t="s">
        <v>45</v>
      </c>
      <c r="C10" s="12">
        <f>1/$A$1*(SUM('[1]4412Imp'!B$47:B$47)+SUM('[1]4412Imp'!B$105:B$105))</f>
        <v>7.6118000000000005E-6</v>
      </c>
      <c r="D10" s="13">
        <f>1/$A$1*(SUM('[1]4412Imp'!C$47:C$47)+SUM('[1]4412Imp'!C$105:C$105))</f>
        <v>2.8268799999999996E-5</v>
      </c>
      <c r="E10" s="13">
        <f>1/$A$1*(SUM('[1]4412Imp'!D$47:D$47)+SUM('[1]4412Imp'!D$105:D$105))</f>
        <v>1.3845440000000001E-4</v>
      </c>
      <c r="F10" s="13">
        <f>1/$A$1*(SUM('[1]4412Imp'!E$47:E$47)+SUM('[1]4412Imp'!E$105:E$105))</f>
        <v>5.2759359999999991E-4</v>
      </c>
      <c r="G10" s="13">
        <f>1/$A$1*(SUM('[1]4412Imp'!F$47:F$47)+SUM('[1]4412Imp'!F$105:F$105))</f>
        <v>7.5992092000000001E-3</v>
      </c>
      <c r="H10" s="13">
        <f>1/$A$1*(SUM('[1]4412Imp'!G$47:G$47)+SUM('[1]4412Imp'!G$105:G$105))</f>
        <v>1.6997618399999997E-2</v>
      </c>
      <c r="I10" s="13">
        <f>1/$A$1*(SUM('[1]4412Imp'!H$47:H$47)+SUM('[1]4412Imp'!H$105:H$105))</f>
        <v>6.6184752000000013E-2</v>
      </c>
      <c r="J10" s="13">
        <f>1/$A$1*(SUM('[1]4412Imp'!I$47:I$47)+SUM('[1]4412Imp'!I$105:I$105))</f>
        <v>8.5363278599999981E-2</v>
      </c>
      <c r="K10" s="13">
        <f>1/$A$1*(SUM('[1]4412Imp'!J$47:J$47)+SUM('[1]4412Imp'!J$105:J$105))</f>
        <v>6.3572951799999999E-2</v>
      </c>
      <c r="L10" s="13">
        <f>1/$A$1*(SUM('[1]4412Imp'!K$47:K$47)+SUM('[1]4412Imp'!K$105:K$105))</f>
        <v>4.5555348800000006E-2</v>
      </c>
      <c r="M10" s="13">
        <f>1/$A$1*(SUM('[1]4412Imp'!L$47:L$47)+SUM('[1]4412Imp'!L$105:L$105))</f>
        <v>8.3662676300000002E-2</v>
      </c>
      <c r="N10" s="13">
        <f>1/$A$1*(SUM('[1]4412Imp'!M$47:M$47)+SUM('[1]4412Imp'!M$105:M$105))</f>
        <v>0.17663946049999998</v>
      </c>
      <c r="O10" s="13">
        <f>1/$A$1*(SUM('[1]4412Imp'!N$47:N$47)+SUM('[1]4412Imp'!N$105:N$105))</f>
        <v>0.18296656129999997</v>
      </c>
      <c r="P10" s="13">
        <f>1/$A$1*(SUM('[1]4412Imp'!O$47:O$47)+SUM('[1]4412Imp'!O$105:O$105))</f>
        <v>0.10732948799999999</v>
      </c>
      <c r="Q10" s="13">
        <f>1/$A$1*(SUM('[1]4412Imp'!P$47:P$47)+SUM('[1]4412Imp'!P$105:P$105))</f>
        <v>9.8325802399999981E-2</v>
      </c>
      <c r="R10" s="13">
        <f>1/$A$1*(SUM('[1]4412Imp'!Q$47:Q$47)+SUM('[1]4412Imp'!Q$105:Q$105))</f>
        <v>6.2768932799999996E-2</v>
      </c>
      <c r="S10" s="13">
        <f>1/$A$1*(SUM('[1]4412Imp'!R$47:R$47)+SUM('[1]4412Imp'!R$105:R$105))</f>
        <v>5.0271985400000004E-2</v>
      </c>
      <c r="T10" s="13">
        <f>1/$A$1*(SUM('[1]4412Imp'!S$47:S$47)+SUM('[1]4412Imp'!S$105:S$105))</f>
        <v>4.4959930400000001E-2</v>
      </c>
      <c r="U10" s="13">
        <f>1/$A$1*(SUM('[1]4412Imp'!T$47:T$47)+SUM('[1]4412Imp'!T$105:T$105))</f>
        <v>4.82055952E-2</v>
      </c>
      <c r="V10" s="13">
        <f>1/$A$1*(SUM('[1]4412Imp'!U$47:U$47)+SUM('[1]4412Imp'!U$105:U$105))</f>
        <v>6.4881517399999977E-2</v>
      </c>
      <c r="W10" s="13">
        <f>1/$A$1*(SUM('[1]4412Imp'!V$47:V$47)+SUM('[1]4412Imp'!V$105:V$105))</f>
        <v>4.3323462000000007E-2</v>
      </c>
      <c r="X10" s="13">
        <f>1/$A$1*(SUM('[1]4412Imp'!W$47:W$47)+SUM('[1]4412Imp'!W$105:W$105))</f>
        <v>4.979218719999999E-2</v>
      </c>
      <c r="Y10" s="13">
        <f>1/$A$1*(SUM('[1]4412Imp'!X$47:X$47)+SUM('[1]4412Imp'!X$105:X$105))</f>
        <v>5.9586941400000003E-2</v>
      </c>
      <c r="Z10" s="13">
        <f>1/$A$1*(SUM('[1]4412Imp'!Y$47:Y$47)+SUM('[1]4412Imp'!Y$105:Y$105))</f>
        <v>4.3159846799999992E-2</v>
      </c>
      <c r="AA10" s="13">
        <f>1/$A$1*(SUM('[1]4412Imp'!Z$47:Z$47)+SUM('[1]4412Imp'!Z$105:Z$105))</f>
        <v>0</v>
      </c>
      <c r="AB10" s="15">
        <f>1/$A$1*(SUM('[1]4412Imp'!AA$47:AA$47)+SUM('[1]4412Imp'!AA$105:AA$105))</f>
        <v>0</v>
      </c>
      <c r="AC10" s="35"/>
      <c r="AD10" s="173">
        <f>(SUM('[1]4412Imp'!AB$47:AB$47)+SUM('[1]4412Imp'!AB$105:AB$105))</f>
        <v>2.6877999999999999E-2</v>
      </c>
      <c r="AE10" s="174">
        <f>(SUM('[1]4412Imp'!AC$47:AC$47)+SUM('[1]4412Imp'!AC$105:AC$105))</f>
        <v>1.2232E-2</v>
      </c>
      <c r="AF10" s="174">
        <f>(SUM('[1]4412Imp'!AD$47:AD$47)+SUM('[1]4412Imp'!AD$105:AD$105))</f>
        <v>2.4087999999999998E-2</v>
      </c>
      <c r="AG10" s="174">
        <f>(SUM('[1]4412Imp'!AE$47:AE$47)+SUM('[1]4412Imp'!AE$105:AE$105))</f>
        <v>0.112828</v>
      </c>
      <c r="AH10" s="174">
        <f>(SUM('[1]4412Imp'!AF$47:AF$47)+SUM('[1]4412Imp'!AF$105:AF$105))</f>
        <v>2.3778999999999999</v>
      </c>
      <c r="AI10" s="174">
        <f>(SUM('[1]4412Imp'!AG$47:AG$47)+SUM('[1]4412Imp'!AG$105:AG$105))</f>
        <v>4.4667250000000003</v>
      </c>
      <c r="AJ10" s="174">
        <f>(SUM('[1]4412Imp'!AH$47:AH$47)+SUM('[1]4412Imp'!AH$105:AH$105))</f>
        <v>17.252364</v>
      </c>
      <c r="AK10" s="174">
        <f>(SUM('[1]4412Imp'!AI$47:AI$47)+SUM('[1]4412Imp'!AI$105:AI$105))</f>
        <v>24.732372999999999</v>
      </c>
      <c r="AL10" s="174">
        <f>(SUM('[1]4412Imp'!AJ$47:AJ$47)+SUM('[1]4412Imp'!AJ$105:AJ$105))</f>
        <v>18.197226000000001</v>
      </c>
      <c r="AM10" s="174">
        <f>(SUM('[1]4412Imp'!AK$47:AK$47)+SUM('[1]4412Imp'!AK$105:AK$105))</f>
        <v>14.928796</v>
      </c>
      <c r="AN10" s="174">
        <f>(SUM('[1]4412Imp'!AL$47:AL$47)+SUM('[1]4412Imp'!AL$105:AL$105))</f>
        <v>28.14875</v>
      </c>
      <c r="AO10" s="174">
        <f>(SUM('[1]4412Imp'!AM$47:AM$47)+SUM('[1]4412Imp'!AM$105:AM$105))</f>
        <v>60.534157999999998</v>
      </c>
      <c r="AP10" s="174">
        <f>(SUM('[1]4412Imp'!AN$47:AN$47)+SUM('[1]4412Imp'!AN$105:AN$105))</f>
        <v>63.453980999999999</v>
      </c>
      <c r="AQ10" s="174">
        <f>(SUM('[1]4412Imp'!AO$47:AO$47)+SUM('[1]4412Imp'!AO$105:AO$105))</f>
        <v>43.453111</v>
      </c>
      <c r="AR10" s="174">
        <f>(SUM('[1]4412Imp'!AP$47:AP$47)+SUM('[1]4412Imp'!AP$105:AP$105))</f>
        <v>38.180841999999998</v>
      </c>
      <c r="AS10" s="174">
        <f>(SUM('[1]4412Imp'!AQ$47:AQ$47)+SUM('[1]4412Imp'!AQ$105:AQ$105))</f>
        <v>28.268631999999997</v>
      </c>
      <c r="AT10" s="174">
        <f>(SUM('[1]4412Imp'!AR$47:AR$47)+SUM('[1]4412Imp'!AR$105:AR$105))</f>
        <v>20.536486999999997</v>
      </c>
      <c r="AU10" s="174">
        <f>(SUM('[1]4412Imp'!AS$47:AS$47)+SUM('[1]4412Imp'!AS$105:AS$105))</f>
        <v>22.866401</v>
      </c>
      <c r="AV10" s="174">
        <f>(SUM('[1]4412Imp'!AT$47:AT$47)+SUM('[1]4412Imp'!AT$105:AT$105))</f>
        <v>27.378155</v>
      </c>
      <c r="AW10" s="174">
        <f>(SUM('[1]4412Imp'!AU$47:AU$47)+SUM('[1]4412Imp'!AU$105:AU$105))</f>
        <v>36.179369000000001</v>
      </c>
      <c r="AX10" s="174">
        <f>(SUM('[1]4412Imp'!AV$47:AV$47)+SUM('[1]4412Imp'!AV$105:AV$105))</f>
        <v>27.559624999999997</v>
      </c>
      <c r="AY10" s="174">
        <f>(SUM('[1]4412Imp'!AW$47:AW$47)+SUM('[1]4412Imp'!AW$105:AW$105))</f>
        <v>36.851590999999999</v>
      </c>
      <c r="AZ10" s="174">
        <f>(SUM('[1]4412Imp'!AX$47:AX$47)+SUM('[1]4412Imp'!AX$105:AX$105))</f>
        <v>41.988044000000002</v>
      </c>
      <c r="BA10" s="174">
        <f>(SUM('[1]4412Imp'!AY$47:AY$47)+SUM('[1]4412Imp'!AY$105:AY$105))</f>
        <v>26.717145000000002</v>
      </c>
      <c r="BB10" s="174">
        <f>(SUM('[1]4412Imp'!AZ$47:AZ$47)+SUM('[1]4412Imp'!AZ$105:AZ$105))</f>
        <v>0</v>
      </c>
      <c r="BC10" s="176">
        <f>(SUM('[1]4412Imp'!BA$47:BA$47)+SUM('[1]4412Imp'!BA$105:BA$105))</f>
        <v>0</v>
      </c>
      <c r="BD10" s="238"/>
    </row>
    <row r="11" spans="1:56">
      <c r="B11" s="4" t="s">
        <v>135</v>
      </c>
      <c r="C11" s="243">
        <f>1/$A$1*'[1]4412Imp'!B$138</f>
        <v>8.1744460000000017E-4</v>
      </c>
      <c r="D11" s="11">
        <f>1/$A$1*'[1]4412Imp'!C$138</f>
        <v>3.7430560000000006E-4</v>
      </c>
      <c r="E11" s="11">
        <f>1/$A$1*'[1]4412Imp'!D$138</f>
        <v>6.0699300000000001E-4</v>
      </c>
      <c r="F11" s="11">
        <f>1/$A$1*'[1]4412Imp'!E$138</f>
        <v>6.6567800000000003E-5</v>
      </c>
      <c r="G11" s="11">
        <f>1/$A$1*'[1]4412Imp'!F$138</f>
        <v>6.5175639999999989E-4</v>
      </c>
      <c r="H11" s="11">
        <f>1/$A$1*'[1]4412Imp'!G$138</f>
        <v>9.8250240000000003E-4</v>
      </c>
      <c r="I11" s="11">
        <f>1/$A$1*'[1]4412Imp'!H$138</f>
        <v>6.357160399999999E-3</v>
      </c>
      <c r="J11" s="11">
        <f>1/$A$1*'[1]4412Imp'!I$138</f>
        <v>1.3146970199999998E-2</v>
      </c>
      <c r="K11" s="11">
        <f>1/$A$1*'[1]4412Imp'!J$138</f>
        <v>1.5259336000000002E-2</v>
      </c>
      <c r="L11" s="11">
        <f>1/$A$1*'[1]4412Imp'!K$138</f>
        <v>9.6891364000000011E-3</v>
      </c>
      <c r="M11" s="11">
        <f>1/$A$1*'[1]4412Imp'!L$138</f>
        <v>1.0093138E-2</v>
      </c>
      <c r="N11" s="11">
        <f>1/$A$1*'[1]4412Imp'!M$138</f>
        <v>5.5368523999999994E-3</v>
      </c>
      <c r="O11" s="11">
        <f>1/$A$1*'[1]4412Imp'!N$138</f>
        <v>6.5628006999999995E-3</v>
      </c>
      <c r="P11" s="11">
        <f>1/$A$1*'[1]4412Imp'!O$138</f>
        <v>2.1648536000000002E-3</v>
      </c>
      <c r="Q11" s="11">
        <f>1/$A$1*'[1]4412Imp'!P$138</f>
        <v>1.1328001999999998E-3</v>
      </c>
      <c r="R11" s="11">
        <f>1/$A$1*'[1]4412Imp'!Q$138</f>
        <v>1.5875860000000002E-4</v>
      </c>
      <c r="S11" s="11">
        <f>1/$A$1*'[1]4412Imp'!R$138</f>
        <v>8.5248660000000005E-4</v>
      </c>
      <c r="T11" s="11">
        <f>1/$A$1*'[1]4412Imp'!S$138</f>
        <v>7.6621299999999996E-4</v>
      </c>
      <c r="U11" s="11">
        <f>1/$A$1*'[1]4412Imp'!T$138</f>
        <v>3.0855019999999995E-4</v>
      </c>
      <c r="V11" s="11">
        <f>1/$A$1*'[1]4412Imp'!U$138</f>
        <v>5.4848920000000005E-4</v>
      </c>
      <c r="W11" s="11">
        <f>1/$A$1*'[1]4412Imp'!V$138</f>
        <v>9.0621999999999994E-6</v>
      </c>
      <c r="X11" s="11">
        <f>1/$A$1*'[1]4412Imp'!W$138</f>
        <v>2.8280000000000002E-7</v>
      </c>
      <c r="Y11" s="11">
        <f>1/$A$1*'[1]4412Imp'!X$138</f>
        <v>3.6440599999999998E-5</v>
      </c>
      <c r="Z11" s="11">
        <f>1/$A$1*'[1]4412Imp'!Y$138</f>
        <v>7.7420000000000004E-7</v>
      </c>
      <c r="AA11" s="11">
        <f>1/$A$1*'[1]4412Imp'!Z$138</f>
        <v>0</v>
      </c>
      <c r="AB11" s="10">
        <f>1/$A$1*'[1]4412Imp'!AA$138</f>
        <v>0</v>
      </c>
      <c r="AC11" s="3"/>
      <c r="AD11" s="245">
        <f>'[1]4412Imp'!AB$138</f>
        <v>0.39248699999999997</v>
      </c>
      <c r="AE11" s="190">
        <f>'[1]4412Imp'!AC$138</f>
        <v>0.16661799999999999</v>
      </c>
      <c r="AF11" s="190">
        <f>'[1]4412Imp'!AD$138</f>
        <v>0.20532499999999998</v>
      </c>
      <c r="AG11" s="190">
        <f>'[1]4412Imp'!AE$138</f>
        <v>4.3423999999999997E-2</v>
      </c>
      <c r="AH11" s="190">
        <f>'[1]4412Imp'!AF$138</f>
        <v>9.0299999999999991E-2</v>
      </c>
      <c r="AI11" s="190">
        <f>'[1]4412Imp'!AG$138</f>
        <v>0.25662499999999999</v>
      </c>
      <c r="AJ11" s="190">
        <f>'[1]4412Imp'!AH$138</f>
        <v>1.8432229999999998</v>
      </c>
      <c r="AK11" s="190">
        <f>'[1]4412Imp'!AI$138</f>
        <v>4.4114599999999999</v>
      </c>
      <c r="AL11" s="190">
        <f>'[1]4412Imp'!AJ$138</f>
        <v>4.7095289999999999</v>
      </c>
      <c r="AM11" s="190">
        <f>'[1]4412Imp'!AK$138</f>
        <v>3.1441439999999998</v>
      </c>
      <c r="AN11" s="190">
        <f>'[1]4412Imp'!AL$138</f>
        <v>3.242826</v>
      </c>
      <c r="AO11" s="190">
        <f>'[1]4412Imp'!AM$138</f>
        <v>1.900002</v>
      </c>
      <c r="AP11" s="190">
        <f>'[1]4412Imp'!AN$138</f>
        <v>2.5013799999999997</v>
      </c>
      <c r="AQ11" s="190">
        <f>'[1]4412Imp'!AO$138</f>
        <v>0.93589800000000001</v>
      </c>
      <c r="AR11" s="190">
        <f>'[1]4412Imp'!AP$138</f>
        <v>0.50358599999999998</v>
      </c>
      <c r="AS11" s="190">
        <f>'[1]4412Imp'!AQ$138</f>
        <v>7.8290999999999999E-2</v>
      </c>
      <c r="AT11" s="190">
        <f>'[1]4412Imp'!AR$138</f>
        <v>0.699071</v>
      </c>
      <c r="AU11" s="190">
        <f>'[1]4412Imp'!AS$138</f>
        <v>0.40554599999999996</v>
      </c>
      <c r="AV11" s="190">
        <f>'[1]4412Imp'!AT$138</f>
        <v>0.18389999999999998</v>
      </c>
      <c r="AW11" s="190">
        <f>'[1]4412Imp'!AU$138</f>
        <v>0.19439099999999998</v>
      </c>
      <c r="AX11" s="190">
        <f>'[1]4412Imp'!AV$138</f>
        <v>7.9500000000000005E-3</v>
      </c>
      <c r="AY11" s="190">
        <f>'[1]4412Imp'!AW$138</f>
        <v>1.0509999999999999E-3</v>
      </c>
      <c r="AZ11" s="190">
        <f>'[1]4412Imp'!AX$138</f>
        <v>3.9462999999999998E-2</v>
      </c>
      <c r="BA11" s="190">
        <f>'[1]4412Imp'!AY$138</f>
        <v>2.4434999999999998E-2</v>
      </c>
      <c r="BB11" s="190">
        <f>'[1]4412Imp'!AZ$138</f>
        <v>0</v>
      </c>
      <c r="BC11" s="229">
        <f>'[1]4412Imp'!BA$138</f>
        <v>0</v>
      </c>
      <c r="BD11" s="238"/>
    </row>
    <row r="12" spans="1:56">
      <c r="B12" s="7" t="s">
        <v>23</v>
      </c>
      <c r="C12" s="58">
        <f t="shared" ref="C12:AB12" si="2">SUM(C9:C9)-SUM(C10:C11)</f>
        <v>3.3165020000000003E-4</v>
      </c>
      <c r="D12" s="38">
        <f t="shared" si="2"/>
        <v>3.7721119999999987E-4</v>
      </c>
      <c r="E12" s="38">
        <f t="shared" si="2"/>
        <v>4.737042000000001E-4</v>
      </c>
      <c r="F12" s="38">
        <f t="shared" si="2"/>
        <v>2.8938799999999991E-4</v>
      </c>
      <c r="G12" s="38">
        <f t="shared" si="2"/>
        <v>1.1843014000000023E-3</v>
      </c>
      <c r="H12" s="38">
        <f t="shared" si="2"/>
        <v>1.0132299000000001E-2</v>
      </c>
      <c r="I12" s="38">
        <f t="shared" si="2"/>
        <v>1.0192617999999987E-2</v>
      </c>
      <c r="J12" s="38">
        <f t="shared" si="2"/>
        <v>1.7840331999999931E-3</v>
      </c>
      <c r="K12" s="38">
        <f t="shared" si="2"/>
        <v>7.944112240000023E-3</v>
      </c>
      <c r="L12" s="38">
        <f t="shared" si="2"/>
        <v>7.0317252999999927E-3</v>
      </c>
      <c r="M12" s="38">
        <f t="shared" si="2"/>
        <v>1.0544943599999981E-2</v>
      </c>
      <c r="N12" s="38">
        <f t="shared" si="2"/>
        <v>7.4670188000000026E-3</v>
      </c>
      <c r="O12" s="38">
        <f t="shared" si="2"/>
        <v>7.5977709000000226E-3</v>
      </c>
      <c r="P12" s="38">
        <f t="shared" si="2"/>
        <v>1.9393652600000005E-2</v>
      </c>
      <c r="Q12" s="38">
        <f t="shared" si="2"/>
        <v>1.1398669799999997E-2</v>
      </c>
      <c r="R12" s="38">
        <f t="shared" si="2"/>
        <v>5.8935215999999929E-3</v>
      </c>
      <c r="S12" s="38">
        <f t="shared" si="2"/>
        <v>5.5056601999999982E-3</v>
      </c>
      <c r="T12" s="38">
        <f t="shared" si="2"/>
        <v>7.2870280000000009E-3</v>
      </c>
      <c r="U12" s="38">
        <f t="shared" si="2"/>
        <v>7.6867909999999914E-3</v>
      </c>
      <c r="V12" s="38">
        <f t="shared" si="2"/>
        <v>6.8167582000000088E-3</v>
      </c>
      <c r="W12" s="38">
        <f t="shared" si="2"/>
        <v>6.4512251999999937E-3</v>
      </c>
      <c r="X12" s="38">
        <f t="shared" si="2"/>
        <v>8.4514435999999971E-3</v>
      </c>
      <c r="Y12" s="38">
        <f t="shared" si="2"/>
        <v>6.9244889028000078E-3</v>
      </c>
      <c r="Z12" s="38">
        <f t="shared" si="2"/>
        <v>4.9849955456000086E-3</v>
      </c>
      <c r="AA12" s="38">
        <f t="shared" si="2"/>
        <v>0</v>
      </c>
      <c r="AB12" s="60">
        <f t="shared" si="2"/>
        <v>0</v>
      </c>
      <c r="AC12" s="3"/>
      <c r="AD12" s="195">
        <f t="shared" ref="AD12:BC12" si="3">SUM(AD9:AD9)-SUM(AD10:AD11)</f>
        <v>0.71430400000000005</v>
      </c>
      <c r="AE12" s="191">
        <f t="shared" si="3"/>
        <v>0.55231000000000008</v>
      </c>
      <c r="AF12" s="191">
        <f t="shared" si="3"/>
        <v>0.80175900000000022</v>
      </c>
      <c r="AG12" s="191">
        <f t="shared" si="3"/>
        <v>0.34122400000000003</v>
      </c>
      <c r="AH12" s="191">
        <f t="shared" si="3"/>
        <v>0.87760000000000016</v>
      </c>
      <c r="AI12" s="191">
        <f t="shared" si="3"/>
        <v>3.4229809999999983</v>
      </c>
      <c r="AJ12" s="191">
        <f t="shared" si="3"/>
        <v>3.2602239999999973</v>
      </c>
      <c r="AK12" s="191">
        <f t="shared" si="3"/>
        <v>0.5692479999999982</v>
      </c>
      <c r="AL12" s="191">
        <f t="shared" si="3"/>
        <v>2.7013129999999954</v>
      </c>
      <c r="AM12" s="191">
        <f t="shared" si="3"/>
        <v>2.4927750000000053</v>
      </c>
      <c r="AN12" s="191">
        <f t="shared" si="3"/>
        <v>3.7158230000000003</v>
      </c>
      <c r="AO12" s="191">
        <f t="shared" si="3"/>
        <v>3.0230400000000017</v>
      </c>
      <c r="AP12" s="191">
        <f t="shared" si="3"/>
        <v>3.6177789999999987</v>
      </c>
      <c r="AQ12" s="191">
        <f t="shared" si="3"/>
        <v>11.103207999999995</v>
      </c>
      <c r="AR12" s="191">
        <f t="shared" si="3"/>
        <v>5.0691599999999895</v>
      </c>
      <c r="AS12" s="191">
        <f t="shared" si="3"/>
        <v>5.3537639999999982</v>
      </c>
      <c r="AT12" s="191">
        <f t="shared" si="3"/>
        <v>4.613630999999998</v>
      </c>
      <c r="AU12" s="191">
        <f t="shared" si="3"/>
        <v>5.9051829999999974</v>
      </c>
      <c r="AV12" s="191">
        <f t="shared" si="3"/>
        <v>5.1018819999999963</v>
      </c>
      <c r="AW12" s="191">
        <f t="shared" si="3"/>
        <v>4.7316510000000065</v>
      </c>
      <c r="AX12" s="191">
        <f t="shared" si="3"/>
        <v>5.7323319999999995</v>
      </c>
      <c r="AY12" s="191">
        <f t="shared" si="3"/>
        <v>8.2898070000000033</v>
      </c>
      <c r="AZ12" s="191">
        <f t="shared" si="3"/>
        <v>7.3904509999999988</v>
      </c>
      <c r="BA12" s="191">
        <f t="shared" si="3"/>
        <v>9.1999399999999945</v>
      </c>
      <c r="BB12" s="191">
        <f t="shared" si="3"/>
        <v>0</v>
      </c>
      <c r="BC12" s="230">
        <f t="shared" si="3"/>
        <v>0</v>
      </c>
      <c r="BD12" s="238"/>
    </row>
    <row r="13" spans="1:56" ht="17.149999999999999" customHeight="1">
      <c r="B13" s="129" t="s">
        <v>270</v>
      </c>
      <c r="C13" s="255">
        <f>1/$A$1*'[1]4412Imp'!B$264</f>
        <v>1.0508708000000001E-4</v>
      </c>
      <c r="D13" s="130">
        <f>1/$A$1*'[1]4412Imp'!C$264</f>
        <v>1.6472539999999998E-4</v>
      </c>
      <c r="E13" s="130">
        <f>1/$A$1*'[1]4412Imp'!D$264</f>
        <v>2.7321809999999993E-3</v>
      </c>
      <c r="F13" s="130">
        <f>1/$A$1*'[1]4412Imp'!E$264</f>
        <v>4.2818000000000006E-4</v>
      </c>
      <c r="G13" s="130">
        <f>1/$A$1*'[1]4412Imp'!F$264</f>
        <v>1.043126E-4</v>
      </c>
      <c r="H13" s="130">
        <f>1/$A$1*'[1]4412Imp'!G$264</f>
        <v>1.2476619999999999E-4</v>
      </c>
      <c r="I13" s="130">
        <f>1/$A$1*'[1]4412Imp'!H$264</f>
        <v>2.2669540000000004E-4</v>
      </c>
      <c r="J13" s="130">
        <f>1/$A$1*'[1]4412Imp'!I$264</f>
        <v>5.7500359999999992E-4</v>
      </c>
      <c r="K13" s="130">
        <f>1/$A$1*'[1]4412Imp'!J$264</f>
        <v>4.0671140000000006E-4</v>
      </c>
      <c r="L13" s="130">
        <f>1/$A$1*'[1]4412Imp'!K$264</f>
        <v>2.4920810000000004E-4</v>
      </c>
      <c r="M13" s="130">
        <f>1/$A$1*'[1]4412Imp'!L$264</f>
        <v>4.7497320000000002E-4</v>
      </c>
      <c r="N13" s="130">
        <f>1/$A$1*'[1]4412Imp'!M$264</f>
        <v>3.2366300000000002E-4</v>
      </c>
      <c r="O13" s="130">
        <f>1/$A$1*'[1]4412Imp'!N$264</f>
        <v>5.5388549999999979E-4</v>
      </c>
      <c r="P13" s="130">
        <f>1/$A$1*'[1]4412Imp'!O$264</f>
        <v>4.1158319999999999E-4</v>
      </c>
      <c r="Q13" s="130">
        <f>1/$A$1*'[1]4412Imp'!P$264</f>
        <v>1.8829299999999999E-4</v>
      </c>
      <c r="R13" s="130">
        <f>1/$A$1*'[1]4412Imp'!Q$264</f>
        <v>1.51039E-4</v>
      </c>
      <c r="S13" s="130">
        <f>1/$A$1*'[1]4412Imp'!R$264</f>
        <v>1.80075E-4</v>
      </c>
      <c r="T13" s="130">
        <f>1/$A$1*'[1]4412Imp'!S$264</f>
        <v>2.8074060000000001E-4</v>
      </c>
      <c r="U13" s="130">
        <f>1/$A$1*'[1]4412Imp'!T$264</f>
        <v>2.1257920000000003E-4</v>
      </c>
      <c r="V13" s="130">
        <f>1/$A$1*'[1]4412Imp'!U$264</f>
        <v>6.0555739999999998E-4</v>
      </c>
      <c r="W13" s="130">
        <f>1/$A$1*'[1]4412Imp'!V$264</f>
        <v>1.6360119999999999E-4</v>
      </c>
      <c r="X13" s="130">
        <f>1/$A$1*'[1]4412Imp'!W$264</f>
        <v>2.381106E-4</v>
      </c>
      <c r="Y13" s="130">
        <f>1/$A$1*'[1]4412Imp'!X$264</f>
        <v>1.5700579999999999E-4</v>
      </c>
      <c r="Z13" s="130">
        <f>1/$A$1*'[1]4412Imp'!Y$264</f>
        <v>2.6198199999999999E-5</v>
      </c>
      <c r="AA13" s="130">
        <f>1/$A$1*'[1]4412Imp'!Z$264</f>
        <v>0</v>
      </c>
      <c r="AB13" s="131">
        <f>1/$A$1*'[1]4412Imp'!AA$264</f>
        <v>0</v>
      </c>
      <c r="AC13" s="132"/>
      <c r="AD13" s="256">
        <f>'[1]4412Imp'!AB$264</f>
        <v>0.22061699999999998</v>
      </c>
      <c r="AE13" s="198">
        <f>'[1]4412Imp'!AC$264</f>
        <v>0.111609</v>
      </c>
      <c r="AF13" s="198">
        <f>'[1]4412Imp'!AD$264</f>
        <v>0.394704</v>
      </c>
      <c r="AG13" s="198">
        <f>'[1]4412Imp'!AE$264</f>
        <v>0.13674399999999998</v>
      </c>
      <c r="AH13" s="198">
        <f>'[1]4412Imp'!AF$264</f>
        <v>0.14691199999999999</v>
      </c>
      <c r="AI13" s="198">
        <f>'[1]4412Imp'!AG$264</f>
        <v>0.123657</v>
      </c>
      <c r="AJ13" s="198">
        <f>'[1]4412Imp'!AH$264</f>
        <v>0.22540099999999999</v>
      </c>
      <c r="AK13" s="198">
        <f>'[1]4412Imp'!AI$264</f>
        <v>0.56661300000000003</v>
      </c>
      <c r="AL13" s="198">
        <f>'[1]4412Imp'!AJ$264</f>
        <v>0.89191699999999996</v>
      </c>
      <c r="AM13" s="198">
        <f>'[1]4412Imp'!AK$264</f>
        <v>0.25030099999999994</v>
      </c>
      <c r="AN13" s="198">
        <f>'[1]4412Imp'!AL$264</f>
        <v>0.48085999999999995</v>
      </c>
      <c r="AO13" s="198">
        <f>'[1]4412Imp'!AM$264</f>
        <v>0.15855900000000001</v>
      </c>
      <c r="AP13" s="198">
        <f>'[1]4412Imp'!AN$264</f>
        <v>0.46057900000000002</v>
      </c>
      <c r="AQ13" s="198">
        <f>'[1]4412Imp'!AO$264</f>
        <v>0.6454899999999999</v>
      </c>
      <c r="AR13" s="198">
        <f>'[1]4412Imp'!AP$264</f>
        <v>0.26373599999999997</v>
      </c>
      <c r="AS13" s="198">
        <f>'[1]4412Imp'!AQ$264</f>
        <v>9.649400000000001E-2</v>
      </c>
      <c r="AT13" s="198">
        <f>'[1]4412Imp'!AR$264</f>
        <v>8.4713999999999984E-2</v>
      </c>
      <c r="AU13" s="198">
        <f>'[1]4412Imp'!AS$264</f>
        <v>0.374114</v>
      </c>
      <c r="AV13" s="198">
        <f>'[1]4412Imp'!AT$264</f>
        <v>0.41574100000000003</v>
      </c>
      <c r="AW13" s="198">
        <f>'[1]4412Imp'!AU$264</f>
        <v>0.37096199999999996</v>
      </c>
      <c r="AX13" s="198">
        <f>'[1]4412Imp'!AV$264</f>
        <v>0.41150499999999995</v>
      </c>
      <c r="AY13" s="198">
        <f>'[1]4412Imp'!AW$264</f>
        <v>0.48530100000000004</v>
      </c>
      <c r="AZ13" s="198">
        <f>'[1]4412Imp'!AX$264</f>
        <v>0.36721599999999993</v>
      </c>
      <c r="BA13" s="198">
        <f>'[1]4412Imp'!AY$264</f>
        <v>8.4274000000000002E-2</v>
      </c>
      <c r="BB13" s="198">
        <f>'[1]4412Imp'!AZ$264</f>
        <v>0</v>
      </c>
      <c r="BC13" s="235">
        <f>'[1]4412Imp'!BA$264</f>
        <v>0</v>
      </c>
      <c r="BD13" s="238"/>
    </row>
    <row r="14" spans="1:56" ht="17.149999999999999" customHeight="1" thickBot="1">
      <c r="B14" s="133" t="s">
        <v>161</v>
      </c>
      <c r="C14" s="134">
        <f t="shared" ref="C14:AB14" si="4">C5-SUM(C6,C7,C8,C9,C13)</f>
        <v>4.0705252000000011E-3</v>
      </c>
      <c r="D14" s="135">
        <f t="shared" si="4"/>
        <v>2.0904347999999998E-3</v>
      </c>
      <c r="E14" s="135">
        <f t="shared" si="4"/>
        <v>2.7095179999999958E-4</v>
      </c>
      <c r="F14" s="135">
        <f t="shared" si="4"/>
        <v>2.5759159999999971E-4</v>
      </c>
      <c r="G14" s="135">
        <f t="shared" si="4"/>
        <v>9.0733999999967341E-6</v>
      </c>
      <c r="H14" s="135">
        <f t="shared" si="4"/>
        <v>7.4588579999999502E-4</v>
      </c>
      <c r="I14" s="135">
        <f t="shared" si="4"/>
        <v>1.0432244000000007E-3</v>
      </c>
      <c r="J14" s="135">
        <f t="shared" si="4"/>
        <v>4.3404740000002606E-4</v>
      </c>
      <c r="K14" s="135">
        <f t="shared" si="4"/>
        <v>1.9063799999982645E-5</v>
      </c>
      <c r="L14" s="135">
        <f t="shared" si="4"/>
        <v>9.2969599999992436E-5</v>
      </c>
      <c r="M14" s="135">
        <f t="shared" si="4"/>
        <v>8.5047599999971135E-5</v>
      </c>
      <c r="N14" s="135">
        <f t="shared" si="4"/>
        <v>4.5890649999996702E-4</v>
      </c>
      <c r="O14" s="135">
        <f t="shared" si="4"/>
        <v>1.5237270000004188E-4</v>
      </c>
      <c r="P14" s="135">
        <f t="shared" si="4"/>
        <v>5.2445399999961895E-5</v>
      </c>
      <c r="Q14" s="135">
        <f t="shared" si="4"/>
        <v>7.9157540000000803E-4</v>
      </c>
      <c r="R14" s="135">
        <f t="shared" si="4"/>
        <v>1.3800499999996885E-4</v>
      </c>
      <c r="S14" s="135">
        <f t="shared" si="4"/>
        <v>3.3179299999998996E-4</v>
      </c>
      <c r="T14" s="135">
        <f t="shared" si="4"/>
        <v>2.9267699999999813E-4</v>
      </c>
      <c r="U14" s="135">
        <f t="shared" si="4"/>
        <v>1.0733066000000041E-3</v>
      </c>
      <c r="V14" s="135">
        <f t="shared" si="4"/>
        <v>1.1905781999999865E-3</v>
      </c>
      <c r="W14" s="135">
        <f t="shared" si="4"/>
        <v>8.7762360000000206E-4</v>
      </c>
      <c r="X14" s="135">
        <f t="shared" si="4"/>
        <v>1.0776528000000021E-3</v>
      </c>
      <c r="Y14" s="135">
        <f t="shared" si="4"/>
        <v>9.0760039999995823E-4</v>
      </c>
      <c r="Z14" s="135">
        <f t="shared" si="4"/>
        <v>3.534859999999862E-5</v>
      </c>
      <c r="AA14" s="135">
        <f t="shared" si="4"/>
        <v>0</v>
      </c>
      <c r="AB14" s="136">
        <f t="shared" si="4"/>
        <v>0</v>
      </c>
      <c r="AC14" s="128"/>
      <c r="AD14" s="199">
        <f t="shared" ref="AD14:BC14" si="5">AD5-SUM(AD6,AD7,AD8,AD9,AD13)</f>
        <v>1.3153130000000006</v>
      </c>
      <c r="AE14" s="200">
        <f t="shared" si="5"/>
        <v>0.61492000000000013</v>
      </c>
      <c r="AF14" s="200">
        <f t="shared" si="5"/>
        <v>7.3186000000000195E-2</v>
      </c>
      <c r="AG14" s="200">
        <f t="shared" si="5"/>
        <v>6.9188000000000027E-2</v>
      </c>
      <c r="AH14" s="200">
        <f t="shared" si="5"/>
        <v>3.6499999999999311E-3</v>
      </c>
      <c r="AI14" s="200">
        <f t="shared" si="5"/>
        <v>0.35238500000000172</v>
      </c>
      <c r="AJ14" s="200">
        <f t="shared" si="5"/>
        <v>0.45643900000000315</v>
      </c>
      <c r="AK14" s="200">
        <f t="shared" si="5"/>
        <v>0.14727500000000759</v>
      </c>
      <c r="AL14" s="200">
        <f t="shared" si="5"/>
        <v>8.5610000000002628E-3</v>
      </c>
      <c r="AM14" s="200">
        <f t="shared" si="5"/>
        <v>2.1958000000001476E-2</v>
      </c>
      <c r="AN14" s="200">
        <f t="shared" si="5"/>
        <v>8.4144999999985259E-2</v>
      </c>
      <c r="AO14" s="200">
        <f t="shared" si="5"/>
        <v>0.15686399999999878</v>
      </c>
      <c r="AP14" s="200">
        <f t="shared" si="5"/>
        <v>0.16754600000001574</v>
      </c>
      <c r="AQ14" s="200">
        <f t="shared" si="5"/>
        <v>4.4971999999994239E-2</v>
      </c>
      <c r="AR14" s="200">
        <f t="shared" si="5"/>
        <v>0.41617899999999963</v>
      </c>
      <c r="AS14" s="200">
        <f t="shared" si="5"/>
        <v>0.13625799999999799</v>
      </c>
      <c r="AT14" s="200">
        <f t="shared" si="5"/>
        <v>0.28144300000000655</v>
      </c>
      <c r="AU14" s="200">
        <f t="shared" si="5"/>
        <v>0.17850300000000274</v>
      </c>
      <c r="AV14" s="200">
        <f t="shared" si="5"/>
        <v>0.72372000000000725</v>
      </c>
      <c r="AW14" s="200">
        <f t="shared" si="5"/>
        <v>0.65255100000000965</v>
      </c>
      <c r="AX14" s="200">
        <f t="shared" si="5"/>
        <v>0.50083899999999915</v>
      </c>
      <c r="AY14" s="200">
        <f t="shared" si="5"/>
        <v>0.61317999999999273</v>
      </c>
      <c r="AZ14" s="200">
        <f t="shared" si="5"/>
        <v>0.8019740000000084</v>
      </c>
      <c r="BA14" s="200">
        <f t="shared" si="5"/>
        <v>5.2655999999998926E-2</v>
      </c>
      <c r="BB14" s="200">
        <f t="shared" si="5"/>
        <v>0</v>
      </c>
      <c r="BC14" s="236">
        <f t="shared" si="5"/>
        <v>0</v>
      </c>
      <c r="BD14" s="238"/>
    </row>
    <row r="15" spans="1:56" ht="13" thickTop="1">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row>
    <row r="16" spans="1:56">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row>
    <row r="17" spans="30:55">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30:55">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30:55">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30: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30: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30: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30: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30: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30: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30: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30: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30: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30: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30: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30: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30:5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BD6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46</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50">
        <f>1/$A$1*'[1]44104411Imp'!B$263</f>
        <v>5.948642895999999E-2</v>
      </c>
      <c r="D5" s="45">
        <f>1/$A$1*'[1]44104411Imp'!C$263</f>
        <v>6.5210600039999997E-2</v>
      </c>
      <c r="E5" s="45">
        <f>1/$A$1*'[1]44104411Imp'!D$263</f>
        <v>0.15087497560000004</v>
      </c>
      <c r="F5" s="45">
        <f>1/$A$1*'[1]44104411Imp'!E$263</f>
        <v>0.10657364620000001</v>
      </c>
      <c r="G5" s="45">
        <f>1/$A$1*'[1]44104411Imp'!F$263</f>
        <v>0.18954225956000004</v>
      </c>
      <c r="H5" s="45">
        <f>1/$A$1*'[1]44104411Imp'!G$263</f>
        <v>0.24050577220000002</v>
      </c>
      <c r="I5" s="45">
        <f>1/$A$1*'[1]44104411Imp'!H$263</f>
        <v>0.33651277211999997</v>
      </c>
      <c r="J5" s="45">
        <f>1/$A$1*'[1]44104411Imp'!I$263</f>
        <v>0.47997736247999995</v>
      </c>
      <c r="K5" s="45">
        <f>1/$A$1*'[1]44104411Imp'!J$263</f>
        <v>0.71356848807999995</v>
      </c>
      <c r="L5" s="45">
        <f>1/$A$1*'[1]44104411Imp'!K$263</f>
        <v>0.58861638779999992</v>
      </c>
      <c r="M5" s="45">
        <f>1/$A$1*'[1]44104411Imp'!L$263</f>
        <v>0.68976222531999998</v>
      </c>
      <c r="N5" s="45">
        <f>1/$A$1*'[1]44104411Imp'!M$263</f>
        <v>0.87458395275999978</v>
      </c>
      <c r="O5" s="45">
        <f>1/$A$1*'[1]44104411Imp'!N$263</f>
        <v>0.89237018779999999</v>
      </c>
      <c r="P5" s="45">
        <f>1/$A$1*'[1]44104411Imp'!O$263</f>
        <v>0.9757358981885712</v>
      </c>
      <c r="Q5" s="45">
        <f>1/$A$1*'[1]44104411Imp'!P$263</f>
        <v>0.78106613146285708</v>
      </c>
      <c r="R5" s="45">
        <f>1/$A$1*'[1]44104411Imp'!Q$263</f>
        <v>0.60172835631999977</v>
      </c>
      <c r="S5" s="45">
        <f>1/$A$1*'[1]44104411Imp'!R$263</f>
        <v>0.57498604464000003</v>
      </c>
      <c r="T5" s="45">
        <f>1/$A$1*'[1]44104411Imp'!S$263</f>
        <v>0.57621485655999993</v>
      </c>
      <c r="U5" s="45">
        <f>1/$A$1*'[1]44104411Imp'!T$263</f>
        <v>0.43207095315999988</v>
      </c>
      <c r="V5" s="45">
        <f>1/$A$1*'[1]44104411Imp'!U$263</f>
        <v>0.51386777400000005</v>
      </c>
      <c r="W5" s="45">
        <f>1/$A$1*'[1]44104411Imp'!V$263</f>
        <v>0.40232582039999992</v>
      </c>
      <c r="X5" s="45">
        <f>1/$A$1*'[1]44104411Imp'!W$263</f>
        <v>0.58257095987999985</v>
      </c>
      <c r="Y5" s="45">
        <f>1/$A$1*'[1]44104411Imp'!X$263</f>
        <v>0.42207140380439989</v>
      </c>
      <c r="Z5" s="45">
        <f>1/$A$1*'[1]44104411Imp'!Y$263</f>
        <v>0.28773974095999993</v>
      </c>
      <c r="AA5" s="45">
        <f>1/$A$1*'[1]44104411Imp'!Z$263</f>
        <v>0</v>
      </c>
      <c r="AB5" s="218">
        <f>1/$A$1*'[1]44104411Imp'!AA$263</f>
        <v>0</v>
      </c>
      <c r="AC5" s="125"/>
      <c r="AD5" s="187">
        <f>'[1]44104411Imp'!AB$263</f>
        <v>9.4675180000000019</v>
      </c>
      <c r="AE5" s="140">
        <f>'[1]44104411Imp'!AC$263</f>
        <v>11.636985000000001</v>
      </c>
      <c r="AF5" s="140">
        <f>'[1]44104411Imp'!AD$263</f>
        <v>16.943848000000006</v>
      </c>
      <c r="AG5" s="140">
        <f>'[1]44104411Imp'!AE$263</f>
        <v>14.107909000000001</v>
      </c>
      <c r="AH5" s="140">
        <f>'[1]44104411Imp'!AF$263</f>
        <v>25.582378000000002</v>
      </c>
      <c r="AI5" s="140">
        <f>'[1]44104411Imp'!AG$263</f>
        <v>30.780966999999997</v>
      </c>
      <c r="AJ5" s="140">
        <f>'[1]44104411Imp'!AH$263</f>
        <v>41.415003999999996</v>
      </c>
      <c r="AK5" s="140">
        <f>'[1]44104411Imp'!AI$263</f>
        <v>60.588722999999995</v>
      </c>
      <c r="AL5" s="140">
        <f>'[1]44104411Imp'!AJ$263</f>
        <v>109.02176099999997</v>
      </c>
      <c r="AM5" s="140">
        <f>'[1]44104411Imp'!AK$263</f>
        <v>79.908136000000013</v>
      </c>
      <c r="AN5" s="140">
        <f>'[1]44104411Imp'!AL$263</f>
        <v>99.42815499999999</v>
      </c>
      <c r="AO5" s="140">
        <f>'[1]44104411Imp'!AM$263</f>
        <v>142.99676999999997</v>
      </c>
      <c r="AP5" s="140">
        <f>'[1]44104411Imp'!AN$263</f>
        <v>145.373087</v>
      </c>
      <c r="AQ5" s="140">
        <f>'[1]44104411Imp'!AO$263</f>
        <v>146.45409799999996</v>
      </c>
      <c r="AR5" s="140">
        <f>'[1]44104411Imp'!AP$263</f>
        <v>120.427199</v>
      </c>
      <c r="AS5" s="140">
        <f>'[1]44104411Imp'!AQ$263</f>
        <v>94.073019000000002</v>
      </c>
      <c r="AT5" s="140">
        <f>'[1]44104411Imp'!AR$263</f>
        <v>84.977410999999989</v>
      </c>
      <c r="AU5" s="140">
        <f>'[1]44104411Imp'!AS$263</f>
        <v>110.25181500000002</v>
      </c>
      <c r="AV5" s="140">
        <f>'[1]44104411Imp'!AT$263</f>
        <v>71.965095000000019</v>
      </c>
      <c r="AW5" s="140">
        <f>'[1]44104411Imp'!AU$263</f>
        <v>77.841707999999997</v>
      </c>
      <c r="AX5" s="140">
        <f>'[1]44104411Imp'!AV$263</f>
        <v>63.687290000000012</v>
      </c>
      <c r="AY5" s="140">
        <f>'[1]44104411Imp'!AW$263</f>
        <v>96.964114999999993</v>
      </c>
      <c r="AZ5" s="140">
        <f>'[1]44104411Imp'!AX$263</f>
        <v>84.80350399999999</v>
      </c>
      <c r="BA5" s="140">
        <f>'[1]44104411Imp'!AY$263</f>
        <v>59.989367999999992</v>
      </c>
      <c r="BB5" s="140">
        <f>'[1]44104411Imp'!AZ$263</f>
        <v>0</v>
      </c>
      <c r="BC5" s="219">
        <f>'[1]44104411Imp'!BA$263</f>
        <v>0</v>
      </c>
      <c r="BD5" s="238"/>
    </row>
    <row r="6" spans="1:56" ht="17.149999999999999" customHeight="1" thickTop="1">
      <c r="B6" s="118" t="s">
        <v>159</v>
      </c>
      <c r="C6" s="121">
        <f>1/$A$1*'[1]44104411Imp'!B$266</f>
        <v>0</v>
      </c>
      <c r="D6" s="119">
        <f>1/$A$1*'[1]44104411Imp'!C$266</f>
        <v>1.9300679999999999E-4</v>
      </c>
      <c r="E6" s="119">
        <f>1/$A$1*'[1]44104411Imp'!D$266</f>
        <v>6.2393799999999985E-5</v>
      </c>
      <c r="F6" s="119">
        <f>1/$A$1*'[1]44104411Imp'!E$266</f>
        <v>0</v>
      </c>
      <c r="G6" s="119">
        <f>1/$A$1*'[1]44104411Imp'!F$266</f>
        <v>0</v>
      </c>
      <c r="H6" s="119">
        <f>1/$A$1*'[1]44104411Imp'!G$266</f>
        <v>0</v>
      </c>
      <c r="I6" s="119">
        <f>1/$A$1*'[1]44104411Imp'!H$266</f>
        <v>3.7784879999999997E-5</v>
      </c>
      <c r="J6" s="119">
        <f>1/$A$1*'[1]44104411Imp'!I$266</f>
        <v>0</v>
      </c>
      <c r="K6" s="119">
        <f>1/$A$1*'[1]44104411Imp'!J$266</f>
        <v>1.6645608E-4</v>
      </c>
      <c r="L6" s="119">
        <f>1/$A$1*'[1]44104411Imp'!K$266</f>
        <v>0</v>
      </c>
      <c r="M6" s="119">
        <f>1/$A$1*'[1]44104411Imp'!L$266</f>
        <v>2.8749279999999998E-5</v>
      </c>
      <c r="N6" s="119">
        <f>1/$A$1*'[1]44104411Imp'!M$266</f>
        <v>0</v>
      </c>
      <c r="O6" s="119">
        <f>1/$A$1*'[1]44104411Imp'!N$266</f>
        <v>8.4337959999999988E-5</v>
      </c>
      <c r="P6" s="119">
        <f>1/$A$1*'[1]44104411Imp'!O$266</f>
        <v>0</v>
      </c>
      <c r="Q6" s="119">
        <f>1/$A$1*'[1]44104411Imp'!P$266</f>
        <v>5.4675319999999989E-5</v>
      </c>
      <c r="R6" s="119">
        <f>1/$A$1*'[1]44104411Imp'!Q$266</f>
        <v>0</v>
      </c>
      <c r="S6" s="119">
        <f>1/$A$1*'[1]44104411Imp'!R$266</f>
        <v>8.6239999999999983E-8</v>
      </c>
      <c r="T6" s="119">
        <f>1/$A$1*'[1]44104411Imp'!S$266</f>
        <v>0</v>
      </c>
      <c r="U6" s="119">
        <f>1/$A$1*'[1]44104411Imp'!T$266</f>
        <v>7.6439999999999988E-8</v>
      </c>
      <c r="V6" s="119">
        <f>1/$A$1*'[1]44104411Imp'!U$266</f>
        <v>1.9599999999999997E-8</v>
      </c>
      <c r="W6" s="119">
        <f>1/$A$1*'[1]44104411Imp'!V$266</f>
        <v>8.5847999999999989E-7</v>
      </c>
      <c r="X6" s="119">
        <f>1/$A$1*'[1]44104411Imp'!W$266</f>
        <v>0</v>
      </c>
      <c r="Y6" s="119">
        <f>1/$A$1*'[1]44104411Imp'!X$266</f>
        <v>0</v>
      </c>
      <c r="Z6" s="119">
        <f>1/$A$1*'[1]44104411Imp'!Y$266</f>
        <v>0</v>
      </c>
      <c r="AA6" s="119">
        <f>1/$A$1*'[1]44104411Imp'!Z$266</f>
        <v>0</v>
      </c>
      <c r="AB6" s="120">
        <f>1/$A$1*'[1]44104411Imp'!AA$266</f>
        <v>0</v>
      </c>
      <c r="AC6" s="3"/>
      <c r="AD6" s="188">
        <f>'[1]44104411Imp'!AB$266</f>
        <v>0</v>
      </c>
      <c r="AE6" s="189">
        <f>'[1]44104411Imp'!AC$266</f>
        <v>3.9037999999999996E-2</v>
      </c>
      <c r="AF6" s="189">
        <f>'[1]44104411Imp'!AD$266</f>
        <v>8.3239999999999998E-3</v>
      </c>
      <c r="AG6" s="189">
        <f>'[1]44104411Imp'!AE$266</f>
        <v>0</v>
      </c>
      <c r="AH6" s="189">
        <f>'[1]44104411Imp'!AF$266</f>
        <v>0</v>
      </c>
      <c r="AI6" s="189">
        <f>'[1]44104411Imp'!AG$266</f>
        <v>0</v>
      </c>
      <c r="AJ6" s="189">
        <f>'[1]44104411Imp'!AH$266</f>
        <v>1.0454E-2</v>
      </c>
      <c r="AK6" s="189">
        <f>'[1]44104411Imp'!AI$266</f>
        <v>0</v>
      </c>
      <c r="AL6" s="189">
        <f>'[1]44104411Imp'!AJ$266</f>
        <v>2.8471E-2</v>
      </c>
      <c r="AM6" s="189">
        <f>'[1]44104411Imp'!AK$266</f>
        <v>0</v>
      </c>
      <c r="AN6" s="189">
        <f>'[1]44104411Imp'!AL$266</f>
        <v>2.8575E-2</v>
      </c>
      <c r="AO6" s="189">
        <f>'[1]44104411Imp'!AM$266</f>
        <v>0</v>
      </c>
      <c r="AP6" s="189">
        <f>'[1]44104411Imp'!AN$266</f>
        <v>5.2877999999999994E-2</v>
      </c>
      <c r="AQ6" s="189">
        <f>'[1]44104411Imp'!AO$266</f>
        <v>0</v>
      </c>
      <c r="AR6" s="189">
        <f>'[1]44104411Imp'!AP$266</f>
        <v>2.1923999999999999E-2</v>
      </c>
      <c r="AS6" s="189">
        <f>'[1]44104411Imp'!AQ$266</f>
        <v>0</v>
      </c>
      <c r="AT6" s="189">
        <f>'[1]44104411Imp'!AR$266</f>
        <v>8.3299999999999997E-4</v>
      </c>
      <c r="AU6" s="189">
        <f>'[1]44104411Imp'!AS$266</f>
        <v>0</v>
      </c>
      <c r="AV6" s="189">
        <f>'[1]44104411Imp'!AT$266</f>
        <v>1.56E-4</v>
      </c>
      <c r="AW6" s="189">
        <f>'[1]44104411Imp'!AU$266</f>
        <v>1.54E-4</v>
      </c>
      <c r="AX6" s="189">
        <f>'[1]44104411Imp'!AV$266</f>
        <v>9.0000000000000002E-6</v>
      </c>
      <c r="AY6" s="189">
        <f>'[1]44104411Imp'!AW$266</f>
        <v>0</v>
      </c>
      <c r="AZ6" s="189">
        <f>'[1]44104411Imp'!AX$266</f>
        <v>0</v>
      </c>
      <c r="BA6" s="189">
        <f>'[1]44104411Imp'!AY$266</f>
        <v>0</v>
      </c>
      <c r="BB6" s="189">
        <f>'[1]44104411Imp'!AZ$266</f>
        <v>0</v>
      </c>
      <c r="BC6" s="228">
        <f>'[1]44104411Imp'!BA$266</f>
        <v>0</v>
      </c>
      <c r="BD6" s="238"/>
    </row>
    <row r="7" spans="1:56" ht="17.149999999999999" customHeight="1">
      <c r="B7" s="20" t="s">
        <v>162</v>
      </c>
      <c r="C7" s="153">
        <f>1/$A$1*'[1]44104411Imp'!B$268</f>
        <v>1.0413283999999999E-4</v>
      </c>
      <c r="D7" s="61">
        <f>1/$A$1*'[1]44104411Imp'!C$268</f>
        <v>3.9317907999999996E-4</v>
      </c>
      <c r="E7" s="61">
        <f>1/$A$1*'[1]44104411Imp'!D$268</f>
        <v>8.6394336000000013E-4</v>
      </c>
      <c r="F7" s="61">
        <f>1/$A$1*'[1]44104411Imp'!E$268</f>
        <v>7.5994239999999994E-5</v>
      </c>
      <c r="G7" s="61">
        <f>1/$A$1*'[1]44104411Imp'!F$268</f>
        <v>5.5719440000000003E-5</v>
      </c>
      <c r="H7" s="61">
        <f>1/$A$1*'[1]44104411Imp'!G$268</f>
        <v>6.3169932000000002E-4</v>
      </c>
      <c r="I7" s="61">
        <f>1/$A$1*'[1]44104411Imp'!H$268</f>
        <v>6.9820799999999994E-5</v>
      </c>
      <c r="J7" s="61">
        <f>1/$A$1*'[1]44104411Imp'!I$268</f>
        <v>3.8469731999999995E-4</v>
      </c>
      <c r="K7" s="61">
        <f>1/$A$1*'[1]44104411Imp'!J$268</f>
        <v>3.23788136E-3</v>
      </c>
      <c r="L7" s="61">
        <f>1/$A$1*'[1]44104411Imp'!K$268</f>
        <v>6.0971484000000003E-4</v>
      </c>
      <c r="M7" s="61">
        <f>1/$A$1*'[1]44104411Imp'!L$268</f>
        <v>6.8623772000000007E-4</v>
      </c>
      <c r="N7" s="61">
        <f>1/$A$1*'[1]44104411Imp'!M$268</f>
        <v>1.1809139999999997E-3</v>
      </c>
      <c r="O7" s="61">
        <f>1/$A$1*'[1]44104411Imp'!N$268</f>
        <v>3.2304132000000001E-4</v>
      </c>
      <c r="P7" s="61">
        <f>1/$A$1*'[1]44104411Imp'!O$268</f>
        <v>1.0573429999999999E-3</v>
      </c>
      <c r="Q7" s="61">
        <f>1/$A$1*'[1]44104411Imp'!P$268</f>
        <v>3.9717243999999997E-4</v>
      </c>
      <c r="R7" s="61">
        <f>1/$A$1*'[1]44104411Imp'!Q$268</f>
        <v>2.0623764E-4</v>
      </c>
      <c r="S7" s="61">
        <f>1/$A$1*'[1]44104411Imp'!R$268</f>
        <v>3.8553031999999989E-4</v>
      </c>
      <c r="T7" s="61">
        <f>1/$A$1*'[1]44104411Imp'!S$268</f>
        <v>5.8144099999999992E-4</v>
      </c>
      <c r="U7" s="61">
        <f>1/$A$1*'[1]44104411Imp'!T$268</f>
        <v>1.0368133999999998E-3</v>
      </c>
      <c r="V7" s="61">
        <f>1/$A$1*'[1]44104411Imp'!U$268</f>
        <v>1.4562015999999996E-4</v>
      </c>
      <c r="W7" s="61">
        <f>1/$A$1*'[1]44104411Imp'!V$268</f>
        <v>4.6701676E-4</v>
      </c>
      <c r="X7" s="61">
        <f>1/$A$1*'[1]44104411Imp'!W$268</f>
        <v>4.2689807999999994E-4</v>
      </c>
      <c r="Y7" s="61">
        <f>1/$A$1*'[1]44104411Imp'!X$268</f>
        <v>7.0741439999999996E-5</v>
      </c>
      <c r="Z7" s="61">
        <f>1/$A$1*'[1]44104411Imp'!Y$268</f>
        <v>3.4076000000000004E-7</v>
      </c>
      <c r="AA7" s="61">
        <f>1/$A$1*'[1]44104411Imp'!Z$268</f>
        <v>0</v>
      </c>
      <c r="AB7" s="62">
        <f>1/$A$1*'[1]44104411Imp'!AA$268</f>
        <v>0</v>
      </c>
      <c r="AC7" s="132"/>
      <c r="AD7" s="248">
        <f>'[1]44104411Imp'!AB$268</f>
        <v>7.5421999999999989E-2</v>
      </c>
      <c r="AE7" s="197">
        <f>'[1]44104411Imp'!AC$268</f>
        <v>8.3230999999999999E-2</v>
      </c>
      <c r="AF7" s="197">
        <f>'[1]44104411Imp'!AD$268</f>
        <v>0.112341</v>
      </c>
      <c r="AG7" s="197">
        <f>'[1]44104411Imp'!AE$268</f>
        <v>3.5476000000000001E-2</v>
      </c>
      <c r="AH7" s="197">
        <f>'[1]44104411Imp'!AF$268</f>
        <v>1.7750999999999999E-2</v>
      </c>
      <c r="AI7" s="197">
        <f>'[1]44104411Imp'!AG$268</f>
        <v>0.23455499999999999</v>
      </c>
      <c r="AJ7" s="197">
        <f>'[1]44104411Imp'!AH$268</f>
        <v>3.1522999999999995E-2</v>
      </c>
      <c r="AK7" s="197">
        <f>'[1]44104411Imp'!AI$268</f>
        <v>0.395866</v>
      </c>
      <c r="AL7" s="197">
        <f>'[1]44104411Imp'!AJ$268</f>
        <v>1.361348</v>
      </c>
      <c r="AM7" s="197">
        <f>'[1]44104411Imp'!AK$268</f>
        <v>0.36723600000000001</v>
      </c>
      <c r="AN7" s="197">
        <f>'[1]44104411Imp'!AL$268</f>
        <v>0.76444400000000001</v>
      </c>
      <c r="AO7" s="197">
        <f>'[1]44104411Imp'!AM$268</f>
        <v>0.23314000000000001</v>
      </c>
      <c r="AP7" s="197">
        <f>'[1]44104411Imp'!AN$268</f>
        <v>0.35543599999999997</v>
      </c>
      <c r="AQ7" s="197">
        <f>'[1]44104411Imp'!AO$268</f>
        <v>0.32921</v>
      </c>
      <c r="AR7" s="197">
        <f>'[1]44104411Imp'!AP$268</f>
        <v>0.12576599999999999</v>
      </c>
      <c r="AS7" s="197">
        <f>'[1]44104411Imp'!AQ$268</f>
        <v>4.3394000000000002E-2</v>
      </c>
      <c r="AT7" s="197">
        <f>'[1]44104411Imp'!AR$268</f>
        <v>9.5169999999999991E-2</v>
      </c>
      <c r="AU7" s="197">
        <f>'[1]44104411Imp'!AS$268</f>
        <v>0.14501999999999998</v>
      </c>
      <c r="AV7" s="197">
        <f>'[1]44104411Imp'!AT$268</f>
        <v>0.24820799999999998</v>
      </c>
      <c r="AW7" s="197">
        <f>'[1]44104411Imp'!AU$268</f>
        <v>4.7190999999999997E-2</v>
      </c>
      <c r="AX7" s="197">
        <f>'[1]44104411Imp'!AV$268</f>
        <v>9.5101999999999992E-2</v>
      </c>
      <c r="AY7" s="197">
        <f>'[1]44104411Imp'!AW$268</f>
        <v>9.4925999999999996E-2</v>
      </c>
      <c r="AZ7" s="197">
        <f>'[1]44104411Imp'!AX$268</f>
        <v>8.0399999999999985E-3</v>
      </c>
      <c r="BA7" s="197">
        <f>'[1]44104411Imp'!AY$268</f>
        <v>4.1449999999999994E-3</v>
      </c>
      <c r="BB7" s="197">
        <f>'[1]44104411Imp'!AZ$268</f>
        <v>0</v>
      </c>
      <c r="BC7" s="232">
        <f>'[1]44104411Imp'!BA$268</f>
        <v>0</v>
      </c>
      <c r="BD7" s="238"/>
    </row>
    <row r="8" spans="1:56" ht="17.149999999999999" customHeight="1">
      <c r="B8" s="126" t="s">
        <v>160</v>
      </c>
      <c r="C8" s="253">
        <f>1/$A$1*'[1]44104411Imp'!B$269</f>
        <v>2.4321200400000006E-3</v>
      </c>
      <c r="D8" s="127">
        <f>1/$A$1*'[1]44104411Imp'!C$269</f>
        <v>1.18696536E-3</v>
      </c>
      <c r="E8" s="127">
        <f>1/$A$1*'[1]44104411Imp'!D$269</f>
        <v>3.8944331999999997E-4</v>
      </c>
      <c r="F8" s="127">
        <f>1/$A$1*'[1]44104411Imp'!E$269</f>
        <v>2.6494552000000003E-4</v>
      </c>
      <c r="G8" s="127">
        <f>1/$A$1*'[1]44104411Imp'!F$269</f>
        <v>3.0306331999999998E-4</v>
      </c>
      <c r="H8" s="127">
        <f>1/$A$1*'[1]44104411Imp'!G$269</f>
        <v>7.5597116000000004E-4</v>
      </c>
      <c r="I8" s="127">
        <f>1/$A$1*'[1]44104411Imp'!H$269</f>
        <v>1.4518867999999997E-4</v>
      </c>
      <c r="J8" s="127">
        <f>1/$A$1*'[1]44104411Imp'!I$269</f>
        <v>0</v>
      </c>
      <c r="K8" s="127">
        <f>1/$A$1*'[1]44104411Imp'!J$269</f>
        <v>1.008616E-4</v>
      </c>
      <c r="L8" s="127">
        <f>1/$A$1*'[1]44104411Imp'!K$269</f>
        <v>4.095224E-5</v>
      </c>
      <c r="M8" s="127">
        <f>1/$A$1*'[1]44104411Imp'!L$269</f>
        <v>3.4943943999999998E-4</v>
      </c>
      <c r="N8" s="127">
        <f>1/$A$1*'[1]44104411Imp'!M$269</f>
        <v>1.6160256000000001E-3</v>
      </c>
      <c r="O8" s="127">
        <f>1/$A$1*'[1]44104411Imp'!N$269</f>
        <v>5.2612092399999992E-3</v>
      </c>
      <c r="P8" s="127">
        <f>1/$A$1*'[1]44104411Imp'!O$269</f>
        <v>7.3628195085714276E-3</v>
      </c>
      <c r="Q8" s="127">
        <f>1/$A$1*'[1]44104411Imp'!P$269</f>
        <v>4.4951177828571427E-3</v>
      </c>
      <c r="R8" s="127">
        <f>1/$A$1*'[1]44104411Imp'!Q$269</f>
        <v>3.2317084800000001E-3</v>
      </c>
      <c r="S8" s="127">
        <f>1/$A$1*'[1]44104411Imp'!R$269</f>
        <v>7.8411580799999988E-3</v>
      </c>
      <c r="T8" s="127">
        <f>1/$A$1*'[1]44104411Imp'!S$269</f>
        <v>2.869727364E-2</v>
      </c>
      <c r="U8" s="127">
        <f>1/$A$1*'[1]44104411Imp'!T$269</f>
        <v>2.1640917479999997E-2</v>
      </c>
      <c r="V8" s="127">
        <f>1/$A$1*'[1]44104411Imp'!U$269</f>
        <v>7.23024428E-3</v>
      </c>
      <c r="W8" s="127">
        <f>1/$A$1*'[1]44104411Imp'!V$269</f>
        <v>5.2546020800000003E-3</v>
      </c>
      <c r="X8" s="127">
        <f>1/$A$1*'[1]44104411Imp'!W$269</f>
        <v>1.0871028E-3</v>
      </c>
      <c r="Y8" s="127">
        <f>1/$A$1*'[1]44104411Imp'!X$269</f>
        <v>1.6352733599999999E-3</v>
      </c>
      <c r="Z8" s="127">
        <f>1/$A$1*'[1]44104411Imp'!Y$269</f>
        <v>1.0178313599999999E-3</v>
      </c>
      <c r="AA8" s="127">
        <f>1/$A$1*'[1]44104411Imp'!Z$269</f>
        <v>0</v>
      </c>
      <c r="AB8" s="122">
        <f>1/$A$1*'[1]44104411Imp'!AA$269</f>
        <v>0</v>
      </c>
      <c r="AC8" s="132"/>
      <c r="AD8" s="254">
        <f>'[1]44104411Imp'!AB$269</f>
        <v>0.48908800000000002</v>
      </c>
      <c r="AE8" s="196">
        <f>'[1]44104411Imp'!AC$269</f>
        <v>0.23980399999999999</v>
      </c>
      <c r="AF8" s="196">
        <f>'[1]44104411Imp'!AD$269</f>
        <v>7.3568999999999996E-2</v>
      </c>
      <c r="AG8" s="196">
        <f>'[1]44104411Imp'!AE$269</f>
        <v>4.5000999999999999E-2</v>
      </c>
      <c r="AH8" s="196">
        <f>'[1]44104411Imp'!AF$269</f>
        <v>6.1113000000000001E-2</v>
      </c>
      <c r="AI8" s="196">
        <f>'[1]44104411Imp'!AG$269</f>
        <v>0.22994999999999999</v>
      </c>
      <c r="AJ8" s="196">
        <f>'[1]44104411Imp'!AH$269</f>
        <v>3.8997999999999998E-2</v>
      </c>
      <c r="AK8" s="196">
        <f>'[1]44104411Imp'!AI$269</f>
        <v>0</v>
      </c>
      <c r="AL8" s="196">
        <f>'[1]44104411Imp'!AJ$269</f>
        <v>2.3358E-2</v>
      </c>
      <c r="AM8" s="196">
        <f>'[1]44104411Imp'!AK$269</f>
        <v>0.39599299999999998</v>
      </c>
      <c r="AN8" s="196">
        <f>'[1]44104411Imp'!AL$269</f>
        <v>7.9629000000000005E-2</v>
      </c>
      <c r="AO8" s="196">
        <f>'[1]44104411Imp'!AM$269</f>
        <v>0.28862199999999999</v>
      </c>
      <c r="AP8" s="196">
        <f>'[1]44104411Imp'!AN$269</f>
        <v>1.0083339999999998</v>
      </c>
      <c r="AQ8" s="196">
        <f>'[1]44104411Imp'!AO$269</f>
        <v>1.3197209999999999</v>
      </c>
      <c r="AR8" s="196">
        <f>'[1]44104411Imp'!AP$269</f>
        <v>0.80307699999999993</v>
      </c>
      <c r="AS8" s="196">
        <f>'[1]44104411Imp'!AQ$269</f>
        <v>0.57198700000000002</v>
      </c>
      <c r="AT8" s="196">
        <f>'[1]44104411Imp'!AR$269</f>
        <v>1.1712369999999999</v>
      </c>
      <c r="AU8" s="196">
        <f>'[1]44104411Imp'!AS$269</f>
        <v>5.0736340000000002</v>
      </c>
      <c r="AV8" s="196">
        <f>'[1]44104411Imp'!AT$269</f>
        <v>3.2559530000000003</v>
      </c>
      <c r="AW8" s="196">
        <f>'[1]44104411Imp'!AU$269</f>
        <v>1.1428339999999999</v>
      </c>
      <c r="AX8" s="196">
        <f>'[1]44104411Imp'!AV$269</f>
        <v>0.80966099999999996</v>
      </c>
      <c r="AY8" s="196">
        <f>'[1]44104411Imp'!AW$269</f>
        <v>0.21554799999999999</v>
      </c>
      <c r="AZ8" s="196">
        <f>'[1]44104411Imp'!AX$269</f>
        <v>0.35582199999999997</v>
      </c>
      <c r="BA8" s="196">
        <f>'[1]44104411Imp'!AY$269</f>
        <v>0.19430900000000001</v>
      </c>
      <c r="BB8" s="196">
        <f>'[1]44104411Imp'!AZ$269</f>
        <v>0</v>
      </c>
      <c r="BC8" s="234">
        <f>'[1]44104411Imp'!BA$269</f>
        <v>0</v>
      </c>
      <c r="BD8" s="238"/>
    </row>
    <row r="9" spans="1:56" ht="17.149999999999999" customHeight="1">
      <c r="B9" s="16" t="s">
        <v>152</v>
      </c>
      <c r="C9" s="250">
        <f>1/$A$1*'[1]44104411Imp'!B$267</f>
        <v>3.2775235640000004E-2</v>
      </c>
      <c r="D9" s="123">
        <f>1/$A$1*'[1]44104411Imp'!C$267</f>
        <v>2.5946191279999996E-2</v>
      </c>
      <c r="E9" s="123">
        <f>1/$A$1*'[1]44104411Imp'!D$267</f>
        <v>3.0154522760000003E-2</v>
      </c>
      <c r="F9" s="123">
        <f>1/$A$1*'[1]44104411Imp'!E$267</f>
        <v>3.4953804159999997E-2</v>
      </c>
      <c r="G9" s="123">
        <f>1/$A$1*'[1]44104411Imp'!F$267</f>
        <v>0.11930721956000002</v>
      </c>
      <c r="H9" s="123">
        <f>1/$A$1*'[1]44104411Imp'!G$267</f>
        <v>0.19068896359999998</v>
      </c>
      <c r="I9" s="123">
        <f>1/$A$1*'[1]44104411Imp'!H$267</f>
        <v>0.30076311851999998</v>
      </c>
      <c r="J9" s="123">
        <f>1/$A$1*'[1]44104411Imp'!I$267</f>
        <v>0.46102349735999992</v>
      </c>
      <c r="K9" s="123">
        <f>1/$A$1*'[1]44104411Imp'!J$267</f>
        <v>0.66521311500000002</v>
      </c>
      <c r="L9" s="123">
        <f>1/$A$1*'[1]44104411Imp'!K$267</f>
        <v>0.54325602295999997</v>
      </c>
      <c r="M9" s="123">
        <f>1/$A$1*'[1]44104411Imp'!L$267</f>
        <v>0.62039746411999996</v>
      </c>
      <c r="N9" s="123">
        <f>1/$A$1*'[1]44104411Imp'!M$267</f>
        <v>0.77107810947999977</v>
      </c>
      <c r="O9" s="123">
        <f>1/$A$1*'[1]44104411Imp'!N$267</f>
        <v>0.77107437483999985</v>
      </c>
      <c r="P9" s="123">
        <f>1/$A$1*'[1]44104411Imp'!O$267</f>
        <v>0.85743216944</v>
      </c>
      <c r="Q9" s="123">
        <f>1/$A$1*'[1]44104411Imp'!P$267</f>
        <v>0.67325674499999999</v>
      </c>
      <c r="R9" s="123">
        <f>1/$A$1*'[1]44104411Imp'!Q$267</f>
        <v>0.47179161903999994</v>
      </c>
      <c r="S9" s="123">
        <f>1/$A$1*'[1]44104411Imp'!R$267</f>
        <v>0.44413575303999997</v>
      </c>
      <c r="T9" s="123">
        <f>1/$A$1*'[1]44104411Imp'!S$267</f>
        <v>0.41716703475999994</v>
      </c>
      <c r="U9" s="123">
        <f>1/$A$1*'[1]44104411Imp'!T$267</f>
        <v>0.29194740203999997</v>
      </c>
      <c r="V9" s="123">
        <f>1/$A$1*'[1]44104411Imp'!U$267</f>
        <v>0.39676312731999996</v>
      </c>
      <c r="W9" s="123">
        <f>1/$A$1*'[1]44104411Imp'!V$267</f>
        <v>0.30316055139999992</v>
      </c>
      <c r="X9" s="123">
        <f>1/$A$1*'[1]44104411Imp'!W$267</f>
        <v>0.44554416395999996</v>
      </c>
      <c r="Y9" s="123">
        <f>1/$A$1*'[1]44104411Imp'!X$267</f>
        <v>0.31442063680439991</v>
      </c>
      <c r="Z9" s="123">
        <f>1/$A$1*'[1]44104411Imp'!Y$267</f>
        <v>0.21818407435999998</v>
      </c>
      <c r="AA9" s="123">
        <f>1/$A$1*'[1]44104411Imp'!Z$267</f>
        <v>0</v>
      </c>
      <c r="AB9" s="124">
        <f>1/$A$1*'[1]44104411Imp'!AA$267</f>
        <v>0</v>
      </c>
      <c r="AC9" s="275"/>
      <c r="AD9" s="244">
        <f>'[1]44104411Imp'!AB$267</f>
        <v>5.3674049999999998</v>
      </c>
      <c r="AE9" s="145">
        <f>'[1]44104411Imp'!AC$267</f>
        <v>4.0817200000000007</v>
      </c>
      <c r="AF9" s="145">
        <f>'[1]44104411Imp'!AD$267</f>
        <v>5.115558</v>
      </c>
      <c r="AG9" s="145">
        <f>'[1]44104411Imp'!AE$267</f>
        <v>5.3543019999999997</v>
      </c>
      <c r="AH9" s="145">
        <f>'[1]44104411Imp'!AF$267</f>
        <v>14.554204</v>
      </c>
      <c r="AI9" s="145">
        <f>'[1]44104411Imp'!AG$267</f>
        <v>20.590862999999999</v>
      </c>
      <c r="AJ9" s="145">
        <f>'[1]44104411Imp'!AH$267</f>
        <v>34.561893999999995</v>
      </c>
      <c r="AK9" s="145">
        <f>'[1]44104411Imp'!AI$267</f>
        <v>55.696350999999993</v>
      </c>
      <c r="AL9" s="145">
        <f>'[1]44104411Imp'!AJ$267</f>
        <v>97.757190000000008</v>
      </c>
      <c r="AM9" s="145">
        <f>'[1]44104411Imp'!AK$267</f>
        <v>69.913436999999988</v>
      </c>
      <c r="AN9" s="145">
        <f>'[1]44104411Imp'!AL$267</f>
        <v>84.747833999999983</v>
      </c>
      <c r="AO9" s="145">
        <f>'[1]44104411Imp'!AM$267</f>
        <v>121.48051099999999</v>
      </c>
      <c r="AP9" s="145">
        <f>'[1]44104411Imp'!AN$267</f>
        <v>118.651794</v>
      </c>
      <c r="AQ9" s="145">
        <f>'[1]44104411Imp'!AO$267</f>
        <v>118.87160799999999</v>
      </c>
      <c r="AR9" s="145">
        <f>'[1]44104411Imp'!AP$267</f>
        <v>95.774710999999996</v>
      </c>
      <c r="AS9" s="145">
        <f>'[1]44104411Imp'!AQ$267</f>
        <v>67.506806999999995</v>
      </c>
      <c r="AT9" s="145">
        <f>'[1]44104411Imp'!AR$267</f>
        <v>59.035970999999989</v>
      </c>
      <c r="AU9" s="145">
        <f>'[1]44104411Imp'!AS$267</f>
        <v>75.580117000000001</v>
      </c>
      <c r="AV9" s="145">
        <f>'[1]44104411Imp'!AT$267</f>
        <v>43.364527999999993</v>
      </c>
      <c r="AW9" s="145">
        <f>'[1]44104411Imp'!AU$267</f>
        <v>54.273604999999996</v>
      </c>
      <c r="AX9" s="145">
        <f>'[1]44104411Imp'!AV$267</f>
        <v>44.545312000000003</v>
      </c>
      <c r="AY9" s="145">
        <f>'[1]44104411Imp'!AW$267</f>
        <v>69.366168000000002</v>
      </c>
      <c r="AZ9" s="145">
        <f>'[1]44104411Imp'!AX$267</f>
        <v>57.561831999999995</v>
      </c>
      <c r="BA9" s="145">
        <f>'[1]44104411Imp'!AY$267</f>
        <v>40.170722000000005</v>
      </c>
      <c r="BB9" s="145">
        <f>'[1]44104411Imp'!AZ$267</f>
        <v>0</v>
      </c>
      <c r="BC9" s="146">
        <f>'[1]44104411Imp'!BA$267</f>
        <v>0</v>
      </c>
      <c r="BD9" s="238"/>
    </row>
    <row r="10" spans="1:56">
      <c r="B10" s="44" t="s">
        <v>45</v>
      </c>
      <c r="C10" s="12">
        <f>1/$A$1*(SUM('[1]44104411Imp'!B$47:B$47)+SUM('[1]44104411Imp'!B$105:B$105))</f>
        <v>2.49504696E-3</v>
      </c>
      <c r="D10" s="13">
        <f>1/$A$1*(SUM('[1]44104411Imp'!C$47:C$47)+SUM('[1]44104411Imp'!C$105:C$105))</f>
        <v>2.9206062799999998E-3</v>
      </c>
      <c r="E10" s="13">
        <f>1/$A$1*(SUM('[1]44104411Imp'!D$47:D$47)+SUM('[1]44104411Imp'!D$105:D$105))</f>
        <v>2.8928922400000001E-3</v>
      </c>
      <c r="F10" s="13">
        <f>1/$A$1*(SUM('[1]44104411Imp'!E$47:E$47)+SUM('[1]44104411Imp'!E$105:E$105))</f>
        <v>2.9649584400000002E-3</v>
      </c>
      <c r="G10" s="13">
        <f>1/$A$1*(SUM('[1]44104411Imp'!F$47:F$47)+SUM('[1]44104411Imp'!F$105:F$105))</f>
        <v>1.116639816E-2</v>
      </c>
      <c r="H10" s="13">
        <f>1/$A$1*(SUM('[1]44104411Imp'!G$47:G$47)+SUM('[1]44104411Imp'!G$105:G$105))</f>
        <v>5.8515246400000004E-3</v>
      </c>
      <c r="I10" s="13">
        <f>1/$A$1*(SUM('[1]44104411Imp'!H$47:H$47)+SUM('[1]44104411Imp'!H$105:H$105))</f>
        <v>1.4067333519999999E-2</v>
      </c>
      <c r="J10" s="13">
        <f>1/$A$1*(SUM('[1]44104411Imp'!I$47:I$47)+SUM('[1]44104411Imp'!I$105:I$105))</f>
        <v>3.2826083759999992E-2</v>
      </c>
      <c r="K10" s="13">
        <f>1/$A$1*(SUM('[1]44104411Imp'!J$47:J$47)+SUM('[1]44104411Imp'!J$105:J$105))</f>
        <v>2.246731116E-2</v>
      </c>
      <c r="L10" s="13">
        <f>1/$A$1*(SUM('[1]44104411Imp'!K$47:K$47)+SUM('[1]44104411Imp'!K$105:K$105))</f>
        <v>1.6803581200000001E-2</v>
      </c>
      <c r="M10" s="13">
        <f>1/$A$1*(SUM('[1]44104411Imp'!L$47:L$47)+SUM('[1]44104411Imp'!L$105:L$105))</f>
        <v>2.2340004399999995E-2</v>
      </c>
      <c r="N10" s="13">
        <f>1/$A$1*(SUM('[1]44104411Imp'!M$47:M$47)+SUM('[1]44104411Imp'!M$105:M$105))</f>
        <v>3.6688020040000005E-2</v>
      </c>
      <c r="O10" s="13">
        <f>1/$A$1*(SUM('[1]44104411Imp'!N$47:N$47)+SUM('[1]44104411Imp'!N$105:N$105))</f>
        <v>3.4544310080000001E-2</v>
      </c>
      <c r="P10" s="13">
        <f>1/$A$1*(SUM('[1]44104411Imp'!O$47:O$47)+SUM('[1]44104411Imp'!O$105:O$105))</f>
        <v>2.1503377559999998E-2</v>
      </c>
      <c r="Q10" s="13">
        <f>1/$A$1*(SUM('[1]44104411Imp'!P$47:P$47)+SUM('[1]44104411Imp'!P$105:P$105))</f>
        <v>1.8145759519999999E-2</v>
      </c>
      <c r="R10" s="13">
        <f>1/$A$1*(SUM('[1]44104411Imp'!Q$47:Q$47)+SUM('[1]44104411Imp'!Q$105:Q$105))</f>
        <v>1.9073146119999999E-2</v>
      </c>
      <c r="S10" s="13">
        <f>1/$A$1*(SUM('[1]44104411Imp'!R$47:R$47)+SUM('[1]44104411Imp'!R$105:R$105))</f>
        <v>1.653039332E-2</v>
      </c>
      <c r="T10" s="13">
        <f>1/$A$1*(SUM('[1]44104411Imp'!S$47:S$47)+SUM('[1]44104411Imp'!S$105:S$105))</f>
        <v>1.4788464319999998E-2</v>
      </c>
      <c r="U10" s="13">
        <f>1/$A$1*(SUM('[1]44104411Imp'!T$47:T$47)+SUM('[1]44104411Imp'!T$105:T$105))</f>
        <v>1.349515412E-2</v>
      </c>
      <c r="V10" s="13">
        <f>1/$A$1*(SUM('[1]44104411Imp'!U$47:U$47)+SUM('[1]44104411Imp'!U$105:U$105))</f>
        <v>2.4915112319999998E-2</v>
      </c>
      <c r="W10" s="13">
        <f>1/$A$1*(SUM('[1]44104411Imp'!V$47:V$47)+SUM('[1]44104411Imp'!V$105:V$105))</f>
        <v>1.6480390919999997E-2</v>
      </c>
      <c r="X10" s="13">
        <f>1/$A$1*(SUM('[1]44104411Imp'!W$47:W$47)+SUM('[1]44104411Imp'!W$105:W$105))</f>
        <v>5.6600998159999985E-2</v>
      </c>
      <c r="Y10" s="13">
        <f>1/$A$1*(SUM('[1]44104411Imp'!X$47:X$47)+SUM('[1]44104411Imp'!X$105:X$105))</f>
        <v>3.3190478439999997E-2</v>
      </c>
      <c r="Z10" s="13">
        <f>1/$A$1*(SUM('[1]44104411Imp'!Y$47:Y$47)+SUM('[1]44104411Imp'!Y$105:Y$105))</f>
        <v>4.6578107799999997E-2</v>
      </c>
      <c r="AA10" s="13">
        <f>1/$A$1*(SUM('[1]44104411Imp'!Z$47:Z$47)+SUM('[1]44104411Imp'!Z$105:Z$105))</f>
        <v>0</v>
      </c>
      <c r="AB10" s="15">
        <f>1/$A$1*(SUM('[1]44104411Imp'!AA$47:AA$47)+SUM('[1]44104411Imp'!AA$105:AA$105))</f>
        <v>0</v>
      </c>
      <c r="AC10" s="14"/>
      <c r="AD10" s="173">
        <f>(SUM('[1]44104411Imp'!AB$47:AB$47)+SUM('[1]44104411Imp'!AB$105:AB$105))</f>
        <v>0.71407500000000002</v>
      </c>
      <c r="AE10" s="174">
        <f>(SUM('[1]44104411Imp'!AC$47:AC$47)+SUM('[1]44104411Imp'!AC$105:AC$105))</f>
        <v>0.79318</v>
      </c>
      <c r="AF10" s="174">
        <f>(SUM('[1]44104411Imp'!AD$47:AD$47)+SUM('[1]44104411Imp'!AD$105:AD$105))</f>
        <v>1.1086469999999999</v>
      </c>
      <c r="AG10" s="174">
        <f>(SUM('[1]44104411Imp'!AE$47:AE$47)+SUM('[1]44104411Imp'!AE$105:AE$105))</f>
        <v>0.86196799999999996</v>
      </c>
      <c r="AH10" s="174">
        <f>(SUM('[1]44104411Imp'!AF$47:AF$47)+SUM('[1]44104411Imp'!AF$105:AF$105))</f>
        <v>2.0249579999999998</v>
      </c>
      <c r="AI10" s="174">
        <f>(SUM('[1]44104411Imp'!AG$47:AG$47)+SUM('[1]44104411Imp'!AG$105:AG$105))</f>
        <v>1.2899289999999999</v>
      </c>
      <c r="AJ10" s="174">
        <f>(SUM('[1]44104411Imp'!AH$47:AH$47)+SUM('[1]44104411Imp'!AH$105:AH$105))</f>
        <v>2.3921810000000003</v>
      </c>
      <c r="AK10" s="174">
        <f>(SUM('[1]44104411Imp'!AI$47:AI$47)+SUM('[1]44104411Imp'!AI$105:AI$105))</f>
        <v>4.8121619999999998</v>
      </c>
      <c r="AL10" s="174">
        <f>(SUM('[1]44104411Imp'!AJ$47:AJ$47)+SUM('[1]44104411Imp'!AJ$105:AJ$105))</f>
        <v>4.072527</v>
      </c>
      <c r="AM10" s="174">
        <f>(SUM('[1]44104411Imp'!AK$47:AK$47)+SUM('[1]44104411Imp'!AK$105:AK$105))</f>
        <v>3.8647759999999991</v>
      </c>
      <c r="AN10" s="174">
        <f>(SUM('[1]44104411Imp'!AL$47:AL$47)+SUM('[1]44104411Imp'!AL$105:AL$105))</f>
        <v>5.3785470000000002</v>
      </c>
      <c r="AO10" s="174">
        <f>(SUM('[1]44104411Imp'!AM$47:AM$47)+SUM('[1]44104411Imp'!AM$105:AM$105))</f>
        <v>8.2253919999999994</v>
      </c>
      <c r="AP10" s="174">
        <f>(SUM('[1]44104411Imp'!AN$47:AN$47)+SUM('[1]44104411Imp'!AN$105:AN$105))</f>
        <v>8.5104249999999997</v>
      </c>
      <c r="AQ10" s="174">
        <f>(SUM('[1]44104411Imp'!AO$47:AO$47)+SUM('[1]44104411Imp'!AO$105:AO$105))</f>
        <v>5.764143999999999</v>
      </c>
      <c r="AR10" s="174">
        <f>(SUM('[1]44104411Imp'!AP$47:AP$47)+SUM('[1]44104411Imp'!AP$105:AP$105))</f>
        <v>5.3453979999999994</v>
      </c>
      <c r="AS10" s="174">
        <f>(SUM('[1]44104411Imp'!AQ$47:AQ$47)+SUM('[1]44104411Imp'!AQ$105:AQ$105))</f>
        <v>5.6482890000000001</v>
      </c>
      <c r="AT10" s="174">
        <f>(SUM('[1]44104411Imp'!AR$47:AR$47)+SUM('[1]44104411Imp'!AR$105:AR$105))</f>
        <v>4.6901979999999996</v>
      </c>
      <c r="AU10" s="174">
        <f>(SUM('[1]44104411Imp'!AS$47:AS$47)+SUM('[1]44104411Imp'!AS$105:AS$105))</f>
        <v>4.434272</v>
      </c>
      <c r="AV10" s="174">
        <f>(SUM('[1]44104411Imp'!AT$47:AT$47)+SUM('[1]44104411Imp'!AT$105:AT$105))</f>
        <v>4.6973859999999998</v>
      </c>
      <c r="AW10" s="174">
        <f>(SUM('[1]44104411Imp'!AU$47:AU$47)+SUM('[1]44104411Imp'!AU$105:AU$105))</f>
        <v>7.5018809999999991</v>
      </c>
      <c r="AX10" s="174">
        <f>(SUM('[1]44104411Imp'!AV$47:AV$47)+SUM('[1]44104411Imp'!AV$105:AV$105))</f>
        <v>4.4795180000000006</v>
      </c>
      <c r="AY10" s="174">
        <f>(SUM('[1]44104411Imp'!AW$47:AW$47)+SUM('[1]44104411Imp'!AW$105:AW$105))</f>
        <v>11.946546999999999</v>
      </c>
      <c r="AZ10" s="174">
        <f>(SUM('[1]44104411Imp'!AX$47:AX$47)+SUM('[1]44104411Imp'!AX$105:AX$105))</f>
        <v>10.235457</v>
      </c>
      <c r="BA10" s="174">
        <f>(SUM('[1]44104411Imp'!AY$47:AY$47)+SUM('[1]44104411Imp'!AY$105:AY$105))</f>
        <v>13.129491</v>
      </c>
      <c r="BB10" s="174">
        <f>(SUM('[1]44104411Imp'!AZ$47:AZ$47)+SUM('[1]44104411Imp'!AZ$105:AZ$105))</f>
        <v>0</v>
      </c>
      <c r="BC10" s="176">
        <f>(SUM('[1]44104411Imp'!BA$47:BA$47)+SUM('[1]44104411Imp'!BA$105:BA$105))</f>
        <v>0</v>
      </c>
      <c r="BD10" s="238"/>
    </row>
    <row r="11" spans="1:56">
      <c r="B11" s="4" t="s">
        <v>135</v>
      </c>
      <c r="C11" s="243">
        <f>1/$A$1*'[1]44104411Imp'!B$138</f>
        <v>1.9427773400000001E-2</v>
      </c>
      <c r="D11" s="11">
        <f>1/$A$1*'[1]44104411Imp'!C$138</f>
        <v>1.2282043239999998E-2</v>
      </c>
      <c r="E11" s="11">
        <f>1/$A$1*'[1]44104411Imp'!D$138</f>
        <v>1.93170966E-2</v>
      </c>
      <c r="F11" s="11">
        <f>1/$A$1*'[1]44104411Imp'!E$138</f>
        <v>1.85803358E-2</v>
      </c>
      <c r="G11" s="11">
        <f>1/$A$1*'[1]44104411Imp'!F$138</f>
        <v>4.739334684000001E-2</v>
      </c>
      <c r="H11" s="11">
        <f>1/$A$1*'[1]44104411Imp'!G$138</f>
        <v>0.10960642831999999</v>
      </c>
      <c r="I11" s="11">
        <f>1/$A$1*'[1]44104411Imp'!H$138</f>
        <v>0.17274014191999998</v>
      </c>
      <c r="J11" s="11">
        <f>1/$A$1*'[1]44104411Imp'!I$138</f>
        <v>0.25328355447999995</v>
      </c>
      <c r="K11" s="11">
        <f>1/$A$1*'[1]44104411Imp'!J$138</f>
        <v>0.45489424680000001</v>
      </c>
      <c r="L11" s="11">
        <f>1/$A$1*'[1]44104411Imp'!K$138</f>
        <v>0.33475425983999996</v>
      </c>
      <c r="M11" s="11">
        <f>1/$A$1*'[1]44104411Imp'!L$138</f>
        <v>0.37387971039999995</v>
      </c>
      <c r="N11" s="11">
        <f>1/$A$1*'[1]44104411Imp'!M$138</f>
        <v>0.40158174727999996</v>
      </c>
      <c r="O11" s="11">
        <f>1/$A$1*'[1]44104411Imp'!N$138</f>
        <v>0.33824782207999993</v>
      </c>
      <c r="P11" s="11">
        <f>1/$A$1*'[1]44104411Imp'!O$138</f>
        <v>0.37349597711999999</v>
      </c>
      <c r="Q11" s="11">
        <f>1/$A$1*'[1]44104411Imp'!P$138</f>
        <v>0.24958523939999996</v>
      </c>
      <c r="R11" s="11">
        <f>1/$A$1*'[1]44104411Imp'!Q$138</f>
        <v>0.16603835079999996</v>
      </c>
      <c r="S11" s="11">
        <f>1/$A$1*'[1]44104411Imp'!R$138</f>
        <v>0.10793472452</v>
      </c>
      <c r="T11" s="11">
        <f>1/$A$1*'[1]44104411Imp'!S$138</f>
        <v>0.13250412279999998</v>
      </c>
      <c r="U11" s="11">
        <f>1/$A$1*'[1]44104411Imp'!T$138</f>
        <v>0.14176624923999998</v>
      </c>
      <c r="V11" s="11">
        <f>1/$A$1*'[1]44104411Imp'!U$138</f>
        <v>0.13298157459999999</v>
      </c>
      <c r="W11" s="11">
        <f>1/$A$1*'[1]44104411Imp'!V$138</f>
        <v>0.10156560175999998</v>
      </c>
      <c r="X11" s="11">
        <f>1/$A$1*'[1]44104411Imp'!W$138</f>
        <v>0.10291840720000001</v>
      </c>
      <c r="Y11" s="11">
        <f>1/$A$1*'[1]44104411Imp'!X$138</f>
        <v>6.2157994004399995E-2</v>
      </c>
      <c r="Z11" s="11">
        <f>1/$A$1*'[1]44104411Imp'!Y$138</f>
        <v>3.2696163360000002E-2</v>
      </c>
      <c r="AA11" s="11">
        <f>1/$A$1*'[1]44104411Imp'!Z$138</f>
        <v>0</v>
      </c>
      <c r="AB11" s="10">
        <f>1/$A$1*'[1]44104411Imp'!AA$138</f>
        <v>0</v>
      </c>
      <c r="AC11" s="3"/>
      <c r="AD11" s="245">
        <f>'[1]44104411Imp'!AB$138</f>
        <v>2.7926549999999999</v>
      </c>
      <c r="AE11" s="190">
        <f>'[1]44104411Imp'!AC$138</f>
        <v>2.049277</v>
      </c>
      <c r="AF11" s="190">
        <f>'[1]44104411Imp'!AD$138</f>
        <v>2.5027809999999997</v>
      </c>
      <c r="AG11" s="190">
        <f>'[1]44104411Imp'!AE$138</f>
        <v>2.3364659999999997</v>
      </c>
      <c r="AH11" s="190">
        <f>'[1]44104411Imp'!AF$138</f>
        <v>5.5559119999999993</v>
      </c>
      <c r="AI11" s="190">
        <f>'[1]44104411Imp'!AG$138</f>
        <v>11.925922999999999</v>
      </c>
      <c r="AJ11" s="190">
        <f>'[1]44104411Imp'!AH$138</f>
        <v>19.513680999999998</v>
      </c>
      <c r="AK11" s="190">
        <f>'[1]44104411Imp'!AI$138</f>
        <v>30.058724999999999</v>
      </c>
      <c r="AL11" s="190">
        <f>'[1]44104411Imp'!AJ$138</f>
        <v>62.649782999999999</v>
      </c>
      <c r="AM11" s="190">
        <f>'[1]44104411Imp'!AK$138</f>
        <v>40.415393999999992</v>
      </c>
      <c r="AN11" s="190">
        <f>'[1]44104411Imp'!AL$138</f>
        <v>47.974171999999996</v>
      </c>
      <c r="AO11" s="190">
        <f>'[1]44104411Imp'!AM$138</f>
        <v>58.573859999999996</v>
      </c>
      <c r="AP11" s="190">
        <f>'[1]44104411Imp'!AN$138</f>
        <v>51.370063999999999</v>
      </c>
      <c r="AQ11" s="190">
        <f>'[1]44104411Imp'!AO$138</f>
        <v>51.541612999999998</v>
      </c>
      <c r="AR11" s="190">
        <f>'[1]44104411Imp'!AP$138</f>
        <v>35.185726000000003</v>
      </c>
      <c r="AS11" s="190">
        <f>'[1]44104411Imp'!AQ$138</f>
        <v>24.177199999999999</v>
      </c>
      <c r="AT11" s="190">
        <f>'[1]44104411Imp'!AR$138</f>
        <v>16.379258999999998</v>
      </c>
      <c r="AU11" s="190">
        <f>'[1]44104411Imp'!AS$138</f>
        <v>25.580238000000001</v>
      </c>
      <c r="AV11" s="190">
        <f>'[1]44104411Imp'!AT$138</f>
        <v>20.043818999999999</v>
      </c>
      <c r="AW11" s="190">
        <f>'[1]44104411Imp'!AU$138</f>
        <v>18.633452999999999</v>
      </c>
      <c r="AX11" s="190">
        <f>'[1]44104411Imp'!AV$138</f>
        <v>14.181959999999998</v>
      </c>
      <c r="AY11" s="190">
        <f>'[1]44104411Imp'!AW$138</f>
        <v>15.234490999999998</v>
      </c>
      <c r="AZ11" s="190">
        <f>'[1]44104411Imp'!AX$138</f>
        <v>12.444400999999999</v>
      </c>
      <c r="BA11" s="190">
        <f>'[1]44104411Imp'!AY$138</f>
        <v>7.2249029999999994</v>
      </c>
      <c r="BB11" s="190">
        <f>'[1]44104411Imp'!AZ$138</f>
        <v>0</v>
      </c>
      <c r="BC11" s="229">
        <f>'[1]44104411Imp'!BA$138</f>
        <v>0</v>
      </c>
      <c r="BD11" s="238"/>
    </row>
    <row r="12" spans="1:56">
      <c r="B12" s="4" t="s">
        <v>30</v>
      </c>
      <c r="C12" s="243">
        <f>1/$A$1*'[1]44104411Imp'!B$231</f>
        <v>6.052275880000001E-3</v>
      </c>
      <c r="D12" s="11">
        <f>1/$A$1*'[1]44104411Imp'!C$231</f>
        <v>9.8760166400000005E-3</v>
      </c>
      <c r="E12" s="11">
        <f>1/$A$1*'[1]44104411Imp'!D$231</f>
        <v>4.1564037200000001E-3</v>
      </c>
      <c r="F12" s="11">
        <f>1/$A$1*'[1]44104411Imp'!E$231</f>
        <v>1.1496630800000004E-2</v>
      </c>
      <c r="G12" s="11">
        <f>1/$A$1*'[1]44104411Imp'!F$231</f>
        <v>5.7543481520000009E-2</v>
      </c>
      <c r="H12" s="11">
        <f>1/$A$1*'[1]44104411Imp'!G$231</f>
        <v>7.3301846599999998E-2</v>
      </c>
      <c r="I12" s="11">
        <f>1/$A$1*'[1]44104411Imp'!H$231</f>
        <v>0.11154291336</v>
      </c>
      <c r="J12" s="11">
        <f>1/$A$1*'[1]44104411Imp'!I$231</f>
        <v>0.17025531608</v>
      </c>
      <c r="K12" s="11">
        <f>1/$A$1*'[1]44104411Imp'!J$231</f>
        <v>0.16895149711999999</v>
      </c>
      <c r="L12" s="11">
        <f>1/$A$1*'[1]44104411Imp'!K$231</f>
        <v>0.17411424884000001</v>
      </c>
      <c r="M12" s="11">
        <f>1/$A$1*'[1]44104411Imp'!L$231</f>
        <v>0.18799712623999998</v>
      </c>
      <c r="N12" s="11">
        <f>1/$A$1*'[1]44104411Imp'!M$231</f>
        <v>0.30849838823999998</v>
      </c>
      <c r="O12" s="11">
        <f>1/$A$1*'[1]44104411Imp'!N$231</f>
        <v>0.3877304594799999</v>
      </c>
      <c r="P12" s="11">
        <f>1/$A$1*'[1]44104411Imp'!O$231</f>
        <v>0.45108161895999993</v>
      </c>
      <c r="Q12" s="11">
        <f>1/$A$1*'[1]44104411Imp'!P$231</f>
        <v>0.39726997324000002</v>
      </c>
      <c r="R12" s="11">
        <f>1/$A$1*'[1]44104411Imp'!Q$231</f>
        <v>0.28011275795999996</v>
      </c>
      <c r="S12" s="11">
        <f>1/$A$1*'[1]44104411Imp'!R$231</f>
        <v>0.31353668975999999</v>
      </c>
      <c r="T12" s="11">
        <f>1/$A$1*'[1]44104411Imp'!S$231</f>
        <v>0.26425552131999996</v>
      </c>
      <c r="U12" s="11">
        <f>1/$A$1*'[1]44104411Imp'!T$231</f>
        <v>0.12577676215999997</v>
      </c>
      <c r="V12" s="11">
        <f>1/$A$1*'[1]44104411Imp'!U$231</f>
        <v>0.22407244103999999</v>
      </c>
      <c r="W12" s="11">
        <f>1/$A$1*'[1]44104411Imp'!V$231</f>
        <v>0.16771248591999999</v>
      </c>
      <c r="X12" s="11">
        <f>1/$A$1*'[1]44104411Imp'!W$231</f>
        <v>0.25103455103999994</v>
      </c>
      <c r="Y12" s="11">
        <f>1/$A$1*'[1]44104411Imp'!X$231</f>
        <v>0.19744798331999996</v>
      </c>
      <c r="Z12" s="11">
        <f>1/$A$1*'[1]44104411Imp'!Y$231</f>
        <v>0.11824082423999999</v>
      </c>
      <c r="AA12" s="11">
        <f>1/$A$1*'[1]44104411Imp'!Z$231</f>
        <v>0</v>
      </c>
      <c r="AB12" s="10">
        <f>1/$A$1*'[1]44104411Imp'!AA$231</f>
        <v>0</v>
      </c>
      <c r="AC12" s="3"/>
      <c r="AD12" s="245">
        <f>'[1]44104411Imp'!AB$231</f>
        <v>0.73691899999999999</v>
      </c>
      <c r="AE12" s="190">
        <f>'[1]44104411Imp'!AC$231</f>
        <v>0.91955900000000002</v>
      </c>
      <c r="AF12" s="190">
        <f>'[1]44104411Imp'!AD$231</f>
        <v>0.45559299999999997</v>
      </c>
      <c r="AG12" s="190">
        <f>'[1]44104411Imp'!AE$231</f>
        <v>1.6084559999999999</v>
      </c>
      <c r="AH12" s="190">
        <f>'[1]44104411Imp'!AF$231</f>
        <v>5.7312010000000004</v>
      </c>
      <c r="AI12" s="190">
        <f>'[1]44104411Imp'!AG$231</f>
        <v>6.7941189999999994</v>
      </c>
      <c r="AJ12" s="190">
        <f>'[1]44104411Imp'!AH$231</f>
        <v>11.879261</v>
      </c>
      <c r="AK12" s="190">
        <f>'[1]44104411Imp'!AI$231</f>
        <v>19.536100999999999</v>
      </c>
      <c r="AL12" s="190">
        <f>'[1]44104411Imp'!AJ$231</f>
        <v>25.567519999999998</v>
      </c>
      <c r="AM12" s="190">
        <f>'[1]44104411Imp'!AK$231</f>
        <v>21.399763999999998</v>
      </c>
      <c r="AN12" s="190">
        <f>'[1]44104411Imp'!AL$231</f>
        <v>24.702380999999999</v>
      </c>
      <c r="AO12" s="190">
        <f>'[1]44104411Imp'!AM$231</f>
        <v>47.163673000000003</v>
      </c>
      <c r="AP12" s="190">
        <f>'[1]44104411Imp'!AN$231</f>
        <v>56.135114999999999</v>
      </c>
      <c r="AQ12" s="190">
        <f>'[1]44104411Imp'!AO$231</f>
        <v>58.979177</v>
      </c>
      <c r="AR12" s="190">
        <f>'[1]44104411Imp'!AP$231</f>
        <v>53.391196999999998</v>
      </c>
      <c r="AS12" s="190">
        <f>'[1]44104411Imp'!AQ$231</f>
        <v>36.458767999999999</v>
      </c>
      <c r="AT12" s="190">
        <f>'[1]44104411Imp'!AR$231</f>
        <v>36.497810999999999</v>
      </c>
      <c r="AU12" s="190">
        <f>'[1]44104411Imp'!AS$231</f>
        <v>43.877282999999998</v>
      </c>
      <c r="AV12" s="190">
        <f>'[1]44104411Imp'!AT$231</f>
        <v>16.271478999999999</v>
      </c>
      <c r="AW12" s="190">
        <f>'[1]44104411Imp'!AU$231</f>
        <v>25.245297000000001</v>
      </c>
      <c r="AX12" s="190">
        <f>'[1]44104411Imp'!AV$231</f>
        <v>19.346321</v>
      </c>
      <c r="AY12" s="190">
        <f>'[1]44104411Imp'!AW$231</f>
        <v>35.387513999999996</v>
      </c>
      <c r="AZ12" s="190">
        <f>'[1]44104411Imp'!AX$231</f>
        <v>30.155612999999995</v>
      </c>
      <c r="BA12" s="190">
        <f>'[1]44104411Imp'!AY$231</f>
        <v>15.613835</v>
      </c>
      <c r="BB12" s="190">
        <f>'[1]44104411Imp'!AZ$231</f>
        <v>0</v>
      </c>
      <c r="BC12" s="229">
        <f>'[1]44104411Imp'!BA$231</f>
        <v>0</v>
      </c>
      <c r="BD12" s="238"/>
    </row>
    <row r="13" spans="1:56">
      <c r="B13" s="7" t="s">
        <v>23</v>
      </c>
      <c r="C13" s="58">
        <f t="shared" ref="C13:AB13" si="2">SUM(C9:C9)-SUM(C10:C12)</f>
        <v>4.8001394000000003E-3</v>
      </c>
      <c r="D13" s="38">
        <f t="shared" si="2"/>
        <v>8.6752511999999699E-4</v>
      </c>
      <c r="E13" s="38">
        <f t="shared" si="2"/>
        <v>3.7881302000000033E-3</v>
      </c>
      <c r="F13" s="38">
        <f t="shared" si="2"/>
        <v>1.9118791199999943E-3</v>
      </c>
      <c r="G13" s="38">
        <f t="shared" si="2"/>
        <v>3.2039930400000055E-3</v>
      </c>
      <c r="H13" s="38">
        <f t="shared" si="2"/>
        <v>1.9291640399999865E-3</v>
      </c>
      <c r="I13" s="38">
        <f t="shared" si="2"/>
        <v>2.4127297200000064E-3</v>
      </c>
      <c r="J13" s="38">
        <f t="shared" si="2"/>
        <v>4.6585430399999628E-3</v>
      </c>
      <c r="K13" s="38">
        <f t="shared" si="2"/>
        <v>1.890005991999999E-2</v>
      </c>
      <c r="L13" s="38">
        <f t="shared" si="2"/>
        <v>1.7583933079999947E-2</v>
      </c>
      <c r="M13" s="38">
        <f t="shared" si="2"/>
        <v>3.6180623080000029E-2</v>
      </c>
      <c r="N13" s="38">
        <f t="shared" si="2"/>
        <v>2.4309953919999905E-2</v>
      </c>
      <c r="O13" s="38">
        <f t="shared" si="2"/>
        <v>1.0551783200000053E-2</v>
      </c>
      <c r="P13" s="38">
        <f t="shared" si="2"/>
        <v>1.1351195800000102E-2</v>
      </c>
      <c r="Q13" s="38">
        <f t="shared" si="2"/>
        <v>8.2557728400000086E-3</v>
      </c>
      <c r="R13" s="38">
        <f t="shared" si="2"/>
        <v>6.5673641600000332E-3</v>
      </c>
      <c r="S13" s="38">
        <f t="shared" si="2"/>
        <v>6.1339454400000104E-3</v>
      </c>
      <c r="T13" s="38">
        <f t="shared" si="2"/>
        <v>5.618926319999995E-3</v>
      </c>
      <c r="U13" s="38">
        <f t="shared" si="2"/>
        <v>1.0909236520000032E-2</v>
      </c>
      <c r="V13" s="38">
        <f t="shared" si="2"/>
        <v>1.4793999360000032E-2</v>
      </c>
      <c r="W13" s="38">
        <f t="shared" si="2"/>
        <v>1.7402072799999946E-2</v>
      </c>
      <c r="X13" s="38">
        <f t="shared" si="2"/>
        <v>3.4990207560000042E-2</v>
      </c>
      <c r="Y13" s="38">
        <f t="shared" si="2"/>
        <v>2.1624181039999968E-2</v>
      </c>
      <c r="Z13" s="38">
        <f t="shared" si="2"/>
        <v>2.0668978960000001E-2</v>
      </c>
      <c r="AA13" s="38">
        <f t="shared" si="2"/>
        <v>0</v>
      </c>
      <c r="AB13" s="60">
        <f t="shared" si="2"/>
        <v>0</v>
      </c>
      <c r="AC13" s="3"/>
      <c r="AD13" s="195">
        <f t="shared" ref="AD13:BC13" si="3">SUM(AD9:AD9)-SUM(AD10:AD12)</f>
        <v>1.1237559999999993</v>
      </c>
      <c r="AE13" s="191">
        <f t="shared" si="3"/>
        <v>0.31970400000000065</v>
      </c>
      <c r="AF13" s="191">
        <f t="shared" si="3"/>
        <v>1.0485370000000005</v>
      </c>
      <c r="AG13" s="191">
        <f t="shared" si="3"/>
        <v>0.54741200000000045</v>
      </c>
      <c r="AH13" s="191">
        <f t="shared" si="3"/>
        <v>1.2421330000000008</v>
      </c>
      <c r="AI13" s="191">
        <f t="shared" si="3"/>
        <v>0.58089200000000218</v>
      </c>
      <c r="AJ13" s="191">
        <f t="shared" si="3"/>
        <v>0.77677099999999655</v>
      </c>
      <c r="AK13" s="191">
        <f t="shared" si="3"/>
        <v>1.2893629999999945</v>
      </c>
      <c r="AL13" s="191">
        <f t="shared" si="3"/>
        <v>5.4673600000000135</v>
      </c>
      <c r="AM13" s="191">
        <f t="shared" si="3"/>
        <v>4.2335029999999989</v>
      </c>
      <c r="AN13" s="191">
        <f t="shared" si="3"/>
        <v>6.6927339999999873</v>
      </c>
      <c r="AO13" s="191">
        <f t="shared" si="3"/>
        <v>7.5175859999999943</v>
      </c>
      <c r="AP13" s="191">
        <f t="shared" si="3"/>
        <v>2.6361899999999991</v>
      </c>
      <c r="AQ13" s="191">
        <f t="shared" si="3"/>
        <v>2.5866740000000021</v>
      </c>
      <c r="AR13" s="191">
        <f t="shared" si="3"/>
        <v>1.8523899999999855</v>
      </c>
      <c r="AS13" s="191">
        <f t="shared" si="3"/>
        <v>1.2225499999999982</v>
      </c>
      <c r="AT13" s="191">
        <f t="shared" si="3"/>
        <v>1.4687029999999908</v>
      </c>
      <c r="AU13" s="191">
        <f t="shared" si="3"/>
        <v>1.6883239999999944</v>
      </c>
      <c r="AV13" s="191">
        <f t="shared" si="3"/>
        <v>2.3518439999999927</v>
      </c>
      <c r="AW13" s="191">
        <f t="shared" si="3"/>
        <v>2.8929739999999953</v>
      </c>
      <c r="AX13" s="191">
        <f t="shared" si="3"/>
        <v>6.5375130000000041</v>
      </c>
      <c r="AY13" s="191">
        <f t="shared" si="3"/>
        <v>6.797616000000005</v>
      </c>
      <c r="AZ13" s="191">
        <f t="shared" si="3"/>
        <v>4.7263609999999971</v>
      </c>
      <c r="BA13" s="191">
        <f t="shared" si="3"/>
        <v>4.202493000000004</v>
      </c>
      <c r="BB13" s="191">
        <f t="shared" si="3"/>
        <v>0</v>
      </c>
      <c r="BC13" s="230">
        <f t="shared" si="3"/>
        <v>0</v>
      </c>
      <c r="BD13" s="238"/>
    </row>
    <row r="14" spans="1:56" ht="17.149999999999999" customHeight="1">
      <c r="B14" s="16" t="s">
        <v>267</v>
      </c>
      <c r="C14" s="242">
        <f>1/$A$1*'[1]44104411Imp'!B$264</f>
        <v>7.6431616800000015E-3</v>
      </c>
      <c r="D14" s="32">
        <f>1/$A$1*'[1]44104411Imp'!C$264</f>
        <v>8.494885839999999E-3</v>
      </c>
      <c r="E14" s="32">
        <f>1/$A$1*'[1]44104411Imp'!D$264</f>
        <v>7.2959854200000007E-2</v>
      </c>
      <c r="F14" s="32">
        <f>1/$A$1*'[1]44104411Imp'!E$264</f>
        <v>2.98925484E-2</v>
      </c>
      <c r="G14" s="32">
        <f>1/$A$1*'[1]44104411Imp'!F$264</f>
        <v>3.1695633760000001E-2</v>
      </c>
      <c r="H14" s="32">
        <f>1/$A$1*'[1]44104411Imp'!G$264</f>
        <v>1.287034752E-2</v>
      </c>
      <c r="I14" s="32">
        <f>1/$A$1*'[1]44104411Imp'!H$264</f>
        <v>1.044803544E-2</v>
      </c>
      <c r="J14" s="32">
        <f>1/$A$1*'[1]44104411Imp'!I$264</f>
        <v>8.4481639199999996E-3</v>
      </c>
      <c r="K14" s="32">
        <f>1/$A$1*'[1]44104411Imp'!J$264</f>
        <v>9.136543359999999E-3</v>
      </c>
      <c r="L14" s="32">
        <f>1/$A$1*'[1]44104411Imp'!K$264</f>
        <v>5.1794464399999999E-3</v>
      </c>
      <c r="M14" s="32">
        <f>1/$A$1*'[1]44104411Imp'!L$264</f>
        <v>4.1940698799999999E-3</v>
      </c>
      <c r="N14" s="32">
        <f>1/$A$1*'[1]44104411Imp'!M$264</f>
        <v>6.736487519999999E-3</v>
      </c>
      <c r="O14" s="32">
        <f>1/$A$1*'[1]44104411Imp'!N$264</f>
        <v>1.0546424559999996E-2</v>
      </c>
      <c r="P14" s="32">
        <f>1/$A$1*'[1]44104411Imp'!O$264</f>
        <v>1.5700229999999999E-2</v>
      </c>
      <c r="Q14" s="32">
        <f>1/$A$1*'[1]44104411Imp'!P$264</f>
        <v>1.5393094079999997E-2</v>
      </c>
      <c r="R14" s="32">
        <f>1/$A$1*'[1]44104411Imp'!Q$264</f>
        <v>2.4752121240000001E-2</v>
      </c>
      <c r="S14" s="32">
        <f>1/$A$1*'[1]44104411Imp'!R$264</f>
        <v>1.9736362239999996E-2</v>
      </c>
      <c r="T14" s="32">
        <f>1/$A$1*'[1]44104411Imp'!S$264</f>
        <v>2.9841314720000001E-2</v>
      </c>
      <c r="U14" s="32">
        <f>1/$A$1*'[1]44104411Imp'!T$264</f>
        <v>2.278364116E-2</v>
      </c>
      <c r="V14" s="32">
        <f>1/$A$1*'[1]44104411Imp'!U$264</f>
        <v>2.0220510799999997E-2</v>
      </c>
      <c r="W14" s="32">
        <f>1/$A$1*'[1]44104411Imp'!V$264</f>
        <v>1.4737868040000001E-2</v>
      </c>
      <c r="X14" s="32">
        <f>1/$A$1*'[1]44104411Imp'!W$264</f>
        <v>1.7962588559999999E-2</v>
      </c>
      <c r="Y14" s="32">
        <f>1/$A$1*'[1]44104411Imp'!X$264</f>
        <v>9.0812744399999985E-3</v>
      </c>
      <c r="Z14" s="32">
        <f>1/$A$1*'[1]44104411Imp'!Y$264</f>
        <v>7.0883805999999994E-3</v>
      </c>
      <c r="AA14" s="32">
        <f>1/$A$1*'[1]44104411Imp'!Z$264</f>
        <v>0</v>
      </c>
      <c r="AB14" s="49">
        <f>1/$A$1*'[1]44104411Imp'!AA$264</f>
        <v>0</v>
      </c>
      <c r="AC14" s="14"/>
      <c r="AD14" s="244">
        <f>'[1]44104411Imp'!AB$264</f>
        <v>1.0863819999999997</v>
      </c>
      <c r="AE14" s="145">
        <f>'[1]44104411Imp'!AC$264</f>
        <v>2.8097949999999994</v>
      </c>
      <c r="AF14" s="145">
        <f>'[1]44104411Imp'!AD$264</f>
        <v>4.8752359999999992</v>
      </c>
      <c r="AG14" s="145">
        <f>'[1]44104411Imp'!AE$264</f>
        <v>2.5275750000000001</v>
      </c>
      <c r="AH14" s="145">
        <f>'[1]44104411Imp'!AF$264</f>
        <v>4.2203359999999996</v>
      </c>
      <c r="AI14" s="145">
        <f>'[1]44104411Imp'!AG$264</f>
        <v>2.7255040000000004</v>
      </c>
      <c r="AJ14" s="145">
        <f>'[1]44104411Imp'!AH$264</f>
        <v>2.3468059999999995</v>
      </c>
      <c r="AK14" s="145">
        <f>'[1]44104411Imp'!AI$264</f>
        <v>2.2120989999999998</v>
      </c>
      <c r="AL14" s="145">
        <f>'[1]44104411Imp'!AJ$264</f>
        <v>2.7804850000000001</v>
      </c>
      <c r="AM14" s="145">
        <f>'[1]44104411Imp'!AK$264</f>
        <v>1.8023639999999996</v>
      </c>
      <c r="AN14" s="145">
        <f>'[1]44104411Imp'!AL$264</f>
        <v>1.5827720000000001</v>
      </c>
      <c r="AO14" s="145">
        <f>'[1]44104411Imp'!AM$264</f>
        <v>2.5338479999999999</v>
      </c>
      <c r="AP14" s="145">
        <f>'[1]44104411Imp'!AN$264</f>
        <v>3.2697350000000003</v>
      </c>
      <c r="AQ14" s="145">
        <f>'[1]44104411Imp'!AO$264</f>
        <v>4.9647240000000004</v>
      </c>
      <c r="AR14" s="145">
        <f>'[1]44104411Imp'!AP$264</f>
        <v>4.9347720000000006</v>
      </c>
      <c r="AS14" s="145">
        <f>'[1]44104411Imp'!AQ$264</f>
        <v>6.1042029999999992</v>
      </c>
      <c r="AT14" s="145">
        <f>'[1]44104411Imp'!AR$264</f>
        <v>5.1718020000000005</v>
      </c>
      <c r="AU14" s="145">
        <f>'[1]44104411Imp'!AS$264</f>
        <v>7.9928339999999984</v>
      </c>
      <c r="AV14" s="145">
        <f>'[1]44104411Imp'!AT$264</f>
        <v>6.4204280000000002</v>
      </c>
      <c r="AW14" s="145">
        <f>'[1]44104411Imp'!AU$264</f>
        <v>4.9075709999999999</v>
      </c>
      <c r="AX14" s="145">
        <f>'[1]44104411Imp'!AV$264</f>
        <v>3.9129210000000003</v>
      </c>
      <c r="AY14" s="145">
        <f>'[1]44104411Imp'!AW$264</f>
        <v>4.985043000000001</v>
      </c>
      <c r="AZ14" s="145">
        <f>'[1]44104411Imp'!AX$264</f>
        <v>3.2090259999999997</v>
      </c>
      <c r="BA14" s="145">
        <f>'[1]44104411Imp'!AY$264</f>
        <v>4.521139999999999</v>
      </c>
      <c r="BB14" s="145">
        <f>'[1]44104411Imp'!AZ$264</f>
        <v>0</v>
      </c>
      <c r="BC14" s="146">
        <f>'[1]44104411Imp'!BA$264</f>
        <v>0</v>
      </c>
      <c r="BD14" s="238"/>
    </row>
    <row r="15" spans="1:56">
      <c r="B15" s="4" t="s">
        <v>67</v>
      </c>
      <c r="C15" s="243">
        <f>1/$A$1*'[1]44104411Imp'!B$16</f>
        <v>1.0525788000000001E-4</v>
      </c>
      <c r="D15" s="11">
        <f>1/$A$1*'[1]44104411Imp'!C$16</f>
        <v>6.3400119999999988E-4</v>
      </c>
      <c r="E15" s="11">
        <f>1/$A$1*'[1]44104411Imp'!D$16</f>
        <v>2.0352623199999999E-3</v>
      </c>
      <c r="F15" s="11">
        <f>1/$A$1*'[1]44104411Imp'!E$16</f>
        <v>2.5751462799999997E-3</v>
      </c>
      <c r="G15" s="11">
        <f>1/$A$1*'[1]44104411Imp'!F$16</f>
        <v>5.9497216799999988E-3</v>
      </c>
      <c r="H15" s="11">
        <f>1/$A$1*'[1]44104411Imp'!G$16</f>
        <v>7.7410855199999996E-3</v>
      </c>
      <c r="I15" s="11">
        <f>1/$A$1*'[1]44104411Imp'!H$16</f>
        <v>6.2732124000000004E-3</v>
      </c>
      <c r="J15" s="11">
        <f>1/$A$1*'[1]44104411Imp'!I$16</f>
        <v>5.1440611599999995E-3</v>
      </c>
      <c r="K15" s="11">
        <f>1/$A$1*'[1]44104411Imp'!J$16</f>
        <v>5.7105344799999996E-3</v>
      </c>
      <c r="L15" s="11">
        <f>1/$A$1*'[1]44104411Imp'!K$16</f>
        <v>1.6834568799999998E-3</v>
      </c>
      <c r="M15" s="11">
        <f>1/$A$1*'[1]44104411Imp'!L$16</f>
        <v>5.5521843999999999E-4</v>
      </c>
      <c r="N15" s="11">
        <f>1/$A$1*'[1]44104411Imp'!M$16</f>
        <v>4.6646431999999995E-4</v>
      </c>
      <c r="O15" s="11">
        <f>1/$A$1*'[1]44104411Imp'!N$16</f>
        <v>1.2720551199999998E-3</v>
      </c>
      <c r="P15" s="11">
        <f>1/$A$1*'[1]44104411Imp'!O$16</f>
        <v>3.4580607599999998E-3</v>
      </c>
      <c r="Q15" s="11">
        <f>1/$A$1*'[1]44104411Imp'!P$16</f>
        <v>3.1096948399999993E-3</v>
      </c>
      <c r="R15" s="11">
        <f>1/$A$1*'[1]44104411Imp'!Q$16</f>
        <v>3.6543388000000003E-3</v>
      </c>
      <c r="S15" s="11">
        <f>1/$A$1*'[1]44104411Imp'!R$16</f>
        <v>6.8733783999999996E-3</v>
      </c>
      <c r="T15" s="11">
        <f>1/$A$1*'[1]44104411Imp'!S$16</f>
        <v>6.2602428000000003E-3</v>
      </c>
      <c r="U15" s="11">
        <f>1/$A$1*'[1]44104411Imp'!T$16</f>
        <v>5.0988610399999995E-3</v>
      </c>
      <c r="V15" s="11">
        <f>1/$A$1*'[1]44104411Imp'!U$16</f>
        <v>1.5623431600000001E-3</v>
      </c>
      <c r="W15" s="11">
        <f>1/$A$1*'[1]44104411Imp'!V$16</f>
        <v>1.2200294400000001E-3</v>
      </c>
      <c r="X15" s="11">
        <f>1/$A$1*'[1]44104411Imp'!W$16</f>
        <v>1.6498781599999998E-3</v>
      </c>
      <c r="Y15" s="11">
        <f>1/$A$1*'[1]44104411Imp'!X$16</f>
        <v>1.6105437599999999E-3</v>
      </c>
      <c r="Z15" s="11">
        <f>1/$A$1*'[1]44104411Imp'!Y$16</f>
        <v>2.4152295999999994E-3</v>
      </c>
      <c r="AA15" s="11">
        <f>1/$A$1*'[1]44104411Imp'!Z$16</f>
        <v>0</v>
      </c>
      <c r="AB15" s="10">
        <f>1/$A$1*'[1]44104411Imp'!AA$16</f>
        <v>0</v>
      </c>
      <c r="AC15" s="3"/>
      <c r="AD15" s="245">
        <f>'[1]44104411Imp'!AB$16</f>
        <v>1.9088999999999998E-2</v>
      </c>
      <c r="AE15" s="190">
        <f>'[1]44104411Imp'!AC$16</f>
        <v>0.106447</v>
      </c>
      <c r="AF15" s="190">
        <f>'[1]44104411Imp'!AD$16</f>
        <v>0.36100699999999997</v>
      </c>
      <c r="AG15" s="190">
        <f>'[1]44104411Imp'!AE$16</f>
        <v>0.48731599999999997</v>
      </c>
      <c r="AH15" s="190">
        <f>'[1]44104411Imp'!AF$16</f>
        <v>1.262502</v>
      </c>
      <c r="AI15" s="190">
        <f>'[1]44104411Imp'!AG$16</f>
        <v>1.6672990000000001</v>
      </c>
      <c r="AJ15" s="190">
        <f>'[1]44104411Imp'!AH$16</f>
        <v>1.3534789999999999</v>
      </c>
      <c r="AK15" s="190">
        <f>'[1]44104411Imp'!AI$16</f>
        <v>1.2487359999999998</v>
      </c>
      <c r="AL15" s="190">
        <f>'[1]44104411Imp'!AJ$16</f>
        <v>1.626274</v>
      </c>
      <c r="AM15" s="190">
        <f>'[1]44104411Imp'!AK$16</f>
        <v>0.42824199999999996</v>
      </c>
      <c r="AN15" s="190">
        <f>'[1]44104411Imp'!AL$16</f>
        <v>0.17408199999999999</v>
      </c>
      <c r="AO15" s="190">
        <f>'[1]44104411Imp'!AM$16</f>
        <v>0.25934099999999999</v>
      </c>
      <c r="AP15" s="190">
        <f>'[1]44104411Imp'!AN$16</f>
        <v>0.42721799999999999</v>
      </c>
      <c r="AQ15" s="190">
        <f>'[1]44104411Imp'!AO$16</f>
        <v>1.1658809999999999</v>
      </c>
      <c r="AR15" s="190">
        <f>'[1]44104411Imp'!AP$16</f>
        <v>1.079275</v>
      </c>
      <c r="AS15" s="190">
        <f>'[1]44104411Imp'!AQ$16</f>
        <v>1.0569120000000001</v>
      </c>
      <c r="AT15" s="190">
        <f>'[1]44104411Imp'!AR$16</f>
        <v>1.947344</v>
      </c>
      <c r="AU15" s="190">
        <f>'[1]44104411Imp'!AS$16</f>
        <v>1.767109</v>
      </c>
      <c r="AV15" s="190">
        <f>'[1]44104411Imp'!AT$16</f>
        <v>1.6341899999999998</v>
      </c>
      <c r="AW15" s="190">
        <f>'[1]44104411Imp'!AU$16</f>
        <v>0.49383099999999996</v>
      </c>
      <c r="AX15" s="190">
        <f>'[1]44104411Imp'!AV$16</f>
        <v>0.37366099999999997</v>
      </c>
      <c r="AY15" s="190">
        <f>'[1]44104411Imp'!AW$16</f>
        <v>0.60564099999999998</v>
      </c>
      <c r="AZ15" s="190">
        <f>'[1]44104411Imp'!AX$16</f>
        <v>0.67663799999999996</v>
      </c>
      <c r="BA15" s="190">
        <f>'[1]44104411Imp'!AY$16</f>
        <v>2.7617149999999997</v>
      </c>
      <c r="BB15" s="190">
        <f>'[1]44104411Imp'!AZ$16</f>
        <v>0</v>
      </c>
      <c r="BC15" s="229">
        <f>'[1]44104411Imp'!BA$16</f>
        <v>0</v>
      </c>
      <c r="BD15" s="238"/>
    </row>
    <row r="16" spans="1:56">
      <c r="B16" s="4" t="s">
        <v>23</v>
      </c>
      <c r="C16" s="99">
        <f t="shared" ref="C16:AB16" si="4">SUM(C14:C14)-SUM(C15:C15)</f>
        <v>7.5379038000000015E-3</v>
      </c>
      <c r="D16" s="17">
        <f t="shared" si="4"/>
        <v>7.8608846399999995E-3</v>
      </c>
      <c r="E16" s="17">
        <f t="shared" si="4"/>
        <v>7.0924591880000012E-2</v>
      </c>
      <c r="F16" s="17">
        <f t="shared" si="4"/>
        <v>2.7317402120000001E-2</v>
      </c>
      <c r="G16" s="17">
        <f t="shared" si="4"/>
        <v>2.5745912080000002E-2</v>
      </c>
      <c r="H16" s="17">
        <f t="shared" si="4"/>
        <v>5.1292620000000008E-3</v>
      </c>
      <c r="I16" s="17">
        <f t="shared" si="4"/>
        <v>4.1748230399999992E-3</v>
      </c>
      <c r="J16" s="17">
        <f t="shared" si="4"/>
        <v>3.3041027600000002E-3</v>
      </c>
      <c r="K16" s="17">
        <f t="shared" si="4"/>
        <v>3.4260088799999994E-3</v>
      </c>
      <c r="L16" s="17">
        <f t="shared" si="4"/>
        <v>3.4959895600000001E-3</v>
      </c>
      <c r="M16" s="17">
        <f t="shared" si="4"/>
        <v>3.6388514399999998E-3</v>
      </c>
      <c r="N16" s="17">
        <f t="shared" si="4"/>
        <v>6.2700231999999988E-3</v>
      </c>
      <c r="O16" s="17">
        <f t="shared" si="4"/>
        <v>9.2743694399999958E-3</v>
      </c>
      <c r="P16" s="17">
        <f t="shared" si="4"/>
        <v>1.224216924E-2</v>
      </c>
      <c r="Q16" s="17">
        <f t="shared" si="4"/>
        <v>1.2283399239999998E-2</v>
      </c>
      <c r="R16" s="17">
        <f t="shared" si="4"/>
        <v>2.1097782440000001E-2</v>
      </c>
      <c r="S16" s="17">
        <f t="shared" si="4"/>
        <v>1.2862983839999996E-2</v>
      </c>
      <c r="T16" s="17">
        <f t="shared" si="4"/>
        <v>2.3581071920000002E-2</v>
      </c>
      <c r="U16" s="17">
        <f t="shared" si="4"/>
        <v>1.768478012E-2</v>
      </c>
      <c r="V16" s="17">
        <f t="shared" si="4"/>
        <v>1.8658167639999997E-2</v>
      </c>
      <c r="W16" s="17">
        <f t="shared" si="4"/>
        <v>1.3517838600000002E-2</v>
      </c>
      <c r="X16" s="17">
        <f t="shared" si="4"/>
        <v>1.6312710399999999E-2</v>
      </c>
      <c r="Y16" s="17">
        <f t="shared" si="4"/>
        <v>7.4707306799999991E-3</v>
      </c>
      <c r="Z16" s="17">
        <f t="shared" si="4"/>
        <v>4.6731510000000004E-3</v>
      </c>
      <c r="AA16" s="17">
        <f t="shared" si="4"/>
        <v>0</v>
      </c>
      <c r="AB16" s="100">
        <f t="shared" si="4"/>
        <v>0</v>
      </c>
      <c r="AC16" s="3"/>
      <c r="AD16" s="173">
        <f t="shared" ref="AD16:BC16" si="5">SUM(AD14:AD14)-SUM(AD15:AD15)</f>
        <v>1.0672929999999998</v>
      </c>
      <c r="AE16" s="174">
        <f t="shared" si="5"/>
        <v>2.7033479999999992</v>
      </c>
      <c r="AF16" s="174">
        <f t="shared" si="5"/>
        <v>4.5142289999999994</v>
      </c>
      <c r="AG16" s="174">
        <f t="shared" si="5"/>
        <v>2.0402590000000003</v>
      </c>
      <c r="AH16" s="174">
        <f t="shared" si="5"/>
        <v>2.9578339999999996</v>
      </c>
      <c r="AI16" s="174">
        <f t="shared" si="5"/>
        <v>1.0582050000000003</v>
      </c>
      <c r="AJ16" s="174">
        <f t="shared" si="5"/>
        <v>0.99332699999999963</v>
      </c>
      <c r="AK16" s="174">
        <f t="shared" si="5"/>
        <v>0.96336299999999997</v>
      </c>
      <c r="AL16" s="174">
        <f t="shared" si="5"/>
        <v>1.1542110000000001</v>
      </c>
      <c r="AM16" s="174">
        <f t="shared" si="5"/>
        <v>1.3741219999999996</v>
      </c>
      <c r="AN16" s="174">
        <f t="shared" si="5"/>
        <v>1.40869</v>
      </c>
      <c r="AO16" s="174">
        <f t="shared" si="5"/>
        <v>2.2745069999999998</v>
      </c>
      <c r="AP16" s="174">
        <f t="shared" si="5"/>
        <v>2.8425170000000004</v>
      </c>
      <c r="AQ16" s="174">
        <f t="shared" si="5"/>
        <v>3.7988430000000006</v>
      </c>
      <c r="AR16" s="174">
        <f t="shared" si="5"/>
        <v>3.8554970000000006</v>
      </c>
      <c r="AS16" s="174">
        <f t="shared" si="5"/>
        <v>5.0472909999999995</v>
      </c>
      <c r="AT16" s="174">
        <f t="shared" si="5"/>
        <v>3.2244580000000003</v>
      </c>
      <c r="AU16" s="174">
        <f t="shared" si="5"/>
        <v>6.2257249999999988</v>
      </c>
      <c r="AV16" s="174">
        <f t="shared" si="5"/>
        <v>4.7862380000000009</v>
      </c>
      <c r="AW16" s="174">
        <f t="shared" si="5"/>
        <v>4.4137399999999998</v>
      </c>
      <c r="AX16" s="174">
        <f t="shared" si="5"/>
        <v>3.5392600000000005</v>
      </c>
      <c r="AY16" s="174">
        <f t="shared" si="5"/>
        <v>4.3794020000000007</v>
      </c>
      <c r="AZ16" s="174">
        <f t="shared" si="5"/>
        <v>2.5323879999999996</v>
      </c>
      <c r="BA16" s="174">
        <f t="shared" si="5"/>
        <v>1.7594249999999994</v>
      </c>
      <c r="BB16" s="174">
        <f t="shared" si="5"/>
        <v>0</v>
      </c>
      <c r="BC16" s="176">
        <f t="shared" si="5"/>
        <v>0</v>
      </c>
      <c r="BD16" s="238"/>
    </row>
    <row r="17" spans="2:56" ht="17.149999999999999" customHeight="1">
      <c r="B17" s="9" t="s">
        <v>154</v>
      </c>
      <c r="C17" s="57">
        <f t="shared" ref="C17:AB17" si="6">C5-SUM(C6,C7,C8,C9,C14)</f>
        <v>1.6531778759999984E-2</v>
      </c>
      <c r="D17" s="27">
        <f t="shared" si="6"/>
        <v>2.8996371680000001E-2</v>
      </c>
      <c r="E17" s="27">
        <f t="shared" si="6"/>
        <v>4.644481816000004E-2</v>
      </c>
      <c r="F17" s="27">
        <f t="shared" si="6"/>
        <v>4.1386353880000018E-2</v>
      </c>
      <c r="G17" s="27">
        <f t="shared" si="6"/>
        <v>3.8180623480000009E-2</v>
      </c>
      <c r="H17" s="27">
        <f t="shared" si="6"/>
        <v>3.5558790600000056E-2</v>
      </c>
      <c r="I17" s="27">
        <f t="shared" si="6"/>
        <v>2.5048823800000009E-2</v>
      </c>
      <c r="J17" s="27">
        <f t="shared" si="6"/>
        <v>1.0121003880000035E-2</v>
      </c>
      <c r="K17" s="27">
        <f t="shared" si="6"/>
        <v>3.5713630679999886E-2</v>
      </c>
      <c r="L17" s="27">
        <f t="shared" si="6"/>
        <v>3.9530251319999987E-2</v>
      </c>
      <c r="M17" s="27">
        <f t="shared" si="6"/>
        <v>6.410626487999993E-2</v>
      </c>
      <c r="N17" s="27">
        <f t="shared" si="6"/>
        <v>9.3972416159999961E-2</v>
      </c>
      <c r="O17" s="27">
        <f t="shared" si="6"/>
        <v>0.10508079988000019</v>
      </c>
      <c r="P17" s="27">
        <f t="shared" si="6"/>
        <v>9.4183336239999749E-2</v>
      </c>
      <c r="Q17" s="27">
        <f t="shared" si="6"/>
        <v>8.7469326839999972E-2</v>
      </c>
      <c r="R17" s="27">
        <f t="shared" si="6"/>
        <v>0.10174666991999987</v>
      </c>
      <c r="S17" s="27">
        <f t="shared" si="6"/>
        <v>0.1028871547200001</v>
      </c>
      <c r="T17" s="27">
        <f t="shared" si="6"/>
        <v>9.9927792439999996E-2</v>
      </c>
      <c r="U17" s="27">
        <f t="shared" si="6"/>
        <v>9.4662102639999912E-2</v>
      </c>
      <c r="V17" s="27">
        <f t="shared" si="6"/>
        <v>8.9508251840000108E-2</v>
      </c>
      <c r="W17" s="27">
        <f t="shared" si="6"/>
        <v>7.8704923640000035E-2</v>
      </c>
      <c r="X17" s="27">
        <f t="shared" si="6"/>
        <v>0.11755020647999992</v>
      </c>
      <c r="Y17" s="27">
        <f t="shared" si="6"/>
        <v>9.6863477759999983E-2</v>
      </c>
      <c r="Z17" s="27">
        <f t="shared" si="6"/>
        <v>6.1449113879999961E-2</v>
      </c>
      <c r="AA17" s="27">
        <f t="shared" si="6"/>
        <v>0</v>
      </c>
      <c r="AB17" s="28">
        <f t="shared" si="6"/>
        <v>0</v>
      </c>
      <c r="AC17" s="3"/>
      <c r="AD17" s="74">
        <f t="shared" ref="AD17:BC17" si="7">AD5-SUM(AD6,AD7,AD8,AD9,AD14)</f>
        <v>2.4492210000000023</v>
      </c>
      <c r="AE17" s="75">
        <f t="shared" si="7"/>
        <v>4.3833970000000013</v>
      </c>
      <c r="AF17" s="75">
        <f t="shared" si="7"/>
        <v>6.7588200000000072</v>
      </c>
      <c r="AG17" s="75">
        <f t="shared" si="7"/>
        <v>6.1455550000000017</v>
      </c>
      <c r="AH17" s="75">
        <f t="shared" si="7"/>
        <v>6.7289740000000045</v>
      </c>
      <c r="AI17" s="75">
        <f t="shared" si="7"/>
        <v>7.0000949999999982</v>
      </c>
      <c r="AJ17" s="75">
        <f t="shared" si="7"/>
        <v>4.4253289999999978</v>
      </c>
      <c r="AK17" s="75">
        <f t="shared" si="7"/>
        <v>2.2844070000000016</v>
      </c>
      <c r="AL17" s="75">
        <f t="shared" si="7"/>
        <v>7.0709089999999577</v>
      </c>
      <c r="AM17" s="75">
        <f t="shared" si="7"/>
        <v>7.4291060000000329</v>
      </c>
      <c r="AN17" s="75">
        <f t="shared" si="7"/>
        <v>12.224901000000003</v>
      </c>
      <c r="AO17" s="75">
        <f t="shared" si="7"/>
        <v>18.460648999999975</v>
      </c>
      <c r="AP17" s="75">
        <f t="shared" si="7"/>
        <v>22.034910000000011</v>
      </c>
      <c r="AQ17" s="75">
        <f t="shared" si="7"/>
        <v>20.968834999999956</v>
      </c>
      <c r="AR17" s="75">
        <f t="shared" si="7"/>
        <v>18.766949000000011</v>
      </c>
      <c r="AS17" s="75">
        <f t="shared" si="7"/>
        <v>19.84662800000001</v>
      </c>
      <c r="AT17" s="75">
        <f t="shared" si="7"/>
        <v>19.502397999999999</v>
      </c>
      <c r="AU17" s="75">
        <f t="shared" si="7"/>
        <v>21.460210000000018</v>
      </c>
      <c r="AV17" s="75">
        <f t="shared" si="7"/>
        <v>18.675822000000025</v>
      </c>
      <c r="AW17" s="75">
        <f t="shared" si="7"/>
        <v>17.470353000000003</v>
      </c>
      <c r="AX17" s="75">
        <f t="shared" si="7"/>
        <v>14.32428500000001</v>
      </c>
      <c r="AY17" s="75">
        <f t="shared" si="7"/>
        <v>22.302429999999987</v>
      </c>
      <c r="AZ17" s="75">
        <f t="shared" si="7"/>
        <v>23.668783999999995</v>
      </c>
      <c r="BA17" s="75">
        <f t="shared" si="7"/>
        <v>15.099051999999993</v>
      </c>
      <c r="BB17" s="75">
        <f t="shared" si="7"/>
        <v>0</v>
      </c>
      <c r="BC17" s="76">
        <f t="shared" si="7"/>
        <v>0</v>
      </c>
      <c r="BD17" s="238"/>
    </row>
    <row r="18" spans="2:56">
      <c r="B18" s="4" t="s">
        <v>28</v>
      </c>
      <c r="C18" s="243">
        <f>1/$A$1*'[1]44104411Imp'!B$15</f>
        <v>1.134305956E-2</v>
      </c>
      <c r="D18" s="11">
        <f>1/$A$1*'[1]44104411Imp'!C$15</f>
        <v>1.4402722159999999E-2</v>
      </c>
      <c r="E18" s="11">
        <f>1/$A$1*'[1]44104411Imp'!D$15</f>
        <v>2.2672438080000003E-2</v>
      </c>
      <c r="F18" s="11">
        <f>1/$A$1*'[1]44104411Imp'!E$15</f>
        <v>1.9662726479999997E-2</v>
      </c>
      <c r="G18" s="11">
        <f>1/$A$1*'[1]44104411Imp'!F$15</f>
        <v>1.3548246120000003E-2</v>
      </c>
      <c r="H18" s="11">
        <f>1/$A$1*'[1]44104411Imp'!G$15</f>
        <v>1.2037248479999998E-2</v>
      </c>
      <c r="I18" s="11">
        <f>1/$A$1*'[1]44104411Imp'!H$15</f>
        <v>6.0825251199999996E-3</v>
      </c>
      <c r="J18" s="11">
        <f>1/$A$1*'[1]44104411Imp'!I$15</f>
        <v>1.0715210799999999E-3</v>
      </c>
      <c r="K18" s="11">
        <f>1/$A$1*'[1]44104411Imp'!J$15</f>
        <v>5.6956373600000002E-3</v>
      </c>
      <c r="L18" s="11">
        <f>1/$A$1*'[1]44104411Imp'!K$15</f>
        <v>1.2433979880000003E-2</v>
      </c>
      <c r="M18" s="11">
        <f>1/$A$1*'[1]44104411Imp'!L$15</f>
        <v>1.9046267240000001E-2</v>
      </c>
      <c r="N18" s="11">
        <f>1/$A$1*'[1]44104411Imp'!M$15</f>
        <v>1.6613311119999995E-2</v>
      </c>
      <c r="O18" s="11">
        <f>1/$A$1*'[1]44104411Imp'!N$15</f>
        <v>1.2209109360000001E-2</v>
      </c>
      <c r="P18" s="11">
        <f>1/$A$1*'[1]44104411Imp'!O$15</f>
        <v>2.5825004799999995E-3</v>
      </c>
      <c r="Q18" s="11">
        <f>1/$A$1*'[1]44104411Imp'!P$15</f>
        <v>6.5227590399999993E-3</v>
      </c>
      <c r="R18" s="11">
        <f>1/$A$1*'[1]44104411Imp'!Q$15</f>
        <v>4.7059720399999999E-3</v>
      </c>
      <c r="S18" s="11">
        <f>1/$A$1*'[1]44104411Imp'!R$15</f>
        <v>4.0828939199999996E-3</v>
      </c>
      <c r="T18" s="11">
        <f>1/$A$1*'[1]44104411Imp'!S$15</f>
        <v>2.1174076000000002E-3</v>
      </c>
      <c r="U18" s="11">
        <f>1/$A$1*'[1]44104411Imp'!T$15</f>
        <v>2.4241056E-3</v>
      </c>
      <c r="V18" s="11">
        <f>1/$A$1*'[1]44104411Imp'!U$15</f>
        <v>2.5356928799999995E-3</v>
      </c>
      <c r="W18" s="11">
        <f>1/$A$1*'[1]44104411Imp'!V$15</f>
        <v>1.7594463599999999E-3</v>
      </c>
      <c r="X18" s="11">
        <f>1/$A$1*'[1]44104411Imp'!W$15</f>
        <v>2.1067754400000004E-3</v>
      </c>
      <c r="Y18" s="11">
        <f>1/$A$1*'[1]44104411Imp'!X$15</f>
        <v>1.6329146399999999E-3</v>
      </c>
      <c r="Z18" s="11">
        <f>1/$A$1*'[1]44104411Imp'!Y$15</f>
        <v>2.9040177600000001E-3</v>
      </c>
      <c r="AA18" s="11">
        <f>1/$A$1*'[1]44104411Imp'!Z$15</f>
        <v>0</v>
      </c>
      <c r="AB18" s="10">
        <f>1/$A$1*'[1]44104411Imp'!AA$15</f>
        <v>0</v>
      </c>
      <c r="AC18" s="3"/>
      <c r="AD18" s="245">
        <f>'[1]44104411Imp'!AB$15</f>
        <v>1.6405590000000001</v>
      </c>
      <c r="AE18" s="190">
        <f>'[1]44104411Imp'!AC$15</f>
        <v>2.141813</v>
      </c>
      <c r="AF18" s="190">
        <f>'[1]44104411Imp'!AD$15</f>
        <v>2.9782409999999997</v>
      </c>
      <c r="AG18" s="190">
        <f>'[1]44104411Imp'!AE$15</f>
        <v>2.5681459999999996</v>
      </c>
      <c r="AH18" s="190">
        <f>'[1]44104411Imp'!AF$15</f>
        <v>2.3999369999999995</v>
      </c>
      <c r="AI18" s="190">
        <f>'[1]44104411Imp'!AG$15</f>
        <v>2.380668</v>
      </c>
      <c r="AJ18" s="190">
        <f>'[1]44104411Imp'!AH$15</f>
        <v>0.94759599999999999</v>
      </c>
      <c r="AK18" s="190">
        <f>'[1]44104411Imp'!AI$15</f>
        <v>0.23221899999999998</v>
      </c>
      <c r="AL18" s="190">
        <f>'[1]44104411Imp'!AJ$15</f>
        <v>1.1054550000000001</v>
      </c>
      <c r="AM18" s="190">
        <f>'[1]44104411Imp'!AK$15</f>
        <v>2.5389539999999999</v>
      </c>
      <c r="AN18" s="190">
        <f>'[1]44104411Imp'!AL$15</f>
        <v>3.5978809999999997</v>
      </c>
      <c r="AO18" s="190">
        <f>'[1]44104411Imp'!AM$15</f>
        <v>3.2337019999999996</v>
      </c>
      <c r="AP18" s="190">
        <f>'[1]44104411Imp'!AN$15</f>
        <v>2.4401069999999998</v>
      </c>
      <c r="AQ18" s="190">
        <f>'[1]44104411Imp'!AO$15</f>
        <v>0.54297899999999988</v>
      </c>
      <c r="AR18" s="190">
        <f>'[1]44104411Imp'!AP$15</f>
        <v>1.278122</v>
      </c>
      <c r="AS18" s="190">
        <f>'[1]44104411Imp'!AQ$15</f>
        <v>0.91379099999999991</v>
      </c>
      <c r="AT18" s="190">
        <f>'[1]44104411Imp'!AR$15</f>
        <v>0.83209199999999994</v>
      </c>
      <c r="AU18" s="190">
        <f>'[1]44104411Imp'!AS$15</f>
        <v>0.59239299999999995</v>
      </c>
      <c r="AV18" s="190">
        <f>'[1]44104411Imp'!AT$15</f>
        <v>0.63214499999999996</v>
      </c>
      <c r="AW18" s="190">
        <f>'[1]44104411Imp'!AU$15</f>
        <v>0.65561099999999994</v>
      </c>
      <c r="AX18" s="190">
        <f>'[1]44104411Imp'!AV$15</f>
        <v>0.47733599999999998</v>
      </c>
      <c r="AY18" s="190">
        <f>'[1]44104411Imp'!AW$15</f>
        <v>0.67141699999999993</v>
      </c>
      <c r="AZ18" s="190">
        <f>'[1]44104411Imp'!AX$15</f>
        <v>0.52473799999999993</v>
      </c>
      <c r="BA18" s="190">
        <f>'[1]44104411Imp'!AY$15</f>
        <v>0.95818399999999992</v>
      </c>
      <c r="BB18" s="190">
        <f>'[1]44104411Imp'!AZ$15</f>
        <v>0</v>
      </c>
      <c r="BC18" s="229">
        <f>'[1]44104411Imp'!BA$15</f>
        <v>0</v>
      </c>
      <c r="BD18" s="238"/>
    </row>
    <row r="19" spans="2:56">
      <c r="B19" s="4" t="s">
        <v>29</v>
      </c>
      <c r="C19" s="243">
        <f>1/$A$1*'[1]44104411Imp'!B$163</f>
        <v>4.87376988E-3</v>
      </c>
      <c r="D19" s="11">
        <f>1/$A$1*'[1]44104411Imp'!C$163</f>
        <v>1.4472169519999998E-2</v>
      </c>
      <c r="E19" s="11">
        <f>1/$A$1*'[1]44104411Imp'!D$163</f>
        <v>2.3564094520000006E-2</v>
      </c>
      <c r="F19" s="11">
        <f>1/$A$1*'[1]44104411Imp'!E$163</f>
        <v>2.1125569240000003E-2</v>
      </c>
      <c r="G19" s="11">
        <f>1/$A$1*'[1]44104411Imp'!F$163</f>
        <v>2.2671185079999996E-2</v>
      </c>
      <c r="H19" s="11">
        <f>1/$A$1*'[1]44104411Imp'!G$163</f>
        <v>2.2574029720000003E-2</v>
      </c>
      <c r="I19" s="11">
        <f>1/$A$1*'[1]44104411Imp'!H$163</f>
        <v>1.879047688E-2</v>
      </c>
      <c r="J19" s="11">
        <f>1/$A$1*'[1]44104411Imp'!I$163</f>
        <v>8.7868987999999999E-3</v>
      </c>
      <c r="K19" s="11">
        <f>1/$A$1*'[1]44104411Imp'!J$163</f>
        <v>2.939503756E-2</v>
      </c>
      <c r="L19" s="11">
        <f>1/$A$1*'[1]44104411Imp'!K$163</f>
        <v>2.6786527880000001E-2</v>
      </c>
      <c r="M19" s="11">
        <f>1/$A$1*'[1]44104411Imp'!L$163</f>
        <v>4.4511587119999994E-2</v>
      </c>
      <c r="N19" s="11">
        <f>1/$A$1*'[1]44104411Imp'!M$163</f>
        <v>7.6843705400000004E-2</v>
      </c>
      <c r="O19" s="11">
        <f>1/$A$1*'[1]44104411Imp'!N$163</f>
        <v>9.2185406879999987E-2</v>
      </c>
      <c r="P19" s="11">
        <f>1/$A$1*'[1]44104411Imp'!O$163</f>
        <v>9.1006681919999999E-2</v>
      </c>
      <c r="Q19" s="11">
        <f>1/$A$1*'[1]44104411Imp'!P$163</f>
        <v>7.9929611440000006E-2</v>
      </c>
      <c r="R19" s="11">
        <f>1/$A$1*'[1]44104411Imp'!Q$163</f>
        <v>9.678725476000001E-2</v>
      </c>
      <c r="S19" s="11">
        <f>1/$A$1*'[1]44104411Imp'!R$163</f>
        <v>9.8658592199999992E-2</v>
      </c>
      <c r="T19" s="11">
        <f>1/$A$1*'[1]44104411Imp'!S$163</f>
        <v>9.6247141199999997E-2</v>
      </c>
      <c r="U19" s="11">
        <f>1/$A$1*'[1]44104411Imp'!T$163</f>
        <v>9.1314161960000001E-2</v>
      </c>
      <c r="V19" s="11">
        <f>1/$A$1*'[1]44104411Imp'!U$163</f>
        <v>8.5275035720000003E-2</v>
      </c>
      <c r="W19" s="11">
        <f>1/$A$1*'[1]44104411Imp'!V$163</f>
        <v>7.3238417280000009E-2</v>
      </c>
      <c r="X19" s="11">
        <f>1/$A$1*'[1]44104411Imp'!W$163</f>
        <v>0.10811527524</v>
      </c>
      <c r="Y19" s="11">
        <f>1/$A$1*'[1]44104411Imp'!X$163</f>
        <v>9.309767796E-2</v>
      </c>
      <c r="Z19" s="11">
        <f>1/$A$1*'[1]44104411Imp'!Y$163</f>
        <v>5.756744448E-2</v>
      </c>
      <c r="AA19" s="11">
        <f>1/$A$1*'[1]44104411Imp'!Z$163</f>
        <v>0</v>
      </c>
      <c r="AB19" s="10">
        <f>1/$A$1*'[1]44104411Imp'!AA$163</f>
        <v>0</v>
      </c>
      <c r="AC19" s="3"/>
      <c r="AD19" s="245">
        <f>'[1]44104411Imp'!AB$163</f>
        <v>0.74455699999999991</v>
      </c>
      <c r="AE19" s="190">
        <f>'[1]44104411Imp'!AC$163</f>
        <v>2.222432</v>
      </c>
      <c r="AF19" s="190">
        <f>'[1]44104411Imp'!AD$163</f>
        <v>3.6943369999999995</v>
      </c>
      <c r="AG19" s="190">
        <f>'[1]44104411Imp'!AE$163</f>
        <v>3.377875</v>
      </c>
      <c r="AH19" s="190">
        <f>'[1]44104411Imp'!AF$163</f>
        <v>3.7558419999999999</v>
      </c>
      <c r="AI19" s="190">
        <f>'[1]44104411Imp'!AG$163</f>
        <v>4.2247969999999997</v>
      </c>
      <c r="AJ19" s="190">
        <f>'[1]44104411Imp'!AH$163</f>
        <v>3.4412530000000001</v>
      </c>
      <c r="AK19" s="190">
        <f>'[1]44104411Imp'!AI$163</f>
        <v>1.993981</v>
      </c>
      <c r="AL19" s="190">
        <f>'[1]44104411Imp'!AJ$163</f>
        <v>5.795871</v>
      </c>
      <c r="AM19" s="190">
        <f>'[1]44104411Imp'!AK$163</f>
        <v>4.7719549999999993</v>
      </c>
      <c r="AN19" s="190">
        <f>'[1]44104411Imp'!AL$163</f>
        <v>8.485990000000001</v>
      </c>
      <c r="AO19" s="190">
        <f>'[1]44104411Imp'!AM$163</f>
        <v>15.065206</v>
      </c>
      <c r="AP19" s="190">
        <f>'[1]44104411Imp'!AN$163</f>
        <v>19.396265999999997</v>
      </c>
      <c r="AQ19" s="190">
        <f>'[1]44104411Imp'!AO$163</f>
        <v>20.272352000000001</v>
      </c>
      <c r="AR19" s="190">
        <f>'[1]44104411Imp'!AP$163</f>
        <v>17.225235999999999</v>
      </c>
      <c r="AS19" s="190">
        <f>'[1]44104411Imp'!AQ$163</f>
        <v>18.863968</v>
      </c>
      <c r="AT19" s="190">
        <f>'[1]44104411Imp'!AR$163</f>
        <v>18.633433999999998</v>
      </c>
      <c r="AU19" s="190">
        <f>'[1]44104411Imp'!AS$163</f>
        <v>20.639212000000001</v>
      </c>
      <c r="AV19" s="190">
        <f>'[1]44104411Imp'!AT$163</f>
        <v>17.911655</v>
      </c>
      <c r="AW19" s="190">
        <f>'[1]44104411Imp'!AU$163</f>
        <v>16.502526</v>
      </c>
      <c r="AX19" s="190">
        <f>'[1]44104411Imp'!AV$163</f>
        <v>13.356938</v>
      </c>
      <c r="AY19" s="190">
        <f>'[1]44104411Imp'!AW$163</f>
        <v>20.462395000000001</v>
      </c>
      <c r="AZ19" s="190">
        <f>'[1]44104411Imp'!AX$163</f>
        <v>22.617581999999999</v>
      </c>
      <c r="BA19" s="190">
        <f>'[1]44104411Imp'!AY$163</f>
        <v>13.987876999999999</v>
      </c>
      <c r="BB19" s="190">
        <f>'[1]44104411Imp'!AZ$163</f>
        <v>0</v>
      </c>
      <c r="BC19" s="229">
        <f>'[1]44104411Imp'!BA$163</f>
        <v>0</v>
      </c>
      <c r="BD19" s="238"/>
    </row>
    <row r="20" spans="2:56" ht="13" thickBot="1">
      <c r="B20" s="5" t="s">
        <v>23</v>
      </c>
      <c r="C20" s="247">
        <f t="shared" ref="C20:AB20" si="8">SUM(C17:C17)-SUM(C18:C19)</f>
        <v>3.1494931999998324E-4</v>
      </c>
      <c r="D20" s="149">
        <f t="shared" si="8"/>
        <v>1.2148000000000367E-4</v>
      </c>
      <c r="E20" s="149">
        <f t="shared" si="8"/>
        <v>2.0828556000003495E-4</v>
      </c>
      <c r="F20" s="149">
        <f t="shared" si="8"/>
        <v>5.9805816000001871E-4</v>
      </c>
      <c r="G20" s="149">
        <f t="shared" si="8"/>
        <v>1.9611922800000098E-3</v>
      </c>
      <c r="H20" s="149">
        <f t="shared" si="8"/>
        <v>9.4751240000005843E-4</v>
      </c>
      <c r="I20" s="149">
        <f t="shared" si="8"/>
        <v>1.758218000000103E-4</v>
      </c>
      <c r="J20" s="149">
        <f t="shared" si="8"/>
        <v>2.6258400000003443E-4</v>
      </c>
      <c r="K20" s="149">
        <f t="shared" si="8"/>
        <v>6.229557599998839E-4</v>
      </c>
      <c r="L20" s="149">
        <f t="shared" si="8"/>
        <v>3.097435599999851E-4</v>
      </c>
      <c r="M20" s="149">
        <f t="shared" si="8"/>
        <v>5.4841051999993118E-4</v>
      </c>
      <c r="N20" s="149">
        <f t="shared" si="8"/>
        <v>5.1539963999996941E-4</v>
      </c>
      <c r="O20" s="149">
        <f t="shared" si="8"/>
        <v>6.8628364000020148E-4</v>
      </c>
      <c r="P20" s="149">
        <f t="shared" si="8"/>
        <v>5.9415383999975036E-4</v>
      </c>
      <c r="Q20" s="149">
        <f t="shared" si="8"/>
        <v>1.0169563599999598E-3</v>
      </c>
      <c r="R20" s="149">
        <f t="shared" si="8"/>
        <v>2.5344311999984936E-4</v>
      </c>
      <c r="S20" s="149">
        <f t="shared" si="8"/>
        <v>1.4566860000010673E-4</v>
      </c>
      <c r="T20" s="149">
        <f t="shared" si="8"/>
        <v>1.5632436400000033E-3</v>
      </c>
      <c r="U20" s="149">
        <f t="shared" si="8"/>
        <v>9.2383507999990733E-4</v>
      </c>
      <c r="V20" s="149">
        <f t="shared" si="8"/>
        <v>1.6975232400001095E-3</v>
      </c>
      <c r="W20" s="149">
        <f t="shared" si="8"/>
        <v>3.7070600000000259E-3</v>
      </c>
      <c r="X20" s="149">
        <f t="shared" si="8"/>
        <v>7.3281557999999164E-3</v>
      </c>
      <c r="Y20" s="149">
        <f t="shared" si="8"/>
        <v>2.1328851599999865E-3</v>
      </c>
      <c r="Z20" s="149">
        <f t="shared" si="8"/>
        <v>9.776516399999588E-4</v>
      </c>
      <c r="AA20" s="149">
        <f t="shared" si="8"/>
        <v>0</v>
      </c>
      <c r="AB20" s="150">
        <f t="shared" si="8"/>
        <v>0</v>
      </c>
      <c r="AC20" s="37"/>
      <c r="AD20" s="177">
        <f t="shared" ref="AD20:BC20" si="9">SUM(AD17:AD17)-SUM(AD18:AD19)</f>
        <v>6.4105000000002299E-2</v>
      </c>
      <c r="AE20" s="178">
        <f t="shared" si="9"/>
        <v>1.9152000000000946E-2</v>
      </c>
      <c r="AF20" s="178">
        <f t="shared" si="9"/>
        <v>8.6242000000007479E-2</v>
      </c>
      <c r="AG20" s="178">
        <f t="shared" si="9"/>
        <v>0.19953400000000165</v>
      </c>
      <c r="AH20" s="178">
        <f t="shared" si="9"/>
        <v>0.57319500000000545</v>
      </c>
      <c r="AI20" s="178">
        <f t="shared" si="9"/>
        <v>0.39462999999999848</v>
      </c>
      <c r="AJ20" s="178">
        <f t="shared" si="9"/>
        <v>3.6479999999997403E-2</v>
      </c>
      <c r="AK20" s="178">
        <f t="shared" si="9"/>
        <v>5.8207000000001674E-2</v>
      </c>
      <c r="AL20" s="178">
        <f t="shared" si="9"/>
        <v>0.16958299999995763</v>
      </c>
      <c r="AM20" s="178">
        <f t="shared" si="9"/>
        <v>0.11819700000003408</v>
      </c>
      <c r="AN20" s="178">
        <f t="shared" si="9"/>
        <v>0.14103000000000243</v>
      </c>
      <c r="AO20" s="178">
        <f t="shared" si="9"/>
        <v>0.16174099999997438</v>
      </c>
      <c r="AP20" s="178">
        <f t="shared" si="9"/>
        <v>0.1985370000000124</v>
      </c>
      <c r="AQ20" s="178">
        <f t="shared" si="9"/>
        <v>0.15350399999995545</v>
      </c>
      <c r="AR20" s="178">
        <f t="shared" si="9"/>
        <v>0.26359100000001234</v>
      </c>
      <c r="AS20" s="178">
        <f t="shared" si="9"/>
        <v>6.8869000000010061E-2</v>
      </c>
      <c r="AT20" s="178">
        <f t="shared" si="9"/>
        <v>3.6872000000002458E-2</v>
      </c>
      <c r="AU20" s="178">
        <f t="shared" si="9"/>
        <v>0.22860500000001593</v>
      </c>
      <c r="AV20" s="178">
        <f t="shared" si="9"/>
        <v>0.13202200000002406</v>
      </c>
      <c r="AW20" s="178">
        <f t="shared" si="9"/>
        <v>0.31221600000000294</v>
      </c>
      <c r="AX20" s="178">
        <f t="shared" si="9"/>
        <v>0.49001100000001152</v>
      </c>
      <c r="AY20" s="178">
        <f t="shared" si="9"/>
        <v>1.1686179999999879</v>
      </c>
      <c r="AZ20" s="178">
        <f t="shared" si="9"/>
        <v>0.52646399999999716</v>
      </c>
      <c r="BA20" s="178">
        <f t="shared" si="9"/>
        <v>0.15299099999999477</v>
      </c>
      <c r="BB20" s="178">
        <f t="shared" si="9"/>
        <v>0</v>
      </c>
      <c r="BC20" s="180">
        <f t="shared" si="9"/>
        <v>0</v>
      </c>
      <c r="BD20" s="238"/>
    </row>
    <row r="21" spans="2:56" ht="13" thickTop="1">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BD70"/>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46</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1/$A$1*'[1]44094418Imp'!B$263</f>
        <v>3.3713005199999999E-3</v>
      </c>
      <c r="D5" s="110">
        <f>1/$A$1*'[1]44094418Imp'!C$263</f>
        <v>8.0945425000000012E-3</v>
      </c>
      <c r="E5" s="110">
        <f>1/$A$1*'[1]44094418Imp'!D$263</f>
        <v>8.2995624399999999E-3</v>
      </c>
      <c r="F5" s="110">
        <f>1/$A$1*'[1]44094418Imp'!E$263</f>
        <v>5.7131507599999989E-3</v>
      </c>
      <c r="G5" s="110">
        <f>1/$A$1*'[1]44094418Imp'!F$263</f>
        <v>1.6454283180000001E-2</v>
      </c>
      <c r="H5" s="110">
        <f>1/$A$1*'[1]44094418Imp'!G$263</f>
        <v>2.115540392E-2</v>
      </c>
      <c r="I5" s="110">
        <f>1/$A$1*'[1]44094418Imp'!H$263</f>
        <v>3.0905744079999995E-2</v>
      </c>
      <c r="J5" s="110">
        <f>1/$A$1*'[1]44094418Imp'!I$263</f>
        <v>1.9721830180000004E-2</v>
      </c>
      <c r="K5" s="110">
        <f>1/$A$1*'[1]44094418Imp'!J$263</f>
        <v>3.0243281012000005E-2</v>
      </c>
      <c r="L5" s="110">
        <f>1/$A$1*'[1]44094418Imp'!K$263</f>
        <v>1.8363747920000003E-2</v>
      </c>
      <c r="M5" s="110">
        <f>1/$A$1*'[1]44094418Imp'!L$263</f>
        <v>1.6244685240000001E-2</v>
      </c>
      <c r="N5" s="110">
        <f>1/$A$1*'[1]44094418Imp'!M$263</f>
        <v>2.3679084239999995E-2</v>
      </c>
      <c r="O5" s="110">
        <f>1/$A$1*'[1]44094418Imp'!N$263</f>
        <v>2.3128506239999996E-2</v>
      </c>
      <c r="P5" s="110">
        <f>1/$A$1*'[1]44094418Imp'!O$263</f>
        <v>2.7818916579999999E-2</v>
      </c>
      <c r="Q5" s="110">
        <f>1/$A$1*'[1]44094418Imp'!P$263</f>
        <v>2.5428511079999997E-2</v>
      </c>
      <c r="R5" s="110">
        <f>1/$A$1*'[1]44094418Imp'!Q$263</f>
        <v>2.5494489439999997E-2</v>
      </c>
      <c r="S5" s="110">
        <f>1/$A$1*'[1]44094418Imp'!R$263</f>
        <v>1.7758165320000002E-2</v>
      </c>
      <c r="T5" s="110">
        <f>1/$A$1*'[1]44094418Imp'!S$263</f>
        <v>3.2999281840000012E-2</v>
      </c>
      <c r="U5" s="110">
        <f>1/$A$1*'[1]44094418Imp'!T$263</f>
        <v>2.5607076400000001E-2</v>
      </c>
      <c r="V5" s="110">
        <f>1/$A$1*'[1]44094418Imp'!U$263</f>
        <v>2.6293933679999999E-2</v>
      </c>
      <c r="W5" s="110">
        <f>1/$A$1*'[1]44094418Imp'!V$263</f>
        <v>1.94689236E-2</v>
      </c>
      <c r="X5" s="110">
        <f>1/$A$1*'[1]44094418Imp'!W$263</f>
        <v>2.4039179220000002E-2</v>
      </c>
      <c r="Y5" s="110">
        <f>1/$A$1*'[1]44094418Imp'!X$263</f>
        <v>7.2857575000000009E-3</v>
      </c>
      <c r="Z5" s="110">
        <f>1/$A$1*'[1]44094418Imp'!Y$263</f>
        <v>1.1646632059999999E-2</v>
      </c>
      <c r="AA5" s="110">
        <f>1/$A$1*'[1]44094418Imp'!Z$263</f>
        <v>0</v>
      </c>
      <c r="AB5" s="217">
        <f>1/$A$1*'[1]44094418Imp'!AA$263</f>
        <v>0</v>
      </c>
      <c r="AC5" s="18"/>
      <c r="AD5" s="187">
        <f>'[1]44094418Imp'!AB$263</f>
        <v>1.428852</v>
      </c>
      <c r="AE5" s="140">
        <f>'[1]44094418Imp'!AC$263</f>
        <v>2.9132760000000002</v>
      </c>
      <c r="AF5" s="140">
        <f>'[1]44094418Imp'!AD$263</f>
        <v>2.6175580000000003</v>
      </c>
      <c r="AG5" s="140">
        <f>'[1]44094418Imp'!AE$263</f>
        <v>2.1233329999999997</v>
      </c>
      <c r="AH5" s="140">
        <f>'[1]44094418Imp'!AF$263</f>
        <v>4.7037429999999993</v>
      </c>
      <c r="AI5" s="140">
        <f>'[1]44094418Imp'!AG$263</f>
        <v>6.5813649999999999</v>
      </c>
      <c r="AJ5" s="140">
        <f>'[1]44094418Imp'!AH$263</f>
        <v>9.7062859999999986</v>
      </c>
      <c r="AK5" s="140">
        <f>'[1]44094418Imp'!AI$263</f>
        <v>6.0885309999999979</v>
      </c>
      <c r="AL5" s="140">
        <f>'[1]44094418Imp'!AJ$263</f>
        <v>9.6324259999999953</v>
      </c>
      <c r="AM5" s="140">
        <f>'[1]44094418Imp'!AK$263</f>
        <v>5.9818799999999985</v>
      </c>
      <c r="AN5" s="140">
        <f>'[1]44094418Imp'!AL$263</f>
        <v>6.2237730000000013</v>
      </c>
      <c r="AO5" s="140">
        <f>'[1]44094418Imp'!AM$263</f>
        <v>7.6023310000000004</v>
      </c>
      <c r="AP5" s="140">
        <f>'[1]44094418Imp'!AN$263</f>
        <v>8.5625229999999988</v>
      </c>
      <c r="AQ5" s="140">
        <f>'[1]44094418Imp'!AO$263</f>
        <v>8.8665929999999999</v>
      </c>
      <c r="AR5" s="140">
        <f>'[1]44094418Imp'!AP$263</f>
        <v>9.6958829999999985</v>
      </c>
      <c r="AS5" s="140">
        <f>'[1]44094418Imp'!AQ$263</f>
        <v>7.580718000000001</v>
      </c>
      <c r="AT5" s="140">
        <f>'[1]44094418Imp'!AR$263</f>
        <v>6.3939229999999991</v>
      </c>
      <c r="AU5" s="140">
        <f>'[1]44094418Imp'!AS$263</f>
        <v>9.2526709999999994</v>
      </c>
      <c r="AV5" s="140">
        <f>'[1]44094418Imp'!AT$263</f>
        <v>8.5202069999999992</v>
      </c>
      <c r="AW5" s="140">
        <f>'[1]44094418Imp'!AU$263</f>
        <v>8.1723729999999986</v>
      </c>
      <c r="AX5" s="140">
        <f>'[1]44094418Imp'!AV$263</f>
        <v>8.5668349999999975</v>
      </c>
      <c r="AY5" s="140">
        <f>'[1]44094418Imp'!AW$263</f>
        <v>11.629549000000001</v>
      </c>
      <c r="AZ5" s="140">
        <f>'[1]44094418Imp'!AX$263</f>
        <v>2.6585570000000005</v>
      </c>
      <c r="BA5" s="140">
        <f>'[1]44094418Imp'!AY$263</f>
        <v>4.381583</v>
      </c>
      <c r="BB5" s="140">
        <f>'[1]44094418Imp'!AZ$263</f>
        <v>0</v>
      </c>
      <c r="BC5" s="219">
        <f>'[1]44094418Imp'!BA$263</f>
        <v>0</v>
      </c>
      <c r="BD5" s="238"/>
    </row>
    <row r="6" spans="1:56" ht="17.149999999999999" customHeight="1" thickTop="1">
      <c r="B6" s="118" t="s">
        <v>159</v>
      </c>
      <c r="C6" s="121">
        <f>1/$A$1*'[1]44094418Imp'!B$266</f>
        <v>0</v>
      </c>
      <c r="D6" s="119">
        <f>1/$A$1*'[1]44094418Imp'!C$266</f>
        <v>0</v>
      </c>
      <c r="E6" s="119">
        <f>1/$A$1*'[1]44094418Imp'!D$266</f>
        <v>9.1448659999999982E-4</v>
      </c>
      <c r="F6" s="119">
        <f>1/$A$1*'[1]44094418Imp'!E$266</f>
        <v>0</v>
      </c>
      <c r="G6" s="119">
        <f>1/$A$1*'[1]44094418Imp'!F$266</f>
        <v>1.0754E-3</v>
      </c>
      <c r="H6" s="119">
        <f>1/$A$1*'[1]44094418Imp'!G$266</f>
        <v>0</v>
      </c>
      <c r="I6" s="119">
        <f>1/$A$1*'[1]44094418Imp'!H$266</f>
        <v>0</v>
      </c>
      <c r="J6" s="119">
        <f>1/$A$1*'[1]44094418Imp'!I$266</f>
        <v>0</v>
      </c>
      <c r="K6" s="119">
        <f>1/$A$1*'[1]44094418Imp'!J$266</f>
        <v>0</v>
      </c>
      <c r="L6" s="119">
        <f>1/$A$1*'[1]44094418Imp'!K$266</f>
        <v>8.2992000000000001E-7</v>
      </c>
      <c r="M6" s="119">
        <f>1/$A$1*'[1]44094418Imp'!L$266</f>
        <v>0</v>
      </c>
      <c r="N6" s="119">
        <f>1/$A$1*'[1]44094418Imp'!M$266</f>
        <v>6.9691999999999996E-5</v>
      </c>
      <c r="O6" s="119">
        <f>1/$A$1*'[1]44094418Imp'!N$266</f>
        <v>7.7700000000000004E-7</v>
      </c>
      <c r="P6" s="119">
        <f>1/$A$1*'[1]44094418Imp'!O$266</f>
        <v>0</v>
      </c>
      <c r="Q6" s="119">
        <f>1/$A$1*'[1]44094418Imp'!P$266</f>
        <v>0</v>
      </c>
      <c r="R6" s="119">
        <f>1/$A$1*'[1]44094418Imp'!Q$266</f>
        <v>0</v>
      </c>
      <c r="S6" s="119">
        <f>1/$A$1*'[1]44094418Imp'!R$266</f>
        <v>0</v>
      </c>
      <c r="T6" s="119">
        <f>1/$A$1*'[1]44094418Imp'!S$266</f>
        <v>0</v>
      </c>
      <c r="U6" s="119">
        <f>1/$A$1*'[1]44094418Imp'!T$266</f>
        <v>4.7949999999999992E-7</v>
      </c>
      <c r="V6" s="119">
        <f>1/$A$1*'[1]44094418Imp'!U$266</f>
        <v>0</v>
      </c>
      <c r="W6" s="119">
        <f>1/$A$1*'[1]44094418Imp'!V$266</f>
        <v>0</v>
      </c>
      <c r="X6" s="119">
        <f>1/$A$1*'[1]44094418Imp'!W$266</f>
        <v>0</v>
      </c>
      <c r="Y6" s="119">
        <f>1/$A$1*'[1]44094418Imp'!X$266</f>
        <v>0</v>
      </c>
      <c r="Z6" s="119">
        <f>1/$A$1*'[1]44094418Imp'!Y$266</f>
        <v>2.6599999999999999E-9</v>
      </c>
      <c r="AA6" s="119">
        <f>1/$A$1*'[1]44094418Imp'!Z$266</f>
        <v>0</v>
      </c>
      <c r="AB6" s="120">
        <f>1/$A$1*'[1]44094418Imp'!AA$266</f>
        <v>0</v>
      </c>
      <c r="AC6" s="36"/>
      <c r="AD6" s="188">
        <f>'[1]44094418Imp'!AB$266</f>
        <v>0</v>
      </c>
      <c r="AE6" s="189">
        <f>'[1]44094418Imp'!AC$266</f>
        <v>0</v>
      </c>
      <c r="AF6" s="189">
        <f>'[1]44094418Imp'!AD$266</f>
        <v>0.115338</v>
      </c>
      <c r="AG6" s="189">
        <f>'[1]44094418Imp'!AE$266</f>
        <v>0</v>
      </c>
      <c r="AH6" s="189">
        <f>'[1]44094418Imp'!AF$266</f>
        <v>0.160855</v>
      </c>
      <c r="AI6" s="189">
        <f>'[1]44094418Imp'!AG$266</f>
        <v>0</v>
      </c>
      <c r="AJ6" s="189">
        <f>'[1]44094418Imp'!AH$266</f>
        <v>0</v>
      </c>
      <c r="AK6" s="189">
        <f>'[1]44094418Imp'!AI$266</f>
        <v>0</v>
      </c>
      <c r="AL6" s="189">
        <f>'[1]44094418Imp'!AJ$266</f>
        <v>0</v>
      </c>
      <c r="AM6" s="189">
        <f>'[1]44094418Imp'!AK$266</f>
        <v>2.5479999999999999E-3</v>
      </c>
      <c r="AN6" s="189">
        <f>'[1]44094418Imp'!AL$266</f>
        <v>0</v>
      </c>
      <c r="AO6" s="189">
        <f>'[1]44094418Imp'!AM$266</f>
        <v>3.5589999999999997E-3</v>
      </c>
      <c r="AP6" s="189">
        <f>'[1]44094418Imp'!AN$266</f>
        <v>1.0139999999999999E-3</v>
      </c>
      <c r="AQ6" s="189">
        <f>'[1]44094418Imp'!AO$266</f>
        <v>0</v>
      </c>
      <c r="AR6" s="189">
        <f>'[1]44094418Imp'!AP$266</f>
        <v>0</v>
      </c>
      <c r="AS6" s="189">
        <f>'[1]44094418Imp'!AQ$266</f>
        <v>0</v>
      </c>
      <c r="AT6" s="189">
        <f>'[1]44094418Imp'!AR$266</f>
        <v>0</v>
      </c>
      <c r="AU6" s="189">
        <f>'[1]44094418Imp'!AS$266</f>
        <v>0</v>
      </c>
      <c r="AV6" s="189">
        <f>'[1]44094418Imp'!AT$266</f>
        <v>2.0799999999999999E-4</v>
      </c>
      <c r="AW6" s="189">
        <f>'[1]44094418Imp'!AU$266</f>
        <v>0</v>
      </c>
      <c r="AX6" s="189">
        <f>'[1]44094418Imp'!AV$266</f>
        <v>0</v>
      </c>
      <c r="AY6" s="189">
        <f>'[1]44094418Imp'!AW$266</f>
        <v>0</v>
      </c>
      <c r="AZ6" s="189">
        <f>'[1]44094418Imp'!AX$266</f>
        <v>0</v>
      </c>
      <c r="BA6" s="189">
        <f>'[1]44094418Imp'!AY$266</f>
        <v>9.9999999999999995E-7</v>
      </c>
      <c r="BB6" s="189">
        <f>'[1]44094418Imp'!AZ$266</f>
        <v>0</v>
      </c>
      <c r="BC6" s="228">
        <f>'[1]44094418Imp'!BA$266</f>
        <v>0</v>
      </c>
      <c r="BD6" s="238"/>
    </row>
    <row r="7" spans="1:56" ht="17.149999999999999" customHeight="1">
      <c r="B7" s="16" t="s">
        <v>114</v>
      </c>
      <c r="C7" s="242">
        <f>1/$A$1*'[1]44094418Imp'!B$268</f>
        <v>6.7088E-6</v>
      </c>
      <c r="D7" s="32">
        <f>1/$A$1*'[1]44094418Imp'!C$268</f>
        <v>1.8504543199999997E-3</v>
      </c>
      <c r="E7" s="32">
        <f>1/$A$1*'[1]44094418Imp'!D$268</f>
        <v>2.3280705399999998E-3</v>
      </c>
      <c r="F7" s="32">
        <f>1/$A$1*'[1]44094418Imp'!E$268</f>
        <v>1.2624272599999998E-3</v>
      </c>
      <c r="G7" s="32">
        <f>1/$A$1*'[1]44094418Imp'!F$268</f>
        <v>3.2883213599999997E-3</v>
      </c>
      <c r="H7" s="32">
        <f>1/$A$1*'[1]44094418Imp'!G$268</f>
        <v>7.0888522999999993E-3</v>
      </c>
      <c r="I7" s="32">
        <f>1/$A$1*'[1]44094418Imp'!H$268</f>
        <v>3.4746776400000003E-3</v>
      </c>
      <c r="J7" s="32">
        <f>1/$A$1*'[1]44094418Imp'!I$268</f>
        <v>1.4835827E-3</v>
      </c>
      <c r="K7" s="32">
        <f>1/$A$1*'[1]44094418Imp'!J$268</f>
        <v>8.3762307999999991E-4</v>
      </c>
      <c r="L7" s="32">
        <f>1/$A$1*'[1]44094418Imp'!K$268</f>
        <v>2.1903923999999999E-4</v>
      </c>
      <c r="M7" s="32">
        <f>1/$A$1*'[1]44094418Imp'!L$268</f>
        <v>1.5129464E-4</v>
      </c>
      <c r="N7" s="32">
        <f>1/$A$1*'[1]44094418Imp'!M$268</f>
        <v>2.6288939599999998E-3</v>
      </c>
      <c r="O7" s="32">
        <f>1/$A$1*'[1]44094418Imp'!N$268</f>
        <v>2.9529261999999997E-4</v>
      </c>
      <c r="P7" s="32">
        <f>1/$A$1*'[1]44094418Imp'!O$268</f>
        <v>6.0833863999999998E-4</v>
      </c>
      <c r="Q7" s="32">
        <f>1/$A$1*'[1]44094418Imp'!P$268</f>
        <v>1.3353326000000002E-4</v>
      </c>
      <c r="R7" s="32">
        <f>1/$A$1*'[1]44094418Imp'!Q$268</f>
        <v>3.0099762000000002E-4</v>
      </c>
      <c r="S7" s="32">
        <f>1/$A$1*'[1]44094418Imp'!R$268</f>
        <v>1.9690509999999999E-4</v>
      </c>
      <c r="T7" s="32">
        <f>1/$A$1*'[1]44094418Imp'!S$268</f>
        <v>3.2122552E-4</v>
      </c>
      <c r="U7" s="32">
        <f>1/$A$1*'[1]44094418Imp'!T$268</f>
        <v>7.1290379999999989E-5</v>
      </c>
      <c r="V7" s="32">
        <f>1/$A$1*'[1]44094418Imp'!U$268</f>
        <v>4.8864787999999999E-4</v>
      </c>
      <c r="W7" s="32">
        <f>1/$A$1*'[1]44094418Imp'!V$268</f>
        <v>1.1239927999999998E-4</v>
      </c>
      <c r="X7" s="32">
        <f>1/$A$1*'[1]44094418Imp'!W$268</f>
        <v>5.5605200000000001E-6</v>
      </c>
      <c r="Y7" s="32">
        <f>1/$A$1*'[1]44094418Imp'!X$268</f>
        <v>1.1815999999999998E-7</v>
      </c>
      <c r="Z7" s="32">
        <f>1/$A$1*'[1]44094418Imp'!Y$268</f>
        <v>1.6385012000000001E-4</v>
      </c>
      <c r="AA7" s="32">
        <f>1/$A$1*'[1]44094418Imp'!Z$268</f>
        <v>0</v>
      </c>
      <c r="AB7" s="49">
        <f>1/$A$1*'[1]44094418Imp'!AA$268</f>
        <v>0</v>
      </c>
      <c r="AC7" s="3"/>
      <c r="AD7" s="244">
        <f>'[1]44094418Imp'!AB$268</f>
        <v>5.3860000000000002E-3</v>
      </c>
      <c r="AE7" s="145">
        <f>'[1]44094418Imp'!AC$268</f>
        <v>0.60850899999999997</v>
      </c>
      <c r="AF7" s="145">
        <f>'[1]44094418Imp'!AD$268</f>
        <v>0.83706299999999989</v>
      </c>
      <c r="AG7" s="145">
        <f>'[1]44094418Imp'!AE$268</f>
        <v>0.33640099999999995</v>
      </c>
      <c r="AH7" s="145">
        <f>'[1]44094418Imp'!AF$268</f>
        <v>1.0957999999999999</v>
      </c>
      <c r="AI7" s="145">
        <f>'[1]44094418Imp'!AG$268</f>
        <v>2.4613170000000002</v>
      </c>
      <c r="AJ7" s="145">
        <f>'[1]44094418Imp'!AH$268</f>
        <v>1.017709</v>
      </c>
      <c r="AK7" s="145">
        <f>'[1]44094418Imp'!AI$268</f>
        <v>0.53006599999999993</v>
      </c>
      <c r="AL7" s="145">
        <f>'[1]44094418Imp'!AJ$268</f>
        <v>0.322272</v>
      </c>
      <c r="AM7" s="145">
        <f>'[1]44094418Imp'!AK$268</f>
        <v>0.11097899999999999</v>
      </c>
      <c r="AN7" s="145">
        <f>'[1]44094418Imp'!AL$268</f>
        <v>0.10982599999999999</v>
      </c>
      <c r="AO7" s="145">
        <f>'[1]44094418Imp'!AM$268</f>
        <v>0.67749000000000004</v>
      </c>
      <c r="AP7" s="145">
        <f>'[1]44094418Imp'!AN$268</f>
        <v>0.19759699999999999</v>
      </c>
      <c r="AQ7" s="145">
        <f>'[1]44094418Imp'!AO$268</f>
        <v>0.59312799999999999</v>
      </c>
      <c r="AR7" s="145">
        <f>'[1]44094418Imp'!AP$268</f>
        <v>0.13405300000000001</v>
      </c>
      <c r="AS7" s="145">
        <f>'[1]44094418Imp'!AQ$268</f>
        <v>0.28506200000000004</v>
      </c>
      <c r="AT7" s="145">
        <f>'[1]44094418Imp'!AR$268</f>
        <v>0.20200099999999999</v>
      </c>
      <c r="AU7" s="145">
        <f>'[1]44094418Imp'!AS$268</f>
        <v>0.25233399999999995</v>
      </c>
      <c r="AV7" s="145">
        <f>'[1]44094418Imp'!AT$268</f>
        <v>5.7518999999999994E-2</v>
      </c>
      <c r="AW7" s="145">
        <f>'[1]44094418Imp'!AU$268</f>
        <v>0.39288399999999996</v>
      </c>
      <c r="AX7" s="145">
        <f>'[1]44094418Imp'!AV$268</f>
        <v>8.4800999999999987E-2</v>
      </c>
      <c r="AY7" s="145">
        <f>'[1]44094418Imp'!AW$268</f>
        <v>1.0159999999999999E-2</v>
      </c>
      <c r="AZ7" s="145">
        <f>'[1]44094418Imp'!AX$268</f>
        <v>9.6999999999999994E-4</v>
      </c>
      <c r="BA7" s="145">
        <f>'[1]44094418Imp'!AY$268</f>
        <v>9.8525000000000001E-2</v>
      </c>
      <c r="BB7" s="145">
        <f>'[1]44094418Imp'!AZ$268</f>
        <v>0</v>
      </c>
      <c r="BC7" s="146">
        <f>'[1]44094418Imp'!BA$268</f>
        <v>0</v>
      </c>
      <c r="BD7" s="238"/>
    </row>
    <row r="8" spans="1:56">
      <c r="B8" s="4" t="s">
        <v>116</v>
      </c>
      <c r="C8" s="243">
        <f>1/$A$1*'[1]44094418Imp'!B$247</f>
        <v>6.7088E-6</v>
      </c>
      <c r="D8" s="11">
        <f>1/$A$1*'[1]44094418Imp'!C$247</f>
        <v>1.8488723199999997E-3</v>
      </c>
      <c r="E8" s="11">
        <f>1/$A$1*'[1]44094418Imp'!D$247</f>
        <v>2.3280705399999998E-3</v>
      </c>
      <c r="F8" s="11">
        <f>1/$A$1*'[1]44094418Imp'!E$247</f>
        <v>1.0325272599999999E-3</v>
      </c>
      <c r="G8" s="11">
        <f>1/$A$1*'[1]44094418Imp'!F$247</f>
        <v>3.2199213599999996E-3</v>
      </c>
      <c r="H8" s="11">
        <f>1/$A$1*'[1]44094418Imp'!G$247</f>
        <v>6.8901102999999993E-3</v>
      </c>
      <c r="I8" s="11">
        <f>1/$A$1*'[1]44094418Imp'!H$247</f>
        <v>3.4119426400000003E-3</v>
      </c>
      <c r="J8" s="11">
        <f>1/$A$1*'[1]44094418Imp'!I$247</f>
        <v>1.38327452E-3</v>
      </c>
      <c r="K8" s="11">
        <f>1/$A$1*'[1]44094418Imp'!J$247</f>
        <v>8.0423307999999991E-4</v>
      </c>
      <c r="L8" s="11">
        <f>1/$A$1*'[1]44094418Imp'!K$247</f>
        <v>2.1837773999999998E-4</v>
      </c>
      <c r="M8" s="11">
        <f>1/$A$1*'[1]44094418Imp'!L$247</f>
        <v>1.5129464E-4</v>
      </c>
      <c r="N8" s="11">
        <f>1/$A$1*'[1]44094418Imp'!M$247</f>
        <v>2.5624178999999999E-3</v>
      </c>
      <c r="O8" s="11">
        <f>1/$A$1*'[1]44094418Imp'!N$247</f>
        <v>1.3289387999999998E-4</v>
      </c>
      <c r="P8" s="11">
        <f>1/$A$1*'[1]44094418Imp'!O$247</f>
        <v>3.6257900000000003E-4</v>
      </c>
      <c r="Q8" s="11">
        <f>1/$A$1*'[1]44094418Imp'!P$247</f>
        <v>1.3351576000000001E-4</v>
      </c>
      <c r="R8" s="11">
        <f>1/$A$1*'[1]44094418Imp'!Q$247</f>
        <v>2.5491312000000001E-4</v>
      </c>
      <c r="S8" s="11">
        <f>1/$A$1*'[1]44094418Imp'!R$247</f>
        <v>1.5720109999999999E-4</v>
      </c>
      <c r="T8" s="11">
        <f>1/$A$1*'[1]44094418Imp'!S$247</f>
        <v>2.1527351999999999E-4</v>
      </c>
      <c r="U8" s="11">
        <f>1/$A$1*'[1]44094418Imp'!T$247</f>
        <v>9.9637999999999977E-7</v>
      </c>
      <c r="V8" s="11">
        <f>1/$A$1*'[1]44094418Imp'!U$247</f>
        <v>3.9210387999999994E-4</v>
      </c>
      <c r="W8" s="11">
        <f>1/$A$1*'[1]44094418Imp'!V$247</f>
        <v>1.1238779999999998E-4</v>
      </c>
      <c r="X8" s="11">
        <f>1/$A$1*'[1]44094418Imp'!W$247</f>
        <v>5.3610199999999997E-6</v>
      </c>
      <c r="Y8" s="11">
        <f>1/$A$1*'[1]44094418Imp'!X$247</f>
        <v>1.1815999999999998E-7</v>
      </c>
      <c r="Z8" s="11">
        <f>1/$A$1*'[1]44094418Imp'!Y$247</f>
        <v>1.2483211999999999E-4</v>
      </c>
      <c r="AA8" s="11">
        <f>1/$A$1*'[1]44094418Imp'!Z$247</f>
        <v>0</v>
      </c>
      <c r="AB8" s="10">
        <f>1/$A$1*'[1]44094418Imp'!AA$247</f>
        <v>0</v>
      </c>
      <c r="AC8" s="3"/>
      <c r="AD8" s="245">
        <f>'[1]44094418Imp'!AB$247</f>
        <v>5.3860000000000002E-3</v>
      </c>
      <c r="AE8" s="190">
        <f>'[1]44094418Imp'!AC$247</f>
        <v>0.60809099999999994</v>
      </c>
      <c r="AF8" s="190">
        <f>'[1]44094418Imp'!AD$247</f>
        <v>0.83706299999999989</v>
      </c>
      <c r="AG8" s="190">
        <f>'[1]44094418Imp'!AE$247</f>
        <v>0.31352599999999997</v>
      </c>
      <c r="AH8" s="190">
        <f>'[1]44094418Imp'!AF$247</f>
        <v>1.0885909999999999</v>
      </c>
      <c r="AI8" s="190">
        <f>'[1]44094418Imp'!AG$247</f>
        <v>2.38469</v>
      </c>
      <c r="AJ8" s="190">
        <f>'[1]44094418Imp'!AH$247</f>
        <v>0.9973479999999999</v>
      </c>
      <c r="AK8" s="190">
        <f>'[1]44094418Imp'!AI$247</f>
        <v>0.45192199999999999</v>
      </c>
      <c r="AL8" s="190">
        <f>'[1]44094418Imp'!AJ$247</f>
        <v>0.287553</v>
      </c>
      <c r="AM8" s="190">
        <f>'[1]44094418Imp'!AK$247</f>
        <v>0.11087899999999999</v>
      </c>
      <c r="AN8" s="190">
        <f>'[1]44094418Imp'!AL$247</f>
        <v>0.10982599999999999</v>
      </c>
      <c r="AO8" s="190">
        <f>'[1]44094418Imp'!AM$247</f>
        <v>0.62945899999999999</v>
      </c>
      <c r="AP8" s="190">
        <f>'[1]44094418Imp'!AN$247</f>
        <v>0.109121</v>
      </c>
      <c r="AQ8" s="190">
        <f>'[1]44094418Imp'!AO$247</f>
        <v>0.34044999999999997</v>
      </c>
      <c r="AR8" s="190">
        <f>'[1]44094418Imp'!AP$247</f>
        <v>0.134015</v>
      </c>
      <c r="AS8" s="190">
        <f>'[1]44094418Imp'!AQ$247</f>
        <v>0.25135200000000002</v>
      </c>
      <c r="AT8" s="190">
        <f>'[1]44094418Imp'!AR$247</f>
        <v>0.17254799999999998</v>
      </c>
      <c r="AU8" s="190">
        <f>'[1]44094418Imp'!AS$247</f>
        <v>0.17971299999999998</v>
      </c>
      <c r="AV8" s="190">
        <f>'[1]44094418Imp'!AT$247</f>
        <v>2.6080000000000001E-3</v>
      </c>
      <c r="AW8" s="190">
        <f>'[1]44094418Imp'!AU$247</f>
        <v>0.32097299999999995</v>
      </c>
      <c r="AX8" s="190">
        <f>'[1]44094418Imp'!AV$247</f>
        <v>8.4417999999999993E-2</v>
      </c>
      <c r="AY8" s="190">
        <f>'[1]44094418Imp'!AW$247</f>
        <v>8.005E-3</v>
      </c>
      <c r="AZ8" s="190">
        <f>'[1]44094418Imp'!AX$247</f>
        <v>9.6999999999999994E-4</v>
      </c>
      <c r="BA8" s="190">
        <f>'[1]44094418Imp'!AY$247</f>
        <v>8.8735999999999995E-2</v>
      </c>
      <c r="BB8" s="190">
        <f>'[1]44094418Imp'!AZ$247</f>
        <v>0</v>
      </c>
      <c r="BC8" s="229">
        <f>'[1]44094418Imp'!BA$247</f>
        <v>0</v>
      </c>
      <c r="BD8" s="238"/>
    </row>
    <row r="9" spans="1:56">
      <c r="B9" s="7" t="s">
        <v>23</v>
      </c>
      <c r="C9" s="59">
        <f t="shared" ref="C9:AB9" si="2">SUM(C7:C7)-SUM(C8:C8)</f>
        <v>0</v>
      </c>
      <c r="D9" s="40">
        <f t="shared" si="2"/>
        <v>1.5819999999999723E-6</v>
      </c>
      <c r="E9" s="40">
        <f t="shared" si="2"/>
        <v>0</v>
      </c>
      <c r="F9" s="40">
        <f t="shared" si="2"/>
        <v>2.298999999999999E-4</v>
      </c>
      <c r="G9" s="40">
        <f t="shared" si="2"/>
        <v>6.8400000000000145E-5</v>
      </c>
      <c r="H9" s="40">
        <f t="shared" si="2"/>
        <v>1.9874200000000002E-4</v>
      </c>
      <c r="I9" s="40">
        <f t="shared" si="2"/>
        <v>6.2734999999999961E-5</v>
      </c>
      <c r="J9" s="40">
        <f t="shared" si="2"/>
        <v>1.0030818000000006E-4</v>
      </c>
      <c r="K9" s="40">
        <f t="shared" si="2"/>
        <v>3.3390000000000004E-5</v>
      </c>
      <c r="L9" s="40">
        <f t="shared" si="2"/>
        <v>6.6150000000000713E-7</v>
      </c>
      <c r="M9" s="40">
        <f t="shared" si="2"/>
        <v>0</v>
      </c>
      <c r="N9" s="40">
        <f t="shared" si="2"/>
        <v>6.6476059999999969E-5</v>
      </c>
      <c r="O9" s="40">
        <f t="shared" si="2"/>
        <v>1.6239873999999998E-4</v>
      </c>
      <c r="P9" s="40">
        <f t="shared" si="2"/>
        <v>2.4575963999999995E-4</v>
      </c>
      <c r="Q9" s="40">
        <f t="shared" si="2"/>
        <v>1.7500000000004491E-8</v>
      </c>
      <c r="R9" s="40">
        <f t="shared" si="2"/>
        <v>4.6084500000000009E-5</v>
      </c>
      <c r="S9" s="40">
        <f t="shared" si="2"/>
        <v>3.9703999999999998E-5</v>
      </c>
      <c r="T9" s="40">
        <f t="shared" si="2"/>
        <v>1.05952E-4</v>
      </c>
      <c r="U9" s="40">
        <f t="shared" si="2"/>
        <v>7.0293999999999988E-5</v>
      </c>
      <c r="V9" s="40">
        <f t="shared" si="2"/>
        <v>9.6544000000000057E-5</v>
      </c>
      <c r="W9" s="40">
        <f t="shared" si="2"/>
        <v>1.1480000000003488E-8</v>
      </c>
      <c r="X9" s="40">
        <f t="shared" si="2"/>
        <v>1.9950000000000038E-7</v>
      </c>
      <c r="Y9" s="40">
        <f t="shared" si="2"/>
        <v>0</v>
      </c>
      <c r="Z9" s="40">
        <f t="shared" si="2"/>
        <v>3.9018000000000012E-5</v>
      </c>
      <c r="AA9" s="40">
        <f t="shared" si="2"/>
        <v>0</v>
      </c>
      <c r="AB9" s="48">
        <f t="shared" si="2"/>
        <v>0</v>
      </c>
      <c r="AC9" s="3"/>
      <c r="AD9" s="195">
        <f t="shared" ref="AD9:BC9" si="3">SUM(AD7:AD7)-SUM(AD8:AD8)</f>
        <v>0</v>
      </c>
      <c r="AE9" s="191">
        <f t="shared" si="3"/>
        <v>4.1800000000002946E-4</v>
      </c>
      <c r="AF9" s="191">
        <f t="shared" si="3"/>
        <v>0</v>
      </c>
      <c r="AG9" s="191">
        <f t="shared" si="3"/>
        <v>2.2874999999999979E-2</v>
      </c>
      <c r="AH9" s="191">
        <f t="shared" si="3"/>
        <v>7.2090000000000209E-3</v>
      </c>
      <c r="AI9" s="191">
        <f t="shared" si="3"/>
        <v>7.6627000000000223E-2</v>
      </c>
      <c r="AJ9" s="191">
        <f t="shared" si="3"/>
        <v>2.0361000000000073E-2</v>
      </c>
      <c r="AK9" s="191">
        <f t="shared" si="3"/>
        <v>7.8143999999999936E-2</v>
      </c>
      <c r="AL9" s="191">
        <f t="shared" si="3"/>
        <v>3.4719E-2</v>
      </c>
      <c r="AM9" s="191">
        <f t="shared" si="3"/>
        <v>1.0000000000000286E-4</v>
      </c>
      <c r="AN9" s="191">
        <f t="shared" si="3"/>
        <v>0</v>
      </c>
      <c r="AO9" s="191">
        <f t="shared" si="3"/>
        <v>4.8031000000000046E-2</v>
      </c>
      <c r="AP9" s="191">
        <f t="shared" si="3"/>
        <v>8.8475999999999999E-2</v>
      </c>
      <c r="AQ9" s="191">
        <f t="shared" si="3"/>
        <v>0.25267800000000001</v>
      </c>
      <c r="AR9" s="191">
        <f t="shared" si="3"/>
        <v>3.8000000000010248E-5</v>
      </c>
      <c r="AS9" s="191">
        <f t="shared" si="3"/>
        <v>3.3710000000000018E-2</v>
      </c>
      <c r="AT9" s="191">
        <f t="shared" si="3"/>
        <v>2.9453000000000007E-2</v>
      </c>
      <c r="AU9" s="191">
        <f t="shared" si="3"/>
        <v>7.2620999999999963E-2</v>
      </c>
      <c r="AV9" s="191">
        <f t="shared" si="3"/>
        <v>5.4910999999999995E-2</v>
      </c>
      <c r="AW9" s="191">
        <f t="shared" si="3"/>
        <v>7.1911000000000003E-2</v>
      </c>
      <c r="AX9" s="191">
        <f t="shared" si="3"/>
        <v>3.8299999999999446E-4</v>
      </c>
      <c r="AY9" s="191">
        <f t="shared" si="3"/>
        <v>2.1549999999999989E-3</v>
      </c>
      <c r="AZ9" s="191">
        <f t="shared" si="3"/>
        <v>0</v>
      </c>
      <c r="BA9" s="191">
        <f t="shared" si="3"/>
        <v>9.789000000000006E-3</v>
      </c>
      <c r="BB9" s="191">
        <f t="shared" si="3"/>
        <v>0</v>
      </c>
      <c r="BC9" s="230">
        <f t="shared" si="3"/>
        <v>0</v>
      </c>
      <c r="BD9" s="238"/>
    </row>
    <row r="10" spans="1:56" ht="17.149999999999999" customHeight="1">
      <c r="B10" s="126" t="s">
        <v>160</v>
      </c>
      <c r="C10" s="253">
        <f>1/$A$1*'[1]44094418Imp'!B$269</f>
        <v>0</v>
      </c>
      <c r="D10" s="127">
        <f>1/$A$1*'[1]44094418Imp'!C$269</f>
        <v>1.0499999999999999E-7</v>
      </c>
      <c r="E10" s="127">
        <f>1/$A$1*'[1]44094418Imp'!D$269</f>
        <v>9.8685999999999997E-5</v>
      </c>
      <c r="F10" s="127">
        <f>1/$A$1*'[1]44094418Imp'!E$269</f>
        <v>1.3152579999999996E-4</v>
      </c>
      <c r="G10" s="127">
        <f>1/$A$1*'[1]44094418Imp'!F$269</f>
        <v>4.8259999999999997E-4</v>
      </c>
      <c r="H10" s="127">
        <f>1/$A$1*'[1]44094418Imp'!G$269</f>
        <v>4.506093199999999E-4</v>
      </c>
      <c r="I10" s="127">
        <f>1/$A$1*'[1]44094418Imp'!H$269</f>
        <v>2.9500171399999995E-3</v>
      </c>
      <c r="J10" s="127">
        <f>1/$A$1*'[1]44094418Imp'!I$269</f>
        <v>1.06959902E-3</v>
      </c>
      <c r="K10" s="127">
        <f>1/$A$1*'[1]44094418Imp'!J$269</f>
        <v>1.58448486E-3</v>
      </c>
      <c r="L10" s="127">
        <f>1/$A$1*'[1]44094418Imp'!K$269</f>
        <v>6.0722479999999991E-4</v>
      </c>
      <c r="M10" s="127">
        <f>1/$A$1*'[1]44094418Imp'!L$269</f>
        <v>0</v>
      </c>
      <c r="N10" s="127">
        <f>1/$A$1*'[1]44094418Imp'!M$269</f>
        <v>1.2162052E-4</v>
      </c>
      <c r="O10" s="127">
        <f>1/$A$1*'[1]44094418Imp'!N$269</f>
        <v>2.1932896999999995E-3</v>
      </c>
      <c r="P10" s="127">
        <f>1/$A$1*'[1]44094418Imp'!O$269</f>
        <v>1.0271058E-3</v>
      </c>
      <c r="Q10" s="127">
        <f>1/$A$1*'[1]44094418Imp'!P$269</f>
        <v>1.8135613999999997E-3</v>
      </c>
      <c r="R10" s="127">
        <f>1/$A$1*'[1]44094418Imp'!Q$269</f>
        <v>7.6087522000000004E-4</v>
      </c>
      <c r="S10" s="127">
        <f>1/$A$1*'[1]44094418Imp'!R$269</f>
        <v>1.7569965E-3</v>
      </c>
      <c r="T10" s="127">
        <f>1/$A$1*'[1]44094418Imp'!S$269</f>
        <v>1.5644166999999999E-3</v>
      </c>
      <c r="U10" s="127">
        <f>1/$A$1*'[1]44094418Imp'!T$269</f>
        <v>1.3237223999999998E-3</v>
      </c>
      <c r="V10" s="127">
        <f>1/$A$1*'[1]44094418Imp'!U$269</f>
        <v>1.4435633799999999E-3</v>
      </c>
      <c r="W10" s="127">
        <f>1/$A$1*'[1]44094418Imp'!V$269</f>
        <v>2.2724503199999997E-3</v>
      </c>
      <c r="X10" s="127">
        <f>1/$A$1*'[1]44094418Imp'!W$269</f>
        <v>1.4868841399999998E-3</v>
      </c>
      <c r="Y10" s="127">
        <f>1/$A$1*'[1]44094418Imp'!X$269</f>
        <v>1.3341097E-3</v>
      </c>
      <c r="Z10" s="127">
        <f>1/$A$1*'[1]44094418Imp'!Y$269</f>
        <v>6.5427263999999995E-4</v>
      </c>
      <c r="AA10" s="127">
        <f>1/$A$1*'[1]44094418Imp'!Z$269</f>
        <v>0</v>
      </c>
      <c r="AB10" s="122">
        <f>1/$A$1*'[1]44094418Imp'!AA$269</f>
        <v>0</v>
      </c>
      <c r="AC10" s="3"/>
      <c r="AD10" s="254">
        <f>'[1]44094418Imp'!AB$269</f>
        <v>0</v>
      </c>
      <c r="AE10" s="196">
        <f>'[1]44094418Imp'!AC$269</f>
        <v>5.5199999999999997E-4</v>
      </c>
      <c r="AF10" s="196">
        <f>'[1]44094418Imp'!AD$269</f>
        <v>1.2834E-2</v>
      </c>
      <c r="AG10" s="196">
        <f>'[1]44094418Imp'!AE$269</f>
        <v>3.5115E-2</v>
      </c>
      <c r="AH10" s="196">
        <f>'[1]44094418Imp'!AF$269</f>
        <v>6.7016999999999993E-2</v>
      </c>
      <c r="AI10" s="196">
        <f>'[1]44094418Imp'!AG$269</f>
        <v>0.35506899999999997</v>
      </c>
      <c r="AJ10" s="196">
        <f>'[1]44094418Imp'!AH$269</f>
        <v>2.4834700000000001</v>
      </c>
      <c r="AK10" s="196">
        <f>'[1]44094418Imp'!AI$269</f>
        <v>0.80963499999999999</v>
      </c>
      <c r="AL10" s="196">
        <f>'[1]44094418Imp'!AJ$269</f>
        <v>0.57876199999999989</v>
      </c>
      <c r="AM10" s="196">
        <f>'[1]44094418Imp'!AK$269</f>
        <v>0.20435</v>
      </c>
      <c r="AN10" s="196">
        <f>'[1]44094418Imp'!AL$269</f>
        <v>0</v>
      </c>
      <c r="AO10" s="196">
        <f>'[1]44094418Imp'!AM$269</f>
        <v>2.2657999999999998E-2</v>
      </c>
      <c r="AP10" s="196">
        <f>'[1]44094418Imp'!AN$269</f>
        <v>0.77130799999999999</v>
      </c>
      <c r="AQ10" s="196">
        <f>'[1]44094418Imp'!AO$269</f>
        <v>0.29934499999999997</v>
      </c>
      <c r="AR10" s="196">
        <f>'[1]44094418Imp'!AP$269</f>
        <v>0.54102799999999995</v>
      </c>
      <c r="AS10" s="196">
        <f>'[1]44094418Imp'!AQ$269</f>
        <v>0.18961799999999998</v>
      </c>
      <c r="AT10" s="196">
        <f>'[1]44094418Imp'!AR$269</f>
        <v>0.52388800000000002</v>
      </c>
      <c r="AU10" s="196">
        <f>'[1]44094418Imp'!AS$269</f>
        <v>0.52476499999999993</v>
      </c>
      <c r="AV10" s="196">
        <f>'[1]44094418Imp'!AT$269</f>
        <v>0.39063300000000001</v>
      </c>
      <c r="AW10" s="196">
        <f>'[1]44094418Imp'!AU$269</f>
        <v>0.38478799999999996</v>
      </c>
      <c r="AX10" s="196">
        <f>'[1]44094418Imp'!AV$269</f>
        <v>0.63151599999999997</v>
      </c>
      <c r="AY10" s="196">
        <f>'[1]44094418Imp'!AW$269</f>
        <v>0.49912999999999996</v>
      </c>
      <c r="AZ10" s="196">
        <f>'[1]44094418Imp'!AX$269</f>
        <v>0.59101399999999993</v>
      </c>
      <c r="BA10" s="196">
        <f>'[1]44094418Imp'!AY$269</f>
        <v>0.26581399999999999</v>
      </c>
      <c r="BB10" s="196">
        <f>'[1]44094418Imp'!AZ$269</f>
        <v>0</v>
      </c>
      <c r="BC10" s="234">
        <f>'[1]44094418Imp'!BA$269</f>
        <v>0</v>
      </c>
      <c r="BD10" s="238"/>
    </row>
    <row r="11" spans="1:56" ht="17.149999999999999" customHeight="1">
      <c r="B11" s="16" t="s">
        <v>152</v>
      </c>
      <c r="C11" s="242">
        <f>1/$A$1*'[1]44094418Imp'!B$267</f>
        <v>1.6293920999999999E-3</v>
      </c>
      <c r="D11" s="32">
        <f>1/$A$1*'[1]44094418Imp'!C$267</f>
        <v>2.9777797199999996E-3</v>
      </c>
      <c r="E11" s="32">
        <f>1/$A$1*'[1]44094418Imp'!D$267</f>
        <v>3.3975716599999998E-3</v>
      </c>
      <c r="F11" s="32">
        <f>1/$A$1*'[1]44094418Imp'!E$267</f>
        <v>2.4452020600000007E-3</v>
      </c>
      <c r="G11" s="32">
        <f>1/$A$1*'[1]44094418Imp'!F$267</f>
        <v>7.6164502200000003E-3</v>
      </c>
      <c r="H11" s="32">
        <f>1/$A$1*'[1]44094418Imp'!G$267</f>
        <v>1.0938195500000001E-2</v>
      </c>
      <c r="I11" s="32">
        <f>1/$A$1*'[1]44094418Imp'!H$267</f>
        <v>2.10442149E-2</v>
      </c>
      <c r="J11" s="32">
        <f>1/$A$1*'[1]44094418Imp'!I$267</f>
        <v>1.2983241659999997E-2</v>
      </c>
      <c r="K11" s="32">
        <f>1/$A$1*'[1]44094418Imp'!J$267</f>
        <v>2.3077664960000001E-2</v>
      </c>
      <c r="L11" s="32">
        <f>1/$A$1*'[1]44094418Imp'!K$267</f>
        <v>1.5623869799999997E-2</v>
      </c>
      <c r="M11" s="32">
        <f>1/$A$1*'[1]44094418Imp'!L$267</f>
        <v>1.4570160359999999E-2</v>
      </c>
      <c r="N11" s="32">
        <f>1/$A$1*'[1]44094418Imp'!M$267</f>
        <v>1.5554599759999998E-2</v>
      </c>
      <c r="O11" s="32">
        <f>1/$A$1*'[1]44094418Imp'!N$267</f>
        <v>1.7029401199999999E-2</v>
      </c>
      <c r="P11" s="32">
        <f>1/$A$1*'[1]44094418Imp'!O$267</f>
        <v>1.9144307279999998E-2</v>
      </c>
      <c r="Q11" s="32">
        <f>1/$A$1*'[1]44094418Imp'!P$267</f>
        <v>1.8835493739999997E-2</v>
      </c>
      <c r="R11" s="32">
        <f>1/$A$1*'[1]44094418Imp'!Q$267</f>
        <v>2.0863190180000001E-2</v>
      </c>
      <c r="S11" s="32">
        <f>1/$A$1*'[1]44094418Imp'!R$267</f>
        <v>1.234203264E-2</v>
      </c>
      <c r="T11" s="32">
        <f>1/$A$1*'[1]44094418Imp'!S$267</f>
        <v>1.4963959359999999E-2</v>
      </c>
      <c r="U11" s="32">
        <f>1/$A$1*'[1]44094418Imp'!T$267</f>
        <v>1.8189086019999998E-2</v>
      </c>
      <c r="V11" s="32">
        <f>1/$A$1*'[1]44094418Imp'!U$267</f>
        <v>1.9296512340000002E-2</v>
      </c>
      <c r="W11" s="32">
        <f>1/$A$1*'[1]44094418Imp'!V$267</f>
        <v>1.5861373640000002E-2</v>
      </c>
      <c r="X11" s="32">
        <f>1/$A$1*'[1]44094418Imp'!W$267</f>
        <v>1.9497867199999998E-2</v>
      </c>
      <c r="Y11" s="32">
        <f>1/$A$1*'[1]44094418Imp'!X$267</f>
        <v>5.7533614600000001E-3</v>
      </c>
      <c r="Z11" s="32">
        <f>1/$A$1*'[1]44094418Imp'!Y$267</f>
        <v>1.0248133139999999E-2</v>
      </c>
      <c r="AA11" s="32">
        <f>1/$A$1*'[1]44094418Imp'!Z$267</f>
        <v>0</v>
      </c>
      <c r="AB11" s="49">
        <f>1/$A$1*'[1]44094418Imp'!AA$267</f>
        <v>0</v>
      </c>
      <c r="AC11" s="3"/>
      <c r="AD11" s="244">
        <f>'[1]44094418Imp'!AB$267</f>
        <v>0.51273600000000008</v>
      </c>
      <c r="AE11" s="145">
        <f>'[1]44094418Imp'!AC$267</f>
        <v>0.78990700000000014</v>
      </c>
      <c r="AF11" s="145">
        <f>'[1]44094418Imp'!AD$267</f>
        <v>1.1442890000000001</v>
      </c>
      <c r="AG11" s="145">
        <f>'[1]44094418Imp'!AE$267</f>
        <v>0.97372899999999984</v>
      </c>
      <c r="AH11" s="145">
        <f>'[1]44094418Imp'!AF$267</f>
        <v>2.2425520000000003</v>
      </c>
      <c r="AI11" s="145">
        <f>'[1]44094418Imp'!AG$267</f>
        <v>2.9414639999999994</v>
      </c>
      <c r="AJ11" s="145">
        <f>'[1]44094418Imp'!AH$267</f>
        <v>4.7388420000000009</v>
      </c>
      <c r="AK11" s="145">
        <f>'[1]44094418Imp'!AI$267</f>
        <v>2.65273</v>
      </c>
      <c r="AL11" s="145">
        <f>'[1]44094418Imp'!AJ$267</f>
        <v>6.8977870000000001</v>
      </c>
      <c r="AM11" s="145">
        <f>'[1]44094418Imp'!AK$267</f>
        <v>4.7877159999999988</v>
      </c>
      <c r="AN11" s="145">
        <f>'[1]44094418Imp'!AL$267</f>
        <v>5.4984590000000013</v>
      </c>
      <c r="AO11" s="145">
        <f>'[1]44094418Imp'!AM$267</f>
        <v>5.7700529999999999</v>
      </c>
      <c r="AP11" s="145">
        <f>'[1]44094418Imp'!AN$267</f>
        <v>6.5063619999999984</v>
      </c>
      <c r="AQ11" s="145">
        <f>'[1]44094418Imp'!AO$267</f>
        <v>6.5421839999999998</v>
      </c>
      <c r="AR11" s="145">
        <f>'[1]44094418Imp'!AP$267</f>
        <v>7.4932000000000007</v>
      </c>
      <c r="AS11" s="145">
        <f>'[1]44094418Imp'!AQ$267</f>
        <v>6.0821820000000004</v>
      </c>
      <c r="AT11" s="145">
        <f>'[1]44094418Imp'!AR$267</f>
        <v>4.4184200000000011</v>
      </c>
      <c r="AU11" s="145">
        <f>'[1]44094418Imp'!AS$267</f>
        <v>4.7079599999999999</v>
      </c>
      <c r="AV11" s="145">
        <f>'[1]44094418Imp'!AT$267</f>
        <v>5.7327389999999996</v>
      </c>
      <c r="AW11" s="145">
        <f>'[1]44094418Imp'!AU$267</f>
        <v>5.1294669999999991</v>
      </c>
      <c r="AX11" s="145">
        <f>'[1]44094418Imp'!AV$267</f>
        <v>7.2182980000000008</v>
      </c>
      <c r="AY11" s="145">
        <f>'[1]44094418Imp'!AW$267</f>
        <v>9.358918000000001</v>
      </c>
      <c r="AZ11" s="145">
        <f>'[1]44094418Imp'!AX$267</f>
        <v>1.8522210000000001</v>
      </c>
      <c r="BA11" s="145">
        <f>'[1]44094418Imp'!AY$267</f>
        <v>3.4562589999999993</v>
      </c>
      <c r="BB11" s="145">
        <f>'[1]44094418Imp'!AZ$267</f>
        <v>0</v>
      </c>
      <c r="BC11" s="146">
        <f>'[1]44094418Imp'!BA$267</f>
        <v>0</v>
      </c>
      <c r="BD11" s="238"/>
    </row>
    <row r="12" spans="1:56">
      <c r="B12" s="44" t="s">
        <v>45</v>
      </c>
      <c r="C12" s="12">
        <f>1/$A$1*(SUM('[1]44094418Imp'!B$47:B$47)+SUM('[1]44094418Imp'!B$105:B$105))</f>
        <v>4.459469E-4</v>
      </c>
      <c r="D12" s="13">
        <f>1/$A$1*(SUM('[1]44094418Imp'!C$47:C$47)+SUM('[1]44094418Imp'!C$105:C$105))</f>
        <v>2.4122139999999999E-4</v>
      </c>
      <c r="E12" s="13">
        <f>1/$A$1*(SUM('[1]44094418Imp'!D$47:D$47)+SUM('[1]44094418Imp'!D$105:D$105))</f>
        <v>7.8231681999999989E-4</v>
      </c>
      <c r="F12" s="13">
        <f>1/$A$1*(SUM('[1]44094418Imp'!E$47:E$47)+SUM('[1]44094418Imp'!E$105:E$105))</f>
        <v>1.1847277400000001E-3</v>
      </c>
      <c r="G12" s="13">
        <f>1/$A$1*(SUM('[1]44094418Imp'!F$47:F$47)+SUM('[1]44094418Imp'!F$105:F$105))</f>
        <v>2.0301293999999996E-3</v>
      </c>
      <c r="H12" s="13">
        <f>1/$A$1*(SUM('[1]44094418Imp'!G$47:G$47)+SUM('[1]44094418Imp'!G$105:G$105))</f>
        <v>3.1789626400000001E-3</v>
      </c>
      <c r="I12" s="13">
        <f>1/$A$1*(SUM('[1]44094418Imp'!H$47:H$47)+SUM('[1]44094418Imp'!H$105:H$105))</f>
        <v>5.461627220000001E-3</v>
      </c>
      <c r="J12" s="13">
        <f>1/$A$1*(SUM('[1]44094418Imp'!I$47:I$47)+SUM('[1]44094418Imp'!I$105:I$105))</f>
        <v>7.2856601999999994E-3</v>
      </c>
      <c r="K12" s="13">
        <f>1/$A$1*(SUM('[1]44094418Imp'!J$47:J$47)+SUM('[1]44094418Imp'!J$105:J$105))</f>
        <v>1.2170908540000001E-2</v>
      </c>
      <c r="L12" s="13">
        <f>1/$A$1*(SUM('[1]44094418Imp'!K$47:K$47)+SUM('[1]44094418Imp'!K$105:K$105))</f>
        <v>8.4825995799999998E-3</v>
      </c>
      <c r="M12" s="13">
        <f>1/$A$1*(SUM('[1]44094418Imp'!L$47:L$47)+SUM('[1]44094418Imp'!L$105:L$105))</f>
        <v>5.2995076399999985E-3</v>
      </c>
      <c r="N12" s="13">
        <f>1/$A$1*(SUM('[1]44094418Imp'!M$47:M$47)+SUM('[1]44094418Imp'!M$105:M$105))</f>
        <v>5.6088278399999995E-3</v>
      </c>
      <c r="O12" s="13">
        <f>1/$A$1*(SUM('[1]44094418Imp'!N$47:N$47)+SUM('[1]44094418Imp'!N$105:N$105))</f>
        <v>5.5133517599999992E-3</v>
      </c>
      <c r="P12" s="13">
        <f>1/$A$1*(SUM('[1]44094418Imp'!O$47:O$47)+SUM('[1]44094418Imp'!O$105:O$105))</f>
        <v>5.9123096199999994E-3</v>
      </c>
      <c r="Q12" s="13">
        <f>1/$A$1*(SUM('[1]44094418Imp'!P$47:P$47)+SUM('[1]44094418Imp'!P$105:P$105))</f>
        <v>4.2837033400000002E-3</v>
      </c>
      <c r="R12" s="13">
        <f>1/$A$1*(SUM('[1]44094418Imp'!Q$47:Q$47)+SUM('[1]44094418Imp'!Q$105:Q$105))</f>
        <v>1.0537183299999999E-2</v>
      </c>
      <c r="S12" s="13">
        <f>1/$A$1*(SUM('[1]44094418Imp'!R$47:R$47)+SUM('[1]44094418Imp'!R$105:R$105))</f>
        <v>3.7625356999999994E-3</v>
      </c>
      <c r="T12" s="13">
        <f>1/$A$1*(SUM('[1]44094418Imp'!S$47:S$47)+SUM('[1]44094418Imp'!S$105:S$105))</f>
        <v>6.3474698E-3</v>
      </c>
      <c r="U12" s="13">
        <f>1/$A$1*(SUM('[1]44094418Imp'!T$47:T$47)+SUM('[1]44094418Imp'!T$105:T$105))</f>
        <v>1.1970180179999998E-2</v>
      </c>
      <c r="V12" s="13">
        <f>1/$A$1*(SUM('[1]44094418Imp'!U$47:U$47)+SUM('[1]44094418Imp'!U$105:U$105))</f>
        <v>1.4251066199999999E-2</v>
      </c>
      <c r="W12" s="13">
        <f>1/$A$1*(SUM('[1]44094418Imp'!V$47:V$47)+SUM('[1]44094418Imp'!V$105:V$105))</f>
        <v>1.1273001599999999E-2</v>
      </c>
      <c r="X12" s="13">
        <f>1/$A$1*(SUM('[1]44094418Imp'!W$47:W$47)+SUM('[1]44094418Imp'!W$105:W$105))</f>
        <v>1.4212809940000001E-2</v>
      </c>
      <c r="Y12" s="13">
        <f>1/$A$1*(SUM('[1]44094418Imp'!X$47:X$47)+SUM('[1]44094418Imp'!X$105:X$105))</f>
        <v>3.3346507599999993E-3</v>
      </c>
      <c r="Z12" s="13">
        <f>1/$A$1*(SUM('[1]44094418Imp'!Y$47:Y$47)+SUM('[1]44094418Imp'!Y$105:Y$105))</f>
        <v>7.7348322799999994E-3</v>
      </c>
      <c r="AA12" s="13">
        <f>1/$A$1*(SUM('[1]44094418Imp'!Z$47:Z$47)+SUM('[1]44094418Imp'!Z$105:Z$105))</f>
        <v>0</v>
      </c>
      <c r="AB12" s="15">
        <f>1/$A$1*(SUM('[1]44094418Imp'!AA$47:AA$47)+SUM('[1]44094418Imp'!AA$105:AA$105))</f>
        <v>0</v>
      </c>
      <c r="AC12" s="3"/>
      <c r="AD12" s="173">
        <f>(SUM('[1]44094418Imp'!AB$47:AB$47)+SUM('[1]44094418Imp'!AB$105:AB$105))</f>
        <v>0.17165800000000001</v>
      </c>
      <c r="AE12" s="174">
        <f>(SUM('[1]44094418Imp'!AC$47:AC$47)+SUM('[1]44094418Imp'!AC$105:AC$105))</f>
        <v>0.16386099999999998</v>
      </c>
      <c r="AF12" s="174">
        <f>(SUM('[1]44094418Imp'!AD$47:AD$47)+SUM('[1]44094418Imp'!AD$105:AD$105))</f>
        <v>0.31156300000000003</v>
      </c>
      <c r="AG12" s="174">
        <f>(SUM('[1]44094418Imp'!AE$47:AE$47)+SUM('[1]44094418Imp'!AE$105:AE$105))</f>
        <v>0.38158199999999998</v>
      </c>
      <c r="AH12" s="174">
        <f>(SUM('[1]44094418Imp'!AF$47:AF$47)+SUM('[1]44094418Imp'!AF$105:AF$105))</f>
        <v>0.42779199999999995</v>
      </c>
      <c r="AI12" s="174">
        <f>(SUM('[1]44094418Imp'!AG$47:AG$47)+SUM('[1]44094418Imp'!AG$105:AG$105))</f>
        <v>1.006297</v>
      </c>
      <c r="AJ12" s="174">
        <f>(SUM('[1]44094418Imp'!AH$47:AH$47)+SUM('[1]44094418Imp'!AH$105:AH$105))</f>
        <v>1.2434719999999999</v>
      </c>
      <c r="AK12" s="174">
        <f>(SUM('[1]44094418Imp'!AI$47:AI$47)+SUM('[1]44094418Imp'!AI$105:AI$105))</f>
        <v>1.4521580000000001</v>
      </c>
      <c r="AL12" s="174">
        <f>(SUM('[1]44094418Imp'!AJ$47:AJ$47)+SUM('[1]44094418Imp'!AJ$105:AJ$105))</f>
        <v>2.7513379999999996</v>
      </c>
      <c r="AM12" s="174">
        <f>(SUM('[1]44094418Imp'!AK$47:AK$47)+SUM('[1]44094418Imp'!AK$105:AK$105))</f>
        <v>2.4437899999999999</v>
      </c>
      <c r="AN12" s="174">
        <f>(SUM('[1]44094418Imp'!AL$47:AL$47)+SUM('[1]44094418Imp'!AL$105:AL$105))</f>
        <v>2.0967090000000002</v>
      </c>
      <c r="AO12" s="174">
        <f>(SUM('[1]44094418Imp'!AM$47:AM$47)+SUM('[1]44094418Imp'!AM$105:AM$105))</f>
        <v>2.0412379999999999</v>
      </c>
      <c r="AP12" s="174">
        <f>(SUM('[1]44094418Imp'!AN$47:AN$47)+SUM('[1]44094418Imp'!AN$105:AN$105))</f>
        <v>2.113769</v>
      </c>
      <c r="AQ12" s="174">
        <f>(SUM('[1]44094418Imp'!AO$47:AO$47)+SUM('[1]44094418Imp'!AO$105:AO$105))</f>
        <v>2.1271939999999998</v>
      </c>
      <c r="AR12" s="174">
        <f>(SUM('[1]44094418Imp'!AP$47:AP$47)+SUM('[1]44094418Imp'!AP$105:AP$105))</f>
        <v>1.6285559999999997</v>
      </c>
      <c r="AS12" s="174">
        <f>(SUM('[1]44094418Imp'!AQ$47:AQ$47)+SUM('[1]44094418Imp'!AQ$105:AQ$105))</f>
        <v>2.8918599999999999</v>
      </c>
      <c r="AT12" s="174">
        <f>(SUM('[1]44094418Imp'!AR$47:AR$47)+SUM('[1]44094418Imp'!AR$105:AR$105))</f>
        <v>1.5004980000000001</v>
      </c>
      <c r="AU12" s="174">
        <f>(SUM('[1]44094418Imp'!AS$47:AS$47)+SUM('[1]44094418Imp'!AS$105:AS$105))</f>
        <v>2.0373219999999996</v>
      </c>
      <c r="AV12" s="174">
        <f>(SUM('[1]44094418Imp'!AT$47:AT$47)+SUM('[1]44094418Imp'!AT$105:AT$105))</f>
        <v>3.3444679999999996</v>
      </c>
      <c r="AW12" s="174">
        <f>(SUM('[1]44094418Imp'!AU$47:AU$47)+SUM('[1]44094418Imp'!AU$105:AU$105))</f>
        <v>3.8809249999999995</v>
      </c>
      <c r="AX12" s="174">
        <f>(SUM('[1]44094418Imp'!AV$47:AV$47)+SUM('[1]44094418Imp'!AV$105:AV$105))</f>
        <v>5.9776359999999995</v>
      </c>
      <c r="AY12" s="174">
        <f>(SUM('[1]44094418Imp'!AW$47:AW$47)+SUM('[1]44094418Imp'!AW$105:AW$105))</f>
        <v>7.5827200000000001</v>
      </c>
      <c r="AZ12" s="174">
        <f>(SUM('[1]44094418Imp'!AX$47:AX$47)+SUM('[1]44094418Imp'!AX$105:AX$105))</f>
        <v>0.89002799999999993</v>
      </c>
      <c r="BA12" s="174">
        <f>(SUM('[1]44094418Imp'!AY$47:AY$47)+SUM('[1]44094418Imp'!AY$105:AY$105))</f>
        <v>1.873983</v>
      </c>
      <c r="BB12" s="174">
        <f>(SUM('[1]44094418Imp'!AZ$47:AZ$47)+SUM('[1]44094418Imp'!AZ$105:AZ$105))</f>
        <v>0</v>
      </c>
      <c r="BC12" s="176">
        <f>(SUM('[1]44094418Imp'!BA$47:BA$47)+SUM('[1]44094418Imp'!BA$105:BA$105))</f>
        <v>0</v>
      </c>
      <c r="BD12" s="238"/>
    </row>
    <row r="13" spans="1:56">
      <c r="B13" s="44" t="s">
        <v>135</v>
      </c>
      <c r="C13" s="243">
        <f>1/$A$1*'[1]44094418Imp'!B$138</f>
        <v>2.8858927999999998E-4</v>
      </c>
      <c r="D13" s="11">
        <f>1/$A$1*'[1]44094418Imp'!C$138</f>
        <v>2.3479046000000003E-4</v>
      </c>
      <c r="E13" s="11">
        <f>1/$A$1*'[1]44094418Imp'!D$138</f>
        <v>1.4768124799999999E-3</v>
      </c>
      <c r="F13" s="11">
        <f>1/$A$1*'[1]44094418Imp'!E$138</f>
        <v>5.1785716000000005E-4</v>
      </c>
      <c r="G13" s="11">
        <f>1/$A$1*'[1]44094418Imp'!F$138</f>
        <v>2.2504802999999997E-3</v>
      </c>
      <c r="H13" s="11">
        <f>1/$A$1*'[1]44094418Imp'!G$138</f>
        <v>4.6860622800000001E-3</v>
      </c>
      <c r="I13" s="11">
        <f>1/$A$1*'[1]44094418Imp'!H$138</f>
        <v>1.2794351819999997E-2</v>
      </c>
      <c r="J13" s="11">
        <f>1/$A$1*'[1]44094418Imp'!I$138</f>
        <v>4.8849022799999997E-3</v>
      </c>
      <c r="K13" s="11">
        <f>1/$A$1*'[1]44094418Imp'!J$138</f>
        <v>6.7951793000000007E-3</v>
      </c>
      <c r="L13" s="11">
        <f>1/$A$1*'[1]44094418Imp'!K$138</f>
        <v>5.0240680000000005E-3</v>
      </c>
      <c r="M13" s="11">
        <f>1/$A$1*'[1]44094418Imp'!L$138</f>
        <v>6.2994876000000005E-3</v>
      </c>
      <c r="N13" s="11">
        <f>1/$A$1*'[1]44094418Imp'!M$138</f>
        <v>5.8622949000000004E-3</v>
      </c>
      <c r="O13" s="11">
        <f>1/$A$1*'[1]44094418Imp'!N$138</f>
        <v>6.8626354999999986E-3</v>
      </c>
      <c r="P13" s="11">
        <f>1/$A$1*'[1]44094418Imp'!O$138</f>
        <v>8.0031674800000001E-3</v>
      </c>
      <c r="Q13" s="11">
        <f>1/$A$1*'[1]44094418Imp'!P$138</f>
        <v>8.9393204599999988E-3</v>
      </c>
      <c r="R13" s="11">
        <f>1/$A$1*'[1]44094418Imp'!Q$138</f>
        <v>8.4001808800000001E-3</v>
      </c>
      <c r="S13" s="11">
        <f>1/$A$1*'[1]44094418Imp'!R$138</f>
        <v>5.29737348E-3</v>
      </c>
      <c r="T13" s="11">
        <f>1/$A$1*'[1]44094418Imp'!S$138</f>
        <v>6.0092206999999998E-3</v>
      </c>
      <c r="U13" s="11">
        <f>1/$A$1*'[1]44094418Imp'!T$138</f>
        <v>4.7643611399999994E-3</v>
      </c>
      <c r="V13" s="11">
        <f>1/$A$1*'[1]44094418Imp'!U$138</f>
        <v>4.5614195200000002E-3</v>
      </c>
      <c r="W13" s="11">
        <f>1/$A$1*'[1]44094418Imp'!V$138</f>
        <v>4.0326512799999997E-3</v>
      </c>
      <c r="X13" s="11">
        <f>1/$A$1*'[1]44094418Imp'!W$138</f>
        <v>3.5799988000000003E-3</v>
      </c>
      <c r="Y13" s="11">
        <f>1/$A$1*'[1]44094418Imp'!X$138</f>
        <v>2.0257980399999999E-3</v>
      </c>
      <c r="Z13" s="11">
        <f>1/$A$1*'[1]44094418Imp'!Y$138</f>
        <v>1.3854776600000002E-3</v>
      </c>
      <c r="AA13" s="11">
        <f>1/$A$1*'[1]44094418Imp'!Z$138</f>
        <v>0</v>
      </c>
      <c r="AB13" s="10">
        <f>1/$A$1*'[1]44094418Imp'!AA$138</f>
        <v>0</v>
      </c>
      <c r="AC13" s="3"/>
      <c r="AD13" s="245">
        <f>'[1]44094418Imp'!AB$138</f>
        <v>6.5758999999999998E-2</v>
      </c>
      <c r="AE13" s="190">
        <f>'[1]44094418Imp'!AC$138</f>
        <v>3.7501999999999994E-2</v>
      </c>
      <c r="AF13" s="190">
        <f>'[1]44094418Imp'!AD$138</f>
        <v>0.37246299999999999</v>
      </c>
      <c r="AG13" s="190">
        <f>'[1]44094418Imp'!AE$138</f>
        <v>0.122317</v>
      </c>
      <c r="AH13" s="190">
        <f>'[1]44094418Imp'!AF$138</f>
        <v>0.55945</v>
      </c>
      <c r="AI13" s="190">
        <f>'[1]44094418Imp'!AG$138</f>
        <v>0.77518999999999993</v>
      </c>
      <c r="AJ13" s="190">
        <f>'[1]44094418Imp'!AH$138</f>
        <v>2.449643</v>
      </c>
      <c r="AK13" s="190">
        <f>'[1]44094418Imp'!AI$138</f>
        <v>0.90727099999999994</v>
      </c>
      <c r="AL13" s="190">
        <f>'[1]44094418Imp'!AJ$138</f>
        <v>1.6507589999999999</v>
      </c>
      <c r="AM13" s="190">
        <f>'[1]44094418Imp'!AK$138</f>
        <v>1.2768329999999999</v>
      </c>
      <c r="AN13" s="190">
        <f>'[1]44094418Imp'!AL$138</f>
        <v>1.762845</v>
      </c>
      <c r="AO13" s="190">
        <f>'[1]44094418Imp'!AM$138</f>
        <v>1.644757</v>
      </c>
      <c r="AP13" s="190">
        <f>'[1]44094418Imp'!AN$138</f>
        <v>1.8879169999999998</v>
      </c>
      <c r="AQ13" s="190">
        <f>'[1]44094418Imp'!AO$138</f>
        <v>2.1805329999999996</v>
      </c>
      <c r="AR13" s="190">
        <f>'[1]44094418Imp'!AP$138</f>
        <v>2.5372029999999999</v>
      </c>
      <c r="AS13" s="190">
        <f>'[1]44094418Imp'!AQ$138</f>
        <v>2.191846</v>
      </c>
      <c r="AT13" s="190">
        <f>'[1]44094418Imp'!AR$138</f>
        <v>1.308986</v>
      </c>
      <c r="AU13" s="190">
        <f>'[1]44094418Imp'!AS$138</f>
        <v>1.6926859999999999</v>
      </c>
      <c r="AV13" s="190">
        <f>'[1]44094418Imp'!AT$138</f>
        <v>1.4398850000000001</v>
      </c>
      <c r="AW13" s="190">
        <f>'[1]44094418Imp'!AU$138</f>
        <v>1.08264</v>
      </c>
      <c r="AX13" s="190">
        <f>'[1]44094418Imp'!AV$138</f>
        <v>1.0577920000000001</v>
      </c>
      <c r="AY13" s="190">
        <f>'[1]44094418Imp'!AW$138</f>
        <v>0.94146299999999994</v>
      </c>
      <c r="AZ13" s="190">
        <f>'[1]44094418Imp'!AX$138</f>
        <v>0.56664199999999998</v>
      </c>
      <c r="BA13" s="190">
        <f>'[1]44094418Imp'!AY$138</f>
        <v>0.412495</v>
      </c>
      <c r="BB13" s="190">
        <f>'[1]44094418Imp'!AZ$138</f>
        <v>0</v>
      </c>
      <c r="BC13" s="229">
        <f>'[1]44094418Imp'!BA$138</f>
        <v>0</v>
      </c>
      <c r="BD13" s="238"/>
    </row>
    <row r="14" spans="1:56">
      <c r="B14" s="7" t="s">
        <v>23</v>
      </c>
      <c r="C14" s="58">
        <f t="shared" ref="C14:AB14" si="4">SUM(C11:C11)-SUM(C12:C13)</f>
        <v>8.9485591999999997E-4</v>
      </c>
      <c r="D14" s="38">
        <f t="shared" si="4"/>
        <v>2.5017678599999994E-3</v>
      </c>
      <c r="E14" s="38">
        <f t="shared" si="4"/>
        <v>1.1384423599999998E-3</v>
      </c>
      <c r="F14" s="38">
        <f t="shared" si="4"/>
        <v>7.4261716000000055E-4</v>
      </c>
      <c r="G14" s="38">
        <f t="shared" si="4"/>
        <v>3.335840520000001E-3</v>
      </c>
      <c r="H14" s="38">
        <f t="shared" si="4"/>
        <v>3.0731705800000012E-3</v>
      </c>
      <c r="I14" s="38">
        <f t="shared" si="4"/>
        <v>2.7882358600000018E-3</v>
      </c>
      <c r="J14" s="38">
        <f t="shared" si="4"/>
        <v>8.1267917999999773E-4</v>
      </c>
      <c r="K14" s="38">
        <f t="shared" si="4"/>
        <v>4.1115771200000012E-3</v>
      </c>
      <c r="L14" s="38">
        <f t="shared" si="4"/>
        <v>2.1172022199999977E-3</v>
      </c>
      <c r="M14" s="38">
        <f t="shared" si="4"/>
        <v>2.9711651199999991E-3</v>
      </c>
      <c r="N14" s="38">
        <f t="shared" si="4"/>
        <v>4.0834770199999985E-3</v>
      </c>
      <c r="O14" s="38">
        <f t="shared" si="4"/>
        <v>4.6534139400000001E-3</v>
      </c>
      <c r="P14" s="38">
        <f t="shared" si="4"/>
        <v>5.2288301799999978E-3</v>
      </c>
      <c r="Q14" s="38">
        <f t="shared" si="4"/>
        <v>5.6124699399999981E-3</v>
      </c>
      <c r="R14" s="38">
        <f t="shared" si="4"/>
        <v>1.925826000000002E-3</v>
      </c>
      <c r="S14" s="38">
        <f t="shared" si="4"/>
        <v>3.2821234600000013E-3</v>
      </c>
      <c r="T14" s="38">
        <f t="shared" si="4"/>
        <v>2.6072688599999994E-3</v>
      </c>
      <c r="U14" s="38">
        <f t="shared" si="4"/>
        <v>1.454544700000001E-3</v>
      </c>
      <c r="V14" s="38">
        <f t="shared" si="4"/>
        <v>4.8402662000000124E-4</v>
      </c>
      <c r="W14" s="38">
        <f t="shared" si="4"/>
        <v>5.5572076000000303E-4</v>
      </c>
      <c r="X14" s="38">
        <f t="shared" si="4"/>
        <v>1.7050584599999953E-3</v>
      </c>
      <c r="Y14" s="38">
        <f t="shared" si="4"/>
        <v>3.929126600000013E-4</v>
      </c>
      <c r="Z14" s="38">
        <f t="shared" si="4"/>
        <v>1.1278231999999992E-3</v>
      </c>
      <c r="AA14" s="38">
        <f t="shared" si="4"/>
        <v>0</v>
      </c>
      <c r="AB14" s="60">
        <f t="shared" si="4"/>
        <v>0</v>
      </c>
      <c r="AC14" s="3"/>
      <c r="AD14" s="195">
        <f t="shared" ref="AD14:BC14" si="5">SUM(AD11:AD11)-SUM(AD12:AD13)</f>
        <v>0.27531900000000009</v>
      </c>
      <c r="AE14" s="191">
        <f t="shared" si="5"/>
        <v>0.58854400000000018</v>
      </c>
      <c r="AF14" s="191">
        <f t="shared" si="5"/>
        <v>0.46026300000000009</v>
      </c>
      <c r="AG14" s="191">
        <f t="shared" si="5"/>
        <v>0.46982999999999986</v>
      </c>
      <c r="AH14" s="191">
        <f t="shared" si="5"/>
        <v>1.2553100000000004</v>
      </c>
      <c r="AI14" s="191">
        <f t="shared" si="5"/>
        <v>1.1599769999999996</v>
      </c>
      <c r="AJ14" s="191">
        <f t="shared" si="5"/>
        <v>1.0457270000000012</v>
      </c>
      <c r="AK14" s="191">
        <f t="shared" si="5"/>
        <v>0.29330100000000003</v>
      </c>
      <c r="AL14" s="191">
        <f t="shared" si="5"/>
        <v>2.4956900000000006</v>
      </c>
      <c r="AM14" s="191">
        <f t="shared" si="5"/>
        <v>1.067092999999999</v>
      </c>
      <c r="AN14" s="191">
        <f t="shared" si="5"/>
        <v>1.6389050000000012</v>
      </c>
      <c r="AO14" s="191">
        <f t="shared" si="5"/>
        <v>2.0840579999999997</v>
      </c>
      <c r="AP14" s="191">
        <f t="shared" si="5"/>
        <v>2.504675999999999</v>
      </c>
      <c r="AQ14" s="191">
        <f t="shared" si="5"/>
        <v>2.2344569999999999</v>
      </c>
      <c r="AR14" s="191">
        <f t="shared" si="5"/>
        <v>3.3274410000000012</v>
      </c>
      <c r="AS14" s="191">
        <f t="shared" si="5"/>
        <v>0.99847600000000103</v>
      </c>
      <c r="AT14" s="191">
        <f t="shared" si="5"/>
        <v>1.6089360000000008</v>
      </c>
      <c r="AU14" s="191">
        <f t="shared" si="5"/>
        <v>0.97795200000000015</v>
      </c>
      <c r="AV14" s="191">
        <f t="shared" si="5"/>
        <v>0.94838600000000017</v>
      </c>
      <c r="AW14" s="191">
        <f t="shared" si="5"/>
        <v>0.16590199999999999</v>
      </c>
      <c r="AX14" s="191">
        <f t="shared" si="5"/>
        <v>0.1828700000000012</v>
      </c>
      <c r="AY14" s="191">
        <f t="shared" si="5"/>
        <v>0.83473500000000023</v>
      </c>
      <c r="AZ14" s="191">
        <f t="shared" si="5"/>
        <v>0.39555100000000021</v>
      </c>
      <c r="BA14" s="191">
        <f t="shared" si="5"/>
        <v>1.1697809999999995</v>
      </c>
      <c r="BB14" s="191">
        <f t="shared" si="5"/>
        <v>0</v>
      </c>
      <c r="BC14" s="230">
        <f t="shared" si="5"/>
        <v>0</v>
      </c>
      <c r="BD14" s="238"/>
    </row>
    <row r="15" spans="1:56" ht="17.149999999999999" customHeight="1">
      <c r="B15" s="129" t="s">
        <v>270</v>
      </c>
      <c r="C15" s="255">
        <f>1/$A$1*'[1]44094418Imp'!B$264</f>
        <v>1.4426034E-4</v>
      </c>
      <c r="D15" s="130">
        <f>1/$A$1*'[1]44094418Imp'!C$264</f>
        <v>2.4214771999999998E-4</v>
      </c>
      <c r="E15" s="130">
        <f>1/$A$1*'[1]44094418Imp'!D$264</f>
        <v>1.0262725199999998E-3</v>
      </c>
      <c r="F15" s="130">
        <f>1/$A$1*'[1]44094418Imp'!E$264</f>
        <v>1.6229913200000001E-3</v>
      </c>
      <c r="G15" s="130">
        <f>1/$A$1*'[1]44094418Imp'!F$264</f>
        <v>2.4123544600000006E-3</v>
      </c>
      <c r="H15" s="130">
        <f>1/$A$1*'[1]44094418Imp'!G$264</f>
        <v>1.8646467399999998E-3</v>
      </c>
      <c r="I15" s="130">
        <f>1/$A$1*'[1]44094418Imp'!H$264</f>
        <v>3.04733716E-3</v>
      </c>
      <c r="J15" s="130">
        <f>1/$A$1*'[1]44094418Imp'!I$264</f>
        <v>2.7315968199999995E-3</v>
      </c>
      <c r="K15" s="130">
        <f>1/$A$1*'[1]44094418Imp'!J$264</f>
        <v>2.2963301200000005E-3</v>
      </c>
      <c r="L15" s="130">
        <f>1/$A$1*'[1]44094418Imp'!K$264</f>
        <v>6.5095995999999996E-4</v>
      </c>
      <c r="M15" s="130">
        <f>1/$A$1*'[1]44094418Imp'!L$264</f>
        <v>9.5729843999999985E-4</v>
      </c>
      <c r="N15" s="130">
        <f>1/$A$1*'[1]44094418Imp'!M$264</f>
        <v>1.1504838799999998E-3</v>
      </c>
      <c r="O15" s="130">
        <f>1/$A$1*'[1]44094418Imp'!N$264</f>
        <v>1.9675548199999996E-3</v>
      </c>
      <c r="P15" s="130">
        <f>1/$A$1*'[1]44094418Imp'!O$264</f>
        <v>2.43173098E-3</v>
      </c>
      <c r="Q15" s="130">
        <f>1/$A$1*'[1]44094418Imp'!P$264</f>
        <v>3.8654015400000001E-3</v>
      </c>
      <c r="R15" s="130">
        <f>1/$A$1*'[1]44094418Imp'!Q$264</f>
        <v>3.4821445399999995E-3</v>
      </c>
      <c r="S15" s="130">
        <f>1/$A$1*'[1]44094418Imp'!R$264</f>
        <v>2.8385695800000003E-3</v>
      </c>
      <c r="T15" s="130">
        <f>1/$A$1*'[1]44094418Imp'!S$264</f>
        <v>1.5230520759999998E-2</v>
      </c>
      <c r="U15" s="130">
        <f>1/$A$1*'[1]44094418Imp'!T$264</f>
        <v>3.9049771E-3</v>
      </c>
      <c r="V15" s="130">
        <f>1/$A$1*'[1]44094418Imp'!U$264</f>
        <v>1.7694317199999999E-3</v>
      </c>
      <c r="W15" s="130">
        <f>1/$A$1*'[1]44094418Imp'!V$264</f>
        <v>4.9956045999999992E-4</v>
      </c>
      <c r="X15" s="130">
        <f>1/$A$1*'[1]44094418Imp'!W$264</f>
        <v>2.2653152199999995E-3</v>
      </c>
      <c r="Y15" s="130">
        <f>1/$A$1*'[1]44094418Imp'!X$264</f>
        <v>1.9423516E-4</v>
      </c>
      <c r="Z15" s="130">
        <f>1/$A$1*'[1]44094418Imp'!Y$264</f>
        <v>5.8034549999999997E-4</v>
      </c>
      <c r="AA15" s="130">
        <f>1/$A$1*'[1]44094418Imp'!Z$264</f>
        <v>0</v>
      </c>
      <c r="AB15" s="131">
        <f>1/$A$1*'[1]44094418Imp'!AA$264</f>
        <v>0</v>
      </c>
      <c r="AC15" s="132"/>
      <c r="AD15" s="256">
        <f>'[1]44094418Imp'!AB$264</f>
        <v>0.122956</v>
      </c>
      <c r="AE15" s="198">
        <f>'[1]44094418Imp'!AC$264</f>
        <v>7.0351999999999998E-2</v>
      </c>
      <c r="AF15" s="198">
        <f>'[1]44094418Imp'!AD$264</f>
        <v>0.39073099999999999</v>
      </c>
      <c r="AG15" s="198">
        <f>'[1]44094418Imp'!AE$264</f>
        <v>0.72344600000000003</v>
      </c>
      <c r="AH15" s="198">
        <f>'[1]44094418Imp'!AF$264</f>
        <v>0.92724299999999993</v>
      </c>
      <c r="AI15" s="198">
        <f>'[1]44094418Imp'!AG$264</f>
        <v>0.68562499999999993</v>
      </c>
      <c r="AJ15" s="198">
        <f>'[1]44094418Imp'!AH$264</f>
        <v>1.2707930000000001</v>
      </c>
      <c r="AK15" s="198">
        <f>'[1]44094418Imp'!AI$264</f>
        <v>1.274203</v>
      </c>
      <c r="AL15" s="198">
        <f>'[1]44094418Imp'!AJ$264</f>
        <v>1.1365009999999998</v>
      </c>
      <c r="AM15" s="198">
        <f>'[1]44094418Imp'!AK$264</f>
        <v>0.425981</v>
      </c>
      <c r="AN15" s="198">
        <f>'[1]44094418Imp'!AL$264</f>
        <v>0.44811099999999998</v>
      </c>
      <c r="AO15" s="198">
        <f>'[1]44094418Imp'!AM$264</f>
        <v>0.54978499999999997</v>
      </c>
      <c r="AP15" s="198">
        <f>'[1]44094418Imp'!AN$264</f>
        <v>0.77665799999999996</v>
      </c>
      <c r="AQ15" s="198">
        <f>'[1]44094418Imp'!AO$264</f>
        <v>0.790825</v>
      </c>
      <c r="AR15" s="198">
        <f>'[1]44094418Imp'!AP$264</f>
        <v>1.354948</v>
      </c>
      <c r="AS15" s="198">
        <f>'[1]44094418Imp'!AQ$264</f>
        <v>0.97938099999999984</v>
      </c>
      <c r="AT15" s="198">
        <f>'[1]44094418Imp'!AR$264</f>
        <v>1.0245850000000001</v>
      </c>
      <c r="AU15" s="198">
        <f>'[1]44094418Imp'!AS$264</f>
        <v>3.3905299999999996</v>
      </c>
      <c r="AV15" s="198">
        <f>'[1]44094418Imp'!AT$264</f>
        <v>1.5916939999999999</v>
      </c>
      <c r="AW15" s="198">
        <f>'[1]44094418Imp'!AU$264</f>
        <v>0.72414599999999996</v>
      </c>
      <c r="AX15" s="198">
        <f>'[1]44094418Imp'!AV$264</f>
        <v>0.22094900000000001</v>
      </c>
      <c r="AY15" s="198">
        <f>'[1]44094418Imp'!AW$264</f>
        <v>1.445138</v>
      </c>
      <c r="AZ15" s="198">
        <f>'[1]44094418Imp'!AX$264</f>
        <v>0.20985000000000001</v>
      </c>
      <c r="BA15" s="198">
        <f>'[1]44094418Imp'!AY$264</f>
        <v>0.56094299999999997</v>
      </c>
      <c r="BB15" s="198">
        <f>'[1]44094418Imp'!AZ$264</f>
        <v>0</v>
      </c>
      <c r="BC15" s="235">
        <f>'[1]44094418Imp'!BA$264</f>
        <v>0</v>
      </c>
      <c r="BD15" s="238"/>
    </row>
    <row r="16" spans="1:56" ht="17.149999999999999" customHeight="1">
      <c r="B16" s="9" t="s">
        <v>154</v>
      </c>
      <c r="C16" s="57">
        <f t="shared" ref="C16:AB16" si="6">C5-SUM(C6,C7,C10,C11,C15)</f>
        <v>1.5909392799999999E-3</v>
      </c>
      <c r="D16" s="27">
        <f t="shared" si="6"/>
        <v>3.0240557400000026E-3</v>
      </c>
      <c r="E16" s="27">
        <f t="shared" si="6"/>
        <v>5.3447512000000079E-4</v>
      </c>
      <c r="F16" s="27">
        <f t="shared" si="6"/>
        <v>2.5100431999999784E-4</v>
      </c>
      <c r="G16" s="27">
        <f t="shared" si="6"/>
        <v>1.5791571400000006E-3</v>
      </c>
      <c r="H16" s="27">
        <f t="shared" si="6"/>
        <v>8.1310005999999865E-4</v>
      </c>
      <c r="I16" s="27">
        <f t="shared" si="6"/>
        <v>3.8949723999999464E-4</v>
      </c>
      <c r="J16" s="27">
        <f t="shared" si="6"/>
        <v>1.4538099800000051E-3</v>
      </c>
      <c r="K16" s="27">
        <f t="shared" si="6"/>
        <v>2.4471779920000013E-3</v>
      </c>
      <c r="L16" s="27">
        <f t="shared" si="6"/>
        <v>1.2618242000000078E-3</v>
      </c>
      <c r="M16" s="27">
        <f t="shared" si="6"/>
        <v>5.6593180000000243E-4</v>
      </c>
      <c r="N16" s="27">
        <f t="shared" si="6"/>
        <v>4.1537941199999984E-3</v>
      </c>
      <c r="O16" s="27">
        <f t="shared" si="6"/>
        <v>1.6421908999999998E-3</v>
      </c>
      <c r="P16" s="27">
        <f t="shared" si="6"/>
        <v>4.6074338799999975E-3</v>
      </c>
      <c r="Q16" s="27">
        <f t="shared" si="6"/>
        <v>7.8052114000000047E-4</v>
      </c>
      <c r="R16" s="27">
        <f t="shared" si="6"/>
        <v>8.7281879999998035E-5</v>
      </c>
      <c r="S16" s="27">
        <f t="shared" si="6"/>
        <v>6.2366150000000078E-4</v>
      </c>
      <c r="T16" s="27">
        <f t="shared" si="6"/>
        <v>9.1915950000001634E-4</v>
      </c>
      <c r="U16" s="27">
        <f t="shared" si="6"/>
        <v>2.1175210000000007E-3</v>
      </c>
      <c r="V16" s="27">
        <f t="shared" si="6"/>
        <v>3.2957783599999978E-3</v>
      </c>
      <c r="W16" s="27">
        <f t="shared" si="6"/>
        <v>7.2313989999999925E-4</v>
      </c>
      <c r="X16" s="27">
        <f t="shared" si="6"/>
        <v>7.8355214000000104E-4</v>
      </c>
      <c r="Y16" s="27">
        <f t="shared" si="6"/>
        <v>3.933020000000155E-6</v>
      </c>
      <c r="Z16" s="27">
        <f t="shared" si="6"/>
        <v>2.8000000000874548E-8</v>
      </c>
      <c r="AA16" s="27">
        <f t="shared" si="6"/>
        <v>0</v>
      </c>
      <c r="AB16" s="28">
        <f t="shared" si="6"/>
        <v>0</v>
      </c>
      <c r="AC16" s="3"/>
      <c r="AD16" s="74">
        <f t="shared" ref="AD16:BC16" si="7">AD5-SUM(AD6,AD7,AD10,AD11,AD15)</f>
        <v>0.78777399999999997</v>
      </c>
      <c r="AE16" s="75">
        <f t="shared" si="7"/>
        <v>1.4439560000000002</v>
      </c>
      <c r="AF16" s="75">
        <f t="shared" si="7"/>
        <v>0.11730300000000016</v>
      </c>
      <c r="AG16" s="75">
        <f t="shared" si="7"/>
        <v>5.4641999999999857E-2</v>
      </c>
      <c r="AH16" s="75">
        <f t="shared" si="7"/>
        <v>0.21027599999999946</v>
      </c>
      <c r="AI16" s="75">
        <f t="shared" si="7"/>
        <v>0.13789000000000051</v>
      </c>
      <c r="AJ16" s="75">
        <f t="shared" si="7"/>
        <v>0.19547199999999876</v>
      </c>
      <c r="AK16" s="75">
        <f t="shared" si="7"/>
        <v>0.8218969999999981</v>
      </c>
      <c r="AL16" s="75">
        <f t="shared" si="7"/>
        <v>0.69710399999999595</v>
      </c>
      <c r="AM16" s="75">
        <f t="shared" si="7"/>
        <v>0.45030599999999943</v>
      </c>
      <c r="AN16" s="75">
        <f t="shared" si="7"/>
        <v>0.16737700000000011</v>
      </c>
      <c r="AO16" s="75">
        <f t="shared" si="7"/>
        <v>0.57878600000000091</v>
      </c>
      <c r="AP16" s="75">
        <f t="shared" si="7"/>
        <v>0.30958400000000097</v>
      </c>
      <c r="AQ16" s="75">
        <f t="shared" si="7"/>
        <v>0.64111100000000043</v>
      </c>
      <c r="AR16" s="75">
        <f t="shared" si="7"/>
        <v>0.17265399999999786</v>
      </c>
      <c r="AS16" s="75">
        <f t="shared" si="7"/>
        <v>4.4475000000000264E-2</v>
      </c>
      <c r="AT16" s="75">
        <f t="shared" si="7"/>
        <v>0.22502899999999748</v>
      </c>
      <c r="AU16" s="75">
        <f t="shared" si="7"/>
        <v>0.3770819999999997</v>
      </c>
      <c r="AV16" s="75">
        <f t="shared" si="7"/>
        <v>0.74741399999999913</v>
      </c>
      <c r="AW16" s="75">
        <f t="shared" si="7"/>
        <v>1.5410879999999993</v>
      </c>
      <c r="AX16" s="75">
        <f t="shared" si="7"/>
        <v>0.4112709999999975</v>
      </c>
      <c r="AY16" s="75">
        <f t="shared" si="7"/>
        <v>0.31620299999999979</v>
      </c>
      <c r="AZ16" s="75">
        <f t="shared" si="7"/>
        <v>4.5020000000004501E-3</v>
      </c>
      <c r="BA16" s="75">
        <f t="shared" si="7"/>
        <v>4.1000000000401826E-5</v>
      </c>
      <c r="BB16" s="75">
        <f t="shared" si="7"/>
        <v>0</v>
      </c>
      <c r="BC16" s="76">
        <f t="shared" si="7"/>
        <v>0</v>
      </c>
      <c r="BD16" s="238"/>
    </row>
    <row r="17" spans="2:56">
      <c r="B17" s="4" t="s">
        <v>28</v>
      </c>
      <c r="C17" s="243">
        <f>1/$A$1*'[1]44094418Imp'!B$15</f>
        <v>7.9100000000000013E-7</v>
      </c>
      <c r="D17" s="11">
        <f>1/$A$1*'[1]44094418Imp'!C$15</f>
        <v>4.4517042E-4</v>
      </c>
      <c r="E17" s="11">
        <f>1/$A$1*'[1]44094418Imp'!D$15</f>
        <v>7.5081720000000005E-5</v>
      </c>
      <c r="F17" s="11">
        <f>1/$A$1*'[1]44094418Imp'!E$15</f>
        <v>1.4457198000000001E-4</v>
      </c>
      <c r="G17" s="11">
        <f>1/$A$1*'[1]44094418Imp'!F$15</f>
        <v>3.1109399999999996E-6</v>
      </c>
      <c r="H17" s="11">
        <f>1/$A$1*'[1]44094418Imp'!G$15</f>
        <v>1.8997715999999998E-4</v>
      </c>
      <c r="I17" s="11">
        <f>1/$A$1*'[1]44094418Imp'!H$15</f>
        <v>2.5405073999999999E-4</v>
      </c>
      <c r="J17" s="11">
        <f>1/$A$1*'[1]44094418Imp'!I$15</f>
        <v>1.4223099799999996E-3</v>
      </c>
      <c r="K17" s="11">
        <f>1/$A$1*'[1]44094418Imp'!J$15</f>
        <v>2.8800617999999998E-4</v>
      </c>
      <c r="L17" s="11">
        <f>1/$A$1*'[1]44094418Imp'!K$15</f>
        <v>1.5697150000000001E-4</v>
      </c>
      <c r="M17" s="11">
        <f>1/$A$1*'[1]44094418Imp'!L$15</f>
        <v>1.0149985999999999E-4</v>
      </c>
      <c r="N17" s="11">
        <f>1/$A$1*'[1]44094418Imp'!M$15</f>
        <v>0</v>
      </c>
      <c r="O17" s="11">
        <f>1/$A$1*'[1]44094418Imp'!N$15</f>
        <v>1.0397449999999999E-4</v>
      </c>
      <c r="P17" s="11">
        <f>1/$A$1*'[1]44094418Imp'!O$15</f>
        <v>6.5540859999999992E-5</v>
      </c>
      <c r="Q17" s="11">
        <f>1/$A$1*'[1]44094418Imp'!P$15</f>
        <v>6.3640500000000002E-5</v>
      </c>
      <c r="R17" s="11">
        <f>1/$A$1*'[1]44094418Imp'!Q$15</f>
        <v>8.6010399999999985E-5</v>
      </c>
      <c r="S17" s="11">
        <f>1/$A$1*'[1]44094418Imp'!R$15</f>
        <v>0</v>
      </c>
      <c r="T17" s="11">
        <f>1/$A$1*'[1]44094418Imp'!S$15</f>
        <v>1.9229699999999999E-4</v>
      </c>
      <c r="U17" s="11">
        <f>1/$A$1*'[1]44094418Imp'!T$15</f>
        <v>4.4603999999999995E-5</v>
      </c>
      <c r="V17" s="11">
        <f>1/$A$1*'[1]44094418Imp'!U$15</f>
        <v>1.5066071999999999E-4</v>
      </c>
      <c r="W17" s="11">
        <f>1/$A$1*'[1]44094418Imp'!V$15</f>
        <v>4.0023199999999993E-5</v>
      </c>
      <c r="X17" s="11">
        <f>1/$A$1*'[1]44094418Imp'!W$15</f>
        <v>7.9799999999999993E-9</v>
      </c>
      <c r="Y17" s="11">
        <f>1/$A$1*'[1]44094418Imp'!X$15</f>
        <v>3.4999999999999999E-9</v>
      </c>
      <c r="Z17" s="11">
        <f>1/$A$1*'[1]44094418Imp'!Y$15</f>
        <v>0</v>
      </c>
      <c r="AA17" s="11">
        <f>1/$A$1*'[1]44094418Imp'!Z$15</f>
        <v>0</v>
      </c>
      <c r="AB17" s="10">
        <f>1/$A$1*'[1]44094418Imp'!AA$15</f>
        <v>0</v>
      </c>
      <c r="AC17" s="3"/>
      <c r="AD17" s="245">
        <f>'[1]44094418Imp'!AB$15</f>
        <v>1.261E-3</v>
      </c>
      <c r="AE17" s="190">
        <f>'[1]44094418Imp'!AC$15</f>
        <v>9.6268999999999993E-2</v>
      </c>
      <c r="AF17" s="190">
        <f>'[1]44094418Imp'!AD$15</f>
        <v>1.2539999999999999E-2</v>
      </c>
      <c r="AG17" s="190">
        <f>'[1]44094418Imp'!AE$15</f>
        <v>4.2678000000000001E-2</v>
      </c>
      <c r="AH17" s="190">
        <f>'[1]44094418Imp'!AF$15</f>
        <v>7.3200000000000001E-3</v>
      </c>
      <c r="AI17" s="190">
        <f>'[1]44094418Imp'!AG$15</f>
        <v>5.2726999999999996E-2</v>
      </c>
      <c r="AJ17" s="190">
        <f>'[1]44094418Imp'!AH$15</f>
        <v>0.12776099999999999</v>
      </c>
      <c r="AK17" s="190">
        <f>'[1]44094418Imp'!AI$15</f>
        <v>0.80998599999999998</v>
      </c>
      <c r="AL17" s="190">
        <f>'[1]44094418Imp'!AJ$15</f>
        <v>0.21701399999999998</v>
      </c>
      <c r="AM17" s="190">
        <f>'[1]44094418Imp'!AK$15</f>
        <v>0.18773699999999999</v>
      </c>
      <c r="AN17" s="190">
        <f>'[1]44094418Imp'!AL$15</f>
        <v>6.3596E-2</v>
      </c>
      <c r="AO17" s="190">
        <f>'[1]44094418Imp'!AM$15</f>
        <v>0</v>
      </c>
      <c r="AP17" s="190">
        <f>'[1]44094418Imp'!AN$15</f>
        <v>6.2313999999999994E-2</v>
      </c>
      <c r="AQ17" s="190">
        <f>'[1]44094418Imp'!AO$15</f>
        <v>0.140205</v>
      </c>
      <c r="AR17" s="190">
        <f>'[1]44094418Imp'!AP$15</f>
        <v>8.5036E-2</v>
      </c>
      <c r="AS17" s="190">
        <f>'[1]44094418Imp'!AQ$15</f>
        <v>3.8772000000000001E-2</v>
      </c>
      <c r="AT17" s="190">
        <f>'[1]44094418Imp'!AR$15</f>
        <v>0</v>
      </c>
      <c r="AU17" s="190">
        <f>'[1]44094418Imp'!AS$15</f>
        <v>0.102269</v>
      </c>
      <c r="AV17" s="190">
        <f>'[1]44094418Imp'!AT$15</f>
        <v>6.5036999999999998E-2</v>
      </c>
      <c r="AW17" s="190">
        <f>'[1]44094418Imp'!AU$15</f>
        <v>0.116323</v>
      </c>
      <c r="AX17" s="190">
        <f>'[1]44094418Imp'!AV$15</f>
        <v>3.0218999999999999E-2</v>
      </c>
      <c r="AY17" s="190">
        <f>'[1]44094418Imp'!AW$15</f>
        <v>3.2999999999999996E-5</v>
      </c>
      <c r="AZ17" s="190">
        <f>'[1]44094418Imp'!AX$15</f>
        <v>9.9999999999999995E-7</v>
      </c>
      <c r="BA17" s="190">
        <f>'[1]44094418Imp'!AY$15</f>
        <v>0</v>
      </c>
      <c r="BB17" s="190">
        <f>'[1]44094418Imp'!AZ$15</f>
        <v>0</v>
      </c>
      <c r="BC17" s="229">
        <f>'[1]44094418Imp'!BA$15</f>
        <v>0</v>
      </c>
      <c r="BD17" s="238"/>
    </row>
    <row r="18" spans="2:56" ht="13" thickBot="1">
      <c r="B18" s="5" t="s">
        <v>23</v>
      </c>
      <c r="C18" s="144">
        <f t="shared" ref="C18:AB18" si="8">SUM(C16:C16)-SUM(C17:C17)</f>
        <v>1.59014828E-3</v>
      </c>
      <c r="D18" s="114">
        <f t="shared" si="8"/>
        <v>2.5788853200000026E-3</v>
      </c>
      <c r="E18" s="114">
        <f t="shared" si="8"/>
        <v>4.5939340000000078E-4</v>
      </c>
      <c r="F18" s="114">
        <f t="shared" si="8"/>
        <v>1.0643233999999783E-4</v>
      </c>
      <c r="G18" s="114">
        <f t="shared" si="8"/>
        <v>1.5760462000000007E-3</v>
      </c>
      <c r="H18" s="114">
        <f t="shared" si="8"/>
        <v>6.2312289999999861E-4</v>
      </c>
      <c r="I18" s="114">
        <f t="shared" si="8"/>
        <v>1.3544649999999464E-4</v>
      </c>
      <c r="J18" s="114">
        <f t="shared" si="8"/>
        <v>3.1500000000005482E-5</v>
      </c>
      <c r="K18" s="114">
        <f t="shared" si="8"/>
        <v>2.1591718120000012E-3</v>
      </c>
      <c r="L18" s="114">
        <f t="shared" si="8"/>
        <v>1.1048527000000077E-3</v>
      </c>
      <c r="M18" s="114">
        <f t="shared" si="8"/>
        <v>4.6443194000000244E-4</v>
      </c>
      <c r="N18" s="114">
        <f t="shared" si="8"/>
        <v>4.1537941199999984E-3</v>
      </c>
      <c r="O18" s="114">
        <f t="shared" si="8"/>
        <v>1.5382163999999999E-3</v>
      </c>
      <c r="P18" s="114">
        <f t="shared" si="8"/>
        <v>4.5418930199999973E-3</v>
      </c>
      <c r="Q18" s="114">
        <f t="shared" si="8"/>
        <v>7.1688064000000051E-4</v>
      </c>
      <c r="R18" s="114">
        <f t="shared" si="8"/>
        <v>1.27147999999805E-6</v>
      </c>
      <c r="S18" s="114">
        <f t="shared" si="8"/>
        <v>6.2366150000000078E-4</v>
      </c>
      <c r="T18" s="114">
        <f t="shared" si="8"/>
        <v>7.2686250000001632E-4</v>
      </c>
      <c r="U18" s="114">
        <f t="shared" si="8"/>
        <v>2.0729170000000005E-3</v>
      </c>
      <c r="V18" s="114">
        <f t="shared" si="8"/>
        <v>3.1451176399999977E-3</v>
      </c>
      <c r="W18" s="114">
        <f t="shared" si="8"/>
        <v>6.8311669999999926E-4</v>
      </c>
      <c r="X18" s="114">
        <f t="shared" si="8"/>
        <v>7.8354416000000105E-4</v>
      </c>
      <c r="Y18" s="114">
        <f t="shared" si="8"/>
        <v>3.929520000000155E-6</v>
      </c>
      <c r="Z18" s="114">
        <f t="shared" si="8"/>
        <v>2.8000000000874548E-8</v>
      </c>
      <c r="AA18" s="114">
        <f t="shared" si="8"/>
        <v>0</v>
      </c>
      <c r="AB18" s="115">
        <f t="shared" si="8"/>
        <v>0</v>
      </c>
      <c r="AC18" s="37"/>
      <c r="AD18" s="201">
        <f t="shared" ref="AD18:BC18" si="9">SUM(AD16:AD16)-SUM(AD17:AD17)</f>
        <v>0.78651300000000002</v>
      </c>
      <c r="AE18" s="192">
        <f t="shared" si="9"/>
        <v>1.3476870000000003</v>
      </c>
      <c r="AF18" s="192">
        <f t="shared" si="9"/>
        <v>0.10476300000000016</v>
      </c>
      <c r="AG18" s="192">
        <f t="shared" si="9"/>
        <v>1.1963999999999857E-2</v>
      </c>
      <c r="AH18" s="192">
        <f t="shared" si="9"/>
        <v>0.20295599999999947</v>
      </c>
      <c r="AI18" s="192">
        <f t="shared" si="9"/>
        <v>8.5163000000000516E-2</v>
      </c>
      <c r="AJ18" s="192">
        <f t="shared" si="9"/>
        <v>6.7710999999998772E-2</v>
      </c>
      <c r="AK18" s="192">
        <f t="shared" si="9"/>
        <v>1.1910999999998118E-2</v>
      </c>
      <c r="AL18" s="192">
        <f t="shared" si="9"/>
        <v>0.48008999999999596</v>
      </c>
      <c r="AM18" s="192">
        <f t="shared" si="9"/>
        <v>0.26256899999999944</v>
      </c>
      <c r="AN18" s="192">
        <f t="shared" si="9"/>
        <v>0.10378100000000011</v>
      </c>
      <c r="AO18" s="192">
        <f t="shared" si="9"/>
        <v>0.57878600000000091</v>
      </c>
      <c r="AP18" s="192">
        <f t="shared" si="9"/>
        <v>0.24727000000000099</v>
      </c>
      <c r="AQ18" s="192">
        <f t="shared" si="9"/>
        <v>0.50090600000000041</v>
      </c>
      <c r="AR18" s="192">
        <f t="shared" si="9"/>
        <v>8.7617999999997864E-2</v>
      </c>
      <c r="AS18" s="192">
        <f t="shared" si="9"/>
        <v>5.7030000000002634E-3</v>
      </c>
      <c r="AT18" s="192">
        <f t="shared" si="9"/>
        <v>0.22502899999999748</v>
      </c>
      <c r="AU18" s="192">
        <f t="shared" si="9"/>
        <v>0.2748129999999997</v>
      </c>
      <c r="AV18" s="192">
        <f t="shared" si="9"/>
        <v>0.68237699999999912</v>
      </c>
      <c r="AW18" s="192">
        <f t="shared" si="9"/>
        <v>1.4247649999999994</v>
      </c>
      <c r="AX18" s="192">
        <f t="shared" si="9"/>
        <v>0.3810519999999975</v>
      </c>
      <c r="AY18" s="192">
        <f t="shared" si="9"/>
        <v>0.31616999999999978</v>
      </c>
      <c r="AZ18" s="192">
        <f t="shared" si="9"/>
        <v>4.50100000000045E-3</v>
      </c>
      <c r="BA18" s="192">
        <f t="shared" si="9"/>
        <v>4.1000000000401826E-5</v>
      </c>
      <c r="BB18" s="192">
        <f t="shared" si="9"/>
        <v>0</v>
      </c>
      <c r="BC18" s="231">
        <f t="shared" si="9"/>
        <v>0</v>
      </c>
      <c r="BD18" s="238"/>
    </row>
    <row r="19" spans="2:56" ht="13" thickTop="1">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2:56">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2:56">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BD72"/>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[2]RWE!$A$25*[2]ToM3!$A$2</f>
        <v>2.8</v>
      </c>
      <c r="B1" s="31"/>
    </row>
    <row r="2" spans="1:56" ht="16" thickTop="1">
      <c r="B2" s="374" t="s">
        <v>46</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1/$A$1*'[1]94Imp'!B$263</f>
        <v>1.8970789999999996E-3</v>
      </c>
      <c r="D5" s="110">
        <f>1/$A$1*'[1]94Imp'!C$263</f>
        <v>1.810646E-3</v>
      </c>
      <c r="E5" s="110">
        <f>1/$A$1*'[1]94Imp'!D$263</f>
        <v>3.9407029999999985E-3</v>
      </c>
      <c r="F5" s="110">
        <f>1/$A$1*'[1]94Imp'!E$263</f>
        <v>6.1334549999999986E-3</v>
      </c>
      <c r="G5" s="110">
        <f>1/$A$1*'[1]94Imp'!F$263</f>
        <v>1.3058692999999998E-2</v>
      </c>
      <c r="H5" s="110">
        <f>1/$A$1*'[1]94Imp'!G$263</f>
        <v>2.3626296000000005E-2</v>
      </c>
      <c r="I5" s="110">
        <f>1/$A$1*'[1]94Imp'!H$263</f>
        <v>2.7571766000000001E-2</v>
      </c>
      <c r="J5" s="110">
        <f>1/$A$1*'[1]94Imp'!I$263</f>
        <v>3.3469892000000001E-2</v>
      </c>
      <c r="K5" s="110">
        <f>1/$A$1*'[1]94Imp'!J$263</f>
        <v>1.5799315825000004E-2</v>
      </c>
      <c r="L5" s="110">
        <f>1/$A$1*'[1]94Imp'!K$263</f>
        <v>1.8018267000000008E-2</v>
      </c>
      <c r="M5" s="110">
        <f>1/$A$1*'[1]94Imp'!L$263</f>
        <v>2.9786578999999994E-2</v>
      </c>
      <c r="N5" s="110">
        <f>1/$A$1*'[1]94Imp'!M$263</f>
        <v>4.1842556999999996E-2</v>
      </c>
      <c r="O5" s="110">
        <f>1/$A$1*'[1]94Imp'!N$263</f>
        <v>4.1331495999999988E-2</v>
      </c>
      <c r="P5" s="110">
        <f>1/$A$1*'[1]94Imp'!O$263</f>
        <v>3.8794237999999988E-2</v>
      </c>
      <c r="Q5" s="110">
        <f>1/$A$1*'[1]94Imp'!P$263</f>
        <v>4.0916221999999995E-2</v>
      </c>
      <c r="R5" s="110">
        <f>1/$A$1*'[1]94Imp'!Q$263</f>
        <v>4.0456122249999997E-2</v>
      </c>
      <c r="S5" s="110">
        <f>1/$A$1*'[1]94Imp'!R$263</f>
        <v>3.3568343000000007E-2</v>
      </c>
      <c r="T5" s="110">
        <f>1/$A$1*'[1]94Imp'!S$263</f>
        <v>5.7314166E-2</v>
      </c>
      <c r="U5" s="110">
        <f>1/$A$1*'[1]94Imp'!T$263</f>
        <v>6.9519934999999991E-2</v>
      </c>
      <c r="V5" s="110">
        <f>1/$A$1*'[1]94Imp'!U$263</f>
        <v>7.477515400000001E-2</v>
      </c>
      <c r="W5" s="110">
        <f>1/$A$1*'[1]94Imp'!V$263</f>
        <v>6.1493311999999981E-2</v>
      </c>
      <c r="X5" s="110">
        <f>1/$A$1*'[1]94Imp'!W$263</f>
        <v>8.059827700000001E-2</v>
      </c>
      <c r="Y5" s="110">
        <f>1/$A$1*'[1]94Imp'!X$263</f>
        <v>0.16682132642299999</v>
      </c>
      <c r="Z5" s="110">
        <f>1/$A$1*'[1]94Imp'!Y$263</f>
        <v>7.0920122557000004E-2</v>
      </c>
      <c r="AA5" s="110">
        <f>1/$A$1*'[1]94Imp'!Z$263</f>
        <v>0</v>
      </c>
      <c r="AB5" s="217">
        <f>1/$A$1*'[1]94Imp'!AA$263</f>
        <v>0</v>
      </c>
      <c r="AC5" s="18"/>
      <c r="AD5" s="187">
        <f>'[1]94Imp'!AB$263</f>
        <v>2.3278709999999996</v>
      </c>
      <c r="AE5" s="140">
        <f>'[1]94Imp'!AC$263</f>
        <v>2.6998560000000005</v>
      </c>
      <c r="AF5" s="140">
        <f>'[1]94Imp'!AD$263</f>
        <v>4.536268999999999</v>
      </c>
      <c r="AG5" s="140">
        <f>'[1]94Imp'!AE$263</f>
        <v>7.8272799999999982</v>
      </c>
      <c r="AH5" s="140">
        <f>'[1]94Imp'!AF$263</f>
        <v>12.865382999999998</v>
      </c>
      <c r="AI5" s="140">
        <f>'[1]94Imp'!AG$263</f>
        <v>22.686915999999997</v>
      </c>
      <c r="AJ5" s="140">
        <f>'[1]94Imp'!AH$263</f>
        <v>30.898295999999995</v>
      </c>
      <c r="AK5" s="140">
        <f>'[1]94Imp'!AI$263</f>
        <v>36.828557000000004</v>
      </c>
      <c r="AL5" s="140">
        <f>'[1]94Imp'!AJ$263</f>
        <v>42.955649999999991</v>
      </c>
      <c r="AM5" s="140">
        <f>'[1]94Imp'!AK$263</f>
        <v>28.615951999999993</v>
      </c>
      <c r="AN5" s="140">
        <f>'[1]94Imp'!AL$263</f>
        <v>45.33736600000001</v>
      </c>
      <c r="AO5" s="140">
        <f>'[1]94Imp'!AM$263</f>
        <v>71.315029000000024</v>
      </c>
      <c r="AP5" s="140">
        <f>'[1]94Imp'!AN$263</f>
        <v>85.655777000000029</v>
      </c>
      <c r="AQ5" s="140">
        <f>'[1]94Imp'!AO$263</f>
        <v>79.436133999999996</v>
      </c>
      <c r="AR5" s="140">
        <f>'[1]94Imp'!AP$263</f>
        <v>80.782581999999977</v>
      </c>
      <c r="AS5" s="140">
        <f>'[1]94Imp'!AQ$263</f>
        <v>77.10694500000001</v>
      </c>
      <c r="AT5" s="140">
        <f>'[1]94Imp'!AR$263</f>
        <v>67.97438600000001</v>
      </c>
      <c r="AU5" s="140">
        <f>'[1]94Imp'!AS$263</f>
        <v>101.55940899999999</v>
      </c>
      <c r="AV5" s="140">
        <f>'[1]94Imp'!AT$263</f>
        <v>145.76403400000001</v>
      </c>
      <c r="AW5" s="140">
        <f>'[1]94Imp'!AU$263</f>
        <v>158.11720200000005</v>
      </c>
      <c r="AX5" s="140">
        <f>'[1]94Imp'!AV$263</f>
        <v>138.36881799999998</v>
      </c>
      <c r="AY5" s="140">
        <f>'[1]94Imp'!AW$263</f>
        <v>168.69572100000005</v>
      </c>
      <c r="AZ5" s="140">
        <f>'[1]94Imp'!AX$263</f>
        <v>167.13025999999996</v>
      </c>
      <c r="BA5" s="140">
        <f>'[1]94Imp'!AY$263</f>
        <v>153.42084600000001</v>
      </c>
      <c r="BB5" s="140">
        <f>'[1]94Imp'!AZ$263</f>
        <v>0</v>
      </c>
      <c r="BC5" s="219">
        <f>'[1]94Imp'!BA$263</f>
        <v>0</v>
      </c>
      <c r="BD5" s="238"/>
    </row>
    <row r="6" spans="1:56" ht="17.149999999999999" customHeight="1" thickTop="1">
      <c r="B6" s="118" t="s">
        <v>159</v>
      </c>
      <c r="C6" s="121">
        <f>1/$A$1*'[1]94Imp'!B$266</f>
        <v>1.4999999999999998E-6</v>
      </c>
      <c r="D6" s="119">
        <f>1/$A$1*'[1]94Imp'!C$266</f>
        <v>0</v>
      </c>
      <c r="E6" s="119">
        <f>1/$A$1*'[1]94Imp'!D$266</f>
        <v>9.3200000000000003E-7</v>
      </c>
      <c r="F6" s="119">
        <f>1/$A$1*'[1]94Imp'!E$266</f>
        <v>0</v>
      </c>
      <c r="G6" s="119">
        <f>1/$A$1*'[1]94Imp'!F$266</f>
        <v>4.0199999999999996E-6</v>
      </c>
      <c r="H6" s="119">
        <f>1/$A$1*'[1]94Imp'!G$266</f>
        <v>7.7790000000000012E-6</v>
      </c>
      <c r="I6" s="119">
        <f>1/$A$1*'[1]94Imp'!H$266</f>
        <v>4.4059999999999998E-6</v>
      </c>
      <c r="J6" s="119">
        <f>1/$A$1*'[1]94Imp'!I$266</f>
        <v>3.4269999999999995E-6</v>
      </c>
      <c r="K6" s="119">
        <f>1/$A$1*'[1]94Imp'!J$266</f>
        <v>8.3892499999999987E-7</v>
      </c>
      <c r="L6" s="119">
        <f>1/$A$1*'[1]94Imp'!K$266</f>
        <v>2.7520000000000001E-6</v>
      </c>
      <c r="M6" s="119">
        <f>1/$A$1*'[1]94Imp'!L$266</f>
        <v>5.3999999999999994E-8</v>
      </c>
      <c r="N6" s="119">
        <f>1/$A$1*'[1]94Imp'!M$266</f>
        <v>3.4499999999999998E-7</v>
      </c>
      <c r="O6" s="119">
        <f>1/$A$1*'[1]94Imp'!N$266</f>
        <v>2.7099999999999998E-7</v>
      </c>
      <c r="P6" s="119">
        <f>1/$A$1*'[1]94Imp'!O$266</f>
        <v>2.0999999999999997E-7</v>
      </c>
      <c r="Q6" s="119">
        <f>1/$A$1*'[1]94Imp'!P$266</f>
        <v>1.2328E-5</v>
      </c>
      <c r="R6" s="119">
        <f>1/$A$1*'[1]94Imp'!Q$266</f>
        <v>4.5999999999999995E-8</v>
      </c>
      <c r="S6" s="119">
        <f>1/$A$1*'[1]94Imp'!R$266</f>
        <v>2.9999999999999997E-8</v>
      </c>
      <c r="T6" s="119">
        <f>1/$A$1*'[1]94Imp'!S$266</f>
        <v>8.0029999999999994E-6</v>
      </c>
      <c r="U6" s="119">
        <f>1/$A$1*'[1]94Imp'!T$266</f>
        <v>1.73E-7</v>
      </c>
      <c r="V6" s="119">
        <f>1/$A$1*'[1]94Imp'!U$266</f>
        <v>9.1950000000000009E-6</v>
      </c>
      <c r="W6" s="119">
        <f>1/$A$1*'[1]94Imp'!V$266</f>
        <v>9.6999999999999995E-8</v>
      </c>
      <c r="X6" s="119">
        <f>1/$A$1*'[1]94Imp'!W$266</f>
        <v>7.61E-7</v>
      </c>
      <c r="Y6" s="119">
        <f>1/$A$1*'[1]94Imp'!X$266</f>
        <v>5.7483129999999988E-3</v>
      </c>
      <c r="Z6" s="119">
        <f>1/$A$1*'[1]94Imp'!Y$266</f>
        <v>4.6100000000000001E-7</v>
      </c>
      <c r="AA6" s="119">
        <f>1/$A$1*'[1]94Imp'!Z$266</f>
        <v>0</v>
      </c>
      <c r="AB6" s="120">
        <f>1/$A$1*'[1]94Imp'!AA$266</f>
        <v>0</v>
      </c>
      <c r="AC6" s="132"/>
      <c r="AD6" s="188">
        <f>'[1]94Imp'!AB$266</f>
        <v>2.232E-3</v>
      </c>
      <c r="AE6" s="189">
        <f>'[1]94Imp'!AC$266</f>
        <v>0</v>
      </c>
      <c r="AF6" s="189">
        <f>'[1]94Imp'!AD$266</f>
        <v>2.1389999999999998E-3</v>
      </c>
      <c r="AG6" s="189">
        <f>'[1]94Imp'!AE$266</f>
        <v>0</v>
      </c>
      <c r="AH6" s="189">
        <f>'[1]94Imp'!AF$266</f>
        <v>4.6349999999999994E-3</v>
      </c>
      <c r="AI6" s="189">
        <f>'[1]94Imp'!AG$266</f>
        <v>2.5759999999999998E-2</v>
      </c>
      <c r="AJ6" s="189">
        <f>'[1]94Imp'!AH$266</f>
        <v>1.3998E-2</v>
      </c>
      <c r="AK6" s="189">
        <f>'[1]94Imp'!AI$266</f>
        <v>1.0071999999999999E-2</v>
      </c>
      <c r="AL6" s="189">
        <f>'[1]94Imp'!AJ$266</f>
        <v>2.787E-3</v>
      </c>
      <c r="AM6" s="189">
        <f>'[1]94Imp'!AK$266</f>
        <v>1.0799999999999999E-2</v>
      </c>
      <c r="AN6" s="189">
        <f>'[1]94Imp'!AL$266</f>
        <v>7.0600000000000003E-4</v>
      </c>
      <c r="AO6" s="189">
        <f>'[1]94Imp'!AM$266</f>
        <v>7.1521999999999988E-2</v>
      </c>
      <c r="AP6" s="189">
        <f>'[1]94Imp'!AN$266</f>
        <v>1.299E-3</v>
      </c>
      <c r="AQ6" s="189">
        <f>'[1]94Imp'!AO$266</f>
        <v>1.1144999999999999E-2</v>
      </c>
      <c r="AR6" s="189">
        <f>'[1]94Imp'!AP$266</f>
        <v>3.6129000000000001E-2</v>
      </c>
      <c r="AS6" s="189">
        <f>'[1]94Imp'!AQ$266</f>
        <v>1.1679999999999998E-3</v>
      </c>
      <c r="AT6" s="189">
        <f>'[1]94Imp'!AR$266</f>
        <v>9.41E-4</v>
      </c>
      <c r="AU6" s="189">
        <f>'[1]94Imp'!AS$266</f>
        <v>9.4799999999999988E-3</v>
      </c>
      <c r="AV6" s="189">
        <f>'[1]94Imp'!AT$266</f>
        <v>9.6199999999999996E-4</v>
      </c>
      <c r="AW6" s="189">
        <f>'[1]94Imp'!AU$266</f>
        <v>1.8338E-2</v>
      </c>
      <c r="AX6" s="189">
        <f>'[1]94Imp'!AV$266</f>
        <v>6.9099999999999999E-4</v>
      </c>
      <c r="AY6" s="189">
        <f>'[1]94Imp'!AW$266</f>
        <v>1.4629999999999999E-3</v>
      </c>
      <c r="AZ6" s="189">
        <f>'[1]94Imp'!AX$266</f>
        <v>0.80947299999999989</v>
      </c>
      <c r="BA6" s="189">
        <f>'[1]94Imp'!AY$266</f>
        <v>8.7299999999999997E-4</v>
      </c>
      <c r="BB6" s="189">
        <f>'[1]94Imp'!AZ$266</f>
        <v>0</v>
      </c>
      <c r="BC6" s="228">
        <f>'[1]94Imp'!BA$266</f>
        <v>0</v>
      </c>
      <c r="BD6" s="238"/>
    </row>
    <row r="7" spans="1:56" ht="17.149999999999999" customHeight="1">
      <c r="B7" s="20" t="s">
        <v>162</v>
      </c>
      <c r="C7" s="153">
        <f>1/$A$1*'[1]94Imp'!B$268</f>
        <v>2.5405600000000001E-4</v>
      </c>
      <c r="D7" s="61">
        <f>1/$A$1*'[1]94Imp'!C$268</f>
        <v>5.3029999999999999E-5</v>
      </c>
      <c r="E7" s="61">
        <f>1/$A$1*'[1]94Imp'!D$268</f>
        <v>1.2693599999999999E-4</v>
      </c>
      <c r="F7" s="61">
        <f>1/$A$1*'[1]94Imp'!E$268</f>
        <v>3.0061599999999997E-4</v>
      </c>
      <c r="G7" s="61">
        <f>1/$A$1*'[1]94Imp'!F$268</f>
        <v>3.0668999999999998E-4</v>
      </c>
      <c r="H7" s="61">
        <f>1/$A$1*'[1]94Imp'!G$268</f>
        <v>1.73513E-4</v>
      </c>
      <c r="I7" s="61">
        <f>1/$A$1*'[1]94Imp'!H$268</f>
        <v>1.80094E-4</v>
      </c>
      <c r="J7" s="61">
        <f>1/$A$1*'[1]94Imp'!I$268</f>
        <v>1.14572E-4</v>
      </c>
      <c r="K7" s="61">
        <f>1/$A$1*'[1]94Imp'!J$268</f>
        <v>1.6553272499999998E-4</v>
      </c>
      <c r="L7" s="61">
        <f>1/$A$1*'[1]94Imp'!K$268</f>
        <v>1.0488300000000001E-4</v>
      </c>
      <c r="M7" s="61">
        <f>1/$A$1*'[1]94Imp'!L$268</f>
        <v>2.0048299999999997E-4</v>
      </c>
      <c r="N7" s="61">
        <f>1/$A$1*'[1]94Imp'!M$268</f>
        <v>4.4509500000000001E-4</v>
      </c>
      <c r="O7" s="61">
        <f>1/$A$1*'[1]94Imp'!N$268</f>
        <v>2.1057499999999998E-4</v>
      </c>
      <c r="P7" s="61">
        <f>1/$A$1*'[1]94Imp'!O$268</f>
        <v>1.66754E-4</v>
      </c>
      <c r="Q7" s="61">
        <f>1/$A$1*'[1]94Imp'!P$268</f>
        <v>6.4148999999999999E-5</v>
      </c>
      <c r="R7" s="61">
        <f>1/$A$1*'[1]94Imp'!Q$268</f>
        <v>7.0695E-5</v>
      </c>
      <c r="S7" s="61">
        <f>1/$A$1*'[1]94Imp'!R$268</f>
        <v>1.4650999999999999E-5</v>
      </c>
      <c r="T7" s="61">
        <f>1/$A$1*'[1]94Imp'!S$268</f>
        <v>1.3194700000000002E-4</v>
      </c>
      <c r="U7" s="61">
        <f>1/$A$1*'[1]94Imp'!T$268</f>
        <v>1.87102E-4</v>
      </c>
      <c r="V7" s="61">
        <f>1/$A$1*'[1]94Imp'!U$268</f>
        <v>8.2834999999999989E-5</v>
      </c>
      <c r="W7" s="61">
        <f>1/$A$1*'[1]94Imp'!V$268</f>
        <v>1.2526400000000001E-4</v>
      </c>
      <c r="X7" s="61">
        <f>1/$A$1*'[1]94Imp'!W$268</f>
        <v>1.0367300000000001E-4</v>
      </c>
      <c r="Y7" s="61">
        <f>1/$A$1*'[1]94Imp'!X$268</f>
        <v>2.6544042300000002E-4</v>
      </c>
      <c r="Z7" s="61">
        <f>1/$A$1*'[1]94Imp'!Y$268</f>
        <v>1.0587699999999999E-4</v>
      </c>
      <c r="AA7" s="61">
        <f>1/$A$1*'[1]94Imp'!Z$268</f>
        <v>0</v>
      </c>
      <c r="AB7" s="62">
        <f>1/$A$1*'[1]94Imp'!AA$268</f>
        <v>0</v>
      </c>
      <c r="AC7" s="132"/>
      <c r="AD7" s="248">
        <f>'[1]94Imp'!AB$268</f>
        <v>0.28479699999999997</v>
      </c>
      <c r="AE7" s="197">
        <f>'[1]94Imp'!AC$268</f>
        <v>9.4161999999999996E-2</v>
      </c>
      <c r="AF7" s="197">
        <f>'[1]94Imp'!AD$268</f>
        <v>0.39302399999999998</v>
      </c>
      <c r="AG7" s="197">
        <f>'[1]94Imp'!AE$268</f>
        <v>0.54271499999999995</v>
      </c>
      <c r="AH7" s="197">
        <f>'[1]94Imp'!AF$268</f>
        <v>0.54479299999999997</v>
      </c>
      <c r="AI7" s="197">
        <f>'[1]94Imp'!AG$268</f>
        <v>0.45162399999999997</v>
      </c>
      <c r="AJ7" s="197">
        <f>'[1]94Imp'!AH$268</f>
        <v>0.8265499999999999</v>
      </c>
      <c r="AK7" s="197">
        <f>'[1]94Imp'!AI$268</f>
        <v>0.72431799999999991</v>
      </c>
      <c r="AL7" s="197">
        <f>'[1]94Imp'!AJ$268</f>
        <v>1.825278</v>
      </c>
      <c r="AM7" s="197">
        <f>'[1]94Imp'!AK$268</f>
        <v>0.41801199999999999</v>
      </c>
      <c r="AN7" s="197">
        <f>'[1]94Imp'!AL$268</f>
        <v>1.2303439999999999</v>
      </c>
      <c r="AO7" s="197">
        <f>'[1]94Imp'!AM$268</f>
        <v>3.0650179999999998</v>
      </c>
      <c r="AP7" s="197">
        <f>'[1]94Imp'!AN$268</f>
        <v>1.545936</v>
      </c>
      <c r="AQ7" s="197">
        <f>'[1]94Imp'!AO$268</f>
        <v>0.88186799999999999</v>
      </c>
      <c r="AR7" s="197">
        <f>'[1]94Imp'!AP$268</f>
        <v>0.34004099999999998</v>
      </c>
      <c r="AS7" s="197">
        <f>'[1]94Imp'!AQ$268</f>
        <v>0.40492099999999998</v>
      </c>
      <c r="AT7" s="197">
        <f>'[1]94Imp'!AR$268</f>
        <v>0.10123499999999999</v>
      </c>
      <c r="AU7" s="197">
        <f>'[1]94Imp'!AS$268</f>
        <v>0.55476800000000004</v>
      </c>
      <c r="AV7" s="197">
        <f>'[1]94Imp'!AT$268</f>
        <v>1.246599</v>
      </c>
      <c r="AW7" s="197">
        <f>'[1]94Imp'!AU$268</f>
        <v>0.65705399999999992</v>
      </c>
      <c r="AX7" s="197">
        <f>'[1]94Imp'!AV$268</f>
        <v>0.7085729999999999</v>
      </c>
      <c r="AY7" s="197">
        <f>'[1]94Imp'!AW$268</f>
        <v>0.66589399999999999</v>
      </c>
      <c r="AZ7" s="197">
        <f>'[1]94Imp'!AX$268</f>
        <v>0.49809799999999993</v>
      </c>
      <c r="BA7" s="197">
        <f>'[1]94Imp'!AY$268</f>
        <v>0.61521899999999996</v>
      </c>
      <c r="BB7" s="197">
        <f>'[1]94Imp'!AZ$268</f>
        <v>0</v>
      </c>
      <c r="BC7" s="232">
        <f>'[1]94Imp'!BA$268</f>
        <v>0</v>
      </c>
      <c r="BD7" s="238"/>
    </row>
    <row r="8" spans="1:56" ht="17.149999999999999" customHeight="1">
      <c r="B8" s="20" t="s">
        <v>160</v>
      </c>
      <c r="C8" s="153">
        <f>1/$A$1*'[1]94Imp'!B$269</f>
        <v>1.187E-6</v>
      </c>
      <c r="D8" s="61">
        <f>1/$A$1*'[1]94Imp'!C$269</f>
        <v>0</v>
      </c>
      <c r="E8" s="61">
        <f>1/$A$1*'[1]94Imp'!D$269</f>
        <v>9.9999999999999995E-8</v>
      </c>
      <c r="F8" s="61">
        <f>1/$A$1*'[1]94Imp'!E$269</f>
        <v>0</v>
      </c>
      <c r="G8" s="61">
        <f>1/$A$1*'[1]94Imp'!F$269</f>
        <v>4.0399999999999996E-7</v>
      </c>
      <c r="H8" s="61">
        <f>1/$A$1*'[1]94Imp'!G$269</f>
        <v>1.0219999999999999E-6</v>
      </c>
      <c r="I8" s="61">
        <f>1/$A$1*'[1]94Imp'!H$269</f>
        <v>1.6E-7</v>
      </c>
      <c r="J8" s="61">
        <f>1/$A$1*'[1]94Imp'!I$269</f>
        <v>7.7999999999999997E-8</v>
      </c>
      <c r="K8" s="61">
        <f>1/$A$1*'[1]94Imp'!J$269</f>
        <v>1.3857500000000001E-7</v>
      </c>
      <c r="L8" s="61">
        <f>1/$A$1*'[1]94Imp'!K$269</f>
        <v>0</v>
      </c>
      <c r="M8" s="61">
        <f>1/$A$1*'[1]94Imp'!L$269</f>
        <v>0</v>
      </c>
      <c r="N8" s="61">
        <f>1/$A$1*'[1]94Imp'!M$269</f>
        <v>1.3429999999999999E-6</v>
      </c>
      <c r="O8" s="61">
        <f>1/$A$1*'[1]94Imp'!N$269</f>
        <v>4.8999999999999995E-8</v>
      </c>
      <c r="P8" s="61">
        <f>1/$A$1*'[1]94Imp'!O$269</f>
        <v>1.7799999999999998E-7</v>
      </c>
      <c r="Q8" s="61">
        <f>1/$A$1*'[1]94Imp'!P$269</f>
        <v>1.0676000000000001E-5</v>
      </c>
      <c r="R8" s="61">
        <f>1/$A$1*'[1]94Imp'!Q$269</f>
        <v>6.5342499999999985E-6</v>
      </c>
      <c r="S8" s="61">
        <f>1/$A$1*'[1]94Imp'!R$269</f>
        <v>1.7209999999999999E-6</v>
      </c>
      <c r="T8" s="61">
        <f>1/$A$1*'[1]94Imp'!S$269</f>
        <v>3.315E-6</v>
      </c>
      <c r="U8" s="61">
        <f>1/$A$1*'[1]94Imp'!T$269</f>
        <v>3.7139999999999995E-6</v>
      </c>
      <c r="V8" s="61">
        <f>1/$A$1*'[1]94Imp'!U$269</f>
        <v>6.4480000000000008E-6</v>
      </c>
      <c r="W8" s="61">
        <f>1/$A$1*'[1]94Imp'!V$269</f>
        <v>1.0330000000000001E-6</v>
      </c>
      <c r="X8" s="61">
        <f>1/$A$1*'[1]94Imp'!W$269</f>
        <v>3.1120000000000004E-6</v>
      </c>
      <c r="Y8" s="61">
        <f>1/$A$1*'[1]94Imp'!X$269</f>
        <v>0</v>
      </c>
      <c r="Z8" s="61">
        <f>1/$A$1*'[1]94Imp'!Y$269</f>
        <v>5.2799999999999996E-7</v>
      </c>
      <c r="AA8" s="61">
        <f>1/$A$1*'[1]94Imp'!Z$269</f>
        <v>0</v>
      </c>
      <c r="AB8" s="62">
        <f>1/$A$1*'[1]94Imp'!AA$269</f>
        <v>0</v>
      </c>
      <c r="AC8" s="132"/>
      <c r="AD8" s="248">
        <f>'[1]94Imp'!AB$269</f>
        <v>6.3539999999999994E-3</v>
      </c>
      <c r="AE8" s="197">
        <f>'[1]94Imp'!AC$269</f>
        <v>0</v>
      </c>
      <c r="AF8" s="197">
        <f>'[1]94Imp'!AD$269</f>
        <v>8.9799999999999993E-4</v>
      </c>
      <c r="AG8" s="197">
        <f>'[1]94Imp'!AE$269</f>
        <v>0</v>
      </c>
      <c r="AH8" s="197">
        <f>'[1]94Imp'!AF$269</f>
        <v>7.0599999999999992E-4</v>
      </c>
      <c r="AI8" s="197">
        <f>'[1]94Imp'!AG$269</f>
        <v>4.6299999999999998E-4</v>
      </c>
      <c r="AJ8" s="197">
        <f>'[1]94Imp'!AH$269</f>
        <v>1.707E-3</v>
      </c>
      <c r="AK8" s="197">
        <f>'[1]94Imp'!AI$269</f>
        <v>1.25E-4</v>
      </c>
      <c r="AL8" s="197">
        <f>'[1]94Imp'!AJ$269</f>
        <v>4.9979999999999998E-3</v>
      </c>
      <c r="AM8" s="197">
        <f>'[1]94Imp'!AK$269</f>
        <v>0</v>
      </c>
      <c r="AN8" s="197">
        <f>'[1]94Imp'!AL$269</f>
        <v>0</v>
      </c>
      <c r="AO8" s="197">
        <f>'[1]94Imp'!AM$269</f>
        <v>7.9679999999999994E-3</v>
      </c>
      <c r="AP8" s="197">
        <f>'[1]94Imp'!AN$269</f>
        <v>1.322E-3</v>
      </c>
      <c r="AQ8" s="197">
        <f>'[1]94Imp'!AO$269</f>
        <v>4.3299999999999995E-4</v>
      </c>
      <c r="AR8" s="197">
        <f>'[1]94Imp'!AP$269</f>
        <v>3.4160999999999997E-2</v>
      </c>
      <c r="AS8" s="197">
        <f>'[1]94Imp'!AQ$269</f>
        <v>3.0775999999999998E-2</v>
      </c>
      <c r="AT8" s="197">
        <f>'[1]94Imp'!AR$269</f>
        <v>6.2029999999999993E-3</v>
      </c>
      <c r="AU8" s="197">
        <f>'[1]94Imp'!AS$269</f>
        <v>1.0392999999999999E-2</v>
      </c>
      <c r="AV8" s="197">
        <f>'[1]94Imp'!AT$269</f>
        <v>1.048E-2</v>
      </c>
      <c r="AW8" s="197">
        <f>'[1]94Imp'!AU$269</f>
        <v>3.0955999999999997E-2</v>
      </c>
      <c r="AX8" s="197">
        <f>'[1]94Imp'!AV$269</f>
        <v>9.5599999999999991E-3</v>
      </c>
      <c r="AY8" s="197">
        <f>'[1]94Imp'!AW$269</f>
        <v>1.6999999999999998E-2</v>
      </c>
      <c r="AZ8" s="197">
        <f>'[1]94Imp'!AX$269</f>
        <v>0</v>
      </c>
      <c r="BA8" s="197">
        <f>'[1]94Imp'!AY$269</f>
        <v>5.2519999999999997E-3</v>
      </c>
      <c r="BB8" s="197">
        <f>'[1]94Imp'!AZ$269</f>
        <v>0</v>
      </c>
      <c r="BC8" s="232">
        <f>'[1]94Imp'!BA$269</f>
        <v>0</v>
      </c>
      <c r="BD8" s="238"/>
    </row>
    <row r="9" spans="1:56" ht="17.149999999999999" customHeight="1">
      <c r="B9" s="16" t="s">
        <v>152</v>
      </c>
      <c r="C9" s="242">
        <f>1/$A$1*'[1]94Imp'!B$267</f>
        <v>9.332749999999999E-4</v>
      </c>
      <c r="D9" s="32">
        <f>1/$A$1*'[1]94Imp'!C$267</f>
        <v>1.3574229999999997E-3</v>
      </c>
      <c r="E9" s="32">
        <f>1/$A$1*'[1]94Imp'!D$267</f>
        <v>3.0890819999999999E-3</v>
      </c>
      <c r="F9" s="32">
        <f>1/$A$1*'[1]94Imp'!E$267</f>
        <v>4.9115249999999999E-3</v>
      </c>
      <c r="G9" s="32">
        <f>1/$A$1*'[1]94Imp'!F$267</f>
        <v>1.1525321999999999E-2</v>
      </c>
      <c r="H9" s="32">
        <f>1/$A$1*'[1]94Imp'!G$267</f>
        <v>2.2714014999999997E-2</v>
      </c>
      <c r="I9" s="32">
        <f>1/$A$1*'[1]94Imp'!H$267</f>
        <v>2.6514107999999998E-2</v>
      </c>
      <c r="J9" s="32">
        <f>1/$A$1*'[1]94Imp'!I$267</f>
        <v>3.2813962999999995E-2</v>
      </c>
      <c r="K9" s="32">
        <f>1/$A$1*'[1]94Imp'!J$267</f>
        <v>1.4555192349999999E-2</v>
      </c>
      <c r="L9" s="32">
        <f>1/$A$1*'[1]94Imp'!K$267</f>
        <v>1.6671670999999999E-2</v>
      </c>
      <c r="M9" s="32">
        <f>1/$A$1*'[1]94Imp'!L$267</f>
        <v>2.8374531999999994E-2</v>
      </c>
      <c r="N9" s="32">
        <f>1/$A$1*'[1]94Imp'!M$267</f>
        <v>3.8863975000000002E-2</v>
      </c>
      <c r="O9" s="32">
        <f>1/$A$1*'[1]94Imp'!N$267</f>
        <v>3.7583620000000005E-2</v>
      </c>
      <c r="P9" s="32">
        <f>1/$A$1*'[1]94Imp'!O$267</f>
        <v>3.6060830000000002E-2</v>
      </c>
      <c r="Q9" s="32">
        <f>1/$A$1*'[1]94Imp'!P$267</f>
        <v>3.7446978999999998E-2</v>
      </c>
      <c r="R9" s="32">
        <f>1/$A$1*'[1]94Imp'!Q$267</f>
        <v>3.5788324999999996E-2</v>
      </c>
      <c r="S9" s="32">
        <f>1/$A$1*'[1]94Imp'!R$267</f>
        <v>2.9015892000000001E-2</v>
      </c>
      <c r="T9" s="32">
        <f>1/$A$1*'[1]94Imp'!S$267</f>
        <v>5.1278056999999995E-2</v>
      </c>
      <c r="U9" s="32">
        <f>1/$A$1*'[1]94Imp'!T$267</f>
        <v>6.3682601000000005E-2</v>
      </c>
      <c r="V9" s="32">
        <f>1/$A$1*'[1]94Imp'!U$267</f>
        <v>6.8782518999999986E-2</v>
      </c>
      <c r="W9" s="32">
        <f>1/$A$1*'[1]94Imp'!V$267</f>
        <v>5.6888874999999992E-2</v>
      </c>
      <c r="X9" s="32">
        <f>1/$A$1*'[1]94Imp'!W$267</f>
        <v>7.6150207000000011E-2</v>
      </c>
      <c r="Y9" s="32">
        <f>1/$A$1*'[1]94Imp'!X$267</f>
        <v>0.14207158199999997</v>
      </c>
      <c r="Z9" s="32">
        <f>1/$A$1*'[1]94Imp'!Y$267</f>
        <v>6.9116602999999999E-2</v>
      </c>
      <c r="AA9" s="32">
        <f>1/$A$1*'[1]94Imp'!Z$267</f>
        <v>0</v>
      </c>
      <c r="AB9" s="49">
        <f>1/$A$1*'[1]94Imp'!AA$267</f>
        <v>0</v>
      </c>
      <c r="AC9" s="14"/>
      <c r="AD9" s="244">
        <f>'[1]94Imp'!AB$267</f>
        <v>0.84294199999999997</v>
      </c>
      <c r="AE9" s="145">
        <f>'[1]94Imp'!AC$267</f>
        <v>1.8260559999999999</v>
      </c>
      <c r="AF9" s="145">
        <f>'[1]94Imp'!AD$267</f>
        <v>2.7962799999999994</v>
      </c>
      <c r="AG9" s="145">
        <f>'[1]94Imp'!AE$267</f>
        <v>5.7808849999999987</v>
      </c>
      <c r="AH9" s="145">
        <f>'[1]94Imp'!AF$267</f>
        <v>10.347461000000001</v>
      </c>
      <c r="AI9" s="145">
        <f>'[1]94Imp'!AG$267</f>
        <v>20.770360999999998</v>
      </c>
      <c r="AJ9" s="145">
        <f>'[1]94Imp'!AH$267</f>
        <v>27.594466000000001</v>
      </c>
      <c r="AK9" s="145">
        <f>'[1]94Imp'!AI$267</f>
        <v>34.437596999999997</v>
      </c>
      <c r="AL9" s="145">
        <f>'[1]94Imp'!AJ$267</f>
        <v>35.606251</v>
      </c>
      <c r="AM9" s="145">
        <f>'[1]94Imp'!AK$267</f>
        <v>24.708696999999997</v>
      </c>
      <c r="AN9" s="145">
        <f>'[1]94Imp'!AL$267</f>
        <v>40.397811000000004</v>
      </c>
      <c r="AO9" s="145">
        <f>'[1]94Imp'!AM$267</f>
        <v>61.680444000000001</v>
      </c>
      <c r="AP9" s="145">
        <f>'[1]94Imp'!AN$267</f>
        <v>75.812729000000019</v>
      </c>
      <c r="AQ9" s="145">
        <f>'[1]94Imp'!AO$267</f>
        <v>71.85821</v>
      </c>
      <c r="AR9" s="145">
        <f>'[1]94Imp'!AP$267</f>
        <v>71.79009699999996</v>
      </c>
      <c r="AS9" s="145">
        <f>'[1]94Imp'!AQ$267</f>
        <v>65.327792000000002</v>
      </c>
      <c r="AT9" s="145">
        <f>'[1]94Imp'!AR$267</f>
        <v>56.84057</v>
      </c>
      <c r="AU9" s="145">
        <f>'[1]94Imp'!AS$267</f>
        <v>88.379872000000006</v>
      </c>
      <c r="AV9" s="145">
        <f>'[1]94Imp'!AT$267</f>
        <v>125.654652</v>
      </c>
      <c r="AW9" s="145">
        <f>'[1]94Imp'!AU$267</f>
        <v>139.61430299999995</v>
      </c>
      <c r="AX9" s="145">
        <f>'[1]94Imp'!AV$267</f>
        <v>124.945464</v>
      </c>
      <c r="AY9" s="145">
        <f>'[1]94Imp'!AW$267</f>
        <v>154.46297300000003</v>
      </c>
      <c r="AZ9" s="145">
        <f>'[1]94Imp'!AX$267</f>
        <v>153.85029900000001</v>
      </c>
      <c r="BA9" s="145">
        <f>'[1]94Imp'!AY$267</f>
        <v>140.41010700000004</v>
      </c>
      <c r="BB9" s="145">
        <f>'[1]94Imp'!AZ$267</f>
        <v>0</v>
      </c>
      <c r="BC9" s="146">
        <f>'[1]94Imp'!BA$267</f>
        <v>0</v>
      </c>
      <c r="BD9" s="238"/>
    </row>
    <row r="10" spans="1:56">
      <c r="B10" s="44" t="s">
        <v>45</v>
      </c>
      <c r="C10" s="12">
        <f>1/$A$1*(SUM('[1]94Imp'!B$47:B$47)+SUM('[1]94Imp'!B$105:B$105))</f>
        <v>5.27343E-4</v>
      </c>
      <c r="D10" s="13">
        <f>1/$A$1*(SUM('[1]94Imp'!C$47:C$47)+SUM('[1]94Imp'!C$105:C$105))</f>
        <v>6.9183999999999988E-4</v>
      </c>
      <c r="E10" s="13">
        <f>1/$A$1*(SUM('[1]94Imp'!D$47:D$47)+SUM('[1]94Imp'!D$105:D$105))</f>
        <v>2.3200769999999998E-3</v>
      </c>
      <c r="F10" s="13">
        <f>1/$A$1*(SUM('[1]94Imp'!E$47:E$47)+SUM('[1]94Imp'!E$105:E$105))</f>
        <v>3.8970300000000001E-3</v>
      </c>
      <c r="G10" s="13">
        <f>1/$A$1*(SUM('[1]94Imp'!F$47:F$47)+SUM('[1]94Imp'!F$105:F$105))</f>
        <v>8.3363079999999989E-3</v>
      </c>
      <c r="H10" s="13">
        <f>1/$A$1*(SUM('[1]94Imp'!G$47:G$47)+SUM('[1]94Imp'!G$105:G$105))</f>
        <v>1.1945033000000001E-2</v>
      </c>
      <c r="I10" s="13">
        <f>1/$A$1*(SUM('[1]94Imp'!H$47:H$47)+SUM('[1]94Imp'!H$105:H$105))</f>
        <v>1.4459217E-2</v>
      </c>
      <c r="J10" s="13">
        <f>1/$A$1*(SUM('[1]94Imp'!I$47:I$47)+SUM('[1]94Imp'!I$105:I$105))</f>
        <v>1.5016464E-2</v>
      </c>
      <c r="K10" s="13">
        <f>1/$A$1*(SUM('[1]94Imp'!J$47:J$47)+SUM('[1]94Imp'!J$105:J$105))</f>
        <v>9.7349247999999992E-3</v>
      </c>
      <c r="L10" s="13">
        <f>1/$A$1*(SUM('[1]94Imp'!K$47:K$47)+SUM('[1]94Imp'!K$105:K$105))</f>
        <v>1.2601986999999999E-2</v>
      </c>
      <c r="M10" s="13">
        <f>1/$A$1*(SUM('[1]94Imp'!L$47:L$47)+SUM('[1]94Imp'!L$105:L$105))</f>
        <v>1.9618885999999999E-2</v>
      </c>
      <c r="N10" s="13">
        <f>1/$A$1*(SUM('[1]94Imp'!M$47:M$47)+SUM('[1]94Imp'!M$105:M$105))</f>
        <v>2.8999808000000002E-2</v>
      </c>
      <c r="O10" s="13">
        <f>1/$A$1*(SUM('[1]94Imp'!N$47:N$47)+SUM('[1]94Imp'!N$105:N$105))</f>
        <v>3.1627466E-2</v>
      </c>
      <c r="P10" s="13">
        <f>1/$A$1*(SUM('[1]94Imp'!O$47:O$47)+SUM('[1]94Imp'!O$105:O$105))</f>
        <v>3.2770185E-2</v>
      </c>
      <c r="Q10" s="13">
        <f>1/$A$1*(SUM('[1]94Imp'!P$47:P$47)+SUM('[1]94Imp'!P$105:P$105))</f>
        <v>3.4568046999999998E-2</v>
      </c>
      <c r="R10" s="13">
        <f>1/$A$1*(SUM('[1]94Imp'!Q$47:Q$47)+SUM('[1]94Imp'!Q$105:Q$105))</f>
        <v>3.2708803000000002E-2</v>
      </c>
      <c r="S10" s="13">
        <f>1/$A$1*(SUM('[1]94Imp'!R$47:R$47)+SUM('[1]94Imp'!R$105:R$105))</f>
        <v>2.6041859000000001E-2</v>
      </c>
      <c r="T10" s="13">
        <f>1/$A$1*(SUM('[1]94Imp'!S$47:S$47)+SUM('[1]94Imp'!S$105:S$105))</f>
        <v>4.4235732E-2</v>
      </c>
      <c r="U10" s="13">
        <f>1/$A$1*(SUM('[1]94Imp'!T$47:T$47)+SUM('[1]94Imp'!T$105:T$105))</f>
        <v>5.5776907999999993E-2</v>
      </c>
      <c r="V10" s="13">
        <f>1/$A$1*(SUM('[1]94Imp'!U$47:U$47)+SUM('[1]94Imp'!U$105:U$105))</f>
        <v>5.8680514999999989E-2</v>
      </c>
      <c r="W10" s="13">
        <f>1/$A$1*(SUM('[1]94Imp'!V$47:V$47)+SUM('[1]94Imp'!V$105:V$105))</f>
        <v>5.0859680000000004E-2</v>
      </c>
      <c r="X10" s="13">
        <f>1/$A$1*(SUM('[1]94Imp'!W$47:W$47)+SUM('[1]94Imp'!W$105:W$105))</f>
        <v>6.9093947000000003E-2</v>
      </c>
      <c r="Y10" s="13">
        <f>1/$A$1*(SUM('[1]94Imp'!X$47:X$47)+SUM('[1]94Imp'!X$105:X$105))</f>
        <v>0.127706819</v>
      </c>
      <c r="Z10" s="13">
        <f>1/$A$1*(SUM('[1]94Imp'!Y$47:Y$47)+SUM('[1]94Imp'!Y$105:Y$105))</f>
        <v>6.2102545000000002E-2</v>
      </c>
      <c r="AA10" s="13">
        <f>1/$A$1*(SUM('[1]94Imp'!Z$47:Z$47)+SUM('[1]94Imp'!Z$105:Z$105))</f>
        <v>0</v>
      </c>
      <c r="AB10" s="15">
        <f>1/$A$1*(SUM('[1]94Imp'!AA$47:AA$47)+SUM('[1]94Imp'!AA$105:AA$105))</f>
        <v>0</v>
      </c>
      <c r="AC10" s="35"/>
      <c r="AD10" s="173">
        <f>(SUM('[1]94Imp'!AB$47:AB$47)+SUM('[1]94Imp'!AB$105:AB$105))</f>
        <v>0.415881</v>
      </c>
      <c r="AE10" s="174">
        <f>(SUM('[1]94Imp'!AC$47:AC$47)+SUM('[1]94Imp'!AC$105:AC$105))</f>
        <v>0.50394399999999995</v>
      </c>
      <c r="AF10" s="174">
        <f>(SUM('[1]94Imp'!AD$47:AD$47)+SUM('[1]94Imp'!AD$105:AD$105))</f>
        <v>1.8669209999999998</v>
      </c>
      <c r="AG10" s="174">
        <f>(SUM('[1]94Imp'!AE$47:AE$47)+SUM('[1]94Imp'!AE$105:AE$105))</f>
        <v>3.7150669999999999</v>
      </c>
      <c r="AH10" s="174">
        <f>(SUM('[1]94Imp'!AF$47:AF$47)+SUM('[1]94Imp'!AF$105:AF$105))</f>
        <v>7.8874550000000001</v>
      </c>
      <c r="AI10" s="174">
        <f>(SUM('[1]94Imp'!AG$47:AG$47)+SUM('[1]94Imp'!AG$105:AG$105))</f>
        <v>11.003182999999998</v>
      </c>
      <c r="AJ10" s="174">
        <f>(SUM('[1]94Imp'!AH$47:AH$47)+SUM('[1]94Imp'!AH$105:AH$105))</f>
        <v>15.584923</v>
      </c>
      <c r="AK10" s="174">
        <f>(SUM('[1]94Imp'!AI$47:AI$47)+SUM('[1]94Imp'!AI$105:AI$105))</f>
        <v>19.044263999999998</v>
      </c>
      <c r="AL10" s="174">
        <f>(SUM('[1]94Imp'!AJ$47:AJ$47)+SUM('[1]94Imp'!AJ$105:AJ$105))</f>
        <v>25.381212999999999</v>
      </c>
      <c r="AM10" s="174">
        <f>(SUM('[1]94Imp'!AK$47:AK$47)+SUM('[1]94Imp'!AK$105:AK$105))</f>
        <v>18.207478999999999</v>
      </c>
      <c r="AN10" s="174">
        <f>(SUM('[1]94Imp'!AL$47:AL$47)+SUM('[1]94Imp'!AL$105:AL$105))</f>
        <v>31.388004999999996</v>
      </c>
      <c r="AO10" s="174">
        <f>(SUM('[1]94Imp'!AM$47:AM$47)+SUM('[1]94Imp'!AM$105:AM$105))</f>
        <v>51.128157000000002</v>
      </c>
      <c r="AP10" s="174">
        <f>(SUM('[1]94Imp'!AN$47:AN$47)+SUM('[1]94Imp'!AN$105:AN$105))</f>
        <v>65.799215000000004</v>
      </c>
      <c r="AQ10" s="174">
        <f>(SUM('[1]94Imp'!AO$47:AO$47)+SUM('[1]94Imp'!AO$105:AO$105))</f>
        <v>63.289277999999996</v>
      </c>
      <c r="AR10" s="174">
        <f>(SUM('[1]94Imp'!AP$47:AP$47)+SUM('[1]94Imp'!AP$105:AP$105))</f>
        <v>63.955556999999992</v>
      </c>
      <c r="AS10" s="174">
        <f>(SUM('[1]94Imp'!AQ$47:AQ$47)+SUM('[1]94Imp'!AQ$105:AQ$105))</f>
        <v>57.407163999999995</v>
      </c>
      <c r="AT10" s="174">
        <f>(SUM('[1]94Imp'!AR$47:AR$47)+SUM('[1]94Imp'!AR$105:AR$105))</f>
        <v>49.337688</v>
      </c>
      <c r="AU10" s="174">
        <f>(SUM('[1]94Imp'!AS$47:AS$47)+SUM('[1]94Imp'!AS$105:AS$105))</f>
        <v>74.574477999999999</v>
      </c>
      <c r="AV10" s="174">
        <f>(SUM('[1]94Imp'!AT$47:AT$47)+SUM('[1]94Imp'!AT$105:AT$105))</f>
        <v>102.911564</v>
      </c>
      <c r="AW10" s="174">
        <f>(SUM('[1]94Imp'!AU$47:AU$47)+SUM('[1]94Imp'!AU$105:AU$105))</f>
        <v>116.82735</v>
      </c>
      <c r="AX10" s="174">
        <f>(SUM('[1]94Imp'!AV$47:AV$47)+SUM('[1]94Imp'!AV$105:AV$105))</f>
        <v>107.909751</v>
      </c>
      <c r="AY10" s="174">
        <f>(SUM('[1]94Imp'!AW$47:AW$47)+SUM('[1]94Imp'!AW$105:AW$105))</f>
        <v>133.56974299999999</v>
      </c>
      <c r="AZ10" s="174">
        <f>(SUM('[1]94Imp'!AX$47:AX$47)+SUM('[1]94Imp'!AX$105:AX$105))</f>
        <v>128.554283</v>
      </c>
      <c r="BA10" s="174">
        <f>(SUM('[1]94Imp'!AY$47:AY$47)+SUM('[1]94Imp'!AY$105:AY$105))</f>
        <v>115.220466</v>
      </c>
      <c r="BB10" s="174">
        <f>(SUM('[1]94Imp'!AZ$47:AZ$47)+SUM('[1]94Imp'!AZ$105:AZ$105))</f>
        <v>0</v>
      </c>
      <c r="BC10" s="176">
        <f>(SUM('[1]94Imp'!BA$47:BA$47)+SUM('[1]94Imp'!BA$105:BA$105))</f>
        <v>0</v>
      </c>
      <c r="BD10" s="238"/>
    </row>
    <row r="11" spans="1:56">
      <c r="B11" s="44" t="s">
        <v>135</v>
      </c>
      <c r="C11" s="243">
        <f>1/$A$1*'[1]94Imp'!B$138</f>
        <v>1.16067E-4</v>
      </c>
      <c r="D11" s="11">
        <f>1/$A$1*'[1]94Imp'!C$138</f>
        <v>9.8451999999999985E-5</v>
      </c>
      <c r="E11" s="11">
        <f>1/$A$1*'[1]94Imp'!D$138</f>
        <v>1.6923599999999999E-4</v>
      </c>
      <c r="F11" s="11">
        <f>1/$A$1*'[1]94Imp'!E$138</f>
        <v>2.1968799999999997E-4</v>
      </c>
      <c r="G11" s="11">
        <f>1/$A$1*'[1]94Imp'!F$138</f>
        <v>5.3945600000000001E-4</v>
      </c>
      <c r="H11" s="11">
        <f>1/$A$1*'[1]94Imp'!G$138</f>
        <v>8.9470300000000006E-4</v>
      </c>
      <c r="I11" s="11">
        <f>1/$A$1*'[1]94Imp'!H$138</f>
        <v>1.8118809999999998E-3</v>
      </c>
      <c r="J11" s="11">
        <f>1/$A$1*'[1]94Imp'!I$138</f>
        <v>1.441519E-3</v>
      </c>
      <c r="K11" s="11">
        <f>1/$A$1*'[1]94Imp'!J$138</f>
        <v>1.0772728499999999E-3</v>
      </c>
      <c r="L11" s="11">
        <f>1/$A$1*'[1]94Imp'!K$138</f>
        <v>1.8129239999999998E-3</v>
      </c>
      <c r="M11" s="11">
        <f>1/$A$1*'[1]94Imp'!L$138</f>
        <v>6.7931009999999993E-3</v>
      </c>
      <c r="N11" s="11">
        <f>1/$A$1*'[1]94Imp'!M$138</f>
        <v>8.5677979999999997E-3</v>
      </c>
      <c r="O11" s="11">
        <f>1/$A$1*'[1]94Imp'!N$138</f>
        <v>4.7190750000000005E-3</v>
      </c>
      <c r="P11" s="11">
        <f>1/$A$1*'[1]94Imp'!O$138</f>
        <v>2.1708409999999997E-3</v>
      </c>
      <c r="Q11" s="11">
        <f>1/$A$1*'[1]94Imp'!P$138</f>
        <v>1.7214680000000001E-3</v>
      </c>
      <c r="R11" s="11">
        <f>1/$A$1*'[1]94Imp'!Q$138</f>
        <v>1.3723489999999999E-3</v>
      </c>
      <c r="S11" s="11">
        <f>1/$A$1*'[1]94Imp'!R$138</f>
        <v>8.9317399999999994E-4</v>
      </c>
      <c r="T11" s="11">
        <f>1/$A$1*'[1]94Imp'!S$138</f>
        <v>2.3064769999999999E-3</v>
      </c>
      <c r="U11" s="11">
        <f>1/$A$1*'[1]94Imp'!T$138</f>
        <v>3.5098270000000001E-3</v>
      </c>
      <c r="V11" s="11">
        <f>1/$A$1*'[1]94Imp'!U$138</f>
        <v>3.6222520000000003E-3</v>
      </c>
      <c r="W11" s="11">
        <f>1/$A$1*'[1]94Imp'!V$138</f>
        <v>2.4580240000000001E-3</v>
      </c>
      <c r="X11" s="11">
        <f>1/$A$1*'[1]94Imp'!W$138</f>
        <v>2.7139249999999998E-3</v>
      </c>
      <c r="Y11" s="11">
        <f>1/$A$1*'[1]94Imp'!X$138</f>
        <v>2.3367470000000001E-3</v>
      </c>
      <c r="Z11" s="11">
        <f>1/$A$1*'[1]94Imp'!Y$138</f>
        <v>2.1990080000000001E-3</v>
      </c>
      <c r="AA11" s="11">
        <f>1/$A$1*'[1]94Imp'!Z$138</f>
        <v>0</v>
      </c>
      <c r="AB11" s="10">
        <f>1/$A$1*'[1]94Imp'!AA$138</f>
        <v>0</v>
      </c>
      <c r="AC11" s="3"/>
      <c r="AD11" s="245">
        <f>'[1]94Imp'!AB$138</f>
        <v>0.128132</v>
      </c>
      <c r="AE11" s="190">
        <f>'[1]94Imp'!AC$138</f>
        <v>0.166487</v>
      </c>
      <c r="AF11" s="190">
        <f>'[1]94Imp'!AD$138</f>
        <v>0.24323799999999998</v>
      </c>
      <c r="AG11" s="190">
        <f>'[1]94Imp'!AE$138</f>
        <v>0.45493799999999995</v>
      </c>
      <c r="AH11" s="190">
        <f>'[1]94Imp'!AF$138</f>
        <v>0.63199699999999992</v>
      </c>
      <c r="AI11" s="190">
        <f>'[1]94Imp'!AG$138</f>
        <v>0.89003199999999993</v>
      </c>
      <c r="AJ11" s="190">
        <f>'[1]94Imp'!AH$138</f>
        <v>1.3983299999999999</v>
      </c>
      <c r="AK11" s="190">
        <f>'[1]94Imp'!AI$138</f>
        <v>1.1360349999999999</v>
      </c>
      <c r="AL11" s="190">
        <f>'[1]94Imp'!AJ$138</f>
        <v>1.2177469999999999</v>
      </c>
      <c r="AM11" s="190">
        <f>'[1]94Imp'!AK$138</f>
        <v>1.538532</v>
      </c>
      <c r="AN11" s="190">
        <f>'[1]94Imp'!AL$138</f>
        <v>4.4867669999999995</v>
      </c>
      <c r="AO11" s="190">
        <f>'[1]94Imp'!AM$138</f>
        <v>6.2601829999999996</v>
      </c>
      <c r="AP11" s="190">
        <f>'[1]94Imp'!AN$138</f>
        <v>5.5038269999999994</v>
      </c>
      <c r="AQ11" s="190">
        <f>'[1]94Imp'!AO$138</f>
        <v>5.0189659999999998</v>
      </c>
      <c r="AR11" s="190">
        <f>'[1]94Imp'!AP$138</f>
        <v>3.8721239999999999</v>
      </c>
      <c r="AS11" s="190">
        <f>'[1]94Imp'!AQ$138</f>
        <v>3.1617139999999999</v>
      </c>
      <c r="AT11" s="190">
        <f>'[1]94Imp'!AR$138</f>
        <v>2.26471</v>
      </c>
      <c r="AU11" s="190">
        <f>'[1]94Imp'!AS$138</f>
        <v>4.2226629999999998</v>
      </c>
      <c r="AV11" s="190">
        <f>'[1]94Imp'!AT$138</f>
        <v>6.3479199999999993</v>
      </c>
      <c r="AW11" s="190">
        <f>'[1]94Imp'!AU$138</f>
        <v>6.9438119999999994</v>
      </c>
      <c r="AX11" s="190">
        <f>'[1]94Imp'!AV$138</f>
        <v>5.5267179999999998</v>
      </c>
      <c r="AY11" s="190">
        <f>'[1]94Imp'!AW$138</f>
        <v>6.5044699999999995</v>
      </c>
      <c r="AZ11" s="190">
        <f>'[1]94Imp'!AX$138</f>
        <v>6.414498</v>
      </c>
      <c r="BA11" s="190">
        <f>'[1]94Imp'!AY$138</f>
        <v>7.8207100000000001</v>
      </c>
      <c r="BB11" s="190">
        <f>'[1]94Imp'!AZ$138</f>
        <v>0</v>
      </c>
      <c r="BC11" s="229">
        <f>'[1]94Imp'!BA$138</f>
        <v>0</v>
      </c>
      <c r="BD11" s="238"/>
    </row>
    <row r="12" spans="1:56">
      <c r="B12" s="44" t="s">
        <v>31</v>
      </c>
      <c r="C12" s="243">
        <f>1/$A$1*'[1]94Imp'!B$253</f>
        <v>1.1187E-5</v>
      </c>
      <c r="D12" s="11">
        <f>1/$A$1*'[1]94Imp'!C$253</f>
        <v>9.0070000000000003E-6</v>
      </c>
      <c r="E12" s="11">
        <f>1/$A$1*'[1]94Imp'!D$253</f>
        <v>2.4178000000000001E-5</v>
      </c>
      <c r="F12" s="11">
        <f>1/$A$1*'[1]94Imp'!E$253</f>
        <v>1.7054E-5</v>
      </c>
      <c r="G12" s="11">
        <f>1/$A$1*'[1]94Imp'!F$253</f>
        <v>2.9451E-5</v>
      </c>
      <c r="H12" s="11">
        <f>1/$A$1*'[1]94Imp'!G$253</f>
        <v>5.0529999999999999E-5</v>
      </c>
      <c r="I12" s="11">
        <f>1/$A$1*'[1]94Imp'!H$253</f>
        <v>2.8581E-5</v>
      </c>
      <c r="J12" s="11">
        <f>1/$A$1*'[1]94Imp'!I$253</f>
        <v>2.1064999999999999E-5</v>
      </c>
      <c r="K12" s="11">
        <f>1/$A$1*'[1]94Imp'!J$253</f>
        <v>5.3790674999999998E-5</v>
      </c>
      <c r="L12" s="11">
        <f>1/$A$1*'[1]94Imp'!K$253</f>
        <v>2.2279999999999997E-5</v>
      </c>
      <c r="M12" s="11">
        <f>1/$A$1*'[1]94Imp'!L$253</f>
        <v>3.9633999999999994E-5</v>
      </c>
      <c r="N12" s="11">
        <f>1/$A$1*'[1]94Imp'!M$253</f>
        <v>1.1391099999999999E-4</v>
      </c>
      <c r="O12" s="11">
        <f>1/$A$1*'[1]94Imp'!N$253</f>
        <v>2.8025599999999999E-4</v>
      </c>
      <c r="P12" s="11">
        <f>1/$A$1*'[1]94Imp'!O$253</f>
        <v>1.1991999999999999E-4</v>
      </c>
      <c r="Q12" s="11">
        <f>1/$A$1*'[1]94Imp'!P$253</f>
        <v>3.1335999999999999E-4</v>
      </c>
      <c r="R12" s="11">
        <f>1/$A$1*'[1]94Imp'!Q$253</f>
        <v>3.7339299999999997E-4</v>
      </c>
      <c r="S12" s="11">
        <f>1/$A$1*'[1]94Imp'!R$253</f>
        <v>6.7202999999999989E-4</v>
      </c>
      <c r="T12" s="11">
        <f>1/$A$1*'[1]94Imp'!S$253</f>
        <v>1.9134109999999998E-3</v>
      </c>
      <c r="U12" s="11">
        <f>1/$A$1*'[1]94Imp'!T$253</f>
        <v>2.3315799999999998E-3</v>
      </c>
      <c r="V12" s="11">
        <f>1/$A$1*'[1]94Imp'!U$253</f>
        <v>3.02133E-3</v>
      </c>
      <c r="W12" s="11">
        <f>1/$A$1*'[1]94Imp'!V$253</f>
        <v>2.1792159999999999E-3</v>
      </c>
      <c r="X12" s="11">
        <f>1/$A$1*'[1]94Imp'!W$253</f>
        <v>2.5548979999999999E-3</v>
      </c>
      <c r="Y12" s="11">
        <f>1/$A$1*'[1]94Imp'!X$253</f>
        <v>9.1092889999999996E-3</v>
      </c>
      <c r="Z12" s="11">
        <f>1/$A$1*'[1]94Imp'!Y$253</f>
        <v>3.5396459999999996E-3</v>
      </c>
      <c r="AA12" s="11">
        <f>1/$A$1*'[1]94Imp'!Z$253</f>
        <v>0</v>
      </c>
      <c r="AB12" s="10">
        <f>1/$A$1*'[1]94Imp'!AA$253</f>
        <v>0</v>
      </c>
      <c r="AC12" s="3"/>
      <c r="AD12" s="245">
        <f>'[1]94Imp'!AB$253</f>
        <v>4.5449999999999996E-3</v>
      </c>
      <c r="AE12" s="190">
        <f>'[1]94Imp'!AC$253</f>
        <v>1.788E-2</v>
      </c>
      <c r="AF12" s="190">
        <f>'[1]94Imp'!AD$253</f>
        <v>1.9882E-2</v>
      </c>
      <c r="AG12" s="190">
        <f>'[1]94Imp'!AE$253</f>
        <v>4.4523E-2</v>
      </c>
      <c r="AH12" s="190">
        <f>'[1]94Imp'!AF$253</f>
        <v>4.1512E-2</v>
      </c>
      <c r="AI12" s="190">
        <f>'[1]94Imp'!AG$253</f>
        <v>4.7664999999999999E-2</v>
      </c>
      <c r="AJ12" s="190">
        <f>'[1]94Imp'!AH$253</f>
        <v>7.7686999999999992E-2</v>
      </c>
      <c r="AK12" s="190">
        <f>'[1]94Imp'!AI$253</f>
        <v>5.7429999999999995E-2</v>
      </c>
      <c r="AL12" s="190">
        <f>'[1]94Imp'!AJ$253</f>
        <v>0.306751</v>
      </c>
      <c r="AM12" s="190">
        <f>'[1]94Imp'!AK$253</f>
        <v>0.118157</v>
      </c>
      <c r="AN12" s="190">
        <f>'[1]94Imp'!AL$253</f>
        <v>0.120685</v>
      </c>
      <c r="AO12" s="190">
        <f>'[1]94Imp'!AM$253</f>
        <v>0.44060499999999997</v>
      </c>
      <c r="AP12" s="190">
        <f>'[1]94Imp'!AN$253</f>
        <v>1.035086</v>
      </c>
      <c r="AQ12" s="190">
        <f>'[1]94Imp'!AO$253</f>
        <v>0.40071299999999999</v>
      </c>
      <c r="AR12" s="190">
        <f>'[1]94Imp'!AP$253</f>
        <v>1.246326</v>
      </c>
      <c r="AS12" s="190">
        <f>'[1]94Imp'!AQ$253</f>
        <v>1.322597</v>
      </c>
      <c r="AT12" s="190">
        <f>'[1]94Imp'!AR$253</f>
        <v>2.050837</v>
      </c>
      <c r="AU12" s="190">
        <f>'[1]94Imp'!AS$253</f>
        <v>4.1992389999999995</v>
      </c>
      <c r="AV12" s="190">
        <f>'[1]94Imp'!AT$253</f>
        <v>8.072635</v>
      </c>
      <c r="AW12" s="190">
        <f>'[1]94Imp'!AU$253</f>
        <v>10.717392</v>
      </c>
      <c r="AX12" s="190">
        <f>'[1]94Imp'!AV$253</f>
        <v>8.0101250000000004</v>
      </c>
      <c r="AY12" s="190">
        <f>'[1]94Imp'!AW$253</f>
        <v>9.3960809999999988</v>
      </c>
      <c r="AZ12" s="190">
        <f>'[1]94Imp'!AX$253</f>
        <v>13.624279999999999</v>
      </c>
      <c r="BA12" s="190">
        <f>'[1]94Imp'!AY$253</f>
        <v>13.141098999999999</v>
      </c>
      <c r="BB12" s="190">
        <f>'[1]94Imp'!AZ$253</f>
        <v>0</v>
      </c>
      <c r="BC12" s="229">
        <f>'[1]94Imp'!BA$253</f>
        <v>0</v>
      </c>
      <c r="BD12" s="238"/>
    </row>
    <row r="13" spans="1:56">
      <c r="B13" s="7" t="s">
        <v>23</v>
      </c>
      <c r="C13" s="58">
        <f t="shared" ref="C13:AB13" si="2">SUM(C9:C9)-SUM(C10:C12)</f>
        <v>2.7867799999999998E-4</v>
      </c>
      <c r="D13" s="38">
        <f t="shared" si="2"/>
        <v>5.581239999999999E-4</v>
      </c>
      <c r="E13" s="38">
        <f t="shared" si="2"/>
        <v>5.7559099999999986E-4</v>
      </c>
      <c r="F13" s="38">
        <f t="shared" si="2"/>
        <v>7.7775299999999995E-4</v>
      </c>
      <c r="G13" s="38">
        <f t="shared" si="2"/>
        <v>2.620107E-3</v>
      </c>
      <c r="H13" s="38">
        <f t="shared" si="2"/>
        <v>9.8237489999999962E-3</v>
      </c>
      <c r="I13" s="38">
        <f t="shared" si="2"/>
        <v>1.0214428999999997E-2</v>
      </c>
      <c r="J13" s="38">
        <f t="shared" si="2"/>
        <v>1.6334914999999995E-2</v>
      </c>
      <c r="K13" s="38">
        <f t="shared" si="2"/>
        <v>3.6892040250000001E-3</v>
      </c>
      <c r="L13" s="38">
        <f t="shared" si="2"/>
        <v>2.2344800000000005E-3</v>
      </c>
      <c r="M13" s="38">
        <f t="shared" si="2"/>
        <v>1.9229109999999959E-3</v>
      </c>
      <c r="N13" s="38">
        <f t="shared" si="2"/>
        <v>1.1824579999999973E-3</v>
      </c>
      <c r="O13" s="38">
        <f t="shared" si="2"/>
        <v>9.5682300000000248E-4</v>
      </c>
      <c r="P13" s="38">
        <f t="shared" si="2"/>
        <v>9.998839999999995E-4</v>
      </c>
      <c r="Q13" s="38">
        <f t="shared" si="2"/>
        <v>8.4410400000000524E-4</v>
      </c>
      <c r="R13" s="38">
        <f t="shared" si="2"/>
        <v>1.3337799999999927E-3</v>
      </c>
      <c r="S13" s="38">
        <f t="shared" si="2"/>
        <v>1.4088290000000003E-3</v>
      </c>
      <c r="T13" s="38">
        <f t="shared" si="2"/>
        <v>2.8224369999999971E-3</v>
      </c>
      <c r="U13" s="38">
        <f t="shared" si="2"/>
        <v>2.0642860000000124E-3</v>
      </c>
      <c r="V13" s="38">
        <f t="shared" si="2"/>
        <v>3.4584220000000027E-3</v>
      </c>
      <c r="W13" s="38">
        <f t="shared" si="2"/>
        <v>1.3919549999999864E-3</v>
      </c>
      <c r="X13" s="38">
        <f t="shared" si="2"/>
        <v>1.7874370000000028E-3</v>
      </c>
      <c r="Y13" s="38">
        <f t="shared" si="2"/>
        <v>2.9187269999999821E-3</v>
      </c>
      <c r="Z13" s="38">
        <f t="shared" si="2"/>
        <v>1.2754040000000078E-3</v>
      </c>
      <c r="AA13" s="38">
        <f t="shared" si="2"/>
        <v>0</v>
      </c>
      <c r="AB13" s="60">
        <f t="shared" si="2"/>
        <v>0</v>
      </c>
      <c r="AC13" s="3"/>
      <c r="AD13" s="195">
        <f t="shared" ref="AD13:BC13" si="3">SUM(AD9:AD9)-SUM(AD10:AD12)</f>
        <v>0.29438399999999998</v>
      </c>
      <c r="AE13" s="191">
        <f t="shared" si="3"/>
        <v>1.1377449999999998</v>
      </c>
      <c r="AF13" s="191">
        <f t="shared" si="3"/>
        <v>0.66623899999999958</v>
      </c>
      <c r="AG13" s="191">
        <f t="shared" si="3"/>
        <v>1.5663569999999991</v>
      </c>
      <c r="AH13" s="191">
        <f t="shared" si="3"/>
        <v>1.7864970000000007</v>
      </c>
      <c r="AI13" s="191">
        <f t="shared" si="3"/>
        <v>8.8294809999999995</v>
      </c>
      <c r="AJ13" s="191">
        <f t="shared" si="3"/>
        <v>10.533525999999998</v>
      </c>
      <c r="AK13" s="191">
        <f t="shared" si="3"/>
        <v>14.199867999999999</v>
      </c>
      <c r="AL13" s="191">
        <f t="shared" si="3"/>
        <v>8.7005400000000037</v>
      </c>
      <c r="AM13" s="191">
        <f t="shared" si="3"/>
        <v>4.8445289999999979</v>
      </c>
      <c r="AN13" s="191">
        <f t="shared" si="3"/>
        <v>4.4023540000000096</v>
      </c>
      <c r="AO13" s="191">
        <f t="shared" si="3"/>
        <v>3.851499000000004</v>
      </c>
      <c r="AP13" s="191">
        <f t="shared" si="3"/>
        <v>3.4746010000000069</v>
      </c>
      <c r="AQ13" s="191">
        <f t="shared" si="3"/>
        <v>3.1492530000000016</v>
      </c>
      <c r="AR13" s="191">
        <f t="shared" si="3"/>
        <v>2.7160899999999657</v>
      </c>
      <c r="AS13" s="191">
        <f t="shared" si="3"/>
        <v>3.4363170000000025</v>
      </c>
      <c r="AT13" s="191">
        <f t="shared" si="3"/>
        <v>3.1873349999999974</v>
      </c>
      <c r="AU13" s="191">
        <f t="shared" si="3"/>
        <v>5.3834920000000039</v>
      </c>
      <c r="AV13" s="191">
        <f t="shared" si="3"/>
        <v>8.3225329999999929</v>
      </c>
      <c r="AW13" s="191">
        <f t="shared" si="3"/>
        <v>5.1257489999999564</v>
      </c>
      <c r="AX13" s="191">
        <f t="shared" si="3"/>
        <v>3.4988699999999966</v>
      </c>
      <c r="AY13" s="191">
        <f t="shared" si="3"/>
        <v>4.9926790000000381</v>
      </c>
      <c r="AZ13" s="191">
        <f t="shared" si="3"/>
        <v>5.257238000000001</v>
      </c>
      <c r="BA13" s="191">
        <f t="shared" si="3"/>
        <v>4.2278320000000349</v>
      </c>
      <c r="BB13" s="191">
        <f t="shared" si="3"/>
        <v>0</v>
      </c>
      <c r="BC13" s="230">
        <f t="shared" si="3"/>
        <v>0</v>
      </c>
      <c r="BD13" s="238"/>
    </row>
    <row r="14" spans="1:56" ht="17.149999999999999" customHeight="1">
      <c r="B14" s="129" t="s">
        <v>270</v>
      </c>
      <c r="C14" s="255">
        <f>1/$A$1*'[1]94Imp'!B$264</f>
        <v>4.8331899999999996E-4</v>
      </c>
      <c r="D14" s="130">
        <f>1/$A$1*'[1]94Imp'!C$264</f>
        <v>3.6635100000000006E-4</v>
      </c>
      <c r="E14" s="130">
        <f>1/$A$1*'[1]94Imp'!D$264</f>
        <v>6.7385099999999994E-4</v>
      </c>
      <c r="F14" s="130">
        <f>1/$A$1*'[1]94Imp'!E$264</f>
        <v>8.7748999999999998E-4</v>
      </c>
      <c r="G14" s="130">
        <f>1/$A$1*'[1]94Imp'!F$264</f>
        <v>1.1368659999999998E-3</v>
      </c>
      <c r="H14" s="130">
        <f>1/$A$1*'[1]94Imp'!G$264</f>
        <v>7.2040899999999998E-4</v>
      </c>
      <c r="I14" s="130">
        <f>1/$A$1*'[1]94Imp'!H$264</f>
        <v>8.602140000000002E-4</v>
      </c>
      <c r="J14" s="130">
        <f>1/$A$1*'[1]94Imp'!I$264</f>
        <v>5.0850599999999993E-4</v>
      </c>
      <c r="K14" s="130">
        <f>1/$A$1*'[1]94Imp'!J$264</f>
        <v>4.7740697499999989E-4</v>
      </c>
      <c r="L14" s="130">
        <f>1/$A$1*'[1]94Imp'!K$264</f>
        <v>1.1952899999999999E-3</v>
      </c>
      <c r="M14" s="130">
        <f>1/$A$1*'[1]94Imp'!L$264</f>
        <v>1.208279E-3</v>
      </c>
      <c r="N14" s="130">
        <f>1/$A$1*'[1]94Imp'!M$264</f>
        <v>2.5070829999999998E-3</v>
      </c>
      <c r="O14" s="130">
        <f>1/$A$1*'[1]94Imp'!N$264</f>
        <v>3.4408609999999995E-3</v>
      </c>
      <c r="P14" s="130">
        <f>1/$A$1*'[1]94Imp'!O$264</f>
        <v>2.5168810000000003E-3</v>
      </c>
      <c r="Q14" s="130">
        <f>1/$A$1*'[1]94Imp'!P$264</f>
        <v>3.3145279999999989E-3</v>
      </c>
      <c r="R14" s="130">
        <f>1/$A$1*'[1]94Imp'!Q$264</f>
        <v>4.4799440000000005E-3</v>
      </c>
      <c r="S14" s="130">
        <f>1/$A$1*'[1]94Imp'!R$264</f>
        <v>4.4593060000000014E-3</v>
      </c>
      <c r="T14" s="130">
        <f>1/$A$1*'[1]94Imp'!S$264</f>
        <v>5.5752279999999998E-3</v>
      </c>
      <c r="U14" s="130">
        <f>1/$A$1*'[1]94Imp'!T$264</f>
        <v>5.0450120000000006E-3</v>
      </c>
      <c r="V14" s="130">
        <f>1/$A$1*'[1]94Imp'!U$264</f>
        <v>5.4437330000000018E-3</v>
      </c>
      <c r="W14" s="130">
        <f>1/$A$1*'[1]94Imp'!V$264</f>
        <v>4.3481200000000005E-3</v>
      </c>
      <c r="X14" s="130">
        <f>1/$A$1*'[1]94Imp'!W$264</f>
        <v>4.2596350000000003E-3</v>
      </c>
      <c r="Y14" s="130">
        <f>1/$A$1*'[1]94Imp'!X$264</f>
        <v>1.8256275999999998E-2</v>
      </c>
      <c r="Z14" s="130">
        <f>1/$A$1*'[1]94Imp'!Y$264</f>
        <v>1.6650975570000003E-3</v>
      </c>
      <c r="AA14" s="130">
        <f>1/$A$1*'[1]94Imp'!Z$264</f>
        <v>0</v>
      </c>
      <c r="AB14" s="131">
        <f>1/$A$1*'[1]94Imp'!AA$264</f>
        <v>0</v>
      </c>
      <c r="AC14" s="132"/>
      <c r="AD14" s="256">
        <f>'[1]94Imp'!AB$264</f>
        <v>0.90673599999999999</v>
      </c>
      <c r="AE14" s="198">
        <f>'[1]94Imp'!AC$264</f>
        <v>0.73733899999999997</v>
      </c>
      <c r="AF14" s="198">
        <f>'[1]94Imp'!AD$264</f>
        <v>1.2790159999999997</v>
      </c>
      <c r="AG14" s="198">
        <f>'[1]94Imp'!AE$264</f>
        <v>1.4245759999999998</v>
      </c>
      <c r="AH14" s="198">
        <f>'[1]94Imp'!AF$264</f>
        <v>1.7866419999999998</v>
      </c>
      <c r="AI14" s="198">
        <f>'[1]94Imp'!AG$264</f>
        <v>1.4119019999999998</v>
      </c>
      <c r="AJ14" s="198">
        <f>'[1]94Imp'!AH$264</f>
        <v>2.4352170000000002</v>
      </c>
      <c r="AK14" s="198">
        <f>'[1]94Imp'!AI$264</f>
        <v>1.604854</v>
      </c>
      <c r="AL14" s="198">
        <f>'[1]94Imp'!AJ$264</f>
        <v>3.7215220000000002</v>
      </c>
      <c r="AM14" s="198">
        <f>'[1]94Imp'!AK$264</f>
        <v>3.3974729999999997</v>
      </c>
      <c r="AN14" s="198">
        <f>'[1]94Imp'!AL$264</f>
        <v>3.6962349999999997</v>
      </c>
      <c r="AO14" s="198">
        <f>'[1]94Imp'!AM$264</f>
        <v>6.3329880000000012</v>
      </c>
      <c r="AP14" s="198">
        <f>'[1]94Imp'!AN$264</f>
        <v>7.8774599999999992</v>
      </c>
      <c r="AQ14" s="198">
        <f>'[1]94Imp'!AO$264</f>
        <v>6.4027490000000009</v>
      </c>
      <c r="AR14" s="198">
        <f>'[1]94Imp'!AP$264</f>
        <v>8.3455839999999988</v>
      </c>
      <c r="AS14" s="198">
        <f>'[1]94Imp'!AQ$264</f>
        <v>10.983399999999998</v>
      </c>
      <c r="AT14" s="198">
        <f>'[1]94Imp'!AR$264</f>
        <v>10.467891</v>
      </c>
      <c r="AU14" s="198">
        <f>'[1]94Imp'!AS$264</f>
        <v>11.910962999999999</v>
      </c>
      <c r="AV14" s="198">
        <f>'[1]94Imp'!AT$264</f>
        <v>17.666092000000003</v>
      </c>
      <c r="AW14" s="198">
        <f>'[1]94Imp'!AU$264</f>
        <v>16.452802999999999</v>
      </c>
      <c r="AX14" s="198">
        <f>'[1]94Imp'!AV$264</f>
        <v>12.082623999999999</v>
      </c>
      <c r="AY14" s="198">
        <f>'[1]94Imp'!AW$264</f>
        <v>13.274300999999998</v>
      </c>
      <c r="AZ14" s="198">
        <f>'[1]94Imp'!AX$264</f>
        <v>11.663141000000003</v>
      </c>
      <c r="BA14" s="198">
        <f>'[1]94Imp'!AY$264</f>
        <v>12.202792000000001</v>
      </c>
      <c r="BB14" s="198">
        <f>'[1]94Imp'!AZ$264</f>
        <v>0</v>
      </c>
      <c r="BC14" s="235">
        <f>'[1]94Imp'!BA$264</f>
        <v>0</v>
      </c>
      <c r="BD14" s="238"/>
    </row>
    <row r="15" spans="1:56" ht="17.149999999999999" customHeight="1" thickBot="1">
      <c r="B15" s="133" t="s">
        <v>161</v>
      </c>
      <c r="C15" s="134">
        <f t="shared" ref="C15:AB15" si="4">C5-SUM(C6,C7,C8,C9,C14)</f>
        <v>2.2374199999999965E-4</v>
      </c>
      <c r="D15" s="135">
        <f t="shared" si="4"/>
        <v>3.384200000000029E-5</v>
      </c>
      <c r="E15" s="135">
        <f t="shared" si="4"/>
        <v>4.9801999999998531E-5</v>
      </c>
      <c r="F15" s="135">
        <f t="shared" si="4"/>
        <v>4.3823999999998732E-5</v>
      </c>
      <c r="G15" s="135">
        <f t="shared" si="4"/>
        <v>8.5390999999998898E-5</v>
      </c>
      <c r="H15" s="135">
        <f t="shared" si="4"/>
        <v>9.5580000000067278E-6</v>
      </c>
      <c r="I15" s="135">
        <f t="shared" si="4"/>
        <v>1.2784000000001794E-5</v>
      </c>
      <c r="J15" s="135">
        <f t="shared" si="4"/>
        <v>2.9346000000006478E-5</v>
      </c>
      <c r="K15" s="135">
        <f t="shared" si="4"/>
        <v>6.0020627500000437E-4</v>
      </c>
      <c r="L15" s="135">
        <f t="shared" si="4"/>
        <v>4.3671000000012478E-5</v>
      </c>
      <c r="M15" s="135">
        <f t="shared" si="4"/>
        <v>3.2309999999993733E-6</v>
      </c>
      <c r="N15" s="135">
        <f t="shared" si="4"/>
        <v>2.4715999999994076E-5</v>
      </c>
      <c r="O15" s="135">
        <f t="shared" si="4"/>
        <v>9.6119999999984274E-5</v>
      </c>
      <c r="P15" s="135">
        <f t="shared" si="4"/>
        <v>4.9384999999985135E-5</v>
      </c>
      <c r="Q15" s="135">
        <f t="shared" si="4"/>
        <v>6.7562000000000177E-5</v>
      </c>
      <c r="R15" s="135">
        <f t="shared" si="4"/>
        <v>1.1057800000000007E-4</v>
      </c>
      <c r="S15" s="135">
        <f t="shared" si="4"/>
        <v>7.6743000000004113E-5</v>
      </c>
      <c r="T15" s="135">
        <f t="shared" si="4"/>
        <v>3.1761600000000667E-4</v>
      </c>
      <c r="U15" s="135">
        <f t="shared" si="4"/>
        <v>6.0133299999998169E-4</v>
      </c>
      <c r="V15" s="135">
        <f t="shared" si="4"/>
        <v>4.504240000000187E-4</v>
      </c>
      <c r="W15" s="135">
        <f t="shared" si="4"/>
        <v>1.2992299999999013E-4</v>
      </c>
      <c r="X15" s="135">
        <f t="shared" si="4"/>
        <v>8.0889000000000655E-5</v>
      </c>
      <c r="Y15" s="135">
        <f t="shared" si="4"/>
        <v>4.7971500000001943E-4</v>
      </c>
      <c r="Z15" s="135">
        <f t="shared" si="4"/>
        <v>3.1556000000002027E-5</v>
      </c>
      <c r="AA15" s="135">
        <f t="shared" si="4"/>
        <v>0</v>
      </c>
      <c r="AB15" s="136">
        <f t="shared" si="4"/>
        <v>0</v>
      </c>
      <c r="AC15" s="128"/>
      <c r="AD15" s="199">
        <f t="shared" ref="AD15:BC15" si="5">AD5-SUM(AD6,AD7,AD8,AD9,AD14)</f>
        <v>0.28480999999999979</v>
      </c>
      <c r="AE15" s="200">
        <f t="shared" si="5"/>
        <v>4.2299000000000753E-2</v>
      </c>
      <c r="AF15" s="200">
        <f t="shared" si="5"/>
        <v>6.4911999999999637E-2</v>
      </c>
      <c r="AG15" s="200">
        <f t="shared" si="5"/>
        <v>7.9103999999999175E-2</v>
      </c>
      <c r="AH15" s="200">
        <f t="shared" si="5"/>
        <v>0.18114599999999648</v>
      </c>
      <c r="AI15" s="200">
        <f t="shared" si="5"/>
        <v>2.6805999999996999E-2</v>
      </c>
      <c r="AJ15" s="200">
        <f t="shared" si="5"/>
        <v>2.6357999999991222E-2</v>
      </c>
      <c r="AK15" s="200">
        <f t="shared" si="5"/>
        <v>5.1591000000001941E-2</v>
      </c>
      <c r="AL15" s="200">
        <f t="shared" si="5"/>
        <v>1.7948139999999881</v>
      </c>
      <c r="AM15" s="200">
        <f t="shared" si="5"/>
        <v>8.0969999999993547E-2</v>
      </c>
      <c r="AN15" s="200">
        <f t="shared" si="5"/>
        <v>1.2270000000000891E-2</v>
      </c>
      <c r="AO15" s="200">
        <f t="shared" si="5"/>
        <v>0.15708900000002757</v>
      </c>
      <c r="AP15" s="200">
        <f t="shared" si="5"/>
        <v>0.41703100000000859</v>
      </c>
      <c r="AQ15" s="200">
        <f t="shared" si="5"/>
        <v>0.28172899999999856</v>
      </c>
      <c r="AR15" s="200">
        <f t="shared" si="5"/>
        <v>0.2365700000000146</v>
      </c>
      <c r="AS15" s="200">
        <f t="shared" si="5"/>
        <v>0.35888800000000742</v>
      </c>
      <c r="AT15" s="200">
        <f t="shared" si="5"/>
        <v>0.55754600000001631</v>
      </c>
      <c r="AU15" s="200">
        <f t="shared" si="5"/>
        <v>0.69393299999998703</v>
      </c>
      <c r="AV15" s="200">
        <f t="shared" si="5"/>
        <v>1.1852489999999989</v>
      </c>
      <c r="AW15" s="200">
        <f t="shared" si="5"/>
        <v>1.3437480000001187</v>
      </c>
      <c r="AX15" s="200">
        <f t="shared" si="5"/>
        <v>0.62190599999996721</v>
      </c>
      <c r="AY15" s="200">
        <f t="shared" si="5"/>
        <v>0.27409000000000106</v>
      </c>
      <c r="AZ15" s="200">
        <f t="shared" si="5"/>
        <v>0.30924899999996569</v>
      </c>
      <c r="BA15" s="200">
        <f t="shared" si="5"/>
        <v>0.18660299999999097</v>
      </c>
      <c r="BB15" s="200">
        <f t="shared" si="5"/>
        <v>0</v>
      </c>
      <c r="BC15" s="236">
        <f t="shared" si="5"/>
        <v>0</v>
      </c>
      <c r="BD15" s="238"/>
    </row>
    <row r="16" spans="1:56" ht="13" thickTop="1">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row>
    <row r="17" spans="30:55">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30:55">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30:55">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30: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30: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30: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30: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30: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30: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30: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30: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30: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30: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30: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30: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30:5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BD7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[2]RWE!$A$1*[2]ToM3!$A$2</f>
        <v>1.6099999999999999</v>
      </c>
      <c r="B1" s="31"/>
    </row>
    <row r="2" spans="1:56" ht="16" thickTop="1">
      <c r="B2" s="374" t="s">
        <v>46</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256</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154" t="s">
        <v>18</v>
      </c>
      <c r="C5" s="257">
        <f>1/$A$1*'[1]440123Imp'!B$263</f>
        <v>1.445188E-3</v>
      </c>
      <c r="D5" s="155">
        <f>1/$A$1*'[1]440123Imp'!C$263</f>
        <v>1.0050109999999999E-3</v>
      </c>
      <c r="E5" s="155">
        <f>1/$A$1*'[1]440123Imp'!D$263</f>
        <v>1.1447809999999999E-3</v>
      </c>
      <c r="F5" s="155">
        <f>1/$A$1*'[1]440123Imp'!E$263</f>
        <v>7.5933299999999995E-4</v>
      </c>
      <c r="G5" s="155">
        <f>1/$A$1*'[1]440123Imp'!F$263</f>
        <v>4.9889399999999994E-4</v>
      </c>
      <c r="H5" s="155">
        <f>1/$A$1*'[1]440123Imp'!G$263</f>
        <v>9.9437999999999979E-4</v>
      </c>
      <c r="I5" s="155">
        <f>1/$A$1*'[1]440123Imp'!H$263</f>
        <v>5.3706230000000006E-3</v>
      </c>
      <c r="J5" s="155">
        <f>1/$A$1*'[1]440123Imp'!I$263</f>
        <v>2.5326853999999996E-2</v>
      </c>
      <c r="K5" s="155">
        <f>1/$A$1*'[1]440123Imp'!J$263</f>
        <v>1.0618730999999999E-2</v>
      </c>
      <c r="L5" s="155">
        <f>1/$A$1*'[1]440123Imp'!K$263</f>
        <v>6.7556480000000004E-3</v>
      </c>
      <c r="M5" s="155">
        <f>1/$A$1*'[1]440123Imp'!L$263</f>
        <v>6.5805020000000002E-3</v>
      </c>
      <c r="N5" s="155">
        <f>1/$A$1*'[1]440123Imp'!M$263</f>
        <v>1.2675758999999998E-2</v>
      </c>
      <c r="O5" s="155">
        <f>1/$A$1*'[1]440123Imp'!N$263</f>
        <v>5.4345589999999994E-3</v>
      </c>
      <c r="P5" s="155">
        <f>1/$A$1*'[1]440123Imp'!O$263</f>
        <v>0</v>
      </c>
      <c r="Q5" s="155">
        <f>1/$A$1*'[1]440123Imp'!P$263</f>
        <v>1.383647E-2</v>
      </c>
      <c r="R5" s="155">
        <f>1/$A$1*'[1]440123Imp'!Q$263</f>
        <v>9.7321829999999984E-3</v>
      </c>
      <c r="S5" s="155">
        <f>1/$A$1*'[1]440123Imp'!R$263</f>
        <v>9.6127209999999994E-3</v>
      </c>
      <c r="T5" s="155">
        <f>1/$A$1*'[1]440123Imp'!S$263</f>
        <v>1.1750299999999999E-3</v>
      </c>
      <c r="U5" s="342">
        <f>1/$A$1*'[1]440123Imp'!T$263</f>
        <v>0.51447786999999989</v>
      </c>
      <c r="V5" s="342">
        <f>1/$A$1*'[1]440123Imp'!U$263</f>
        <v>1.4123473929999999</v>
      </c>
      <c r="W5" s="391">
        <f>1/$A$1*'[1]440123Imp'!V$263</f>
        <v>0</v>
      </c>
      <c r="X5" s="391">
        <f>1/$A$1*'[1]440123Imp'!W$263</f>
        <v>2.959403E-2</v>
      </c>
      <c r="Y5" s="342">
        <f>1/$A$1*'[1]440123Imp'!X$263</f>
        <v>0.65961185099999997</v>
      </c>
      <c r="Z5" s="342">
        <f>1/$A$1*'[1]440123Imp'!Y$263</f>
        <v>1.4225056779999998</v>
      </c>
      <c r="AA5" s="342">
        <f>1/$A$1*'[1]440123Imp'!Z$263</f>
        <v>0</v>
      </c>
      <c r="AB5" s="343">
        <f>1/$A$1*'[1]440123Imp'!AA$263</f>
        <v>0</v>
      </c>
      <c r="AC5" s="3"/>
      <c r="AD5" s="344">
        <f>'[1]440123Imp'!AB$263</f>
        <v>1.0168889999999999</v>
      </c>
      <c r="AE5" s="345">
        <f>'[1]440123Imp'!AC$263</f>
        <v>3.3803999999999994E-2</v>
      </c>
      <c r="AF5" s="345">
        <f>'[1]440123Imp'!AD$263</f>
        <v>0.26510299999999998</v>
      </c>
      <c r="AG5" s="345">
        <f>'[1]440123Imp'!AE$263</f>
        <v>0.27957399999999999</v>
      </c>
      <c r="AH5" s="345">
        <f>'[1]440123Imp'!AF$263</f>
        <v>0.21969900000000001</v>
      </c>
      <c r="AI5" s="345">
        <f>'[1]440123Imp'!AG$263</f>
        <v>0.483375</v>
      </c>
      <c r="AJ5" s="345">
        <f>'[1]440123Imp'!AH$263</f>
        <v>1.457001</v>
      </c>
      <c r="AK5" s="345">
        <f>'[1]440123Imp'!AI$263</f>
        <v>4.9311100000000003</v>
      </c>
      <c r="AL5" s="345">
        <f>'[1]440123Imp'!AJ$263</f>
        <v>1.6154139999999999</v>
      </c>
      <c r="AM5" s="345">
        <f>'[1]440123Imp'!AK$263</f>
        <v>1.0642399999999999</v>
      </c>
      <c r="AN5" s="345">
        <f>'[1]440123Imp'!AL$263</f>
        <v>1.4777809999999998</v>
      </c>
      <c r="AO5" s="345">
        <f>'[1]440123Imp'!AM$263</f>
        <v>2.5022389999999994</v>
      </c>
      <c r="AP5" s="345">
        <f>'[1]440123Imp'!AN$263</f>
        <v>0.97703799999999996</v>
      </c>
      <c r="AQ5" s="345">
        <f>'[1]440123Imp'!AO$263</f>
        <v>0</v>
      </c>
      <c r="AR5" s="345">
        <f>'[1]440123Imp'!AP$263</f>
        <v>4.4526250000000003</v>
      </c>
      <c r="AS5" s="345">
        <f>'[1]440123Imp'!AQ$263</f>
        <v>2.6822219999999999</v>
      </c>
      <c r="AT5" s="345">
        <f>'[1]440123Imp'!AR$263</f>
        <v>2.9474030000000004</v>
      </c>
      <c r="AU5" s="345">
        <f>'[1]440123Imp'!AS$263</f>
        <v>0.42521899999999996</v>
      </c>
      <c r="AV5" s="345">
        <f>'[1]440123Imp'!AT$263</f>
        <v>41.645554000000004</v>
      </c>
      <c r="AW5" s="345">
        <f>'[1]440123Imp'!AU$263</f>
        <v>133.277007</v>
      </c>
      <c r="AX5" s="345">
        <f>'[1]440123Imp'!AV$263</f>
        <v>0</v>
      </c>
      <c r="AY5" s="345">
        <f>'[1]440123Imp'!AW$263</f>
        <v>3.83907</v>
      </c>
      <c r="AZ5" s="345">
        <f>'[1]440123Imp'!AX$263</f>
        <v>84.699489999999997</v>
      </c>
      <c r="BA5" s="345">
        <f>'[1]440123Imp'!AY$263</f>
        <v>158.86388400000001</v>
      </c>
      <c r="BB5" s="345">
        <f>'[1]440123Imp'!AZ$263</f>
        <v>0</v>
      </c>
      <c r="BC5" s="346">
        <f>'[1]440123Imp'!BA$263</f>
        <v>0</v>
      </c>
      <c r="BD5" s="238"/>
    </row>
    <row r="6" spans="1:56" ht="17.149999999999999" customHeight="1" thickTop="1">
      <c r="B6" s="16" t="s">
        <v>24</v>
      </c>
      <c r="C6" s="242">
        <f>1/$A$1*'[1]440123Imp'!B$266</f>
        <v>0</v>
      </c>
      <c r="D6" s="32">
        <f>1/$A$1*'[1]440123Imp'!C$266</f>
        <v>0</v>
      </c>
      <c r="E6" s="32">
        <f>1/$A$1*'[1]440123Imp'!D$266</f>
        <v>0</v>
      </c>
      <c r="F6" s="32">
        <f>1/$A$1*'[1]440123Imp'!E$266</f>
        <v>0</v>
      </c>
      <c r="G6" s="32">
        <f>1/$A$1*'[1]440123Imp'!F$266</f>
        <v>0</v>
      </c>
      <c r="H6" s="32">
        <f>1/$A$1*'[1]440123Imp'!G$266</f>
        <v>0</v>
      </c>
      <c r="I6" s="32">
        <f>1/$A$1*'[1]440123Imp'!H$266</f>
        <v>0</v>
      </c>
      <c r="J6" s="32">
        <f>1/$A$1*'[1]440123Imp'!I$266</f>
        <v>0</v>
      </c>
      <c r="K6" s="32">
        <f>1/$A$1*'[1]440123Imp'!J$266</f>
        <v>0</v>
      </c>
      <c r="L6" s="32">
        <f>1/$A$1*'[1]440123Imp'!K$266</f>
        <v>0</v>
      </c>
      <c r="M6" s="32">
        <f>1/$A$1*'[1]440123Imp'!L$266</f>
        <v>0</v>
      </c>
      <c r="N6" s="32">
        <f>1/$A$1*'[1]440123Imp'!M$266</f>
        <v>0</v>
      </c>
      <c r="O6" s="32">
        <f>1/$A$1*'[1]440123Imp'!N$266</f>
        <v>1.6796E-5</v>
      </c>
      <c r="P6" s="32">
        <f>1/$A$1*'[1]440123Imp'!O$266</f>
        <v>0</v>
      </c>
      <c r="Q6" s="32">
        <f>1/$A$1*'[1]440123Imp'!P$266</f>
        <v>0</v>
      </c>
      <c r="R6" s="32">
        <f>1/$A$1*'[1]440123Imp'!Q$266</f>
        <v>0</v>
      </c>
      <c r="S6" s="32">
        <f>1/$A$1*'[1]440123Imp'!R$266</f>
        <v>4.6999999999999997E-8</v>
      </c>
      <c r="T6" s="32">
        <f>1/$A$1*'[1]440123Imp'!S$266</f>
        <v>0</v>
      </c>
      <c r="U6" s="32">
        <f>1/$A$1*'[1]440123Imp'!T$266</f>
        <v>0</v>
      </c>
      <c r="V6" s="32">
        <f>1/$A$1*'[1]440123Imp'!U$266</f>
        <v>5.6676999999999998E-2</v>
      </c>
      <c r="W6" s="32">
        <f>1/$A$1*'[1]440123Imp'!V$266</f>
        <v>0</v>
      </c>
      <c r="X6" s="32">
        <f>1/$A$1*'[1]440123Imp'!W$266</f>
        <v>0</v>
      </c>
      <c r="Y6" s="32">
        <f>1/$A$1*'[1]440123Imp'!X$266</f>
        <v>0.12503699999999998</v>
      </c>
      <c r="Z6" s="32">
        <f>1/$A$1*'[1]440123Imp'!Y$266</f>
        <v>0</v>
      </c>
      <c r="AA6" s="32">
        <f>1/$A$1*'[1]440123Imp'!Z$266</f>
        <v>0</v>
      </c>
      <c r="AB6" s="49">
        <f>1/$A$1*'[1]440123Imp'!AA$266</f>
        <v>0</v>
      </c>
      <c r="AC6" s="326"/>
      <c r="AD6" s="244">
        <f>'[1]440123Imp'!AB$266</f>
        <v>0</v>
      </c>
      <c r="AE6" s="145">
        <f>'[1]440123Imp'!AC$266</f>
        <v>0</v>
      </c>
      <c r="AF6" s="145">
        <f>'[1]440123Imp'!AD$266</f>
        <v>0</v>
      </c>
      <c r="AG6" s="145">
        <f>'[1]440123Imp'!AE$266</f>
        <v>0</v>
      </c>
      <c r="AH6" s="145">
        <f>'[1]440123Imp'!AF$266</f>
        <v>0</v>
      </c>
      <c r="AI6" s="145">
        <f>'[1]440123Imp'!AG$266</f>
        <v>0</v>
      </c>
      <c r="AJ6" s="145">
        <f>'[1]440123Imp'!AH$266</f>
        <v>0</v>
      </c>
      <c r="AK6" s="145">
        <f>'[1]440123Imp'!AI$266</f>
        <v>0</v>
      </c>
      <c r="AL6" s="145">
        <f>'[1]440123Imp'!AJ$266</f>
        <v>0</v>
      </c>
      <c r="AM6" s="145">
        <f>'[1]440123Imp'!AK$266</f>
        <v>0</v>
      </c>
      <c r="AN6" s="145">
        <f>'[1]440123Imp'!AL$266</f>
        <v>0</v>
      </c>
      <c r="AO6" s="145">
        <f>'[1]440123Imp'!AM$266</f>
        <v>0</v>
      </c>
      <c r="AP6" s="145">
        <f>'[1]440123Imp'!AN$266</f>
        <v>1.7742999999999998E-2</v>
      </c>
      <c r="AQ6" s="145">
        <f>'[1]440123Imp'!AO$266</f>
        <v>0</v>
      </c>
      <c r="AR6" s="145">
        <f>'[1]440123Imp'!AP$266</f>
        <v>0</v>
      </c>
      <c r="AS6" s="145">
        <f>'[1]440123Imp'!AQ$266</f>
        <v>0</v>
      </c>
      <c r="AT6" s="145">
        <f>'[1]440123Imp'!AR$266</f>
        <v>6.7400000000000001E-4</v>
      </c>
      <c r="AU6" s="145">
        <f>'[1]440123Imp'!AS$266</f>
        <v>0</v>
      </c>
      <c r="AV6" s="145">
        <f>'[1]440123Imp'!AT$266</f>
        <v>0</v>
      </c>
      <c r="AW6" s="145">
        <f>'[1]440123Imp'!AU$266</f>
        <v>8.9724419999999991</v>
      </c>
      <c r="AX6" s="145">
        <f>'[1]440123Imp'!AV$266</f>
        <v>0</v>
      </c>
      <c r="AY6" s="145">
        <f>'[1]440123Imp'!AW$266</f>
        <v>0</v>
      </c>
      <c r="AZ6" s="145">
        <f>'[1]440123Imp'!AX$266</f>
        <v>19.404948999999998</v>
      </c>
      <c r="BA6" s="145">
        <f>'[1]440123Imp'!AY$266</f>
        <v>0</v>
      </c>
      <c r="BB6" s="145">
        <f>'[1]440123Imp'!AZ$266</f>
        <v>0</v>
      </c>
      <c r="BC6" s="146">
        <f>'[1]440123Imp'!BA$266</f>
        <v>0</v>
      </c>
      <c r="BD6" s="238"/>
    </row>
    <row r="7" spans="1:56">
      <c r="B7" s="44" t="s">
        <v>44</v>
      </c>
      <c r="C7" s="243">
        <f>1/$A$1*'[1]440123Imp'!B$211</f>
        <v>0</v>
      </c>
      <c r="D7" s="11">
        <f>1/$A$1*'[1]440123Imp'!C$211</f>
        <v>0</v>
      </c>
      <c r="E7" s="11">
        <f>1/$A$1*'[1]440123Imp'!D$211</f>
        <v>0</v>
      </c>
      <c r="F7" s="11">
        <f>1/$A$1*'[1]440123Imp'!E$211</f>
        <v>0</v>
      </c>
      <c r="G7" s="11">
        <f>1/$A$1*'[1]440123Imp'!F$211</f>
        <v>0</v>
      </c>
      <c r="H7" s="11">
        <f>1/$A$1*'[1]440123Imp'!G$211</f>
        <v>0</v>
      </c>
      <c r="I7" s="11">
        <f>1/$A$1*'[1]440123Imp'!H$211</f>
        <v>0</v>
      </c>
      <c r="J7" s="11">
        <f>1/$A$1*'[1]440123Imp'!I$211</f>
        <v>0</v>
      </c>
      <c r="K7" s="11">
        <f>1/$A$1*'[1]440123Imp'!J$211</f>
        <v>0</v>
      </c>
      <c r="L7" s="11">
        <f>1/$A$1*'[1]440123Imp'!K$211</f>
        <v>0</v>
      </c>
      <c r="M7" s="11">
        <f>1/$A$1*'[1]440123Imp'!L$211</f>
        <v>0</v>
      </c>
      <c r="N7" s="11">
        <f>1/$A$1*'[1]440123Imp'!M$211</f>
        <v>0</v>
      </c>
      <c r="O7" s="11">
        <f>1/$A$1*'[1]440123Imp'!N$211</f>
        <v>0</v>
      </c>
      <c r="P7" s="11">
        <f>1/$A$1*'[1]440123Imp'!O$211</f>
        <v>0</v>
      </c>
      <c r="Q7" s="11">
        <f>1/$A$1*'[1]440123Imp'!P$211</f>
        <v>0</v>
      </c>
      <c r="R7" s="11">
        <f>1/$A$1*'[1]440123Imp'!Q$211</f>
        <v>0</v>
      </c>
      <c r="S7" s="11">
        <f>1/$A$1*'[1]440123Imp'!R$211</f>
        <v>0</v>
      </c>
      <c r="T7" s="11">
        <f>1/$A$1*'[1]440123Imp'!S$211</f>
        <v>0</v>
      </c>
      <c r="U7" s="11">
        <f>1/$A$1*'[1]440123Imp'!T$211</f>
        <v>0</v>
      </c>
      <c r="V7" s="11">
        <f>1/$A$1*'[1]440123Imp'!U$211</f>
        <v>5.6676999999999998E-2</v>
      </c>
      <c r="W7" s="11">
        <f>1/$A$1*'[1]440123Imp'!V$211</f>
        <v>0</v>
      </c>
      <c r="X7" s="11">
        <f>1/$A$1*'[1]440123Imp'!W$211</f>
        <v>0</v>
      </c>
      <c r="Y7" s="11">
        <f>1/$A$1*'[1]440123Imp'!X$211</f>
        <v>0.12503699999999998</v>
      </c>
      <c r="Z7" s="11">
        <f>1/$A$1*'[1]440123Imp'!Y$211</f>
        <v>0</v>
      </c>
      <c r="AA7" s="11">
        <f>1/$A$1*'[1]440123Imp'!Z$211</f>
        <v>0</v>
      </c>
      <c r="AB7" s="10">
        <f>1/$A$1*'[1]440123Imp'!AA$211</f>
        <v>0</v>
      </c>
      <c r="AC7" s="3"/>
      <c r="AD7" s="245">
        <f>'[1]440123Imp'!AB$211</f>
        <v>0</v>
      </c>
      <c r="AE7" s="190">
        <f>'[1]440123Imp'!AC$211</f>
        <v>0</v>
      </c>
      <c r="AF7" s="190">
        <f>'[1]440123Imp'!AD$211</f>
        <v>0</v>
      </c>
      <c r="AG7" s="190">
        <f>'[1]440123Imp'!AE$211</f>
        <v>0</v>
      </c>
      <c r="AH7" s="190">
        <f>'[1]440123Imp'!AF$211</f>
        <v>0</v>
      </c>
      <c r="AI7" s="190">
        <f>'[1]440123Imp'!AG$211</f>
        <v>0</v>
      </c>
      <c r="AJ7" s="190">
        <f>'[1]440123Imp'!AH$211</f>
        <v>0</v>
      </c>
      <c r="AK7" s="190">
        <f>'[1]440123Imp'!AI$211</f>
        <v>0</v>
      </c>
      <c r="AL7" s="190">
        <f>'[1]440123Imp'!AJ$211</f>
        <v>0</v>
      </c>
      <c r="AM7" s="190">
        <f>'[1]440123Imp'!AK$211</f>
        <v>0</v>
      </c>
      <c r="AN7" s="190">
        <f>'[1]440123Imp'!AL$211</f>
        <v>0</v>
      </c>
      <c r="AO7" s="190">
        <f>'[1]440123Imp'!AM$211</f>
        <v>0</v>
      </c>
      <c r="AP7" s="190">
        <f>'[1]440123Imp'!AN$211</f>
        <v>0</v>
      </c>
      <c r="AQ7" s="190">
        <f>'[1]440123Imp'!AO$211</f>
        <v>0</v>
      </c>
      <c r="AR7" s="190">
        <f>'[1]440123Imp'!AP$211</f>
        <v>0</v>
      </c>
      <c r="AS7" s="190">
        <f>'[1]440123Imp'!AQ$211</f>
        <v>0</v>
      </c>
      <c r="AT7" s="190">
        <f>'[1]440123Imp'!AR$211</f>
        <v>0</v>
      </c>
      <c r="AU7" s="190">
        <f>'[1]440123Imp'!AS$211</f>
        <v>0</v>
      </c>
      <c r="AV7" s="190">
        <f>'[1]440123Imp'!AT$211</f>
        <v>0</v>
      </c>
      <c r="AW7" s="190">
        <f>'[1]440123Imp'!AU$211</f>
        <v>8.9724419999999991</v>
      </c>
      <c r="AX7" s="190">
        <f>'[1]440123Imp'!AV$211</f>
        <v>0</v>
      </c>
      <c r="AY7" s="190">
        <f>'[1]440123Imp'!AW$211</f>
        <v>0</v>
      </c>
      <c r="AZ7" s="190">
        <f>'[1]440123Imp'!AX$211</f>
        <v>19.404948999999998</v>
      </c>
      <c r="BA7" s="190">
        <f>'[1]440123Imp'!AY$211</f>
        <v>0</v>
      </c>
      <c r="BB7" s="190">
        <f>'[1]440123Imp'!AZ$211</f>
        <v>0</v>
      </c>
      <c r="BC7" s="229">
        <f>'[1]440123Imp'!BA$211</f>
        <v>0</v>
      </c>
      <c r="BD7" s="238"/>
    </row>
    <row r="8" spans="1:56">
      <c r="B8" s="7" t="s">
        <v>23</v>
      </c>
      <c r="C8" s="58">
        <f t="shared" ref="C8:AB8" si="2">SUM(C6:C6)-SUM(C7:C7)</f>
        <v>0</v>
      </c>
      <c r="D8" s="38">
        <f t="shared" si="2"/>
        <v>0</v>
      </c>
      <c r="E8" s="38">
        <f t="shared" si="2"/>
        <v>0</v>
      </c>
      <c r="F8" s="38">
        <f t="shared" si="2"/>
        <v>0</v>
      </c>
      <c r="G8" s="38">
        <f t="shared" si="2"/>
        <v>0</v>
      </c>
      <c r="H8" s="38">
        <f t="shared" si="2"/>
        <v>0</v>
      </c>
      <c r="I8" s="38">
        <f t="shared" si="2"/>
        <v>0</v>
      </c>
      <c r="J8" s="38">
        <f t="shared" si="2"/>
        <v>0</v>
      </c>
      <c r="K8" s="38">
        <f t="shared" si="2"/>
        <v>0</v>
      </c>
      <c r="L8" s="38">
        <f t="shared" si="2"/>
        <v>0</v>
      </c>
      <c r="M8" s="38">
        <f t="shared" si="2"/>
        <v>0</v>
      </c>
      <c r="N8" s="38">
        <f t="shared" si="2"/>
        <v>0</v>
      </c>
      <c r="O8" s="38">
        <f t="shared" si="2"/>
        <v>1.6796E-5</v>
      </c>
      <c r="P8" s="38">
        <f t="shared" si="2"/>
        <v>0</v>
      </c>
      <c r="Q8" s="38">
        <f t="shared" si="2"/>
        <v>0</v>
      </c>
      <c r="R8" s="38">
        <f t="shared" si="2"/>
        <v>0</v>
      </c>
      <c r="S8" s="38">
        <f t="shared" si="2"/>
        <v>4.6999999999999997E-8</v>
      </c>
      <c r="T8" s="38">
        <f t="shared" si="2"/>
        <v>0</v>
      </c>
      <c r="U8" s="38">
        <f t="shared" si="2"/>
        <v>0</v>
      </c>
      <c r="V8" s="38">
        <f t="shared" si="2"/>
        <v>0</v>
      </c>
      <c r="W8" s="40">
        <f t="shared" si="2"/>
        <v>0</v>
      </c>
      <c r="X8" s="40">
        <f t="shared" si="2"/>
        <v>0</v>
      </c>
      <c r="Y8" s="38">
        <f t="shared" si="2"/>
        <v>0</v>
      </c>
      <c r="Z8" s="38">
        <f t="shared" si="2"/>
        <v>0</v>
      </c>
      <c r="AA8" s="38">
        <f t="shared" si="2"/>
        <v>0</v>
      </c>
      <c r="AB8" s="60">
        <f t="shared" si="2"/>
        <v>0</v>
      </c>
      <c r="AC8" s="3"/>
      <c r="AD8" s="195">
        <f t="shared" ref="AD8:BC8" si="3">SUM(AD6:AD6)-SUM(AD7:AD7)</f>
        <v>0</v>
      </c>
      <c r="AE8" s="191">
        <f t="shared" si="3"/>
        <v>0</v>
      </c>
      <c r="AF8" s="191">
        <f t="shared" si="3"/>
        <v>0</v>
      </c>
      <c r="AG8" s="191">
        <f t="shared" si="3"/>
        <v>0</v>
      </c>
      <c r="AH8" s="191">
        <f t="shared" si="3"/>
        <v>0</v>
      </c>
      <c r="AI8" s="191">
        <f t="shared" si="3"/>
        <v>0</v>
      </c>
      <c r="AJ8" s="191">
        <f t="shared" si="3"/>
        <v>0</v>
      </c>
      <c r="AK8" s="191">
        <f t="shared" si="3"/>
        <v>0</v>
      </c>
      <c r="AL8" s="191">
        <f t="shared" si="3"/>
        <v>0</v>
      </c>
      <c r="AM8" s="191">
        <f t="shared" si="3"/>
        <v>0</v>
      </c>
      <c r="AN8" s="191">
        <f t="shared" si="3"/>
        <v>0</v>
      </c>
      <c r="AO8" s="191">
        <f t="shared" si="3"/>
        <v>0</v>
      </c>
      <c r="AP8" s="191">
        <f t="shared" si="3"/>
        <v>1.7742999999999998E-2</v>
      </c>
      <c r="AQ8" s="191">
        <f t="shared" si="3"/>
        <v>0</v>
      </c>
      <c r="AR8" s="191">
        <f t="shared" si="3"/>
        <v>0</v>
      </c>
      <c r="AS8" s="191">
        <f t="shared" si="3"/>
        <v>0</v>
      </c>
      <c r="AT8" s="191">
        <f t="shared" si="3"/>
        <v>6.7400000000000001E-4</v>
      </c>
      <c r="AU8" s="191">
        <f t="shared" si="3"/>
        <v>0</v>
      </c>
      <c r="AV8" s="191">
        <f t="shared" si="3"/>
        <v>0</v>
      </c>
      <c r="AW8" s="191">
        <f t="shared" si="3"/>
        <v>0</v>
      </c>
      <c r="AX8" s="191">
        <f t="shared" si="3"/>
        <v>0</v>
      </c>
      <c r="AY8" s="191">
        <f t="shared" si="3"/>
        <v>0</v>
      </c>
      <c r="AZ8" s="191">
        <f t="shared" si="3"/>
        <v>0</v>
      </c>
      <c r="BA8" s="191">
        <f t="shared" si="3"/>
        <v>0</v>
      </c>
      <c r="BB8" s="191">
        <f t="shared" si="3"/>
        <v>0</v>
      </c>
      <c r="BC8" s="230">
        <f t="shared" si="3"/>
        <v>0</v>
      </c>
      <c r="BD8" s="238"/>
    </row>
    <row r="9" spans="1:56" ht="17.149999999999999" customHeight="1">
      <c r="B9" s="20" t="s">
        <v>162</v>
      </c>
      <c r="C9" s="153">
        <f>1/$A$1*'[1]440123Imp'!B$268</f>
        <v>7.0224999999999999E-5</v>
      </c>
      <c r="D9" s="61">
        <f>1/$A$1*'[1]440123Imp'!C$268</f>
        <v>0</v>
      </c>
      <c r="E9" s="61">
        <f>1/$A$1*'[1]440123Imp'!D$268</f>
        <v>0</v>
      </c>
      <c r="F9" s="61">
        <f>1/$A$1*'[1]440123Imp'!E$268</f>
        <v>4.0587000000000003E-5</v>
      </c>
      <c r="G9" s="61">
        <f>1/$A$1*'[1]440123Imp'!F$268</f>
        <v>1.2631E-5</v>
      </c>
      <c r="H9" s="61">
        <f>1/$A$1*'[1]440123Imp'!G$268</f>
        <v>0</v>
      </c>
      <c r="I9" s="61">
        <f>1/$A$1*'[1]440123Imp'!H$268</f>
        <v>1.2585999999999999E-5</v>
      </c>
      <c r="J9" s="61">
        <f>1/$A$1*'[1]440123Imp'!I$268</f>
        <v>6.59849E-4</v>
      </c>
      <c r="K9" s="61">
        <f>1/$A$1*'[1]440123Imp'!J$268</f>
        <v>2.0399999999999997E-7</v>
      </c>
      <c r="L9" s="61">
        <f>1/$A$1*'[1]440123Imp'!K$268</f>
        <v>9.8109999999999997E-6</v>
      </c>
      <c r="M9" s="61">
        <f>1/$A$1*'[1]440123Imp'!L$268</f>
        <v>1.3610999999999999E-5</v>
      </c>
      <c r="N9" s="61">
        <f>1/$A$1*'[1]440123Imp'!M$268</f>
        <v>4.1899999999999997E-6</v>
      </c>
      <c r="O9" s="61">
        <f>1/$A$1*'[1]440123Imp'!N$268</f>
        <v>3.9175999999999999E-5</v>
      </c>
      <c r="P9" s="61">
        <f>1/$A$1*'[1]440123Imp'!O$268</f>
        <v>0</v>
      </c>
      <c r="Q9" s="61">
        <f>1/$A$1*'[1]440123Imp'!P$268</f>
        <v>1.0355700000000001E-4</v>
      </c>
      <c r="R9" s="61">
        <f>1/$A$1*'[1]440123Imp'!Q$268</f>
        <v>5.4408099999999997E-4</v>
      </c>
      <c r="S9" s="61">
        <f>1/$A$1*'[1]440123Imp'!R$268</f>
        <v>2.7360000000000001E-6</v>
      </c>
      <c r="T9" s="61">
        <f>1/$A$1*'[1]440123Imp'!S$268</f>
        <v>1.0923199999999999E-4</v>
      </c>
      <c r="U9" s="61">
        <f>1/$A$1*'[1]440123Imp'!T$268</f>
        <v>1.065E-6</v>
      </c>
      <c r="V9" s="61">
        <f>1/$A$1*'[1]440123Imp'!U$268</f>
        <v>2.9575000000000001E-5</v>
      </c>
      <c r="W9" s="61">
        <f>1/$A$1*'[1]440123Imp'!V$268</f>
        <v>0</v>
      </c>
      <c r="X9" s="61">
        <f>1/$A$1*'[1]440123Imp'!W$268</f>
        <v>7.4810999999999999E-5</v>
      </c>
      <c r="Y9" s="61">
        <f>1/$A$1*'[1]440123Imp'!X$268</f>
        <v>1.9171E-5</v>
      </c>
      <c r="Z9" s="61">
        <f>1/$A$1*'[1]440123Imp'!Y$268</f>
        <v>1.2382000000000001E-5</v>
      </c>
      <c r="AA9" s="61">
        <f>1/$A$1*'[1]440123Imp'!Z$268</f>
        <v>0</v>
      </c>
      <c r="AB9" s="62">
        <f>1/$A$1*'[1]440123Imp'!AA$268</f>
        <v>0</v>
      </c>
      <c r="AC9" s="3"/>
      <c r="AD9" s="248">
        <f>'[1]440123Imp'!AB$268</f>
        <v>2.3230999999999998E-2</v>
      </c>
      <c r="AE9" s="197">
        <f>'[1]440123Imp'!AC$268</f>
        <v>0</v>
      </c>
      <c r="AF9" s="197">
        <f>'[1]440123Imp'!AD$268</f>
        <v>0</v>
      </c>
      <c r="AG9" s="197">
        <f>'[1]440123Imp'!AE$268</f>
        <v>3.1184E-2</v>
      </c>
      <c r="AH9" s="197">
        <f>'[1]440123Imp'!AF$268</f>
        <v>4.5709999999999995E-3</v>
      </c>
      <c r="AI9" s="197">
        <f>'[1]440123Imp'!AG$268</f>
        <v>0</v>
      </c>
      <c r="AJ9" s="197">
        <f>'[1]440123Imp'!AH$268</f>
        <v>2.4989999999999999E-3</v>
      </c>
      <c r="AK9" s="197">
        <f>'[1]440123Imp'!AI$268</f>
        <v>0.29654999999999998</v>
      </c>
      <c r="AL9" s="197">
        <f>'[1]440123Imp'!AJ$268</f>
        <v>3.28E-4</v>
      </c>
      <c r="AM9" s="197">
        <f>'[1]440123Imp'!AK$268</f>
        <v>5.3279999999999994E-3</v>
      </c>
      <c r="AN9" s="197">
        <f>'[1]440123Imp'!AL$268</f>
        <v>3.9610000000000001E-3</v>
      </c>
      <c r="AO9" s="197">
        <f>'[1]440123Imp'!AM$268</f>
        <v>5.7159999999999997E-3</v>
      </c>
      <c r="AP9" s="197">
        <f>'[1]440123Imp'!AN$268</f>
        <v>3.7929000000000004E-2</v>
      </c>
      <c r="AQ9" s="197">
        <f>'[1]440123Imp'!AO$268</f>
        <v>0</v>
      </c>
      <c r="AR9" s="197">
        <f>'[1]440123Imp'!AP$268</f>
        <v>8.1157999999999994E-2</v>
      </c>
      <c r="AS9" s="197">
        <f>'[1]440123Imp'!AQ$268</f>
        <v>0.21471199999999999</v>
      </c>
      <c r="AT9" s="197">
        <f>'[1]440123Imp'!AR$268</f>
        <v>1.4882999999999999E-2</v>
      </c>
      <c r="AU9" s="197">
        <f>'[1]440123Imp'!AS$268</f>
        <v>7.3926999999999993E-2</v>
      </c>
      <c r="AV9" s="197">
        <f>'[1]440123Imp'!AT$268</f>
        <v>2.8769999999999998E-3</v>
      </c>
      <c r="AW9" s="197">
        <f>'[1]440123Imp'!AU$268</f>
        <v>4.0923000000000001E-2</v>
      </c>
      <c r="AX9" s="197">
        <f>'[1]440123Imp'!AV$268</f>
        <v>0</v>
      </c>
      <c r="AY9" s="197">
        <f>'[1]440123Imp'!AW$268</f>
        <v>0.11901199999999999</v>
      </c>
      <c r="AZ9" s="197">
        <f>'[1]440123Imp'!AX$268</f>
        <v>2.7791E-2</v>
      </c>
      <c r="BA9" s="197">
        <f>'[1]440123Imp'!AY$268</f>
        <v>7.9829999999999988E-3</v>
      </c>
      <c r="BB9" s="197">
        <f>'[1]440123Imp'!AZ$268</f>
        <v>0</v>
      </c>
      <c r="BC9" s="232">
        <f>'[1]440123Imp'!BA$268</f>
        <v>0</v>
      </c>
      <c r="BD9" s="238"/>
    </row>
    <row r="10" spans="1:56" ht="17.149999999999999" customHeight="1">
      <c r="B10" s="20" t="s">
        <v>160</v>
      </c>
      <c r="C10" s="153">
        <f>1/$A$1*'[1]440123Imp'!B$269</f>
        <v>0</v>
      </c>
      <c r="D10" s="61">
        <f>1/$A$1*'[1]440123Imp'!C$269</f>
        <v>0</v>
      </c>
      <c r="E10" s="61">
        <f>1/$A$1*'[1]440123Imp'!D$269</f>
        <v>4.3999999999999999E-5</v>
      </c>
      <c r="F10" s="61">
        <f>1/$A$1*'[1]440123Imp'!E$269</f>
        <v>0</v>
      </c>
      <c r="G10" s="61">
        <f>1/$A$1*'[1]440123Imp'!F$269</f>
        <v>0</v>
      </c>
      <c r="H10" s="61">
        <f>1/$A$1*'[1]440123Imp'!G$269</f>
        <v>0</v>
      </c>
      <c r="I10" s="61">
        <f>1/$A$1*'[1]440123Imp'!H$269</f>
        <v>0</v>
      </c>
      <c r="J10" s="61">
        <f>1/$A$1*'[1]440123Imp'!I$269</f>
        <v>0</v>
      </c>
      <c r="K10" s="61">
        <f>1/$A$1*'[1]440123Imp'!J$269</f>
        <v>2.1449999999999998E-4</v>
      </c>
      <c r="L10" s="61">
        <f>1/$A$1*'[1]440123Imp'!K$269</f>
        <v>0</v>
      </c>
      <c r="M10" s="61">
        <f>1/$A$1*'[1]440123Imp'!L$269</f>
        <v>0</v>
      </c>
      <c r="N10" s="61">
        <f>1/$A$1*'[1]440123Imp'!M$269</f>
        <v>0</v>
      </c>
      <c r="O10" s="61">
        <f>1/$A$1*'[1]440123Imp'!N$269</f>
        <v>1.1059999999999999E-4</v>
      </c>
      <c r="P10" s="61">
        <f>1/$A$1*'[1]440123Imp'!O$269</f>
        <v>0</v>
      </c>
      <c r="Q10" s="61">
        <f>1/$A$1*'[1]440123Imp'!P$269</f>
        <v>0</v>
      </c>
      <c r="R10" s="61">
        <f>1/$A$1*'[1]440123Imp'!Q$269</f>
        <v>0</v>
      </c>
      <c r="S10" s="61">
        <f>1/$A$1*'[1]440123Imp'!R$269</f>
        <v>2.2743899999999999E-4</v>
      </c>
      <c r="T10" s="61">
        <f>1/$A$1*'[1]440123Imp'!S$269</f>
        <v>0</v>
      </c>
      <c r="U10" s="61">
        <f>1/$A$1*'[1]440123Imp'!T$269</f>
        <v>2.1999999999999998E-8</v>
      </c>
      <c r="V10" s="61">
        <f>1/$A$1*'[1]440123Imp'!U$269</f>
        <v>3.39E-7</v>
      </c>
      <c r="W10" s="61">
        <f>1/$A$1*'[1]440123Imp'!V$269</f>
        <v>0</v>
      </c>
      <c r="X10" s="61">
        <f>1/$A$1*'[1]440123Imp'!W$269</f>
        <v>0</v>
      </c>
      <c r="Y10" s="61">
        <f>1/$A$1*'[1]440123Imp'!X$269</f>
        <v>2.0303999999999997E-5</v>
      </c>
      <c r="Z10" s="61">
        <f>1/$A$1*'[1]440123Imp'!Y$269</f>
        <v>3.88581E-2</v>
      </c>
      <c r="AA10" s="61">
        <f>1/$A$1*'[1]440123Imp'!Z$269</f>
        <v>0</v>
      </c>
      <c r="AB10" s="62">
        <f>1/$A$1*'[1]440123Imp'!AA$269</f>
        <v>0</v>
      </c>
      <c r="AC10" s="3"/>
      <c r="AD10" s="248">
        <f>'[1]440123Imp'!AB$269</f>
        <v>0</v>
      </c>
      <c r="AE10" s="197">
        <f>'[1]440123Imp'!AC$269</f>
        <v>0</v>
      </c>
      <c r="AF10" s="197">
        <f>'[1]440123Imp'!AD$269</f>
        <v>2.1999999999999999E-2</v>
      </c>
      <c r="AG10" s="197">
        <f>'[1]440123Imp'!AE$269</f>
        <v>0</v>
      </c>
      <c r="AH10" s="197">
        <f>'[1]440123Imp'!AF$269</f>
        <v>0</v>
      </c>
      <c r="AI10" s="197">
        <f>'[1]440123Imp'!AG$269</f>
        <v>0</v>
      </c>
      <c r="AJ10" s="197">
        <f>'[1]440123Imp'!AH$269</f>
        <v>0</v>
      </c>
      <c r="AK10" s="197">
        <f>'[1]440123Imp'!AI$269</f>
        <v>0</v>
      </c>
      <c r="AL10" s="197">
        <f>'[1]440123Imp'!AJ$269</f>
        <v>7.1565999999999991E-2</v>
      </c>
      <c r="AM10" s="197">
        <f>'[1]440123Imp'!AK$269</f>
        <v>0</v>
      </c>
      <c r="AN10" s="197">
        <f>'[1]440123Imp'!AL$269</f>
        <v>0</v>
      </c>
      <c r="AO10" s="197">
        <f>'[1]440123Imp'!AM$269</f>
        <v>0</v>
      </c>
      <c r="AP10" s="197">
        <f>'[1]440123Imp'!AN$269</f>
        <v>3.0747E-2</v>
      </c>
      <c r="AQ10" s="197">
        <f>'[1]440123Imp'!AO$269</f>
        <v>0</v>
      </c>
      <c r="AR10" s="197">
        <f>'[1]440123Imp'!AP$269</f>
        <v>0</v>
      </c>
      <c r="AS10" s="197">
        <f>'[1]440123Imp'!AQ$269</f>
        <v>0</v>
      </c>
      <c r="AT10" s="197">
        <f>'[1]440123Imp'!AR$269</f>
        <v>0.40187099999999998</v>
      </c>
      <c r="AU10" s="197">
        <f>'[1]440123Imp'!AS$269</f>
        <v>0</v>
      </c>
      <c r="AV10" s="197">
        <f>'[1]440123Imp'!AT$269</f>
        <v>1.22E-4</v>
      </c>
      <c r="AW10" s="197">
        <f>'[1]440123Imp'!AU$269</f>
        <v>1.851E-3</v>
      </c>
      <c r="AX10" s="197">
        <f>'[1]440123Imp'!AV$269</f>
        <v>0</v>
      </c>
      <c r="AY10" s="197">
        <f>'[1]440123Imp'!AW$269</f>
        <v>0</v>
      </c>
      <c r="AZ10" s="197">
        <f>'[1]440123Imp'!AX$269</f>
        <v>4.0948999999999999E-2</v>
      </c>
      <c r="BA10" s="197">
        <f>'[1]440123Imp'!AY$269</f>
        <v>6.7518849999999997</v>
      </c>
      <c r="BB10" s="197">
        <f>'[1]440123Imp'!AZ$269</f>
        <v>0</v>
      </c>
      <c r="BC10" s="232">
        <f>'[1]440123Imp'!BA$269</f>
        <v>0</v>
      </c>
      <c r="BD10" s="238"/>
    </row>
    <row r="11" spans="1:56" ht="17.149999999999999" customHeight="1">
      <c r="B11" s="16" t="s">
        <v>152</v>
      </c>
      <c r="C11" s="242">
        <f>1/$A$1*'[1]440123Imp'!B$267</f>
        <v>6.4369999999999995E-6</v>
      </c>
      <c r="D11" s="32">
        <f>1/$A$1*'[1]440123Imp'!C$267</f>
        <v>1.004818E-3</v>
      </c>
      <c r="E11" s="32">
        <f>1/$A$1*'[1]440123Imp'!D$267</f>
        <v>9.0189000000000003E-4</v>
      </c>
      <c r="F11" s="32">
        <f>1/$A$1*'[1]440123Imp'!E$267</f>
        <v>2.6379099999999998E-4</v>
      </c>
      <c r="G11" s="32">
        <f>1/$A$1*'[1]440123Imp'!F$267</f>
        <v>2.5290700000000002E-4</v>
      </c>
      <c r="H11" s="32">
        <f>1/$A$1*'[1]440123Imp'!G$267</f>
        <v>7.3064799999999997E-4</v>
      </c>
      <c r="I11" s="32">
        <f>1/$A$1*'[1]440123Imp'!H$267</f>
        <v>1.434334E-3</v>
      </c>
      <c r="J11" s="32">
        <f>1/$A$1*'[1]440123Imp'!I$267</f>
        <v>2.0282094000000001E-2</v>
      </c>
      <c r="K11" s="32">
        <f>1/$A$1*'[1]440123Imp'!J$267</f>
        <v>1.7769140000000001E-3</v>
      </c>
      <c r="L11" s="32">
        <f>1/$A$1*'[1]440123Imp'!K$267</f>
        <v>1.3643999999999998E-3</v>
      </c>
      <c r="M11" s="32">
        <f>1/$A$1*'[1]440123Imp'!L$267</f>
        <v>2.4182399999999999E-3</v>
      </c>
      <c r="N11" s="32">
        <f>1/$A$1*'[1]440123Imp'!M$267</f>
        <v>1.8283279999999999E-3</v>
      </c>
      <c r="O11" s="32">
        <f>1/$A$1*'[1]440123Imp'!N$267</f>
        <v>3.1516300000000003E-4</v>
      </c>
      <c r="P11" s="32">
        <f>1/$A$1*'[1]440123Imp'!O$267</f>
        <v>0</v>
      </c>
      <c r="Q11" s="32">
        <f>1/$A$1*'[1]440123Imp'!P$267</f>
        <v>4.7090899999999993E-4</v>
      </c>
      <c r="R11" s="32">
        <f>1/$A$1*'[1]440123Imp'!Q$267</f>
        <v>1.73167E-4</v>
      </c>
      <c r="S11" s="32">
        <f>1/$A$1*'[1]440123Imp'!R$267</f>
        <v>3.0115099999999999E-4</v>
      </c>
      <c r="T11" s="32">
        <f>1/$A$1*'[1]440123Imp'!S$267</f>
        <v>1.46859E-4</v>
      </c>
      <c r="U11" s="123">
        <f>1/$A$1*'[1]440123Imp'!T$267</f>
        <v>0.42126513299999996</v>
      </c>
      <c r="V11" s="123">
        <f>1/$A$1*'[1]440123Imp'!U$267</f>
        <v>1.2720710959999999</v>
      </c>
      <c r="W11" s="32">
        <f>1/$A$1*'[1]440123Imp'!V$267</f>
        <v>0</v>
      </c>
      <c r="X11" s="32">
        <f>1/$A$1*'[1]440123Imp'!W$267</f>
        <v>2.8924426E-2</v>
      </c>
      <c r="Y11" s="123">
        <f>1/$A$1*'[1]440123Imp'!X$267</f>
        <v>0.53441416300000011</v>
      </c>
      <c r="Z11" s="123">
        <f>1/$A$1*'[1]440123Imp'!Y$267</f>
        <v>1.34954364</v>
      </c>
      <c r="AA11" s="123">
        <f>1/$A$1*'[1]440123Imp'!Z$267</f>
        <v>0</v>
      </c>
      <c r="AB11" s="124">
        <f>1/$A$1*'[1]440123Imp'!AA$267</f>
        <v>0</v>
      </c>
      <c r="AC11" s="3"/>
      <c r="AD11" s="244">
        <f>'[1]440123Imp'!AB$267</f>
        <v>5.7809999999999997E-3</v>
      </c>
      <c r="AE11" s="145">
        <f>'[1]440123Imp'!AC$267</f>
        <v>3.3163999999999992E-2</v>
      </c>
      <c r="AF11" s="145">
        <f>'[1]440123Imp'!AD$267</f>
        <v>0.16627299999999998</v>
      </c>
      <c r="AG11" s="145">
        <f>'[1]440123Imp'!AE$267</f>
        <v>9.0004000000000001E-2</v>
      </c>
      <c r="AH11" s="145">
        <f>'[1]440123Imp'!AF$267</f>
        <v>0.101108</v>
      </c>
      <c r="AI11" s="145">
        <f>'[1]440123Imp'!AG$267</f>
        <v>0.31586500000000001</v>
      </c>
      <c r="AJ11" s="145">
        <f>'[1]440123Imp'!AH$267</f>
        <v>1.3237969999999999</v>
      </c>
      <c r="AK11" s="145">
        <f>'[1]440123Imp'!AI$267</f>
        <v>4.0041880000000001</v>
      </c>
      <c r="AL11" s="145">
        <f>'[1]440123Imp'!AJ$267</f>
        <v>0.59410199999999991</v>
      </c>
      <c r="AM11" s="145">
        <f>'[1]440123Imp'!AK$267</f>
        <v>0.53175399999999995</v>
      </c>
      <c r="AN11" s="145">
        <f>'[1]440123Imp'!AL$267</f>
        <v>1.057401</v>
      </c>
      <c r="AO11" s="145">
        <f>'[1]440123Imp'!AM$267</f>
        <v>1.183454</v>
      </c>
      <c r="AP11" s="145">
        <f>'[1]440123Imp'!AN$267</f>
        <v>0.27453</v>
      </c>
      <c r="AQ11" s="145">
        <f>'[1]440123Imp'!AO$267</f>
        <v>0</v>
      </c>
      <c r="AR11" s="145">
        <f>'[1]440123Imp'!AP$267</f>
        <v>0.38306899999999999</v>
      </c>
      <c r="AS11" s="145">
        <f>'[1]440123Imp'!AQ$267</f>
        <v>0.16914199999999999</v>
      </c>
      <c r="AT11" s="145">
        <f>'[1]440123Imp'!AR$267</f>
        <v>0.13726099999999999</v>
      </c>
      <c r="AU11" s="145">
        <f>'[1]440123Imp'!AS$267</f>
        <v>8.3083999999999991E-2</v>
      </c>
      <c r="AV11" s="145">
        <f>'[1]440123Imp'!AT$267</f>
        <v>33.186093999999997</v>
      </c>
      <c r="AW11" s="145">
        <f>'[1]440123Imp'!AU$267</f>
        <v>114.58381599999998</v>
      </c>
      <c r="AX11" s="145">
        <f>'[1]440123Imp'!AV$267</f>
        <v>0</v>
      </c>
      <c r="AY11" s="145">
        <f>'[1]440123Imp'!AW$267</f>
        <v>2.8631030000000002</v>
      </c>
      <c r="AZ11" s="145">
        <f>'[1]440123Imp'!AX$267</f>
        <v>65.116316999999995</v>
      </c>
      <c r="BA11" s="145">
        <f>'[1]440123Imp'!AY$267</f>
        <v>147.99191500000001</v>
      </c>
      <c r="BB11" s="145">
        <f>'[1]440123Imp'!AZ$267</f>
        <v>0</v>
      </c>
      <c r="BC11" s="146">
        <f>'[1]440123Imp'!BA$267</f>
        <v>0</v>
      </c>
      <c r="BD11" s="238"/>
    </row>
    <row r="12" spans="1:56">
      <c r="B12" s="44" t="s">
        <v>135</v>
      </c>
      <c r="C12" s="243">
        <f>1/$A$1*'[1]440123Imp'!B$138</f>
        <v>0</v>
      </c>
      <c r="D12" s="11">
        <f>1/$A$1*'[1]440123Imp'!C$138</f>
        <v>1.3249999999999999E-5</v>
      </c>
      <c r="E12" s="11">
        <f>1/$A$1*'[1]440123Imp'!D$138</f>
        <v>0</v>
      </c>
      <c r="F12" s="11">
        <f>1/$A$1*'[1]440123Imp'!E$138</f>
        <v>3.3580999999999996E-5</v>
      </c>
      <c r="G12" s="11">
        <f>1/$A$1*'[1]440123Imp'!F$138</f>
        <v>8.3506999999999999E-5</v>
      </c>
      <c r="H12" s="11">
        <f>1/$A$1*'[1]440123Imp'!G$138</f>
        <v>4.0655099999999995E-4</v>
      </c>
      <c r="I12" s="11">
        <f>1/$A$1*'[1]440123Imp'!H$138</f>
        <v>3.9019E-5</v>
      </c>
      <c r="J12" s="11">
        <f>1/$A$1*'[1]440123Imp'!I$138</f>
        <v>4.3131999999999993E-5</v>
      </c>
      <c r="K12" s="11">
        <f>1/$A$1*'[1]440123Imp'!J$138</f>
        <v>3.0709999999999999E-6</v>
      </c>
      <c r="L12" s="11">
        <f>1/$A$1*'[1]440123Imp'!K$138</f>
        <v>0</v>
      </c>
      <c r="M12" s="11">
        <f>1/$A$1*'[1]440123Imp'!L$138</f>
        <v>6E-9</v>
      </c>
      <c r="N12" s="11">
        <f>1/$A$1*'[1]440123Imp'!M$138</f>
        <v>6E-9</v>
      </c>
      <c r="O12" s="11">
        <f>1/$A$1*'[1]440123Imp'!N$138</f>
        <v>0</v>
      </c>
      <c r="P12" s="11">
        <f>1/$A$1*'[1]440123Imp'!O$138</f>
        <v>0</v>
      </c>
      <c r="Q12" s="11">
        <f>1/$A$1*'[1]440123Imp'!P$138</f>
        <v>1.341E-5</v>
      </c>
      <c r="R12" s="11">
        <f>1/$A$1*'[1]440123Imp'!Q$138</f>
        <v>2.0324999999999999E-5</v>
      </c>
      <c r="S12" s="11">
        <f>1/$A$1*'[1]440123Imp'!R$138</f>
        <v>1.2299999999999999E-5</v>
      </c>
      <c r="T12" s="11">
        <f>1/$A$1*'[1]440123Imp'!S$138</f>
        <v>7.7999999999999999E-6</v>
      </c>
      <c r="U12" s="11">
        <f>1/$A$1*'[1]440123Imp'!T$138</f>
        <v>0.20279399999999997</v>
      </c>
      <c r="V12" s="11">
        <f>1/$A$1*'[1]440123Imp'!U$138</f>
        <v>0.16012723100000001</v>
      </c>
      <c r="W12" s="11">
        <f>1/$A$1*'[1]440123Imp'!V$138</f>
        <v>0</v>
      </c>
      <c r="X12" s="11">
        <f>1/$A$1*'[1]440123Imp'!W$138</f>
        <v>0</v>
      </c>
      <c r="Y12" s="11">
        <f>1/$A$1*'[1]440123Imp'!X$138</f>
        <v>9.3440470000000012E-2</v>
      </c>
      <c r="Z12" s="11">
        <f>1/$A$1*'[1]440123Imp'!Y$138</f>
        <v>5.6214242000000005E-2</v>
      </c>
      <c r="AA12" s="11">
        <f>1/$A$1*'[1]440123Imp'!Z$138</f>
        <v>0</v>
      </c>
      <c r="AB12" s="10">
        <f>1/$A$1*'[1]440123Imp'!AA$138</f>
        <v>0</v>
      </c>
      <c r="AC12" s="3"/>
      <c r="AD12" s="245">
        <f>'[1]440123Imp'!AB$138</f>
        <v>0</v>
      </c>
      <c r="AE12" s="190">
        <f>'[1]440123Imp'!AC$138</f>
        <v>3.7489999999999997E-3</v>
      </c>
      <c r="AF12" s="190">
        <f>'[1]440123Imp'!AD$138</f>
        <v>0</v>
      </c>
      <c r="AG12" s="190">
        <f>'[1]440123Imp'!AE$138</f>
        <v>1.3812999999999999E-2</v>
      </c>
      <c r="AH12" s="190">
        <f>'[1]440123Imp'!AF$138</f>
        <v>2.9822999999999999E-2</v>
      </c>
      <c r="AI12" s="190">
        <f>'[1]440123Imp'!AG$138</f>
        <v>0.150422</v>
      </c>
      <c r="AJ12" s="190">
        <f>'[1]440123Imp'!AH$138</f>
        <v>1.0874E-2</v>
      </c>
      <c r="AK12" s="190">
        <f>'[1]440123Imp'!AI$138</f>
        <v>1.5276E-2</v>
      </c>
      <c r="AL12" s="190">
        <f>'[1]440123Imp'!AJ$138</f>
        <v>9.0899999999999998E-4</v>
      </c>
      <c r="AM12" s="190">
        <f>'[1]440123Imp'!AK$138</f>
        <v>0</v>
      </c>
      <c r="AN12" s="190">
        <f>'[1]440123Imp'!AL$138</f>
        <v>4.1999999999999998E-5</v>
      </c>
      <c r="AO12" s="190">
        <f>'[1]440123Imp'!AM$138</f>
        <v>3.9999999999999998E-6</v>
      </c>
      <c r="AP12" s="190">
        <f>'[1]440123Imp'!AN$138</f>
        <v>0</v>
      </c>
      <c r="AQ12" s="190">
        <f>'[1]440123Imp'!AO$138</f>
        <v>0</v>
      </c>
      <c r="AR12" s="190">
        <f>'[1]440123Imp'!AP$138</f>
        <v>1.5882E-2</v>
      </c>
      <c r="AS12" s="190">
        <f>'[1]440123Imp'!AQ$138</f>
        <v>2.3983999999999998E-2</v>
      </c>
      <c r="AT12" s="190">
        <f>'[1]440123Imp'!AR$138</f>
        <v>1.3529999999999999E-2</v>
      </c>
      <c r="AU12" s="190">
        <f>'[1]440123Imp'!AS$138</f>
        <v>8.5799999999999991E-3</v>
      </c>
      <c r="AV12" s="190">
        <f>'[1]440123Imp'!AT$138</f>
        <v>16.493893</v>
      </c>
      <c r="AW12" s="190">
        <f>'[1]440123Imp'!AU$138</f>
        <v>14.035207999999999</v>
      </c>
      <c r="AX12" s="190">
        <f>'[1]440123Imp'!AV$138</f>
        <v>0</v>
      </c>
      <c r="AY12" s="190">
        <f>'[1]440123Imp'!AW$138</f>
        <v>0</v>
      </c>
      <c r="AZ12" s="190">
        <f>'[1]440123Imp'!AX$138</f>
        <v>12.146383999999999</v>
      </c>
      <c r="BA12" s="190">
        <f>'[1]440123Imp'!AY$138</f>
        <v>6.9166869999999996</v>
      </c>
      <c r="BB12" s="190">
        <f>'[1]440123Imp'!AZ$138</f>
        <v>0</v>
      </c>
      <c r="BC12" s="229">
        <f>'[1]440123Imp'!BA$138</f>
        <v>0</v>
      </c>
      <c r="BD12" s="238"/>
    </row>
    <row r="13" spans="1:56">
      <c r="B13" s="44" t="s">
        <v>30</v>
      </c>
      <c r="C13" s="243">
        <f>1/$A$1*'[1]440123Imp'!B$231</f>
        <v>0</v>
      </c>
      <c r="D13" s="11">
        <f>1/$A$1*'[1]440123Imp'!C$231</f>
        <v>1.2088E-5</v>
      </c>
      <c r="E13" s="11">
        <f>1/$A$1*'[1]440123Imp'!D$231</f>
        <v>0</v>
      </c>
      <c r="F13" s="11">
        <f>1/$A$1*'[1]440123Imp'!E$231</f>
        <v>5.2797999999999998E-5</v>
      </c>
      <c r="G13" s="11">
        <f>1/$A$1*'[1]440123Imp'!F$231</f>
        <v>0</v>
      </c>
      <c r="H13" s="11">
        <f>1/$A$1*'[1]440123Imp'!G$231</f>
        <v>0</v>
      </c>
      <c r="I13" s="11">
        <f>1/$A$1*'[1]440123Imp'!H$231</f>
        <v>0</v>
      </c>
      <c r="J13" s="11">
        <f>1/$A$1*'[1]440123Imp'!I$231</f>
        <v>0</v>
      </c>
      <c r="K13" s="11">
        <f>1/$A$1*'[1]440123Imp'!J$231</f>
        <v>0</v>
      </c>
      <c r="L13" s="11">
        <f>1/$A$1*'[1]440123Imp'!K$231</f>
        <v>0</v>
      </c>
      <c r="M13" s="11">
        <f>1/$A$1*'[1]440123Imp'!L$231</f>
        <v>0</v>
      </c>
      <c r="N13" s="11">
        <f>1/$A$1*'[1]440123Imp'!M$231</f>
        <v>0</v>
      </c>
      <c r="O13" s="11">
        <f>1/$A$1*'[1]440123Imp'!N$231</f>
        <v>0</v>
      </c>
      <c r="P13" s="11">
        <f>1/$A$1*'[1]440123Imp'!O$231</f>
        <v>0</v>
      </c>
      <c r="Q13" s="11">
        <f>1/$A$1*'[1]440123Imp'!P$231</f>
        <v>0</v>
      </c>
      <c r="R13" s="11">
        <f>1/$A$1*'[1]440123Imp'!Q$231</f>
        <v>0</v>
      </c>
      <c r="S13" s="11">
        <f>1/$A$1*'[1]440123Imp'!R$231</f>
        <v>0</v>
      </c>
      <c r="T13" s="11">
        <f>1/$A$1*'[1]440123Imp'!S$231</f>
        <v>0</v>
      </c>
      <c r="U13" s="11">
        <f>1/$A$1*'[1]440123Imp'!T$231</f>
        <v>0</v>
      </c>
      <c r="V13" s="11">
        <f>1/$A$1*'[1]440123Imp'!U$231</f>
        <v>7.2518103E-2</v>
      </c>
      <c r="W13" s="11">
        <f>1/$A$1*'[1]440123Imp'!V$231</f>
        <v>0</v>
      </c>
      <c r="X13" s="11">
        <f>1/$A$1*'[1]440123Imp'!W$231</f>
        <v>0</v>
      </c>
      <c r="Y13" s="11">
        <f>1/$A$1*'[1]440123Imp'!X$231</f>
        <v>0.18517400000000001</v>
      </c>
      <c r="Z13" s="11">
        <f>1/$A$1*'[1]440123Imp'!Y$231</f>
        <v>0.34054819999999997</v>
      </c>
      <c r="AA13" s="11">
        <f>1/$A$1*'[1]440123Imp'!Z$231</f>
        <v>0</v>
      </c>
      <c r="AB13" s="10">
        <f>1/$A$1*'[1]440123Imp'!AA$231</f>
        <v>0</v>
      </c>
      <c r="AC13" s="3"/>
      <c r="AD13" s="245">
        <f>'[1]440123Imp'!AB$231</f>
        <v>0</v>
      </c>
      <c r="AE13" s="190">
        <f>'[1]440123Imp'!AC$231</f>
        <v>5.0899999999999999E-3</v>
      </c>
      <c r="AF13" s="190">
        <f>'[1]440123Imp'!AD$231</f>
        <v>0</v>
      </c>
      <c r="AG13" s="190">
        <f>'[1]440123Imp'!AE$231</f>
        <v>2.3505999999999999E-2</v>
      </c>
      <c r="AH13" s="190">
        <f>'[1]440123Imp'!AF$231</f>
        <v>0</v>
      </c>
      <c r="AI13" s="190">
        <f>'[1]440123Imp'!AG$231</f>
        <v>0</v>
      </c>
      <c r="AJ13" s="190">
        <f>'[1]440123Imp'!AH$231</f>
        <v>0</v>
      </c>
      <c r="AK13" s="190">
        <f>'[1]440123Imp'!AI$231</f>
        <v>0</v>
      </c>
      <c r="AL13" s="190">
        <f>'[1]440123Imp'!AJ$231</f>
        <v>0</v>
      </c>
      <c r="AM13" s="190">
        <f>'[1]440123Imp'!AK$231</f>
        <v>0</v>
      </c>
      <c r="AN13" s="190">
        <f>'[1]440123Imp'!AL$231</f>
        <v>0</v>
      </c>
      <c r="AO13" s="190">
        <f>'[1]440123Imp'!AM$231</f>
        <v>0</v>
      </c>
      <c r="AP13" s="190">
        <f>'[1]440123Imp'!AN$231</f>
        <v>0</v>
      </c>
      <c r="AQ13" s="190">
        <f>'[1]440123Imp'!AO$231</f>
        <v>0</v>
      </c>
      <c r="AR13" s="190">
        <f>'[1]440123Imp'!AP$231</f>
        <v>0</v>
      </c>
      <c r="AS13" s="190">
        <f>'[1]440123Imp'!AQ$231</f>
        <v>0</v>
      </c>
      <c r="AT13" s="190">
        <f>'[1]440123Imp'!AR$231</f>
        <v>0</v>
      </c>
      <c r="AU13" s="190">
        <f>'[1]440123Imp'!AS$231</f>
        <v>0</v>
      </c>
      <c r="AV13" s="190">
        <f>'[1]440123Imp'!AT$231</f>
        <v>0</v>
      </c>
      <c r="AW13" s="190">
        <f>'[1]440123Imp'!AU$231</f>
        <v>6.9231219999999993</v>
      </c>
      <c r="AX13" s="190">
        <f>'[1]440123Imp'!AV$231</f>
        <v>0</v>
      </c>
      <c r="AY13" s="190">
        <f>'[1]440123Imp'!AW$231</f>
        <v>0</v>
      </c>
      <c r="AZ13" s="190">
        <f>'[1]440123Imp'!AX$231</f>
        <v>21.292618999999998</v>
      </c>
      <c r="BA13" s="190">
        <f>'[1]440123Imp'!AY$231</f>
        <v>38.414484000000002</v>
      </c>
      <c r="BB13" s="190">
        <f>'[1]440123Imp'!AZ$231</f>
        <v>0</v>
      </c>
      <c r="BC13" s="229">
        <f>'[1]440123Imp'!BA$231</f>
        <v>0</v>
      </c>
      <c r="BD13" s="238"/>
    </row>
    <row r="14" spans="1:56">
      <c r="B14" s="44" t="s">
        <v>31</v>
      </c>
      <c r="C14" s="243">
        <f>1/$A$1*'[1]440123Imp'!B$253</f>
        <v>0</v>
      </c>
      <c r="D14" s="11">
        <f>1/$A$1*'[1]440123Imp'!C$253</f>
        <v>0</v>
      </c>
      <c r="E14" s="11">
        <f>1/$A$1*'[1]440123Imp'!D$253</f>
        <v>0</v>
      </c>
      <c r="F14" s="11">
        <f>1/$A$1*'[1]440123Imp'!E$253</f>
        <v>0</v>
      </c>
      <c r="G14" s="11">
        <f>1/$A$1*'[1]440123Imp'!F$253</f>
        <v>0</v>
      </c>
      <c r="H14" s="11">
        <f>1/$A$1*'[1]440123Imp'!G$253</f>
        <v>8.7050000000000005E-6</v>
      </c>
      <c r="I14" s="11">
        <f>1/$A$1*'[1]440123Imp'!H$253</f>
        <v>0</v>
      </c>
      <c r="J14" s="11">
        <f>1/$A$1*'[1]440123Imp'!I$253</f>
        <v>1.319401E-3</v>
      </c>
      <c r="K14" s="11">
        <f>1/$A$1*'[1]440123Imp'!J$253</f>
        <v>1.676311E-3</v>
      </c>
      <c r="L14" s="11">
        <f>1/$A$1*'[1]440123Imp'!K$253</f>
        <v>1.3322E-3</v>
      </c>
      <c r="M14" s="11">
        <f>1/$A$1*'[1]440123Imp'!L$253</f>
        <v>2.339594E-3</v>
      </c>
      <c r="N14" s="11">
        <f>1/$A$1*'[1]440123Imp'!M$253</f>
        <v>1.666938E-3</v>
      </c>
      <c r="O14" s="11">
        <f>1/$A$1*'[1]440123Imp'!N$253</f>
        <v>1.9574999999999999E-4</v>
      </c>
      <c r="P14" s="11">
        <f>1/$A$1*'[1]440123Imp'!O$253</f>
        <v>0</v>
      </c>
      <c r="Q14" s="11">
        <f>1/$A$1*'[1]440123Imp'!P$253</f>
        <v>2.1450299999999998E-4</v>
      </c>
      <c r="R14" s="11">
        <f>1/$A$1*'[1]440123Imp'!Q$253</f>
        <v>0</v>
      </c>
      <c r="S14" s="11">
        <f>1/$A$1*'[1]440123Imp'!R$253</f>
        <v>0</v>
      </c>
      <c r="T14" s="11">
        <f>1/$A$1*'[1]440123Imp'!S$253</f>
        <v>0</v>
      </c>
      <c r="U14" s="11">
        <f>1/$A$1*'[1]440123Imp'!T$253</f>
        <v>0.21818704800000002</v>
      </c>
      <c r="V14" s="11">
        <f>1/$A$1*'[1]440123Imp'!U$253</f>
        <v>1.0392390380000001</v>
      </c>
      <c r="W14" s="11">
        <f>1/$A$1*'[1]440123Imp'!V$253</f>
        <v>0</v>
      </c>
      <c r="X14" s="11">
        <f>1/$A$1*'[1]440123Imp'!W$253</f>
        <v>2.8696033999999999E-2</v>
      </c>
      <c r="Y14" s="11">
        <f>1/$A$1*'[1]440123Imp'!X$253</f>
        <v>0.25545061499999999</v>
      </c>
      <c r="Z14" s="11">
        <f>1/$A$1*'[1]440123Imp'!Y$253</f>
        <v>0.95190649999999999</v>
      </c>
      <c r="AA14" s="11">
        <f>1/$A$1*'[1]440123Imp'!Z$253</f>
        <v>0</v>
      </c>
      <c r="AB14" s="10">
        <f>1/$A$1*'[1]440123Imp'!AA$253</f>
        <v>0</v>
      </c>
      <c r="AC14" s="3"/>
      <c r="AD14" s="245">
        <f>'[1]440123Imp'!AB$253</f>
        <v>0</v>
      </c>
      <c r="AE14" s="190">
        <f>'[1]440123Imp'!AC$253</f>
        <v>0</v>
      </c>
      <c r="AF14" s="190">
        <f>'[1]440123Imp'!AD$253</f>
        <v>0</v>
      </c>
      <c r="AG14" s="190">
        <f>'[1]440123Imp'!AE$253</f>
        <v>0</v>
      </c>
      <c r="AH14" s="190">
        <f>'[1]440123Imp'!AF$253</f>
        <v>0</v>
      </c>
      <c r="AI14" s="190">
        <f>'[1]440123Imp'!AG$253</f>
        <v>3.006E-3</v>
      </c>
      <c r="AJ14" s="190">
        <f>'[1]440123Imp'!AH$253</f>
        <v>0</v>
      </c>
      <c r="AK14" s="190">
        <f>'[1]440123Imp'!AI$253</f>
        <v>0.59274199999999999</v>
      </c>
      <c r="AL14" s="190">
        <f>'[1]440123Imp'!AJ$253</f>
        <v>0.52988099999999994</v>
      </c>
      <c r="AM14" s="190">
        <f>'[1]440123Imp'!AK$253</f>
        <v>0.502973</v>
      </c>
      <c r="AN14" s="190">
        <f>'[1]440123Imp'!AL$253</f>
        <v>0.90411199999999992</v>
      </c>
      <c r="AO14" s="190">
        <f>'[1]440123Imp'!AM$253</f>
        <v>1.025625</v>
      </c>
      <c r="AP14" s="190">
        <f>'[1]440123Imp'!AN$253</f>
        <v>0.13359399999999999</v>
      </c>
      <c r="AQ14" s="190">
        <f>'[1]440123Imp'!AO$253</f>
        <v>0</v>
      </c>
      <c r="AR14" s="190">
        <f>'[1]440123Imp'!AP$253</f>
        <v>0.12226799999999999</v>
      </c>
      <c r="AS14" s="190">
        <f>'[1]440123Imp'!AQ$253</f>
        <v>0</v>
      </c>
      <c r="AT14" s="190">
        <f>'[1]440123Imp'!AR$253</f>
        <v>0</v>
      </c>
      <c r="AU14" s="190">
        <f>'[1]440123Imp'!AS$253</f>
        <v>0</v>
      </c>
      <c r="AV14" s="190">
        <f>'[1]440123Imp'!AT$253</f>
        <v>16.615946000000001</v>
      </c>
      <c r="AW14" s="190">
        <f>'[1]440123Imp'!AU$253</f>
        <v>93.473254999999995</v>
      </c>
      <c r="AX14" s="190">
        <f>'[1]440123Imp'!AV$253</f>
        <v>0</v>
      </c>
      <c r="AY14" s="190">
        <f>'[1]440123Imp'!AW$253</f>
        <v>2.284529</v>
      </c>
      <c r="AZ14" s="190">
        <f>'[1]440123Imp'!AX$253</f>
        <v>31.370246999999999</v>
      </c>
      <c r="BA14" s="190">
        <f>'[1]440123Imp'!AY$253</f>
        <v>102.54773</v>
      </c>
      <c r="BB14" s="190">
        <f>'[1]440123Imp'!AZ$253</f>
        <v>0</v>
      </c>
      <c r="BC14" s="229">
        <f>'[1]440123Imp'!BA$253</f>
        <v>0</v>
      </c>
      <c r="BD14" s="238"/>
    </row>
    <row r="15" spans="1:56">
      <c r="B15" s="7" t="s">
        <v>23</v>
      </c>
      <c r="C15" s="58">
        <f t="shared" ref="C15:AB15" si="4">SUM(C11:C11)-SUM(C12:C14)</f>
        <v>6.4369999999999995E-6</v>
      </c>
      <c r="D15" s="38">
        <f t="shared" si="4"/>
        <v>9.7948000000000002E-4</v>
      </c>
      <c r="E15" s="38">
        <f t="shared" si="4"/>
        <v>9.0189000000000003E-4</v>
      </c>
      <c r="F15" s="38">
        <f t="shared" si="4"/>
        <v>1.77412E-4</v>
      </c>
      <c r="G15" s="38">
        <f t="shared" si="4"/>
        <v>1.6940000000000002E-4</v>
      </c>
      <c r="H15" s="38">
        <f t="shared" si="4"/>
        <v>3.1539200000000001E-4</v>
      </c>
      <c r="I15" s="38">
        <f t="shared" si="4"/>
        <v>1.3953150000000001E-3</v>
      </c>
      <c r="J15" s="38">
        <f t="shared" si="4"/>
        <v>1.8919561000000001E-2</v>
      </c>
      <c r="K15" s="38">
        <f t="shared" si="4"/>
        <v>9.7532000000000001E-5</v>
      </c>
      <c r="L15" s="38">
        <f t="shared" si="4"/>
        <v>3.2199999999999807E-5</v>
      </c>
      <c r="M15" s="38">
        <f t="shared" si="4"/>
        <v>7.8640000000000047E-5</v>
      </c>
      <c r="N15" s="38">
        <f t="shared" si="4"/>
        <v>1.6138399999999988E-4</v>
      </c>
      <c r="O15" s="38">
        <f t="shared" si="4"/>
        <v>1.1941300000000004E-4</v>
      </c>
      <c r="P15" s="38">
        <f t="shared" si="4"/>
        <v>0</v>
      </c>
      <c r="Q15" s="38">
        <f t="shared" si="4"/>
        <v>2.4299599999999996E-4</v>
      </c>
      <c r="R15" s="38">
        <f t="shared" si="4"/>
        <v>1.5284200000000001E-4</v>
      </c>
      <c r="S15" s="38">
        <f t="shared" si="4"/>
        <v>2.8885100000000002E-4</v>
      </c>
      <c r="T15" s="38">
        <f t="shared" si="4"/>
        <v>1.39059E-4</v>
      </c>
      <c r="U15" s="38">
        <f t="shared" si="4"/>
        <v>2.8408499999993397E-4</v>
      </c>
      <c r="V15" s="38">
        <f t="shared" si="4"/>
        <v>1.8672399999974942E-4</v>
      </c>
      <c r="W15" s="40">
        <f t="shared" si="4"/>
        <v>0</v>
      </c>
      <c r="X15" s="40">
        <f t="shared" si="4"/>
        <v>2.2839200000000087E-4</v>
      </c>
      <c r="Y15" s="38">
        <f t="shared" si="4"/>
        <v>3.490780000001692E-4</v>
      </c>
      <c r="Z15" s="38">
        <f t="shared" si="4"/>
        <v>8.7469800000006259E-4</v>
      </c>
      <c r="AA15" s="38">
        <f t="shared" si="4"/>
        <v>0</v>
      </c>
      <c r="AB15" s="60">
        <f t="shared" si="4"/>
        <v>0</v>
      </c>
      <c r="AC15" s="3"/>
      <c r="AD15" s="195">
        <f t="shared" ref="AD15:BC15" si="5">SUM(AD11:AD11)-SUM(AD12:AD14)</f>
        <v>5.7809999999999997E-3</v>
      </c>
      <c r="AE15" s="191">
        <f t="shared" si="5"/>
        <v>2.4324999999999992E-2</v>
      </c>
      <c r="AF15" s="191">
        <f t="shared" si="5"/>
        <v>0.16627299999999998</v>
      </c>
      <c r="AG15" s="191">
        <f t="shared" si="5"/>
        <v>5.2685000000000003E-2</v>
      </c>
      <c r="AH15" s="191">
        <f t="shared" si="5"/>
        <v>7.1285000000000001E-2</v>
      </c>
      <c r="AI15" s="191">
        <f t="shared" si="5"/>
        <v>0.162437</v>
      </c>
      <c r="AJ15" s="191">
        <f t="shared" si="5"/>
        <v>1.3129229999999998</v>
      </c>
      <c r="AK15" s="191">
        <f t="shared" si="5"/>
        <v>3.3961700000000001</v>
      </c>
      <c r="AL15" s="191">
        <f t="shared" si="5"/>
        <v>6.3311999999999924E-2</v>
      </c>
      <c r="AM15" s="191">
        <f t="shared" si="5"/>
        <v>2.8780999999999946E-2</v>
      </c>
      <c r="AN15" s="191">
        <f t="shared" si="5"/>
        <v>0.15324700000000013</v>
      </c>
      <c r="AO15" s="191">
        <f t="shared" si="5"/>
        <v>0.1578250000000001</v>
      </c>
      <c r="AP15" s="191">
        <f t="shared" si="5"/>
        <v>0.14093600000000001</v>
      </c>
      <c r="AQ15" s="191">
        <f t="shared" si="5"/>
        <v>0</v>
      </c>
      <c r="AR15" s="191">
        <f t="shared" si="5"/>
        <v>0.244919</v>
      </c>
      <c r="AS15" s="191">
        <f t="shared" si="5"/>
        <v>0.14515799999999998</v>
      </c>
      <c r="AT15" s="191">
        <f t="shared" si="5"/>
        <v>0.12373099999999999</v>
      </c>
      <c r="AU15" s="191">
        <f t="shared" si="5"/>
        <v>7.4503999999999987E-2</v>
      </c>
      <c r="AV15" s="191">
        <f t="shared" si="5"/>
        <v>7.6254999999996187E-2</v>
      </c>
      <c r="AW15" s="191">
        <f t="shared" si="5"/>
        <v>0.15223100000000045</v>
      </c>
      <c r="AX15" s="191">
        <f t="shared" si="5"/>
        <v>0</v>
      </c>
      <c r="AY15" s="191">
        <f t="shared" si="5"/>
        <v>0.57857400000000014</v>
      </c>
      <c r="AZ15" s="191">
        <f t="shared" si="5"/>
        <v>0.30706700000000353</v>
      </c>
      <c r="BA15" s="191">
        <f t="shared" si="5"/>
        <v>0.11301400000002104</v>
      </c>
      <c r="BB15" s="191">
        <f t="shared" si="5"/>
        <v>0</v>
      </c>
      <c r="BC15" s="230">
        <f t="shared" si="5"/>
        <v>0</v>
      </c>
      <c r="BD15" s="238"/>
    </row>
    <row r="16" spans="1:56" ht="17.149999999999999" customHeight="1">
      <c r="B16" s="129" t="s">
        <v>270</v>
      </c>
      <c r="C16" s="255">
        <f>1/$A$1*'[1]440123Imp'!B$264</f>
        <v>0</v>
      </c>
      <c r="D16" s="130">
        <f>1/$A$1*'[1]440123Imp'!C$264</f>
        <v>1.9299999999999999E-7</v>
      </c>
      <c r="E16" s="130">
        <f>1/$A$1*'[1]440123Imp'!D$264</f>
        <v>1.8556000000000001E-4</v>
      </c>
      <c r="F16" s="130">
        <f>1/$A$1*'[1]440123Imp'!E$264</f>
        <v>4.29498E-4</v>
      </c>
      <c r="G16" s="130">
        <f>1/$A$1*'[1]440123Imp'!F$264</f>
        <v>1.4543E-4</v>
      </c>
      <c r="H16" s="130">
        <f>1/$A$1*'[1]440123Imp'!G$264</f>
        <v>7.9443999999999994E-5</v>
      </c>
      <c r="I16" s="130">
        <f>1/$A$1*'[1]440123Imp'!H$264</f>
        <v>1.3844999999999999E-5</v>
      </c>
      <c r="J16" s="130">
        <f>1/$A$1*'[1]440123Imp'!I$264</f>
        <v>6.9072600000000001E-4</v>
      </c>
      <c r="K16" s="130">
        <f>1/$A$1*'[1]440123Imp'!J$264</f>
        <v>2.1066999999999997E-5</v>
      </c>
      <c r="L16" s="130">
        <f>1/$A$1*'[1]440123Imp'!K$264</f>
        <v>3.8143699999999999E-4</v>
      </c>
      <c r="M16" s="130">
        <f>1/$A$1*'[1]440123Imp'!L$264</f>
        <v>1.4863999999999999E-4</v>
      </c>
      <c r="N16" s="130">
        <f>1/$A$1*'[1]440123Imp'!M$264</f>
        <v>4.0601000000000006E-5</v>
      </c>
      <c r="O16" s="130">
        <f>1/$A$1*'[1]440123Imp'!N$264</f>
        <v>2.7775000000000001E-5</v>
      </c>
      <c r="P16" s="130">
        <f>1/$A$1*'[1]440123Imp'!O$264</f>
        <v>0</v>
      </c>
      <c r="Q16" s="130">
        <f>1/$A$1*'[1]440123Imp'!P$264</f>
        <v>1.3261620999999999E-2</v>
      </c>
      <c r="R16" s="130">
        <f>1/$A$1*'[1]440123Imp'!Q$264</f>
        <v>8.9983089999999995E-3</v>
      </c>
      <c r="S16" s="130">
        <f>1/$A$1*'[1]440123Imp'!R$264</f>
        <v>9.0761880000000007E-3</v>
      </c>
      <c r="T16" s="130">
        <f>1/$A$1*'[1]440123Imp'!S$264</f>
        <v>8.6658199999999996E-4</v>
      </c>
      <c r="U16" s="130">
        <f>1/$A$1*'[1]440123Imp'!T$264</f>
        <v>2.0402199999999999E-4</v>
      </c>
      <c r="V16" s="130">
        <f>1/$A$1*'[1]440123Imp'!U$264</f>
        <v>3.0127999999999996E-4</v>
      </c>
      <c r="W16" s="130">
        <f>1/$A$1*'[1]440123Imp'!V$264</f>
        <v>0</v>
      </c>
      <c r="X16" s="130">
        <f>1/$A$1*'[1]440123Imp'!W$264</f>
        <v>5.9477299999999994E-4</v>
      </c>
      <c r="Y16" s="130">
        <f>1/$A$1*'[1]440123Imp'!X$264</f>
        <v>1.2074099999999999E-4</v>
      </c>
      <c r="Z16" s="130">
        <f>1/$A$1*'[1]440123Imp'!Y$264</f>
        <v>1.43506E-4</v>
      </c>
      <c r="AA16" s="130">
        <f>1/$A$1*'[1]440123Imp'!Z$264</f>
        <v>0</v>
      </c>
      <c r="AB16" s="131">
        <f>1/$A$1*'[1]440123Imp'!AA$264</f>
        <v>0</v>
      </c>
      <c r="AC16" s="3"/>
      <c r="AD16" s="256">
        <f>'[1]440123Imp'!AB$264</f>
        <v>0</v>
      </c>
      <c r="AE16" s="198">
        <f>'[1]440123Imp'!AC$264</f>
        <v>6.3999999999999994E-4</v>
      </c>
      <c r="AF16" s="198">
        <f>'[1]440123Imp'!AD$264</f>
        <v>6.4293000000000003E-2</v>
      </c>
      <c r="AG16" s="198">
        <f>'[1]440123Imp'!AE$264</f>
        <v>0.132796</v>
      </c>
      <c r="AH16" s="198">
        <f>'[1]440123Imp'!AF$264</f>
        <v>4.8606000000000003E-2</v>
      </c>
      <c r="AI16" s="198">
        <f>'[1]440123Imp'!AG$264</f>
        <v>3.2319999999999995E-2</v>
      </c>
      <c r="AJ16" s="198">
        <f>'[1]440123Imp'!AH$264</f>
        <v>7.4979999999999995E-3</v>
      </c>
      <c r="AK16" s="198">
        <f>'[1]440123Imp'!AI$264</f>
        <v>0.31131999999999999</v>
      </c>
      <c r="AL16" s="198">
        <f>'[1]440123Imp'!AJ$264</f>
        <v>1.2799999999999999E-2</v>
      </c>
      <c r="AM16" s="198">
        <f>'[1]440123Imp'!AK$264</f>
        <v>9.2811999999999992E-2</v>
      </c>
      <c r="AN16" s="198">
        <f>'[1]440123Imp'!AL$264</f>
        <v>4.4872999999999996E-2</v>
      </c>
      <c r="AO16" s="198">
        <f>'[1]440123Imp'!AM$264</f>
        <v>2.6441999999999997E-2</v>
      </c>
      <c r="AP16" s="198">
        <f>'[1]440123Imp'!AN$264</f>
        <v>1.6729000000000001E-2</v>
      </c>
      <c r="AQ16" s="198">
        <f>'[1]440123Imp'!AO$264</f>
        <v>0</v>
      </c>
      <c r="AR16" s="198">
        <f>'[1]440123Imp'!AP$264</f>
        <v>3.9833509999999999</v>
      </c>
      <c r="AS16" s="198">
        <f>'[1]440123Imp'!AQ$264</f>
        <v>2.275264</v>
      </c>
      <c r="AT16" s="198">
        <f>'[1]440123Imp'!AR$264</f>
        <v>2.360554</v>
      </c>
      <c r="AU16" s="198">
        <f>'[1]440123Imp'!AS$264</f>
        <v>0.26477799999999996</v>
      </c>
      <c r="AV16" s="198">
        <f>'[1]440123Imp'!AT$264</f>
        <v>0.155468</v>
      </c>
      <c r="AW16" s="198">
        <f>'[1]440123Imp'!AU$264</f>
        <v>0.13518799999999997</v>
      </c>
      <c r="AX16" s="198">
        <f>'[1]440123Imp'!AV$264</f>
        <v>0</v>
      </c>
      <c r="AY16" s="198">
        <f>'[1]440123Imp'!AW$264</f>
        <v>0.85680900000000004</v>
      </c>
      <c r="AZ16" s="198">
        <f>'[1]440123Imp'!AX$264</f>
        <v>0.108246</v>
      </c>
      <c r="BA16" s="198">
        <f>'[1]440123Imp'!AY$264</f>
        <v>0.14846899999999999</v>
      </c>
      <c r="BB16" s="198">
        <f>'[1]440123Imp'!AZ$264</f>
        <v>0</v>
      </c>
      <c r="BC16" s="235">
        <f>'[1]440123Imp'!BA$264</f>
        <v>0</v>
      </c>
      <c r="BD16" s="238"/>
    </row>
    <row r="17" spans="2:56" ht="17.149999999999999" customHeight="1">
      <c r="B17" s="335" t="s">
        <v>188</v>
      </c>
      <c r="C17" s="336">
        <f t="shared" ref="C17:AB17" si="6">C5-SUM(C6,C9,C10,C11,C16)</f>
        <v>1.3685260000000001E-3</v>
      </c>
      <c r="D17" s="337">
        <f t="shared" si="6"/>
        <v>0</v>
      </c>
      <c r="E17" s="337">
        <f t="shared" si="6"/>
        <v>1.333099999999989E-5</v>
      </c>
      <c r="F17" s="337">
        <f t="shared" si="6"/>
        <v>2.5456999999999889E-5</v>
      </c>
      <c r="G17" s="337">
        <f t="shared" si="6"/>
        <v>8.7925999999999944E-5</v>
      </c>
      <c r="H17" s="337">
        <f t="shared" si="6"/>
        <v>1.8428799999999979E-4</v>
      </c>
      <c r="I17" s="337">
        <f t="shared" si="6"/>
        <v>3.9098580000000004E-3</v>
      </c>
      <c r="J17" s="337">
        <f t="shared" si="6"/>
        <v>3.6941849999999957E-3</v>
      </c>
      <c r="K17" s="337">
        <f t="shared" si="6"/>
        <v>8.6060459999999991E-3</v>
      </c>
      <c r="L17" s="337">
        <f t="shared" si="6"/>
        <v>5.000000000000001E-3</v>
      </c>
      <c r="M17" s="337">
        <f t="shared" si="6"/>
        <v>4.0000110000000004E-3</v>
      </c>
      <c r="N17" s="337">
        <f t="shared" si="6"/>
        <v>1.0802639999999999E-2</v>
      </c>
      <c r="O17" s="337">
        <f t="shared" si="6"/>
        <v>4.9250489999999991E-3</v>
      </c>
      <c r="P17" s="337">
        <f t="shared" si="6"/>
        <v>0</v>
      </c>
      <c r="Q17" s="337">
        <f t="shared" si="6"/>
        <v>3.8300000000136836E-7</v>
      </c>
      <c r="R17" s="337">
        <f t="shared" si="6"/>
        <v>1.6625999999998753E-5</v>
      </c>
      <c r="S17" s="337">
        <f t="shared" si="6"/>
        <v>5.1599999999988461E-6</v>
      </c>
      <c r="T17" s="337">
        <f t="shared" si="6"/>
        <v>5.2357000000000055E-5</v>
      </c>
      <c r="U17" s="337">
        <f t="shared" si="6"/>
        <v>9.3007627999999898E-2</v>
      </c>
      <c r="V17" s="337">
        <f t="shared" si="6"/>
        <v>8.3268102999999982E-2</v>
      </c>
      <c r="W17" s="337">
        <f t="shared" si="6"/>
        <v>0</v>
      </c>
      <c r="X17" s="337">
        <f t="shared" si="6"/>
        <v>1.9999999999881224E-8</v>
      </c>
      <c r="Y17" s="337">
        <f t="shared" si="6"/>
        <v>4.7199999986258234E-7</v>
      </c>
      <c r="Z17" s="337">
        <f t="shared" si="6"/>
        <v>3.3948049999999785E-2</v>
      </c>
      <c r="AA17" s="337">
        <f t="shared" si="6"/>
        <v>0</v>
      </c>
      <c r="AB17" s="338">
        <f t="shared" si="6"/>
        <v>0</v>
      </c>
      <c r="AC17" s="3"/>
      <c r="AD17" s="339">
        <f t="shared" ref="AD17:BC17" si="7">AD5-SUM(AD6,AD9,AD10,AD11,AD16)</f>
        <v>0.98787699999999989</v>
      </c>
      <c r="AE17" s="340">
        <f t="shared" si="7"/>
        <v>0</v>
      </c>
      <c r="AF17" s="340">
        <f t="shared" si="7"/>
        <v>1.253700000000002E-2</v>
      </c>
      <c r="AG17" s="340">
        <f t="shared" si="7"/>
        <v>2.5590000000000002E-2</v>
      </c>
      <c r="AH17" s="340">
        <f t="shared" si="7"/>
        <v>6.5414E-2</v>
      </c>
      <c r="AI17" s="340">
        <f t="shared" si="7"/>
        <v>0.13518999999999998</v>
      </c>
      <c r="AJ17" s="340">
        <f t="shared" si="7"/>
        <v>0.12320700000000007</v>
      </c>
      <c r="AK17" s="340">
        <f t="shared" si="7"/>
        <v>0.31905200000000011</v>
      </c>
      <c r="AL17" s="340">
        <f t="shared" si="7"/>
        <v>0.93661799999999995</v>
      </c>
      <c r="AM17" s="340">
        <f t="shared" si="7"/>
        <v>0.4343459999999999</v>
      </c>
      <c r="AN17" s="340">
        <f t="shared" si="7"/>
        <v>0.37154599999999971</v>
      </c>
      <c r="AO17" s="340">
        <f t="shared" si="7"/>
        <v>1.2866269999999993</v>
      </c>
      <c r="AP17" s="340">
        <f t="shared" si="7"/>
        <v>0.59936</v>
      </c>
      <c r="AQ17" s="340">
        <f t="shared" si="7"/>
        <v>0</v>
      </c>
      <c r="AR17" s="340">
        <f t="shared" si="7"/>
        <v>5.0470000000002457E-3</v>
      </c>
      <c r="AS17" s="340">
        <f t="shared" si="7"/>
        <v>2.3104000000000013E-2</v>
      </c>
      <c r="AT17" s="340">
        <f t="shared" si="7"/>
        <v>3.2160000000000188E-2</v>
      </c>
      <c r="AU17" s="340">
        <f t="shared" si="7"/>
        <v>3.4299999999999886E-3</v>
      </c>
      <c r="AV17" s="340">
        <f t="shared" si="7"/>
        <v>8.3009930000000054</v>
      </c>
      <c r="AW17" s="340">
        <f t="shared" si="7"/>
        <v>9.5427870000000183</v>
      </c>
      <c r="AX17" s="340">
        <f t="shared" si="7"/>
        <v>0</v>
      </c>
      <c r="AY17" s="340">
        <f t="shared" si="7"/>
        <v>1.4599999999953539E-4</v>
      </c>
      <c r="AZ17" s="340">
        <f t="shared" si="7"/>
        <v>1.2380000000149494E-3</v>
      </c>
      <c r="BA17" s="340">
        <f t="shared" si="7"/>
        <v>3.9636319999999898</v>
      </c>
      <c r="BB17" s="340">
        <f t="shared" si="7"/>
        <v>0</v>
      </c>
      <c r="BC17" s="341">
        <f t="shared" si="7"/>
        <v>0</v>
      </c>
      <c r="BD17" s="238"/>
    </row>
    <row r="18" spans="2:56">
      <c r="B18" s="328" t="s">
        <v>28</v>
      </c>
      <c r="C18" s="329">
        <f>1/$A$1*'[1]440123Imp'!B$15</f>
        <v>1.140374E-3</v>
      </c>
      <c r="D18" s="330">
        <f>1/$A$1*'[1]440123Imp'!C$15</f>
        <v>0</v>
      </c>
      <c r="E18" s="330">
        <f>1/$A$1*'[1]440123Imp'!D$15</f>
        <v>1.3331E-5</v>
      </c>
      <c r="F18" s="330">
        <f>1/$A$1*'[1]440123Imp'!E$15</f>
        <v>2.5457E-5</v>
      </c>
      <c r="G18" s="330">
        <f>1/$A$1*'[1]440123Imp'!F$15</f>
        <v>8.7925999999999998E-5</v>
      </c>
      <c r="H18" s="330">
        <f>1/$A$1*'[1]440123Imp'!G$15</f>
        <v>1.8428800000000001E-4</v>
      </c>
      <c r="I18" s="330">
        <f>1/$A$1*'[1]440123Imp'!H$15</f>
        <v>3.0000000000000001E-6</v>
      </c>
      <c r="J18" s="330">
        <f>1/$A$1*'[1]440123Imp'!I$15</f>
        <v>0</v>
      </c>
      <c r="K18" s="330">
        <f>1/$A$1*'[1]440123Imp'!J$15</f>
        <v>0</v>
      </c>
      <c r="L18" s="330">
        <f>1/$A$1*'[1]440123Imp'!K$15</f>
        <v>0</v>
      </c>
      <c r="M18" s="330">
        <f>1/$A$1*'[1]440123Imp'!L$15</f>
        <v>0</v>
      </c>
      <c r="N18" s="330">
        <f>1/$A$1*'[1]440123Imp'!M$15</f>
        <v>0</v>
      </c>
      <c r="O18" s="330">
        <f>1/$A$1*'[1]440123Imp'!N$15</f>
        <v>0</v>
      </c>
      <c r="P18" s="330">
        <f>1/$A$1*'[1]440123Imp'!O$15</f>
        <v>0</v>
      </c>
      <c r="Q18" s="330">
        <f>1/$A$1*'[1]440123Imp'!P$15</f>
        <v>3.8299999999999998E-7</v>
      </c>
      <c r="R18" s="330">
        <f>1/$A$1*'[1]440123Imp'!Q$15</f>
        <v>1.6626E-5</v>
      </c>
      <c r="S18" s="330">
        <f>1/$A$1*'[1]440123Imp'!R$15</f>
        <v>5.1600000000000006E-6</v>
      </c>
      <c r="T18" s="330">
        <f>1/$A$1*'[1]440123Imp'!S$15</f>
        <v>0</v>
      </c>
      <c r="U18" s="330">
        <f>1/$A$1*'[1]440123Imp'!T$15</f>
        <v>9.3002003E-2</v>
      </c>
      <c r="V18" s="330">
        <f>1/$A$1*'[1]440123Imp'!U$15</f>
        <v>8.2688001999999997E-2</v>
      </c>
      <c r="W18" s="330">
        <f>1/$A$1*'[1]440123Imp'!V$15</f>
        <v>0</v>
      </c>
      <c r="X18" s="330">
        <f>1/$A$1*'[1]440123Imp'!W$15</f>
        <v>1.2999999999999999E-8</v>
      </c>
      <c r="Y18" s="330">
        <f>1/$A$1*'[1]440123Imp'!X$15</f>
        <v>0</v>
      </c>
      <c r="Z18" s="330">
        <f>1/$A$1*'[1]440123Imp'!Y$15</f>
        <v>3.3947096000000003E-2</v>
      </c>
      <c r="AA18" s="330">
        <f>1/$A$1*'[1]440123Imp'!Z$15</f>
        <v>0</v>
      </c>
      <c r="AB18" s="331">
        <f>1/$A$1*'[1]440123Imp'!AA$15</f>
        <v>0</v>
      </c>
      <c r="AC18" s="3"/>
      <c r="AD18" s="332">
        <f>'[1]440123Imp'!AB$15</f>
        <v>0.219502</v>
      </c>
      <c r="AE18" s="333">
        <f>'[1]440123Imp'!AC$15</f>
        <v>0</v>
      </c>
      <c r="AF18" s="333">
        <f>'[1]440123Imp'!AD$15</f>
        <v>1.2537E-2</v>
      </c>
      <c r="AG18" s="333">
        <f>'[1]440123Imp'!AE$15</f>
        <v>2.5589999999999998E-2</v>
      </c>
      <c r="AH18" s="333">
        <f>'[1]440123Imp'!AF$15</f>
        <v>6.5414E-2</v>
      </c>
      <c r="AI18" s="333">
        <f>'[1]440123Imp'!AG$15</f>
        <v>0.13519</v>
      </c>
      <c r="AJ18" s="333">
        <f>'[1]440123Imp'!AH$15</f>
        <v>3.2459999999999998E-3</v>
      </c>
      <c r="AK18" s="333">
        <f>'[1]440123Imp'!AI$15</f>
        <v>0</v>
      </c>
      <c r="AL18" s="333">
        <f>'[1]440123Imp'!AJ$15</f>
        <v>0</v>
      </c>
      <c r="AM18" s="333">
        <f>'[1]440123Imp'!AK$15</f>
        <v>0</v>
      </c>
      <c r="AN18" s="333">
        <f>'[1]440123Imp'!AL$15</f>
        <v>0</v>
      </c>
      <c r="AO18" s="333">
        <f>'[1]440123Imp'!AM$15</f>
        <v>0</v>
      </c>
      <c r="AP18" s="333">
        <f>'[1]440123Imp'!AN$15</f>
        <v>0</v>
      </c>
      <c r="AQ18" s="333">
        <f>'[1]440123Imp'!AO$15</f>
        <v>0</v>
      </c>
      <c r="AR18" s="333">
        <f>'[1]440123Imp'!AP$15</f>
        <v>5.0469999999999994E-3</v>
      </c>
      <c r="AS18" s="333">
        <f>'[1]440123Imp'!AQ$15</f>
        <v>2.3104E-2</v>
      </c>
      <c r="AT18" s="333">
        <f>'[1]440123Imp'!AR$15</f>
        <v>3.2160000000000001E-2</v>
      </c>
      <c r="AU18" s="333">
        <f>'[1]440123Imp'!AS$15</f>
        <v>0</v>
      </c>
      <c r="AV18" s="333">
        <f>'[1]440123Imp'!AT$15</f>
        <v>8.2543189999999989</v>
      </c>
      <c r="AW18" s="333">
        <f>'[1]440123Imp'!AU$15</f>
        <v>9.4520590000000002</v>
      </c>
      <c r="AX18" s="333">
        <f>'[1]440123Imp'!AV$15</f>
        <v>0</v>
      </c>
      <c r="AY18" s="333">
        <f>'[1]440123Imp'!AW$15</f>
        <v>7.9999999999999996E-6</v>
      </c>
      <c r="AZ18" s="333">
        <f>'[1]440123Imp'!AX$15</f>
        <v>0</v>
      </c>
      <c r="BA18" s="333">
        <f>'[1]440123Imp'!AY$15</f>
        <v>3.9616979999999997</v>
      </c>
      <c r="BB18" s="333">
        <f>'[1]440123Imp'!AZ$15</f>
        <v>0</v>
      </c>
      <c r="BC18" s="334">
        <f>'[1]440123Imp'!BA$15</f>
        <v>0</v>
      </c>
      <c r="BD18" s="238"/>
    </row>
    <row r="19" spans="2:56" ht="13" thickBot="1">
      <c r="B19" s="5" t="s">
        <v>23</v>
      </c>
      <c r="C19" s="205">
        <f t="shared" ref="C19:AB19" si="8">SUM(C17:C17)-SUM(C18:C18)</f>
        <v>2.2815200000000013E-4</v>
      </c>
      <c r="D19" s="158">
        <f t="shared" si="8"/>
        <v>0</v>
      </c>
      <c r="E19" s="158">
        <f t="shared" si="8"/>
        <v>-1.1011428314305904E-19</v>
      </c>
      <c r="F19" s="158">
        <f t="shared" si="8"/>
        <v>-1.1180834903756764E-19</v>
      </c>
      <c r="G19" s="158">
        <f t="shared" si="8"/>
        <v>0</v>
      </c>
      <c r="H19" s="158">
        <f t="shared" si="8"/>
        <v>-2.1684043449710089E-19</v>
      </c>
      <c r="I19" s="158">
        <f t="shared" si="8"/>
        <v>3.906858E-3</v>
      </c>
      <c r="J19" s="158">
        <f t="shared" si="8"/>
        <v>3.6941849999999957E-3</v>
      </c>
      <c r="K19" s="158">
        <f t="shared" si="8"/>
        <v>8.6060459999999991E-3</v>
      </c>
      <c r="L19" s="158">
        <f t="shared" si="8"/>
        <v>5.000000000000001E-3</v>
      </c>
      <c r="M19" s="158">
        <f t="shared" si="8"/>
        <v>4.0000110000000004E-3</v>
      </c>
      <c r="N19" s="158">
        <f t="shared" si="8"/>
        <v>1.0802639999999999E-2</v>
      </c>
      <c r="O19" s="158">
        <f t="shared" si="8"/>
        <v>4.9250489999999991E-3</v>
      </c>
      <c r="P19" s="158">
        <f t="shared" si="8"/>
        <v>0</v>
      </c>
      <c r="Q19" s="158">
        <f t="shared" si="8"/>
        <v>1.3683817262893222E-18</v>
      </c>
      <c r="R19" s="158">
        <f t="shared" si="8"/>
        <v>-1.2468324983583301E-18</v>
      </c>
      <c r="S19" s="158">
        <f t="shared" si="8"/>
        <v>-1.1545059071076114E-18</v>
      </c>
      <c r="T19" s="158">
        <f t="shared" si="8"/>
        <v>5.2357000000000055E-5</v>
      </c>
      <c r="U19" s="158">
        <f t="shared" si="8"/>
        <v>5.6249999998980726E-6</v>
      </c>
      <c r="V19" s="158">
        <f t="shared" si="8"/>
        <v>5.8010099999998566E-4</v>
      </c>
      <c r="W19" s="114">
        <f t="shared" si="8"/>
        <v>0</v>
      </c>
      <c r="X19" s="114">
        <f t="shared" si="8"/>
        <v>6.999999999881225E-9</v>
      </c>
      <c r="Y19" s="158">
        <f t="shared" si="8"/>
        <v>4.7199999986258234E-7</v>
      </c>
      <c r="Z19" s="158">
        <f t="shared" si="8"/>
        <v>9.5399999978235117E-7</v>
      </c>
      <c r="AA19" s="158">
        <f t="shared" si="8"/>
        <v>0</v>
      </c>
      <c r="AB19" s="159">
        <f t="shared" si="8"/>
        <v>0</v>
      </c>
      <c r="AC19" s="37"/>
      <c r="AD19" s="201">
        <f t="shared" ref="AD19:BC19" si="9">SUM(AD17:AD17)-SUM(AD18:AD18)</f>
        <v>0.76837499999999992</v>
      </c>
      <c r="AE19" s="192">
        <f t="shared" si="9"/>
        <v>0</v>
      </c>
      <c r="AF19" s="192">
        <f t="shared" si="9"/>
        <v>2.0816681711721685E-17</v>
      </c>
      <c r="AG19" s="192">
        <f t="shared" si="9"/>
        <v>0</v>
      </c>
      <c r="AH19" s="192">
        <f t="shared" si="9"/>
        <v>0</v>
      </c>
      <c r="AI19" s="192">
        <f t="shared" si="9"/>
        <v>0</v>
      </c>
      <c r="AJ19" s="192">
        <f t="shared" si="9"/>
        <v>0.11996100000000007</v>
      </c>
      <c r="AK19" s="192">
        <f t="shared" si="9"/>
        <v>0.31905200000000011</v>
      </c>
      <c r="AL19" s="192">
        <f t="shared" si="9"/>
        <v>0.93661799999999995</v>
      </c>
      <c r="AM19" s="192">
        <f t="shared" si="9"/>
        <v>0.4343459999999999</v>
      </c>
      <c r="AN19" s="192">
        <f t="shared" si="9"/>
        <v>0.37154599999999971</v>
      </c>
      <c r="AO19" s="192">
        <f t="shared" si="9"/>
        <v>1.2866269999999993</v>
      </c>
      <c r="AP19" s="192">
        <f t="shared" si="9"/>
        <v>0.59936</v>
      </c>
      <c r="AQ19" s="192">
        <f t="shared" si="9"/>
        <v>0</v>
      </c>
      <c r="AR19" s="192">
        <f t="shared" si="9"/>
        <v>2.4633073358870661E-16</v>
      </c>
      <c r="AS19" s="192">
        <f t="shared" si="9"/>
        <v>0</v>
      </c>
      <c r="AT19" s="192">
        <f t="shared" si="9"/>
        <v>1.8735013540549517E-16</v>
      </c>
      <c r="AU19" s="192">
        <f t="shared" si="9"/>
        <v>3.4299999999999886E-3</v>
      </c>
      <c r="AV19" s="192">
        <f t="shared" si="9"/>
        <v>4.6674000000006544E-2</v>
      </c>
      <c r="AW19" s="192">
        <f t="shared" si="9"/>
        <v>9.0728000000018127E-2</v>
      </c>
      <c r="AX19" s="192">
        <f t="shared" si="9"/>
        <v>0</v>
      </c>
      <c r="AY19" s="192">
        <f t="shared" si="9"/>
        <v>1.3799999999953539E-4</v>
      </c>
      <c r="AZ19" s="192">
        <f t="shared" si="9"/>
        <v>1.2380000000149494E-3</v>
      </c>
      <c r="BA19" s="192">
        <f t="shared" si="9"/>
        <v>1.9339999999901103E-3</v>
      </c>
      <c r="BB19" s="192">
        <f t="shared" si="9"/>
        <v>0</v>
      </c>
      <c r="BC19" s="231">
        <f t="shared" si="9"/>
        <v>0</v>
      </c>
      <c r="BD19" s="238"/>
    </row>
    <row r="20" spans="2:56" ht="13" thickTop="1">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2:56">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BD80"/>
  <sheetViews>
    <sheetView workbookViewId="0">
      <pane xSplit="2" ySplit="5" topLeftCell="C6" activePane="bottomRight" state="frozen"/>
      <selection pane="topRight" activeCell="C1" sqref="C1"/>
      <selection pane="bottomLeft" activeCell="A6" sqref="A6"/>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[2]RWE!$A$23</f>
        <v>4.5</v>
      </c>
      <c r="B1" s="31"/>
    </row>
    <row r="2" spans="1:56" ht="16" thickTop="1">
      <c r="B2" s="374" t="s">
        <v>46</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255</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1/$A$1*'[1]4701-5Imp'!B$263</f>
        <v>0.98636315399999963</v>
      </c>
      <c r="D5" s="117">
        <f>1/$A$1*'[1]4701-5Imp'!C$263</f>
        <v>0.78652328799999982</v>
      </c>
      <c r="E5" s="117">
        <f>1/$A$1*'[1]4701-5Imp'!D$263</f>
        <v>0.81992497899999983</v>
      </c>
      <c r="F5" s="117">
        <f>1/$A$1*'[1]4701-5Imp'!E$263</f>
        <v>0.73244480599999973</v>
      </c>
      <c r="G5" s="117">
        <f>1/$A$1*'[1]4701-5Imp'!F$263</f>
        <v>0.88787986500000005</v>
      </c>
      <c r="H5" s="117">
        <f>1/$A$1*'[1]4701-5Imp'!G$263</f>
        <v>0.88178445699999985</v>
      </c>
      <c r="I5" s="117">
        <f>1/$A$1*'[1]4701-5Imp'!H$263</f>
        <v>0.91696724499999971</v>
      </c>
      <c r="J5" s="117">
        <f>1/$A$1*'[1]4701-5Imp'!I$263</f>
        <v>0.85805711500000026</v>
      </c>
      <c r="K5" s="117">
        <f>1/$A$1*'[1]4701-5Imp'!J$263</f>
        <v>1.158264127</v>
      </c>
      <c r="L5" s="117">
        <f>1/$A$1*'[1]4701-5Imp'!K$263</f>
        <v>1.0680793339999997</v>
      </c>
      <c r="M5" s="117">
        <f>1/$A$1*'[1]4701-5Imp'!L$263</f>
        <v>1.2336120610000001</v>
      </c>
      <c r="N5" s="117">
        <f>1/$A$1*'[1]4701-5Imp'!M$263</f>
        <v>1.3044758569999999</v>
      </c>
      <c r="O5" s="117">
        <f>1/$A$1*'[1]4701-5Imp'!N$263</f>
        <v>1.3348303419999998</v>
      </c>
      <c r="P5" s="117">
        <f>1/$A$1*'[1]4701-5Imp'!O$263</f>
        <v>1.6298577619999997</v>
      </c>
      <c r="Q5" s="117">
        <f>1/$A$1*'[1]4701-5Imp'!P$263</f>
        <v>1.5992143059999999</v>
      </c>
      <c r="R5" s="117">
        <f>1/$A$1*'[1]4701-5Imp'!Q$263</f>
        <v>1.301658219605333</v>
      </c>
      <c r="S5" s="117">
        <f>1/$A$1*'[1]4701-5Imp'!R$263</f>
        <v>1.4043177069999999</v>
      </c>
      <c r="T5" s="117">
        <f>1/$A$1*'[1]4701-5Imp'!S$263</f>
        <v>1.4694994639999999</v>
      </c>
      <c r="U5" s="117">
        <f>1/$A$1*'[1]4701-5Imp'!T$263</f>
        <v>1.497991012</v>
      </c>
      <c r="V5" s="117">
        <f>1/$A$1*'[1]4701-5Imp'!U$263</f>
        <v>1.4337537779999996</v>
      </c>
      <c r="W5" s="117">
        <f>1/$A$1*'[1]4701-5Imp'!V$263</f>
        <v>1.3154709889999998</v>
      </c>
      <c r="X5" s="117">
        <f>1/$A$1*'[1]4701-5Imp'!W$263</f>
        <v>1.3547767729999998</v>
      </c>
      <c r="Y5" s="117">
        <f>1/$A$1*'[1]4701-5Imp'!X$263</f>
        <v>1.3364575030000001</v>
      </c>
      <c r="Z5" s="117">
        <f>1/$A$1*'[1]4701-5Imp'!Y$263</f>
        <v>1.1465434990000001</v>
      </c>
      <c r="AA5" s="117">
        <f>1/$A$1*'[1]4701-5Imp'!Z$263</f>
        <v>0</v>
      </c>
      <c r="AB5" s="216">
        <f>1/$A$1*'[1]4701-5Imp'!AA$263</f>
        <v>0</v>
      </c>
      <c r="AC5" s="220"/>
      <c r="AD5" s="221">
        <f>1/1000*'[1]4701-5Imp'!AB$263</f>
        <v>0.65260318600000011</v>
      </c>
      <c r="AE5" s="117">
        <f>1/1000*'[1]4701-5Imp'!AC$263</f>
        <v>0.40320116700000008</v>
      </c>
      <c r="AF5" s="117">
        <f>1/1000*'[1]4701-5Imp'!AD$263</f>
        <v>0.36645459299999988</v>
      </c>
      <c r="AG5" s="117">
        <f>1/1000*'[1]4701-5Imp'!AE$263</f>
        <v>0.35500325599999993</v>
      </c>
      <c r="AH5" s="117">
        <f>1/1000*'[1]4701-5Imp'!AF$263</f>
        <v>0.50503212699999989</v>
      </c>
      <c r="AI5" s="117">
        <f>1/1000*'[1]4701-5Imp'!AG$263</f>
        <v>0.49006630400000001</v>
      </c>
      <c r="AJ5" s="117">
        <f>1/1000*'[1]4701-5Imp'!AH$263</f>
        <v>0.53607587400000012</v>
      </c>
      <c r="AK5" s="117">
        <f>1/1000*'[1]4701-5Imp'!AI$263</f>
        <v>0.59483778000000009</v>
      </c>
      <c r="AL5" s="117">
        <f>1/1000*'[1]4701-5Imp'!AJ$263</f>
        <v>0.94406253199999957</v>
      </c>
      <c r="AM5" s="117">
        <f>1/1000*'[1]4701-5Imp'!AK$263</f>
        <v>0.60611351199999985</v>
      </c>
      <c r="AN5" s="117">
        <f>1/1000*'[1]4701-5Imp'!AL$263</f>
        <v>1.0230158749999998</v>
      </c>
      <c r="AO5" s="117">
        <f>1/1000*'[1]4701-5Imp'!AM$263</f>
        <v>1.1634601180000002</v>
      </c>
      <c r="AP5" s="117">
        <f>1/1000*'[1]4701-5Imp'!AN$263</f>
        <v>1.0214454979999998</v>
      </c>
      <c r="AQ5" s="117">
        <f>1/1000*'[1]4701-5Imp'!AO$263</f>
        <v>1.2411652119999996</v>
      </c>
      <c r="AR5" s="117">
        <f>1/1000*'[1]4701-5Imp'!AP$263</f>
        <v>1.2488255569999998</v>
      </c>
      <c r="AS5" s="117">
        <f>1/1000*'[1]4701-5Imp'!AQ$263</f>
        <v>0.94654709300000006</v>
      </c>
      <c r="AT5" s="117">
        <f>1/1000*'[1]4701-5Imp'!AR$263</f>
        <v>0.96075661699999992</v>
      </c>
      <c r="AU5" s="117">
        <f>1/1000*'[1]4701-5Imp'!AS$263</f>
        <v>1.1340302260000001</v>
      </c>
      <c r="AV5" s="117">
        <f>1/1000*'[1]4701-5Imp'!AT$263</f>
        <v>1.247264857</v>
      </c>
      <c r="AW5" s="117">
        <f>1/1000*'[1]4701-5Imp'!AU$263</f>
        <v>1.0713630589999998</v>
      </c>
      <c r="AX5" s="117">
        <f>1/1000*'[1]4701-5Imp'!AV$263</f>
        <v>0.79560632799999986</v>
      </c>
      <c r="AY5" s="117">
        <f>1/1000*'[1]4701-5Imp'!AW$263</f>
        <v>1.0546233560000002</v>
      </c>
      <c r="AZ5" s="117">
        <f>1/1000*'[1]4701-5Imp'!AX$263</f>
        <v>1.2111452719999998</v>
      </c>
      <c r="BA5" s="117">
        <f>1/1000*'[1]4701-5Imp'!AY$263</f>
        <v>0.98654097299999999</v>
      </c>
      <c r="BB5" s="117">
        <f>1/1000*'[1]4701-5Imp'!AZ$263</f>
        <v>0</v>
      </c>
      <c r="BC5" s="216">
        <f>1/1000*'[1]4701-5Imp'!BA$263</f>
        <v>0</v>
      </c>
      <c r="BD5" s="238"/>
    </row>
    <row r="6" spans="1:56" ht="17.149999999999999" customHeight="1" thickTop="1">
      <c r="B6" s="43" t="s">
        <v>24</v>
      </c>
      <c r="C6" s="46">
        <f>1/$A$1*'[1]4701-5Imp'!B$266</f>
        <v>9.3923849999999989E-2</v>
      </c>
      <c r="D6" s="34">
        <f>1/$A$1*'[1]4701-5Imp'!C$266</f>
        <v>9.1551920999999994E-2</v>
      </c>
      <c r="E6" s="34">
        <f>1/$A$1*'[1]4701-5Imp'!D$266</f>
        <v>6.2097541999999999E-2</v>
      </c>
      <c r="F6" s="34">
        <f>1/$A$1*'[1]4701-5Imp'!E$266</f>
        <v>8.1708179999999991E-2</v>
      </c>
      <c r="G6" s="34">
        <f>1/$A$1*'[1]4701-5Imp'!F$266</f>
        <v>0.13493376899999998</v>
      </c>
      <c r="H6" s="34">
        <f>1/$A$1*'[1]4701-5Imp'!G$266</f>
        <v>0.14440182999999998</v>
      </c>
      <c r="I6" s="34">
        <f>1/$A$1*'[1]4701-5Imp'!H$266</f>
        <v>0.12383292</v>
      </c>
      <c r="J6" s="34">
        <f>1/$A$1*'[1]4701-5Imp'!I$266</f>
        <v>9.8186267999999979E-2</v>
      </c>
      <c r="K6" s="34">
        <f>1/$A$1*'[1]4701-5Imp'!J$266</f>
        <v>0.13799809299999999</v>
      </c>
      <c r="L6" s="34">
        <f>1/$A$1*'[1]4701-5Imp'!K$266</f>
        <v>0.13319424599999999</v>
      </c>
      <c r="M6" s="34">
        <f>1/$A$1*'[1]4701-5Imp'!L$266</f>
        <v>0.2912259539999999</v>
      </c>
      <c r="N6" s="34">
        <f>1/$A$1*'[1]4701-5Imp'!M$266</f>
        <v>0.28235148300000001</v>
      </c>
      <c r="O6" s="34">
        <f>1/$A$1*'[1]4701-5Imp'!N$266</f>
        <v>0.28146701899999998</v>
      </c>
      <c r="P6" s="34">
        <f>1/$A$1*'[1]4701-5Imp'!O$266</f>
        <v>0.27463574999999996</v>
      </c>
      <c r="Q6" s="34">
        <f>1/$A$1*'[1]4701-5Imp'!P$266</f>
        <v>0.19594256699999996</v>
      </c>
      <c r="R6" s="34">
        <f>1/$A$1*'[1]4701-5Imp'!Q$266</f>
        <v>0.15170612299999997</v>
      </c>
      <c r="S6" s="34">
        <f>1/$A$1*'[1]4701-5Imp'!R$266</f>
        <v>0.15530029299999998</v>
      </c>
      <c r="T6" s="34">
        <f>1/$A$1*'[1]4701-5Imp'!S$266</f>
        <v>0.17740069399999997</v>
      </c>
      <c r="U6" s="34">
        <f>1/$A$1*'[1]4701-5Imp'!T$266</f>
        <v>0.14903528699999999</v>
      </c>
      <c r="V6" s="34">
        <f>1/$A$1*'[1]4701-5Imp'!U$266</f>
        <v>9.5401276999999993E-2</v>
      </c>
      <c r="W6" s="34">
        <f>1/$A$1*'[1]4701-5Imp'!V$266</f>
        <v>7.4172881999999996E-2</v>
      </c>
      <c r="X6" s="34">
        <f>1/$A$1*'[1]4701-5Imp'!W$266</f>
        <v>8.2029187999999989E-2</v>
      </c>
      <c r="Y6" s="34">
        <f>1/$A$1*'[1]4701-5Imp'!X$266</f>
        <v>6.6333567999999996E-2</v>
      </c>
      <c r="Z6" s="34">
        <f>1/$A$1*'[1]4701-5Imp'!Y$266</f>
        <v>2.2910620999999996E-2</v>
      </c>
      <c r="AA6" s="34">
        <f>1/$A$1*'[1]4701-5Imp'!Z$266</f>
        <v>0</v>
      </c>
      <c r="AB6" s="47">
        <f>1/$A$1*'[1]4701-5Imp'!AA$266</f>
        <v>0</v>
      </c>
      <c r="AC6" s="14"/>
      <c r="AD6" s="46">
        <f>1/1000*'[1]4701-5Imp'!AB$266</f>
        <v>6.3323477000000003E-2</v>
      </c>
      <c r="AE6" s="34">
        <f>1/1000*'[1]4701-5Imp'!AC$266</f>
        <v>5.0518479999999998E-2</v>
      </c>
      <c r="AF6" s="34">
        <f>1/1000*'[1]4701-5Imp'!AD$266</f>
        <v>3.0884956999999998E-2</v>
      </c>
      <c r="AG6" s="34">
        <f>1/1000*'[1]4701-5Imp'!AE$266</f>
        <v>4.3359814999999996E-2</v>
      </c>
      <c r="AH6" s="34">
        <f>1/1000*'[1]4701-5Imp'!AF$266</f>
        <v>8.7346358999999985E-2</v>
      </c>
      <c r="AI6" s="34">
        <f>1/1000*'[1]4701-5Imp'!AG$266</f>
        <v>9.4782151999999995E-2</v>
      </c>
      <c r="AJ6" s="34">
        <f>1/1000*'[1]4701-5Imp'!AH$266</f>
        <v>8.6306871000000007E-2</v>
      </c>
      <c r="AK6" s="34">
        <f>1/1000*'[1]4701-5Imp'!AI$266</f>
        <v>8.0507578999999996E-2</v>
      </c>
      <c r="AL6" s="34">
        <f>1/1000*'[1]4701-5Imp'!AJ$266</f>
        <v>0.12533375899999999</v>
      </c>
      <c r="AM6" s="34">
        <f>1/1000*'[1]4701-5Imp'!AK$266</f>
        <v>9.3073054000000016E-2</v>
      </c>
      <c r="AN6" s="34">
        <f>1/1000*'[1]4701-5Imp'!AL$266</f>
        <v>0.28748757200000002</v>
      </c>
      <c r="AO6" s="34">
        <f>1/1000*'[1]4701-5Imp'!AM$266</f>
        <v>0.32548823699999996</v>
      </c>
      <c r="AP6" s="34">
        <f>1/1000*'[1]4701-5Imp'!AN$266</f>
        <v>0.25637625800000002</v>
      </c>
      <c r="AQ6" s="34">
        <f>1/1000*'[1]4701-5Imp'!AO$266</f>
        <v>0.24888700499999999</v>
      </c>
      <c r="AR6" s="34">
        <f>1/1000*'[1]4701-5Imp'!AP$266</f>
        <v>0.17033312099999998</v>
      </c>
      <c r="AS6" s="34">
        <f>1/1000*'[1]4701-5Imp'!AQ$266</f>
        <v>0.12205465900000001</v>
      </c>
      <c r="AT6" s="34">
        <f>1/1000*'[1]4701-5Imp'!AR$266</f>
        <v>0.12983099199999998</v>
      </c>
      <c r="AU6" s="34">
        <f>1/1000*'[1]4701-5Imp'!AS$266</f>
        <v>0.15456725399999999</v>
      </c>
      <c r="AV6" s="34">
        <f>1/1000*'[1]4701-5Imp'!AT$266</f>
        <v>0.130504338</v>
      </c>
      <c r="AW6" s="34">
        <f>1/1000*'[1]4701-5Imp'!AU$266</f>
        <v>7.6754662000000001E-2</v>
      </c>
      <c r="AX6" s="34">
        <f>1/1000*'[1]4701-5Imp'!AV$266</f>
        <v>4.5734054999999996E-2</v>
      </c>
      <c r="AY6" s="34">
        <f>1/1000*'[1]4701-5Imp'!AW$266</f>
        <v>6.9027323000000002E-2</v>
      </c>
      <c r="AZ6" s="34">
        <f>1/1000*'[1]4701-5Imp'!AX$266</f>
        <v>6.2244037000000002E-2</v>
      </c>
      <c r="BA6" s="34">
        <f>1/1000*'[1]4701-5Imp'!AY$266</f>
        <v>2.0256072999999999E-2</v>
      </c>
      <c r="BB6" s="34">
        <f>1/1000*'[1]4701-5Imp'!AZ$266</f>
        <v>0</v>
      </c>
      <c r="BC6" s="47">
        <f>1/1000*'[1]4701-5Imp'!BA$266</f>
        <v>0</v>
      </c>
      <c r="BD6" s="238"/>
    </row>
    <row r="7" spans="1:56">
      <c r="B7" s="4" t="s">
        <v>44</v>
      </c>
      <c r="C7" s="243">
        <f>1/$A$1*'[1]4701-5Imp'!B$211</f>
        <v>8.5696205999999983E-2</v>
      </c>
      <c r="D7" s="11">
        <f>1/$A$1*'[1]4701-5Imp'!C$211</f>
        <v>9.1551920999999994E-2</v>
      </c>
      <c r="E7" s="11">
        <f>1/$A$1*'[1]4701-5Imp'!D$211</f>
        <v>6.1444510999999993E-2</v>
      </c>
      <c r="F7" s="11">
        <f>1/$A$1*'[1]4701-5Imp'!E$211</f>
        <v>8.0842819999999996E-2</v>
      </c>
      <c r="G7" s="11">
        <f>1/$A$1*'[1]4701-5Imp'!F$211</f>
        <v>0.13392007599999997</v>
      </c>
      <c r="H7" s="11">
        <f>1/$A$1*'[1]4701-5Imp'!G$211</f>
        <v>0.140610127</v>
      </c>
      <c r="I7" s="11">
        <f>1/$A$1*'[1]4701-5Imp'!H$211</f>
        <v>0.115926905</v>
      </c>
      <c r="J7" s="11">
        <f>1/$A$1*'[1]4701-5Imp'!I$211</f>
        <v>8.744569499999999E-2</v>
      </c>
      <c r="K7" s="11">
        <f>1/$A$1*'[1]4701-5Imp'!J$211</f>
        <v>0.132051539</v>
      </c>
      <c r="L7" s="11">
        <f>1/$A$1*'[1]4701-5Imp'!K$211</f>
        <v>0.11985499599999998</v>
      </c>
      <c r="M7" s="11">
        <f>1/$A$1*'[1]4701-5Imp'!L$211</f>
        <v>0.28949770399999997</v>
      </c>
      <c r="N7" s="11">
        <f>1/$A$1*'[1]4701-5Imp'!M$211</f>
        <v>0.28136586899999999</v>
      </c>
      <c r="O7" s="11">
        <f>1/$A$1*'[1]4701-5Imp'!N$211</f>
        <v>0.28068301899999998</v>
      </c>
      <c r="P7" s="11">
        <f>1/$A$1*'[1]4701-5Imp'!O$211</f>
        <v>0.27410119999999999</v>
      </c>
      <c r="Q7" s="11">
        <f>1/$A$1*'[1]4701-5Imp'!P$211</f>
        <v>0.19446146799999997</v>
      </c>
      <c r="R7" s="11">
        <f>1/$A$1*'[1]4701-5Imp'!Q$211</f>
        <v>0.15148017299999997</v>
      </c>
      <c r="S7" s="11">
        <f>1/$A$1*'[1]4701-5Imp'!R$211</f>
        <v>0.15530029299999998</v>
      </c>
      <c r="T7" s="11">
        <f>1/$A$1*'[1]4701-5Imp'!S$211</f>
        <v>0.17740069399999997</v>
      </c>
      <c r="U7" s="11">
        <f>1/$A$1*'[1]4701-5Imp'!T$211</f>
        <v>0.14903528699999999</v>
      </c>
      <c r="V7" s="11">
        <f>1/$A$1*'[1]4701-5Imp'!U$211</f>
        <v>9.5401276999999993E-2</v>
      </c>
      <c r="W7" s="11">
        <f>1/$A$1*'[1]4701-5Imp'!V$211</f>
        <v>7.4172881999999996E-2</v>
      </c>
      <c r="X7" s="11">
        <f>1/$A$1*'[1]4701-5Imp'!W$211</f>
        <v>8.2029187999999989E-2</v>
      </c>
      <c r="Y7" s="11">
        <f>1/$A$1*'[1]4701-5Imp'!X$211</f>
        <v>6.5753385999999997E-2</v>
      </c>
      <c r="Z7" s="11">
        <f>1/$A$1*'[1]4701-5Imp'!Y$211</f>
        <v>2.2910620999999996E-2</v>
      </c>
      <c r="AA7" s="11">
        <f>1/$A$1*'[1]4701-5Imp'!Z$211</f>
        <v>0</v>
      </c>
      <c r="AB7" s="10">
        <f>1/$A$1*'[1]4701-5Imp'!AA$211</f>
        <v>0</v>
      </c>
      <c r="AC7" s="3"/>
      <c r="AD7" s="243">
        <f>1/1000*'[1]4701-5Imp'!AB$211</f>
        <v>5.8747938999999999E-2</v>
      </c>
      <c r="AE7" s="11">
        <f>1/1000*'[1]4701-5Imp'!AC$211</f>
        <v>5.0518479999999998E-2</v>
      </c>
      <c r="AF7" s="11">
        <f>1/1000*'[1]4701-5Imp'!AD$211</f>
        <v>3.0632662999999997E-2</v>
      </c>
      <c r="AG7" s="11">
        <f>1/1000*'[1]4701-5Imp'!AE$211</f>
        <v>4.2913108999999998E-2</v>
      </c>
      <c r="AH7" s="11">
        <f>1/1000*'[1]4701-5Imp'!AF$211</f>
        <v>8.685251799999999E-2</v>
      </c>
      <c r="AI7" s="11">
        <f>1/1000*'[1]4701-5Imp'!AG$211</f>
        <v>9.2948523999999991E-2</v>
      </c>
      <c r="AJ7" s="11">
        <f>1/1000*'[1]4701-5Imp'!AH$211</f>
        <v>8.2550948999999998E-2</v>
      </c>
      <c r="AK7" s="11">
        <f>1/1000*'[1]4701-5Imp'!AI$211</f>
        <v>7.3500893999999997E-2</v>
      </c>
      <c r="AL7" s="11">
        <f>1/1000*'[1]4701-5Imp'!AJ$211</f>
        <v>0.121611974</v>
      </c>
      <c r="AM7" s="11">
        <f>1/1000*'[1]4701-5Imp'!AK$211</f>
        <v>8.5832621999999997E-2</v>
      </c>
      <c r="AN7" s="11">
        <f>1/1000*'[1]4701-5Imp'!AL$211</f>
        <v>0.28503213599999999</v>
      </c>
      <c r="AO7" s="11">
        <f>1/1000*'[1]4701-5Imp'!AM$211</f>
        <v>0.32354028299999998</v>
      </c>
      <c r="AP7" s="11">
        <f>1/1000*'[1]4701-5Imp'!AN$211</f>
        <v>0.254937737</v>
      </c>
      <c r="AQ7" s="11">
        <f>1/1000*'[1]4701-5Imp'!AO$211</f>
        <v>0.248115382</v>
      </c>
      <c r="AR7" s="11">
        <f>1/1000*'[1]4701-5Imp'!AP$211</f>
        <v>0.169014057</v>
      </c>
      <c r="AS7" s="11">
        <f>1/1000*'[1]4701-5Imp'!AQ$211</f>
        <v>0.12167760500000001</v>
      </c>
      <c r="AT7" s="11">
        <f>1/1000*'[1]4701-5Imp'!AR$211</f>
        <v>0.12983099199999998</v>
      </c>
      <c r="AU7" s="11">
        <f>1/1000*'[1]4701-5Imp'!AS$211</f>
        <v>0.15456725399999999</v>
      </c>
      <c r="AV7" s="11">
        <f>1/1000*'[1]4701-5Imp'!AT$211</f>
        <v>0.130504338</v>
      </c>
      <c r="AW7" s="11">
        <f>1/1000*'[1]4701-5Imp'!AU$211</f>
        <v>7.6754662000000001E-2</v>
      </c>
      <c r="AX7" s="11">
        <f>1/1000*'[1]4701-5Imp'!AV$211</f>
        <v>4.5734054999999996E-2</v>
      </c>
      <c r="AY7" s="11">
        <f>1/1000*'[1]4701-5Imp'!AW$211</f>
        <v>6.9027323000000002E-2</v>
      </c>
      <c r="AZ7" s="11">
        <f>1/1000*'[1]4701-5Imp'!AX$211</f>
        <v>6.2244037000000002E-2</v>
      </c>
      <c r="BA7" s="11">
        <f>1/1000*'[1]4701-5Imp'!AY$211</f>
        <v>2.0256072999999999E-2</v>
      </c>
      <c r="BB7" s="11">
        <f>1/1000*'[1]4701-5Imp'!AZ$211</f>
        <v>0</v>
      </c>
      <c r="BC7" s="10">
        <f>1/1000*'[1]4701-5Imp'!BA$211</f>
        <v>0</v>
      </c>
      <c r="BD7" s="238"/>
    </row>
    <row r="8" spans="1:56">
      <c r="B8" s="7" t="s">
        <v>23</v>
      </c>
      <c r="C8" s="58">
        <f t="shared" ref="C8:AB8" si="2">SUM(C6:C6)-SUM(C7:C7)</f>
        <v>8.2276440000000062E-3</v>
      </c>
      <c r="D8" s="38">
        <f t="shared" si="2"/>
        <v>0</v>
      </c>
      <c r="E8" s="38">
        <f t="shared" si="2"/>
        <v>6.530310000000053E-4</v>
      </c>
      <c r="F8" s="38">
        <f t="shared" si="2"/>
        <v>8.6535999999999558E-4</v>
      </c>
      <c r="G8" s="38">
        <f t="shared" si="2"/>
        <v>1.0136930000000099E-3</v>
      </c>
      <c r="H8" s="38">
        <f t="shared" si="2"/>
        <v>3.7917029999999796E-3</v>
      </c>
      <c r="I8" s="38">
        <f t="shared" si="2"/>
        <v>7.9060150000000023E-3</v>
      </c>
      <c r="J8" s="38">
        <f t="shared" si="2"/>
        <v>1.0740572999999989E-2</v>
      </c>
      <c r="K8" s="38">
        <f t="shared" si="2"/>
        <v>5.9465539999999928E-3</v>
      </c>
      <c r="L8" s="38">
        <f t="shared" si="2"/>
        <v>1.3339250000000011E-2</v>
      </c>
      <c r="M8" s="38">
        <f t="shared" si="2"/>
        <v>1.7282499999999312E-3</v>
      </c>
      <c r="N8" s="38">
        <f t="shared" si="2"/>
        <v>9.8561400000002353E-4</v>
      </c>
      <c r="O8" s="38">
        <f t="shared" si="2"/>
        <v>7.8400000000000691E-4</v>
      </c>
      <c r="P8" s="38">
        <f t="shared" si="2"/>
        <v>5.34549999999967E-4</v>
      </c>
      <c r="Q8" s="38">
        <f t="shared" si="2"/>
        <v>1.4810989999999857E-3</v>
      </c>
      <c r="R8" s="38">
        <f t="shared" si="2"/>
        <v>2.2595000000000254E-4</v>
      </c>
      <c r="S8" s="38">
        <f t="shared" si="2"/>
        <v>0</v>
      </c>
      <c r="T8" s="38">
        <f t="shared" si="2"/>
        <v>0</v>
      </c>
      <c r="U8" s="38">
        <f t="shared" si="2"/>
        <v>0</v>
      </c>
      <c r="V8" s="38">
        <f t="shared" si="2"/>
        <v>0</v>
      </c>
      <c r="W8" s="38">
        <f t="shared" si="2"/>
        <v>0</v>
      </c>
      <c r="X8" s="38">
        <f t="shared" si="2"/>
        <v>0</v>
      </c>
      <c r="Y8" s="38">
        <f t="shared" si="2"/>
        <v>5.8018199999999853E-4</v>
      </c>
      <c r="Z8" s="38">
        <f t="shared" si="2"/>
        <v>0</v>
      </c>
      <c r="AA8" s="38">
        <f t="shared" si="2"/>
        <v>0</v>
      </c>
      <c r="AB8" s="60">
        <f t="shared" si="2"/>
        <v>0</v>
      </c>
      <c r="AC8" s="3"/>
      <c r="AD8" s="59">
        <f t="shared" ref="AD8:BC8" si="3">SUM(AD6:AD6)-SUM(AD7:AD7)</f>
        <v>4.575538000000004E-3</v>
      </c>
      <c r="AE8" s="40">
        <f t="shared" si="3"/>
        <v>0</v>
      </c>
      <c r="AF8" s="40">
        <f t="shared" si="3"/>
        <v>2.5229400000000013E-4</v>
      </c>
      <c r="AG8" s="40">
        <f t="shared" si="3"/>
        <v>4.467059999999981E-4</v>
      </c>
      <c r="AH8" s="40">
        <f t="shared" si="3"/>
        <v>4.9384099999999487E-4</v>
      </c>
      <c r="AI8" s="40">
        <f t="shared" si="3"/>
        <v>1.8336280000000038E-3</v>
      </c>
      <c r="AJ8" s="40">
        <f t="shared" si="3"/>
        <v>3.7559220000000088E-3</v>
      </c>
      <c r="AK8" s="40">
        <f t="shared" si="3"/>
        <v>7.0066849999999986E-3</v>
      </c>
      <c r="AL8" s="40">
        <f t="shared" si="3"/>
        <v>3.7217849999999914E-3</v>
      </c>
      <c r="AM8" s="40">
        <f t="shared" si="3"/>
        <v>7.2404320000000189E-3</v>
      </c>
      <c r="AN8" s="40">
        <f t="shared" si="3"/>
        <v>2.455436000000033E-3</v>
      </c>
      <c r="AO8" s="40">
        <f t="shared" si="3"/>
        <v>1.947953999999974E-3</v>
      </c>
      <c r="AP8" s="40">
        <f t="shared" si="3"/>
        <v>1.4385210000000259E-3</v>
      </c>
      <c r="AQ8" s="40">
        <f t="shared" si="3"/>
        <v>7.7162299999999906E-4</v>
      </c>
      <c r="AR8" s="40">
        <f t="shared" si="3"/>
        <v>1.3190639999999809E-3</v>
      </c>
      <c r="AS8" s="40">
        <f t="shared" si="3"/>
        <v>3.7705400000000167E-4</v>
      </c>
      <c r="AT8" s="40">
        <f t="shared" si="3"/>
        <v>0</v>
      </c>
      <c r="AU8" s="40">
        <f t="shared" si="3"/>
        <v>0</v>
      </c>
      <c r="AV8" s="40">
        <f t="shared" si="3"/>
        <v>0</v>
      </c>
      <c r="AW8" s="40">
        <f t="shared" si="3"/>
        <v>0</v>
      </c>
      <c r="AX8" s="40">
        <f t="shared" si="3"/>
        <v>0</v>
      </c>
      <c r="AY8" s="40">
        <f t="shared" si="3"/>
        <v>0</v>
      </c>
      <c r="AZ8" s="40">
        <f t="shared" si="3"/>
        <v>0</v>
      </c>
      <c r="BA8" s="40">
        <f t="shared" si="3"/>
        <v>0</v>
      </c>
      <c r="BB8" s="40">
        <f t="shared" si="3"/>
        <v>0</v>
      </c>
      <c r="BC8" s="48">
        <f t="shared" si="3"/>
        <v>0</v>
      </c>
      <c r="BD8" s="238"/>
    </row>
    <row r="9" spans="1:56" ht="17.149999999999999" customHeight="1">
      <c r="B9" s="16" t="s">
        <v>114</v>
      </c>
      <c r="C9" s="250">
        <f>1/$A$1*'[1]4701-5Imp'!B$268</f>
        <v>0.50767448599999998</v>
      </c>
      <c r="D9" s="123">
        <f>1/$A$1*'[1]4701-5Imp'!C$268</f>
        <v>0.31539092699999993</v>
      </c>
      <c r="E9" s="123">
        <f>1/$A$1*'[1]4701-5Imp'!D$268</f>
        <v>0.38053599999999993</v>
      </c>
      <c r="F9" s="123">
        <f>1/$A$1*'[1]4701-5Imp'!E$268</f>
        <v>0.30493076699999999</v>
      </c>
      <c r="G9" s="123">
        <f>1/$A$1*'[1]4701-5Imp'!F$268</f>
        <v>0.37019615299999997</v>
      </c>
      <c r="H9" s="123">
        <f>1/$A$1*'[1]4701-5Imp'!G$268</f>
        <v>0.37174730899999991</v>
      </c>
      <c r="I9" s="123">
        <f>1/$A$1*'[1]4701-5Imp'!H$268</f>
        <v>0.37970993199999997</v>
      </c>
      <c r="J9" s="123">
        <f>1/$A$1*'[1]4701-5Imp'!I$268</f>
        <v>0.41533082899999996</v>
      </c>
      <c r="K9" s="123">
        <f>1/$A$1*'[1]4701-5Imp'!J$268</f>
        <v>0.45782394199999998</v>
      </c>
      <c r="L9" s="123">
        <f>1/$A$1*'[1]4701-5Imp'!K$268</f>
        <v>0.33920351399999993</v>
      </c>
      <c r="M9" s="123">
        <f>1/$A$1*'[1]4701-5Imp'!L$268</f>
        <v>0.43046072499999999</v>
      </c>
      <c r="N9" s="123">
        <f>1/$A$1*'[1]4701-5Imp'!M$268</f>
        <v>0.554681392</v>
      </c>
      <c r="O9" s="123">
        <f>1/$A$1*'[1]4701-5Imp'!N$268</f>
        <v>0.50205985599999992</v>
      </c>
      <c r="P9" s="123">
        <f>1/$A$1*'[1]4701-5Imp'!O$268</f>
        <v>0.64658866999999998</v>
      </c>
      <c r="Q9" s="123">
        <f>1/$A$1*'[1]4701-5Imp'!P$268</f>
        <v>0.86503874599999986</v>
      </c>
      <c r="R9" s="123">
        <f>1/$A$1*'[1]4701-5Imp'!Q$268</f>
        <v>0.69163489499999997</v>
      </c>
      <c r="S9" s="123">
        <f>1/$A$1*'[1]4701-5Imp'!R$268</f>
        <v>0.84763674299999991</v>
      </c>
      <c r="T9" s="123">
        <f>1/$A$1*'[1]4701-5Imp'!S$268</f>
        <v>0.92276044599999996</v>
      </c>
      <c r="U9" s="123">
        <f>1/$A$1*'[1]4701-5Imp'!T$268</f>
        <v>0.97680070099999994</v>
      </c>
      <c r="V9" s="123">
        <f>1/$A$1*'[1]4701-5Imp'!U$268</f>
        <v>0.89864145999999989</v>
      </c>
      <c r="W9" s="123">
        <f>1/$A$1*'[1]4701-5Imp'!V$268</f>
        <v>0.76360206499999994</v>
      </c>
      <c r="X9" s="123">
        <f>1/$A$1*'[1]4701-5Imp'!W$268</f>
        <v>0.87060103699999991</v>
      </c>
      <c r="Y9" s="123">
        <f>1/$A$1*'[1]4701-5Imp'!X$268</f>
        <v>0.91869351199999993</v>
      </c>
      <c r="Z9" s="123">
        <f>1/$A$1*'[1]4701-5Imp'!Y$268</f>
        <v>0.67984079099999994</v>
      </c>
      <c r="AA9" s="123">
        <f>1/$A$1*'[1]4701-5Imp'!Z$268</f>
        <v>0</v>
      </c>
      <c r="AB9" s="124">
        <f>1/$A$1*'[1]4701-5Imp'!AA$268</f>
        <v>0</v>
      </c>
      <c r="AC9" s="125"/>
      <c r="AD9" s="242">
        <f>1/1000*'[1]4701-5Imp'!AB$268</f>
        <v>0.33915776400000003</v>
      </c>
      <c r="AE9" s="32">
        <f>1/1000*'[1]4701-5Imp'!AC$268</f>
        <v>0.16558513799999999</v>
      </c>
      <c r="AF9" s="32">
        <f>1/1000*'[1]4701-5Imp'!AD$268</f>
        <v>0.17046745099999999</v>
      </c>
      <c r="AG9" s="32">
        <f>1/1000*'[1]4701-5Imp'!AE$268</f>
        <v>0.14556857299999998</v>
      </c>
      <c r="AH9" s="32">
        <f>1/1000*'[1]4701-5Imp'!AF$268</f>
        <v>0.199551482</v>
      </c>
      <c r="AI9" s="32">
        <f>1/1000*'[1]4701-5Imp'!AG$268</f>
        <v>0.190127609</v>
      </c>
      <c r="AJ9" s="32">
        <f>1/1000*'[1]4701-5Imp'!AH$268</f>
        <v>0.21374671100000001</v>
      </c>
      <c r="AK9" s="32">
        <f>1/1000*'[1]4701-5Imp'!AI$268</f>
        <v>0.27920411100000003</v>
      </c>
      <c r="AL9" s="32">
        <f>1/1000*'[1]4701-5Imp'!AJ$268</f>
        <v>0.352707785</v>
      </c>
      <c r="AM9" s="32">
        <f>1/1000*'[1]4701-5Imp'!AK$268</f>
        <v>0.19137746999999999</v>
      </c>
      <c r="AN9" s="32">
        <f>1/1000*'[1]4701-5Imp'!AL$268</f>
        <v>0.33809904699999999</v>
      </c>
      <c r="AO9" s="32">
        <f>1/1000*'[1]4701-5Imp'!AM$268</f>
        <v>0.441296731</v>
      </c>
      <c r="AP9" s="32">
        <f>1/1000*'[1]4701-5Imp'!AN$268</f>
        <v>0.34352113299999998</v>
      </c>
      <c r="AQ9" s="32">
        <f>1/1000*'[1]4701-5Imp'!AO$268</f>
        <v>0.46533364199999999</v>
      </c>
      <c r="AR9" s="32">
        <f>1/1000*'[1]4701-5Imp'!AP$268</f>
        <v>0.66755051399999987</v>
      </c>
      <c r="AS9" s="32">
        <f>1/1000*'[1]4701-5Imp'!AQ$268</f>
        <v>0.49991404499999997</v>
      </c>
      <c r="AT9" s="32">
        <f>1/1000*'[1]4701-5Imp'!AR$268</f>
        <v>0.56385163500000002</v>
      </c>
      <c r="AU9" s="32">
        <f>1/1000*'[1]4701-5Imp'!AS$268</f>
        <v>0.69975288499999999</v>
      </c>
      <c r="AV9" s="32">
        <f>1/1000*'[1]4701-5Imp'!AT$268</f>
        <v>0.81064290899999991</v>
      </c>
      <c r="AW9" s="32">
        <f>1/1000*'[1]4701-5Imp'!AU$268</f>
        <v>0.70000486099999992</v>
      </c>
      <c r="AX9" s="32">
        <f>1/1000*'[1]4701-5Imp'!AV$268</f>
        <v>0.46969482699999998</v>
      </c>
      <c r="AY9" s="32">
        <f>1/1000*'[1]4701-5Imp'!AW$268</f>
        <v>0.69070325200000005</v>
      </c>
      <c r="AZ9" s="32">
        <f>1/1000*'[1]4701-5Imp'!AX$268</f>
        <v>0.84994374499999992</v>
      </c>
      <c r="BA9" s="32">
        <f>1/1000*'[1]4701-5Imp'!AY$268</f>
        <v>0.62225936699999995</v>
      </c>
      <c r="BB9" s="32">
        <f>1/1000*'[1]4701-5Imp'!AZ$268</f>
        <v>0</v>
      </c>
      <c r="BC9" s="49">
        <f>1/1000*'[1]4701-5Imp'!BA$268</f>
        <v>0</v>
      </c>
      <c r="BD9" s="238"/>
    </row>
    <row r="10" spans="1:56">
      <c r="B10" s="4" t="s">
        <v>115</v>
      </c>
      <c r="C10" s="243">
        <f>1/$A$1*'[1]4701-5Imp'!B$39</f>
        <v>0.39754207899999994</v>
      </c>
      <c r="D10" s="11">
        <f>1/$A$1*'[1]4701-5Imp'!C$39</f>
        <v>0.25424979799999997</v>
      </c>
      <c r="E10" s="11">
        <f>1/$A$1*'[1]4701-5Imp'!D$39</f>
        <v>0.29420139899999992</v>
      </c>
      <c r="F10" s="11">
        <f>1/$A$1*'[1]4701-5Imp'!E$39</f>
        <v>0.24970379700000001</v>
      </c>
      <c r="G10" s="11">
        <f>1/$A$1*'[1]4701-5Imp'!F$39</f>
        <v>0.32187495199999999</v>
      </c>
      <c r="H10" s="11">
        <f>1/$A$1*'[1]4701-5Imp'!G$39</f>
        <v>0.32105592699999996</v>
      </c>
      <c r="I10" s="11">
        <f>1/$A$1*'[1]4701-5Imp'!H$39</f>
        <v>0.33126810899999992</v>
      </c>
      <c r="J10" s="11">
        <f>1/$A$1*'[1]4701-5Imp'!I$39</f>
        <v>0.35332690099999997</v>
      </c>
      <c r="K10" s="11">
        <f>1/$A$1*'[1]4701-5Imp'!J$39</f>
        <v>0.35586108499999997</v>
      </c>
      <c r="L10" s="11">
        <f>1/$A$1*'[1]4701-5Imp'!K$39</f>
        <v>0.25993532599999997</v>
      </c>
      <c r="M10" s="11">
        <f>1/$A$1*'[1]4701-5Imp'!L$39</f>
        <v>0.326500609</v>
      </c>
      <c r="N10" s="11">
        <f>1/$A$1*'[1]4701-5Imp'!M$39</f>
        <v>0.41201038799999995</v>
      </c>
      <c r="O10" s="11">
        <f>1/$A$1*'[1]4701-5Imp'!N$39</f>
        <v>0.36227585599999995</v>
      </c>
      <c r="P10" s="11">
        <f>1/$A$1*'[1]4701-5Imp'!O$39</f>
        <v>0.5050508119999999</v>
      </c>
      <c r="Q10" s="11">
        <f>1/$A$1*'[1]4701-5Imp'!P$39</f>
        <v>0.67545589499999992</v>
      </c>
      <c r="R10" s="11">
        <f>1/$A$1*'[1]4701-5Imp'!Q$39</f>
        <v>0.45347828499999998</v>
      </c>
      <c r="S10" s="11">
        <f>1/$A$1*'[1]4701-5Imp'!R$39</f>
        <v>0.54065214799999994</v>
      </c>
      <c r="T10" s="11">
        <f>1/$A$1*'[1]4701-5Imp'!S$39</f>
        <v>0.57369268999999989</v>
      </c>
      <c r="U10" s="11">
        <f>1/$A$1*'[1]4701-5Imp'!T$39</f>
        <v>0.58527093699999988</v>
      </c>
      <c r="V10" s="11">
        <f>1/$A$1*'[1]4701-5Imp'!U$39</f>
        <v>0.43189160699999996</v>
      </c>
      <c r="W10" s="11">
        <f>1/$A$1*'[1]4701-5Imp'!V$39</f>
        <v>0.34662032199999998</v>
      </c>
      <c r="X10" s="11">
        <f>1/$A$1*'[1]4701-5Imp'!W$39</f>
        <v>0.34892715699999993</v>
      </c>
      <c r="Y10" s="11">
        <f>1/$A$1*'[1]4701-5Imp'!X$39</f>
        <v>0.43442035899999992</v>
      </c>
      <c r="Z10" s="11">
        <f>1/$A$1*'[1]4701-5Imp'!Y$39</f>
        <v>0.31940247299999996</v>
      </c>
      <c r="AA10" s="11">
        <f>1/$A$1*'[1]4701-5Imp'!Z$39</f>
        <v>0</v>
      </c>
      <c r="AB10" s="10">
        <f>1/$A$1*'[1]4701-5Imp'!AA$39</f>
        <v>0</v>
      </c>
      <c r="AC10" s="3"/>
      <c r="AD10" s="243">
        <f>1/1000*'[1]4701-5Imp'!AB$39</f>
        <v>0.26614614200000003</v>
      </c>
      <c r="AE10" s="11">
        <f>1/1000*'[1]4701-5Imp'!AC$39</f>
        <v>0.13215047499999999</v>
      </c>
      <c r="AF10" s="11">
        <f>1/1000*'[1]4701-5Imp'!AD$39</f>
        <v>0.129159146</v>
      </c>
      <c r="AG10" s="11">
        <f>1/1000*'[1]4701-5Imp'!AE$39</f>
        <v>0.117679546</v>
      </c>
      <c r="AH10" s="11">
        <f>1/1000*'[1]4701-5Imp'!AF$39</f>
        <v>0.173179314</v>
      </c>
      <c r="AI10" s="11">
        <f>1/1000*'[1]4701-5Imp'!AG$39</f>
        <v>0.16099648999999999</v>
      </c>
      <c r="AJ10" s="11">
        <f>1/1000*'[1]4701-5Imp'!AH$39</f>
        <v>0.18364628799999999</v>
      </c>
      <c r="AK10" s="11">
        <f>1/1000*'[1]4701-5Imp'!AI$39</f>
        <v>0.23561623300000001</v>
      </c>
      <c r="AL10" s="11">
        <f>1/1000*'[1]4701-5Imp'!AJ$39</f>
        <v>0.27504775300000001</v>
      </c>
      <c r="AM10" s="11">
        <f>1/1000*'[1]4701-5Imp'!AK$39</f>
        <v>0.142802032</v>
      </c>
      <c r="AN10" s="11">
        <f>1/1000*'[1]4701-5Imp'!AL$39</f>
        <v>0.25396650399999998</v>
      </c>
      <c r="AO10" s="11">
        <f>1/1000*'[1]4701-5Imp'!AM$39</f>
        <v>0.32072483499999999</v>
      </c>
      <c r="AP10" s="11">
        <f>1/1000*'[1]4701-5Imp'!AN$39</f>
        <v>0.24190877499999999</v>
      </c>
      <c r="AQ10" s="11">
        <f>1/1000*'[1]4701-5Imp'!AO$39</f>
        <v>0.36282835299999999</v>
      </c>
      <c r="AR10" s="11">
        <f>1/1000*'[1]4701-5Imp'!AP$39</f>
        <v>0.52699201099999993</v>
      </c>
      <c r="AS10" s="11">
        <f>1/1000*'[1]4701-5Imp'!AQ$39</f>
        <v>0.314147018</v>
      </c>
      <c r="AT10" s="11">
        <f>1/1000*'[1]4701-5Imp'!AR$39</f>
        <v>0.33336010799999999</v>
      </c>
      <c r="AU10" s="11">
        <f>1/1000*'[1]4701-5Imp'!AS$39</f>
        <v>0.41842874099999999</v>
      </c>
      <c r="AV10" s="11">
        <f>1/1000*'[1]4701-5Imp'!AT$39</f>
        <v>0.48223832699999997</v>
      </c>
      <c r="AW10" s="11">
        <f>1/1000*'[1]4701-5Imp'!AU$39</f>
        <v>0.33159736200000001</v>
      </c>
      <c r="AX10" s="11">
        <f>1/1000*'[1]4701-5Imp'!AV$39</f>
        <v>0.205040571</v>
      </c>
      <c r="AY10" s="11">
        <f>1/1000*'[1]4701-5Imp'!AW$39</f>
        <v>0.26463449099999997</v>
      </c>
      <c r="AZ10" s="11">
        <f>1/1000*'[1]4701-5Imp'!AX$39</f>
        <v>0.37691042899999999</v>
      </c>
      <c r="BA10" s="11">
        <f>1/1000*'[1]4701-5Imp'!AY$39</f>
        <v>0.25770595299999999</v>
      </c>
      <c r="BB10" s="11">
        <f>1/1000*'[1]4701-5Imp'!AZ$39</f>
        <v>0</v>
      </c>
      <c r="BC10" s="10">
        <f>1/1000*'[1]4701-5Imp'!BA$39</f>
        <v>0</v>
      </c>
      <c r="BD10" s="238"/>
    </row>
    <row r="11" spans="1:56">
      <c r="B11" s="4" t="s">
        <v>39</v>
      </c>
      <c r="C11" s="243">
        <f>1/$A$1*'[1]4701-5Imp'!B$147</f>
        <v>9.9443699999999993E-4</v>
      </c>
      <c r="D11" s="11">
        <f>1/$A$1*'[1]4701-5Imp'!C$147</f>
        <v>0</v>
      </c>
      <c r="E11" s="11">
        <f>1/$A$1*'[1]4701-5Imp'!D$147</f>
        <v>0</v>
      </c>
      <c r="F11" s="11">
        <f>1/$A$1*'[1]4701-5Imp'!E$147</f>
        <v>0</v>
      </c>
      <c r="G11" s="11">
        <f>1/$A$1*'[1]4701-5Imp'!F$147</f>
        <v>0</v>
      </c>
      <c r="H11" s="11">
        <f>1/$A$1*'[1]4701-5Imp'!G$147</f>
        <v>0</v>
      </c>
      <c r="I11" s="11">
        <f>1/$A$1*'[1]4701-5Imp'!H$147</f>
        <v>0</v>
      </c>
      <c r="J11" s="11">
        <f>1/$A$1*'[1]4701-5Imp'!I$147</f>
        <v>0</v>
      </c>
      <c r="K11" s="11">
        <f>1/$A$1*'[1]4701-5Imp'!J$147</f>
        <v>0</v>
      </c>
      <c r="L11" s="11">
        <f>1/$A$1*'[1]4701-5Imp'!K$147</f>
        <v>0</v>
      </c>
      <c r="M11" s="11">
        <f>1/$A$1*'[1]4701-5Imp'!L$147</f>
        <v>0</v>
      </c>
      <c r="N11" s="11">
        <f>1/$A$1*'[1]4701-5Imp'!M$147</f>
        <v>0</v>
      </c>
      <c r="O11" s="11">
        <f>1/$A$1*'[1]4701-5Imp'!N$147</f>
        <v>0</v>
      </c>
      <c r="P11" s="11">
        <f>1/$A$1*'[1]4701-5Imp'!O$147</f>
        <v>0</v>
      </c>
      <c r="Q11" s="11">
        <f>1/$A$1*'[1]4701-5Imp'!P$147</f>
        <v>0</v>
      </c>
      <c r="R11" s="11">
        <f>1/$A$1*'[1]4701-5Imp'!Q$147</f>
        <v>0</v>
      </c>
      <c r="S11" s="11">
        <f>1/$A$1*'[1]4701-5Imp'!R$147</f>
        <v>0</v>
      </c>
      <c r="T11" s="11">
        <f>1/$A$1*'[1]4701-5Imp'!S$147</f>
        <v>0</v>
      </c>
      <c r="U11" s="11">
        <f>1/$A$1*'[1]4701-5Imp'!T$147</f>
        <v>0</v>
      </c>
      <c r="V11" s="11">
        <f>1/$A$1*'[1]4701-5Imp'!U$147</f>
        <v>0</v>
      </c>
      <c r="W11" s="11">
        <f>1/$A$1*'[1]4701-5Imp'!V$147</f>
        <v>0</v>
      </c>
      <c r="X11" s="11">
        <f>1/$A$1*'[1]4701-5Imp'!W$147</f>
        <v>0</v>
      </c>
      <c r="Y11" s="11">
        <f>1/$A$1*'[1]4701-5Imp'!X$147</f>
        <v>0</v>
      </c>
      <c r="Z11" s="11">
        <f>1/$A$1*'[1]4701-5Imp'!Y$147</f>
        <v>0</v>
      </c>
      <c r="AA11" s="11">
        <f>1/$A$1*'[1]4701-5Imp'!Z$147</f>
        <v>0</v>
      </c>
      <c r="AB11" s="10">
        <f>1/$A$1*'[1]4701-5Imp'!AA$147</f>
        <v>0</v>
      </c>
      <c r="AC11" s="3"/>
      <c r="AD11" s="243">
        <f>1/1000*'[1]4701-5Imp'!AB$147</f>
        <v>6.9600299999999994E-4</v>
      </c>
      <c r="AE11" s="11">
        <f>1/1000*'[1]4701-5Imp'!AC$147</f>
        <v>0</v>
      </c>
      <c r="AF11" s="11">
        <f>1/1000*'[1]4701-5Imp'!AD$147</f>
        <v>0</v>
      </c>
      <c r="AG11" s="11">
        <f>1/1000*'[1]4701-5Imp'!AE$147</f>
        <v>0</v>
      </c>
      <c r="AH11" s="11">
        <f>1/1000*'[1]4701-5Imp'!AF$147</f>
        <v>0</v>
      </c>
      <c r="AI11" s="11">
        <f>1/1000*'[1]4701-5Imp'!AG$147</f>
        <v>0</v>
      </c>
      <c r="AJ11" s="11">
        <f>1/1000*'[1]4701-5Imp'!AH$147</f>
        <v>0</v>
      </c>
      <c r="AK11" s="11">
        <f>1/1000*'[1]4701-5Imp'!AI$147</f>
        <v>0</v>
      </c>
      <c r="AL11" s="11">
        <f>1/1000*'[1]4701-5Imp'!AJ$147</f>
        <v>0</v>
      </c>
      <c r="AM11" s="11">
        <f>1/1000*'[1]4701-5Imp'!AK$147</f>
        <v>0</v>
      </c>
      <c r="AN11" s="11">
        <f>1/1000*'[1]4701-5Imp'!AL$147</f>
        <v>0</v>
      </c>
      <c r="AO11" s="11">
        <f>1/1000*'[1]4701-5Imp'!AM$147</f>
        <v>0</v>
      </c>
      <c r="AP11" s="11">
        <f>1/1000*'[1]4701-5Imp'!AN$147</f>
        <v>0</v>
      </c>
      <c r="AQ11" s="11">
        <f>1/1000*'[1]4701-5Imp'!AO$147</f>
        <v>0</v>
      </c>
      <c r="AR11" s="11">
        <f>1/1000*'[1]4701-5Imp'!AP$147</f>
        <v>0</v>
      </c>
      <c r="AS11" s="11">
        <f>1/1000*'[1]4701-5Imp'!AQ$147</f>
        <v>0</v>
      </c>
      <c r="AT11" s="11">
        <f>1/1000*'[1]4701-5Imp'!AR$147</f>
        <v>0</v>
      </c>
      <c r="AU11" s="11">
        <f>1/1000*'[1]4701-5Imp'!AS$147</f>
        <v>0</v>
      </c>
      <c r="AV11" s="11">
        <f>1/1000*'[1]4701-5Imp'!AT$147</f>
        <v>0</v>
      </c>
      <c r="AW11" s="11">
        <f>1/1000*'[1]4701-5Imp'!AU$147</f>
        <v>0</v>
      </c>
      <c r="AX11" s="11">
        <f>1/1000*'[1]4701-5Imp'!AV$147</f>
        <v>0</v>
      </c>
      <c r="AY11" s="11">
        <f>1/1000*'[1]4701-5Imp'!AW$147</f>
        <v>0</v>
      </c>
      <c r="AZ11" s="11">
        <f>1/1000*'[1]4701-5Imp'!AX$147</f>
        <v>0</v>
      </c>
      <c r="BA11" s="11">
        <f>1/1000*'[1]4701-5Imp'!AY$147</f>
        <v>0</v>
      </c>
      <c r="BB11" s="11">
        <f>1/1000*'[1]4701-5Imp'!AZ$147</f>
        <v>0</v>
      </c>
      <c r="BC11" s="10">
        <f>1/1000*'[1]4701-5Imp'!BA$147</f>
        <v>0</v>
      </c>
      <c r="BD11" s="238"/>
    </row>
    <row r="12" spans="1:56">
      <c r="B12" s="7" t="s">
        <v>116</v>
      </c>
      <c r="C12" s="59">
        <f>1/$A$1*'[1]4701-5Imp'!B$247</f>
        <v>0.10913796999999999</v>
      </c>
      <c r="D12" s="40">
        <f>1/$A$1*'[1]4701-5Imp'!C$247</f>
        <v>6.1141128999999989E-2</v>
      </c>
      <c r="E12" s="40">
        <f>1/$A$1*'[1]4701-5Imp'!D$247</f>
        <v>8.6334600999999997E-2</v>
      </c>
      <c r="F12" s="40">
        <f>1/$A$1*'[1]4701-5Imp'!E$247</f>
        <v>5.5226969999999993E-2</v>
      </c>
      <c r="G12" s="40">
        <f>1/$A$1*'[1]4701-5Imp'!F$247</f>
        <v>4.8321200999999994E-2</v>
      </c>
      <c r="H12" s="40">
        <f>1/$A$1*'[1]4701-5Imp'!G$247</f>
        <v>5.0691381999999993E-2</v>
      </c>
      <c r="I12" s="40">
        <f>1/$A$1*'[1]4701-5Imp'!H$247</f>
        <v>4.8441822999999995E-2</v>
      </c>
      <c r="J12" s="40">
        <f>1/$A$1*'[1]4701-5Imp'!I$247</f>
        <v>6.2003927999999993E-2</v>
      </c>
      <c r="K12" s="40">
        <f>1/$A$1*'[1]4701-5Imp'!J$247</f>
        <v>0.101962857</v>
      </c>
      <c r="L12" s="40">
        <f>1/$A$1*'[1]4701-5Imp'!K$247</f>
        <v>7.9268187999999989E-2</v>
      </c>
      <c r="M12" s="40">
        <f>1/$A$1*'[1]4701-5Imp'!L$247</f>
        <v>0.10396011599999999</v>
      </c>
      <c r="N12" s="40">
        <f>1/$A$1*'[1]4701-5Imp'!M$247</f>
        <v>0.14267100399999999</v>
      </c>
      <c r="O12" s="40">
        <f>1/$A$1*'[1]4701-5Imp'!N$247</f>
        <v>0.13978399999999996</v>
      </c>
      <c r="P12" s="40">
        <f>1/$A$1*'[1]4701-5Imp'!O$247</f>
        <v>0.14153785799999999</v>
      </c>
      <c r="Q12" s="40">
        <f>1/$A$1*'[1]4701-5Imp'!P$247</f>
        <v>0.18958285099999997</v>
      </c>
      <c r="R12" s="40">
        <f>1/$A$1*'[1]4701-5Imp'!Q$247</f>
        <v>0.23815660999999996</v>
      </c>
      <c r="S12" s="40">
        <f>1/$A$1*'[1]4701-5Imp'!R$247</f>
        <v>0.30698459499999997</v>
      </c>
      <c r="T12" s="40">
        <f>1/$A$1*'[1]4701-5Imp'!S$247</f>
        <v>0.34906775599999995</v>
      </c>
      <c r="U12" s="40">
        <f>1/$A$1*'[1]4701-5Imp'!T$247</f>
        <v>0.39152976399999995</v>
      </c>
      <c r="V12" s="40">
        <f>1/$A$1*'[1]4701-5Imp'!U$247</f>
        <v>0.46674985299999999</v>
      </c>
      <c r="W12" s="40">
        <f>1/$A$1*'[1]4701-5Imp'!V$247</f>
        <v>0.41698174299999996</v>
      </c>
      <c r="X12" s="40">
        <f>1/$A$1*'[1]4701-5Imp'!W$247</f>
        <v>0.52167388000000003</v>
      </c>
      <c r="Y12" s="40">
        <f>1/$A$1*'[1]4701-5Imp'!X$247</f>
        <v>0.48427315299999996</v>
      </c>
      <c r="Z12" s="40">
        <f>1/$A$1*'[1]4701-5Imp'!Y$247</f>
        <v>0.36043831799999998</v>
      </c>
      <c r="AA12" s="40">
        <f>1/$A$1*'[1]4701-5Imp'!Z$247</f>
        <v>0</v>
      </c>
      <c r="AB12" s="48">
        <f>1/$A$1*'[1]4701-5Imp'!AA$247</f>
        <v>0</v>
      </c>
      <c r="AC12" s="3"/>
      <c r="AD12" s="59">
        <f>1/1000*'[1]4701-5Imp'!AB$247</f>
        <v>7.2315618999999998E-2</v>
      </c>
      <c r="AE12" s="40">
        <f>1/1000*'[1]4701-5Imp'!AC$247</f>
        <v>3.3434663000000003E-2</v>
      </c>
      <c r="AF12" s="40">
        <f>1/1000*'[1]4701-5Imp'!AD$247</f>
        <v>4.1308304999999997E-2</v>
      </c>
      <c r="AG12" s="40">
        <f>1/1000*'[1]4701-5Imp'!AE$247</f>
        <v>2.7889027E-2</v>
      </c>
      <c r="AH12" s="40">
        <f>1/1000*'[1]4701-5Imp'!AF$247</f>
        <v>2.6372167999999998E-2</v>
      </c>
      <c r="AI12" s="40">
        <f>1/1000*'[1]4701-5Imp'!AG$247</f>
        <v>2.9131119E-2</v>
      </c>
      <c r="AJ12" s="40">
        <f>1/1000*'[1]4701-5Imp'!AH$247</f>
        <v>3.0100423000000001E-2</v>
      </c>
      <c r="AK12" s="40">
        <f>1/1000*'[1]4701-5Imp'!AI$247</f>
        <v>4.3587877999999997E-2</v>
      </c>
      <c r="AL12" s="40">
        <f>1/1000*'[1]4701-5Imp'!AJ$247</f>
        <v>7.7660032000000004E-2</v>
      </c>
      <c r="AM12" s="40">
        <f>1/1000*'[1]4701-5Imp'!AK$247</f>
        <v>4.8575437999999999E-2</v>
      </c>
      <c r="AN12" s="40">
        <f>1/1000*'[1]4701-5Imp'!AL$247</f>
        <v>8.4132543000000004E-2</v>
      </c>
      <c r="AO12" s="40">
        <f>1/1000*'[1]4701-5Imp'!AM$247</f>
        <v>0.120571896</v>
      </c>
      <c r="AP12" s="40">
        <f>1/1000*'[1]4701-5Imp'!AN$247</f>
        <v>0.101612358</v>
      </c>
      <c r="AQ12" s="40">
        <f>1/1000*'[1]4701-5Imp'!AO$247</f>
        <v>0.102505289</v>
      </c>
      <c r="AR12" s="40">
        <f>1/1000*'[1]4701-5Imp'!AP$247</f>
        <v>0.140558503</v>
      </c>
      <c r="AS12" s="40">
        <f>1/1000*'[1]4701-5Imp'!AQ$247</f>
        <v>0.185767027</v>
      </c>
      <c r="AT12" s="40">
        <f>1/1000*'[1]4701-5Imp'!AR$247</f>
        <v>0.230491527</v>
      </c>
      <c r="AU12" s="40">
        <f>1/1000*'[1]4701-5Imp'!AS$247</f>
        <v>0.281324144</v>
      </c>
      <c r="AV12" s="40">
        <f>1/1000*'[1]4701-5Imp'!AT$247</f>
        <v>0.328404582</v>
      </c>
      <c r="AW12" s="40">
        <f>1/1000*'[1]4701-5Imp'!AU$247</f>
        <v>0.36840749899999997</v>
      </c>
      <c r="AX12" s="40">
        <f>1/1000*'[1]4701-5Imp'!AV$247</f>
        <v>0.26465425599999998</v>
      </c>
      <c r="AY12" s="40">
        <f>1/1000*'[1]4701-5Imp'!AW$247</f>
        <v>0.42606876100000002</v>
      </c>
      <c r="AZ12" s="40">
        <f>1/1000*'[1]4701-5Imp'!AX$247</f>
        <v>0.47303331599999998</v>
      </c>
      <c r="BA12" s="40">
        <f>1/1000*'[1]4701-5Imp'!AY$247</f>
        <v>0.36455341399999996</v>
      </c>
      <c r="BB12" s="40">
        <f>1/1000*'[1]4701-5Imp'!AZ$247</f>
        <v>0</v>
      </c>
      <c r="BC12" s="48">
        <f>1/1000*'[1]4701-5Imp'!BA$247</f>
        <v>0</v>
      </c>
      <c r="BD12" s="238"/>
    </row>
    <row r="13" spans="1:56" ht="17.149999999999999" customHeight="1">
      <c r="B13" s="16" t="s">
        <v>113</v>
      </c>
      <c r="C13" s="242">
        <f>1/$A$1*'[1]4701-5Imp'!B$269</f>
        <v>0.158958077</v>
      </c>
      <c r="D13" s="32">
        <f>1/$A$1*'[1]4701-5Imp'!C$269</f>
        <v>0.15719961499999999</v>
      </c>
      <c r="E13" s="32">
        <f>1/$A$1*'[1]4701-5Imp'!D$269</f>
        <v>0.15464316399999997</v>
      </c>
      <c r="F13" s="32">
        <f>1/$A$1*'[1]4701-5Imp'!E$269</f>
        <v>0.16850972299999997</v>
      </c>
      <c r="G13" s="32">
        <f>1/$A$1*'[1]4701-5Imp'!F$269</f>
        <v>0.16126724199999998</v>
      </c>
      <c r="H13" s="32">
        <f>1/$A$1*'[1]4701-5Imp'!G$269</f>
        <v>0.14479644899999999</v>
      </c>
      <c r="I13" s="32">
        <f>1/$A$1*'[1]4701-5Imp'!H$269</f>
        <v>0.17353377799999997</v>
      </c>
      <c r="J13" s="32">
        <f>1/$A$1*'[1]4701-5Imp'!I$269</f>
        <v>0.19276671499999998</v>
      </c>
      <c r="K13" s="32">
        <f>1/$A$1*'[1]4701-5Imp'!J$269</f>
        <v>0.15572133199999996</v>
      </c>
      <c r="L13" s="32">
        <f>1/$A$1*'[1]4701-5Imp'!K$269</f>
        <v>0.24685957399999997</v>
      </c>
      <c r="M13" s="32">
        <f>1/$A$1*'[1]4701-5Imp'!L$269</f>
        <v>0.20220935499999995</v>
      </c>
      <c r="N13" s="32">
        <f>1/$A$1*'[1]4701-5Imp'!M$269</f>
        <v>9.033554399999999E-2</v>
      </c>
      <c r="O13" s="32">
        <f>1/$A$1*'[1]4701-5Imp'!N$269</f>
        <v>8.817789999999999E-2</v>
      </c>
      <c r="P13" s="32">
        <f>1/$A$1*'[1]4701-5Imp'!O$269</f>
        <v>9.8654412999999996E-2</v>
      </c>
      <c r="Q13" s="32">
        <f>1/$A$1*'[1]4701-5Imp'!P$269</f>
        <v>9.0653546999999987E-2</v>
      </c>
      <c r="R13" s="32">
        <f>1/$A$1*'[1]4701-5Imp'!Q$269</f>
        <v>6.9617623689777766E-2</v>
      </c>
      <c r="S13" s="32">
        <f>1/$A$1*'[1]4701-5Imp'!R$269</f>
        <v>6.5005893999999995E-2</v>
      </c>
      <c r="T13" s="32">
        <f>1/$A$1*'[1]4701-5Imp'!S$269</f>
        <v>5.9544053999999992E-2</v>
      </c>
      <c r="U13" s="32">
        <f>1/$A$1*'[1]4701-5Imp'!T$269</f>
        <v>7.4064774E-2</v>
      </c>
      <c r="V13" s="32">
        <f>1/$A$1*'[1]4701-5Imp'!U$269</f>
        <v>6.6151768999999999E-2</v>
      </c>
      <c r="W13" s="32">
        <f>1/$A$1*'[1]4701-5Imp'!V$269</f>
        <v>6.8046761999999997E-2</v>
      </c>
      <c r="X13" s="32">
        <f>1/$A$1*'[1]4701-5Imp'!W$269</f>
        <v>7.5912303999999986E-2</v>
      </c>
      <c r="Y13" s="32">
        <f>1/$A$1*'[1]4701-5Imp'!X$269</f>
        <v>8.2323011999999987E-2</v>
      </c>
      <c r="Z13" s="32">
        <f>1/$A$1*'[1]4701-5Imp'!Y$269</f>
        <v>0.12286664899999999</v>
      </c>
      <c r="AA13" s="32">
        <f>1/$A$1*'[1]4701-5Imp'!Z$269</f>
        <v>0</v>
      </c>
      <c r="AB13" s="49">
        <f>1/$A$1*'[1]4701-5Imp'!AA$269</f>
        <v>0</v>
      </c>
      <c r="AC13" s="3"/>
      <c r="AD13" s="242">
        <f>1/1000*'[1]4701-5Imp'!AB$269</f>
        <v>0.110272573</v>
      </c>
      <c r="AE13" s="32">
        <f>1/1000*'[1]4701-5Imp'!AC$269</f>
        <v>8.0524098000000002E-2</v>
      </c>
      <c r="AF13" s="32">
        <f>1/1000*'[1]4701-5Imp'!AD$269</f>
        <v>7.1330924000000004E-2</v>
      </c>
      <c r="AG13" s="32">
        <f>1/1000*'[1]4701-5Imp'!AE$269</f>
        <v>8.2503895000000008E-2</v>
      </c>
      <c r="AH13" s="32">
        <f>1/1000*'[1]4701-5Imp'!AF$269</f>
        <v>8.8702481E-2</v>
      </c>
      <c r="AI13" s="32">
        <f>1/1000*'[1]4701-5Imp'!AG$269</f>
        <v>7.5777165999999993E-2</v>
      </c>
      <c r="AJ13" s="32">
        <f>1/1000*'[1]4701-5Imp'!AH$269</f>
        <v>9.9152726999999996E-2</v>
      </c>
      <c r="AK13" s="32">
        <f>1/1000*'[1]4701-5Imp'!AI$269</f>
        <v>0.13480846499999999</v>
      </c>
      <c r="AL13" s="32">
        <f>1/1000*'[1]4701-5Imp'!AJ$269</f>
        <v>0.11853715600000002</v>
      </c>
      <c r="AM13" s="32">
        <f>1/1000*'[1]4701-5Imp'!AK$269</f>
        <v>0.12989056199999999</v>
      </c>
      <c r="AN13" s="32">
        <f>1/1000*'[1]4701-5Imp'!AL$269</f>
        <v>0.161287825</v>
      </c>
      <c r="AO13" s="32">
        <f>1/1000*'[1]4701-5Imp'!AM$269</f>
        <v>8.4430068000000011E-2</v>
      </c>
      <c r="AP13" s="32">
        <f>1/1000*'[1]4701-5Imp'!AN$269</f>
        <v>7.2095363999999995E-2</v>
      </c>
      <c r="AQ13" s="32">
        <f>1/1000*'[1]4701-5Imp'!AO$269</f>
        <v>7.0970620999999998E-2</v>
      </c>
      <c r="AR13" s="32">
        <f>1/1000*'[1]4701-5Imp'!AP$269</f>
        <v>6.1339049E-2</v>
      </c>
      <c r="AS13" s="32">
        <f>1/1000*'[1]4701-5Imp'!AQ$269</f>
        <v>4.4736311000000001E-2</v>
      </c>
      <c r="AT13" s="32">
        <f>1/1000*'[1]4701-5Imp'!AR$269</f>
        <v>3.5259081999999997E-2</v>
      </c>
      <c r="AU13" s="32">
        <f>1/1000*'[1]4701-5Imp'!AS$269</f>
        <v>3.9004225999999996E-2</v>
      </c>
      <c r="AV13" s="32">
        <f>1/1000*'[1]4701-5Imp'!AT$269</f>
        <v>5.8525378999999995E-2</v>
      </c>
      <c r="AW13" s="32">
        <f>1/1000*'[1]4701-5Imp'!AU$269</f>
        <v>4.0652764000000001E-2</v>
      </c>
      <c r="AX13" s="32">
        <f>1/1000*'[1]4701-5Imp'!AV$269</f>
        <v>3.3833111000000006E-2</v>
      </c>
      <c r="AY13" s="32">
        <f>1/1000*'[1]4701-5Imp'!AW$269</f>
        <v>5.2831976999999995E-2</v>
      </c>
      <c r="AZ13" s="32">
        <f>1/1000*'[1]4701-5Imp'!AX$269</f>
        <v>7.174974499999999E-2</v>
      </c>
      <c r="BA13" s="32">
        <f>1/1000*'[1]4701-5Imp'!AY$269</f>
        <v>9.7186315999999995E-2</v>
      </c>
      <c r="BB13" s="32">
        <f>1/1000*'[1]4701-5Imp'!AZ$269</f>
        <v>0</v>
      </c>
      <c r="BC13" s="49">
        <f>1/1000*'[1]4701-5Imp'!BA$269</f>
        <v>0</v>
      </c>
      <c r="BD13" s="238"/>
    </row>
    <row r="14" spans="1:56">
      <c r="B14" s="4" t="s">
        <v>33</v>
      </c>
      <c r="C14" s="243">
        <f>1/$A$1*'[1]4701-5Imp'!B$31</f>
        <v>8.9540338999999997E-2</v>
      </c>
      <c r="D14" s="11">
        <f>1/$A$1*'[1]4701-5Imp'!C$31</f>
        <v>0.11189136199999998</v>
      </c>
      <c r="E14" s="11">
        <f>1/$A$1*'[1]4701-5Imp'!D$31</f>
        <v>9.9879773999999991E-2</v>
      </c>
      <c r="F14" s="11">
        <f>1/$A$1*'[1]4701-5Imp'!E$31</f>
        <v>9.5086088999999985E-2</v>
      </c>
      <c r="G14" s="11">
        <f>1/$A$1*'[1]4701-5Imp'!F$31</f>
        <v>0.10191425999999999</v>
      </c>
      <c r="H14" s="11">
        <f>1/$A$1*'[1]4701-5Imp'!G$31</f>
        <v>7.8182718999999984E-2</v>
      </c>
      <c r="I14" s="11">
        <f>1/$A$1*'[1]4701-5Imp'!H$31</f>
        <v>8.9678998999999995E-2</v>
      </c>
      <c r="J14" s="11">
        <f>1/$A$1*'[1]4701-5Imp'!I$31</f>
        <v>7.6360905999999992E-2</v>
      </c>
      <c r="K14" s="11">
        <f>1/$A$1*'[1]4701-5Imp'!J$31</f>
        <v>5.1319416999999992E-2</v>
      </c>
      <c r="L14" s="11">
        <f>1/$A$1*'[1]4701-5Imp'!K$31</f>
        <v>5.6148771E-2</v>
      </c>
      <c r="M14" s="11">
        <f>1/$A$1*'[1]4701-5Imp'!L$31</f>
        <v>6.2586607999999988E-2</v>
      </c>
      <c r="N14" s="11">
        <f>1/$A$1*'[1]4701-5Imp'!M$31</f>
        <v>3.5494148999999996E-2</v>
      </c>
      <c r="O14" s="11">
        <f>1/$A$1*'[1]4701-5Imp'!N$31</f>
        <v>4.2651191999999997E-2</v>
      </c>
      <c r="P14" s="11">
        <f>1/$A$1*'[1]4701-5Imp'!O$31</f>
        <v>2.6155058999999998E-2</v>
      </c>
      <c r="Q14" s="11">
        <f>1/$A$1*'[1]4701-5Imp'!P$31</f>
        <v>2.7449848999999998E-2</v>
      </c>
      <c r="R14" s="11">
        <f>1/$A$1*'[1]4701-5Imp'!Q$31</f>
        <v>2.7688289999999997E-2</v>
      </c>
      <c r="S14" s="11">
        <f>1/$A$1*'[1]4701-5Imp'!R$31</f>
        <v>3.9555939999999998E-2</v>
      </c>
      <c r="T14" s="11">
        <f>1/$A$1*'[1]4701-5Imp'!S$31</f>
        <v>3.5554446999999996E-2</v>
      </c>
      <c r="U14" s="11">
        <f>1/$A$1*'[1]4701-5Imp'!T$31</f>
        <v>5.7509693999999993E-2</v>
      </c>
      <c r="V14" s="11">
        <f>1/$A$1*'[1]4701-5Imp'!U$31</f>
        <v>4.1937487999999995E-2</v>
      </c>
      <c r="W14" s="11">
        <f>1/$A$1*'[1]4701-5Imp'!V$31</f>
        <v>3.9266257999999998E-2</v>
      </c>
      <c r="X14" s="11">
        <f>1/$A$1*'[1]4701-5Imp'!W$31</f>
        <v>3.8631029999999997E-2</v>
      </c>
      <c r="Y14" s="11">
        <f>1/$A$1*'[1]4701-5Imp'!X$31</f>
        <v>4.7469950999999996E-2</v>
      </c>
      <c r="Z14" s="11">
        <f>1/$A$1*'[1]4701-5Imp'!Y$31</f>
        <v>0.10204815199999999</v>
      </c>
      <c r="AA14" s="11">
        <f>1/$A$1*'[1]4701-5Imp'!Z$31</f>
        <v>0</v>
      </c>
      <c r="AB14" s="10">
        <f>1/$A$1*'[1]4701-5Imp'!AA$31</f>
        <v>0</v>
      </c>
      <c r="AC14" s="3"/>
      <c r="AD14" s="243">
        <f>1/1000*'[1]4701-5Imp'!AB$31</f>
        <v>6.0637194999999998E-2</v>
      </c>
      <c r="AE14" s="11">
        <f>1/1000*'[1]4701-5Imp'!AC$31</f>
        <v>6.1282171999999996E-2</v>
      </c>
      <c r="AF14" s="11">
        <f>1/1000*'[1]4701-5Imp'!AD$31</f>
        <v>4.7072067999999995E-2</v>
      </c>
      <c r="AG14" s="11">
        <f>1/1000*'[1]4701-5Imp'!AE$31</f>
        <v>4.6735457000000001E-2</v>
      </c>
      <c r="AH14" s="11">
        <f>1/1000*'[1]4701-5Imp'!AF$31</f>
        <v>5.5657656E-2</v>
      </c>
      <c r="AI14" s="11">
        <f>1/1000*'[1]4701-5Imp'!AG$31</f>
        <v>4.1140240999999994E-2</v>
      </c>
      <c r="AJ14" s="11">
        <f>1/1000*'[1]4701-5Imp'!AH$31</f>
        <v>5.0460533999999994E-2</v>
      </c>
      <c r="AK14" s="11">
        <f>1/1000*'[1]4701-5Imp'!AI$31</f>
        <v>4.8986416999999997E-2</v>
      </c>
      <c r="AL14" s="11">
        <f>1/1000*'[1]4701-5Imp'!AJ$31</f>
        <v>4.0824931000000002E-2</v>
      </c>
      <c r="AM14" s="11">
        <f>1/1000*'[1]4701-5Imp'!AK$31</f>
        <v>3.0244666E-2</v>
      </c>
      <c r="AN14" s="11">
        <f>1/1000*'[1]4701-5Imp'!AL$31</f>
        <v>6.0599678999999997E-2</v>
      </c>
      <c r="AO14" s="11">
        <f>1/1000*'[1]4701-5Imp'!AM$31</f>
        <v>4.0227130999999999E-2</v>
      </c>
      <c r="AP14" s="11">
        <f>1/1000*'[1]4701-5Imp'!AN$31</f>
        <v>3.7822538000000003E-2</v>
      </c>
      <c r="AQ14" s="11">
        <f>1/1000*'[1]4701-5Imp'!AO$31</f>
        <v>2.2817145E-2</v>
      </c>
      <c r="AR14" s="11">
        <f>1/1000*'[1]4701-5Imp'!AP$31</f>
        <v>1.6822673E-2</v>
      </c>
      <c r="AS14" s="11">
        <f>1/1000*'[1]4701-5Imp'!AQ$31</f>
        <v>1.7928550999999997E-2</v>
      </c>
      <c r="AT14" s="11">
        <f>1/1000*'[1]4701-5Imp'!AR$31</f>
        <v>2.0806936999999998E-2</v>
      </c>
      <c r="AU14" s="11">
        <f>1/1000*'[1]4701-5Imp'!AS$31</f>
        <v>2.3840584000000001E-2</v>
      </c>
      <c r="AV14" s="11">
        <f>1/1000*'[1]4701-5Imp'!AT$31</f>
        <v>4.4875755999999996E-2</v>
      </c>
      <c r="AW14" s="11">
        <f>1/1000*'[1]4701-5Imp'!AU$31</f>
        <v>2.532682E-2</v>
      </c>
      <c r="AX14" s="11">
        <f>1/1000*'[1]4701-5Imp'!AV$31</f>
        <v>1.8263888999999998E-2</v>
      </c>
      <c r="AY14" s="11">
        <f>1/1000*'[1]4701-5Imp'!AW$31</f>
        <v>2.3895596999999998E-2</v>
      </c>
      <c r="AZ14" s="11">
        <f>1/1000*'[1]4701-5Imp'!AX$31</f>
        <v>4.1777581999999994E-2</v>
      </c>
      <c r="BA14" s="11">
        <f>1/1000*'[1]4701-5Imp'!AY$31</f>
        <v>8.2844859999999992E-2</v>
      </c>
      <c r="BB14" s="11">
        <f>1/1000*'[1]4701-5Imp'!AZ$31</f>
        <v>0</v>
      </c>
      <c r="BC14" s="10">
        <f>1/1000*'[1]4701-5Imp'!BA$31</f>
        <v>0</v>
      </c>
      <c r="BD14" s="238"/>
    </row>
    <row r="15" spans="1:56">
      <c r="B15" s="4" t="s">
        <v>36</v>
      </c>
      <c r="C15" s="243">
        <f>1/$A$1*'[1]4701-5Imp'!B$46</f>
        <v>6.9417737999999993E-2</v>
      </c>
      <c r="D15" s="11">
        <f>1/$A$1*'[1]4701-5Imp'!C$46</f>
        <v>4.4309666999999997E-2</v>
      </c>
      <c r="E15" s="11">
        <f>1/$A$1*'[1]4701-5Imp'!D$46</f>
        <v>5.277481299999999E-2</v>
      </c>
      <c r="F15" s="11">
        <f>1/$A$1*'[1]4701-5Imp'!E$46</f>
        <v>7.3423633999999988E-2</v>
      </c>
      <c r="G15" s="11">
        <f>1/$A$1*'[1]4701-5Imp'!F$46</f>
        <v>5.9352981999999992E-2</v>
      </c>
      <c r="H15" s="11">
        <f>1/$A$1*'[1]4701-5Imp'!G$46</f>
        <v>6.6613729999999996E-2</v>
      </c>
      <c r="I15" s="11">
        <f>1/$A$1*'[1]4701-5Imp'!H$46</f>
        <v>8.385477899999999E-2</v>
      </c>
      <c r="J15" s="11">
        <f>1/$A$1*'[1]4701-5Imp'!I$46</f>
        <v>0.11640580899999999</v>
      </c>
      <c r="K15" s="11">
        <f>1/$A$1*'[1]4701-5Imp'!J$46</f>
        <v>0.10194554699999998</v>
      </c>
      <c r="L15" s="11">
        <f>1/$A$1*'[1]4701-5Imp'!K$46</f>
        <v>0.19071080299999998</v>
      </c>
      <c r="M15" s="11">
        <f>1/$A$1*'[1]4701-5Imp'!L$46</f>
        <v>0.13962274699999999</v>
      </c>
      <c r="N15" s="11">
        <f>1/$A$1*'[1]4701-5Imp'!M$46</f>
        <v>5.4841394999999994E-2</v>
      </c>
      <c r="O15" s="11">
        <f>1/$A$1*'[1]4701-5Imp'!N$46</f>
        <v>3.4567900999999998E-2</v>
      </c>
      <c r="P15" s="11">
        <f>1/$A$1*'[1]4701-5Imp'!O$46</f>
        <v>5.4826409999999992E-2</v>
      </c>
      <c r="Q15" s="11">
        <f>1/$A$1*'[1]4701-5Imp'!P$46</f>
        <v>5.5283268999999996E-2</v>
      </c>
      <c r="R15" s="11">
        <f>1/$A$1*'[1]4701-5Imp'!Q$46</f>
        <v>3.0040876999999994E-2</v>
      </c>
      <c r="S15" s="11">
        <f>1/$A$1*'[1]4701-5Imp'!R$46</f>
        <v>2.1967267999999998E-2</v>
      </c>
      <c r="T15" s="11">
        <f>1/$A$1*'[1]4701-5Imp'!S$46</f>
        <v>1.5953962999999998E-2</v>
      </c>
      <c r="U15" s="11">
        <f>1/$A$1*'[1]4701-5Imp'!T$46</f>
        <v>1.655508E-2</v>
      </c>
      <c r="V15" s="11">
        <f>1/$A$1*'[1]4701-5Imp'!U$46</f>
        <v>2.4214280999999997E-2</v>
      </c>
      <c r="W15" s="11">
        <f>1/$A$1*'[1]4701-5Imp'!V$46</f>
        <v>2.7790547999999998E-2</v>
      </c>
      <c r="X15" s="11">
        <f>1/$A$1*'[1]4701-5Imp'!W$46</f>
        <v>3.5586279999999998E-2</v>
      </c>
      <c r="Y15" s="11">
        <f>1/$A$1*'[1]4701-5Imp'!X$46</f>
        <v>3.2717887000000001E-2</v>
      </c>
      <c r="Z15" s="11">
        <f>1/$A$1*'[1]4701-5Imp'!Y$46</f>
        <v>1.9360414999999995E-2</v>
      </c>
      <c r="AA15" s="11">
        <f>1/$A$1*'[1]4701-5Imp'!Z$46</f>
        <v>0</v>
      </c>
      <c r="AB15" s="10">
        <f>1/$A$1*'[1]4701-5Imp'!AA$46</f>
        <v>0</v>
      </c>
      <c r="AC15" s="3"/>
      <c r="AD15" s="243">
        <f>1/1000*'[1]4701-5Imp'!AB$46</f>
        <v>4.9635377999999994E-2</v>
      </c>
      <c r="AE15" s="11">
        <f>1/1000*'[1]4701-5Imp'!AC$46</f>
        <v>1.8864681000000001E-2</v>
      </c>
      <c r="AF15" s="11">
        <f>1/1000*'[1]4701-5Imp'!AD$46</f>
        <v>2.3427630999999997E-2</v>
      </c>
      <c r="AG15" s="11">
        <f>1/1000*'[1]4701-5Imp'!AE$46</f>
        <v>3.5768438E-2</v>
      </c>
      <c r="AH15" s="11">
        <f>1/1000*'[1]4701-5Imp'!AF$46</f>
        <v>3.3044825E-2</v>
      </c>
      <c r="AI15" s="11">
        <f>1/1000*'[1]4701-5Imp'!AG$46</f>
        <v>3.4636924999999999E-2</v>
      </c>
      <c r="AJ15" s="11">
        <f>1/1000*'[1]4701-5Imp'!AH$46</f>
        <v>4.8692192999999995E-2</v>
      </c>
      <c r="AK15" s="11">
        <f>1/1000*'[1]4701-5Imp'!AI$46</f>
        <v>8.5822047999999998E-2</v>
      </c>
      <c r="AL15" s="11">
        <f>1/1000*'[1]4701-5Imp'!AJ$46</f>
        <v>7.5713002000000001E-2</v>
      </c>
      <c r="AM15" s="11">
        <f>1/1000*'[1]4701-5Imp'!AK$46</f>
        <v>9.9645895999999998E-2</v>
      </c>
      <c r="AN15" s="11">
        <f>1/1000*'[1]4701-5Imp'!AL$46</f>
        <v>0.10068814599999999</v>
      </c>
      <c r="AO15" s="11">
        <f>1/1000*'[1]4701-5Imp'!AM$46</f>
        <v>4.4202936999999998E-2</v>
      </c>
      <c r="AP15" s="11">
        <f>1/1000*'[1]4701-5Imp'!AN$46</f>
        <v>2.7737593999999997E-2</v>
      </c>
      <c r="AQ15" s="11">
        <f>1/1000*'[1]4701-5Imp'!AO$46</f>
        <v>3.6136742999999999E-2</v>
      </c>
      <c r="AR15" s="11">
        <f>1/1000*'[1]4701-5Imp'!AP$46</f>
        <v>3.9421340999999999E-2</v>
      </c>
      <c r="AS15" s="11">
        <f>1/1000*'[1]4701-5Imp'!AQ$46</f>
        <v>1.9151197000000002E-2</v>
      </c>
      <c r="AT15" s="11">
        <f>1/1000*'[1]4701-5Imp'!AR$46</f>
        <v>1.2631244E-2</v>
      </c>
      <c r="AU15" s="11">
        <f>1/1000*'[1]4701-5Imp'!AS$46</f>
        <v>1.0183254999999999E-2</v>
      </c>
      <c r="AV15" s="11">
        <f>1/1000*'[1]4701-5Imp'!AT$46</f>
        <v>1.3649623E-2</v>
      </c>
      <c r="AW15" s="11">
        <f>1/1000*'[1]4701-5Imp'!AU$46</f>
        <v>1.5325943999999999E-2</v>
      </c>
      <c r="AX15" s="11">
        <f>1/1000*'[1]4701-5Imp'!AV$46</f>
        <v>1.5095598E-2</v>
      </c>
      <c r="AY15" s="11">
        <f>1/1000*'[1]4701-5Imp'!AW$46</f>
        <v>2.7886701999999999E-2</v>
      </c>
      <c r="AZ15" s="11">
        <f>1/1000*'[1]4701-5Imp'!AX$46</f>
        <v>2.8355676999999999E-2</v>
      </c>
      <c r="BA15" s="11">
        <f>1/1000*'[1]4701-5Imp'!AY$46</f>
        <v>1.3551318999999999E-2</v>
      </c>
      <c r="BB15" s="11">
        <f>1/1000*'[1]4701-5Imp'!AZ$46</f>
        <v>0</v>
      </c>
      <c r="BC15" s="10">
        <f>1/1000*'[1]4701-5Imp'!BA$46</f>
        <v>0</v>
      </c>
      <c r="BD15" s="238"/>
    </row>
    <row r="16" spans="1:56">
      <c r="B16" s="4" t="s">
        <v>23</v>
      </c>
      <c r="C16" s="99">
        <f t="shared" ref="C16:AB16" si="4">SUM(C13:C13)-SUM(C14:C15)</f>
        <v>0</v>
      </c>
      <c r="D16" s="17">
        <f t="shared" si="4"/>
        <v>9.9858599999999575E-4</v>
      </c>
      <c r="E16" s="17">
        <f t="shared" si="4"/>
        <v>1.9885769999999914E-3</v>
      </c>
      <c r="F16" s="17">
        <f t="shared" si="4"/>
        <v>0</v>
      </c>
      <c r="G16" s="17">
        <f t="shared" si="4"/>
        <v>0</v>
      </c>
      <c r="H16" s="17">
        <f t="shared" si="4"/>
        <v>0</v>
      </c>
      <c r="I16" s="17">
        <f t="shared" si="4"/>
        <v>0</v>
      </c>
      <c r="J16" s="17">
        <f t="shared" si="4"/>
        <v>0</v>
      </c>
      <c r="K16" s="17">
        <f t="shared" si="4"/>
        <v>2.4563679999999866E-3</v>
      </c>
      <c r="L16" s="17">
        <f t="shared" si="4"/>
        <v>0</v>
      </c>
      <c r="M16" s="17">
        <f t="shared" si="4"/>
        <v>0</v>
      </c>
      <c r="N16" s="17">
        <f t="shared" si="4"/>
        <v>0</v>
      </c>
      <c r="O16" s="17">
        <f t="shared" si="4"/>
        <v>1.0958807000000001E-2</v>
      </c>
      <c r="P16" s="17">
        <f t="shared" si="4"/>
        <v>1.767294400000001E-2</v>
      </c>
      <c r="Q16" s="17">
        <f t="shared" si="4"/>
        <v>7.9204289999999927E-3</v>
      </c>
      <c r="R16" s="17">
        <f t="shared" si="4"/>
        <v>1.1888456689777775E-2</v>
      </c>
      <c r="S16" s="17">
        <f t="shared" si="4"/>
        <v>3.4826859999999987E-3</v>
      </c>
      <c r="T16" s="17">
        <f t="shared" si="4"/>
        <v>8.0356440000000015E-3</v>
      </c>
      <c r="U16" s="17">
        <f t="shared" si="4"/>
        <v>0</v>
      </c>
      <c r="V16" s="17">
        <f t="shared" si="4"/>
        <v>0</v>
      </c>
      <c r="W16" s="17">
        <f t="shared" si="4"/>
        <v>9.8995600000000017E-4</v>
      </c>
      <c r="X16" s="17">
        <f t="shared" si="4"/>
        <v>1.6949939999999913E-3</v>
      </c>
      <c r="Y16" s="17">
        <f t="shared" si="4"/>
        <v>2.1351739999999897E-3</v>
      </c>
      <c r="Z16" s="17">
        <f t="shared" si="4"/>
        <v>1.4580820000000133E-3</v>
      </c>
      <c r="AA16" s="17">
        <f t="shared" si="4"/>
        <v>0</v>
      </c>
      <c r="AB16" s="100">
        <f t="shared" si="4"/>
        <v>0</v>
      </c>
      <c r="AC16" s="3"/>
      <c r="AD16" s="12">
        <f t="shared" ref="AD16:BC16" si="5">SUM(AD13:AD13)-SUM(AD14:AD15)</f>
        <v>0</v>
      </c>
      <c r="AE16" s="13">
        <f t="shared" si="5"/>
        <v>3.7724500000001215E-4</v>
      </c>
      <c r="AF16" s="13">
        <f t="shared" si="5"/>
        <v>8.3122500000000488E-4</v>
      </c>
      <c r="AG16" s="13">
        <f t="shared" si="5"/>
        <v>0</v>
      </c>
      <c r="AH16" s="13">
        <f t="shared" si="5"/>
        <v>0</v>
      </c>
      <c r="AI16" s="13">
        <f t="shared" si="5"/>
        <v>0</v>
      </c>
      <c r="AJ16" s="13">
        <f t="shared" si="5"/>
        <v>0</v>
      </c>
      <c r="AK16" s="13">
        <f t="shared" si="5"/>
        <v>0</v>
      </c>
      <c r="AL16" s="13">
        <f t="shared" si="5"/>
        <v>1.9992230000000083E-3</v>
      </c>
      <c r="AM16" s="13">
        <f t="shared" si="5"/>
        <v>0</v>
      </c>
      <c r="AN16" s="13">
        <f t="shared" si="5"/>
        <v>0</v>
      </c>
      <c r="AO16" s="13">
        <f t="shared" si="5"/>
        <v>0</v>
      </c>
      <c r="AP16" s="13">
        <f t="shared" si="5"/>
        <v>6.5352320000000019E-3</v>
      </c>
      <c r="AQ16" s="13">
        <f t="shared" si="5"/>
        <v>1.2016733000000002E-2</v>
      </c>
      <c r="AR16" s="13">
        <f t="shared" si="5"/>
        <v>5.0950350000000047E-3</v>
      </c>
      <c r="AS16" s="13">
        <f t="shared" si="5"/>
        <v>7.6565630000000051E-3</v>
      </c>
      <c r="AT16" s="13">
        <f t="shared" si="5"/>
        <v>1.8209009999999998E-3</v>
      </c>
      <c r="AU16" s="13">
        <f t="shared" si="5"/>
        <v>4.9803869999999958E-3</v>
      </c>
      <c r="AV16" s="13">
        <f t="shared" si="5"/>
        <v>0</v>
      </c>
      <c r="AW16" s="13">
        <f t="shared" si="5"/>
        <v>0</v>
      </c>
      <c r="AX16" s="13">
        <f t="shared" si="5"/>
        <v>4.7362400000000582E-4</v>
      </c>
      <c r="AY16" s="13">
        <f t="shared" si="5"/>
        <v>1.0496779999999983E-3</v>
      </c>
      <c r="AZ16" s="13">
        <f t="shared" si="5"/>
        <v>1.6164860000000003E-3</v>
      </c>
      <c r="BA16" s="13">
        <f t="shared" si="5"/>
        <v>7.9013699999999631E-4</v>
      </c>
      <c r="BB16" s="13">
        <f t="shared" si="5"/>
        <v>0</v>
      </c>
      <c r="BC16" s="15">
        <f t="shared" si="5"/>
        <v>0</v>
      </c>
      <c r="BD16" s="238"/>
    </row>
    <row r="17" spans="2:56" ht="17.149999999999999" customHeight="1">
      <c r="B17" s="9" t="s">
        <v>152</v>
      </c>
      <c r="C17" s="57">
        <f>1/$A$1*'[1]4701-5Imp'!B$267</f>
        <v>7.5639920999999985E-2</v>
      </c>
      <c r="D17" s="27">
        <f>1/$A$1*'[1]4701-5Imp'!C$267</f>
        <v>5.7153601999999991E-2</v>
      </c>
      <c r="E17" s="27">
        <f>1/$A$1*'[1]4701-5Imp'!D$267</f>
        <v>5.5921498E-2</v>
      </c>
      <c r="F17" s="27">
        <f>1/$A$1*'[1]4701-5Imp'!E$267</f>
        <v>4.0518406999999992E-2</v>
      </c>
      <c r="G17" s="27">
        <f>1/$A$1*'[1]4701-5Imp'!F$267</f>
        <v>3.5269381999999995E-2</v>
      </c>
      <c r="H17" s="27">
        <f>1/$A$1*'[1]4701-5Imp'!G$267</f>
        <v>4.8505896999999992E-2</v>
      </c>
      <c r="I17" s="27">
        <f>1/$A$1*'[1]4701-5Imp'!H$267</f>
        <v>4.2605570999999988E-2</v>
      </c>
      <c r="J17" s="27">
        <f>1/$A$1*'[1]4701-5Imp'!I$267</f>
        <v>3.8260348999999992E-2</v>
      </c>
      <c r="K17" s="27">
        <f>1/$A$1*'[1]4701-5Imp'!J$267</f>
        <v>0.13036715099999999</v>
      </c>
      <c r="L17" s="27">
        <f>1/$A$1*'[1]4701-5Imp'!K$267</f>
        <v>3.9230016999999999E-2</v>
      </c>
      <c r="M17" s="27">
        <f>1/$A$1*'[1]4701-5Imp'!L$267</f>
        <v>3.4025175999999997E-2</v>
      </c>
      <c r="N17" s="27">
        <f>1/$A$1*'[1]4701-5Imp'!M$267</f>
        <v>4.0207091999999993E-2</v>
      </c>
      <c r="O17" s="27">
        <f>1/$A$1*'[1]4701-5Imp'!N$267</f>
        <v>1.8191649999999997E-2</v>
      </c>
      <c r="P17" s="27">
        <f>1/$A$1*'[1]4701-5Imp'!O$267</f>
        <v>1.2172250999999997E-2</v>
      </c>
      <c r="Q17" s="27">
        <f>1/$A$1*'[1]4701-5Imp'!P$267</f>
        <v>1.4823961999999998E-2</v>
      </c>
      <c r="R17" s="27">
        <f>1/$A$1*'[1]4701-5Imp'!Q$267</f>
        <v>1.3481239999999997E-2</v>
      </c>
      <c r="S17" s="27">
        <f>1/$A$1*'[1]4701-5Imp'!R$267</f>
        <v>4.0492189999999997E-3</v>
      </c>
      <c r="T17" s="27">
        <f>1/$A$1*'[1]4701-5Imp'!S$267</f>
        <v>3.8179859999999989E-3</v>
      </c>
      <c r="U17" s="27">
        <f>1/$A$1*'[1]4701-5Imp'!T$267</f>
        <v>5.2100539999999996E-3</v>
      </c>
      <c r="V17" s="27">
        <f>1/$A$1*'[1]4701-5Imp'!U$267</f>
        <v>7.7740129999999989E-3</v>
      </c>
      <c r="W17" s="27">
        <f>1/$A$1*'[1]4701-5Imp'!V$267</f>
        <v>8.2121519999999986E-3</v>
      </c>
      <c r="X17" s="27">
        <f>1/$A$1*'[1]4701-5Imp'!W$267</f>
        <v>1.7786564000000001E-2</v>
      </c>
      <c r="Y17" s="27">
        <f>1/$A$1*'[1]4701-5Imp'!X$267</f>
        <v>3.5737852999999993E-2</v>
      </c>
      <c r="Z17" s="27">
        <f>1/$A$1*'[1]4701-5Imp'!Y$267</f>
        <v>2.4673233999999995E-2</v>
      </c>
      <c r="AA17" s="27">
        <f>1/$A$1*'[1]4701-5Imp'!Z$267</f>
        <v>0</v>
      </c>
      <c r="AB17" s="28">
        <f>1/$A$1*'[1]4701-5Imp'!AA$267</f>
        <v>0</v>
      </c>
      <c r="AC17" s="3"/>
      <c r="AD17" s="57">
        <f>1/1000*'[1]4701-5Imp'!AB$267</f>
        <v>4.7583035000000003E-2</v>
      </c>
      <c r="AE17" s="27">
        <f>1/1000*'[1]4701-5Imp'!AC$267</f>
        <v>2.5421597999999997E-2</v>
      </c>
      <c r="AF17" s="27">
        <f>1/1000*'[1]4701-5Imp'!AD$267</f>
        <v>2.363736E-2</v>
      </c>
      <c r="AG17" s="27">
        <f>1/1000*'[1]4701-5Imp'!AE$267</f>
        <v>1.8273506999999998E-2</v>
      </c>
      <c r="AH17" s="27">
        <f>1/1000*'[1]4701-5Imp'!AF$267</f>
        <v>1.6803537E-2</v>
      </c>
      <c r="AI17" s="27">
        <f>1/1000*'[1]4701-5Imp'!AG$267</f>
        <v>2.5127265999999999E-2</v>
      </c>
      <c r="AJ17" s="27">
        <f>1/1000*'[1]4701-5Imp'!AH$267</f>
        <v>2.4851765999999994E-2</v>
      </c>
      <c r="AK17" s="27">
        <f>1/1000*'[1]4701-5Imp'!AI$267</f>
        <v>2.3335396999999997E-2</v>
      </c>
      <c r="AL17" s="27">
        <f>1/1000*'[1]4701-5Imp'!AJ$267</f>
        <v>0.108864292</v>
      </c>
      <c r="AM17" s="27">
        <f>1/1000*'[1]4701-5Imp'!AK$267</f>
        <v>2.3067996E-2</v>
      </c>
      <c r="AN17" s="27">
        <f>1/1000*'[1]4701-5Imp'!AL$267</f>
        <v>2.8168488999999998E-2</v>
      </c>
      <c r="AO17" s="27">
        <f>1/1000*'[1]4701-5Imp'!AM$267</f>
        <v>3.8845275999999998E-2</v>
      </c>
      <c r="AP17" s="27">
        <f>1/1000*'[1]4701-5Imp'!AN$267</f>
        <v>1.2330417E-2</v>
      </c>
      <c r="AQ17" s="27">
        <f>1/1000*'[1]4701-5Imp'!AO$267</f>
        <v>8.234515999999999E-3</v>
      </c>
      <c r="AR17" s="27">
        <f>1/1000*'[1]4701-5Imp'!AP$267</f>
        <v>9.6068510000000013E-3</v>
      </c>
      <c r="AS17" s="27">
        <f>1/1000*'[1]4701-5Imp'!AQ$267</f>
        <v>9.0729209999999994E-3</v>
      </c>
      <c r="AT17" s="27">
        <f>1/1000*'[1]4701-5Imp'!AR$267</f>
        <v>2.4231129999999997E-3</v>
      </c>
      <c r="AU17" s="27">
        <f>1/1000*'[1]4701-5Imp'!AS$267</f>
        <v>2.477861E-3</v>
      </c>
      <c r="AV17" s="27">
        <f>1/1000*'[1]4701-5Imp'!AT$267</f>
        <v>4.5467709999999998E-3</v>
      </c>
      <c r="AW17" s="27">
        <f>1/1000*'[1]4701-5Imp'!AU$267</f>
        <v>5.3036069999999992E-3</v>
      </c>
      <c r="AX17" s="27">
        <f>1/1000*'[1]4701-5Imp'!AV$267</f>
        <v>4.7885860000000009E-3</v>
      </c>
      <c r="AY17" s="27">
        <f>1/1000*'[1]4701-5Imp'!AW$267</f>
        <v>1.5600757E-2</v>
      </c>
      <c r="AZ17" s="27">
        <f>1/1000*'[1]4701-5Imp'!AX$267</f>
        <v>2.9043831999999995E-2</v>
      </c>
      <c r="BA17" s="27">
        <f>1/1000*'[1]4701-5Imp'!AY$267</f>
        <v>1.5660719E-2</v>
      </c>
      <c r="BB17" s="27">
        <f>1/1000*'[1]4701-5Imp'!AZ$267</f>
        <v>0</v>
      </c>
      <c r="BC17" s="28">
        <f>1/1000*'[1]4701-5Imp'!BA$267</f>
        <v>0</v>
      </c>
      <c r="BD17" s="238"/>
    </row>
    <row r="18" spans="2:56">
      <c r="B18" s="4" t="s">
        <v>45</v>
      </c>
      <c r="C18" s="12">
        <f>1/$A$1*(SUM('[1]4701-5Imp'!B$47:B$47)+SUM('[1]4701-5Imp'!B$105:B$105))</f>
        <v>2.4775310999999994E-2</v>
      </c>
      <c r="D18" s="13">
        <f>1/$A$1*(SUM('[1]4701-5Imp'!C$47:C$47)+SUM('[1]4701-5Imp'!C$105:C$105))</f>
        <v>2.3672539999999996E-3</v>
      </c>
      <c r="E18" s="13">
        <f>1/$A$1*(SUM('[1]4701-5Imp'!D$47:D$47)+SUM('[1]4701-5Imp'!D$105:D$105))</f>
        <v>1.0627649999999998E-3</v>
      </c>
      <c r="F18" s="13">
        <f>1/$A$1*(SUM('[1]4701-5Imp'!E$47:E$47)+SUM('[1]4701-5Imp'!E$105:E$105))</f>
        <v>1.2521539999999999E-3</v>
      </c>
      <c r="G18" s="13">
        <f>1/$A$1*(SUM('[1]4701-5Imp'!F$47:F$47)+SUM('[1]4701-5Imp'!F$105:F$105))</f>
        <v>5.8422399999999994E-4</v>
      </c>
      <c r="H18" s="13">
        <f>1/$A$1*(SUM('[1]4701-5Imp'!G$47:G$47)+SUM('[1]4701-5Imp'!G$105:G$105))</f>
        <v>8.6903069999999995E-3</v>
      </c>
      <c r="I18" s="13">
        <f>1/$A$1*(SUM('[1]4701-5Imp'!H$47:H$47)+SUM('[1]4701-5Imp'!H$105:H$105))</f>
        <v>1.9540979999999996E-3</v>
      </c>
      <c r="J18" s="13">
        <f>1/$A$1*(SUM('[1]4701-5Imp'!I$47:I$47)+SUM('[1]4701-5Imp'!I$105:I$105))</f>
        <v>6.8957099999999993E-4</v>
      </c>
      <c r="K18" s="13">
        <f>1/$A$1*(SUM('[1]4701-5Imp'!J$47:J$47)+SUM('[1]4701-5Imp'!J$105:J$105))</f>
        <v>7.6635275000000003E-2</v>
      </c>
      <c r="L18" s="13">
        <f>1/$A$1*(SUM('[1]4701-5Imp'!K$47:K$47)+SUM('[1]4701-5Imp'!K$105:K$105))</f>
        <v>1.1153409999999999E-3</v>
      </c>
      <c r="M18" s="13">
        <f>1/$A$1*(SUM('[1]4701-5Imp'!L$47:L$47)+SUM('[1]4701-5Imp'!L$105:L$105))</f>
        <v>9.1922970000000003E-3</v>
      </c>
      <c r="N18" s="13">
        <f>1/$A$1*(SUM('[1]4701-5Imp'!M$47:M$47)+SUM('[1]4701-5Imp'!M$105:M$105))</f>
        <v>2.1475413999999998E-2</v>
      </c>
      <c r="O18" s="13">
        <f>1/$A$1*(SUM('[1]4701-5Imp'!N$47:N$47)+SUM('[1]4701-5Imp'!N$105:N$105))</f>
        <v>8.3432459999999986E-3</v>
      </c>
      <c r="P18" s="13">
        <f>1/$A$1*(SUM('[1]4701-5Imp'!O$47:O$47)+SUM('[1]4701-5Imp'!O$105:O$105))</f>
        <v>1.8466590000000001E-3</v>
      </c>
      <c r="Q18" s="13">
        <f>1/$A$1*(SUM('[1]4701-5Imp'!P$47:P$47)+SUM('[1]4701-5Imp'!P$105:P$105))</f>
        <v>2.0589429999999997E-3</v>
      </c>
      <c r="R18" s="13">
        <f>1/$A$1*(SUM('[1]4701-5Imp'!Q$47:Q$47)+SUM('[1]4701-5Imp'!Q$105:Q$105))</f>
        <v>3.0644649999999997E-3</v>
      </c>
      <c r="S18" s="13">
        <f>1/$A$1*(SUM('[1]4701-5Imp'!R$47:R$47)+SUM('[1]4701-5Imp'!R$105:R$105))</f>
        <v>1.3846809999999998E-3</v>
      </c>
      <c r="T18" s="13">
        <f>1/$A$1*(SUM('[1]4701-5Imp'!S$47:S$47)+SUM('[1]4701-5Imp'!S$105:S$105))</f>
        <v>3.9332799999999997E-4</v>
      </c>
      <c r="U18" s="13">
        <f>1/$A$1*(SUM('[1]4701-5Imp'!T$47:T$47)+SUM('[1]4701-5Imp'!T$105:T$105))</f>
        <v>1.2906819999999998E-3</v>
      </c>
      <c r="V18" s="13">
        <f>1/$A$1*(SUM('[1]4701-5Imp'!U$47:U$47)+SUM('[1]4701-5Imp'!U$105:U$105))</f>
        <v>1.6806359999999997E-3</v>
      </c>
      <c r="W18" s="13">
        <f>1/$A$1*(SUM('[1]4701-5Imp'!V$47:V$47)+SUM('[1]4701-5Imp'!V$105:V$105))</f>
        <v>2.3211419999999996E-3</v>
      </c>
      <c r="X18" s="13">
        <f>1/$A$1*(SUM('[1]4701-5Imp'!W$47:W$47)+SUM('[1]4701-5Imp'!W$105:W$105))</f>
        <v>1.475921E-3</v>
      </c>
      <c r="Y18" s="13">
        <f>1/$A$1*(SUM('[1]4701-5Imp'!X$47:X$47)+SUM('[1]4701-5Imp'!X$105:X$105))</f>
        <v>1.4600334999999997E-2</v>
      </c>
      <c r="Z18" s="13">
        <f>1/$A$1*(SUM('[1]4701-5Imp'!Y$47:Y$47)+SUM('[1]4701-5Imp'!Y$105:Y$105))</f>
        <v>1.2939073999999998E-2</v>
      </c>
      <c r="AA18" s="13">
        <f>1/$A$1*(SUM('[1]4701-5Imp'!Z$47:Z$47)+SUM('[1]4701-5Imp'!Z$105:Z$105))</f>
        <v>0</v>
      </c>
      <c r="AB18" s="15">
        <f>1/$A$1*(SUM('[1]4701-5Imp'!AA$47:AA$47)+SUM('[1]4701-5Imp'!AA$105:AA$105))</f>
        <v>0</v>
      </c>
      <c r="AC18" s="3"/>
      <c r="AD18" s="12">
        <f>1/1000*(SUM('[1]4701-5Imp'!AB$47:AB$47)+SUM('[1]4701-5Imp'!AB$105:AB$105))</f>
        <v>1.8145361999999998E-2</v>
      </c>
      <c r="AE18" s="13">
        <f>1/1000*(SUM('[1]4701-5Imp'!AC$47:AC$47)+SUM('[1]4701-5Imp'!AC$105:AC$105))</f>
        <v>1.9910309999999999E-3</v>
      </c>
      <c r="AF18" s="13">
        <f>1/1000*(SUM('[1]4701-5Imp'!AD$47:AD$47)+SUM('[1]4701-5Imp'!AD$105:AD$105))</f>
        <v>7.8036700000000002E-4</v>
      </c>
      <c r="AG18" s="13">
        <f>1/1000*(SUM('[1]4701-5Imp'!AE$47:AE$47)+SUM('[1]4701-5Imp'!AE$105:AE$105))</f>
        <v>1.0360670000000001E-3</v>
      </c>
      <c r="AH18" s="13">
        <f>1/1000*(SUM('[1]4701-5Imp'!AF$47:AF$47)+SUM('[1]4701-5Imp'!AF$105:AF$105))</f>
        <v>4.3881500000000001E-4</v>
      </c>
      <c r="AI18" s="13">
        <f>1/1000*(SUM('[1]4701-5Imp'!AG$47:AG$47)+SUM('[1]4701-5Imp'!AG$105:AG$105))</f>
        <v>5.1922170000000007E-3</v>
      </c>
      <c r="AJ18" s="13">
        <f>1/1000*(SUM('[1]4701-5Imp'!AH$47:AH$47)+SUM('[1]4701-5Imp'!AH$105:AH$105))</f>
        <v>1.433805E-3</v>
      </c>
      <c r="AK18" s="13">
        <f>1/1000*(SUM('[1]4701-5Imp'!AI$47:AI$47)+SUM('[1]4701-5Imp'!AI$105:AI$105))</f>
        <v>9.1647300000000001E-4</v>
      </c>
      <c r="AL18" s="13">
        <f>1/1000*(SUM('[1]4701-5Imp'!AJ$47:AJ$47)+SUM('[1]4701-5Imp'!AJ$105:AJ$105))</f>
        <v>6.8056695999999986E-2</v>
      </c>
      <c r="AM18" s="13">
        <f>1/1000*(SUM('[1]4701-5Imp'!AK$47:AK$47)+SUM('[1]4701-5Imp'!AK$105:AK$105))</f>
        <v>2.0808359999999995E-3</v>
      </c>
      <c r="AN18" s="13">
        <f>1/1000*(SUM('[1]4701-5Imp'!AL$47:AL$47)+SUM('[1]4701-5Imp'!AL$105:AL$105))</f>
        <v>9.07934E-3</v>
      </c>
      <c r="AO18" s="13">
        <f>1/1000*(SUM('[1]4701-5Imp'!AM$47:AM$47)+SUM('[1]4701-5Imp'!AM$105:AM$105))</f>
        <v>2.3779048000000001E-2</v>
      </c>
      <c r="AP18" s="13">
        <f>1/1000*(SUM('[1]4701-5Imp'!AN$47:AN$47)+SUM('[1]4701-5Imp'!AN$105:AN$105))</f>
        <v>5.3473909999999999E-3</v>
      </c>
      <c r="AQ18" s="13">
        <f>1/1000*(SUM('[1]4701-5Imp'!AO$47:AO$47)+SUM('[1]4701-5Imp'!AO$105:AO$105))</f>
        <v>9.6783000000000004E-4</v>
      </c>
      <c r="AR18" s="13">
        <f>1/1000*(SUM('[1]4701-5Imp'!AP$47:AP$47)+SUM('[1]4701-5Imp'!AP$105:AP$105))</f>
        <v>1.3746449999999999E-3</v>
      </c>
      <c r="AS18" s="13">
        <f>1/1000*(SUM('[1]4701-5Imp'!AQ$47:AQ$47)+SUM('[1]4701-5Imp'!AQ$105:AQ$105))</f>
        <v>2.8273159999999999E-3</v>
      </c>
      <c r="AT18" s="13">
        <f>1/1000*(SUM('[1]4701-5Imp'!AR$47:AR$47)+SUM('[1]4701-5Imp'!AR$105:AR$105))</f>
        <v>9.4042299999999991E-4</v>
      </c>
      <c r="AU18" s="13">
        <f>1/1000*(SUM('[1]4701-5Imp'!AS$47:AS$47)+SUM('[1]4701-5Imp'!AS$105:AS$105))</f>
        <v>2.1634199999999998E-4</v>
      </c>
      <c r="AV18" s="13">
        <f>1/1000*(SUM('[1]4701-5Imp'!AT$47:AT$47)+SUM('[1]4701-5Imp'!AT$105:AT$105))</f>
        <v>1.092453E-3</v>
      </c>
      <c r="AW18" s="13">
        <f>1/1000*(SUM('[1]4701-5Imp'!AU$47:AU$47)+SUM('[1]4701-5Imp'!AU$105:AU$105))</f>
        <v>1.1235899999999998E-3</v>
      </c>
      <c r="AX18" s="13">
        <f>1/1000*(SUM('[1]4701-5Imp'!AV$47:AV$47)+SUM('[1]4701-5Imp'!AV$105:AV$105))</f>
        <v>1.629141E-3</v>
      </c>
      <c r="AY18" s="13">
        <f>1/1000*(SUM('[1]4701-5Imp'!AW$47:AW$47)+SUM('[1]4701-5Imp'!AW$105:AW$105))</f>
        <v>1.7763179999999998E-3</v>
      </c>
      <c r="AZ18" s="13">
        <f>1/1000*(SUM('[1]4701-5Imp'!AX$47:AX$47)+SUM('[1]4701-5Imp'!AX$105:AX$105))</f>
        <v>9.9529979999999994E-3</v>
      </c>
      <c r="BA18" s="13">
        <f>1/1000*(SUM('[1]4701-5Imp'!AY$47:AY$47)+SUM('[1]4701-5Imp'!AY$105:AY$105))</f>
        <v>6.9778389999999996E-3</v>
      </c>
      <c r="BB18" s="13">
        <f>1/1000*(SUM('[1]4701-5Imp'!AZ$47:AZ$47)+SUM('[1]4701-5Imp'!AZ$105:AZ$105))</f>
        <v>0</v>
      </c>
      <c r="BC18" s="15">
        <f>1/1000*(SUM('[1]4701-5Imp'!BA$47:BA$47)+SUM('[1]4701-5Imp'!BA$105:BA$105))</f>
        <v>0</v>
      </c>
      <c r="BD18" s="238"/>
    </row>
    <row r="19" spans="2:56">
      <c r="B19" s="4" t="s">
        <v>95</v>
      </c>
      <c r="C19" s="243">
        <f>1/$A$1*'[1]4701-5Imp'!B$116</f>
        <v>1.7778955999999999E-2</v>
      </c>
      <c r="D19" s="11">
        <f>1/$A$1*'[1]4701-5Imp'!C$116</f>
        <v>1.3899016999999998E-2</v>
      </c>
      <c r="E19" s="11">
        <f>1/$A$1*'[1]4701-5Imp'!D$116</f>
        <v>1.2346341999999998E-2</v>
      </c>
      <c r="F19" s="11">
        <f>1/$A$1*'[1]4701-5Imp'!E$116</f>
        <v>1.178883E-2</v>
      </c>
      <c r="G19" s="11">
        <f>1/$A$1*'[1]4701-5Imp'!F$116</f>
        <v>1.2231789999999999E-2</v>
      </c>
      <c r="H19" s="11">
        <f>1/$A$1*'[1]4701-5Imp'!G$116</f>
        <v>1.3687932E-2</v>
      </c>
      <c r="I19" s="11">
        <f>1/$A$1*'[1]4701-5Imp'!H$116</f>
        <v>1.2679596E-2</v>
      </c>
      <c r="J19" s="11">
        <f>1/$A$1*'[1]4701-5Imp'!I$116</f>
        <v>1.2125273999999998E-2</v>
      </c>
      <c r="K19" s="11">
        <f>1/$A$1*'[1]4701-5Imp'!J$116</f>
        <v>5.3003069999999989E-3</v>
      </c>
      <c r="L19" s="11">
        <f>1/$A$1*'[1]4701-5Imp'!K$116</f>
        <v>1.5190999999999997E-5</v>
      </c>
      <c r="M19" s="11">
        <f>1/$A$1*'[1]4701-5Imp'!L$116</f>
        <v>1.3910449999999998E-3</v>
      </c>
      <c r="N19" s="11">
        <f>1/$A$1*'[1]4701-5Imp'!M$116</f>
        <v>3.0055399999999997E-4</v>
      </c>
      <c r="O19" s="11">
        <f>1/$A$1*'[1]4701-5Imp'!N$116</f>
        <v>1.5900499999999999E-4</v>
      </c>
      <c r="P19" s="11">
        <f>1/$A$1*'[1]4701-5Imp'!O$116</f>
        <v>3.8320499999999996E-4</v>
      </c>
      <c r="Q19" s="11">
        <f>1/$A$1*'[1]4701-5Imp'!P$116</f>
        <v>7.7744799999999992E-4</v>
      </c>
      <c r="R19" s="11">
        <f>1/$A$1*'[1]4701-5Imp'!Q$116</f>
        <v>2.6499779999999999E-3</v>
      </c>
      <c r="S19" s="11">
        <f>1/$A$1*'[1]4701-5Imp'!R$116</f>
        <v>2.6199999999999999E-3</v>
      </c>
      <c r="T19" s="11">
        <f>1/$A$1*'[1]4701-5Imp'!S$116</f>
        <v>2.6814759999999995E-3</v>
      </c>
      <c r="U19" s="11">
        <f>1/$A$1*'[1]4701-5Imp'!T$116</f>
        <v>2.7933609999999998E-3</v>
      </c>
      <c r="V19" s="11">
        <f>1/$A$1*'[1]4701-5Imp'!U$116</f>
        <v>5.3599999999999993E-3</v>
      </c>
      <c r="W19" s="11">
        <f>1/$A$1*'[1]4701-5Imp'!V$116</f>
        <v>5.1999999999999989E-3</v>
      </c>
      <c r="X19" s="11">
        <f>1/$A$1*'[1]4701-5Imp'!W$116</f>
        <v>7.4059999999999985E-3</v>
      </c>
      <c r="Y19" s="11">
        <f>1/$A$1*'[1]4701-5Imp'!X$116</f>
        <v>9.4429089999999993E-3</v>
      </c>
      <c r="Z19" s="11">
        <f>1/$A$1*'[1]4701-5Imp'!Y$116</f>
        <v>1.1733658999999999E-2</v>
      </c>
      <c r="AA19" s="11">
        <f>1/$A$1*'[1]4701-5Imp'!Z$116</f>
        <v>0</v>
      </c>
      <c r="AB19" s="10">
        <f>1/$A$1*'[1]4701-5Imp'!AA$116</f>
        <v>0</v>
      </c>
      <c r="AC19" s="3"/>
      <c r="AD19" s="243">
        <f>1/1000*'[1]4701-5Imp'!AB$116</f>
        <v>1.2341576E-2</v>
      </c>
      <c r="AE19" s="11">
        <f>1/1000*'[1]4701-5Imp'!AC$116</f>
        <v>6.4602590000000003E-3</v>
      </c>
      <c r="AF19" s="11">
        <f>1/1000*'[1]4701-5Imp'!AD$116</f>
        <v>5.8740369999999995E-3</v>
      </c>
      <c r="AG19" s="11">
        <f>1/1000*'[1]4701-5Imp'!AE$116</f>
        <v>5.5311600000000002E-3</v>
      </c>
      <c r="AH19" s="11">
        <f>1/1000*'[1]4701-5Imp'!AF$116</f>
        <v>5.6853859999999997E-3</v>
      </c>
      <c r="AI19" s="11">
        <f>1/1000*'[1]4701-5Imp'!AG$116</f>
        <v>7.2005149999999993E-3</v>
      </c>
      <c r="AJ19" s="11">
        <f>1/1000*'[1]4701-5Imp'!AH$116</f>
        <v>7.218347E-3</v>
      </c>
      <c r="AK19" s="11">
        <f>1/1000*'[1]4701-5Imp'!AI$116</f>
        <v>7.4935489999999995E-3</v>
      </c>
      <c r="AL19" s="11">
        <f>1/1000*'[1]4701-5Imp'!AJ$116</f>
        <v>4.108085E-3</v>
      </c>
      <c r="AM19" s="11">
        <f>1/1000*'[1]4701-5Imp'!AK$116</f>
        <v>5.8106999999999998E-5</v>
      </c>
      <c r="AN19" s="11">
        <f>1/1000*'[1]4701-5Imp'!AL$116</f>
        <v>1.0879799999999999E-3</v>
      </c>
      <c r="AO19" s="11">
        <f>1/1000*'[1]4701-5Imp'!AM$116</f>
        <v>2.5263599999999998E-4</v>
      </c>
      <c r="AP19" s="11">
        <f>1/1000*'[1]4701-5Imp'!AN$116</f>
        <v>2.2882799999999998E-4</v>
      </c>
      <c r="AQ19" s="11">
        <f>1/1000*'[1]4701-5Imp'!AO$116</f>
        <v>2.7111700000000003E-4</v>
      </c>
      <c r="AR19" s="11">
        <f>1/1000*'[1]4701-5Imp'!AP$116</f>
        <v>6.6838900000000003E-4</v>
      </c>
      <c r="AS19" s="11">
        <f>1/1000*'[1]4701-5Imp'!AQ$116</f>
        <v>1.562314E-3</v>
      </c>
      <c r="AT19" s="11">
        <f>1/1000*'[1]4701-5Imp'!AR$116</f>
        <v>1.4337E-3</v>
      </c>
      <c r="AU19" s="11">
        <f>1/1000*'[1]4701-5Imp'!AS$116</f>
        <v>1.648355E-3</v>
      </c>
      <c r="AV19" s="11">
        <f>1/1000*'[1]4701-5Imp'!AT$116</f>
        <v>2.3983019999999997E-3</v>
      </c>
      <c r="AW19" s="11">
        <f>1/1000*'[1]4701-5Imp'!AU$116</f>
        <v>3.476767E-3</v>
      </c>
      <c r="AX19" s="11">
        <f>1/1000*'[1]4701-5Imp'!AV$116</f>
        <v>2.7182999999999999E-3</v>
      </c>
      <c r="AY19" s="11">
        <f>1/1000*'[1]4701-5Imp'!AW$116</f>
        <v>5.7177520000000004E-3</v>
      </c>
      <c r="AZ19" s="11">
        <f>1/1000*'[1]4701-5Imp'!AX$116</f>
        <v>7.8884769999999996E-3</v>
      </c>
      <c r="BA19" s="11">
        <f>1/1000*'[1]4701-5Imp'!AY$116</f>
        <v>8.675093E-3</v>
      </c>
      <c r="BB19" s="11">
        <f>1/1000*'[1]4701-5Imp'!AZ$116</f>
        <v>0</v>
      </c>
      <c r="BC19" s="10">
        <f>1/1000*'[1]4701-5Imp'!BA$116</f>
        <v>0</v>
      </c>
      <c r="BD19" s="238"/>
    </row>
    <row r="20" spans="2:56">
      <c r="B20" s="4" t="s">
        <v>38</v>
      </c>
      <c r="C20" s="243">
        <f>1/$A$1*'[1]4701-5Imp'!B$206</f>
        <v>4.9495029999999992E-3</v>
      </c>
      <c r="D20" s="11">
        <f>1/$A$1*'[1]4701-5Imp'!C$206</f>
        <v>9.6073939999999983E-3</v>
      </c>
      <c r="E20" s="11">
        <f>1/$A$1*'[1]4701-5Imp'!D$206</f>
        <v>1.0193694E-2</v>
      </c>
      <c r="F20" s="11">
        <f>1/$A$1*'[1]4701-5Imp'!E$206</f>
        <v>1.038852E-3</v>
      </c>
      <c r="G20" s="11">
        <f>1/$A$1*'[1]4701-5Imp'!F$206</f>
        <v>4.89519E-4</v>
      </c>
      <c r="H20" s="11">
        <f>1/$A$1*'[1]4701-5Imp'!G$206</f>
        <v>9.2627399999999983E-4</v>
      </c>
      <c r="I20" s="11">
        <f>1/$A$1*'[1]4701-5Imp'!H$206</f>
        <v>1.3878899999999998E-4</v>
      </c>
      <c r="J20" s="11">
        <f>1/$A$1*'[1]4701-5Imp'!I$206</f>
        <v>3.4559679999999998E-3</v>
      </c>
      <c r="K20" s="11">
        <f>1/$A$1*'[1]4701-5Imp'!J$206</f>
        <v>2.0233093999999997E-2</v>
      </c>
      <c r="L20" s="11">
        <f>1/$A$1*'[1]4701-5Imp'!K$206</f>
        <v>2.0344535E-2</v>
      </c>
      <c r="M20" s="11">
        <f>1/$A$1*'[1]4701-5Imp'!L$206</f>
        <v>9.293885E-3</v>
      </c>
      <c r="N20" s="11">
        <f>1/$A$1*'[1]4701-5Imp'!M$206</f>
        <v>7.3813529999999994E-3</v>
      </c>
      <c r="O20" s="11">
        <f>1/$A$1*'[1]4701-5Imp'!N$206</f>
        <v>1.7614349999999998E-3</v>
      </c>
      <c r="P20" s="11">
        <f>1/$A$1*'[1]4701-5Imp'!O$206</f>
        <v>5.0276699999999988E-4</v>
      </c>
      <c r="Q20" s="11">
        <f>1/$A$1*'[1]4701-5Imp'!P$206</f>
        <v>2.157923E-3</v>
      </c>
      <c r="R20" s="11">
        <f>1/$A$1*'[1]4701-5Imp'!Q$206</f>
        <v>1.8159999999999999E-5</v>
      </c>
      <c r="S20" s="11">
        <f>1/$A$1*'[1]4701-5Imp'!R$206</f>
        <v>4.2768000000000001E-5</v>
      </c>
      <c r="T20" s="11">
        <f>1/$A$1*'[1]4701-5Imp'!S$206</f>
        <v>6.5885899999999992E-4</v>
      </c>
      <c r="U20" s="11">
        <f>1/$A$1*'[1]4701-5Imp'!T$206</f>
        <v>1.2118099999999998E-4</v>
      </c>
      <c r="V20" s="11">
        <f>1/$A$1*'[1]4701-5Imp'!U$206</f>
        <v>7.0933399999999994E-4</v>
      </c>
      <c r="W20" s="11">
        <f>1/$A$1*'[1]4701-5Imp'!V$206</f>
        <v>2.0342599999999999E-4</v>
      </c>
      <c r="X20" s="11">
        <f>1/$A$1*'[1]4701-5Imp'!W$206</f>
        <v>1.1905599999999999E-4</v>
      </c>
      <c r="Y20" s="11">
        <f>1/$A$1*'[1]4701-5Imp'!X$206</f>
        <v>3.9999999999999994E-9</v>
      </c>
      <c r="Z20" s="11">
        <f>1/$A$1*'[1]4701-5Imp'!Y$206</f>
        <v>6.999999999999999E-9</v>
      </c>
      <c r="AA20" s="11">
        <f>1/$A$1*'[1]4701-5Imp'!Z$206</f>
        <v>0</v>
      </c>
      <c r="AB20" s="10">
        <f>1/$A$1*'[1]4701-5Imp'!AA$206</f>
        <v>0</v>
      </c>
      <c r="AC20" s="3"/>
      <c r="AD20" s="243">
        <f>1/1000*'[1]4701-5Imp'!AB$206</f>
        <v>2.6786679999999999E-3</v>
      </c>
      <c r="AE20" s="11">
        <f>1/1000*'[1]4701-5Imp'!AC$206</f>
        <v>3.8982750000000001E-3</v>
      </c>
      <c r="AF20" s="11">
        <f>1/1000*'[1]4701-5Imp'!AD$206</f>
        <v>4.4999409999999995E-3</v>
      </c>
      <c r="AG20" s="11">
        <f>1/1000*'[1]4701-5Imp'!AE$206</f>
        <v>5.2539800000000005E-4</v>
      </c>
      <c r="AH20" s="11">
        <f>1/1000*'[1]4701-5Imp'!AF$206</f>
        <v>2.48478E-4</v>
      </c>
      <c r="AI20" s="11">
        <f>1/1000*'[1]4701-5Imp'!AG$206</f>
        <v>4.8450899999999999E-4</v>
      </c>
      <c r="AJ20" s="11">
        <f>1/1000*'[1]4701-5Imp'!AH$206</f>
        <v>1.20487E-4</v>
      </c>
      <c r="AK20" s="11">
        <f>1/1000*'[1]4701-5Imp'!AI$206</f>
        <v>2.5140599999999998E-3</v>
      </c>
      <c r="AL20" s="11">
        <f>1/1000*'[1]4701-5Imp'!AJ$206</f>
        <v>1.6279137999999999E-2</v>
      </c>
      <c r="AM20" s="11">
        <f>1/1000*'[1]4701-5Imp'!AK$206</f>
        <v>1.1769788E-2</v>
      </c>
      <c r="AN20" s="11">
        <f>1/1000*'[1]4701-5Imp'!AL$206</f>
        <v>7.6179939999999995E-3</v>
      </c>
      <c r="AO20" s="11">
        <f>1/1000*'[1]4701-5Imp'!AM$206</f>
        <v>6.7158479999999991E-3</v>
      </c>
      <c r="AP20" s="11">
        <f>1/1000*'[1]4701-5Imp'!AN$206</f>
        <v>1.9962209999999998E-3</v>
      </c>
      <c r="AQ20" s="11">
        <f>1/1000*'[1]4701-5Imp'!AO$206</f>
        <v>3.7204699999999997E-4</v>
      </c>
      <c r="AR20" s="11">
        <f>1/1000*'[1]4701-5Imp'!AP$206</f>
        <v>1.637393E-3</v>
      </c>
      <c r="AS20" s="11">
        <f>1/1000*'[1]4701-5Imp'!AQ$206</f>
        <v>3.4721999999999997E-5</v>
      </c>
      <c r="AT20" s="11">
        <f>1/1000*'[1]4701-5Imp'!AR$206</f>
        <v>2.9387999999999997E-5</v>
      </c>
      <c r="AU20" s="11">
        <f>1/1000*'[1]4701-5Imp'!AS$206</f>
        <v>5.0815099999999998E-4</v>
      </c>
      <c r="AV20" s="11">
        <f>1/1000*'[1]4701-5Imp'!AT$206</f>
        <v>2.0897599999999999E-4</v>
      </c>
      <c r="AW20" s="11">
        <f>1/1000*'[1]4701-5Imp'!AU$206</f>
        <v>6.8899100000000002E-4</v>
      </c>
      <c r="AX20" s="11">
        <f>1/1000*'[1]4701-5Imp'!AV$206</f>
        <v>1.07834E-4</v>
      </c>
      <c r="AY20" s="11">
        <f>1/1000*'[1]4701-5Imp'!AW$206</f>
        <v>1.4046899999999997E-4</v>
      </c>
      <c r="AZ20" s="11">
        <f>1/1000*'[1]4701-5Imp'!AX$206</f>
        <v>6.7000000000000004E-8</v>
      </c>
      <c r="BA20" s="11">
        <f>1/1000*'[1]4701-5Imp'!AY$206</f>
        <v>1.5999999999999998E-7</v>
      </c>
      <c r="BB20" s="11">
        <f>1/1000*'[1]4701-5Imp'!AZ$206</f>
        <v>0</v>
      </c>
      <c r="BC20" s="10">
        <f>1/1000*'[1]4701-5Imp'!BA$206</f>
        <v>0</v>
      </c>
      <c r="BD20" s="238"/>
    </row>
    <row r="21" spans="2:56">
      <c r="B21" s="4" t="s">
        <v>30</v>
      </c>
      <c r="C21" s="243">
        <f>1/$A$1*'[1]4701-5Imp'!B$231</f>
        <v>2.7963021999999997E-2</v>
      </c>
      <c r="D21" s="11">
        <f>1/$A$1*'[1]4701-5Imp'!C$231</f>
        <v>1.8124060000000001E-2</v>
      </c>
      <c r="E21" s="11">
        <f>1/$A$1*'[1]4701-5Imp'!D$231</f>
        <v>2.3264364999999999E-2</v>
      </c>
      <c r="F21" s="11">
        <f>1/$A$1*'[1]4701-5Imp'!E$231</f>
        <v>2.0634237999999999E-2</v>
      </c>
      <c r="G21" s="11">
        <f>1/$A$1*'[1]4701-5Imp'!F$231</f>
        <v>1.9698139E-2</v>
      </c>
      <c r="H21" s="11">
        <f>1/$A$1*'[1]4701-5Imp'!G$231</f>
        <v>1.5106463999999998E-2</v>
      </c>
      <c r="I21" s="11">
        <f>1/$A$1*'[1]4701-5Imp'!H$231</f>
        <v>3.3254489999999999E-3</v>
      </c>
      <c r="J21" s="11">
        <f>1/$A$1*'[1]4701-5Imp'!I$231</f>
        <v>1.4802958999999997E-2</v>
      </c>
      <c r="K21" s="11">
        <f>1/$A$1*'[1]4701-5Imp'!J$231</f>
        <v>1.7167043999999999E-2</v>
      </c>
      <c r="L21" s="11">
        <f>1/$A$1*'[1]4701-5Imp'!K$231</f>
        <v>7.1101669999999988E-3</v>
      </c>
      <c r="M21" s="11">
        <f>1/$A$1*'[1]4701-5Imp'!L$231</f>
        <v>4.5798629999999991E-3</v>
      </c>
      <c r="N21" s="11">
        <f>1/$A$1*'[1]4701-5Imp'!M$231</f>
        <v>5.159964999999999E-3</v>
      </c>
      <c r="O21" s="11">
        <f>1/$A$1*'[1]4701-5Imp'!N$231</f>
        <v>2.7746779999999996E-3</v>
      </c>
      <c r="P21" s="11">
        <f>1/$A$1*'[1]4701-5Imp'!O$231</f>
        <v>4.1171169999999991E-3</v>
      </c>
      <c r="Q21" s="11">
        <f>1/$A$1*'[1]4701-5Imp'!P$231</f>
        <v>2.9676999999999997E-4</v>
      </c>
      <c r="R21" s="11">
        <f>1/$A$1*'[1]4701-5Imp'!Q$231</f>
        <v>2.2731699999999997E-4</v>
      </c>
      <c r="S21" s="11">
        <f>1/$A$1*'[1]4701-5Imp'!R$231</f>
        <v>0</v>
      </c>
      <c r="T21" s="11">
        <f>1/$A$1*'[1]4701-5Imp'!S$231</f>
        <v>0</v>
      </c>
      <c r="U21" s="11">
        <f>1/$A$1*'[1]4701-5Imp'!T$231</f>
        <v>9.8442099999999986E-4</v>
      </c>
      <c r="V21" s="11">
        <f>1/$A$1*'[1]4701-5Imp'!U$231</f>
        <v>0</v>
      </c>
      <c r="W21" s="11">
        <f>1/$A$1*'[1]4701-5Imp'!V$231</f>
        <v>4.8639999999999995E-4</v>
      </c>
      <c r="X21" s="11">
        <f>1/$A$1*'[1]4701-5Imp'!W$231</f>
        <v>6.8075789999999994E-3</v>
      </c>
      <c r="Y21" s="11">
        <f>1/$A$1*'[1]4701-5Imp'!X$231</f>
        <v>6.6621999999999992E-3</v>
      </c>
      <c r="Z21" s="11">
        <f>1/$A$1*'[1]4701-5Imp'!Y$231</f>
        <v>0</v>
      </c>
      <c r="AA21" s="11">
        <f>1/$A$1*'[1]4701-5Imp'!Z$231</f>
        <v>0</v>
      </c>
      <c r="AB21" s="10">
        <f>1/$A$1*'[1]4701-5Imp'!AA$231</f>
        <v>0</v>
      </c>
      <c r="AC21" s="3"/>
      <c r="AD21" s="243">
        <f>1/1000*'[1]4701-5Imp'!AB$231</f>
        <v>1.4220264E-2</v>
      </c>
      <c r="AE21" s="11">
        <f>1/1000*'[1]4701-5Imp'!AC$231</f>
        <v>7.7433069999999996E-3</v>
      </c>
      <c r="AF21" s="11">
        <f>1/1000*'[1]4701-5Imp'!AD$231</f>
        <v>1.0038008999999999E-2</v>
      </c>
      <c r="AG21" s="11">
        <f>1/1000*'[1]4701-5Imp'!AE$231</f>
        <v>9.2384849999999994E-3</v>
      </c>
      <c r="AH21" s="11">
        <f>1/1000*'[1]4701-5Imp'!AF$231</f>
        <v>9.0621829999999997E-3</v>
      </c>
      <c r="AI21" s="11">
        <f>1/1000*'[1]4701-5Imp'!AG$231</f>
        <v>7.0591339999999999E-3</v>
      </c>
      <c r="AJ21" s="11">
        <f>1/1000*'[1]4701-5Imp'!AH$231</f>
        <v>1.8968069999999999E-3</v>
      </c>
      <c r="AK21" s="11">
        <f>1/1000*'[1]4701-5Imp'!AI$231</f>
        <v>8.0546630000000001E-3</v>
      </c>
      <c r="AL21" s="11">
        <f>1/1000*'[1]4701-5Imp'!AJ$231</f>
        <v>1.1489984999999999E-2</v>
      </c>
      <c r="AM21" s="11">
        <f>1/1000*'[1]4701-5Imp'!AK$231</f>
        <v>3.3936880000000002E-3</v>
      </c>
      <c r="AN21" s="11">
        <f>1/1000*'[1]4701-5Imp'!AL$231</f>
        <v>3.0896669999999999E-3</v>
      </c>
      <c r="AO21" s="11">
        <f>1/1000*'[1]4701-5Imp'!AM$231</f>
        <v>3.8179049999999999E-3</v>
      </c>
      <c r="AP21" s="11">
        <f>1/1000*'[1]4701-5Imp'!AN$231</f>
        <v>1.6349829999999998E-3</v>
      </c>
      <c r="AQ21" s="11">
        <f>1/1000*'[1]4701-5Imp'!AO$231</f>
        <v>3.0573200000000001E-3</v>
      </c>
      <c r="AR21" s="11">
        <f>1/1000*'[1]4701-5Imp'!AP$231</f>
        <v>2.5353700000000002E-4</v>
      </c>
      <c r="AS21" s="11">
        <f>1/1000*'[1]4701-5Imp'!AQ$231</f>
        <v>1.83031E-4</v>
      </c>
      <c r="AT21" s="11">
        <f>1/1000*'[1]4701-5Imp'!AR$231</f>
        <v>0</v>
      </c>
      <c r="AU21" s="11">
        <f>1/1000*'[1]4701-5Imp'!AS$231</f>
        <v>0</v>
      </c>
      <c r="AV21" s="11">
        <f>1/1000*'[1]4701-5Imp'!AT$231</f>
        <v>7.4815999999999999E-4</v>
      </c>
      <c r="AW21" s="11">
        <f>1/1000*'[1]4701-5Imp'!AU$231</f>
        <v>0</v>
      </c>
      <c r="AX21" s="11">
        <f>1/1000*'[1]4701-5Imp'!AV$231</f>
        <v>3.21713E-4</v>
      </c>
      <c r="AY21" s="11">
        <f>1/1000*'[1]4701-5Imp'!AW$231</f>
        <v>6.2371169999999995E-3</v>
      </c>
      <c r="AZ21" s="11">
        <f>1/1000*'[1]4701-5Imp'!AX$231</f>
        <v>6.3315719999999997E-3</v>
      </c>
      <c r="BA21" s="11">
        <f>1/1000*'[1]4701-5Imp'!AY$231</f>
        <v>0</v>
      </c>
      <c r="BB21" s="11">
        <f>1/1000*'[1]4701-5Imp'!AZ$231</f>
        <v>0</v>
      </c>
      <c r="BC21" s="10">
        <f>1/1000*'[1]4701-5Imp'!BA$231</f>
        <v>0</v>
      </c>
      <c r="BD21" s="238"/>
    </row>
    <row r="22" spans="2:56">
      <c r="B22" s="7" t="s">
        <v>23</v>
      </c>
      <c r="C22" s="58">
        <f t="shared" ref="C22:AB22" si="6">SUM(C17:C17)-SUM(C18:C21)</f>
        <v>1.7312899999999409E-4</v>
      </c>
      <c r="D22" s="38">
        <f t="shared" si="6"/>
        <v>1.3155876999999989E-2</v>
      </c>
      <c r="E22" s="38">
        <f t="shared" si="6"/>
        <v>9.0543319999999983E-3</v>
      </c>
      <c r="F22" s="38">
        <f t="shared" si="6"/>
        <v>5.8043329999999949E-3</v>
      </c>
      <c r="G22" s="38">
        <f t="shared" si="6"/>
        <v>2.2657099999999972E-3</v>
      </c>
      <c r="H22" s="38">
        <f t="shared" si="6"/>
        <v>1.0094919999999993E-2</v>
      </c>
      <c r="I22" s="38">
        <f t="shared" si="6"/>
        <v>2.4507638999999987E-2</v>
      </c>
      <c r="J22" s="38">
        <f t="shared" si="6"/>
        <v>7.1865769999999961E-3</v>
      </c>
      <c r="K22" s="38">
        <f t="shared" si="6"/>
        <v>1.103143099999998E-2</v>
      </c>
      <c r="L22" s="38">
        <f t="shared" si="6"/>
        <v>1.0644782999999998E-2</v>
      </c>
      <c r="M22" s="38">
        <f t="shared" si="6"/>
        <v>9.5680859999999965E-3</v>
      </c>
      <c r="N22" s="38">
        <f t="shared" si="6"/>
        <v>5.8898059999999905E-3</v>
      </c>
      <c r="O22" s="38">
        <f t="shared" si="6"/>
        <v>5.1532859999999982E-3</v>
      </c>
      <c r="P22" s="38">
        <f t="shared" si="6"/>
        <v>5.3225029999999975E-3</v>
      </c>
      <c r="Q22" s="38">
        <f t="shared" si="6"/>
        <v>9.5328779999999981E-3</v>
      </c>
      <c r="R22" s="38">
        <f t="shared" si="6"/>
        <v>7.5213199999999971E-3</v>
      </c>
      <c r="S22" s="38">
        <f t="shared" si="6"/>
        <v>1.7699999999998967E-6</v>
      </c>
      <c r="T22" s="38">
        <f t="shared" si="6"/>
        <v>8.432299999999943E-5</v>
      </c>
      <c r="U22" s="38">
        <f t="shared" si="6"/>
        <v>2.0408999999999879E-5</v>
      </c>
      <c r="V22" s="38">
        <f t="shared" si="6"/>
        <v>2.4042999999999634E-5</v>
      </c>
      <c r="W22" s="38">
        <f t="shared" si="6"/>
        <v>1.1840000000012951E-6</v>
      </c>
      <c r="X22" s="38">
        <f t="shared" si="6"/>
        <v>1.9780080000000033E-3</v>
      </c>
      <c r="Y22" s="38">
        <f t="shared" si="6"/>
        <v>5.0324049999999933E-3</v>
      </c>
      <c r="Z22" s="38">
        <f t="shared" si="6"/>
        <v>4.9400000000018873E-7</v>
      </c>
      <c r="AA22" s="38">
        <f t="shared" si="6"/>
        <v>0</v>
      </c>
      <c r="AB22" s="60">
        <f t="shared" si="6"/>
        <v>0</v>
      </c>
      <c r="AC22" s="3"/>
      <c r="AD22" s="59">
        <f t="shared" ref="AD22:BC22" si="7">SUM(AD17:AD17)-SUM(AD18:AD21)</f>
        <v>1.9716500000000609E-4</v>
      </c>
      <c r="AE22" s="40">
        <f t="shared" si="7"/>
        <v>5.3287259999999989E-3</v>
      </c>
      <c r="AF22" s="40">
        <f t="shared" si="7"/>
        <v>2.445006000000003E-3</v>
      </c>
      <c r="AG22" s="40">
        <f t="shared" si="7"/>
        <v>1.9423969999999985E-3</v>
      </c>
      <c r="AH22" s="40">
        <f t="shared" si="7"/>
        <v>1.3686749999999998E-3</v>
      </c>
      <c r="AI22" s="40">
        <f t="shared" si="7"/>
        <v>5.1908909999999996E-3</v>
      </c>
      <c r="AJ22" s="40">
        <f t="shared" si="7"/>
        <v>1.4182319999999993E-2</v>
      </c>
      <c r="AK22" s="40">
        <f t="shared" si="7"/>
        <v>4.3566519999999991E-3</v>
      </c>
      <c r="AL22" s="40">
        <f t="shared" si="7"/>
        <v>8.9303880000000252E-3</v>
      </c>
      <c r="AM22" s="40">
        <f t="shared" si="7"/>
        <v>5.7655770000000009E-3</v>
      </c>
      <c r="AN22" s="40">
        <f t="shared" si="7"/>
        <v>7.2935079999999972E-3</v>
      </c>
      <c r="AO22" s="40">
        <f t="shared" si="7"/>
        <v>4.2798389999999936E-3</v>
      </c>
      <c r="AP22" s="40">
        <f t="shared" si="7"/>
        <v>3.1229940000000005E-3</v>
      </c>
      <c r="AQ22" s="40">
        <f t="shared" si="7"/>
        <v>3.5662019999999992E-3</v>
      </c>
      <c r="AR22" s="40">
        <f t="shared" si="7"/>
        <v>5.6728870000000015E-3</v>
      </c>
      <c r="AS22" s="40">
        <f t="shared" si="7"/>
        <v>4.4655379999999989E-3</v>
      </c>
      <c r="AT22" s="40">
        <f t="shared" si="7"/>
        <v>1.9602000000000074E-5</v>
      </c>
      <c r="AU22" s="40">
        <f t="shared" si="7"/>
        <v>1.0501300000000015E-4</v>
      </c>
      <c r="AV22" s="40">
        <f t="shared" si="7"/>
        <v>9.8879999999999975E-5</v>
      </c>
      <c r="AW22" s="40">
        <f t="shared" si="7"/>
        <v>1.4258999999999973E-5</v>
      </c>
      <c r="AX22" s="40">
        <f t="shared" si="7"/>
        <v>1.1598000000000684E-5</v>
      </c>
      <c r="AY22" s="40">
        <f t="shared" si="7"/>
        <v>1.7291010000000002E-3</v>
      </c>
      <c r="AZ22" s="40">
        <f t="shared" si="7"/>
        <v>4.8707179999999961E-3</v>
      </c>
      <c r="BA22" s="40">
        <f t="shared" si="7"/>
        <v>7.6269999999996341E-6</v>
      </c>
      <c r="BB22" s="40">
        <f t="shared" si="7"/>
        <v>0</v>
      </c>
      <c r="BC22" s="48">
        <f t="shared" si="7"/>
        <v>0</v>
      </c>
      <c r="BD22" s="238"/>
    </row>
    <row r="23" spans="2:56" ht="17.149999999999999" customHeight="1">
      <c r="B23" s="16" t="s">
        <v>267</v>
      </c>
      <c r="C23" s="242">
        <f>1/$A$1*'[1]4701-5Imp'!B$264</f>
        <v>4.5691831999999995E-2</v>
      </c>
      <c r="D23" s="32">
        <f>1/$A$1*'[1]4701-5Imp'!C$264</f>
        <v>7.0062138999999996E-2</v>
      </c>
      <c r="E23" s="32">
        <f>1/$A$1*'[1]4701-5Imp'!D$264</f>
        <v>5.771631599999999E-2</v>
      </c>
      <c r="F23" s="32">
        <f>1/$A$1*'[1]4701-5Imp'!E$264</f>
        <v>5.9995513999999986E-2</v>
      </c>
      <c r="G23" s="32">
        <f>1/$A$1*'[1]4701-5Imp'!F$264</f>
        <v>8.6285560999999983E-2</v>
      </c>
      <c r="H23" s="32">
        <f>1/$A$1*'[1]4701-5Imp'!G$264</f>
        <v>7.2740513999999992E-2</v>
      </c>
      <c r="I23" s="32">
        <f>1/$A$1*'[1]4701-5Imp'!H$264</f>
        <v>9.1729013999999998E-2</v>
      </c>
      <c r="J23" s="32">
        <f>1/$A$1*'[1]4701-5Imp'!I$264</f>
        <v>5.8786979999999989E-2</v>
      </c>
      <c r="K23" s="32">
        <f>1/$A$1*'[1]4701-5Imp'!J$264</f>
        <v>0.17385415600000001</v>
      </c>
      <c r="L23" s="32">
        <f>1/$A$1*'[1]4701-5Imp'!K$264</f>
        <v>0.16748202999999995</v>
      </c>
      <c r="M23" s="32">
        <f>1/$A$1*'[1]4701-5Imp'!L$264</f>
        <v>0.14485167099999999</v>
      </c>
      <c r="N23" s="32">
        <f>1/$A$1*'[1]4701-5Imp'!M$264</f>
        <v>0.21450983299999998</v>
      </c>
      <c r="O23" s="32">
        <f>1/$A$1*'[1]4701-5Imp'!N$264</f>
        <v>0.316477328</v>
      </c>
      <c r="P23" s="32">
        <f>1/$A$1*'[1]4701-5Imp'!O$264</f>
        <v>0.39730359199999993</v>
      </c>
      <c r="Q23" s="32">
        <f>1/$A$1*'[1]4701-5Imp'!P$264</f>
        <v>0.29414899199999994</v>
      </c>
      <c r="R23" s="32">
        <f>1/$A$1*'[1]4701-5Imp'!Q$264</f>
        <v>0.26908975591555551</v>
      </c>
      <c r="S23" s="32">
        <f>1/$A$1*'[1]4701-5Imp'!R$264</f>
        <v>0.23355579299999998</v>
      </c>
      <c r="T23" s="32">
        <f>1/$A$1*'[1]4701-5Imp'!S$264</f>
        <v>0.19280279099999997</v>
      </c>
      <c r="U23" s="32">
        <f>1/$A$1*'[1]4701-5Imp'!T$264</f>
        <v>0.15486149699999999</v>
      </c>
      <c r="V23" s="32">
        <f>1/$A$1*'[1]4701-5Imp'!U$264</f>
        <v>0.24387231799999995</v>
      </c>
      <c r="W23" s="32">
        <f>1/$A$1*'[1]4701-5Imp'!V$264</f>
        <v>0.30680134800000003</v>
      </c>
      <c r="X23" s="32">
        <f>1/$A$1*'[1]4701-5Imp'!W$264</f>
        <v>0.21312395699999998</v>
      </c>
      <c r="Y23" s="32">
        <f>1/$A$1*'[1]4701-5Imp'!X$264</f>
        <v>0.15045981699999997</v>
      </c>
      <c r="Z23" s="32">
        <f>1/$A$1*'[1]4701-5Imp'!Y$264</f>
        <v>0.22787407100000001</v>
      </c>
      <c r="AA23" s="32">
        <f>1/$A$1*'[1]4701-5Imp'!Z$264</f>
        <v>0</v>
      </c>
      <c r="AB23" s="49">
        <f>1/$A$1*'[1]4701-5Imp'!AA$264</f>
        <v>0</v>
      </c>
      <c r="AC23" s="3"/>
      <c r="AD23" s="242">
        <f>1/1000*'[1]4701-5Imp'!AB$264</f>
        <v>2.7784716999999997E-2</v>
      </c>
      <c r="AE23" s="32">
        <f>1/1000*'[1]4701-5Imp'!AC$264</f>
        <v>3.7217765E-2</v>
      </c>
      <c r="AF23" s="32">
        <f>1/1000*'[1]4701-5Imp'!AD$264</f>
        <v>2.5279543999999994E-2</v>
      </c>
      <c r="AG23" s="32">
        <f>1/1000*'[1]4701-5Imp'!AE$264</f>
        <v>3.0456460999999997E-2</v>
      </c>
      <c r="AH23" s="32">
        <f>1/1000*'[1]4701-5Imp'!AF$264</f>
        <v>5.3573761999999997E-2</v>
      </c>
      <c r="AI23" s="32">
        <f>1/1000*'[1]4701-5Imp'!AG$264</f>
        <v>4.5241005000000001E-2</v>
      </c>
      <c r="AJ23" s="32">
        <f>1/1000*'[1]4701-5Imp'!AH$264</f>
        <v>5.273871799999999E-2</v>
      </c>
      <c r="AK23" s="32">
        <f>1/1000*'[1]4701-5Imp'!AI$264</f>
        <v>4.2267884999999998E-2</v>
      </c>
      <c r="AL23" s="32">
        <f>1/1000*'[1]4701-5Imp'!AJ$264</f>
        <v>0.15958261999999995</v>
      </c>
      <c r="AM23" s="32">
        <f>1/1000*'[1]4701-5Imp'!AK$264</f>
        <v>9.393302399999999E-2</v>
      </c>
      <c r="AN23" s="32">
        <f>1/1000*'[1]4701-5Imp'!AL$264</f>
        <v>0.118138513</v>
      </c>
      <c r="AO23" s="32">
        <f>1/1000*'[1]4701-5Imp'!AM$264</f>
        <v>0.189304316</v>
      </c>
      <c r="AP23" s="32">
        <f>1/1000*'[1]4701-5Imp'!AN$264</f>
        <v>0.25927676099999997</v>
      </c>
      <c r="AQ23" s="32">
        <f>1/1000*'[1]4701-5Imp'!AO$264</f>
        <v>0.32617755900000001</v>
      </c>
      <c r="AR23" s="32">
        <f>1/1000*'[1]4701-5Imp'!AP$264</f>
        <v>0.25581594899999999</v>
      </c>
      <c r="AS23" s="32">
        <f>1/1000*'[1]4701-5Imp'!AQ$264</f>
        <v>0.21155125899999999</v>
      </c>
      <c r="AT23" s="32">
        <f>1/1000*'[1]4701-5Imp'!AR$264</f>
        <v>0.178408867</v>
      </c>
      <c r="AU23" s="32">
        <f>1/1000*'[1]4701-5Imp'!AS$264</f>
        <v>0.15955258199999997</v>
      </c>
      <c r="AV23" s="32">
        <f>1/1000*'[1]4701-5Imp'!AT$264</f>
        <v>0.13451919199999998</v>
      </c>
      <c r="AW23" s="32">
        <f>1/1000*'[1]4701-5Imp'!AU$264</f>
        <v>0.17303373599999999</v>
      </c>
      <c r="AX23" s="32">
        <f>1/1000*'[1]4701-5Imp'!AV$264</f>
        <v>0.191133146</v>
      </c>
      <c r="AY23" s="32">
        <f>1/1000*'[1]4701-5Imp'!AW$264</f>
        <v>0.16620030199999997</v>
      </c>
      <c r="AZ23" s="32">
        <f>1/1000*'[1]4701-5Imp'!AX$264</f>
        <v>0.13782798399999999</v>
      </c>
      <c r="BA23" s="32">
        <f>1/1000*'[1]4701-5Imp'!AY$264</f>
        <v>0.18409621799999998</v>
      </c>
      <c r="BB23" s="32">
        <f>1/1000*'[1]4701-5Imp'!AZ$264</f>
        <v>0</v>
      </c>
      <c r="BC23" s="49">
        <f>1/1000*'[1]4701-5Imp'!BA$264</f>
        <v>0</v>
      </c>
      <c r="BD23" s="238"/>
    </row>
    <row r="24" spans="2:56">
      <c r="B24" s="4" t="s">
        <v>68</v>
      </c>
      <c r="C24" s="243">
        <f>1/$A$1*'[1]4701-5Imp'!B$84</f>
        <v>4.2641249999999997E-3</v>
      </c>
      <c r="D24" s="11">
        <f>1/$A$1*'[1]4701-5Imp'!C$84</f>
        <v>6.0777899999999991E-4</v>
      </c>
      <c r="E24" s="11">
        <f>1/$A$1*'[1]4701-5Imp'!D$84</f>
        <v>3.8165189999999996E-3</v>
      </c>
      <c r="F24" s="11">
        <f>1/$A$1*'[1]4701-5Imp'!E$84</f>
        <v>3.1133889999999998E-3</v>
      </c>
      <c r="G24" s="11">
        <f>1/$A$1*'[1]4701-5Imp'!F$84</f>
        <v>8.0633579999999979E-3</v>
      </c>
      <c r="H24" s="11">
        <f>1/$A$1*'[1]4701-5Imp'!G$84</f>
        <v>2.7391289999999999E-3</v>
      </c>
      <c r="I24" s="11">
        <f>1/$A$1*'[1]4701-5Imp'!H$84</f>
        <v>2.5252385999999998E-2</v>
      </c>
      <c r="J24" s="11">
        <f>1/$A$1*'[1]4701-5Imp'!I$84</f>
        <v>1.7470462999999995E-2</v>
      </c>
      <c r="K24" s="11">
        <f>1/$A$1*'[1]4701-5Imp'!J$84</f>
        <v>2.0039653999999997E-2</v>
      </c>
      <c r="L24" s="11">
        <f>1/$A$1*'[1]4701-5Imp'!K$84</f>
        <v>1.5557791E-2</v>
      </c>
      <c r="M24" s="11">
        <f>1/$A$1*'[1]4701-5Imp'!L$84</f>
        <v>9.8017179999999992E-3</v>
      </c>
      <c r="N24" s="11">
        <f>1/$A$1*'[1]4701-5Imp'!M$84</f>
        <v>1.4979753999999998E-2</v>
      </c>
      <c r="O24" s="11">
        <f>1/$A$1*'[1]4701-5Imp'!N$84</f>
        <v>1.2309764999999999E-2</v>
      </c>
      <c r="P24" s="11">
        <f>1/$A$1*'[1]4701-5Imp'!O$84</f>
        <v>1.6479504999999998E-2</v>
      </c>
      <c r="Q24" s="11">
        <f>1/$A$1*'[1]4701-5Imp'!P$84</f>
        <v>4.5350129999999992E-3</v>
      </c>
      <c r="R24" s="11">
        <f>1/$A$1*'[1]4701-5Imp'!Q$84</f>
        <v>2.4166039999999997E-3</v>
      </c>
      <c r="S24" s="11">
        <f>1/$A$1*'[1]4701-5Imp'!R$84</f>
        <v>5.4258389999999991E-3</v>
      </c>
      <c r="T24" s="11">
        <f>1/$A$1*'[1]4701-5Imp'!S$84</f>
        <v>2.5297729999999995E-3</v>
      </c>
      <c r="U24" s="11">
        <f>1/$A$1*'[1]4701-5Imp'!T$84</f>
        <v>1.1112098999999999E-2</v>
      </c>
      <c r="V24" s="11">
        <f>1/$A$1*'[1]4701-5Imp'!U$84</f>
        <v>2.3135401E-2</v>
      </c>
      <c r="W24" s="11">
        <f>1/$A$1*'[1]4701-5Imp'!V$84</f>
        <v>2.7549771999999997E-2</v>
      </c>
      <c r="X24" s="11">
        <f>1/$A$1*'[1]4701-5Imp'!W$84</f>
        <v>3.6757282999999995E-2</v>
      </c>
      <c r="Y24" s="11">
        <f>1/$A$1*'[1]4701-5Imp'!X$84</f>
        <v>3.1623750999999992E-2</v>
      </c>
      <c r="Z24" s="11">
        <f>1/$A$1*'[1]4701-5Imp'!Y$84</f>
        <v>5.3499473999999991E-2</v>
      </c>
      <c r="AA24" s="11">
        <f>1/$A$1*'[1]4701-5Imp'!Z$84</f>
        <v>0</v>
      </c>
      <c r="AB24" s="10">
        <f>1/$A$1*'[1]4701-5Imp'!AA$84</f>
        <v>0</v>
      </c>
      <c r="AC24" s="3"/>
      <c r="AD24" s="243">
        <f>1/1000*'[1]4701-5Imp'!AB$84</f>
        <v>1.9893299999999997E-3</v>
      </c>
      <c r="AE24" s="11">
        <f>1/1000*'[1]4701-5Imp'!AC$84</f>
        <v>2.2484799999999999E-4</v>
      </c>
      <c r="AF24" s="11">
        <f>1/1000*'[1]4701-5Imp'!AD$84</f>
        <v>1.4850139999999998E-3</v>
      </c>
      <c r="AG24" s="11">
        <f>1/1000*'[1]4701-5Imp'!AE$84</f>
        <v>1.513772E-3</v>
      </c>
      <c r="AH24" s="11">
        <f>1/1000*'[1]4701-5Imp'!AF$84</f>
        <v>4.2847629999999996E-3</v>
      </c>
      <c r="AI24" s="11">
        <f>1/1000*'[1]4701-5Imp'!AG$84</f>
        <v>1.260302E-3</v>
      </c>
      <c r="AJ24" s="11">
        <f>1/1000*'[1]4701-5Imp'!AH$84</f>
        <v>1.3261315999999999E-2</v>
      </c>
      <c r="AK24" s="11">
        <f>1/1000*'[1]4701-5Imp'!AI$84</f>
        <v>1.2550776E-2</v>
      </c>
      <c r="AL24" s="11">
        <f>1/1000*'[1]4701-5Imp'!AJ$84</f>
        <v>1.4838054999999999E-2</v>
      </c>
      <c r="AM24" s="11">
        <f>1/1000*'[1]4701-5Imp'!AK$84</f>
        <v>7.8379490000000003E-3</v>
      </c>
      <c r="AN24" s="11">
        <f>1/1000*'[1]4701-5Imp'!AL$84</f>
        <v>6.8300969999999994E-3</v>
      </c>
      <c r="AO24" s="11">
        <f>1/1000*'[1]4701-5Imp'!AM$84</f>
        <v>1.3036716E-2</v>
      </c>
      <c r="AP24" s="11">
        <f>1/1000*'[1]4701-5Imp'!AN$84</f>
        <v>8.3916129999999992E-3</v>
      </c>
      <c r="AQ24" s="11">
        <f>1/1000*'[1]4701-5Imp'!AO$84</f>
        <v>1.1352338E-2</v>
      </c>
      <c r="AR24" s="11">
        <f>1/1000*'[1]4701-5Imp'!AP$84</f>
        <v>3.7823979999999997E-3</v>
      </c>
      <c r="AS24" s="11">
        <f>1/1000*'[1]4701-5Imp'!AQ$84</f>
        <v>1.7941669999999999E-3</v>
      </c>
      <c r="AT24" s="11">
        <f>1/1000*'[1]4701-5Imp'!AR$84</f>
        <v>3.0189109999999996E-3</v>
      </c>
      <c r="AU24" s="11">
        <f>1/1000*'[1]4701-5Imp'!AS$84</f>
        <v>1.731965E-3</v>
      </c>
      <c r="AV24" s="11">
        <f>1/1000*'[1]4701-5Imp'!AT$84</f>
        <v>1.0306437E-2</v>
      </c>
      <c r="AW24" s="11">
        <f>1/1000*'[1]4701-5Imp'!AU$84</f>
        <v>1.7547858999999999E-2</v>
      </c>
      <c r="AX24" s="11">
        <f>1/1000*'[1]4701-5Imp'!AV$84</f>
        <v>1.7230168000000001E-2</v>
      </c>
      <c r="AY24" s="11">
        <f>1/1000*'[1]4701-5Imp'!AW$84</f>
        <v>2.7511839E-2</v>
      </c>
      <c r="AZ24" s="11">
        <f>1/1000*'[1]4701-5Imp'!AX$84</f>
        <v>2.9382310999999998E-2</v>
      </c>
      <c r="BA24" s="11">
        <f>1/1000*'[1]4701-5Imp'!AY$84</f>
        <v>4.3565434E-2</v>
      </c>
      <c r="BB24" s="11">
        <f>1/1000*'[1]4701-5Imp'!AZ$84</f>
        <v>0</v>
      </c>
      <c r="BC24" s="10">
        <f>1/1000*'[1]4701-5Imp'!BA$84</f>
        <v>0</v>
      </c>
      <c r="BD24" s="238"/>
    </row>
    <row r="25" spans="2:56">
      <c r="B25" s="4" t="s">
        <v>41</v>
      </c>
      <c r="C25" s="243">
        <f>1/$A$1*'[1]4701-5Imp'!B$85</f>
        <v>1.1255619999999999E-3</v>
      </c>
      <c r="D25" s="11">
        <f>1/$A$1*'[1]4701-5Imp'!C$85</f>
        <v>1.182829E-3</v>
      </c>
      <c r="E25" s="11">
        <f>1/$A$1*'[1]4701-5Imp'!D$85</f>
        <v>1.4581659999999999E-3</v>
      </c>
      <c r="F25" s="11">
        <f>1/$A$1*'[1]4701-5Imp'!E$85</f>
        <v>2.4101889999999996E-3</v>
      </c>
      <c r="G25" s="11">
        <f>1/$A$1*'[1]4701-5Imp'!F$85</f>
        <v>3.3025839999999999E-3</v>
      </c>
      <c r="H25" s="11">
        <f>1/$A$1*'[1]4701-5Imp'!G$85</f>
        <v>3.2162489999999996E-3</v>
      </c>
      <c r="I25" s="11">
        <f>1/$A$1*'[1]4701-5Imp'!H$85</f>
        <v>1.042863E-3</v>
      </c>
      <c r="J25" s="11">
        <f>1/$A$1*'[1]4701-5Imp'!I$85</f>
        <v>1.1524299999999999E-3</v>
      </c>
      <c r="K25" s="11">
        <f>1/$A$1*'[1]4701-5Imp'!J$85</f>
        <v>1.2368039999999998E-3</v>
      </c>
      <c r="L25" s="11">
        <f>1/$A$1*'[1]4701-5Imp'!K$85</f>
        <v>3.6900999999999997E-4</v>
      </c>
      <c r="M25" s="11">
        <f>1/$A$1*'[1]4701-5Imp'!L$85</f>
        <v>5.5138492999999997E-2</v>
      </c>
      <c r="N25" s="11">
        <f>1/$A$1*'[1]4701-5Imp'!M$85</f>
        <v>0.11860441599999998</v>
      </c>
      <c r="O25" s="11">
        <f>1/$A$1*'[1]4701-5Imp'!N$85</f>
        <v>0.14702594299999999</v>
      </c>
      <c r="P25" s="11">
        <f>1/$A$1*'[1]4701-5Imp'!O$85</f>
        <v>0.14475147299999996</v>
      </c>
      <c r="Q25" s="11">
        <f>1/$A$1*'[1]4701-5Imp'!P$85</f>
        <v>7.2083815999999995E-2</v>
      </c>
      <c r="R25" s="11">
        <f>1/$A$1*'[1]4701-5Imp'!Q$85</f>
        <v>5.3601796999999993E-2</v>
      </c>
      <c r="S25" s="11">
        <f>1/$A$1*'[1]4701-5Imp'!R$85</f>
        <v>5.0806509999999992E-2</v>
      </c>
      <c r="T25" s="11">
        <f>1/$A$1*'[1]4701-5Imp'!S$85</f>
        <v>3.9553087999999993E-2</v>
      </c>
      <c r="U25" s="11">
        <f>1/$A$1*'[1]4701-5Imp'!T$85</f>
        <v>3.8000209999999993E-2</v>
      </c>
      <c r="V25" s="11">
        <f>1/$A$1*'[1]4701-5Imp'!U$85</f>
        <v>0.10989527999999998</v>
      </c>
      <c r="W25" s="11">
        <f>1/$A$1*'[1]4701-5Imp'!V$85</f>
        <v>0.13469969999999998</v>
      </c>
      <c r="X25" s="11">
        <f>1/$A$1*'[1]4701-5Imp'!W$85</f>
        <v>3.8489230999999999E-2</v>
      </c>
      <c r="Y25" s="11">
        <f>1/$A$1*'[1]4701-5Imp'!X$85</f>
        <v>1.3054303999999999E-2</v>
      </c>
      <c r="Z25" s="11">
        <f>1/$A$1*'[1]4701-5Imp'!Y$85</f>
        <v>4.2130734999999996E-2</v>
      </c>
      <c r="AA25" s="11">
        <f>1/$A$1*'[1]4701-5Imp'!Z$85</f>
        <v>0</v>
      </c>
      <c r="AB25" s="10">
        <f>1/$A$1*'[1]4701-5Imp'!AA$85</f>
        <v>0</v>
      </c>
      <c r="AC25" s="3"/>
      <c r="AD25" s="243">
        <f>1/1000*'[1]4701-5Imp'!AB$85</f>
        <v>8.0802999999999995E-4</v>
      </c>
      <c r="AE25" s="11">
        <f>1/1000*'[1]4701-5Imp'!AC$85</f>
        <v>7.9997299999999994E-4</v>
      </c>
      <c r="AF25" s="11">
        <f>1/1000*'[1]4701-5Imp'!AD$85</f>
        <v>9.0146699999999998E-4</v>
      </c>
      <c r="AG25" s="11">
        <f>1/1000*'[1]4701-5Imp'!AE$85</f>
        <v>1.3824659999999999E-3</v>
      </c>
      <c r="AH25" s="11">
        <f>1/1000*'[1]4701-5Imp'!AF$85</f>
        <v>2.0828940000000001E-3</v>
      </c>
      <c r="AI25" s="11">
        <f>1/1000*'[1]4701-5Imp'!AG$85</f>
        <v>2.540998E-3</v>
      </c>
      <c r="AJ25" s="11">
        <f>1/1000*'[1]4701-5Imp'!AH$85</f>
        <v>8.76238E-4</v>
      </c>
      <c r="AK25" s="11">
        <f>1/1000*'[1]4701-5Imp'!AI$85</f>
        <v>1.1765149999999999E-3</v>
      </c>
      <c r="AL25" s="11">
        <f>1/1000*'[1]4701-5Imp'!AJ$85</f>
        <v>2.0217809999999998E-3</v>
      </c>
      <c r="AM25" s="11">
        <f>1/1000*'[1]4701-5Imp'!AK$85</f>
        <v>4.9525299999999997E-4</v>
      </c>
      <c r="AN25" s="11">
        <f>1/1000*'[1]4701-5Imp'!AL$85</f>
        <v>4.5270418999999999E-2</v>
      </c>
      <c r="AO25" s="11">
        <f>1/1000*'[1]4701-5Imp'!AM$85</f>
        <v>0.10109011</v>
      </c>
      <c r="AP25" s="11">
        <f>1/1000*'[1]4701-5Imp'!AN$85</f>
        <v>0.10635808299999999</v>
      </c>
      <c r="AQ25" s="11">
        <f>1/1000*'[1]4701-5Imp'!AO$85</f>
        <v>0.104005794</v>
      </c>
      <c r="AR25" s="11">
        <f>1/1000*'[1]4701-5Imp'!AP$85</f>
        <v>5.4783651999999995E-2</v>
      </c>
      <c r="AS25" s="11">
        <f>1/1000*'[1]4701-5Imp'!AQ$85</f>
        <v>3.6145779999999995E-2</v>
      </c>
      <c r="AT25" s="11">
        <f>1/1000*'[1]4701-5Imp'!AR$85</f>
        <v>3.1458779999999999E-2</v>
      </c>
      <c r="AU25" s="11">
        <f>1/1000*'[1]4701-5Imp'!AS$85</f>
        <v>2.5706986000000001E-2</v>
      </c>
      <c r="AV25" s="11">
        <f>1/1000*'[1]4701-5Imp'!AT$85</f>
        <v>2.9737923999999999E-2</v>
      </c>
      <c r="AW25" s="11">
        <f>1/1000*'[1]4701-5Imp'!AU$85</f>
        <v>7.4586119999999992E-2</v>
      </c>
      <c r="AX25" s="11">
        <f>1/1000*'[1]4701-5Imp'!AV$85</f>
        <v>8.4088640000000006E-2</v>
      </c>
      <c r="AY25" s="11">
        <f>1/1000*'[1]4701-5Imp'!AW$85</f>
        <v>2.8221149999999997E-2</v>
      </c>
      <c r="AZ25" s="11">
        <f>1/1000*'[1]4701-5Imp'!AX$85</f>
        <v>1.0473469999999999E-2</v>
      </c>
      <c r="BA25" s="11">
        <f>1/1000*'[1]4701-5Imp'!AY$85</f>
        <v>3.0899193999999998E-2</v>
      </c>
      <c r="BB25" s="11">
        <f>1/1000*'[1]4701-5Imp'!AZ$85</f>
        <v>0</v>
      </c>
      <c r="BC25" s="10">
        <f>1/1000*'[1]4701-5Imp'!BA$85</f>
        <v>0</v>
      </c>
      <c r="BD25" s="238"/>
    </row>
    <row r="26" spans="2:56">
      <c r="B26" s="4" t="s">
        <v>42</v>
      </c>
      <c r="C26" s="243">
        <f>1/$A$1*'[1]4701-5Imp'!B$91</f>
        <v>4.9612799999999998E-4</v>
      </c>
      <c r="D26" s="11">
        <f>1/$A$1*'[1]4701-5Imp'!C$91</f>
        <v>2.8395349999999998E-3</v>
      </c>
      <c r="E26" s="11">
        <f>1/$A$1*'[1]4701-5Imp'!D$91</f>
        <v>2.3576299999999999E-3</v>
      </c>
      <c r="F26" s="11">
        <f>1/$A$1*'[1]4701-5Imp'!E$91</f>
        <v>7.2636099999999991E-4</v>
      </c>
      <c r="G26" s="11">
        <f>1/$A$1*'[1]4701-5Imp'!F$91</f>
        <v>5.4026959999999994E-3</v>
      </c>
      <c r="H26" s="11">
        <f>1/$A$1*'[1]4701-5Imp'!G$91</f>
        <v>1.1646126999999999E-2</v>
      </c>
      <c r="I26" s="11">
        <f>1/$A$1*'[1]4701-5Imp'!H$91</f>
        <v>4.9423909999999991E-3</v>
      </c>
      <c r="J26" s="11">
        <f>1/$A$1*'[1]4701-5Imp'!I$91</f>
        <v>2.9819739999999996E-3</v>
      </c>
      <c r="K26" s="11">
        <f>1/$A$1*'[1]4701-5Imp'!J$91</f>
        <v>3.8957946999999993E-2</v>
      </c>
      <c r="L26" s="11">
        <f>1/$A$1*'[1]4701-5Imp'!K$91</f>
        <v>3.3420463999999997E-2</v>
      </c>
      <c r="M26" s="11">
        <f>1/$A$1*'[1]4701-5Imp'!L$91</f>
        <v>1.9796022999999999E-2</v>
      </c>
      <c r="N26" s="11">
        <f>1/$A$1*'[1]4701-5Imp'!M$91</f>
        <v>9.5510469999999983E-3</v>
      </c>
      <c r="O26" s="11">
        <f>1/$A$1*'[1]4701-5Imp'!N$91</f>
        <v>1.4197176999999998E-2</v>
      </c>
      <c r="P26" s="11">
        <f>1/$A$1*'[1]4701-5Imp'!O$91</f>
        <v>2.972035E-2</v>
      </c>
      <c r="Q26" s="11">
        <f>1/$A$1*'[1]4701-5Imp'!P$91</f>
        <v>1.9149554999999999E-2</v>
      </c>
      <c r="R26" s="11">
        <f>1/$A$1*'[1]4701-5Imp'!Q$91</f>
        <v>2.9897359999999998E-3</v>
      </c>
      <c r="S26" s="11">
        <f>1/$A$1*'[1]4701-5Imp'!R$91</f>
        <v>6.2963299999999999E-4</v>
      </c>
      <c r="T26" s="11">
        <f>1/$A$1*'[1]4701-5Imp'!S$91</f>
        <v>1.8342249999999999E-3</v>
      </c>
      <c r="U26" s="11">
        <f>1/$A$1*'[1]4701-5Imp'!T$91</f>
        <v>2.7134999999999997E-5</v>
      </c>
      <c r="V26" s="11">
        <f>1/$A$1*'[1]4701-5Imp'!U$91</f>
        <v>2.8587899999999995E-4</v>
      </c>
      <c r="W26" s="11">
        <f>1/$A$1*'[1]4701-5Imp'!V$91</f>
        <v>2.8510549999999995E-3</v>
      </c>
      <c r="X26" s="11">
        <f>1/$A$1*'[1]4701-5Imp'!W$91</f>
        <v>9.4160899999999983E-4</v>
      </c>
      <c r="Y26" s="11">
        <f>1/$A$1*'[1]4701-5Imp'!X$91</f>
        <v>1.1030649999999999E-3</v>
      </c>
      <c r="Z26" s="11">
        <f>1/$A$1*'[1]4701-5Imp'!Y$91</f>
        <v>1.0111129999999999E-3</v>
      </c>
      <c r="AA26" s="11">
        <f>1/$A$1*'[1]4701-5Imp'!Z$91</f>
        <v>0</v>
      </c>
      <c r="AB26" s="10">
        <f>1/$A$1*'[1]4701-5Imp'!AA$91</f>
        <v>0</v>
      </c>
      <c r="AC26" s="3"/>
      <c r="AD26" s="243">
        <f>1/1000*'[1]4701-5Imp'!AB$91</f>
        <v>7.6059999999999995E-4</v>
      </c>
      <c r="AE26" s="11">
        <f>1/1000*'[1]4701-5Imp'!AC$91</f>
        <v>7.7696500000000001E-4</v>
      </c>
      <c r="AF26" s="11">
        <f>1/1000*'[1]4701-5Imp'!AD$91</f>
        <v>1.3192249999999998E-3</v>
      </c>
      <c r="AG26" s="11">
        <f>1/1000*'[1]4701-5Imp'!AE$91</f>
        <v>4.5278899999999999E-4</v>
      </c>
      <c r="AH26" s="11">
        <f>1/1000*'[1]4701-5Imp'!AF$91</f>
        <v>2.7967790000000001E-3</v>
      </c>
      <c r="AI26" s="11">
        <f>1/1000*'[1]4701-5Imp'!AG$91</f>
        <v>5.6830769999999999E-3</v>
      </c>
      <c r="AJ26" s="11">
        <f>1/1000*'[1]4701-5Imp'!AH$91</f>
        <v>2.491554E-3</v>
      </c>
      <c r="AK26" s="11">
        <f>1/1000*'[1]4701-5Imp'!AI$91</f>
        <v>1.7539599999999999E-3</v>
      </c>
      <c r="AL26" s="11">
        <f>1/1000*'[1]4701-5Imp'!AJ$91</f>
        <v>4.3234355000000002E-2</v>
      </c>
      <c r="AM26" s="11">
        <f>1/1000*'[1]4701-5Imp'!AK$91</f>
        <v>1.9362151000000001E-2</v>
      </c>
      <c r="AN26" s="11">
        <f>1/1000*'[1]4701-5Imp'!AL$91</f>
        <v>1.5307665999999999E-2</v>
      </c>
      <c r="AO26" s="11">
        <f>1/1000*'[1]4701-5Imp'!AM$91</f>
        <v>7.7239679999999995E-3</v>
      </c>
      <c r="AP26" s="11">
        <f>1/1000*'[1]4701-5Imp'!AN$91</f>
        <v>9.5139479999999995E-3</v>
      </c>
      <c r="AQ26" s="11">
        <f>1/1000*'[1]4701-5Imp'!AO$91</f>
        <v>2.1212692000000002E-2</v>
      </c>
      <c r="AR26" s="11">
        <f>1/1000*'[1]4701-5Imp'!AP$91</f>
        <v>1.4757957999999998E-2</v>
      </c>
      <c r="AS26" s="11">
        <f>1/1000*'[1]4701-5Imp'!AQ$91</f>
        <v>2.3497239999999996E-3</v>
      </c>
      <c r="AT26" s="11">
        <f>1/1000*'[1]4701-5Imp'!AR$91</f>
        <v>4.0620899999999999E-4</v>
      </c>
      <c r="AU26" s="11">
        <f>1/1000*'[1]4701-5Imp'!AS$91</f>
        <v>1.5307180000000001E-3</v>
      </c>
      <c r="AV26" s="11">
        <f>1/1000*'[1]4701-5Imp'!AT$91</f>
        <v>2.4703999999999999E-5</v>
      </c>
      <c r="AW26" s="11">
        <f>1/1000*'[1]4701-5Imp'!AU$91</f>
        <v>2.1562799999999999E-4</v>
      </c>
      <c r="AX26" s="11">
        <f>1/1000*'[1]4701-5Imp'!AV$91</f>
        <v>1.716728E-3</v>
      </c>
      <c r="AY26" s="11">
        <f>1/1000*'[1]4701-5Imp'!AW$91</f>
        <v>7.7717499999999996E-4</v>
      </c>
      <c r="AZ26" s="11">
        <f>1/1000*'[1]4701-5Imp'!AX$91</f>
        <v>9.3351100000000004E-4</v>
      </c>
      <c r="BA26" s="11">
        <f>1/1000*'[1]4701-5Imp'!AY$91</f>
        <v>9.7067499999999994E-4</v>
      </c>
      <c r="BB26" s="11">
        <f>1/1000*'[1]4701-5Imp'!AZ$91</f>
        <v>0</v>
      </c>
      <c r="BC26" s="10">
        <f>1/1000*'[1]4701-5Imp'!BA$91</f>
        <v>0</v>
      </c>
      <c r="BD26" s="238"/>
    </row>
    <row r="27" spans="2:56">
      <c r="B27" s="4" t="s">
        <v>50</v>
      </c>
      <c r="C27" s="243">
        <f>1/$A$1*'[1]4701-5Imp'!B$225</f>
        <v>1.9936447E-2</v>
      </c>
      <c r="D27" s="11">
        <f>1/$A$1*'[1]4701-5Imp'!C$225</f>
        <v>4.0728930999999996E-2</v>
      </c>
      <c r="E27" s="11">
        <f>1/$A$1*'[1]4701-5Imp'!D$225</f>
        <v>3.9566600999999993E-2</v>
      </c>
      <c r="F27" s="11">
        <f>1/$A$1*'[1]4701-5Imp'!E$225</f>
        <v>4.7962080999999997E-2</v>
      </c>
      <c r="G27" s="11">
        <f>1/$A$1*'[1]4701-5Imp'!F$225</f>
        <v>6.7400292000000001E-2</v>
      </c>
      <c r="H27" s="11">
        <f>1/$A$1*'[1]4701-5Imp'!G$225</f>
        <v>5.3583526999999992E-2</v>
      </c>
      <c r="I27" s="11">
        <f>1/$A$1*'[1]4701-5Imp'!H$225</f>
        <v>5.7230566999999989E-2</v>
      </c>
      <c r="J27" s="11">
        <f>1/$A$1*'[1]4701-5Imp'!I$225</f>
        <v>3.0693275999999995E-2</v>
      </c>
      <c r="K27" s="11">
        <f>1/$A$1*'[1]4701-5Imp'!J$225</f>
        <v>9.4764024999999988E-2</v>
      </c>
      <c r="L27" s="11">
        <f>1/$A$1*'[1]4701-5Imp'!K$225</f>
        <v>0.10863787199999997</v>
      </c>
      <c r="M27" s="11">
        <f>1/$A$1*'[1]4701-5Imp'!L$225</f>
        <v>5.3773457999999996E-2</v>
      </c>
      <c r="N27" s="11">
        <f>1/$A$1*'[1]4701-5Imp'!M$225</f>
        <v>3.2357611999999994E-2</v>
      </c>
      <c r="O27" s="11">
        <f>1/$A$1*'[1]4701-5Imp'!N$225</f>
        <v>0.10261027899999998</v>
      </c>
      <c r="P27" s="11">
        <f>1/$A$1*'[1]4701-5Imp'!O$225</f>
        <v>0.110109766</v>
      </c>
      <c r="Q27" s="11">
        <f>1/$A$1*'[1]4701-5Imp'!P$225</f>
        <v>0.10645294299999998</v>
      </c>
      <c r="R27" s="11">
        <f>1/$A$1*'[1]4701-5Imp'!Q$225</f>
        <v>0.10480593499999999</v>
      </c>
      <c r="S27" s="11">
        <f>1/$A$1*'[1]4701-5Imp'!R$225</f>
        <v>7.4656921999999987E-2</v>
      </c>
      <c r="T27" s="11">
        <f>1/$A$1*'[1]4701-5Imp'!S$225</f>
        <v>9.6752108999999989E-2</v>
      </c>
      <c r="U27" s="11">
        <f>1/$A$1*'[1]4701-5Imp'!T$225</f>
        <v>9.3703203999999998E-2</v>
      </c>
      <c r="V27" s="11">
        <f>1/$A$1*'[1]4701-5Imp'!U$225</f>
        <v>9.6364501999999991E-2</v>
      </c>
      <c r="W27" s="11">
        <f>1/$A$1*'[1]4701-5Imp'!V$225</f>
        <v>0.10667250299999999</v>
      </c>
      <c r="X27" s="11">
        <f>1/$A$1*'[1]4701-5Imp'!W$225</f>
        <v>0.101148691</v>
      </c>
      <c r="Y27" s="11">
        <f>1/$A$1*'[1]4701-5Imp'!X$225</f>
        <v>7.2724968999999987E-2</v>
      </c>
      <c r="Z27" s="11">
        <f>1/$A$1*'[1]4701-5Imp'!Y$225</f>
        <v>8.1774691999999996E-2</v>
      </c>
      <c r="AA27" s="11">
        <f>1/$A$1*'[1]4701-5Imp'!Z$225</f>
        <v>0</v>
      </c>
      <c r="AB27" s="10">
        <f>1/$A$1*'[1]4701-5Imp'!AA$225</f>
        <v>0</v>
      </c>
      <c r="AC27" s="3"/>
      <c r="AD27" s="243">
        <f>1/1000*'[1]4701-5Imp'!AB$225</f>
        <v>1.2064100999999999E-2</v>
      </c>
      <c r="AE27" s="11">
        <f>1/1000*'[1]4701-5Imp'!AC$225</f>
        <v>2.2207321999999998E-2</v>
      </c>
      <c r="AF27" s="11">
        <f>1/1000*'[1]4701-5Imp'!AD$225</f>
        <v>1.7142163999999998E-2</v>
      </c>
      <c r="AG27" s="11">
        <f>1/1000*'[1]4701-5Imp'!AE$225</f>
        <v>2.4945166999999997E-2</v>
      </c>
      <c r="AH27" s="11">
        <f>1/1000*'[1]4701-5Imp'!AF$225</f>
        <v>4.3306799999999999E-2</v>
      </c>
      <c r="AI27" s="11">
        <f>1/1000*'[1]4701-5Imp'!AG$225</f>
        <v>3.4982250999999999E-2</v>
      </c>
      <c r="AJ27" s="11">
        <f>1/1000*'[1]4701-5Imp'!AH$225</f>
        <v>3.4338080999999999E-2</v>
      </c>
      <c r="AK27" s="11">
        <f>1/1000*'[1]4701-5Imp'!AI$225</f>
        <v>2.1265470000000002E-2</v>
      </c>
      <c r="AL27" s="11">
        <f>1/1000*'[1]4701-5Imp'!AJ$225</f>
        <v>7.7461025999999988E-2</v>
      </c>
      <c r="AM27" s="11">
        <f>1/1000*'[1]4701-5Imp'!AK$225</f>
        <v>6.1347053999999998E-2</v>
      </c>
      <c r="AN27" s="11">
        <f>1/1000*'[1]4701-5Imp'!AL$225</f>
        <v>4.6048094999999997E-2</v>
      </c>
      <c r="AO27" s="11">
        <f>1/1000*'[1]4701-5Imp'!AM$225</f>
        <v>2.9489398E-2</v>
      </c>
      <c r="AP27" s="11">
        <f>1/1000*'[1]4701-5Imp'!AN$225</f>
        <v>0.101011593</v>
      </c>
      <c r="AQ27" s="11">
        <f>1/1000*'[1]4701-5Imp'!AO$225</f>
        <v>0.10344585699999999</v>
      </c>
      <c r="AR27" s="11">
        <f>1/1000*'[1]4701-5Imp'!AP$225</f>
        <v>9.4890525000000003E-2</v>
      </c>
      <c r="AS27" s="11">
        <f>1/1000*'[1]4701-5Imp'!AQ$225</f>
        <v>8.3672175000000001E-2</v>
      </c>
      <c r="AT27" s="11">
        <f>1/1000*'[1]4701-5Imp'!AR$225</f>
        <v>5.4869792000000001E-2</v>
      </c>
      <c r="AU27" s="11">
        <f>1/1000*'[1]4701-5Imp'!AS$225</f>
        <v>8.3555971999999992E-2</v>
      </c>
      <c r="AV27" s="11">
        <f>1/1000*'[1]4701-5Imp'!AT$225</f>
        <v>8.3293590000000001E-2</v>
      </c>
      <c r="AW27" s="11">
        <f>1/1000*'[1]4701-5Imp'!AU$225</f>
        <v>6.9468572999999992E-2</v>
      </c>
      <c r="AX27" s="11">
        <f>1/1000*'[1]4701-5Imp'!AV$225</f>
        <v>6.4645085999999991E-2</v>
      </c>
      <c r="AY27" s="11">
        <f>1/1000*'[1]4701-5Imp'!AW$225</f>
        <v>7.9968785000000001E-2</v>
      </c>
      <c r="AZ27" s="11">
        <f>1/1000*'[1]4701-5Imp'!AX$225</f>
        <v>6.4304642999999995E-2</v>
      </c>
      <c r="BA27" s="11">
        <f>1/1000*'[1]4701-5Imp'!AY$225</f>
        <v>6.4254684999999992E-2</v>
      </c>
      <c r="BB27" s="11">
        <f>1/1000*'[1]4701-5Imp'!AZ$225</f>
        <v>0</v>
      </c>
      <c r="BC27" s="10">
        <f>1/1000*'[1]4701-5Imp'!BA$225</f>
        <v>0</v>
      </c>
      <c r="BD27" s="238"/>
    </row>
    <row r="28" spans="2:56">
      <c r="B28" s="4" t="s">
        <v>23</v>
      </c>
      <c r="C28" s="99">
        <f t="shared" ref="C28:AB28" si="8">SUM(C23:C23)-SUM(C24:C27)</f>
        <v>1.9869569999999996E-2</v>
      </c>
      <c r="D28" s="17">
        <f t="shared" si="8"/>
        <v>2.4703064999999996E-2</v>
      </c>
      <c r="E28" s="17">
        <f t="shared" si="8"/>
        <v>1.0517399999999996E-2</v>
      </c>
      <c r="F28" s="17">
        <f t="shared" si="8"/>
        <v>5.7834939999999863E-3</v>
      </c>
      <c r="G28" s="17">
        <f t="shared" si="8"/>
        <v>2.1166309999999799E-3</v>
      </c>
      <c r="H28" s="17">
        <f t="shared" si="8"/>
        <v>1.5554820000000108E-3</v>
      </c>
      <c r="I28" s="17">
        <f t="shared" si="8"/>
        <v>3.2608070000000045E-3</v>
      </c>
      <c r="J28" s="17">
        <f t="shared" si="8"/>
        <v>6.4888369999999973E-3</v>
      </c>
      <c r="K28" s="17">
        <f t="shared" si="8"/>
        <v>1.8855726000000045E-2</v>
      </c>
      <c r="L28" s="17">
        <f t="shared" si="8"/>
        <v>9.4968929999999785E-3</v>
      </c>
      <c r="M28" s="17">
        <f t="shared" si="8"/>
        <v>6.3419789999999976E-3</v>
      </c>
      <c r="N28" s="17">
        <f t="shared" si="8"/>
        <v>3.9017004000000022E-2</v>
      </c>
      <c r="O28" s="17">
        <f t="shared" si="8"/>
        <v>4.0334164000000006E-2</v>
      </c>
      <c r="P28" s="17">
        <f t="shared" si="8"/>
        <v>9.6242497999999954E-2</v>
      </c>
      <c r="Q28" s="17">
        <f t="shared" si="8"/>
        <v>9.1927664999999964E-2</v>
      </c>
      <c r="R28" s="17">
        <f t="shared" si="8"/>
        <v>0.10527568391555553</v>
      </c>
      <c r="S28" s="17">
        <f t="shared" si="8"/>
        <v>0.10203688899999999</v>
      </c>
      <c r="T28" s="17">
        <f t="shared" si="8"/>
        <v>5.2133596000000004E-2</v>
      </c>
      <c r="U28" s="17">
        <f t="shared" si="8"/>
        <v>1.2018848999999998E-2</v>
      </c>
      <c r="V28" s="17">
        <f t="shared" si="8"/>
        <v>1.4191255999999985E-2</v>
      </c>
      <c r="W28" s="17">
        <f t="shared" si="8"/>
        <v>3.5028318000000058E-2</v>
      </c>
      <c r="X28" s="17">
        <f t="shared" si="8"/>
        <v>3.5787142999999993E-2</v>
      </c>
      <c r="Y28" s="17">
        <f t="shared" si="8"/>
        <v>3.1953727999999987E-2</v>
      </c>
      <c r="Z28" s="17">
        <f t="shared" si="8"/>
        <v>4.9458057000000027E-2</v>
      </c>
      <c r="AA28" s="17">
        <f t="shared" si="8"/>
        <v>0</v>
      </c>
      <c r="AB28" s="100">
        <f t="shared" si="8"/>
        <v>0</v>
      </c>
      <c r="AC28" s="3"/>
      <c r="AD28" s="12">
        <f t="shared" ref="AD28:BC28" si="9">SUM(AD23:AD23)-SUM(AD24:AD27)</f>
        <v>1.2162655999999997E-2</v>
      </c>
      <c r="AE28" s="13">
        <f t="shared" si="9"/>
        <v>1.3208657000000002E-2</v>
      </c>
      <c r="AF28" s="13">
        <f t="shared" si="9"/>
        <v>4.4316739999999966E-3</v>
      </c>
      <c r="AG28" s="13">
        <f t="shared" si="9"/>
        <v>2.162266999999999E-3</v>
      </c>
      <c r="AH28" s="13">
        <f t="shared" si="9"/>
        <v>1.1025259999999995E-3</v>
      </c>
      <c r="AI28" s="13">
        <f t="shared" si="9"/>
        <v>7.743769999999997E-4</v>
      </c>
      <c r="AJ28" s="13">
        <f t="shared" si="9"/>
        <v>1.7715289999999939E-3</v>
      </c>
      <c r="AK28" s="13">
        <f t="shared" si="9"/>
        <v>5.5211639999999951E-3</v>
      </c>
      <c r="AL28" s="13">
        <f t="shared" si="9"/>
        <v>2.2027402999999945E-2</v>
      </c>
      <c r="AM28" s="13">
        <f t="shared" si="9"/>
        <v>4.8906169999999999E-3</v>
      </c>
      <c r="AN28" s="13">
        <f t="shared" si="9"/>
        <v>4.6822360000000063E-3</v>
      </c>
      <c r="AO28" s="13">
        <f t="shared" si="9"/>
        <v>3.7964124000000016E-2</v>
      </c>
      <c r="AP28" s="13">
        <f t="shared" si="9"/>
        <v>3.4001524000000005E-2</v>
      </c>
      <c r="AQ28" s="13">
        <f t="shared" si="9"/>
        <v>8.6160877999999996E-2</v>
      </c>
      <c r="AR28" s="13">
        <f t="shared" si="9"/>
        <v>8.7601415999999988E-2</v>
      </c>
      <c r="AS28" s="13">
        <f t="shared" si="9"/>
        <v>8.7589413000000005E-2</v>
      </c>
      <c r="AT28" s="13">
        <f t="shared" si="9"/>
        <v>8.8655175000000003E-2</v>
      </c>
      <c r="AU28" s="13">
        <f t="shared" si="9"/>
        <v>4.7026940999999975E-2</v>
      </c>
      <c r="AV28" s="13">
        <f t="shared" si="9"/>
        <v>1.115653699999998E-2</v>
      </c>
      <c r="AW28" s="13">
        <f t="shared" si="9"/>
        <v>1.1215556000000015E-2</v>
      </c>
      <c r="AX28" s="13">
        <f t="shared" si="9"/>
        <v>2.3452524000000002E-2</v>
      </c>
      <c r="AY28" s="13">
        <f t="shared" si="9"/>
        <v>2.9721352999999978E-2</v>
      </c>
      <c r="AZ28" s="13">
        <f t="shared" si="9"/>
        <v>3.2734049000000001E-2</v>
      </c>
      <c r="BA28" s="13">
        <f t="shared" si="9"/>
        <v>4.4406229999999991E-2</v>
      </c>
      <c r="BB28" s="13">
        <f t="shared" si="9"/>
        <v>0</v>
      </c>
      <c r="BC28" s="15">
        <f t="shared" si="9"/>
        <v>0</v>
      </c>
      <c r="BD28" s="238"/>
    </row>
    <row r="29" spans="2:56" ht="17.149999999999999" customHeight="1">
      <c r="B29" s="9" t="s">
        <v>154</v>
      </c>
      <c r="C29" s="57">
        <f t="shared" ref="C29:AB29" si="10">C5-SUM(C6,C9,C13,C17,C23)</f>
        <v>0.10447498799999966</v>
      </c>
      <c r="D29" s="27">
        <f t="shared" si="10"/>
        <v>9.51650839999999E-2</v>
      </c>
      <c r="E29" s="27">
        <f t="shared" si="10"/>
        <v>0.10901045899999984</v>
      </c>
      <c r="F29" s="27">
        <f t="shared" si="10"/>
        <v>7.6782214999999709E-2</v>
      </c>
      <c r="G29" s="27">
        <f t="shared" si="10"/>
        <v>9.99277580000002E-2</v>
      </c>
      <c r="H29" s="27">
        <f t="shared" si="10"/>
        <v>9.9592457999999939E-2</v>
      </c>
      <c r="I29" s="27">
        <f t="shared" si="10"/>
        <v>0.1055560299999998</v>
      </c>
      <c r="J29" s="27">
        <f t="shared" si="10"/>
        <v>5.4725974000000344E-2</v>
      </c>
      <c r="K29" s="27">
        <f t="shared" si="10"/>
        <v>0.10249945300000007</v>
      </c>
      <c r="L29" s="27">
        <f t="shared" si="10"/>
        <v>0.14210995299999984</v>
      </c>
      <c r="M29" s="27">
        <f t="shared" si="10"/>
        <v>0.13083918000000039</v>
      </c>
      <c r="N29" s="27">
        <f t="shared" si="10"/>
        <v>0.12239051300000003</v>
      </c>
      <c r="O29" s="27">
        <f t="shared" si="10"/>
        <v>0.12845658899999979</v>
      </c>
      <c r="P29" s="27">
        <f t="shared" si="10"/>
        <v>0.20050308599999989</v>
      </c>
      <c r="Q29" s="27">
        <f t="shared" si="10"/>
        <v>0.13860649200000008</v>
      </c>
      <c r="R29" s="27">
        <f t="shared" si="10"/>
        <v>0.10612858199999997</v>
      </c>
      <c r="S29" s="27">
        <f t="shared" si="10"/>
        <v>9.8769764999999898E-2</v>
      </c>
      <c r="T29" s="27">
        <f t="shared" si="10"/>
        <v>0.1131734929999999</v>
      </c>
      <c r="U29" s="27">
        <f t="shared" si="10"/>
        <v>0.13801869900000008</v>
      </c>
      <c r="V29" s="27">
        <f t="shared" si="10"/>
        <v>0.12191294099999972</v>
      </c>
      <c r="W29" s="27">
        <f t="shared" si="10"/>
        <v>9.4635779999999725E-2</v>
      </c>
      <c r="X29" s="27">
        <f t="shared" si="10"/>
        <v>9.5323722999999916E-2</v>
      </c>
      <c r="Y29" s="27">
        <f t="shared" si="10"/>
        <v>8.2909741000000148E-2</v>
      </c>
      <c r="Z29" s="27">
        <f t="shared" si="10"/>
        <v>6.8378133000000174E-2</v>
      </c>
      <c r="AA29" s="27">
        <f t="shared" si="10"/>
        <v>0</v>
      </c>
      <c r="AB29" s="28">
        <f t="shared" si="10"/>
        <v>0</v>
      </c>
      <c r="AC29" s="3"/>
      <c r="AD29" s="57">
        <f t="shared" ref="AD29:BC29" si="11">AD5-SUM(AD6,AD9,AD13,AD17,AD23)</f>
        <v>6.4481620000000017E-2</v>
      </c>
      <c r="AE29" s="27">
        <f t="shared" si="11"/>
        <v>4.3934088000000093E-2</v>
      </c>
      <c r="AF29" s="27">
        <f t="shared" si="11"/>
        <v>4.48543569999999E-2</v>
      </c>
      <c r="AG29" s="27">
        <f t="shared" si="11"/>
        <v>3.4841004999999925E-2</v>
      </c>
      <c r="AH29" s="27">
        <f t="shared" si="11"/>
        <v>5.9054505999999951E-2</v>
      </c>
      <c r="AI29" s="27">
        <f t="shared" si="11"/>
        <v>5.9011106000000035E-2</v>
      </c>
      <c r="AJ29" s="27">
        <f t="shared" si="11"/>
        <v>5.9279081000000122E-2</v>
      </c>
      <c r="AK29" s="27">
        <f t="shared" si="11"/>
        <v>3.4714343000000092E-2</v>
      </c>
      <c r="AL29" s="27">
        <f t="shared" si="11"/>
        <v>7.9036919999999622E-2</v>
      </c>
      <c r="AM29" s="27">
        <f t="shared" si="11"/>
        <v>7.4771405999999874E-2</v>
      </c>
      <c r="AN29" s="27">
        <f t="shared" si="11"/>
        <v>8.9834428999999827E-2</v>
      </c>
      <c r="AO29" s="27">
        <f t="shared" si="11"/>
        <v>8.4095490000000162E-2</v>
      </c>
      <c r="AP29" s="27">
        <f t="shared" si="11"/>
        <v>7.7845564999999839E-2</v>
      </c>
      <c r="AQ29" s="27">
        <f t="shared" si="11"/>
        <v>0.12156186899999954</v>
      </c>
      <c r="AR29" s="27">
        <f t="shared" si="11"/>
        <v>8.4180072999999966E-2</v>
      </c>
      <c r="AS29" s="27">
        <f t="shared" si="11"/>
        <v>5.9217898000000102E-2</v>
      </c>
      <c r="AT29" s="27">
        <f t="shared" si="11"/>
        <v>5.0982927999999816E-2</v>
      </c>
      <c r="AU29" s="27">
        <f t="shared" si="11"/>
        <v>7.8675418000000219E-2</v>
      </c>
      <c r="AV29" s="27">
        <f t="shared" si="11"/>
        <v>0.10852626800000009</v>
      </c>
      <c r="AW29" s="27">
        <f t="shared" si="11"/>
        <v>7.5613428999999899E-2</v>
      </c>
      <c r="AX29" s="27">
        <f t="shared" si="11"/>
        <v>5.042260300000001E-2</v>
      </c>
      <c r="AY29" s="27">
        <f t="shared" si="11"/>
        <v>6.0259745000000198E-2</v>
      </c>
      <c r="AZ29" s="27">
        <f t="shared" si="11"/>
        <v>6.0335928999999844E-2</v>
      </c>
      <c r="BA29" s="27">
        <f t="shared" si="11"/>
        <v>4.7082280000000143E-2</v>
      </c>
      <c r="BB29" s="27">
        <f t="shared" si="11"/>
        <v>0</v>
      </c>
      <c r="BC29" s="28">
        <f t="shared" si="11"/>
        <v>0</v>
      </c>
      <c r="BD29" s="238"/>
    </row>
    <row r="30" spans="2:56">
      <c r="B30" s="4" t="s">
        <v>29</v>
      </c>
      <c r="C30" s="243">
        <f>1/$A$1*'[1]4701-5Imp'!B$163</f>
        <v>8.8243942999999991E-2</v>
      </c>
      <c r="D30" s="11">
        <f>1/$A$1*'[1]4701-5Imp'!C$163</f>
        <v>6.7230639999999994E-2</v>
      </c>
      <c r="E30" s="11">
        <f>1/$A$1*'[1]4701-5Imp'!D$163</f>
        <v>4.6155822999999992E-2</v>
      </c>
      <c r="F30" s="11">
        <f>1/$A$1*'[1]4701-5Imp'!E$163</f>
        <v>4.465302799999999E-2</v>
      </c>
      <c r="G30" s="11">
        <f>1/$A$1*'[1]4701-5Imp'!F$163</f>
        <v>4.6283291999999997E-2</v>
      </c>
      <c r="H30" s="11">
        <f>1/$A$1*'[1]4701-5Imp'!G$163</f>
        <v>5.1173686999999995E-2</v>
      </c>
      <c r="I30" s="11">
        <f>1/$A$1*'[1]4701-5Imp'!H$163</f>
        <v>7.9492053999999993E-2</v>
      </c>
      <c r="J30" s="11">
        <f>1/$A$1*'[1]4701-5Imp'!I$163</f>
        <v>4.3089581999999994E-2</v>
      </c>
      <c r="K30" s="11">
        <f>1/$A$1*'[1]4701-5Imp'!J$163</f>
        <v>6.9188717999999996E-2</v>
      </c>
      <c r="L30" s="11">
        <f>1/$A$1*'[1]4701-5Imp'!K$163</f>
        <v>0.124343309</v>
      </c>
      <c r="M30" s="11">
        <f>1/$A$1*'[1]4701-5Imp'!L$163</f>
        <v>0.10268659699999999</v>
      </c>
      <c r="N30" s="11">
        <f>1/$A$1*'[1]4701-5Imp'!M$163</f>
        <v>9.087145399999999E-2</v>
      </c>
      <c r="O30" s="11">
        <f>1/$A$1*'[1]4701-5Imp'!N$163</f>
        <v>8.796407199999999E-2</v>
      </c>
      <c r="P30" s="11">
        <f>1/$A$1*'[1]4701-5Imp'!O$163</f>
        <v>0.14077500799999998</v>
      </c>
      <c r="Q30" s="11">
        <f>1/$A$1*'[1]4701-5Imp'!P$163</f>
        <v>0.10468480099999999</v>
      </c>
      <c r="R30" s="11">
        <f>1/$A$1*'[1]4701-5Imp'!Q$163</f>
        <v>8.4674154000000001E-2</v>
      </c>
      <c r="S30" s="11">
        <f>1/$A$1*'[1]4701-5Imp'!R$163</f>
        <v>7.8784271999999989E-2</v>
      </c>
      <c r="T30" s="11">
        <f>1/$A$1*'[1]4701-5Imp'!S$163</f>
        <v>0.106853226</v>
      </c>
      <c r="U30" s="11">
        <f>1/$A$1*'[1]4701-5Imp'!T$163</f>
        <v>0.12508640999999998</v>
      </c>
      <c r="V30" s="11">
        <f>1/$A$1*'[1]4701-5Imp'!U$163</f>
        <v>0.10692563199999999</v>
      </c>
      <c r="W30" s="11">
        <f>1/$A$1*'[1]4701-5Imp'!V$163</f>
        <v>8.3786500999999985E-2</v>
      </c>
      <c r="X30" s="11">
        <f>1/$A$1*'[1]4701-5Imp'!W$163</f>
        <v>8.9001542999999989E-2</v>
      </c>
      <c r="Y30" s="11">
        <f>1/$A$1*'[1]4701-5Imp'!X$163</f>
        <v>7.5711874999999998E-2</v>
      </c>
      <c r="Z30" s="11">
        <f>1/$A$1*'[1]4701-5Imp'!Y$163</f>
        <v>6.5278256999999992E-2</v>
      </c>
      <c r="AA30" s="11">
        <f>1/$A$1*'[1]4701-5Imp'!Z$163</f>
        <v>0</v>
      </c>
      <c r="AB30" s="10">
        <f>1/$A$1*'[1]4701-5Imp'!AA$163</f>
        <v>0</v>
      </c>
      <c r="AC30" s="3"/>
      <c r="AD30" s="243">
        <f>1/1000*'[1]4701-5Imp'!AB$163</f>
        <v>5.3529910999999999E-2</v>
      </c>
      <c r="AE30" s="11">
        <f>1/1000*'[1]4701-5Imp'!AC$163</f>
        <v>2.8766699E-2</v>
      </c>
      <c r="AF30" s="11">
        <f>1/1000*'[1]4701-5Imp'!AD$163</f>
        <v>1.7752796999999997E-2</v>
      </c>
      <c r="AG30" s="11">
        <f>1/1000*'[1]4701-5Imp'!AE$163</f>
        <v>1.9435610999999998E-2</v>
      </c>
      <c r="AH30" s="11">
        <f>1/1000*'[1]4701-5Imp'!AF$163</f>
        <v>2.4281710000000001E-2</v>
      </c>
      <c r="AI30" s="11">
        <f>1/1000*'[1]4701-5Imp'!AG$163</f>
        <v>2.3915960999999999E-2</v>
      </c>
      <c r="AJ30" s="11">
        <f>1/1000*'[1]4701-5Imp'!AH$163</f>
        <v>4.2740165999999996E-2</v>
      </c>
      <c r="AK30" s="11">
        <f>1/1000*'[1]4701-5Imp'!AI$163</f>
        <v>2.7169492999999999E-2</v>
      </c>
      <c r="AL30" s="11">
        <f>1/1000*'[1]4701-5Imp'!AJ$163</f>
        <v>4.7505286999999993E-2</v>
      </c>
      <c r="AM30" s="11">
        <f>1/1000*'[1]4701-5Imp'!AK$163</f>
        <v>6.2886785000000001E-2</v>
      </c>
      <c r="AN30" s="11">
        <f>1/1000*'[1]4701-5Imp'!AL$163</f>
        <v>6.9245215999999998E-2</v>
      </c>
      <c r="AO30" s="11">
        <f>1/1000*'[1]4701-5Imp'!AM$163</f>
        <v>6.0711377999999996E-2</v>
      </c>
      <c r="AP30" s="11">
        <f>1/1000*'[1]4701-5Imp'!AN$163</f>
        <v>5.2267388999999997E-2</v>
      </c>
      <c r="AQ30" s="11">
        <f>1/1000*'[1]4701-5Imp'!AO$163</f>
        <v>8.3488543999999998E-2</v>
      </c>
      <c r="AR30" s="11">
        <f>1/1000*'[1]4701-5Imp'!AP$163</f>
        <v>6.5938315999999997E-2</v>
      </c>
      <c r="AS30" s="11">
        <f>1/1000*'[1]4701-5Imp'!AQ$163</f>
        <v>4.7090243999999996E-2</v>
      </c>
      <c r="AT30" s="11">
        <f>1/1000*'[1]4701-5Imp'!AR$163</f>
        <v>4.1142353999999999E-2</v>
      </c>
      <c r="AU30" s="11">
        <f>1/1000*'[1]4701-5Imp'!AS$163</f>
        <v>7.403220499999999E-2</v>
      </c>
      <c r="AV30" s="11">
        <f>1/1000*'[1]4701-5Imp'!AT$163</f>
        <v>9.8380753000000001E-2</v>
      </c>
      <c r="AW30" s="11">
        <f>1/1000*'[1]4701-5Imp'!AU$163</f>
        <v>6.5790042000000007E-2</v>
      </c>
      <c r="AX30" s="11">
        <f>1/1000*'[1]4701-5Imp'!AV$163</f>
        <v>4.4775075999999997E-2</v>
      </c>
      <c r="AY30" s="11">
        <f>1/1000*'[1]4701-5Imp'!AW$163</f>
        <v>5.5769227000000005E-2</v>
      </c>
      <c r="AZ30" s="11">
        <f>1/1000*'[1]4701-5Imp'!AX$163</f>
        <v>5.4129166999999999E-2</v>
      </c>
      <c r="BA30" s="11">
        <f>1/1000*'[1]4701-5Imp'!AY$163</f>
        <v>4.5304677000000002E-2</v>
      </c>
      <c r="BB30" s="11">
        <f>1/1000*'[1]4701-5Imp'!AZ$163</f>
        <v>0</v>
      </c>
      <c r="BC30" s="10">
        <f>1/1000*'[1]4701-5Imp'!BA$163</f>
        <v>0</v>
      </c>
      <c r="BD30" s="238"/>
    </row>
    <row r="31" spans="2:56" s="2" customFormat="1">
      <c r="B31" s="111" t="s">
        <v>32</v>
      </c>
      <c r="C31" s="252">
        <f>1/$A$1*'[1]4701-5Imp'!B$194</f>
        <v>2.11199E-4</v>
      </c>
      <c r="D31" s="112">
        <f>1/$A$1*'[1]4701-5Imp'!C$194</f>
        <v>2.3033109999999999E-2</v>
      </c>
      <c r="E31" s="112">
        <f>1/$A$1*'[1]4701-5Imp'!D$194</f>
        <v>5.9624166999999999E-2</v>
      </c>
      <c r="F31" s="112">
        <f>1/$A$1*'[1]4701-5Imp'!E$194</f>
        <v>2.8080311999999996E-2</v>
      </c>
      <c r="G31" s="112">
        <f>1/$A$1*'[1]4701-5Imp'!F$194</f>
        <v>5.1499073999999992E-2</v>
      </c>
      <c r="H31" s="112">
        <f>1/$A$1*'[1]4701-5Imp'!G$194</f>
        <v>4.4104096999999995E-2</v>
      </c>
      <c r="I31" s="112">
        <f>1/$A$1*'[1]4701-5Imp'!H$194</f>
        <v>1.9870731999999999E-2</v>
      </c>
      <c r="J31" s="112">
        <f>1/$A$1*'[1]4701-5Imp'!I$194</f>
        <v>1.0130140999999999E-2</v>
      </c>
      <c r="K31" s="112">
        <f>1/$A$1*'[1]4701-5Imp'!J$194</f>
        <v>1.8215485999999999E-2</v>
      </c>
      <c r="L31" s="112">
        <f>1/$A$1*'[1]4701-5Imp'!K$194</f>
        <v>1.3492891999999998E-2</v>
      </c>
      <c r="M31" s="112">
        <f>1/$A$1*'[1]4701-5Imp'!L$194</f>
        <v>1.6816579999999998E-2</v>
      </c>
      <c r="N31" s="112">
        <f>1/$A$1*'[1]4701-5Imp'!M$194</f>
        <v>1.5146379E-2</v>
      </c>
      <c r="O31" s="112">
        <f>1/$A$1*'[1]4701-5Imp'!N$194</f>
        <v>2.3877813999999997E-2</v>
      </c>
      <c r="P31" s="112">
        <f>1/$A$1*'[1]4701-5Imp'!O$194</f>
        <v>2.6185554999999999E-2</v>
      </c>
      <c r="Q31" s="112">
        <f>1/$A$1*'[1]4701-5Imp'!P$194</f>
        <v>2.1633871999999998E-2</v>
      </c>
      <c r="R31" s="112">
        <f>1/$A$1*'[1]4701-5Imp'!Q$194</f>
        <v>1.6954391999999999E-2</v>
      </c>
      <c r="S31" s="112">
        <f>1/$A$1*'[1]4701-5Imp'!R$194</f>
        <v>1.6954146999999999E-2</v>
      </c>
      <c r="T31" s="112">
        <f>1/$A$1*'[1]4701-5Imp'!S$194</f>
        <v>6.2058469999999996E-3</v>
      </c>
      <c r="U31" s="112">
        <f>1/$A$1*'[1]4701-5Imp'!T$194</f>
        <v>1.0589248999999998E-2</v>
      </c>
      <c r="V31" s="112">
        <f>1/$A$1*'[1]4701-5Imp'!U$194</f>
        <v>1.3865182999999998E-2</v>
      </c>
      <c r="W31" s="112">
        <f>1/$A$1*'[1]4701-5Imp'!V$194</f>
        <v>9.9566079999999987E-3</v>
      </c>
      <c r="X31" s="112">
        <f>1/$A$1*'[1]4701-5Imp'!W$194</f>
        <v>4.8978919999999992E-3</v>
      </c>
      <c r="Y31" s="112">
        <f>1/$A$1*'[1]4701-5Imp'!X$194</f>
        <v>6.5605219999999992E-3</v>
      </c>
      <c r="Z31" s="112">
        <f>1/$A$1*'[1]4701-5Imp'!Y$194</f>
        <v>5.0402800000000001E-4</v>
      </c>
      <c r="AA31" s="112">
        <f>1/$A$1*'[1]4701-5Imp'!Z$194</f>
        <v>0</v>
      </c>
      <c r="AB31" s="113">
        <f>1/$A$1*'[1]4701-5Imp'!AA$194</f>
        <v>0</v>
      </c>
      <c r="AC31" s="35"/>
      <c r="AD31" s="252">
        <f>1/1000*'[1]4701-5Imp'!AB$194</f>
        <v>7.3564999999999991E-5</v>
      </c>
      <c r="AE31" s="112">
        <f>1/1000*'[1]4701-5Imp'!AC$194</f>
        <v>1.1661940999999999E-2</v>
      </c>
      <c r="AF31" s="112">
        <f>1/1000*'[1]4701-5Imp'!AD$194</f>
        <v>2.5963450999999999E-2</v>
      </c>
      <c r="AG31" s="112">
        <f>1/1000*'[1]4701-5Imp'!AE$194</f>
        <v>1.4139000999999998E-2</v>
      </c>
      <c r="AH31" s="112">
        <f>1/1000*'[1]4701-5Imp'!AF$194</f>
        <v>3.3649160999999997E-2</v>
      </c>
      <c r="AI31" s="112">
        <f>1/1000*'[1]4701-5Imp'!AG$194</f>
        <v>3.1957476999999998E-2</v>
      </c>
      <c r="AJ31" s="112">
        <f>1/1000*'[1]4701-5Imp'!AH$194</f>
        <v>1.2655530999999999E-2</v>
      </c>
      <c r="AK31" s="112">
        <f>1/1000*'[1]4701-5Imp'!AI$194</f>
        <v>6.6482759999999998E-3</v>
      </c>
      <c r="AL31" s="112">
        <f>1/1000*'[1]4701-5Imp'!AJ$194</f>
        <v>1.3410278999999999E-2</v>
      </c>
      <c r="AM31" s="112">
        <f>1/1000*'[1]4701-5Imp'!AK$194</f>
        <v>9.0676550000000009E-3</v>
      </c>
      <c r="AN31" s="112">
        <f>1/1000*'[1]4701-5Imp'!AL$194</f>
        <v>1.1468720999999999E-2</v>
      </c>
      <c r="AO31" s="112">
        <f>1/1000*'[1]4701-5Imp'!AM$194</f>
        <v>9.5087359999999985E-3</v>
      </c>
      <c r="AP31" s="112">
        <f>1/1000*'[1]4701-5Imp'!AN$194</f>
        <v>1.3795074999999999E-2</v>
      </c>
      <c r="AQ31" s="112">
        <f>1/1000*'[1]4701-5Imp'!AO$194</f>
        <v>1.4781691999999999E-2</v>
      </c>
      <c r="AR31" s="112">
        <f>1/1000*'[1]4701-5Imp'!AP$194</f>
        <v>1.4387262E-2</v>
      </c>
      <c r="AS31" s="112">
        <f>1/1000*'[1]4701-5Imp'!AQ$194</f>
        <v>9.44125E-3</v>
      </c>
      <c r="AT31" s="112">
        <f>1/1000*'[1]4701-5Imp'!AR$194</f>
        <v>8.5353099999999991E-3</v>
      </c>
      <c r="AU31" s="112">
        <f>1/1000*'[1]4701-5Imp'!AS$194</f>
        <v>4.5451939999999998E-3</v>
      </c>
      <c r="AV31" s="112">
        <f>1/1000*'[1]4701-5Imp'!AT$194</f>
        <v>8.6843530000000006E-3</v>
      </c>
      <c r="AW31" s="112">
        <f>1/1000*'[1]4701-5Imp'!AU$194</f>
        <v>9.2866330000000007E-3</v>
      </c>
      <c r="AX31" s="112">
        <f>1/1000*'[1]4701-5Imp'!AV$194</f>
        <v>5.1435579999999995E-3</v>
      </c>
      <c r="AY31" s="112">
        <f>1/1000*'[1]4701-5Imp'!AW$194</f>
        <v>3.5888079999999998E-3</v>
      </c>
      <c r="AZ31" s="112">
        <f>1/1000*'[1]4701-5Imp'!AX$194</f>
        <v>5.2901809999999997E-3</v>
      </c>
      <c r="BA31" s="112">
        <f>1/1000*'[1]4701-5Imp'!AY$194</f>
        <v>4.39228E-4</v>
      </c>
      <c r="BB31" s="112">
        <f>1/1000*'[1]4701-5Imp'!AZ$194</f>
        <v>0</v>
      </c>
      <c r="BC31" s="113">
        <f>1/1000*'[1]4701-5Imp'!BA$194</f>
        <v>0</v>
      </c>
      <c r="BD31" s="239"/>
    </row>
    <row r="32" spans="2:56" ht="13" thickBot="1">
      <c r="B32" s="5" t="s">
        <v>23</v>
      </c>
      <c r="C32" s="247">
        <f t="shared" ref="C32:AB32" si="12">SUM(C29:C29)-SUM(C30:C31)</f>
        <v>1.6019845999999671E-2</v>
      </c>
      <c r="D32" s="149">
        <f t="shared" si="12"/>
        <v>4.90133399999991E-3</v>
      </c>
      <c r="E32" s="149">
        <f t="shared" si="12"/>
        <v>3.230468999999847E-3</v>
      </c>
      <c r="F32" s="149">
        <f t="shared" si="12"/>
        <v>4.0488749999997298E-3</v>
      </c>
      <c r="G32" s="149">
        <f t="shared" si="12"/>
        <v>2.145392000000218E-3</v>
      </c>
      <c r="H32" s="149">
        <f t="shared" si="12"/>
        <v>4.3146739999999489E-3</v>
      </c>
      <c r="I32" s="149">
        <f t="shared" si="12"/>
        <v>6.1932439999998062E-3</v>
      </c>
      <c r="J32" s="149">
        <f t="shared" si="12"/>
        <v>1.5062510000003471E-3</v>
      </c>
      <c r="K32" s="149">
        <f t="shared" si="12"/>
        <v>1.5095249000000074E-2</v>
      </c>
      <c r="L32" s="149">
        <f t="shared" si="12"/>
        <v>4.273751999999853E-3</v>
      </c>
      <c r="M32" s="149">
        <f t="shared" si="12"/>
        <v>1.13360030000004E-2</v>
      </c>
      <c r="N32" s="149">
        <f t="shared" si="12"/>
        <v>1.6372680000000042E-2</v>
      </c>
      <c r="O32" s="149">
        <f t="shared" si="12"/>
        <v>1.66147029999998E-2</v>
      </c>
      <c r="P32" s="149">
        <f t="shared" si="12"/>
        <v>3.3542522999999907E-2</v>
      </c>
      <c r="Q32" s="149">
        <f t="shared" si="12"/>
        <v>1.2287819000000089E-2</v>
      </c>
      <c r="R32" s="149">
        <f t="shared" si="12"/>
        <v>4.5000359999999712E-3</v>
      </c>
      <c r="S32" s="149">
        <f t="shared" si="12"/>
        <v>3.0313459999999071E-3</v>
      </c>
      <c r="T32" s="149">
        <f t="shared" si="12"/>
        <v>1.1441999999990682E-4</v>
      </c>
      <c r="U32" s="149">
        <f t="shared" si="12"/>
        <v>2.3430400000001017E-3</v>
      </c>
      <c r="V32" s="149">
        <f t="shared" si="12"/>
        <v>1.1221259999997235E-3</v>
      </c>
      <c r="W32" s="149">
        <f t="shared" si="12"/>
        <v>8.9267099999973398E-4</v>
      </c>
      <c r="X32" s="149">
        <f t="shared" si="12"/>
        <v>1.4242879999999264E-3</v>
      </c>
      <c r="Y32" s="149">
        <f t="shared" si="12"/>
        <v>6.3734400000015068E-4</v>
      </c>
      <c r="Z32" s="149">
        <f t="shared" si="12"/>
        <v>2.5958480000001782E-3</v>
      </c>
      <c r="AA32" s="149">
        <f t="shared" si="12"/>
        <v>0</v>
      </c>
      <c r="AB32" s="150">
        <f t="shared" si="12"/>
        <v>0</v>
      </c>
      <c r="AC32" s="37"/>
      <c r="AD32" s="66">
        <f t="shared" ref="AD32:BC32" si="13">SUM(AD29:AD29)-SUM(AD30:AD31)</f>
        <v>1.087814400000002E-2</v>
      </c>
      <c r="AE32" s="151">
        <f t="shared" si="13"/>
        <v>3.5054480000000915E-3</v>
      </c>
      <c r="AF32" s="151">
        <f t="shared" si="13"/>
        <v>1.1381089999999011E-3</v>
      </c>
      <c r="AG32" s="151">
        <f t="shared" si="13"/>
        <v>1.2663929999999282E-3</v>
      </c>
      <c r="AH32" s="151">
        <f t="shared" si="13"/>
        <v>1.1236349999999562E-3</v>
      </c>
      <c r="AI32" s="151">
        <f t="shared" si="13"/>
        <v>3.1376680000000379E-3</v>
      </c>
      <c r="AJ32" s="151">
        <f t="shared" si="13"/>
        <v>3.8833840000001285E-3</v>
      </c>
      <c r="AK32" s="151">
        <f t="shared" si="13"/>
        <v>8.9657400000009435E-4</v>
      </c>
      <c r="AL32" s="151">
        <f t="shared" si="13"/>
        <v>1.8121353999999631E-2</v>
      </c>
      <c r="AM32" s="151">
        <f t="shared" si="13"/>
        <v>2.8169659999998653E-3</v>
      </c>
      <c r="AN32" s="151">
        <f t="shared" si="13"/>
        <v>9.1204919999998274E-3</v>
      </c>
      <c r="AO32" s="151">
        <f t="shared" si="13"/>
        <v>1.3875376000000161E-2</v>
      </c>
      <c r="AP32" s="151">
        <f t="shared" si="13"/>
        <v>1.1783100999999838E-2</v>
      </c>
      <c r="AQ32" s="151">
        <f t="shared" si="13"/>
        <v>2.3291632999999548E-2</v>
      </c>
      <c r="AR32" s="151">
        <f t="shared" si="13"/>
        <v>3.8544949999999717E-3</v>
      </c>
      <c r="AS32" s="151">
        <f t="shared" si="13"/>
        <v>2.6864040000001074E-3</v>
      </c>
      <c r="AT32" s="151">
        <f t="shared" si="13"/>
        <v>1.30526399999982E-3</v>
      </c>
      <c r="AU32" s="151">
        <f t="shared" si="13"/>
        <v>9.8019000000226786E-5</v>
      </c>
      <c r="AV32" s="151">
        <f t="shared" si="13"/>
        <v>1.4611620000000852E-3</v>
      </c>
      <c r="AW32" s="151">
        <f t="shared" si="13"/>
        <v>5.3675399999988938E-4</v>
      </c>
      <c r="AX32" s="151">
        <f t="shared" si="13"/>
        <v>5.0396900000001382E-4</v>
      </c>
      <c r="AY32" s="151">
        <f t="shared" si="13"/>
        <v>9.017100000001943E-4</v>
      </c>
      <c r="AZ32" s="151">
        <f t="shared" si="13"/>
        <v>9.1658099999984699E-4</v>
      </c>
      <c r="BA32" s="151">
        <f t="shared" si="13"/>
        <v>1.3383750000001415E-3</v>
      </c>
      <c r="BB32" s="151">
        <f t="shared" si="13"/>
        <v>0</v>
      </c>
      <c r="BC32" s="67">
        <f t="shared" si="13"/>
        <v>0</v>
      </c>
      <c r="BD32" s="238"/>
    </row>
    <row r="33" spans="30:55" ht="13" thickTop="1">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A1:BD80"/>
  <sheetViews>
    <sheetView workbookViewId="0">
      <selection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[2]RWE!$A$24</f>
        <v>3.5</v>
      </c>
      <c r="B1" s="31"/>
    </row>
    <row r="2" spans="1:56" ht="16" thickTop="1">
      <c r="B2" s="374" t="s">
        <v>46</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7</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255</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3"/>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1/$A$1*'[1]48Imp'!B$263</f>
        <v>0.17585710989999997</v>
      </c>
      <c r="D5" s="117">
        <f>1/$A$1*'[1]48Imp'!C$263</f>
        <v>0.27435632200000004</v>
      </c>
      <c r="E5" s="117">
        <f>1/$A$1*'[1]48Imp'!D$263</f>
        <v>0.30936215299999997</v>
      </c>
      <c r="F5" s="117">
        <f>1/$A$1*'[1]48Imp'!E$263</f>
        <v>0.27243689999999993</v>
      </c>
      <c r="G5" s="117">
        <f>1/$A$1*'[1]48Imp'!F$263</f>
        <v>0.40344677299999998</v>
      </c>
      <c r="H5" s="117">
        <f>1/$A$1*'[1]48Imp'!G$263</f>
        <v>0.38593541700000006</v>
      </c>
      <c r="I5" s="117">
        <f>1/$A$1*'[1]48Imp'!H$263</f>
        <v>0.40994635799999984</v>
      </c>
      <c r="J5" s="117">
        <f>1/$A$1*'[1]48Imp'!I$263</f>
        <v>0.45786693100000003</v>
      </c>
      <c r="K5" s="117">
        <f>1/$A$1*'[1]48Imp'!J$263</f>
        <v>0.58934178100000001</v>
      </c>
      <c r="L5" s="117">
        <f>1/$A$1*'[1]48Imp'!K$263</f>
        <v>0.59151007199999972</v>
      </c>
      <c r="M5" s="117">
        <f>1/$A$1*'[1]48Imp'!L$263</f>
        <v>0.60239528899999972</v>
      </c>
      <c r="N5" s="117">
        <f>1/$A$1*'[1]48Imp'!M$263</f>
        <v>0.71856550600000002</v>
      </c>
      <c r="O5" s="117">
        <f>1/$A$1*'[1]48Imp'!N$263</f>
        <v>0.75818013299999998</v>
      </c>
      <c r="P5" s="117">
        <f>1/$A$1*'[1]48Imp'!O$263</f>
        <v>0.74944633199999988</v>
      </c>
      <c r="Q5" s="117">
        <f>1/$A$1*'[1]48Imp'!P$263</f>
        <v>0.72345740099999978</v>
      </c>
      <c r="R5" s="117">
        <f>1/$A$1*'[1]48Imp'!Q$263</f>
        <v>0.71284527599999992</v>
      </c>
      <c r="S5" s="117">
        <f>1/$A$1*'[1]48Imp'!R$263</f>
        <v>0.84056601899999972</v>
      </c>
      <c r="T5" s="117">
        <f>1/$A$1*'[1]48Imp'!S$263</f>
        <v>0.93452815399999978</v>
      </c>
      <c r="U5" s="117">
        <f>1/$A$1*'[1]48Imp'!T$263</f>
        <v>0.91229858200000025</v>
      </c>
      <c r="V5" s="117">
        <f>1/$A$1*'[1]48Imp'!U$263</f>
        <v>1.0166753780000004</v>
      </c>
      <c r="W5" s="117">
        <f>1/$A$1*'[1]48Imp'!V$263</f>
        <v>0.80350151299999983</v>
      </c>
      <c r="X5" s="117">
        <f>1/$A$1*'[1]48Imp'!W$263</f>
        <v>0.86563415171666624</v>
      </c>
      <c r="Y5" s="117">
        <f>1/$A$1*'[1]48Imp'!X$263</f>
        <v>1.0896379017136659</v>
      </c>
      <c r="Z5" s="117">
        <f>1/$A$1*'[1]48Imp'!Y$263</f>
        <v>0.87306949713699977</v>
      </c>
      <c r="AA5" s="117">
        <f>1/$A$1*'[1]48Imp'!Z$263</f>
        <v>0</v>
      </c>
      <c r="AB5" s="216">
        <f>1/$A$1*'[1]48Imp'!AA$263</f>
        <v>0</v>
      </c>
      <c r="AC5" s="3"/>
      <c r="AD5" s="221">
        <f>1/1000*'[1]48Imp'!AB$263</f>
        <v>0.24534653000000003</v>
      </c>
      <c r="AE5" s="117">
        <f>1/1000*'[1]48Imp'!AC$263</f>
        <v>0.30783730299999995</v>
      </c>
      <c r="AF5" s="117">
        <f>1/1000*'[1]48Imp'!AD$263</f>
        <v>0.33606867200000001</v>
      </c>
      <c r="AG5" s="117">
        <f>1/1000*'[1]48Imp'!AE$263</f>
        <v>0.32929981700000005</v>
      </c>
      <c r="AH5" s="117">
        <f>1/1000*'[1]48Imp'!AF$263</f>
        <v>0.44666100899999994</v>
      </c>
      <c r="AI5" s="117">
        <f>1/1000*'[1]48Imp'!AG$263</f>
        <v>0.47824642499999992</v>
      </c>
      <c r="AJ5" s="117">
        <f>1/1000*'[1]48Imp'!AH$263</f>
        <v>0.50731558399999999</v>
      </c>
      <c r="AK5" s="117">
        <f>1/1000*'[1]48Imp'!AI$263</f>
        <v>0.60257996899999988</v>
      </c>
      <c r="AL5" s="117">
        <f>1/1000*'[1]48Imp'!AJ$263</f>
        <v>0.97354489499999985</v>
      </c>
      <c r="AM5" s="117">
        <f>1/1000*'[1]48Imp'!AK$263</f>
        <v>0.87252984099999997</v>
      </c>
      <c r="AN5" s="117">
        <f>1/1000*'[1]48Imp'!AL$263</f>
        <v>1.0839337239999995</v>
      </c>
      <c r="AO5" s="117">
        <f>1/1000*'[1]48Imp'!AM$263</f>
        <v>1.3695410030000001</v>
      </c>
      <c r="AP5" s="117">
        <f>1/1000*'[1]48Imp'!AN$263</f>
        <v>1.3571247369999992</v>
      </c>
      <c r="AQ5" s="117">
        <f>1/1000*'[1]48Imp'!AO$263</f>
        <v>1.3818768240000001</v>
      </c>
      <c r="AR5" s="117">
        <f>1/1000*'[1]48Imp'!AP$263</f>
        <v>1.3675998780000005</v>
      </c>
      <c r="AS5" s="117">
        <f>1/1000*'[1]48Imp'!AQ$263</f>
        <v>1.3115242800000002</v>
      </c>
      <c r="AT5" s="117">
        <f>1/1000*'[1]48Imp'!AR$263</f>
        <v>1.2771121820000004</v>
      </c>
      <c r="AU5" s="117">
        <f>1/1000*'[1]48Imp'!AS$263</f>
        <v>1.3247469169999999</v>
      </c>
      <c r="AV5" s="117">
        <f>1/1000*'[1]48Imp'!AT$263</f>
        <v>1.5245764030000004</v>
      </c>
      <c r="AW5" s="117">
        <f>1/1000*'[1]48Imp'!AU$263</f>
        <v>1.5846179089999999</v>
      </c>
      <c r="AX5" s="117">
        <f>1/1000*'[1]48Imp'!AV$263</f>
        <v>1.2655606960000005</v>
      </c>
      <c r="AY5" s="117">
        <f>1/1000*'[1]48Imp'!AW$263</f>
        <v>1.5282042279999997</v>
      </c>
      <c r="AZ5" s="117">
        <f>1/1000*'[1]48Imp'!AX$263</f>
        <v>1.7947716619999998</v>
      </c>
      <c r="BA5" s="117">
        <f>1/1000*'[1]48Imp'!AY$263</f>
        <v>1.5121251490000003</v>
      </c>
      <c r="BB5" s="117">
        <f>1/1000*'[1]48Imp'!AZ$263</f>
        <v>0</v>
      </c>
      <c r="BC5" s="216">
        <f>1/1000*'[1]48Imp'!BA$263</f>
        <v>0</v>
      </c>
      <c r="BD5" s="238"/>
    </row>
    <row r="6" spans="1:56" ht="17.149999999999999" customHeight="1" thickTop="1">
      <c r="B6" s="118" t="s">
        <v>159</v>
      </c>
      <c r="C6" s="121">
        <f>1/$A$1*'[1]48Imp'!B$266</f>
        <v>5.3988399999999992E-4</v>
      </c>
      <c r="D6" s="119">
        <f>1/$A$1*'[1]48Imp'!C$266</f>
        <v>1.0850999999999999E-4</v>
      </c>
      <c r="E6" s="119">
        <f>1/$A$1*'[1]48Imp'!D$266</f>
        <v>3.0283799999999988E-4</v>
      </c>
      <c r="F6" s="119">
        <f>1/$A$1*'[1]48Imp'!E$266</f>
        <v>1.5081599999999999E-4</v>
      </c>
      <c r="G6" s="119">
        <f>1/$A$1*'[1]48Imp'!F$266</f>
        <v>7.6482000000000004E-5</v>
      </c>
      <c r="H6" s="119">
        <f>1/$A$1*'[1]48Imp'!G$266</f>
        <v>1.9192800000000001E-4</v>
      </c>
      <c r="I6" s="119">
        <f>1/$A$1*'[1]48Imp'!H$266</f>
        <v>6.4174499999999999E-4</v>
      </c>
      <c r="J6" s="119">
        <f>1/$A$1*'[1]48Imp'!I$266</f>
        <v>5.5484299999999996E-4</v>
      </c>
      <c r="K6" s="119">
        <f>1/$A$1*'[1]48Imp'!J$266</f>
        <v>5.8307399999999994E-4</v>
      </c>
      <c r="L6" s="119">
        <f>1/$A$1*'[1]48Imp'!K$266</f>
        <v>2.0141799999999995E-3</v>
      </c>
      <c r="M6" s="119">
        <f>1/$A$1*'[1]48Imp'!L$266</f>
        <v>7.9576499999999993E-4</v>
      </c>
      <c r="N6" s="119">
        <f>1/$A$1*'[1]48Imp'!M$266</f>
        <v>1.6399899999999999E-4</v>
      </c>
      <c r="O6" s="119">
        <f>1/$A$1*'[1]48Imp'!N$266</f>
        <v>2.1933590000000002E-3</v>
      </c>
      <c r="P6" s="119">
        <f>1/$A$1*'[1]48Imp'!O$266</f>
        <v>2.1243799999999996E-4</v>
      </c>
      <c r="Q6" s="119">
        <f>1/$A$1*'[1]48Imp'!P$266</f>
        <v>1.6249799999999996E-4</v>
      </c>
      <c r="R6" s="119">
        <f>1/$A$1*'[1]48Imp'!Q$266</f>
        <v>3.3204999999999991E-5</v>
      </c>
      <c r="S6" s="119">
        <f>1/$A$1*'[1]48Imp'!R$266</f>
        <v>8.152999999999998E-6</v>
      </c>
      <c r="T6" s="119">
        <f>1/$A$1*'[1]48Imp'!S$266</f>
        <v>1.1444199999999999E-4</v>
      </c>
      <c r="U6" s="119">
        <f>1/$A$1*'[1]48Imp'!T$266</f>
        <v>8.6599999999999995E-7</v>
      </c>
      <c r="V6" s="119">
        <f>1/$A$1*'[1]48Imp'!U$266</f>
        <v>7.0289999999999993E-5</v>
      </c>
      <c r="W6" s="119">
        <f>1/$A$1*'[1]48Imp'!V$266</f>
        <v>6.6040000000000006E-6</v>
      </c>
      <c r="X6" s="119">
        <f>1/$A$1*'[1]48Imp'!W$266</f>
        <v>1.5447E-5</v>
      </c>
      <c r="Y6" s="119">
        <f>1/$A$1*'[1]48Imp'!X$266</f>
        <v>1.3250999999999999E-5</v>
      </c>
      <c r="Z6" s="119">
        <f>1/$A$1*'[1]48Imp'!Y$266</f>
        <v>4.2618255999999998E-5</v>
      </c>
      <c r="AA6" s="119">
        <f>1/$A$1*'[1]48Imp'!Z$266</f>
        <v>0</v>
      </c>
      <c r="AB6" s="120">
        <f>1/$A$1*'[1]48Imp'!AA$266</f>
        <v>0</v>
      </c>
      <c r="AC6" s="3"/>
      <c r="AD6" s="121">
        <f>1/1000*'[1]48Imp'!AB$266</f>
        <v>7.6619199999999996E-4</v>
      </c>
      <c r="AE6" s="119">
        <f>1/1000*'[1]48Imp'!AC$266</f>
        <v>1.0223400000000001E-4</v>
      </c>
      <c r="AF6" s="119">
        <f>1/1000*'[1]48Imp'!AD$266</f>
        <v>3.8516000000000001E-4</v>
      </c>
      <c r="AG6" s="119">
        <f>1/1000*'[1]48Imp'!AE$266</f>
        <v>1.7551099999999999E-4</v>
      </c>
      <c r="AH6" s="119">
        <f>1/1000*'[1]48Imp'!AF$266</f>
        <v>1.0899299999999999E-4</v>
      </c>
      <c r="AI6" s="119">
        <f>1/1000*'[1]48Imp'!AG$266</f>
        <v>2.1443400000000003E-4</v>
      </c>
      <c r="AJ6" s="119">
        <f>1/1000*'[1]48Imp'!AH$266</f>
        <v>1.0262910000000001E-3</v>
      </c>
      <c r="AK6" s="119">
        <f>1/1000*'[1]48Imp'!AI$266</f>
        <v>1.0085249999999999E-3</v>
      </c>
      <c r="AL6" s="119">
        <f>1/1000*'[1]48Imp'!AJ$266</f>
        <v>1.1189329999999999E-3</v>
      </c>
      <c r="AM6" s="119">
        <f>1/1000*'[1]48Imp'!AK$266</f>
        <v>2.8524819999999999E-3</v>
      </c>
      <c r="AN6" s="119">
        <f>1/1000*'[1]48Imp'!AL$266</f>
        <v>1.688974E-3</v>
      </c>
      <c r="AO6" s="119">
        <f>1/1000*'[1]48Imp'!AM$266</f>
        <v>3.9262899999999997E-4</v>
      </c>
      <c r="AP6" s="119">
        <f>1/1000*'[1]48Imp'!AN$266</f>
        <v>2.3528889999999999E-3</v>
      </c>
      <c r="AQ6" s="119">
        <f>1/1000*'[1]48Imp'!AO$266</f>
        <v>6.0734799999999996E-4</v>
      </c>
      <c r="AR6" s="119">
        <f>1/1000*'[1]48Imp'!AP$266</f>
        <v>1.3021759999999999E-3</v>
      </c>
      <c r="AS6" s="119">
        <f>1/1000*'[1]48Imp'!AQ$266</f>
        <v>3.1356799999999996E-4</v>
      </c>
      <c r="AT6" s="119">
        <f>1/1000*'[1]48Imp'!AR$266</f>
        <v>3.8362000000000003E-5</v>
      </c>
      <c r="AU6" s="119">
        <f>1/1000*'[1]48Imp'!AS$266</f>
        <v>8.5184000000000003E-5</v>
      </c>
      <c r="AV6" s="119">
        <f>1/1000*'[1]48Imp'!AT$266</f>
        <v>1.1135999999999998E-5</v>
      </c>
      <c r="AW6" s="119">
        <f>1/1000*'[1]48Imp'!AU$266</f>
        <v>7.5232999999999989E-5</v>
      </c>
      <c r="AX6" s="119">
        <f>1/1000*'[1]48Imp'!AV$266</f>
        <v>6.1482999999999994E-5</v>
      </c>
      <c r="AY6" s="119">
        <f>1/1000*'[1]48Imp'!AW$266</f>
        <v>6.6296999999999992E-5</v>
      </c>
      <c r="AZ6" s="119">
        <f>1/1000*'[1]48Imp'!AX$266</f>
        <v>1.6001499999999998E-4</v>
      </c>
      <c r="BA6" s="119">
        <f>1/1000*'[1]48Imp'!AY$266</f>
        <v>1.1250999999999998E-4</v>
      </c>
      <c r="BB6" s="119">
        <f>1/1000*'[1]48Imp'!AZ$266</f>
        <v>0</v>
      </c>
      <c r="BC6" s="120">
        <f>1/1000*'[1]48Imp'!BA$266</f>
        <v>0</v>
      </c>
      <c r="BD6" s="238"/>
    </row>
    <row r="7" spans="1:56" ht="17.149999999999999" customHeight="1">
      <c r="B7" s="16" t="s">
        <v>114</v>
      </c>
      <c r="C7" s="242">
        <f>1/$A$1*'[1]48Imp'!B$268</f>
        <v>3.1409188999999997E-2</v>
      </c>
      <c r="D7" s="32">
        <f>1/$A$1*'[1]48Imp'!C$268</f>
        <v>6.8303780999999994E-2</v>
      </c>
      <c r="E7" s="32">
        <f>1/$A$1*'[1]48Imp'!D$268</f>
        <v>4.4839965000000002E-2</v>
      </c>
      <c r="F7" s="32">
        <f>1/$A$1*'[1]48Imp'!E$268</f>
        <v>4.2655196999999999E-2</v>
      </c>
      <c r="G7" s="32">
        <f>1/$A$1*'[1]48Imp'!F$268</f>
        <v>5.2120367999999993E-2</v>
      </c>
      <c r="H7" s="32">
        <f>1/$A$1*'[1]48Imp'!G$268</f>
        <v>5.4188999999999994E-2</v>
      </c>
      <c r="I7" s="32">
        <f>1/$A$1*'[1]48Imp'!H$268</f>
        <v>3.8022568999999999E-2</v>
      </c>
      <c r="J7" s="32">
        <f>1/$A$1*'[1]48Imp'!I$268</f>
        <v>4.0371938999999996E-2</v>
      </c>
      <c r="K7" s="32">
        <f>1/$A$1*'[1]48Imp'!J$268</f>
        <v>7.0648645999999996E-2</v>
      </c>
      <c r="L7" s="32">
        <f>1/$A$1*'[1]48Imp'!K$268</f>
        <v>4.5853362000000016E-2</v>
      </c>
      <c r="M7" s="32">
        <f>1/$A$1*'[1]48Imp'!L$268</f>
        <v>6.343914299999999E-2</v>
      </c>
      <c r="N7" s="32">
        <f>1/$A$1*'[1]48Imp'!M$268</f>
        <v>5.4159416999999994E-2</v>
      </c>
      <c r="O7" s="32">
        <f>1/$A$1*'[1]48Imp'!N$268</f>
        <v>6.2305142999999993E-2</v>
      </c>
      <c r="P7" s="32">
        <f>1/$A$1*'[1]48Imp'!O$268</f>
        <v>5.8187382999999995E-2</v>
      </c>
      <c r="Q7" s="32">
        <f>1/$A$1*'[1]48Imp'!P$268</f>
        <v>6.2908924999999991E-2</v>
      </c>
      <c r="R7" s="32">
        <f>1/$A$1*'[1]48Imp'!Q$268</f>
        <v>5.4454841999999989E-2</v>
      </c>
      <c r="S7" s="32">
        <f>1/$A$1*'[1]48Imp'!R$268</f>
        <v>5.1209718999999994E-2</v>
      </c>
      <c r="T7" s="32">
        <f>1/$A$1*'[1]48Imp'!S$268</f>
        <v>4.7466897999999993E-2</v>
      </c>
      <c r="U7" s="32">
        <f>1/$A$1*'[1]48Imp'!T$268</f>
        <v>4.2587521999999996E-2</v>
      </c>
      <c r="V7" s="32">
        <f>1/$A$1*'[1]48Imp'!U$268</f>
        <v>3.8436988999999998E-2</v>
      </c>
      <c r="W7" s="32">
        <f>1/$A$1*'[1]48Imp'!V$268</f>
        <v>3.3860646999999994E-2</v>
      </c>
      <c r="X7" s="32">
        <f>1/$A$1*'[1]48Imp'!W$268</f>
        <v>3.7939826999999995E-2</v>
      </c>
      <c r="Y7" s="32">
        <f>1/$A$1*'[1]48Imp'!X$268</f>
        <v>3.3611033198999996E-2</v>
      </c>
      <c r="Z7" s="32">
        <f>1/$A$1*'[1]48Imp'!Y$268</f>
        <v>2.8112317999999997E-2</v>
      </c>
      <c r="AA7" s="32">
        <f>1/$A$1*'[1]48Imp'!Z$268</f>
        <v>0</v>
      </c>
      <c r="AB7" s="49">
        <f>1/$A$1*'[1]48Imp'!AA$268</f>
        <v>0</v>
      </c>
      <c r="AC7" s="3"/>
      <c r="AD7" s="242">
        <f>1/1000*'[1]48Imp'!AB$268</f>
        <v>5.0122614999999995E-2</v>
      </c>
      <c r="AE7" s="32">
        <f>1/1000*'[1]48Imp'!AC$268</f>
        <v>6.7082033999999999E-2</v>
      </c>
      <c r="AF7" s="32">
        <f>1/1000*'[1]48Imp'!AD$268</f>
        <v>4.8414241999999996E-2</v>
      </c>
      <c r="AG7" s="32">
        <f>1/1000*'[1]48Imp'!AE$268</f>
        <v>3.8754965999999995E-2</v>
      </c>
      <c r="AH7" s="32">
        <f>1/1000*'[1]48Imp'!AF$268</f>
        <v>4.3688339E-2</v>
      </c>
      <c r="AI7" s="32">
        <f>1/1000*'[1]48Imp'!AG$268</f>
        <v>4.4769458999999998E-2</v>
      </c>
      <c r="AJ7" s="32">
        <f>1/1000*'[1]48Imp'!AH$268</f>
        <v>3.6008902999999995E-2</v>
      </c>
      <c r="AK7" s="32">
        <f>1/1000*'[1]48Imp'!AI$268</f>
        <v>4.2117001000000001E-2</v>
      </c>
      <c r="AL7" s="32">
        <f>1/1000*'[1]48Imp'!AJ$268</f>
        <v>8.0213190000000004E-2</v>
      </c>
      <c r="AM7" s="32">
        <f>1/1000*'[1]48Imp'!AK$268</f>
        <v>4.7925040999999995E-2</v>
      </c>
      <c r="AN7" s="32">
        <f>1/1000*'[1]48Imp'!AL$268</f>
        <v>6.8618943000000002E-2</v>
      </c>
      <c r="AO7" s="32">
        <f>1/1000*'[1]48Imp'!AM$268</f>
        <v>7.7386570000000002E-2</v>
      </c>
      <c r="AP7" s="32">
        <f>1/1000*'[1]48Imp'!AN$268</f>
        <v>8.1860599999999992E-2</v>
      </c>
      <c r="AQ7" s="32">
        <f>1/1000*'[1]48Imp'!AO$268</f>
        <v>7.7402598000000003E-2</v>
      </c>
      <c r="AR7" s="32">
        <f>1/1000*'[1]48Imp'!AP$268</f>
        <v>8.8464144999999994E-2</v>
      </c>
      <c r="AS7" s="32">
        <f>1/1000*'[1]48Imp'!AQ$268</f>
        <v>7.5581780000000001E-2</v>
      </c>
      <c r="AT7" s="32">
        <f>1/1000*'[1]48Imp'!AR$268</f>
        <v>6.1398894999999995E-2</v>
      </c>
      <c r="AU7" s="32">
        <f>1/1000*'[1]48Imp'!AS$268</f>
        <v>5.4007615999999994E-2</v>
      </c>
      <c r="AV7" s="32">
        <f>1/1000*'[1]48Imp'!AT$268</f>
        <v>5.6045373000000002E-2</v>
      </c>
      <c r="AW7" s="32">
        <f>1/1000*'[1]48Imp'!AU$268</f>
        <v>4.6488394999999995E-2</v>
      </c>
      <c r="AX7" s="32">
        <f>1/1000*'[1]48Imp'!AV$268</f>
        <v>3.2976148000000004E-2</v>
      </c>
      <c r="AY7" s="32">
        <f>1/1000*'[1]48Imp'!AW$268</f>
        <v>4.4243207999999999E-2</v>
      </c>
      <c r="AZ7" s="32">
        <f>1/1000*'[1]48Imp'!AX$268</f>
        <v>4.4050657E-2</v>
      </c>
      <c r="BA7" s="32">
        <f>1/1000*'[1]48Imp'!AY$268</f>
        <v>3.7976576999999997E-2</v>
      </c>
      <c r="BB7" s="32">
        <f>1/1000*'[1]48Imp'!AZ$268</f>
        <v>0</v>
      </c>
      <c r="BC7" s="49">
        <f>1/1000*'[1]48Imp'!BA$268</f>
        <v>0</v>
      </c>
      <c r="BD7" s="238"/>
    </row>
    <row r="8" spans="1:56">
      <c r="B8" s="4" t="s">
        <v>115</v>
      </c>
      <c r="C8" s="243">
        <f>1/$A$1*'[1]48Imp'!B$39</f>
        <v>8.7329179999999992E-3</v>
      </c>
      <c r="D8" s="11">
        <f>1/$A$1*'[1]48Imp'!C$39</f>
        <v>1.9689432999999996E-2</v>
      </c>
      <c r="E8" s="11">
        <f>1/$A$1*'[1]48Imp'!D$39</f>
        <v>7.6663599999999997E-3</v>
      </c>
      <c r="F8" s="11">
        <f>1/$A$1*'[1]48Imp'!E$39</f>
        <v>6.4694759999999992E-3</v>
      </c>
      <c r="G8" s="11">
        <f>1/$A$1*'[1]48Imp'!F$39</f>
        <v>9.0786469999999987E-3</v>
      </c>
      <c r="H8" s="11">
        <f>1/$A$1*'[1]48Imp'!G$39</f>
        <v>9.3649599999999986E-3</v>
      </c>
      <c r="I8" s="11">
        <f>1/$A$1*'[1]48Imp'!H$39</f>
        <v>9.0141690000000007E-3</v>
      </c>
      <c r="J8" s="11">
        <f>1/$A$1*'[1]48Imp'!I$39</f>
        <v>5.4463779999999991E-3</v>
      </c>
      <c r="K8" s="11">
        <f>1/$A$1*'[1]48Imp'!J$39</f>
        <v>5.4302899999999982E-3</v>
      </c>
      <c r="L8" s="11">
        <f>1/$A$1*'[1]48Imp'!K$39</f>
        <v>1.1655400000000001E-3</v>
      </c>
      <c r="M8" s="11">
        <f>1/$A$1*'[1]48Imp'!L$39</f>
        <v>1.1469939999999999E-3</v>
      </c>
      <c r="N8" s="11">
        <f>1/$A$1*'[1]48Imp'!M$39</f>
        <v>2.5152519999999999E-3</v>
      </c>
      <c r="O8" s="11">
        <f>1/$A$1*'[1]48Imp'!N$39</f>
        <v>1.3945209999999999E-3</v>
      </c>
      <c r="P8" s="11">
        <f>1/$A$1*'[1]48Imp'!O$39</f>
        <v>2.3335599999999999E-4</v>
      </c>
      <c r="Q8" s="11">
        <f>1/$A$1*'[1]48Imp'!P$39</f>
        <v>4.8838999999999991E-5</v>
      </c>
      <c r="R8" s="11">
        <f>1/$A$1*'[1]48Imp'!Q$39</f>
        <v>8.4070800000000002E-4</v>
      </c>
      <c r="S8" s="11">
        <f>1/$A$1*'[1]48Imp'!R$39</f>
        <v>6.6695799999999994E-4</v>
      </c>
      <c r="T8" s="11">
        <f>1/$A$1*'[1]48Imp'!S$39</f>
        <v>8.5806000000000001E-4</v>
      </c>
      <c r="U8" s="11">
        <f>1/$A$1*'[1]48Imp'!T$39</f>
        <v>3.6586599999999996E-4</v>
      </c>
      <c r="V8" s="11">
        <f>1/$A$1*'[1]48Imp'!U$39</f>
        <v>1.3410189999999997E-3</v>
      </c>
      <c r="W8" s="11">
        <f>1/$A$1*'[1]48Imp'!V$39</f>
        <v>3.7933469999999999E-3</v>
      </c>
      <c r="X8" s="11">
        <f>1/$A$1*'[1]48Imp'!W$39</f>
        <v>4.8247719999999997E-3</v>
      </c>
      <c r="Y8" s="11">
        <f>1/$A$1*'[1]48Imp'!X$39</f>
        <v>2.0538469999999997E-3</v>
      </c>
      <c r="Z8" s="11">
        <f>1/$A$1*'[1]48Imp'!Y$39</f>
        <v>4.8899189999999995E-3</v>
      </c>
      <c r="AA8" s="11">
        <f>1/$A$1*'[1]48Imp'!Z$39</f>
        <v>0</v>
      </c>
      <c r="AB8" s="10">
        <f>1/$A$1*'[1]48Imp'!AA$39</f>
        <v>0</v>
      </c>
      <c r="AC8" s="3"/>
      <c r="AD8" s="243">
        <f>1/1000*'[1]48Imp'!AB$39</f>
        <v>5.5867439999999994E-3</v>
      </c>
      <c r="AE8" s="11">
        <f>1/1000*'[1]48Imp'!AC$39</f>
        <v>1.3082181999999999E-2</v>
      </c>
      <c r="AF8" s="11">
        <f>1/1000*'[1]48Imp'!AD$39</f>
        <v>5.5896669999999996E-3</v>
      </c>
      <c r="AG8" s="11">
        <f>1/1000*'[1]48Imp'!AE$39</f>
        <v>4.4759839999999997E-3</v>
      </c>
      <c r="AH8" s="11">
        <f>1/1000*'[1]48Imp'!AF$39</f>
        <v>5.7930170000000001E-3</v>
      </c>
      <c r="AI8" s="11">
        <f>1/1000*'[1]48Imp'!AG$39</f>
        <v>6.7326590000000002E-3</v>
      </c>
      <c r="AJ8" s="11">
        <f>1/1000*'[1]48Imp'!AH$39</f>
        <v>6.5821369999999992E-3</v>
      </c>
      <c r="AK8" s="11">
        <f>1/1000*'[1]48Imp'!AI$39</f>
        <v>4.1840430000000001E-3</v>
      </c>
      <c r="AL8" s="11">
        <f>1/1000*'[1]48Imp'!AJ$39</f>
        <v>5.4834009999999997E-3</v>
      </c>
      <c r="AM8" s="11">
        <f>1/1000*'[1]48Imp'!AK$39</f>
        <v>1.106515E-3</v>
      </c>
      <c r="AN8" s="11">
        <f>1/1000*'[1]48Imp'!AL$39</f>
        <v>1.482847E-3</v>
      </c>
      <c r="AO8" s="11">
        <f>1/1000*'[1]48Imp'!AM$39</f>
        <v>2.777973E-3</v>
      </c>
      <c r="AP8" s="11">
        <f>1/1000*'[1]48Imp'!AN$39</f>
        <v>1.618595E-3</v>
      </c>
      <c r="AQ8" s="11">
        <f>1/1000*'[1]48Imp'!AO$39</f>
        <v>3.9729100000000003E-4</v>
      </c>
      <c r="AR8" s="11">
        <f>1/1000*'[1]48Imp'!AP$39</f>
        <v>3.57392E-4</v>
      </c>
      <c r="AS8" s="11">
        <f>1/1000*'[1]48Imp'!AQ$39</f>
        <v>6.8119399999999998E-4</v>
      </c>
      <c r="AT8" s="11">
        <f>1/1000*'[1]48Imp'!AR$39</f>
        <v>9.2447899999999997E-4</v>
      </c>
      <c r="AU8" s="11">
        <f>1/1000*'[1]48Imp'!AS$39</f>
        <v>8.9588899999999997E-4</v>
      </c>
      <c r="AV8" s="11">
        <f>1/1000*'[1]48Imp'!AT$39</f>
        <v>7.5422E-4</v>
      </c>
      <c r="AW8" s="11">
        <f>1/1000*'[1]48Imp'!AU$39</f>
        <v>1.563886E-3</v>
      </c>
      <c r="AX8" s="11">
        <f>1/1000*'[1]48Imp'!AV$39</f>
        <v>2.3082949999999997E-3</v>
      </c>
      <c r="AY8" s="11">
        <f>1/1000*'[1]48Imp'!AW$39</f>
        <v>2.8974930000000001E-3</v>
      </c>
      <c r="AZ8" s="11">
        <f>1/1000*'[1]48Imp'!AX$39</f>
        <v>2.6945389999999997E-3</v>
      </c>
      <c r="BA8" s="11">
        <f>1/1000*'[1]48Imp'!AY$39</f>
        <v>5.7878640000000002E-3</v>
      </c>
      <c r="BB8" s="11">
        <f>1/1000*'[1]48Imp'!AZ$39</f>
        <v>0</v>
      </c>
      <c r="BC8" s="10">
        <f>1/1000*'[1]48Imp'!BA$39</f>
        <v>0</v>
      </c>
      <c r="BD8" s="238"/>
    </row>
    <row r="9" spans="1:56">
      <c r="B9" s="4" t="s">
        <v>39</v>
      </c>
      <c r="C9" s="243">
        <f>1/$A$1*'[1]48Imp'!B$147</f>
        <v>5.5463999999999996E-5</v>
      </c>
      <c r="D9" s="11">
        <f>1/$A$1*'[1]48Imp'!C$147</f>
        <v>9.0703999999999991E-5</v>
      </c>
      <c r="E9" s="11">
        <f>1/$A$1*'[1]48Imp'!D$147</f>
        <v>9.9949000000000001E-5</v>
      </c>
      <c r="F9" s="11">
        <f>1/$A$1*'[1]48Imp'!E$147</f>
        <v>5.8875999999999997E-5</v>
      </c>
      <c r="G9" s="11">
        <f>1/$A$1*'[1]48Imp'!F$147</f>
        <v>6.5384999999999998E-5</v>
      </c>
      <c r="H9" s="11">
        <f>1/$A$1*'[1]48Imp'!G$147</f>
        <v>1.1306799999999998E-4</v>
      </c>
      <c r="I9" s="11">
        <f>1/$A$1*'[1]48Imp'!H$147</f>
        <v>0</v>
      </c>
      <c r="J9" s="11">
        <f>1/$A$1*'[1]48Imp'!I$147</f>
        <v>7.9000499999999998E-4</v>
      </c>
      <c r="K9" s="11">
        <f>1/$A$1*'[1]48Imp'!J$147</f>
        <v>9.2565199999999957E-4</v>
      </c>
      <c r="L9" s="11">
        <f>1/$A$1*'[1]48Imp'!K$147</f>
        <v>2.6616999999999999E-5</v>
      </c>
      <c r="M9" s="11">
        <f>1/$A$1*'[1]48Imp'!L$147</f>
        <v>2.8082999999999999E-5</v>
      </c>
      <c r="N9" s="11">
        <f>1/$A$1*'[1]48Imp'!M$147</f>
        <v>0</v>
      </c>
      <c r="O9" s="11">
        <f>1/$A$1*'[1]48Imp'!N$147</f>
        <v>4.72101E-4</v>
      </c>
      <c r="P9" s="11">
        <f>1/$A$1*'[1]48Imp'!O$147</f>
        <v>2.7798800000000001E-4</v>
      </c>
      <c r="Q9" s="11">
        <f>1/$A$1*'[1]48Imp'!P$147</f>
        <v>1.5156099999999998E-4</v>
      </c>
      <c r="R9" s="11">
        <f>1/$A$1*'[1]48Imp'!Q$147</f>
        <v>1.2222700000000001E-4</v>
      </c>
      <c r="S9" s="11">
        <f>1/$A$1*'[1]48Imp'!R$147</f>
        <v>1.2598899999999999E-4</v>
      </c>
      <c r="T9" s="11">
        <f>1/$A$1*'[1]48Imp'!S$147</f>
        <v>5.259E-6</v>
      </c>
      <c r="U9" s="11">
        <f>1/$A$1*'[1]48Imp'!T$147</f>
        <v>1.8834399999999996E-4</v>
      </c>
      <c r="V9" s="11">
        <f>1/$A$1*'[1]48Imp'!U$147</f>
        <v>5.9231999999999998E-5</v>
      </c>
      <c r="W9" s="11">
        <f>1/$A$1*'[1]48Imp'!V$147</f>
        <v>7.9189000000000004E-5</v>
      </c>
      <c r="X9" s="11">
        <f>1/$A$1*'[1]48Imp'!W$147</f>
        <v>5.1859299999999992E-4</v>
      </c>
      <c r="Y9" s="11">
        <f>1/$A$1*'[1]48Imp'!X$147</f>
        <v>3.8695399999999995E-4</v>
      </c>
      <c r="Z9" s="11">
        <f>1/$A$1*'[1]48Imp'!Y$147</f>
        <v>4.5246999999999996E-5</v>
      </c>
      <c r="AA9" s="11">
        <f>1/$A$1*'[1]48Imp'!Z$147</f>
        <v>0</v>
      </c>
      <c r="AB9" s="10">
        <f>1/$A$1*'[1]48Imp'!AA$147</f>
        <v>0</v>
      </c>
      <c r="AC9" s="3"/>
      <c r="AD9" s="243">
        <f>1/1000*'[1]48Imp'!AB$147</f>
        <v>1.32628E-4</v>
      </c>
      <c r="AE9" s="11">
        <f>1/1000*'[1]48Imp'!AC$147</f>
        <v>1.4192E-4</v>
      </c>
      <c r="AF9" s="11">
        <f>1/1000*'[1]48Imp'!AD$147</f>
        <v>1.63041E-4</v>
      </c>
      <c r="AG9" s="11">
        <f>1/1000*'[1]48Imp'!AE$147</f>
        <v>1.13346E-4</v>
      </c>
      <c r="AH9" s="11">
        <f>1/1000*'[1]48Imp'!AF$147</f>
        <v>1.3390900000000001E-4</v>
      </c>
      <c r="AI9" s="11">
        <f>1/1000*'[1]48Imp'!AG$147</f>
        <v>1.7293599999999997E-4</v>
      </c>
      <c r="AJ9" s="11">
        <f>1/1000*'[1]48Imp'!AH$147</f>
        <v>0</v>
      </c>
      <c r="AK9" s="11">
        <f>1/1000*'[1]48Imp'!AI$147</f>
        <v>1.89244E-3</v>
      </c>
      <c r="AL9" s="11">
        <f>1/1000*'[1]48Imp'!AJ$147</f>
        <v>2.2235219999999999E-3</v>
      </c>
      <c r="AM9" s="11">
        <f>1/1000*'[1]48Imp'!AK$147</f>
        <v>7.9033E-5</v>
      </c>
      <c r="AN9" s="11">
        <f>1/1000*'[1]48Imp'!AL$147</f>
        <v>8.6714999999999999E-5</v>
      </c>
      <c r="AO9" s="11">
        <f>1/1000*'[1]48Imp'!AM$147</f>
        <v>0</v>
      </c>
      <c r="AP9" s="11">
        <f>1/1000*'[1]48Imp'!AN$147</f>
        <v>1.0453049999999998E-3</v>
      </c>
      <c r="AQ9" s="11">
        <f>1/1000*'[1]48Imp'!AO$147</f>
        <v>5.9830199999999999E-4</v>
      </c>
      <c r="AR9" s="11">
        <f>1/1000*'[1]48Imp'!AP$147</f>
        <v>3.5520300000000001E-4</v>
      </c>
      <c r="AS9" s="11">
        <f>1/1000*'[1]48Imp'!AQ$147</f>
        <v>2.85507E-4</v>
      </c>
      <c r="AT9" s="11">
        <f>1/1000*'[1]48Imp'!AR$147</f>
        <v>2.5538600000000002E-4</v>
      </c>
      <c r="AU9" s="11">
        <f>1/1000*'[1]48Imp'!AS$147</f>
        <v>2.2365E-5</v>
      </c>
      <c r="AV9" s="11">
        <f>1/1000*'[1]48Imp'!AT$147</f>
        <v>3.3442600000000003E-4</v>
      </c>
      <c r="AW9" s="11">
        <f>1/1000*'[1]48Imp'!AU$147</f>
        <v>1.5068899999999999E-4</v>
      </c>
      <c r="AX9" s="11">
        <f>1/1000*'[1]48Imp'!AV$147</f>
        <v>3.5953799999999996E-4</v>
      </c>
      <c r="AY9" s="11">
        <f>1/1000*'[1]48Imp'!AW$147</f>
        <v>1.484668E-3</v>
      </c>
      <c r="AZ9" s="11">
        <f>1/1000*'[1]48Imp'!AX$147</f>
        <v>1.7651519999999999E-3</v>
      </c>
      <c r="BA9" s="11">
        <f>1/1000*'[1]48Imp'!AY$147</f>
        <v>2.4750799999999996E-4</v>
      </c>
      <c r="BB9" s="11">
        <f>1/1000*'[1]48Imp'!AZ$147</f>
        <v>0</v>
      </c>
      <c r="BC9" s="10">
        <f>1/1000*'[1]48Imp'!BA$147</f>
        <v>0</v>
      </c>
      <c r="BD9" s="238"/>
    </row>
    <row r="10" spans="1:56">
      <c r="B10" s="4" t="s">
        <v>116</v>
      </c>
      <c r="C10" s="243">
        <f>1/$A$1*'[1]48Imp'!B$247</f>
        <v>2.2620807E-2</v>
      </c>
      <c r="D10" s="11">
        <f>1/$A$1*'[1]48Imp'!C$247</f>
        <v>4.8523643999999998E-2</v>
      </c>
      <c r="E10" s="11">
        <f>1/$A$1*'[1]48Imp'!D$247</f>
        <v>3.7073656000000003E-2</v>
      </c>
      <c r="F10" s="11">
        <f>1/$A$1*'[1]48Imp'!E$247</f>
        <v>3.6126844999999998E-2</v>
      </c>
      <c r="G10" s="11">
        <f>1/$A$1*'[1]48Imp'!F$247</f>
        <v>4.2976335999999997E-2</v>
      </c>
      <c r="H10" s="11">
        <f>1/$A$1*'[1]48Imp'!G$247</f>
        <v>4.4710971999999995E-2</v>
      </c>
      <c r="I10" s="11">
        <f>1/$A$1*'[1]48Imp'!H$247</f>
        <v>2.9008399999999997E-2</v>
      </c>
      <c r="J10" s="11">
        <f>1/$A$1*'[1]48Imp'!I$247</f>
        <v>3.4135555999999997E-2</v>
      </c>
      <c r="K10" s="11">
        <f>1/$A$1*'[1]48Imp'!J$247</f>
        <v>6.4292703999999992E-2</v>
      </c>
      <c r="L10" s="11">
        <f>1/$A$1*'[1]48Imp'!K$247</f>
        <v>4.4661205000000009E-2</v>
      </c>
      <c r="M10" s="11">
        <f>1/$A$1*'[1]48Imp'!L$247</f>
        <v>6.2264065999999993E-2</v>
      </c>
      <c r="N10" s="11">
        <f>1/$A$1*'[1]48Imp'!M$247</f>
        <v>5.1644164999999992E-2</v>
      </c>
      <c r="O10" s="11">
        <f>1/$A$1*'[1]48Imp'!N$247</f>
        <v>6.0438520999999995E-2</v>
      </c>
      <c r="P10" s="11">
        <f>1/$A$1*'[1]48Imp'!O$247</f>
        <v>5.7676038999999991E-2</v>
      </c>
      <c r="Q10" s="11">
        <f>1/$A$1*'[1]48Imp'!P$247</f>
        <v>6.2708525000000001E-2</v>
      </c>
      <c r="R10" s="11">
        <f>1/$A$1*'[1]48Imp'!Q$247</f>
        <v>5.3491906999999991E-2</v>
      </c>
      <c r="S10" s="11">
        <f>1/$A$1*'[1]48Imp'!R$247</f>
        <v>5.0416771999999999E-2</v>
      </c>
      <c r="T10" s="11">
        <f>1/$A$1*'[1]48Imp'!S$247</f>
        <v>4.6603578999999992E-2</v>
      </c>
      <c r="U10" s="11">
        <f>1/$A$1*'[1]48Imp'!T$247</f>
        <v>4.2033311999999996E-2</v>
      </c>
      <c r="V10" s="11">
        <f>1/$A$1*'[1]48Imp'!U$247</f>
        <v>3.7036737999999993E-2</v>
      </c>
      <c r="W10" s="11">
        <f>1/$A$1*'[1]48Imp'!V$247</f>
        <v>2.9988110999999998E-2</v>
      </c>
      <c r="X10" s="11">
        <f>1/$A$1*'[1]48Imp'!W$247</f>
        <v>3.2596462E-2</v>
      </c>
      <c r="Y10" s="11">
        <f>1/$A$1*'[1]48Imp'!X$247</f>
        <v>3.1170232198999996E-2</v>
      </c>
      <c r="Z10" s="11">
        <f>1/$A$1*'[1]48Imp'!Y$247</f>
        <v>2.3177151999999996E-2</v>
      </c>
      <c r="AA10" s="11">
        <f>1/$A$1*'[1]48Imp'!Z$247</f>
        <v>0</v>
      </c>
      <c r="AB10" s="10">
        <f>1/$A$1*'[1]48Imp'!AA$247</f>
        <v>0</v>
      </c>
      <c r="AC10" s="3"/>
      <c r="AD10" s="243">
        <f>1/1000*'[1]48Imp'!AB$247</f>
        <v>4.4403242999999995E-2</v>
      </c>
      <c r="AE10" s="11">
        <f>1/1000*'[1]48Imp'!AC$247</f>
        <v>5.3857931999999997E-2</v>
      </c>
      <c r="AF10" s="11">
        <f>1/1000*'[1]48Imp'!AD$247</f>
        <v>4.2661533999999994E-2</v>
      </c>
      <c r="AG10" s="11">
        <f>1/1000*'[1]48Imp'!AE$247</f>
        <v>3.4165635999999999E-2</v>
      </c>
      <c r="AH10" s="11">
        <f>1/1000*'[1]48Imp'!AF$247</f>
        <v>3.7761413000000001E-2</v>
      </c>
      <c r="AI10" s="11">
        <f>1/1000*'[1]48Imp'!AG$247</f>
        <v>3.7863863999999997E-2</v>
      </c>
      <c r="AJ10" s="11">
        <f>1/1000*'[1]48Imp'!AH$247</f>
        <v>2.9426765999999997E-2</v>
      </c>
      <c r="AK10" s="11">
        <f>1/1000*'[1]48Imp'!AI$247</f>
        <v>3.6040518000000001E-2</v>
      </c>
      <c r="AL10" s="11">
        <f>1/1000*'[1]48Imp'!AJ$247</f>
        <v>7.2506266999999999E-2</v>
      </c>
      <c r="AM10" s="11">
        <f>1/1000*'[1]48Imp'!AK$247</f>
        <v>4.6739493E-2</v>
      </c>
      <c r="AN10" s="11">
        <f>1/1000*'[1]48Imp'!AL$247</f>
        <v>6.7049381000000005E-2</v>
      </c>
      <c r="AO10" s="11">
        <f>1/1000*'[1]48Imp'!AM$247</f>
        <v>7.4608596999999999E-2</v>
      </c>
      <c r="AP10" s="11">
        <f>1/1000*'[1]48Imp'!AN$247</f>
        <v>7.9196699999999995E-2</v>
      </c>
      <c r="AQ10" s="11">
        <f>1/1000*'[1]48Imp'!AO$247</f>
        <v>7.6407005E-2</v>
      </c>
      <c r="AR10" s="11">
        <f>1/1000*'[1]48Imp'!AP$247</f>
        <v>8.7751549999999998E-2</v>
      </c>
      <c r="AS10" s="11">
        <f>1/1000*'[1]48Imp'!AQ$247</f>
        <v>7.4615079000000001E-2</v>
      </c>
      <c r="AT10" s="11">
        <f>1/1000*'[1]48Imp'!AR$247</f>
        <v>6.021903E-2</v>
      </c>
      <c r="AU10" s="11">
        <f>1/1000*'[1]48Imp'!AS$247</f>
        <v>5.3089361999999994E-2</v>
      </c>
      <c r="AV10" s="11">
        <f>1/1000*'[1]48Imp'!AT$247</f>
        <v>5.4956727000000004E-2</v>
      </c>
      <c r="AW10" s="11">
        <f>1/1000*'[1]48Imp'!AU$247</f>
        <v>4.4773819999999999E-2</v>
      </c>
      <c r="AX10" s="11">
        <f>1/1000*'[1]48Imp'!AV$247</f>
        <v>3.0308315000000002E-2</v>
      </c>
      <c r="AY10" s="11">
        <f>1/1000*'[1]48Imp'!AW$247</f>
        <v>3.9861046999999997E-2</v>
      </c>
      <c r="AZ10" s="11">
        <f>1/1000*'[1]48Imp'!AX$247</f>
        <v>3.9590966000000005E-2</v>
      </c>
      <c r="BA10" s="11">
        <f>1/1000*'[1]48Imp'!AY$247</f>
        <v>3.1941205E-2</v>
      </c>
      <c r="BB10" s="11">
        <f>1/1000*'[1]48Imp'!AZ$247</f>
        <v>0</v>
      </c>
      <c r="BC10" s="10">
        <f>1/1000*'[1]48Imp'!BA$247</f>
        <v>0</v>
      </c>
      <c r="BD10" s="238"/>
    </row>
    <row r="11" spans="1:56" ht="17.149999999999999" customHeight="1">
      <c r="B11" s="20" t="s">
        <v>160</v>
      </c>
      <c r="C11" s="153">
        <f>1/$A$1*'[1]48Imp'!B$269</f>
        <v>4.1512239999999994E-3</v>
      </c>
      <c r="D11" s="61">
        <f>1/$A$1*'[1]48Imp'!C$269</f>
        <v>3.7913999999999996E-5</v>
      </c>
      <c r="E11" s="61">
        <f>1/$A$1*'[1]48Imp'!D$269</f>
        <v>4.5097999999999994E-5</v>
      </c>
      <c r="F11" s="61">
        <f>1/$A$1*'[1]48Imp'!E$269</f>
        <v>1.3899799999999999E-4</v>
      </c>
      <c r="G11" s="61">
        <f>1/$A$1*'[1]48Imp'!F$269</f>
        <v>2.9995400000000001E-4</v>
      </c>
      <c r="H11" s="61">
        <f>1/$A$1*'[1]48Imp'!G$269</f>
        <v>2.7623200000000001E-4</v>
      </c>
      <c r="I11" s="61">
        <f>1/$A$1*'[1]48Imp'!H$269</f>
        <v>2.7735199999999997E-4</v>
      </c>
      <c r="J11" s="61">
        <f>1/$A$1*'[1]48Imp'!I$269</f>
        <v>5.3734299999999991E-4</v>
      </c>
      <c r="K11" s="61">
        <f>1/$A$1*'[1]48Imp'!J$269</f>
        <v>2.1645900000000001E-4</v>
      </c>
      <c r="L11" s="61">
        <f>1/$A$1*'[1]48Imp'!K$269</f>
        <v>1.3055469999999996E-3</v>
      </c>
      <c r="M11" s="61">
        <f>1/$A$1*'[1]48Imp'!L$269</f>
        <v>1.4025139999999999E-3</v>
      </c>
      <c r="N11" s="61">
        <f>1/$A$1*'[1]48Imp'!M$269</f>
        <v>2.0212939999999999E-3</v>
      </c>
      <c r="O11" s="61">
        <f>1/$A$1*'[1]48Imp'!N$269</f>
        <v>2.381228999999999E-3</v>
      </c>
      <c r="P11" s="61">
        <f>1/$A$1*'[1]48Imp'!O$269</f>
        <v>4.9223199999999989E-4</v>
      </c>
      <c r="Q11" s="61">
        <f>1/$A$1*'[1]48Imp'!P$269</f>
        <v>1.7782059999999998E-3</v>
      </c>
      <c r="R11" s="61">
        <f>1/$A$1*'[1]48Imp'!Q$269</f>
        <v>1.845675E-3</v>
      </c>
      <c r="S11" s="61">
        <f>1/$A$1*'[1]48Imp'!R$269</f>
        <v>1.4440469999999995E-3</v>
      </c>
      <c r="T11" s="61">
        <f>1/$A$1*'[1]48Imp'!S$269</f>
        <v>4.1058339999999992E-3</v>
      </c>
      <c r="U11" s="61">
        <f>1/$A$1*'[1]48Imp'!T$269</f>
        <v>3.1752259999999997E-3</v>
      </c>
      <c r="V11" s="61">
        <f>1/$A$1*'[1]48Imp'!U$269</f>
        <v>5.8076549999999984E-3</v>
      </c>
      <c r="W11" s="61">
        <f>1/$A$1*'[1]48Imp'!V$269</f>
        <v>3.8074749999999994E-3</v>
      </c>
      <c r="X11" s="61">
        <f>1/$A$1*'[1]48Imp'!W$269</f>
        <v>2.5191379999999985E-3</v>
      </c>
      <c r="Y11" s="61">
        <f>1/$A$1*'[1]48Imp'!X$269</f>
        <v>2.77712E-4</v>
      </c>
      <c r="Z11" s="61">
        <f>1/$A$1*'[1]48Imp'!Y$269</f>
        <v>3.0006869999999993E-3</v>
      </c>
      <c r="AA11" s="61">
        <f>1/$A$1*'[1]48Imp'!Z$269</f>
        <v>0</v>
      </c>
      <c r="AB11" s="62">
        <f>1/$A$1*'[1]48Imp'!AA$269</f>
        <v>0</v>
      </c>
      <c r="AC11" s="3"/>
      <c r="AD11" s="153">
        <f>1/1000*'[1]48Imp'!AB$269</f>
        <v>2.230105E-3</v>
      </c>
      <c r="AE11" s="61">
        <f>1/1000*'[1]48Imp'!AC$269</f>
        <v>1.0152E-4</v>
      </c>
      <c r="AF11" s="61">
        <f>1/1000*'[1]48Imp'!AD$269</f>
        <v>1.0732300000000002E-4</v>
      </c>
      <c r="AG11" s="61">
        <f>1/1000*'[1]48Imp'!AE$269</f>
        <v>2.0795199999999996E-4</v>
      </c>
      <c r="AH11" s="61">
        <f>1/1000*'[1]48Imp'!AF$269</f>
        <v>2.9215300000000002E-4</v>
      </c>
      <c r="AI11" s="61">
        <f>1/1000*'[1]48Imp'!AG$269</f>
        <v>1.33397E-4</v>
      </c>
      <c r="AJ11" s="61">
        <f>1/1000*'[1]48Imp'!AH$269</f>
        <v>1.4541899999999998E-4</v>
      </c>
      <c r="AK11" s="61">
        <f>1/1000*'[1]48Imp'!AI$269</f>
        <v>6.6343599999999989E-4</v>
      </c>
      <c r="AL11" s="61">
        <f>1/1000*'[1]48Imp'!AJ$269</f>
        <v>3.24739E-4</v>
      </c>
      <c r="AM11" s="61">
        <f>1/1000*'[1]48Imp'!AK$269</f>
        <v>1.188667E-3</v>
      </c>
      <c r="AN11" s="61">
        <f>1/1000*'[1]48Imp'!AL$269</f>
        <v>1.2774259999999995E-3</v>
      </c>
      <c r="AO11" s="61">
        <f>1/1000*'[1]48Imp'!AM$269</f>
        <v>1.7063890000000002E-3</v>
      </c>
      <c r="AP11" s="61">
        <f>1/1000*'[1]48Imp'!AN$269</f>
        <v>1.6458699999999998E-3</v>
      </c>
      <c r="AQ11" s="61">
        <f>1/1000*'[1]48Imp'!AO$269</f>
        <v>3.9472599999999997E-4</v>
      </c>
      <c r="AR11" s="61">
        <f>1/1000*'[1]48Imp'!AP$269</f>
        <v>7.9919700000000008E-4</v>
      </c>
      <c r="AS11" s="61">
        <f>1/1000*'[1]48Imp'!AQ$269</f>
        <v>7.7673699999999978E-4</v>
      </c>
      <c r="AT11" s="61">
        <f>1/1000*'[1]48Imp'!AR$269</f>
        <v>2.3444559999999995E-3</v>
      </c>
      <c r="AU11" s="61">
        <f>1/1000*'[1]48Imp'!AS$269</f>
        <v>2.3015649999999998E-3</v>
      </c>
      <c r="AV11" s="61">
        <f>1/1000*'[1]48Imp'!AT$269</f>
        <v>1.740105E-3</v>
      </c>
      <c r="AW11" s="61">
        <f>1/1000*'[1]48Imp'!AU$269</f>
        <v>2.1675449999999995E-3</v>
      </c>
      <c r="AX11" s="61">
        <f>1/1000*'[1]48Imp'!AV$269</f>
        <v>1.6049559999999998E-3</v>
      </c>
      <c r="AY11" s="61">
        <f>1/1000*'[1]48Imp'!AW$269</f>
        <v>1.1568759999999998E-3</v>
      </c>
      <c r="AZ11" s="61">
        <f>1/1000*'[1]48Imp'!AX$269</f>
        <v>8.6532000000000004E-4</v>
      </c>
      <c r="BA11" s="61">
        <f>1/1000*'[1]48Imp'!AY$269</f>
        <v>1.4228839999999999E-3</v>
      </c>
      <c r="BB11" s="61">
        <f>1/1000*'[1]48Imp'!AZ$269</f>
        <v>0</v>
      </c>
      <c r="BC11" s="62">
        <f>1/1000*'[1]48Imp'!BA$269</f>
        <v>0</v>
      </c>
      <c r="BD11" s="238"/>
    </row>
    <row r="12" spans="1:56" ht="17.149999999999999" customHeight="1">
      <c r="B12" s="16" t="s">
        <v>152</v>
      </c>
      <c r="C12" s="242">
        <f>1/$A$1*'[1]48Imp'!B$267</f>
        <v>7.40146733E-2</v>
      </c>
      <c r="D12" s="32">
        <f>1/$A$1*'[1]48Imp'!C$267</f>
        <v>9.3087996999999978E-2</v>
      </c>
      <c r="E12" s="32">
        <f>1/$A$1*'[1]48Imp'!D$267</f>
        <v>0.120757586</v>
      </c>
      <c r="F12" s="32">
        <f>1/$A$1*'[1]48Imp'!E$267</f>
        <v>0.12012990999999999</v>
      </c>
      <c r="G12" s="32">
        <f>1/$A$1*'[1]48Imp'!F$267</f>
        <v>0.20675389399999994</v>
      </c>
      <c r="H12" s="32">
        <f>1/$A$1*'[1]48Imp'!G$267</f>
        <v>0.18223521099999998</v>
      </c>
      <c r="I12" s="32">
        <f>1/$A$1*'[1]48Imp'!H$267</f>
        <v>0.22969488199999999</v>
      </c>
      <c r="J12" s="32">
        <f>1/$A$1*'[1]48Imp'!I$267</f>
        <v>0.25984208000000003</v>
      </c>
      <c r="K12" s="32">
        <f>1/$A$1*'[1]48Imp'!J$267</f>
        <v>0.34900495200000009</v>
      </c>
      <c r="L12" s="32">
        <f>1/$A$1*'[1]48Imp'!K$267</f>
        <v>0.36219660700000006</v>
      </c>
      <c r="M12" s="32">
        <f>1/$A$1*'[1]48Imp'!L$267</f>
        <v>0.34353008099999999</v>
      </c>
      <c r="N12" s="32">
        <f>1/$A$1*'[1]48Imp'!M$267</f>
        <v>0.44158605299999998</v>
      </c>
      <c r="O12" s="32">
        <f>1/$A$1*'[1]48Imp'!N$267</f>
        <v>0.47211313399999993</v>
      </c>
      <c r="P12" s="32">
        <f>1/$A$1*'[1]48Imp'!O$267</f>
        <v>0.4796574629999999</v>
      </c>
      <c r="Q12" s="32">
        <f>1/$A$1*'[1]48Imp'!P$267</f>
        <v>0.45369489299999993</v>
      </c>
      <c r="R12" s="32">
        <f>1/$A$1*'[1]48Imp'!Q$267</f>
        <v>0.45843499600000004</v>
      </c>
      <c r="S12" s="32">
        <f>1/$A$1*'[1]48Imp'!R$267</f>
        <v>0.58992973299999962</v>
      </c>
      <c r="T12" s="32">
        <f>1/$A$1*'[1]48Imp'!S$267</f>
        <v>0.62822836899999979</v>
      </c>
      <c r="U12" s="32">
        <f>1/$A$1*'[1]48Imp'!T$267</f>
        <v>0.64467266099999998</v>
      </c>
      <c r="V12" s="32">
        <f>1/$A$1*'[1]48Imp'!U$267</f>
        <v>0.74131877299999993</v>
      </c>
      <c r="W12" s="32">
        <f>1/$A$1*'[1]48Imp'!V$267</f>
        <v>0.58072929499999992</v>
      </c>
      <c r="X12" s="32">
        <f>1/$A$1*'[1]48Imp'!W$267</f>
        <v>0.64975172174999996</v>
      </c>
      <c r="Y12" s="32">
        <f>1/$A$1*'[1]48Imp'!X$267</f>
        <v>0.8792491550496665</v>
      </c>
      <c r="Z12" s="32">
        <f>1/$A$1*'[1]48Imp'!Y$267</f>
        <v>0.7043791579469999</v>
      </c>
      <c r="AA12" s="32">
        <f>1/$A$1*'[1]48Imp'!Z$267</f>
        <v>0</v>
      </c>
      <c r="AB12" s="49">
        <f>1/$A$1*'[1]48Imp'!AA$267</f>
        <v>0</v>
      </c>
      <c r="AC12" s="3"/>
      <c r="AD12" s="242">
        <f>1/1000*'[1]48Imp'!AB$267</f>
        <v>0.10710755899999998</v>
      </c>
      <c r="AE12" s="32">
        <f>1/1000*'[1]48Imp'!AC$267</f>
        <v>0.121944673</v>
      </c>
      <c r="AF12" s="32">
        <f>1/1000*'[1]48Imp'!AD$267</f>
        <v>0.15104157400000001</v>
      </c>
      <c r="AG12" s="32">
        <f>1/1000*'[1]48Imp'!AE$267</f>
        <v>0.17126194399999997</v>
      </c>
      <c r="AH12" s="32">
        <f>1/1000*'[1]48Imp'!AF$267</f>
        <v>0.25590218199999998</v>
      </c>
      <c r="AI12" s="32">
        <f>1/1000*'[1]48Imp'!AG$267</f>
        <v>0.25649801299999997</v>
      </c>
      <c r="AJ12" s="32">
        <f>1/1000*'[1]48Imp'!AH$267</f>
        <v>0.29573951700000006</v>
      </c>
      <c r="AK12" s="32">
        <f>1/1000*'[1]48Imp'!AI$267</f>
        <v>0.35518863500000003</v>
      </c>
      <c r="AL12" s="32">
        <f>1/1000*'[1]48Imp'!AJ$267</f>
        <v>0.61840274699999986</v>
      </c>
      <c r="AM12" s="32">
        <f>1/1000*'[1]48Imp'!AK$267</f>
        <v>0.55646977199999992</v>
      </c>
      <c r="AN12" s="32">
        <f>1/1000*'[1]48Imp'!AL$267</f>
        <v>0.71012791199999992</v>
      </c>
      <c r="AO12" s="32">
        <f>1/1000*'[1]48Imp'!AM$267</f>
        <v>0.93885943799999994</v>
      </c>
      <c r="AP12" s="32">
        <f>1/1000*'[1]48Imp'!AN$267</f>
        <v>0.92865074399999981</v>
      </c>
      <c r="AQ12" s="32">
        <f>1/1000*'[1]48Imp'!AO$267</f>
        <v>0.945271097</v>
      </c>
      <c r="AR12" s="32">
        <f>1/1000*'[1]48Imp'!AP$267</f>
        <v>0.94252382700000004</v>
      </c>
      <c r="AS12" s="32">
        <f>1/1000*'[1]48Imp'!AQ$267</f>
        <v>0.93444955200000002</v>
      </c>
      <c r="AT12" s="32">
        <f>1/1000*'[1]48Imp'!AR$267</f>
        <v>0.93871152999999996</v>
      </c>
      <c r="AU12" s="32">
        <f>1/1000*'[1]48Imp'!AS$267</f>
        <v>0.95351891699999991</v>
      </c>
      <c r="AV12" s="32">
        <f>1/1000*'[1]48Imp'!AT$267</f>
        <v>1.136779904</v>
      </c>
      <c r="AW12" s="32">
        <f>1/1000*'[1]48Imp'!AU$267</f>
        <v>1.205325996</v>
      </c>
      <c r="AX12" s="32">
        <f>1/1000*'[1]48Imp'!AV$267</f>
        <v>0.98676346100000001</v>
      </c>
      <c r="AY12" s="32">
        <f>1/1000*'[1]48Imp'!AW$267</f>
        <v>1.2399231989999999</v>
      </c>
      <c r="AZ12" s="32">
        <f>1/1000*'[1]48Imp'!AX$267</f>
        <v>1.4500239730000002</v>
      </c>
      <c r="BA12" s="32">
        <f>1/1000*'[1]48Imp'!AY$267</f>
        <v>1.2204138</v>
      </c>
      <c r="BB12" s="32">
        <f>1/1000*'[1]48Imp'!AZ$267</f>
        <v>0</v>
      </c>
      <c r="BC12" s="49">
        <f>1/1000*'[1]48Imp'!BA$267</f>
        <v>0</v>
      </c>
      <c r="BD12" s="238"/>
    </row>
    <row r="13" spans="1:56">
      <c r="B13" s="44" t="s">
        <v>45</v>
      </c>
      <c r="C13" s="12">
        <f>1/$A$1*(SUM('[1]48Imp'!B$47:B$47)+SUM('[1]48Imp'!B$105:B$105))</f>
        <v>1.4386754999999998E-2</v>
      </c>
      <c r="D13" s="13">
        <f>1/$A$1*(SUM('[1]48Imp'!C$47:C$47)+SUM('[1]48Imp'!C$105:C$105))</f>
        <v>1.4827135E-2</v>
      </c>
      <c r="E13" s="13">
        <f>1/$A$1*(SUM('[1]48Imp'!D$47:D$47)+SUM('[1]48Imp'!D$105:D$105))</f>
        <v>1.9217937999999997E-2</v>
      </c>
      <c r="F13" s="13">
        <f>1/$A$1*(SUM('[1]48Imp'!E$47:E$47)+SUM('[1]48Imp'!E$105:E$105))</f>
        <v>3.2875085999999998E-2</v>
      </c>
      <c r="G13" s="13">
        <f>1/$A$1*(SUM('[1]48Imp'!F$47:F$47)+SUM('[1]48Imp'!F$105:F$105))</f>
        <v>4.3784105999999996E-2</v>
      </c>
      <c r="H13" s="13">
        <f>1/$A$1*(SUM('[1]48Imp'!G$47:G$47)+SUM('[1]48Imp'!G$105:G$105))</f>
        <v>4.1349208999999998E-2</v>
      </c>
      <c r="I13" s="13">
        <f>1/$A$1*(SUM('[1]48Imp'!H$47:H$47)+SUM('[1]48Imp'!H$105:H$105))</f>
        <v>6.2104257999999996E-2</v>
      </c>
      <c r="J13" s="13">
        <f>1/$A$1*(SUM('[1]48Imp'!I$47:I$47)+SUM('[1]48Imp'!I$105:I$105))</f>
        <v>7.324695199999999E-2</v>
      </c>
      <c r="K13" s="13">
        <f>1/$A$1*(SUM('[1]48Imp'!J$47:J$47)+SUM('[1]48Imp'!J$105:J$105))</f>
        <v>7.7009591000000044E-2</v>
      </c>
      <c r="L13" s="13">
        <f>1/$A$1*(SUM('[1]48Imp'!K$47:K$47)+SUM('[1]48Imp'!K$105:K$105))</f>
        <v>6.9837609999999994E-2</v>
      </c>
      <c r="M13" s="13">
        <f>1/$A$1*(SUM('[1]48Imp'!L$47:L$47)+SUM('[1]48Imp'!L$105:L$105))</f>
        <v>8.3205655999999989E-2</v>
      </c>
      <c r="N13" s="13">
        <f>1/$A$1*(SUM('[1]48Imp'!M$47:M$47)+SUM('[1]48Imp'!M$105:M$105))</f>
        <v>0.13621133999999999</v>
      </c>
      <c r="O13" s="13">
        <f>1/$A$1*(SUM('[1]48Imp'!N$47:N$47)+SUM('[1]48Imp'!N$105:N$105))</f>
        <v>0.13288641300000001</v>
      </c>
      <c r="P13" s="13">
        <f>1/$A$1*(SUM('[1]48Imp'!O$47:O$47)+SUM('[1]48Imp'!O$105:O$105))</f>
        <v>0.15375934999999999</v>
      </c>
      <c r="Q13" s="13">
        <f>1/$A$1*(SUM('[1]48Imp'!P$47:P$47)+SUM('[1]48Imp'!P$105:P$105))</f>
        <v>0.15815221499999998</v>
      </c>
      <c r="R13" s="13">
        <f>1/$A$1*(SUM('[1]48Imp'!Q$47:Q$47)+SUM('[1]48Imp'!Q$105:Q$105))</f>
        <v>0.15185694399999999</v>
      </c>
      <c r="S13" s="13">
        <f>1/$A$1*(SUM('[1]48Imp'!R$47:R$47)+SUM('[1]48Imp'!R$105:R$105))</f>
        <v>0.17847806199999997</v>
      </c>
      <c r="T13" s="13">
        <f>1/$A$1*(SUM('[1]48Imp'!S$47:S$47)+SUM('[1]48Imp'!S$105:S$105))</f>
        <v>0.19133454199999997</v>
      </c>
      <c r="U13" s="13">
        <f>1/$A$1*(SUM('[1]48Imp'!T$47:T$47)+SUM('[1]48Imp'!T$105:T$105))</f>
        <v>0.21473838799999995</v>
      </c>
      <c r="V13" s="13">
        <f>1/$A$1*(SUM('[1]48Imp'!U$47:U$47)+SUM('[1]48Imp'!U$105:U$105))</f>
        <v>0.24691908899999998</v>
      </c>
      <c r="W13" s="13">
        <f>1/$A$1*(SUM('[1]48Imp'!V$47:V$47)+SUM('[1]48Imp'!V$105:V$105))</f>
        <v>0.20245298699999997</v>
      </c>
      <c r="X13" s="13">
        <f>1/$A$1*(SUM('[1]48Imp'!W$47:W$47)+SUM('[1]48Imp'!W$105:W$105))</f>
        <v>0.22193898099999998</v>
      </c>
      <c r="Y13" s="13">
        <f>1/$A$1*(SUM('[1]48Imp'!X$47:X$47)+SUM('[1]48Imp'!X$105:X$105))</f>
        <v>0.33707952099999994</v>
      </c>
      <c r="Z13" s="13">
        <f>1/$A$1*(SUM('[1]48Imp'!Y$47:Y$47)+SUM('[1]48Imp'!Y$105:Y$105))</f>
        <v>0.32530708696599997</v>
      </c>
      <c r="AA13" s="13">
        <f>1/$A$1*(SUM('[1]48Imp'!Z$47:Z$47)+SUM('[1]48Imp'!Z$105:Z$105))</f>
        <v>0</v>
      </c>
      <c r="AB13" s="15">
        <f>1/$A$1*(SUM('[1]48Imp'!AA$47:AA$47)+SUM('[1]48Imp'!AA$105:AA$105))</f>
        <v>0</v>
      </c>
      <c r="AC13" s="3"/>
      <c r="AD13" s="12">
        <f>1/1000*(SUM('[1]48Imp'!AB$47:AB$47)+SUM('[1]48Imp'!AB$105:AB$105))</f>
        <v>1.2776747E-2</v>
      </c>
      <c r="AE13" s="13">
        <f>1/1000*(SUM('[1]48Imp'!AC$47:AC$47)+SUM('[1]48Imp'!AC$105:AC$105))</f>
        <v>1.5567618E-2</v>
      </c>
      <c r="AF13" s="13">
        <f>1/1000*(SUM('[1]48Imp'!AD$47:AD$47)+SUM('[1]48Imp'!AD$105:AD$105))</f>
        <v>2.4588196999999999E-2</v>
      </c>
      <c r="AG13" s="13">
        <f>1/1000*(SUM('[1]48Imp'!AE$47:AE$47)+SUM('[1]48Imp'!AE$105:AE$105))</f>
        <v>3.6215801999999998E-2</v>
      </c>
      <c r="AH13" s="13">
        <f>1/1000*(SUM('[1]48Imp'!AF$47:AF$47)+SUM('[1]48Imp'!AF$105:AF$105))</f>
        <v>4.3403875000000001E-2</v>
      </c>
      <c r="AI13" s="13">
        <f>1/1000*(SUM('[1]48Imp'!AG$47:AG$47)+SUM('[1]48Imp'!AG$105:AG$105))</f>
        <v>4.4311523999999998E-2</v>
      </c>
      <c r="AJ13" s="13">
        <f>1/1000*(SUM('[1]48Imp'!AH$47:AH$47)+SUM('[1]48Imp'!AH$105:AH$105))</f>
        <v>5.1130980999999999E-2</v>
      </c>
      <c r="AK13" s="13">
        <f>1/1000*(SUM('[1]48Imp'!AI$47:AI$47)+SUM('[1]48Imp'!AI$105:AI$105))</f>
        <v>7.969498500000001E-2</v>
      </c>
      <c r="AL13" s="13">
        <f>1/1000*(SUM('[1]48Imp'!AJ$47:AJ$47)+SUM('[1]48Imp'!AJ$105:AJ$105))</f>
        <v>0.13459997300000001</v>
      </c>
      <c r="AM13" s="13">
        <f>1/1000*(SUM('[1]48Imp'!AK$47:AK$47)+SUM('[1]48Imp'!AK$105:AK$105))</f>
        <v>0.123623465</v>
      </c>
      <c r="AN13" s="13">
        <f>1/1000*(SUM('[1]48Imp'!AL$47:AL$47)+SUM('[1]48Imp'!AL$105:AL$105))</f>
        <v>0.16578210999999998</v>
      </c>
      <c r="AO13" s="13">
        <f>1/1000*(SUM('[1]48Imp'!AM$47:AM$47)+SUM('[1]48Imp'!AM$105:AM$105))</f>
        <v>0.26272949800000001</v>
      </c>
      <c r="AP13" s="13">
        <f>1/1000*(SUM('[1]48Imp'!AN$47:AN$47)+SUM('[1]48Imp'!AN$105:AN$105))</f>
        <v>0.25648982300000001</v>
      </c>
      <c r="AQ13" s="13">
        <f>1/1000*(SUM('[1]48Imp'!AO$47:AO$47)+SUM('[1]48Imp'!AO$105:AO$105))</f>
        <v>0.29360984599999995</v>
      </c>
      <c r="AR13" s="13">
        <f>1/1000*(SUM('[1]48Imp'!AP$47:AP$47)+SUM('[1]48Imp'!AP$105:AP$105))</f>
        <v>0.29899516500000001</v>
      </c>
      <c r="AS13" s="13">
        <f>1/1000*(SUM('[1]48Imp'!AQ$47:AQ$47)+SUM('[1]48Imp'!AQ$105:AQ$105))</f>
        <v>0.29391922799999998</v>
      </c>
      <c r="AT13" s="13">
        <f>1/1000*(SUM('[1]48Imp'!AR$47:AR$47)+SUM('[1]48Imp'!AR$105:AR$105))</f>
        <v>0.31527203399999998</v>
      </c>
      <c r="AU13" s="13">
        <f>1/1000*(SUM('[1]48Imp'!AS$47:AS$47)+SUM('[1]48Imp'!AS$105:AS$105))</f>
        <v>0.32990780099999995</v>
      </c>
      <c r="AV13" s="13">
        <f>1/1000*(SUM('[1]48Imp'!AT$47:AT$47)+SUM('[1]48Imp'!AT$105:AT$105))</f>
        <v>0.41714708900000003</v>
      </c>
      <c r="AW13" s="13">
        <f>1/1000*(SUM('[1]48Imp'!AU$47:AU$47)+SUM('[1]48Imp'!AU$105:AU$105))</f>
        <v>0.43811644399999999</v>
      </c>
      <c r="AX13" s="13">
        <f>1/1000*(SUM('[1]48Imp'!AV$47:AV$47)+SUM('[1]48Imp'!AV$105:AV$105))</f>
        <v>0.37111519399999998</v>
      </c>
      <c r="AY13" s="13">
        <f>1/1000*(SUM('[1]48Imp'!AW$47:AW$47)+SUM('[1]48Imp'!AW$105:AW$105))</f>
        <v>0.46689223199999991</v>
      </c>
      <c r="AZ13" s="13">
        <f>1/1000*(SUM('[1]48Imp'!AX$47:AX$47)+SUM('[1]48Imp'!AX$105:AX$105))</f>
        <v>0.56936582800000002</v>
      </c>
      <c r="BA13" s="13">
        <f>1/1000*(SUM('[1]48Imp'!AY$47:AY$47)+SUM('[1]48Imp'!AY$105:AY$105))</f>
        <v>0.54101378599999994</v>
      </c>
      <c r="BB13" s="13">
        <f>1/1000*(SUM('[1]48Imp'!AZ$47:AZ$47)+SUM('[1]48Imp'!AZ$105:AZ$105))</f>
        <v>0</v>
      </c>
      <c r="BC13" s="15">
        <f>1/1000*(SUM('[1]48Imp'!BA$47:BA$47)+SUM('[1]48Imp'!BA$105:BA$105))</f>
        <v>0</v>
      </c>
      <c r="BD13" s="238"/>
    </row>
    <row r="14" spans="1:56">
      <c r="B14" s="4" t="s">
        <v>95</v>
      </c>
      <c r="C14" s="243">
        <f>1/$A$1*'[1]48Imp'!B$116</f>
        <v>1.5152005E-2</v>
      </c>
      <c r="D14" s="11">
        <f>1/$A$1*'[1]48Imp'!C$116</f>
        <v>1.8902237999999998E-2</v>
      </c>
      <c r="E14" s="11">
        <f>1/$A$1*'[1]48Imp'!D$116</f>
        <v>2.9811015E-2</v>
      </c>
      <c r="F14" s="11">
        <f>1/$A$1*'[1]48Imp'!E$116</f>
        <v>2.9066010999999996E-2</v>
      </c>
      <c r="G14" s="11">
        <f>1/$A$1*'[1]48Imp'!F$116</f>
        <v>3.0707000999999998E-2</v>
      </c>
      <c r="H14" s="11">
        <f>1/$A$1*'[1]48Imp'!G$116</f>
        <v>2.2115036000000001E-2</v>
      </c>
      <c r="I14" s="11">
        <f>1/$A$1*'[1]48Imp'!H$116</f>
        <v>2.9310241999999997E-2</v>
      </c>
      <c r="J14" s="11">
        <f>1/$A$1*'[1]48Imp'!I$116</f>
        <v>3.3704861999999995E-2</v>
      </c>
      <c r="K14" s="11">
        <f>1/$A$1*'[1]48Imp'!J$116</f>
        <v>4.3142333000000005E-2</v>
      </c>
      <c r="L14" s="11">
        <f>1/$A$1*'[1]48Imp'!K$116</f>
        <v>8.8440679000000036E-2</v>
      </c>
      <c r="M14" s="11">
        <f>1/$A$1*'[1]48Imp'!L$116</f>
        <v>3.6797028000000002E-2</v>
      </c>
      <c r="N14" s="11">
        <f>1/$A$1*'[1]48Imp'!M$116</f>
        <v>4.1664722999999994E-2</v>
      </c>
      <c r="O14" s="11">
        <f>1/$A$1*'[1]48Imp'!N$116</f>
        <v>3.8454565999999996E-2</v>
      </c>
      <c r="P14" s="11">
        <f>1/$A$1*'[1]48Imp'!O$116</f>
        <v>7.232024699999999E-2</v>
      </c>
      <c r="Q14" s="11">
        <f>1/$A$1*'[1]48Imp'!P$116</f>
        <v>4.8189674999999994E-2</v>
      </c>
      <c r="R14" s="11">
        <f>1/$A$1*'[1]48Imp'!Q$116</f>
        <v>4.2020247999999996E-2</v>
      </c>
      <c r="S14" s="11">
        <f>1/$A$1*'[1]48Imp'!R$116</f>
        <v>3.7157891999999998E-2</v>
      </c>
      <c r="T14" s="11">
        <f>1/$A$1*'[1]48Imp'!S$116</f>
        <v>4.1978895999999995E-2</v>
      </c>
      <c r="U14" s="11">
        <f>1/$A$1*'[1]48Imp'!T$116</f>
        <v>5.0042520999999993E-2</v>
      </c>
      <c r="V14" s="11">
        <f>1/$A$1*'[1]48Imp'!U$116</f>
        <v>4.8782099999999995E-2</v>
      </c>
      <c r="W14" s="11">
        <f>1/$A$1*'[1]48Imp'!V$116</f>
        <v>3.9114204E-2</v>
      </c>
      <c r="X14" s="11">
        <f>1/$A$1*'[1]48Imp'!W$116</f>
        <v>5.7504497999999994E-2</v>
      </c>
      <c r="Y14" s="11">
        <f>1/$A$1*'[1]48Imp'!X$116</f>
        <v>8.6138321952666672E-2</v>
      </c>
      <c r="Z14" s="11">
        <f>1/$A$1*'[1]48Imp'!Y$116</f>
        <v>5.6538956900999998E-2</v>
      </c>
      <c r="AA14" s="11">
        <f>1/$A$1*'[1]48Imp'!Z$116</f>
        <v>0</v>
      </c>
      <c r="AB14" s="10">
        <f>1/$A$1*'[1]48Imp'!AA$116</f>
        <v>0</v>
      </c>
      <c r="AC14" s="3"/>
      <c r="AD14" s="243">
        <f>1/1000*'[1]48Imp'!AB$116</f>
        <v>3.0938011999999997E-2</v>
      </c>
      <c r="AE14" s="11">
        <f>1/1000*'[1]48Imp'!AC$116</f>
        <v>2.9025298000000001E-2</v>
      </c>
      <c r="AF14" s="11">
        <f>1/1000*'[1]48Imp'!AD$116</f>
        <v>3.9840715999999998E-2</v>
      </c>
      <c r="AG14" s="11">
        <f>1/1000*'[1]48Imp'!AE$116</f>
        <v>4.3997146000000001E-2</v>
      </c>
      <c r="AH14" s="11">
        <f>1/1000*'[1]48Imp'!AF$116</f>
        <v>4.7710578999999996E-2</v>
      </c>
      <c r="AI14" s="11">
        <f>1/1000*'[1]48Imp'!AG$116</f>
        <v>4.0524980999999995E-2</v>
      </c>
      <c r="AJ14" s="11">
        <f>1/1000*'[1]48Imp'!AH$116</f>
        <v>4.9631121E-2</v>
      </c>
      <c r="AK14" s="11">
        <f>1/1000*'[1]48Imp'!AI$116</f>
        <v>5.7389834000000001E-2</v>
      </c>
      <c r="AL14" s="11">
        <f>1/1000*'[1]48Imp'!AJ$116</f>
        <v>9.3896713999999992E-2</v>
      </c>
      <c r="AM14" s="11">
        <f>1/1000*'[1]48Imp'!AK$116</f>
        <v>8.2727266999999993E-2</v>
      </c>
      <c r="AN14" s="11">
        <f>1/1000*'[1]48Imp'!AL$116</f>
        <v>0.105288385</v>
      </c>
      <c r="AO14" s="11">
        <f>1/1000*'[1]48Imp'!AM$116</f>
        <v>0.133204088</v>
      </c>
      <c r="AP14" s="11">
        <f>1/1000*'[1]48Imp'!AN$116</f>
        <v>0.10763942999999999</v>
      </c>
      <c r="AQ14" s="11">
        <f>1/1000*'[1]48Imp'!AO$116</f>
        <v>0.112437053</v>
      </c>
      <c r="AR14" s="11">
        <f>1/1000*'[1]48Imp'!AP$116</f>
        <v>9.4989111999999987E-2</v>
      </c>
      <c r="AS14" s="11">
        <f>1/1000*'[1]48Imp'!AQ$116</f>
        <v>8.4363942999999997E-2</v>
      </c>
      <c r="AT14" s="11">
        <f>1/1000*'[1]48Imp'!AR$116</f>
        <v>7.7125542999999991E-2</v>
      </c>
      <c r="AU14" s="11">
        <f>1/1000*'[1]48Imp'!AS$116</f>
        <v>7.3812001000000002E-2</v>
      </c>
      <c r="AV14" s="11">
        <f>1/1000*'[1]48Imp'!AT$116</f>
        <v>9.9739939E-2</v>
      </c>
      <c r="AW14" s="11">
        <f>1/1000*'[1]48Imp'!AU$116</f>
        <v>9.197365099999999E-2</v>
      </c>
      <c r="AX14" s="11">
        <f>1/1000*'[1]48Imp'!AV$116</f>
        <v>7.6869224E-2</v>
      </c>
      <c r="AY14" s="11">
        <f>1/1000*'[1]48Imp'!AW$116</f>
        <v>9.3696872E-2</v>
      </c>
      <c r="AZ14" s="11">
        <f>1/1000*'[1]48Imp'!AX$116</f>
        <v>0.109909674</v>
      </c>
      <c r="BA14" s="11">
        <f>1/1000*'[1]48Imp'!AY$116</f>
        <v>8.7463331000000005E-2</v>
      </c>
      <c r="BB14" s="11">
        <f>1/1000*'[1]48Imp'!AZ$116</f>
        <v>0</v>
      </c>
      <c r="BC14" s="10">
        <f>1/1000*'[1]48Imp'!BA$116</f>
        <v>0</v>
      </c>
      <c r="BD14" s="238"/>
    </row>
    <row r="15" spans="1:56">
      <c r="B15" s="4" t="s">
        <v>135</v>
      </c>
      <c r="C15" s="243">
        <f>1/$A$1*'[1]48Imp'!B$138</f>
        <v>1.1026878999999998E-2</v>
      </c>
      <c r="D15" s="11">
        <f>1/$A$1*'[1]48Imp'!C$138</f>
        <v>5.0445419999999999E-3</v>
      </c>
      <c r="E15" s="11">
        <f>1/$A$1*'[1]48Imp'!D$138</f>
        <v>1.2537940999999999E-2</v>
      </c>
      <c r="F15" s="11">
        <f>1/$A$1*'[1]48Imp'!E$138</f>
        <v>6.7779319999999987E-3</v>
      </c>
      <c r="G15" s="11">
        <f>1/$A$1*'[1]48Imp'!F$138</f>
        <v>2.3612396999999997E-2</v>
      </c>
      <c r="H15" s="11">
        <f>1/$A$1*'[1]48Imp'!G$138</f>
        <v>1.6177807999999998E-2</v>
      </c>
      <c r="I15" s="11">
        <f>1/$A$1*'[1]48Imp'!H$138</f>
        <v>1.4733893E-2</v>
      </c>
      <c r="J15" s="11">
        <f>1/$A$1*'[1]48Imp'!I$138</f>
        <v>3.2308495999999999E-2</v>
      </c>
      <c r="K15" s="11">
        <f>1/$A$1*'[1]48Imp'!J$138</f>
        <v>4.3124889000000007E-2</v>
      </c>
      <c r="L15" s="11">
        <f>1/$A$1*'[1]48Imp'!K$138</f>
        <v>3.3926896999999991E-2</v>
      </c>
      <c r="M15" s="11">
        <f>1/$A$1*'[1]48Imp'!L$138</f>
        <v>3.8413709999999997E-2</v>
      </c>
      <c r="N15" s="11">
        <f>1/$A$1*'[1]48Imp'!M$138</f>
        <v>4.8754244999999995E-2</v>
      </c>
      <c r="O15" s="11">
        <f>1/$A$1*'[1]48Imp'!N$138</f>
        <v>4.9133919999999998E-2</v>
      </c>
      <c r="P15" s="11">
        <f>1/$A$1*'[1]48Imp'!O$138</f>
        <v>4.1329331999999996E-2</v>
      </c>
      <c r="Q15" s="11">
        <f>1/$A$1*'[1]48Imp'!P$138</f>
        <v>3.3373280999999998E-2</v>
      </c>
      <c r="R15" s="11">
        <f>1/$A$1*'[1]48Imp'!Q$138</f>
        <v>4.174472399999999E-2</v>
      </c>
      <c r="S15" s="11">
        <f>1/$A$1*'[1]48Imp'!R$138</f>
        <v>3.6661649999999997E-2</v>
      </c>
      <c r="T15" s="11">
        <f>1/$A$1*'[1]48Imp'!S$138</f>
        <v>4.2980269999999994E-2</v>
      </c>
      <c r="U15" s="11">
        <f>1/$A$1*'[1]48Imp'!T$138</f>
        <v>4.1064024999999997E-2</v>
      </c>
      <c r="V15" s="11">
        <f>1/$A$1*'[1]48Imp'!U$138</f>
        <v>4.9256001000000001E-2</v>
      </c>
      <c r="W15" s="11">
        <f>1/$A$1*'[1]48Imp'!V$138</f>
        <v>3.2168115999999997E-2</v>
      </c>
      <c r="X15" s="11">
        <f>1/$A$1*'[1]48Imp'!W$138</f>
        <v>3.3919260749999992E-2</v>
      </c>
      <c r="Y15" s="11">
        <f>1/$A$1*'[1]48Imp'!X$138</f>
        <v>6.7633524999999986E-2</v>
      </c>
      <c r="Z15" s="11">
        <f>1/$A$1*'[1]48Imp'!Y$138</f>
        <v>8.3344463999999993E-2</v>
      </c>
      <c r="AA15" s="11">
        <f>1/$A$1*'[1]48Imp'!Z$138</f>
        <v>0</v>
      </c>
      <c r="AB15" s="10">
        <f>1/$A$1*'[1]48Imp'!AA$138</f>
        <v>0</v>
      </c>
      <c r="AC15" s="3"/>
      <c r="AD15" s="243">
        <f>1/1000*'[1]48Imp'!AB$138</f>
        <v>1.410906E-2</v>
      </c>
      <c r="AE15" s="11">
        <f>1/1000*'[1]48Imp'!AC$138</f>
        <v>8.8808870000000005E-3</v>
      </c>
      <c r="AF15" s="11">
        <f>1/1000*'[1]48Imp'!AD$138</f>
        <v>1.2037421E-2</v>
      </c>
      <c r="AG15" s="11">
        <f>1/1000*'[1]48Imp'!AE$138</f>
        <v>1.0105319E-2</v>
      </c>
      <c r="AH15" s="11">
        <f>1/1000*'[1]48Imp'!AF$138</f>
        <v>2.3573193999999999E-2</v>
      </c>
      <c r="AI15" s="11">
        <f>1/1000*'[1]48Imp'!AG$138</f>
        <v>1.7996130000000003E-2</v>
      </c>
      <c r="AJ15" s="11">
        <f>1/1000*'[1]48Imp'!AH$138</f>
        <v>1.9054291000000001E-2</v>
      </c>
      <c r="AK15" s="11">
        <f>1/1000*'[1]48Imp'!AI$138</f>
        <v>3.2609065999999999E-2</v>
      </c>
      <c r="AL15" s="11">
        <f>1/1000*'[1]48Imp'!AJ$138</f>
        <v>5.8283142999999996E-2</v>
      </c>
      <c r="AM15" s="11">
        <f>1/1000*'[1]48Imp'!AK$138</f>
        <v>4.5939105000000001E-2</v>
      </c>
      <c r="AN15" s="11">
        <f>1/1000*'[1]48Imp'!AL$138</f>
        <v>6.3491795999999989E-2</v>
      </c>
      <c r="AO15" s="11">
        <f>1/1000*'[1]48Imp'!AM$138</f>
        <v>9.7571945000000007E-2</v>
      </c>
      <c r="AP15" s="11">
        <f>1/1000*'[1]48Imp'!AN$138</f>
        <v>9.0042390999999999E-2</v>
      </c>
      <c r="AQ15" s="11">
        <f>1/1000*'[1]48Imp'!AO$138</f>
        <v>7.7446954999999998E-2</v>
      </c>
      <c r="AR15" s="11">
        <f>1/1000*'[1]48Imp'!AP$138</f>
        <v>7.8614670999999997E-2</v>
      </c>
      <c r="AS15" s="11">
        <f>1/1000*'[1]48Imp'!AQ$138</f>
        <v>8.0542819999999987E-2</v>
      </c>
      <c r="AT15" s="11">
        <f>1/1000*'[1]48Imp'!AR$138</f>
        <v>7.0222111000000004E-2</v>
      </c>
      <c r="AU15" s="11">
        <f>1/1000*'[1]48Imp'!AS$138</f>
        <v>7.9972315000000002E-2</v>
      </c>
      <c r="AV15" s="11">
        <f>1/1000*'[1]48Imp'!AT$138</f>
        <v>8.2825688999999994E-2</v>
      </c>
      <c r="AW15" s="11">
        <f>1/1000*'[1]48Imp'!AU$138</f>
        <v>8.3597579999999991E-2</v>
      </c>
      <c r="AX15" s="11">
        <f>1/1000*'[1]48Imp'!AV$138</f>
        <v>6.0980237E-2</v>
      </c>
      <c r="AY15" s="11">
        <f>1/1000*'[1]48Imp'!AW$138</f>
        <v>7.0678438999999996E-2</v>
      </c>
      <c r="AZ15" s="11">
        <f>1/1000*'[1]48Imp'!AX$138</f>
        <v>0.10336801599999999</v>
      </c>
      <c r="BA15" s="11">
        <f>1/1000*'[1]48Imp'!AY$138</f>
        <v>0.114040212</v>
      </c>
      <c r="BB15" s="11">
        <f>1/1000*'[1]48Imp'!AZ$138</f>
        <v>0</v>
      </c>
      <c r="BC15" s="10">
        <f>1/1000*'[1]48Imp'!BA$138</f>
        <v>0</v>
      </c>
      <c r="BD15" s="238"/>
    </row>
    <row r="16" spans="1:56">
      <c r="B16" s="4" t="s">
        <v>38</v>
      </c>
      <c r="C16" s="243">
        <f>1/$A$1*'[1]48Imp'!B$206</f>
        <v>8.889896999999999E-3</v>
      </c>
      <c r="D16" s="11">
        <f>1/$A$1*'[1]48Imp'!C$206</f>
        <v>1.1933757999999999E-2</v>
      </c>
      <c r="E16" s="11">
        <f>1/$A$1*'[1]48Imp'!D$206</f>
        <v>1.0789088E-2</v>
      </c>
      <c r="F16" s="11">
        <f>1/$A$1*'[1]48Imp'!E$206</f>
        <v>9.5364379999999995E-3</v>
      </c>
      <c r="G16" s="11">
        <f>1/$A$1*'[1]48Imp'!F$206</f>
        <v>1.9582664E-2</v>
      </c>
      <c r="H16" s="11">
        <f>1/$A$1*'[1]48Imp'!G$206</f>
        <v>2.7947928999999996E-2</v>
      </c>
      <c r="I16" s="11">
        <f>1/$A$1*'[1]48Imp'!H$206</f>
        <v>3.4181106999999995E-2</v>
      </c>
      <c r="J16" s="11">
        <f>1/$A$1*'[1]48Imp'!I$206</f>
        <v>2.2276742999999998E-2</v>
      </c>
      <c r="K16" s="11">
        <f>1/$A$1*'[1]48Imp'!J$206</f>
        <v>5.3094894999999982E-2</v>
      </c>
      <c r="L16" s="11">
        <f>1/$A$1*'[1]48Imp'!K$206</f>
        <v>3.8105844000000007E-2</v>
      </c>
      <c r="M16" s="11">
        <f>1/$A$1*'[1]48Imp'!L$206</f>
        <v>4.8094313999999992E-2</v>
      </c>
      <c r="N16" s="11">
        <f>1/$A$1*'[1]48Imp'!M$206</f>
        <v>4.3968876999999996E-2</v>
      </c>
      <c r="O16" s="11">
        <f>1/$A$1*'[1]48Imp'!N$206</f>
        <v>6.6532515E-2</v>
      </c>
      <c r="P16" s="11">
        <f>1/$A$1*'[1]48Imp'!O$206</f>
        <v>5.2029901999999996E-2</v>
      </c>
      <c r="Q16" s="11">
        <f>1/$A$1*'[1]48Imp'!P$206</f>
        <v>5.4050034999999996E-2</v>
      </c>
      <c r="R16" s="11">
        <f>1/$A$1*'[1]48Imp'!Q$206</f>
        <v>5.3408807999999995E-2</v>
      </c>
      <c r="S16" s="11">
        <f>1/$A$1*'[1]48Imp'!R$206</f>
        <v>5.0542584000000002E-2</v>
      </c>
      <c r="T16" s="11">
        <f>1/$A$1*'[1]48Imp'!S$206</f>
        <v>4.7663215999999994E-2</v>
      </c>
      <c r="U16" s="11">
        <f>1/$A$1*'[1]48Imp'!T$206</f>
        <v>4.5830633999999995E-2</v>
      </c>
      <c r="V16" s="11">
        <f>1/$A$1*'[1]48Imp'!U$206</f>
        <v>4.5793684000000001E-2</v>
      </c>
      <c r="W16" s="11">
        <f>1/$A$1*'[1]48Imp'!V$206</f>
        <v>4.5451487999999998E-2</v>
      </c>
      <c r="X16" s="11">
        <f>1/$A$1*'[1]48Imp'!W$206</f>
        <v>4.7462074999999999E-2</v>
      </c>
      <c r="Y16" s="11">
        <f>1/$A$1*'[1]48Imp'!X$206</f>
        <v>4.8235890999999996E-2</v>
      </c>
      <c r="Z16" s="11">
        <f>1/$A$1*'[1]48Imp'!Y$206</f>
        <v>3.7736298000000001E-2</v>
      </c>
      <c r="AA16" s="11">
        <f>1/$A$1*'[1]48Imp'!Z$206</f>
        <v>0</v>
      </c>
      <c r="AB16" s="10">
        <f>1/$A$1*'[1]48Imp'!AA$206</f>
        <v>0</v>
      </c>
      <c r="AC16" s="3"/>
      <c r="AD16" s="243">
        <f>1/1000*'[1]48Imp'!AB$206</f>
        <v>1.0190901E-2</v>
      </c>
      <c r="AE16" s="11">
        <f>1/1000*'[1]48Imp'!AC$206</f>
        <v>1.1736493999999998E-2</v>
      </c>
      <c r="AF16" s="11">
        <f>1/1000*'[1]48Imp'!AD$206</f>
        <v>1.6591241E-2</v>
      </c>
      <c r="AG16" s="11">
        <f>1/1000*'[1]48Imp'!AE$206</f>
        <v>1.7759850000000001E-2</v>
      </c>
      <c r="AH16" s="11">
        <f>1/1000*'[1]48Imp'!AF$206</f>
        <v>3.5020443999999998E-2</v>
      </c>
      <c r="AI16" s="11">
        <f>1/1000*'[1]48Imp'!AG$206</f>
        <v>4.6776685999999998E-2</v>
      </c>
      <c r="AJ16" s="11">
        <f>1/1000*'[1]48Imp'!AH$206</f>
        <v>5.1571044000000003E-2</v>
      </c>
      <c r="AK16" s="11">
        <f>1/1000*'[1]48Imp'!AI$206</f>
        <v>5.3501956999999996E-2</v>
      </c>
      <c r="AL16" s="11">
        <f>1/1000*'[1]48Imp'!AJ$206</f>
        <v>0.11025840599999999</v>
      </c>
      <c r="AM16" s="11">
        <f>1/1000*'[1]48Imp'!AK$206</f>
        <v>9.5533523000000009E-2</v>
      </c>
      <c r="AN16" s="11">
        <f>1/1000*'[1]48Imp'!AL$206</f>
        <v>0.116857587</v>
      </c>
      <c r="AO16" s="11">
        <f>1/1000*'[1]48Imp'!AM$206</f>
        <v>0.13668592999999998</v>
      </c>
      <c r="AP16" s="11">
        <f>1/1000*'[1]48Imp'!AN$206</f>
        <v>0.19287897300000001</v>
      </c>
      <c r="AQ16" s="11">
        <f>1/1000*'[1]48Imp'!AO$206</f>
        <v>0.17147145899999999</v>
      </c>
      <c r="AR16" s="11">
        <f>1/1000*'[1]48Imp'!AP$206</f>
        <v>0.17185008099999999</v>
      </c>
      <c r="AS16" s="11">
        <f>1/1000*'[1]48Imp'!AQ$206</f>
        <v>0.17731799899999998</v>
      </c>
      <c r="AT16" s="11">
        <f>1/1000*'[1]48Imp'!AR$206</f>
        <v>0.14103885900000002</v>
      </c>
      <c r="AU16" s="11">
        <f>1/1000*'[1]48Imp'!AS$206</f>
        <v>0.10604520099999999</v>
      </c>
      <c r="AV16" s="11">
        <f>1/1000*'[1]48Imp'!AT$206</f>
        <v>0.11855476100000001</v>
      </c>
      <c r="AW16" s="11">
        <f>1/1000*'[1]48Imp'!AU$206</f>
        <v>0.13558485299999998</v>
      </c>
      <c r="AX16" s="11">
        <f>1/1000*'[1]48Imp'!AV$206</f>
        <v>0.11292258799999999</v>
      </c>
      <c r="AY16" s="11">
        <f>1/1000*'[1]48Imp'!AW$206</f>
        <v>0.11956172799999999</v>
      </c>
      <c r="AZ16" s="11">
        <f>1/1000*'[1]48Imp'!AX$206</f>
        <v>0.107312979</v>
      </c>
      <c r="BA16" s="11">
        <f>1/1000*'[1]48Imp'!AY$206</f>
        <v>0.108766635</v>
      </c>
      <c r="BB16" s="11">
        <f>1/1000*'[1]48Imp'!AZ$206</f>
        <v>0</v>
      </c>
      <c r="BC16" s="10">
        <f>1/1000*'[1]48Imp'!BA$206</f>
        <v>0</v>
      </c>
      <c r="BD16" s="238"/>
    </row>
    <row r="17" spans="2:56">
      <c r="B17" s="4" t="s">
        <v>43</v>
      </c>
      <c r="C17" s="243">
        <f>1/$A$1*'[1]48Imp'!B$121</f>
        <v>6.3383099999999998E-3</v>
      </c>
      <c r="D17" s="11">
        <f>1/$A$1*'[1]48Imp'!C$121</f>
        <v>1.0504968999999998E-2</v>
      </c>
      <c r="E17" s="11">
        <f>1/$A$1*'[1]48Imp'!D$121</f>
        <v>1.2887233999999999E-2</v>
      </c>
      <c r="F17" s="11">
        <f>1/$A$1*'[1]48Imp'!E$121</f>
        <v>1.0218114E-2</v>
      </c>
      <c r="G17" s="11">
        <f>1/$A$1*'[1]48Imp'!F$121</f>
        <v>3.3264333E-2</v>
      </c>
      <c r="H17" s="11">
        <f>1/$A$1*'[1]48Imp'!G$121</f>
        <v>2.1736433999999999E-2</v>
      </c>
      <c r="I17" s="11">
        <f>1/$A$1*'[1]48Imp'!H$121</f>
        <v>2.1979259000000001E-2</v>
      </c>
      <c r="J17" s="11">
        <f>1/$A$1*'[1]48Imp'!I$121</f>
        <v>1.8097515999999998E-2</v>
      </c>
      <c r="K17" s="11">
        <f>1/$A$1*'[1]48Imp'!J$121</f>
        <v>2.4285469999999993E-2</v>
      </c>
      <c r="L17" s="11">
        <f>1/$A$1*'[1]48Imp'!K$121</f>
        <v>1.939852500000001E-2</v>
      </c>
      <c r="M17" s="11">
        <f>1/$A$1*'[1]48Imp'!L$121</f>
        <v>2.2882435999999996E-2</v>
      </c>
      <c r="N17" s="11">
        <f>1/$A$1*'[1]48Imp'!M$121</f>
        <v>3.0435795999999998E-2</v>
      </c>
      <c r="O17" s="11">
        <f>1/$A$1*'[1]48Imp'!N$121</f>
        <v>5.3473819999999991E-2</v>
      </c>
      <c r="P17" s="11">
        <f>1/$A$1*'[1]48Imp'!O$121</f>
        <v>4.6060977999999995E-2</v>
      </c>
      <c r="Q17" s="11">
        <f>1/$A$1*'[1]48Imp'!P$121</f>
        <v>5.5200095999999997E-2</v>
      </c>
      <c r="R17" s="11">
        <f>1/$A$1*'[1]48Imp'!Q$121</f>
        <v>5.3083349999999994E-2</v>
      </c>
      <c r="S17" s="11">
        <f>1/$A$1*'[1]48Imp'!R$121</f>
        <v>0.10106748199999999</v>
      </c>
      <c r="T17" s="11">
        <f>1/$A$1*'[1]48Imp'!S$121</f>
        <v>0.12685013499999997</v>
      </c>
      <c r="U17" s="11">
        <f>1/$A$1*'[1]48Imp'!T$121</f>
        <v>0.11830611099999999</v>
      </c>
      <c r="V17" s="11">
        <f>1/$A$1*'[1]48Imp'!U$121</f>
        <v>0.152927482</v>
      </c>
      <c r="W17" s="11">
        <f>1/$A$1*'[1]48Imp'!V$121</f>
        <v>0.11173514</v>
      </c>
      <c r="X17" s="11">
        <f>1/$A$1*'[1]48Imp'!W$121</f>
        <v>9.269203099999998E-2</v>
      </c>
      <c r="Y17" s="11">
        <f>1/$A$1*'[1]48Imp'!X$121</f>
        <v>0.12159989165499999</v>
      </c>
      <c r="Z17" s="11">
        <f>1/$A$1*'[1]48Imp'!Y$121</f>
        <v>2.6999999999999997E-8</v>
      </c>
      <c r="AA17" s="11">
        <f>1/$A$1*'[1]48Imp'!Z$121</f>
        <v>0</v>
      </c>
      <c r="AB17" s="10">
        <f>1/$A$1*'[1]48Imp'!AA$121</f>
        <v>0</v>
      </c>
      <c r="AC17" s="3"/>
      <c r="AD17" s="243">
        <f>1/1000*'[1]48Imp'!AB$121</f>
        <v>1.5733441000000001E-2</v>
      </c>
      <c r="AE17" s="11">
        <f>1/1000*'[1]48Imp'!AC$121</f>
        <v>2.2097703E-2</v>
      </c>
      <c r="AF17" s="11">
        <f>1/1000*'[1]48Imp'!AD$121</f>
        <v>1.6408954999999999E-2</v>
      </c>
      <c r="AG17" s="11">
        <f>1/1000*'[1]48Imp'!AE$121</f>
        <v>1.4760653E-2</v>
      </c>
      <c r="AH17" s="11">
        <f>1/1000*'[1]48Imp'!AF$121</f>
        <v>3.4480209999999997E-2</v>
      </c>
      <c r="AI17" s="11">
        <f>1/1000*'[1]48Imp'!AG$121</f>
        <v>2.9165986999999997E-2</v>
      </c>
      <c r="AJ17" s="11">
        <f>1/1000*'[1]48Imp'!AH$121</f>
        <v>2.796527E-2</v>
      </c>
      <c r="AK17" s="11">
        <f>1/1000*'[1]48Imp'!AI$121</f>
        <v>3.4629251999999999E-2</v>
      </c>
      <c r="AL17" s="11">
        <f>1/1000*'[1]48Imp'!AJ$121</f>
        <v>6.2639396999999999E-2</v>
      </c>
      <c r="AM17" s="11">
        <f>1/1000*'[1]48Imp'!AK$121</f>
        <v>4.6867078E-2</v>
      </c>
      <c r="AN17" s="11">
        <f>1/1000*'[1]48Imp'!AL$121</f>
        <v>6.7448561000000004E-2</v>
      </c>
      <c r="AO17" s="11">
        <f>1/1000*'[1]48Imp'!AM$121</f>
        <v>8.3606088999999995E-2</v>
      </c>
      <c r="AP17" s="11">
        <f>1/1000*'[1]48Imp'!AN$121</f>
        <v>0.10775584499999999</v>
      </c>
      <c r="AQ17" s="11">
        <f>1/1000*'[1]48Imp'!AO$121</f>
        <v>0.11204581599999999</v>
      </c>
      <c r="AR17" s="11">
        <f>1/1000*'[1]48Imp'!AP$121</f>
        <v>0.12519715100000001</v>
      </c>
      <c r="AS17" s="11">
        <f>1/1000*'[1]48Imp'!AQ$121</f>
        <v>0.116454878</v>
      </c>
      <c r="AT17" s="11">
        <f>1/1000*'[1]48Imp'!AR$121</f>
        <v>0.129609684</v>
      </c>
      <c r="AU17" s="11">
        <f>1/1000*'[1]48Imp'!AS$121</f>
        <v>0.14759446900000001</v>
      </c>
      <c r="AV17" s="11">
        <f>1/1000*'[1]48Imp'!AT$121</f>
        <v>0.14853650900000001</v>
      </c>
      <c r="AW17" s="11">
        <f>1/1000*'[1]48Imp'!AU$121</f>
        <v>0.168731451</v>
      </c>
      <c r="AX17" s="11">
        <f>1/1000*'[1]48Imp'!AV$121</f>
        <v>0.12348329199999999</v>
      </c>
      <c r="AY17" s="11">
        <f>1/1000*'[1]48Imp'!AW$121</f>
        <v>0.143063474</v>
      </c>
      <c r="AZ17" s="11">
        <f>1/1000*'[1]48Imp'!AX$121</f>
        <v>0.162031182</v>
      </c>
      <c r="BA17" s="11">
        <f>1/1000*'[1]48Imp'!AY$121</f>
        <v>1.4189999999999999E-6</v>
      </c>
      <c r="BB17" s="11">
        <f>1/1000*'[1]48Imp'!AZ$121</f>
        <v>0</v>
      </c>
      <c r="BC17" s="10">
        <f>1/1000*'[1]48Imp'!BA$121</f>
        <v>0</v>
      </c>
      <c r="BD17" s="238"/>
    </row>
    <row r="18" spans="2:56">
      <c r="B18" s="4" t="s">
        <v>34</v>
      </c>
      <c r="C18" s="243">
        <f>1/$A$1*'[1]48Imp'!B$228</f>
        <v>8.2411380000000003E-3</v>
      </c>
      <c r="D18" s="11">
        <f>1/$A$1*'[1]48Imp'!C$228</f>
        <v>1.5541489999999998E-2</v>
      </c>
      <c r="E18" s="11">
        <f>1/$A$1*'[1]48Imp'!D$228</f>
        <v>1.8554003999999999E-2</v>
      </c>
      <c r="F18" s="11">
        <f>1/$A$1*'[1]48Imp'!E$228</f>
        <v>1.5293001000000001E-2</v>
      </c>
      <c r="G18" s="11">
        <f>1/$A$1*'[1]48Imp'!F$228</f>
        <v>2.1135898999999996E-2</v>
      </c>
      <c r="H18" s="11">
        <f>1/$A$1*'[1]48Imp'!G$228</f>
        <v>2.4208208999999998E-2</v>
      </c>
      <c r="I18" s="11">
        <f>1/$A$1*'[1]48Imp'!H$228</f>
        <v>2.3585468999999998E-2</v>
      </c>
      <c r="J18" s="11">
        <f>1/$A$1*'[1]48Imp'!I$228</f>
        <v>3.9338603999999999E-2</v>
      </c>
      <c r="K18" s="11">
        <f>1/$A$1*'[1]48Imp'!J$228</f>
        <v>3.8766347E-2</v>
      </c>
      <c r="L18" s="11">
        <f>1/$A$1*'[1]48Imp'!K$228</f>
        <v>4.9383302999999996E-2</v>
      </c>
      <c r="M18" s="11">
        <f>1/$A$1*'[1]48Imp'!L$228</f>
        <v>4.5014176999999995E-2</v>
      </c>
      <c r="N18" s="11">
        <f>1/$A$1*'[1]48Imp'!M$228</f>
        <v>5.3535785999999995E-2</v>
      </c>
      <c r="O18" s="11">
        <f>1/$A$1*'[1]48Imp'!N$228</f>
        <v>5.0016382999999998E-2</v>
      </c>
      <c r="P18" s="11">
        <f>1/$A$1*'[1]48Imp'!O$228</f>
        <v>4.6832812999999994E-2</v>
      </c>
      <c r="Q18" s="11">
        <f>1/$A$1*'[1]48Imp'!P$228</f>
        <v>3.7423787999999993E-2</v>
      </c>
      <c r="R18" s="11">
        <f>1/$A$1*'[1]48Imp'!Q$228</f>
        <v>3.0005349999999997E-2</v>
      </c>
      <c r="S18" s="11">
        <f>1/$A$1*'[1]48Imp'!R$228</f>
        <v>7.1095675999999997E-2</v>
      </c>
      <c r="T18" s="11">
        <f>1/$A$1*'[1]48Imp'!S$228</f>
        <v>5.2949883999999989E-2</v>
      </c>
      <c r="U18" s="11">
        <f>1/$A$1*'[1]48Imp'!T$228</f>
        <v>4.0307335999999992E-2</v>
      </c>
      <c r="V18" s="11">
        <f>1/$A$1*'[1]48Imp'!U$228</f>
        <v>4.9319011999999995E-2</v>
      </c>
      <c r="W18" s="11">
        <f>1/$A$1*'[1]48Imp'!V$228</f>
        <v>2.5577782E-2</v>
      </c>
      <c r="X18" s="11">
        <f>1/$A$1*'[1]48Imp'!W$228</f>
        <v>2.6330015999999998E-2</v>
      </c>
      <c r="Y18" s="11">
        <f>1/$A$1*'[1]48Imp'!X$228</f>
        <v>3.3913918192E-2</v>
      </c>
      <c r="Z18" s="11">
        <f>1/$A$1*'[1]48Imp'!Y$228</f>
        <v>3.6003019999999997E-2</v>
      </c>
      <c r="AA18" s="11">
        <f>1/$A$1*'[1]48Imp'!Z$228</f>
        <v>0</v>
      </c>
      <c r="AB18" s="10">
        <f>1/$A$1*'[1]48Imp'!AA$228</f>
        <v>0</v>
      </c>
      <c r="AC18" s="3"/>
      <c r="AD18" s="243">
        <f>1/1000*'[1]48Imp'!AB$228</f>
        <v>1.1076707E-2</v>
      </c>
      <c r="AE18" s="11">
        <f>1/1000*'[1]48Imp'!AC$228</f>
        <v>1.4566129000000001E-2</v>
      </c>
      <c r="AF18" s="11">
        <f>1/1000*'[1]48Imp'!AD$228</f>
        <v>1.834504E-2</v>
      </c>
      <c r="AG18" s="11">
        <f>1/1000*'[1]48Imp'!AE$228</f>
        <v>1.7875042999999997E-2</v>
      </c>
      <c r="AH18" s="11">
        <f>1/1000*'[1]48Imp'!AF$228</f>
        <v>2.0255167999999997E-2</v>
      </c>
      <c r="AI18" s="11">
        <f>1/1000*'[1]48Imp'!AG$228</f>
        <v>2.3455638000000001E-2</v>
      </c>
      <c r="AJ18" s="11">
        <f>1/1000*'[1]48Imp'!AH$228</f>
        <v>2.2349982000000001E-2</v>
      </c>
      <c r="AK18" s="11">
        <f>1/1000*'[1]48Imp'!AI$228</f>
        <v>3.1575954000000003E-2</v>
      </c>
      <c r="AL18" s="11">
        <f>1/1000*'[1]48Imp'!AJ$228</f>
        <v>5.4642542999999995E-2</v>
      </c>
      <c r="AM18" s="11">
        <f>1/1000*'[1]48Imp'!AK$228</f>
        <v>5.1820366E-2</v>
      </c>
      <c r="AN18" s="11">
        <f>1/1000*'[1]48Imp'!AL$228</f>
        <v>5.6229208000000003E-2</v>
      </c>
      <c r="AO18" s="11">
        <f>1/1000*'[1]48Imp'!AM$228</f>
        <v>6.5359133E-2</v>
      </c>
      <c r="AP18" s="11">
        <f>1/1000*'[1]48Imp'!AN$228</f>
        <v>6.0327785999999994E-2</v>
      </c>
      <c r="AQ18" s="11">
        <f>1/1000*'[1]48Imp'!AO$228</f>
        <v>5.5944347999999998E-2</v>
      </c>
      <c r="AR18" s="11">
        <f>1/1000*'[1]48Imp'!AP$228</f>
        <v>4.6903779999999999E-2</v>
      </c>
      <c r="AS18" s="11">
        <f>1/1000*'[1]48Imp'!AQ$228</f>
        <v>3.7376971999999994E-2</v>
      </c>
      <c r="AT18" s="11">
        <f>1/1000*'[1]48Imp'!AR$228</f>
        <v>5.1110011000000004E-2</v>
      </c>
      <c r="AU18" s="11">
        <f>1/1000*'[1]48Imp'!AS$228</f>
        <v>4.7363385000000001E-2</v>
      </c>
      <c r="AV18" s="11">
        <f>1/1000*'[1]48Imp'!AT$228</f>
        <v>4.9190833999999996E-2</v>
      </c>
      <c r="AW18" s="11">
        <f>1/1000*'[1]48Imp'!AU$228</f>
        <v>5.1303723000000002E-2</v>
      </c>
      <c r="AX18" s="11">
        <f>1/1000*'[1]48Imp'!AV$228</f>
        <v>3.3569460000000002E-2</v>
      </c>
      <c r="AY18" s="11">
        <f>1/1000*'[1]48Imp'!AW$228</f>
        <v>4.1495165000000001E-2</v>
      </c>
      <c r="AZ18" s="11">
        <f>1/1000*'[1]48Imp'!AX$228</f>
        <v>4.7858052000000005E-2</v>
      </c>
      <c r="BA18" s="11">
        <f>1/1000*'[1]48Imp'!AY$228</f>
        <v>3.8065128000000004E-2</v>
      </c>
      <c r="BB18" s="11">
        <f>1/1000*'[1]48Imp'!AZ$228</f>
        <v>0</v>
      </c>
      <c r="BC18" s="10">
        <f>1/1000*'[1]48Imp'!BA$228</f>
        <v>0</v>
      </c>
      <c r="BD18" s="238"/>
    </row>
    <row r="19" spans="2:56">
      <c r="B19" s="4" t="s">
        <v>30</v>
      </c>
      <c r="C19" s="243">
        <f>1/$A$1*'[1]48Imp'!B$231</f>
        <v>7.5078640999999991E-3</v>
      </c>
      <c r="D19" s="11">
        <f>1/$A$1*'[1]48Imp'!C$231</f>
        <v>1.1645962999999999E-2</v>
      </c>
      <c r="E19" s="11">
        <f>1/$A$1*'[1]48Imp'!D$231</f>
        <v>1.5514177999999998E-2</v>
      </c>
      <c r="F19" s="11">
        <f>1/$A$1*'[1]48Imp'!E$231</f>
        <v>1.4056401E-2</v>
      </c>
      <c r="G19" s="11">
        <f>1/$A$1*'[1]48Imp'!F$231</f>
        <v>2.7931421999999997E-2</v>
      </c>
      <c r="H19" s="11">
        <f>1/$A$1*'[1]48Imp'!G$231</f>
        <v>1.8961127999999997E-2</v>
      </c>
      <c r="I19" s="11">
        <f>1/$A$1*'[1]48Imp'!H$231</f>
        <v>2.3445674E-2</v>
      </c>
      <c r="J19" s="11">
        <f>1/$A$1*'[1]48Imp'!I$231</f>
        <v>3.4959237999999997E-2</v>
      </c>
      <c r="K19" s="11">
        <f>1/$A$1*'[1]48Imp'!J$231</f>
        <v>6.4726633000000033E-2</v>
      </c>
      <c r="L19" s="11">
        <f>1/$A$1*'[1]48Imp'!K$231</f>
        <v>5.9705406999999988E-2</v>
      </c>
      <c r="M19" s="11">
        <f>1/$A$1*'[1]48Imp'!L$231</f>
        <v>6.0995319999999992E-2</v>
      </c>
      <c r="N19" s="11">
        <f>1/$A$1*'[1]48Imp'!M$231</f>
        <v>7.0081169999999984E-2</v>
      </c>
      <c r="O19" s="11">
        <f>1/$A$1*'[1]48Imp'!N$231</f>
        <v>6.638889299999999E-2</v>
      </c>
      <c r="P19" s="11">
        <f>1/$A$1*'[1]48Imp'!O$231</f>
        <v>4.7503927000000001E-2</v>
      </c>
      <c r="Q19" s="11">
        <f>1/$A$1*'[1]48Imp'!P$231</f>
        <v>5.1691967999999998E-2</v>
      </c>
      <c r="R19" s="11">
        <f>1/$A$1*'[1]48Imp'!Q$231</f>
        <v>6.9841504999999984E-2</v>
      </c>
      <c r="S19" s="11">
        <f>1/$A$1*'[1]48Imp'!R$231</f>
        <v>9.9122505999999985E-2</v>
      </c>
      <c r="T19" s="11">
        <f>1/$A$1*'[1]48Imp'!S$231</f>
        <v>9.5548979999999978E-2</v>
      </c>
      <c r="U19" s="11">
        <f>1/$A$1*'[1]48Imp'!T$231</f>
        <v>9.5648748999999991E-2</v>
      </c>
      <c r="V19" s="11">
        <f>1/$A$1*'[1]48Imp'!U$231</f>
        <v>8.3425790999999985E-2</v>
      </c>
      <c r="W19" s="11">
        <f>1/$A$1*'[1]48Imp'!V$231</f>
        <v>7.101801499999999E-2</v>
      </c>
      <c r="X19" s="11">
        <f>1/$A$1*'[1]48Imp'!W$231</f>
        <v>8.6344599999999994E-2</v>
      </c>
      <c r="Y19" s="11">
        <f>1/$A$1*'[1]48Imp'!X$231</f>
        <v>8.3085244749999995E-2</v>
      </c>
      <c r="Z19" s="11">
        <f>1/$A$1*'[1]48Imp'!Y$231</f>
        <v>7.1934123000000003E-2</v>
      </c>
      <c r="AA19" s="11">
        <f>1/$A$1*'[1]48Imp'!Z$231</f>
        <v>0</v>
      </c>
      <c r="AB19" s="10">
        <f>1/$A$1*'[1]48Imp'!AA$231</f>
        <v>0</v>
      </c>
      <c r="AC19" s="3"/>
      <c r="AD19" s="243">
        <f>1/1000*'[1]48Imp'!AB$231</f>
        <v>9.159314E-3</v>
      </c>
      <c r="AE19" s="11">
        <f>1/1000*'[1]48Imp'!AC$231</f>
        <v>1.5692053000000001E-2</v>
      </c>
      <c r="AF19" s="11">
        <f>1/1000*'[1]48Imp'!AD$231</f>
        <v>2.0468363E-2</v>
      </c>
      <c r="AG19" s="11">
        <f>1/1000*'[1]48Imp'!AE$231</f>
        <v>2.7077766999999999E-2</v>
      </c>
      <c r="AH19" s="11">
        <f>1/1000*'[1]48Imp'!AF$231</f>
        <v>4.4198434000000002E-2</v>
      </c>
      <c r="AI19" s="11">
        <f>1/1000*'[1]48Imp'!AG$231</f>
        <v>3.6259617000000001E-2</v>
      </c>
      <c r="AJ19" s="11">
        <f>1/1000*'[1]48Imp'!AH$231</f>
        <v>4.8723979000000001E-2</v>
      </c>
      <c r="AK19" s="11">
        <f>1/1000*'[1]48Imp'!AI$231</f>
        <v>5.9768557999999999E-2</v>
      </c>
      <c r="AL19" s="11">
        <f>1/1000*'[1]48Imp'!AJ$231</f>
        <v>9.5566634999999997E-2</v>
      </c>
      <c r="AM19" s="11">
        <f>1/1000*'[1]48Imp'!AK$231</f>
        <v>0.105699167</v>
      </c>
      <c r="AN19" s="11">
        <f>1/1000*'[1]48Imp'!AL$231</f>
        <v>0.12458991599999999</v>
      </c>
      <c r="AO19" s="11">
        <f>1/1000*'[1]48Imp'!AM$231</f>
        <v>0.13403005800000001</v>
      </c>
      <c r="AP19" s="11">
        <f>1/1000*'[1]48Imp'!AN$231</f>
        <v>8.8282659999999999E-2</v>
      </c>
      <c r="AQ19" s="11">
        <f>1/1000*'[1]48Imp'!AO$231</f>
        <v>8.6443766999999991E-2</v>
      </c>
      <c r="AR19" s="11">
        <f>1/1000*'[1]48Imp'!AP$231</f>
        <v>8.3247836999999991E-2</v>
      </c>
      <c r="AS19" s="11">
        <f>1/1000*'[1]48Imp'!AQ$231</f>
        <v>0.10490429700000001</v>
      </c>
      <c r="AT19" s="11">
        <f>1/1000*'[1]48Imp'!AR$231</f>
        <v>0.11641254699999999</v>
      </c>
      <c r="AU19" s="11">
        <f>1/1000*'[1]48Imp'!AS$231</f>
        <v>0.11422443</v>
      </c>
      <c r="AV19" s="11">
        <f>1/1000*'[1]48Imp'!AT$231</f>
        <v>0.143269709</v>
      </c>
      <c r="AW19" s="11">
        <f>1/1000*'[1]48Imp'!AU$231</f>
        <v>0.139352477</v>
      </c>
      <c r="AX19" s="11">
        <f>1/1000*'[1]48Imp'!AV$231</f>
        <v>0.1143202</v>
      </c>
      <c r="AY19" s="11">
        <f>1/1000*'[1]48Imp'!AW$231</f>
        <v>0.161740413</v>
      </c>
      <c r="AZ19" s="11">
        <f>1/1000*'[1]48Imp'!AX$231</f>
        <v>0.17279522999999999</v>
      </c>
      <c r="BA19" s="11">
        <f>1/1000*'[1]48Imp'!AY$231</f>
        <v>0.144434439</v>
      </c>
      <c r="BB19" s="11">
        <f>1/1000*'[1]48Imp'!AZ$231</f>
        <v>0</v>
      </c>
      <c r="BC19" s="10">
        <f>1/1000*'[1]48Imp'!BA$231</f>
        <v>0</v>
      </c>
      <c r="BD19" s="238"/>
    </row>
    <row r="20" spans="2:56">
      <c r="B20" s="7" t="s">
        <v>23</v>
      </c>
      <c r="C20" s="58">
        <f t="shared" ref="C20:AB20" si="2">SUM(C12:C12)-SUM(C13:C19)</f>
        <v>2.4718252000000135E-3</v>
      </c>
      <c r="D20" s="38">
        <f t="shared" si="2"/>
        <v>4.6879019999999938E-3</v>
      </c>
      <c r="E20" s="38">
        <f t="shared" si="2"/>
        <v>1.446188000000001E-3</v>
      </c>
      <c r="F20" s="38">
        <f t="shared" si="2"/>
        <v>2.3069270000000142E-3</v>
      </c>
      <c r="G20" s="38">
        <f t="shared" si="2"/>
        <v>6.7360719999999819E-3</v>
      </c>
      <c r="H20" s="38">
        <f t="shared" si="2"/>
        <v>9.7394579999999786E-3</v>
      </c>
      <c r="I20" s="38">
        <f t="shared" si="2"/>
        <v>2.0354979999999995E-2</v>
      </c>
      <c r="J20" s="38">
        <f t="shared" si="2"/>
        <v>5.9096690000000618E-3</v>
      </c>
      <c r="K20" s="38">
        <f t="shared" si="2"/>
        <v>4.8547940000000511E-3</v>
      </c>
      <c r="L20" s="38">
        <f t="shared" si="2"/>
        <v>3.3983420000000542E-3</v>
      </c>
      <c r="M20" s="38">
        <f t="shared" si="2"/>
        <v>8.1274400000000413E-3</v>
      </c>
      <c r="N20" s="38">
        <f t="shared" si="2"/>
        <v>1.6934116000000055E-2</v>
      </c>
      <c r="O20" s="38">
        <f t="shared" si="2"/>
        <v>1.5226623999999911E-2</v>
      </c>
      <c r="P20" s="38">
        <f t="shared" si="2"/>
        <v>1.9820913999999967E-2</v>
      </c>
      <c r="Q20" s="38">
        <f t="shared" si="2"/>
        <v>1.5613834999999965E-2</v>
      </c>
      <c r="R20" s="38">
        <f t="shared" si="2"/>
        <v>1.6474067000000148E-2</v>
      </c>
      <c r="S20" s="38">
        <f t="shared" si="2"/>
        <v>1.5803880999999742E-2</v>
      </c>
      <c r="T20" s="38">
        <f t="shared" si="2"/>
        <v>2.8922445999999824E-2</v>
      </c>
      <c r="U20" s="38">
        <f t="shared" si="2"/>
        <v>3.8734897000000101E-2</v>
      </c>
      <c r="V20" s="38">
        <f t="shared" si="2"/>
        <v>6.4895613999999879E-2</v>
      </c>
      <c r="W20" s="38">
        <f t="shared" si="2"/>
        <v>5.3211562999999962E-2</v>
      </c>
      <c r="X20" s="38">
        <f t="shared" si="2"/>
        <v>8.3560260000000053E-2</v>
      </c>
      <c r="Y20" s="38">
        <f t="shared" si="2"/>
        <v>0.10156284149999995</v>
      </c>
      <c r="Z20" s="38">
        <f t="shared" si="2"/>
        <v>9.351518207999987E-2</v>
      </c>
      <c r="AA20" s="38">
        <f t="shared" si="2"/>
        <v>0</v>
      </c>
      <c r="AB20" s="60">
        <f t="shared" si="2"/>
        <v>0</v>
      </c>
      <c r="AC20" s="3"/>
      <c r="AD20" s="59">
        <f t="shared" ref="AD20:BC20" si="3">SUM(AD12:AD12)-SUM(AD13:AD19)</f>
        <v>3.1233769999999689E-3</v>
      </c>
      <c r="AE20" s="40">
        <f t="shared" si="3"/>
        <v>4.3784910000000121E-3</v>
      </c>
      <c r="AF20" s="40">
        <f t="shared" si="3"/>
        <v>2.7616410000000091E-3</v>
      </c>
      <c r="AG20" s="40">
        <f t="shared" si="3"/>
        <v>3.4703639999999758E-3</v>
      </c>
      <c r="AH20" s="40">
        <f t="shared" si="3"/>
        <v>7.2602779999999534E-3</v>
      </c>
      <c r="AI20" s="40">
        <f t="shared" si="3"/>
        <v>1.800744999999998E-2</v>
      </c>
      <c r="AJ20" s="40">
        <f t="shared" si="3"/>
        <v>2.5312849000000026E-2</v>
      </c>
      <c r="AK20" s="40">
        <f t="shared" si="3"/>
        <v>6.0190290000000091E-3</v>
      </c>
      <c r="AL20" s="40">
        <f t="shared" si="3"/>
        <v>8.5159359999998907E-3</v>
      </c>
      <c r="AM20" s="40">
        <f t="shared" si="3"/>
        <v>4.2598009999998965E-3</v>
      </c>
      <c r="AN20" s="40">
        <f t="shared" si="3"/>
        <v>1.0440349000000015E-2</v>
      </c>
      <c r="AO20" s="40">
        <f t="shared" si="3"/>
        <v>2.5672696999999967E-2</v>
      </c>
      <c r="AP20" s="40">
        <f t="shared" si="3"/>
        <v>2.5233835999999843E-2</v>
      </c>
      <c r="AQ20" s="40">
        <f t="shared" si="3"/>
        <v>3.5871853000000065E-2</v>
      </c>
      <c r="AR20" s="40">
        <f t="shared" si="3"/>
        <v>4.2726030000000081E-2</v>
      </c>
      <c r="AS20" s="40">
        <f t="shared" si="3"/>
        <v>3.9569414999999997E-2</v>
      </c>
      <c r="AT20" s="40">
        <f t="shared" si="3"/>
        <v>3.7920740999999869E-2</v>
      </c>
      <c r="AU20" s="40">
        <f t="shared" si="3"/>
        <v>5.4599314999999815E-2</v>
      </c>
      <c r="AV20" s="40">
        <f t="shared" si="3"/>
        <v>7.7515373999999859E-2</v>
      </c>
      <c r="AW20" s="40">
        <f t="shared" si="3"/>
        <v>9.6665817000000098E-2</v>
      </c>
      <c r="AX20" s="40">
        <f t="shared" si="3"/>
        <v>9.3503266000000029E-2</v>
      </c>
      <c r="AY20" s="40">
        <f t="shared" si="3"/>
        <v>0.14279487599999996</v>
      </c>
      <c r="AZ20" s="40">
        <f t="shared" si="3"/>
        <v>0.17738301200000017</v>
      </c>
      <c r="BA20" s="40">
        <f t="shared" si="3"/>
        <v>0.18662884999999996</v>
      </c>
      <c r="BB20" s="40">
        <f t="shared" si="3"/>
        <v>0</v>
      </c>
      <c r="BC20" s="48">
        <f t="shared" si="3"/>
        <v>0</v>
      </c>
      <c r="BD20" s="238"/>
    </row>
    <row r="21" spans="2:56" ht="17.149999999999999" customHeight="1">
      <c r="B21" s="16" t="s">
        <v>267</v>
      </c>
      <c r="C21" s="242">
        <f>1/$A$1*'[1]48Imp'!B$264</f>
        <v>4.8721509999999989E-2</v>
      </c>
      <c r="D21" s="32">
        <f>1/$A$1*'[1]48Imp'!C$264</f>
        <v>9.0482667000000003E-2</v>
      </c>
      <c r="E21" s="32">
        <f>1/$A$1*'[1]48Imp'!D$264</f>
        <v>0.11243249999999999</v>
      </c>
      <c r="F21" s="32">
        <f>1/$A$1*'[1]48Imp'!E$264</f>
        <v>8.6884733000000006E-2</v>
      </c>
      <c r="G21" s="32">
        <f>1/$A$1*'[1]48Imp'!F$264</f>
        <v>0.107088317</v>
      </c>
      <c r="H21" s="32">
        <f>1/$A$1*'[1]48Imp'!G$264</f>
        <v>0.10731257799999999</v>
      </c>
      <c r="I21" s="32">
        <f>1/$A$1*'[1]48Imp'!H$264</f>
        <v>0.10309807799999998</v>
      </c>
      <c r="J21" s="32">
        <f>1/$A$1*'[1]48Imp'!I$264</f>
        <v>0.10879494999999997</v>
      </c>
      <c r="K21" s="32">
        <f>1/$A$1*'[1]48Imp'!J$264</f>
        <v>0.11829730099999998</v>
      </c>
      <c r="L21" s="32">
        <f>1/$A$1*'[1]48Imp'!K$264</f>
        <v>0.11417948400000003</v>
      </c>
      <c r="M21" s="32">
        <f>1/$A$1*'[1]48Imp'!L$264</f>
        <v>0.12493879099999995</v>
      </c>
      <c r="N21" s="32">
        <f>1/$A$1*'[1]48Imp'!M$264</f>
        <v>0.14882013699999999</v>
      </c>
      <c r="O21" s="32">
        <f>1/$A$1*'[1]48Imp'!N$264</f>
        <v>0.16439117399999997</v>
      </c>
      <c r="P21" s="32">
        <f>1/$A$1*'[1]48Imp'!O$264</f>
        <v>0.164219209</v>
      </c>
      <c r="Q21" s="32">
        <f>1/$A$1*'[1]48Imp'!P$264</f>
        <v>0.16259549999999998</v>
      </c>
      <c r="R21" s="32">
        <f>1/$A$1*'[1]48Imp'!Q$264</f>
        <v>0.15693272799999999</v>
      </c>
      <c r="S21" s="32">
        <f>1/$A$1*'[1]48Imp'!R$264</f>
        <v>0.14878901599999997</v>
      </c>
      <c r="T21" s="32">
        <f>1/$A$1*'[1]48Imp'!S$264</f>
        <v>0.180220305</v>
      </c>
      <c r="U21" s="32">
        <f>1/$A$1*'[1]48Imp'!T$264</f>
        <v>0.15940082999999997</v>
      </c>
      <c r="V21" s="32">
        <f>1/$A$1*'[1]48Imp'!U$264</f>
        <v>0.154309944</v>
      </c>
      <c r="W21" s="32">
        <f>1/$A$1*'[1]48Imp'!V$264</f>
        <v>0.14578113599999998</v>
      </c>
      <c r="X21" s="32">
        <f>1/$A$1*'[1]48Imp'!W$264</f>
        <v>0.13463762466666665</v>
      </c>
      <c r="Y21" s="32">
        <f>1/$A$1*'[1]48Imp'!X$264</f>
        <v>0.123206859465</v>
      </c>
      <c r="Z21" s="32">
        <f>1/$A$1*'[1]48Imp'!Y$264</f>
        <v>0.10165577093399999</v>
      </c>
      <c r="AA21" s="32">
        <f>1/$A$1*'[1]48Imp'!Z$264</f>
        <v>0</v>
      </c>
      <c r="AB21" s="49">
        <f>1/$A$1*'[1]48Imp'!AA$264</f>
        <v>0</v>
      </c>
      <c r="AC21" s="14"/>
      <c r="AD21" s="242">
        <f>1/1000*'[1]48Imp'!AB$264</f>
        <v>7.0897870000000002E-2</v>
      </c>
      <c r="AE21" s="32">
        <f>1/1000*'[1]48Imp'!AC$264</f>
        <v>0.10427334200000002</v>
      </c>
      <c r="AF21" s="32">
        <f>1/1000*'[1]48Imp'!AD$264</f>
        <v>0.11649365999999998</v>
      </c>
      <c r="AG21" s="32">
        <f>1/1000*'[1]48Imp'!AE$264</f>
        <v>0.104091767</v>
      </c>
      <c r="AH21" s="32">
        <f>1/1000*'[1]48Imp'!AF$264</f>
        <v>0.12174334399999999</v>
      </c>
      <c r="AI21" s="32">
        <f>1/1000*'[1]48Imp'!AG$264</f>
        <v>0.13887990300000003</v>
      </c>
      <c r="AJ21" s="32">
        <f>1/1000*'[1]48Imp'!AH$264</f>
        <v>0.14267198499999997</v>
      </c>
      <c r="AK21" s="32">
        <f>1/1000*'[1]48Imp'!AI$264</f>
        <v>0.158982871</v>
      </c>
      <c r="AL21" s="32">
        <f>1/1000*'[1]48Imp'!AJ$264</f>
        <v>0.21818305800000001</v>
      </c>
      <c r="AM21" s="32">
        <f>1/1000*'[1]48Imp'!AK$264</f>
        <v>0.19536052600000006</v>
      </c>
      <c r="AN21" s="32">
        <f>1/1000*'[1]48Imp'!AL$264</f>
        <v>0.23067343799999995</v>
      </c>
      <c r="AO21" s="32">
        <f>1/1000*'[1]48Imp'!AM$264</f>
        <v>0.27310326399999996</v>
      </c>
      <c r="AP21" s="32">
        <f>1/1000*'[1]48Imp'!AN$264</f>
        <v>0.27905780199999997</v>
      </c>
      <c r="AQ21" s="32">
        <f>1/1000*'[1]48Imp'!AO$264</f>
        <v>0.31233871399999991</v>
      </c>
      <c r="AR21" s="32">
        <f>1/1000*'[1]48Imp'!AP$264</f>
        <v>0.26789339300000004</v>
      </c>
      <c r="AS21" s="32">
        <f>1/1000*'[1]48Imp'!AQ$264</f>
        <v>0.23662536099999998</v>
      </c>
      <c r="AT21" s="32">
        <f>1/1000*'[1]48Imp'!AR$264</f>
        <v>0.20215076600000001</v>
      </c>
      <c r="AU21" s="32">
        <f>1/1000*'[1]48Imp'!AS$264</f>
        <v>0.21796542199999996</v>
      </c>
      <c r="AV21" s="32">
        <f>1/1000*'[1]48Imp'!AT$264</f>
        <v>0.23413321399999995</v>
      </c>
      <c r="AW21" s="32">
        <f>1/1000*'[1]48Imp'!AU$264</f>
        <v>0.23068590499999994</v>
      </c>
      <c r="AX21" s="32">
        <f>1/1000*'[1]48Imp'!AV$264</f>
        <v>0.19404318500000001</v>
      </c>
      <c r="AY21" s="32">
        <f>1/1000*'[1]48Imp'!AW$264</f>
        <v>0.18426993999999999</v>
      </c>
      <c r="AZ21" s="32">
        <f>1/1000*'[1]48Imp'!AX$264</f>
        <v>0.20446259000000003</v>
      </c>
      <c r="BA21" s="32">
        <f>1/1000*'[1]48Imp'!AY$264</f>
        <v>0.19698959600000002</v>
      </c>
      <c r="BB21" s="32">
        <f>1/1000*'[1]48Imp'!AZ$264</f>
        <v>0</v>
      </c>
      <c r="BC21" s="49">
        <f>1/1000*'[1]48Imp'!BA$264</f>
        <v>0</v>
      </c>
      <c r="BD21" s="238"/>
    </row>
    <row r="22" spans="2:56">
      <c r="B22" s="4" t="s">
        <v>67</v>
      </c>
      <c r="C22" s="243">
        <f>1/$A$1*'[1]48Imp'!B$16</f>
        <v>1.904088E-3</v>
      </c>
      <c r="D22" s="11">
        <f>1/$A$1*'[1]48Imp'!C$16</f>
        <v>2.1042259999999998E-3</v>
      </c>
      <c r="E22" s="11">
        <f>1/$A$1*'[1]48Imp'!D$16</f>
        <v>3.1667459999999998E-3</v>
      </c>
      <c r="F22" s="11">
        <f>1/$A$1*'[1]48Imp'!E$16</f>
        <v>2.1443909999999998E-3</v>
      </c>
      <c r="G22" s="11">
        <f>1/$A$1*'[1]48Imp'!F$16</f>
        <v>3.3155219999999996E-3</v>
      </c>
      <c r="H22" s="11">
        <f>1/$A$1*'[1]48Imp'!G$16</f>
        <v>5.1187639999999996E-3</v>
      </c>
      <c r="I22" s="11">
        <f>1/$A$1*'[1]48Imp'!H$16</f>
        <v>5.3032949999999995E-3</v>
      </c>
      <c r="J22" s="11">
        <f>1/$A$1*'[1]48Imp'!I$16</f>
        <v>5.3542049999999999E-3</v>
      </c>
      <c r="K22" s="11">
        <f>1/$A$1*'[1]48Imp'!J$16</f>
        <v>8.280458000000001E-3</v>
      </c>
      <c r="L22" s="11">
        <f>1/$A$1*'[1]48Imp'!K$16</f>
        <v>1.6648983999999999E-2</v>
      </c>
      <c r="M22" s="11">
        <f>1/$A$1*'[1]48Imp'!L$16</f>
        <v>1.7549047999999998E-2</v>
      </c>
      <c r="N22" s="11">
        <f>1/$A$1*'[1]48Imp'!M$16</f>
        <v>3.0020131999999998E-2</v>
      </c>
      <c r="O22" s="11">
        <f>1/$A$1*'[1]48Imp'!N$16</f>
        <v>1.2054347999999999E-2</v>
      </c>
      <c r="P22" s="11">
        <f>1/$A$1*'[1]48Imp'!O$16</f>
        <v>2.1469620999999998E-2</v>
      </c>
      <c r="Q22" s="11">
        <f>1/$A$1*'[1]48Imp'!P$16</f>
        <v>1.2082130999999999E-2</v>
      </c>
      <c r="R22" s="11">
        <f>1/$A$1*'[1]48Imp'!Q$16</f>
        <v>1.6842142000000001E-2</v>
      </c>
      <c r="S22" s="11">
        <f>1/$A$1*'[1]48Imp'!R$16</f>
        <v>1.1120748999999999E-2</v>
      </c>
      <c r="T22" s="11">
        <f>1/$A$1*'[1]48Imp'!S$16</f>
        <v>1.3228877999999999E-2</v>
      </c>
      <c r="U22" s="11">
        <f>1/$A$1*'[1]48Imp'!T$16</f>
        <v>1.0668770999999999E-2</v>
      </c>
      <c r="V22" s="11">
        <f>1/$A$1*'[1]48Imp'!U$16</f>
        <v>1.3985376999999998E-2</v>
      </c>
      <c r="W22" s="11">
        <f>1/$A$1*'[1]48Imp'!V$16</f>
        <v>1.4951677999999999E-2</v>
      </c>
      <c r="X22" s="11">
        <f>1/$A$1*'[1]48Imp'!W$16</f>
        <v>1.0307608999999999E-2</v>
      </c>
      <c r="Y22" s="11">
        <f>1/$A$1*'[1]48Imp'!X$16</f>
        <v>5.8443760000000001E-3</v>
      </c>
      <c r="Z22" s="11">
        <f>1/$A$1*'[1]48Imp'!Y$16</f>
        <v>7.0045079999999996E-3</v>
      </c>
      <c r="AA22" s="11">
        <f>1/$A$1*'[1]48Imp'!Z$16</f>
        <v>0</v>
      </c>
      <c r="AB22" s="10">
        <f>1/$A$1*'[1]48Imp'!AA$16</f>
        <v>0</v>
      </c>
      <c r="AC22" s="3"/>
      <c r="AD22" s="243">
        <f>1/1000*'[1]48Imp'!AB$16</f>
        <v>8.4066639999999995E-3</v>
      </c>
      <c r="AE22" s="11">
        <f>1/1000*'[1]48Imp'!AC$16</f>
        <v>9.2420599999999999E-3</v>
      </c>
      <c r="AF22" s="11">
        <f>1/1000*'[1]48Imp'!AD$16</f>
        <v>8.7576199999999989E-3</v>
      </c>
      <c r="AG22" s="11">
        <f>1/1000*'[1]48Imp'!AE$16</f>
        <v>8.1934220000000006E-3</v>
      </c>
      <c r="AH22" s="11">
        <f>1/1000*'[1]48Imp'!AF$16</f>
        <v>1.2893763000000001E-2</v>
      </c>
      <c r="AI22" s="11">
        <f>1/1000*'[1]48Imp'!AG$16</f>
        <v>1.7225334999999998E-2</v>
      </c>
      <c r="AJ22" s="11">
        <f>1/1000*'[1]48Imp'!AH$16</f>
        <v>1.9361466999999997E-2</v>
      </c>
      <c r="AK22" s="11">
        <f>1/1000*'[1]48Imp'!AI$16</f>
        <v>2.0853864999999999E-2</v>
      </c>
      <c r="AL22" s="11">
        <f>1/1000*'[1]48Imp'!AJ$16</f>
        <v>3.1924152999999997E-2</v>
      </c>
      <c r="AM22" s="11">
        <f>1/1000*'[1]48Imp'!AK$16</f>
        <v>3.2525908999999999E-2</v>
      </c>
      <c r="AN22" s="11">
        <f>1/1000*'[1]48Imp'!AL$16</f>
        <v>3.0505931E-2</v>
      </c>
      <c r="AO22" s="11">
        <f>1/1000*'[1]48Imp'!AM$16</f>
        <v>5.6027186E-2</v>
      </c>
      <c r="AP22" s="11">
        <f>1/1000*'[1]48Imp'!AN$16</f>
        <v>2.7461081999999998E-2</v>
      </c>
      <c r="AQ22" s="11">
        <f>1/1000*'[1]48Imp'!AO$16</f>
        <v>4.0962592999999999E-2</v>
      </c>
      <c r="AR22" s="11">
        <f>1/1000*'[1]48Imp'!AP$16</f>
        <v>3.0314548E-2</v>
      </c>
      <c r="AS22" s="11">
        <f>1/1000*'[1]48Imp'!AQ$16</f>
        <v>3.1378720999999998E-2</v>
      </c>
      <c r="AT22" s="11">
        <f>1/1000*'[1]48Imp'!AR$16</f>
        <v>2.4426347000000001E-2</v>
      </c>
      <c r="AU22" s="11">
        <f>1/1000*'[1]48Imp'!AS$16</f>
        <v>2.4235607999999999E-2</v>
      </c>
      <c r="AV22" s="11">
        <f>1/1000*'[1]48Imp'!AT$16</f>
        <v>2.8353522999999999E-2</v>
      </c>
      <c r="AW22" s="11">
        <f>1/1000*'[1]48Imp'!AU$16</f>
        <v>3.0612281999999998E-2</v>
      </c>
      <c r="AX22" s="11">
        <f>1/1000*'[1]48Imp'!AV$16</f>
        <v>2.6668224000000001E-2</v>
      </c>
      <c r="AY22" s="11">
        <f>1/1000*'[1]48Imp'!AW$16</f>
        <v>1.9479605000000001E-2</v>
      </c>
      <c r="AZ22" s="11">
        <f>1/1000*'[1]48Imp'!AX$16</f>
        <v>1.7687452999999999E-2</v>
      </c>
      <c r="BA22" s="11">
        <f>1/1000*'[1]48Imp'!AY$16</f>
        <v>2.4082742000000001E-2</v>
      </c>
      <c r="BB22" s="11">
        <f>1/1000*'[1]48Imp'!AZ$16</f>
        <v>0</v>
      </c>
      <c r="BC22" s="10">
        <f>1/1000*'[1]48Imp'!BA$16</f>
        <v>0</v>
      </c>
      <c r="BD22" s="238"/>
    </row>
    <row r="23" spans="2:56">
      <c r="B23" s="4" t="s">
        <v>68</v>
      </c>
      <c r="C23" s="243">
        <f>1/$A$1*'[1]48Imp'!B$84</f>
        <v>1.0631967999999999E-2</v>
      </c>
      <c r="D23" s="11">
        <f>1/$A$1*'[1]48Imp'!C$84</f>
        <v>9.5059309999999987E-3</v>
      </c>
      <c r="E23" s="11">
        <f>1/$A$1*'[1]48Imp'!D$84</f>
        <v>2.2142742E-2</v>
      </c>
      <c r="F23" s="11">
        <f>1/$A$1*'[1]48Imp'!E$84</f>
        <v>1.1690757E-2</v>
      </c>
      <c r="G23" s="11">
        <f>1/$A$1*'[1]48Imp'!F$84</f>
        <v>2.1463060999999995E-2</v>
      </c>
      <c r="H23" s="11">
        <f>1/$A$1*'[1]48Imp'!G$84</f>
        <v>1.8548807E-2</v>
      </c>
      <c r="I23" s="11">
        <f>1/$A$1*'[1]48Imp'!H$84</f>
        <v>2.1308224999999997E-2</v>
      </c>
      <c r="J23" s="11">
        <f>1/$A$1*'[1]48Imp'!I$84</f>
        <v>2.2113442999999997E-2</v>
      </c>
      <c r="K23" s="11">
        <f>1/$A$1*'[1]48Imp'!J$84</f>
        <v>2.1808341999999998E-2</v>
      </c>
      <c r="L23" s="11">
        <f>1/$A$1*'[1]48Imp'!K$84</f>
        <v>2.5207317E-2</v>
      </c>
      <c r="M23" s="11">
        <f>1/$A$1*'[1]48Imp'!L$84</f>
        <v>2.7944014E-2</v>
      </c>
      <c r="N23" s="11">
        <f>1/$A$1*'[1]48Imp'!M$84</f>
        <v>2.7414000999999997E-2</v>
      </c>
      <c r="O23" s="11">
        <f>1/$A$1*'[1]48Imp'!N$84</f>
        <v>2.9218396999999997E-2</v>
      </c>
      <c r="P23" s="11">
        <f>1/$A$1*'[1]48Imp'!O$84</f>
        <v>3.1666891999999995E-2</v>
      </c>
      <c r="Q23" s="11">
        <f>1/$A$1*'[1]48Imp'!P$84</f>
        <v>3.1144893999999996E-2</v>
      </c>
      <c r="R23" s="11">
        <f>1/$A$1*'[1]48Imp'!Q$84</f>
        <v>2.7626668E-2</v>
      </c>
      <c r="S23" s="11">
        <f>1/$A$1*'[1]48Imp'!R$84</f>
        <v>2.8261374999999995E-2</v>
      </c>
      <c r="T23" s="11">
        <f>1/$A$1*'[1]48Imp'!S$84</f>
        <v>3.5471496999999998E-2</v>
      </c>
      <c r="U23" s="11">
        <f>1/$A$1*'[1]48Imp'!T$84</f>
        <v>4.8770325999999996E-2</v>
      </c>
      <c r="V23" s="11">
        <f>1/$A$1*'[1]48Imp'!U$84</f>
        <v>3.7983719999999999E-2</v>
      </c>
      <c r="W23" s="11">
        <f>1/$A$1*'[1]48Imp'!V$84</f>
        <v>3.4945471999999998E-2</v>
      </c>
      <c r="X23" s="11">
        <f>1/$A$1*'[1]48Imp'!W$84</f>
        <v>2.6783027999999997E-2</v>
      </c>
      <c r="Y23" s="11">
        <f>1/$A$1*'[1]48Imp'!X$84</f>
        <v>2.1424334E-2</v>
      </c>
      <c r="Z23" s="11">
        <f>1/$A$1*'[1]48Imp'!Y$84</f>
        <v>1.6758432E-2</v>
      </c>
      <c r="AA23" s="11">
        <f>1/$A$1*'[1]48Imp'!Z$84</f>
        <v>0</v>
      </c>
      <c r="AB23" s="10">
        <f>1/$A$1*'[1]48Imp'!AA$84</f>
        <v>0</v>
      </c>
      <c r="AC23" s="3"/>
      <c r="AD23" s="243">
        <f>1/1000*'[1]48Imp'!AB$84</f>
        <v>8.2764439999999991E-3</v>
      </c>
      <c r="AE23" s="11">
        <f>1/1000*'[1]48Imp'!AC$84</f>
        <v>6.3894339999999994E-3</v>
      </c>
      <c r="AF23" s="11">
        <f>1/1000*'[1]48Imp'!AD$84</f>
        <v>1.2233513999999999E-2</v>
      </c>
      <c r="AG23" s="11">
        <f>1/1000*'[1]48Imp'!AE$84</f>
        <v>8.285967E-3</v>
      </c>
      <c r="AH23" s="11">
        <f>1/1000*'[1]48Imp'!AF$84</f>
        <v>1.5323215999999999E-2</v>
      </c>
      <c r="AI23" s="11">
        <f>1/1000*'[1]48Imp'!AG$84</f>
        <v>1.4565956E-2</v>
      </c>
      <c r="AJ23" s="11">
        <f>1/1000*'[1]48Imp'!AH$84</f>
        <v>1.7298489999999996E-2</v>
      </c>
      <c r="AK23" s="11">
        <f>1/1000*'[1]48Imp'!AI$84</f>
        <v>1.7276507999999999E-2</v>
      </c>
      <c r="AL23" s="11">
        <f>1/1000*'[1]48Imp'!AJ$84</f>
        <v>2.0131423999999998E-2</v>
      </c>
      <c r="AM23" s="11">
        <f>1/1000*'[1]48Imp'!AK$84</f>
        <v>2.4117311999999998E-2</v>
      </c>
      <c r="AN23" s="11">
        <f>1/1000*'[1]48Imp'!AL$84</f>
        <v>2.8795198000000001E-2</v>
      </c>
      <c r="AO23" s="11">
        <f>1/1000*'[1]48Imp'!AM$84</f>
        <v>3.0463234999999998E-2</v>
      </c>
      <c r="AP23" s="11">
        <f>1/1000*'[1]48Imp'!AN$84</f>
        <v>2.9459792999999998E-2</v>
      </c>
      <c r="AQ23" s="11">
        <f>1/1000*'[1]48Imp'!AO$84</f>
        <v>3.0647903999999997E-2</v>
      </c>
      <c r="AR23" s="11">
        <f>1/1000*'[1]48Imp'!AP$84</f>
        <v>2.9795999E-2</v>
      </c>
      <c r="AS23" s="11">
        <f>1/1000*'[1]48Imp'!AQ$84</f>
        <v>2.6950284000000001E-2</v>
      </c>
      <c r="AT23" s="11">
        <f>1/1000*'[1]48Imp'!AR$84</f>
        <v>2.5511674000000002E-2</v>
      </c>
      <c r="AU23" s="11">
        <f>1/1000*'[1]48Imp'!AS$84</f>
        <v>3.0508195999999998E-2</v>
      </c>
      <c r="AV23" s="11">
        <f>1/1000*'[1]48Imp'!AT$84</f>
        <v>4.4505620000000003E-2</v>
      </c>
      <c r="AW23" s="11">
        <f>1/1000*'[1]48Imp'!AU$84</f>
        <v>3.2965860999999999E-2</v>
      </c>
      <c r="AX23" s="11">
        <f>1/1000*'[1]48Imp'!AV$84</f>
        <v>2.7069858999999998E-2</v>
      </c>
      <c r="AY23" s="11">
        <f>1/1000*'[1]48Imp'!AW$84</f>
        <v>2.5829660000000001E-2</v>
      </c>
      <c r="AZ23" s="11">
        <f>1/1000*'[1]48Imp'!AX$84</f>
        <v>2.4131171E-2</v>
      </c>
      <c r="BA23" s="11">
        <f>1/1000*'[1]48Imp'!AY$84</f>
        <v>1.9275826999999999E-2</v>
      </c>
      <c r="BB23" s="11">
        <f>1/1000*'[1]48Imp'!AZ$84</f>
        <v>0</v>
      </c>
      <c r="BC23" s="10">
        <f>1/1000*'[1]48Imp'!BA$84</f>
        <v>0</v>
      </c>
      <c r="BD23" s="238"/>
    </row>
    <row r="24" spans="2:56">
      <c r="B24" s="4" t="s">
        <v>41</v>
      </c>
      <c r="C24" s="243">
        <f>1/$A$1*'[1]48Imp'!B$85</f>
        <v>2.8299809999999996E-3</v>
      </c>
      <c r="D24" s="11">
        <f>1/$A$1*'[1]48Imp'!C$85</f>
        <v>5.2570309999999997E-3</v>
      </c>
      <c r="E24" s="11">
        <f>1/$A$1*'[1]48Imp'!D$85</f>
        <v>8.8550779999999989E-3</v>
      </c>
      <c r="F24" s="11">
        <f>1/$A$1*'[1]48Imp'!E$85</f>
        <v>1.2023931999999998E-2</v>
      </c>
      <c r="G24" s="11">
        <f>1/$A$1*'[1]48Imp'!F$85</f>
        <v>1.3104920999999999E-2</v>
      </c>
      <c r="H24" s="11">
        <f>1/$A$1*'[1]48Imp'!G$85</f>
        <v>6.1842169999999997E-3</v>
      </c>
      <c r="I24" s="11">
        <f>1/$A$1*'[1]48Imp'!H$85</f>
        <v>6.2382319999999998E-3</v>
      </c>
      <c r="J24" s="11">
        <f>1/$A$1*'[1]48Imp'!I$85</f>
        <v>6.5107889999999995E-3</v>
      </c>
      <c r="K24" s="11">
        <f>1/$A$1*'[1]48Imp'!J$85</f>
        <v>5.1193320000000007E-3</v>
      </c>
      <c r="L24" s="11">
        <f>1/$A$1*'[1]48Imp'!K$85</f>
        <v>4.2055670000000003E-3</v>
      </c>
      <c r="M24" s="11">
        <f>1/$A$1*'[1]48Imp'!L$85</f>
        <v>5.2909199999999993E-3</v>
      </c>
      <c r="N24" s="11">
        <f>1/$A$1*'[1]48Imp'!M$85</f>
        <v>4.8247489999999997E-3</v>
      </c>
      <c r="O24" s="11">
        <f>1/$A$1*'[1]48Imp'!N$85</f>
        <v>4.0842459999999997E-3</v>
      </c>
      <c r="P24" s="11">
        <f>1/$A$1*'[1]48Imp'!O$85</f>
        <v>7.575138999999999E-3</v>
      </c>
      <c r="Q24" s="11">
        <f>1/$A$1*'[1]48Imp'!P$85</f>
        <v>4.8701219999999993E-3</v>
      </c>
      <c r="R24" s="11">
        <f>1/$A$1*'[1]48Imp'!Q$85</f>
        <v>3.3855039999999997E-3</v>
      </c>
      <c r="S24" s="11">
        <f>1/$A$1*'[1]48Imp'!R$85</f>
        <v>3.2035519999999997E-3</v>
      </c>
      <c r="T24" s="11">
        <f>1/$A$1*'[1]48Imp'!S$85</f>
        <v>3.7771789999999999E-3</v>
      </c>
      <c r="U24" s="11">
        <f>1/$A$1*'[1]48Imp'!T$85</f>
        <v>2.9166849999999996E-3</v>
      </c>
      <c r="V24" s="11">
        <f>1/$A$1*'[1]48Imp'!U$85</f>
        <v>2.5268370000000001E-3</v>
      </c>
      <c r="W24" s="11">
        <f>1/$A$1*'[1]48Imp'!V$85</f>
        <v>3.4289929999999995E-3</v>
      </c>
      <c r="X24" s="11">
        <f>1/$A$1*'[1]48Imp'!W$85</f>
        <v>6.2651279999999991E-3</v>
      </c>
      <c r="Y24" s="11">
        <f>1/$A$1*'[1]48Imp'!X$85</f>
        <v>5.9533116159999995E-3</v>
      </c>
      <c r="Z24" s="11">
        <f>1/$A$1*'[1]48Imp'!Y$85</f>
        <v>5.0076209999999994E-3</v>
      </c>
      <c r="AA24" s="11">
        <f>1/$A$1*'[1]48Imp'!Z$85</f>
        <v>0</v>
      </c>
      <c r="AB24" s="10">
        <f>1/$A$1*'[1]48Imp'!AA$85</f>
        <v>0</v>
      </c>
      <c r="AC24" s="3"/>
      <c r="AD24" s="243">
        <f>1/1000*'[1]48Imp'!AB$85</f>
        <v>5.690924E-3</v>
      </c>
      <c r="AE24" s="11">
        <f>1/1000*'[1]48Imp'!AC$85</f>
        <v>8.4818230000000012E-3</v>
      </c>
      <c r="AF24" s="11">
        <f>1/1000*'[1]48Imp'!AD$85</f>
        <v>1.2795012E-2</v>
      </c>
      <c r="AG24" s="11">
        <f>1/1000*'[1]48Imp'!AE$85</f>
        <v>1.5081721000000001E-2</v>
      </c>
      <c r="AH24" s="11">
        <f>1/1000*'[1]48Imp'!AF$85</f>
        <v>1.6045436999999999E-2</v>
      </c>
      <c r="AI24" s="11">
        <f>1/1000*'[1]48Imp'!AG$85</f>
        <v>1.0805982E-2</v>
      </c>
      <c r="AJ24" s="11">
        <f>1/1000*'[1]48Imp'!AH$85</f>
        <v>1.1304957000000001E-2</v>
      </c>
      <c r="AK24" s="11">
        <f>1/1000*'[1]48Imp'!AI$85</f>
        <v>1.1419958999999999E-2</v>
      </c>
      <c r="AL24" s="11">
        <f>1/1000*'[1]48Imp'!AJ$85</f>
        <v>1.0036792000000001E-2</v>
      </c>
      <c r="AM24" s="11">
        <f>1/1000*'[1]48Imp'!AK$85</f>
        <v>9.4271060000000011E-3</v>
      </c>
      <c r="AN24" s="11">
        <f>1/1000*'[1]48Imp'!AL$85</f>
        <v>1.9861776000000001E-2</v>
      </c>
      <c r="AO24" s="11">
        <f>1/1000*'[1]48Imp'!AM$85</f>
        <v>1.4324826000000001E-2</v>
      </c>
      <c r="AP24" s="11">
        <f>1/1000*'[1]48Imp'!AN$85</f>
        <v>1.5688671000000001E-2</v>
      </c>
      <c r="AQ24" s="11">
        <f>1/1000*'[1]48Imp'!AO$85</f>
        <v>3.6837941999999999E-2</v>
      </c>
      <c r="AR24" s="11">
        <f>1/1000*'[1]48Imp'!AP$85</f>
        <v>1.3268703999999999E-2</v>
      </c>
      <c r="AS24" s="11">
        <f>1/1000*'[1]48Imp'!AQ$85</f>
        <v>9.9055570000000006E-3</v>
      </c>
      <c r="AT24" s="11">
        <f>1/1000*'[1]48Imp'!AR$85</f>
        <v>9.7984289999999991E-3</v>
      </c>
      <c r="AU24" s="11">
        <f>1/1000*'[1]48Imp'!AS$85</f>
        <v>9.1985139999999996E-3</v>
      </c>
      <c r="AV24" s="11">
        <f>1/1000*'[1]48Imp'!AT$85</f>
        <v>1.0084365999999999E-2</v>
      </c>
      <c r="AW24" s="11">
        <f>1/1000*'[1]48Imp'!AU$85</f>
        <v>5.4320499999999999E-3</v>
      </c>
      <c r="AX24" s="11">
        <f>1/1000*'[1]48Imp'!AV$85</f>
        <v>5.8325109999999994E-3</v>
      </c>
      <c r="AY24" s="11">
        <f>1/1000*'[1]48Imp'!AW$85</f>
        <v>1.1855402999999999E-2</v>
      </c>
      <c r="AZ24" s="11">
        <f>1/1000*'[1]48Imp'!AX$85</f>
        <v>1.3977492999999999E-2</v>
      </c>
      <c r="BA24" s="11">
        <f>1/1000*'[1]48Imp'!AY$85</f>
        <v>1.1428260000000001E-2</v>
      </c>
      <c r="BB24" s="11">
        <f>1/1000*'[1]48Imp'!AZ$85</f>
        <v>0</v>
      </c>
      <c r="BC24" s="10">
        <f>1/1000*'[1]48Imp'!BA$85</f>
        <v>0</v>
      </c>
      <c r="BD24" s="238"/>
    </row>
    <row r="25" spans="2:56">
      <c r="B25" s="4" t="s">
        <v>42</v>
      </c>
      <c r="C25" s="243">
        <f>1/$A$1*'[1]48Imp'!B$91</f>
        <v>6.5039729999999997E-3</v>
      </c>
      <c r="D25" s="11">
        <f>1/$A$1*'[1]48Imp'!C$91</f>
        <v>1.1744870999999999E-2</v>
      </c>
      <c r="E25" s="11">
        <f>1/$A$1*'[1]48Imp'!D$91</f>
        <v>1.1146540999999999E-2</v>
      </c>
      <c r="F25" s="11">
        <f>1/$A$1*'[1]48Imp'!E$91</f>
        <v>1.0267403999999999E-2</v>
      </c>
      <c r="G25" s="11">
        <f>1/$A$1*'[1]48Imp'!F$91</f>
        <v>1.2456276999999998E-2</v>
      </c>
      <c r="H25" s="11">
        <f>1/$A$1*'[1]48Imp'!G$91</f>
        <v>1.9819758E-2</v>
      </c>
      <c r="I25" s="11">
        <f>1/$A$1*'[1]48Imp'!H$91</f>
        <v>1.5572509E-2</v>
      </c>
      <c r="J25" s="11">
        <f>1/$A$1*'[1]48Imp'!I$91</f>
        <v>1.9837518999999998E-2</v>
      </c>
      <c r="K25" s="11">
        <f>1/$A$1*'[1]48Imp'!J$91</f>
        <v>2.7845582000000001E-2</v>
      </c>
      <c r="L25" s="11">
        <f>1/$A$1*'[1]48Imp'!K$91</f>
        <v>1.8406064999999999E-2</v>
      </c>
      <c r="M25" s="11">
        <f>1/$A$1*'[1]48Imp'!L$91</f>
        <v>1.3718218999999999E-2</v>
      </c>
      <c r="N25" s="11">
        <f>1/$A$1*'[1]48Imp'!M$91</f>
        <v>1.7726108000000001E-2</v>
      </c>
      <c r="O25" s="11">
        <f>1/$A$1*'[1]48Imp'!N$91</f>
        <v>3.0596775E-2</v>
      </c>
      <c r="P25" s="11">
        <f>1/$A$1*'[1]48Imp'!O$91</f>
        <v>2.5434712999999998E-2</v>
      </c>
      <c r="Q25" s="11">
        <f>1/$A$1*'[1]48Imp'!P$91</f>
        <v>3.0977802999999998E-2</v>
      </c>
      <c r="R25" s="11">
        <f>1/$A$1*'[1]48Imp'!Q$91</f>
        <v>2.3709927999999998E-2</v>
      </c>
      <c r="S25" s="11">
        <f>1/$A$1*'[1]48Imp'!R$91</f>
        <v>1.7148583999999998E-2</v>
      </c>
      <c r="T25" s="11">
        <f>1/$A$1*'[1]48Imp'!S$91</f>
        <v>1.8531842E-2</v>
      </c>
      <c r="U25" s="11">
        <f>1/$A$1*'[1]48Imp'!T$91</f>
        <v>9.8452329999999984E-3</v>
      </c>
      <c r="V25" s="11">
        <f>1/$A$1*'[1]48Imp'!U$91</f>
        <v>1.1677216999999998E-2</v>
      </c>
      <c r="W25" s="11">
        <f>1/$A$1*'[1]48Imp'!V$91</f>
        <v>1.2220547999999999E-2</v>
      </c>
      <c r="X25" s="11">
        <f>1/$A$1*'[1]48Imp'!W$91</f>
        <v>1.1320592999999999E-2</v>
      </c>
      <c r="Y25" s="11">
        <f>1/$A$1*'[1]48Imp'!X$91</f>
        <v>9.1708920179999973E-3</v>
      </c>
      <c r="Z25" s="11">
        <f>1/$A$1*'[1]48Imp'!Y$91</f>
        <v>5.5831473109999984E-3</v>
      </c>
      <c r="AA25" s="11">
        <f>1/$A$1*'[1]48Imp'!Z$91</f>
        <v>0</v>
      </c>
      <c r="AB25" s="10">
        <f>1/$A$1*'[1]48Imp'!AA$91</f>
        <v>0</v>
      </c>
      <c r="AC25" s="3"/>
      <c r="AD25" s="243">
        <f>1/1000*'[1]48Imp'!AB$91</f>
        <v>1.1122150999999999E-2</v>
      </c>
      <c r="AE25" s="11">
        <f>1/1000*'[1]48Imp'!AC$91</f>
        <v>1.3470073999999999E-2</v>
      </c>
      <c r="AF25" s="11">
        <f>1/1000*'[1]48Imp'!AD$91</f>
        <v>1.3863638000000001E-2</v>
      </c>
      <c r="AG25" s="11">
        <f>1/1000*'[1]48Imp'!AE$91</f>
        <v>1.7888009999999999E-2</v>
      </c>
      <c r="AH25" s="11">
        <f>1/1000*'[1]48Imp'!AF$91</f>
        <v>1.5983753E-2</v>
      </c>
      <c r="AI25" s="11">
        <f>1/1000*'[1]48Imp'!AG$91</f>
        <v>2.4803195E-2</v>
      </c>
      <c r="AJ25" s="11">
        <f>1/1000*'[1]48Imp'!AH$91</f>
        <v>3.0893160999999999E-2</v>
      </c>
      <c r="AK25" s="11">
        <f>1/1000*'[1]48Imp'!AI$91</f>
        <v>3.4953680999999993E-2</v>
      </c>
      <c r="AL25" s="11">
        <f>1/1000*'[1]48Imp'!AJ$91</f>
        <v>5.1098185000000004E-2</v>
      </c>
      <c r="AM25" s="11">
        <f>1/1000*'[1]48Imp'!AK$91</f>
        <v>4.0047202999999996E-2</v>
      </c>
      <c r="AN25" s="11">
        <f>1/1000*'[1]48Imp'!AL$91</f>
        <v>4.9074806999999998E-2</v>
      </c>
      <c r="AO25" s="11">
        <f>1/1000*'[1]48Imp'!AM$91</f>
        <v>4.5173541999999997E-2</v>
      </c>
      <c r="AP25" s="11">
        <f>1/1000*'[1]48Imp'!AN$91</f>
        <v>6.1898396000000001E-2</v>
      </c>
      <c r="AQ25" s="11">
        <f>1/1000*'[1]48Imp'!AO$91</f>
        <v>6.6209384999999996E-2</v>
      </c>
      <c r="AR25" s="11">
        <f>1/1000*'[1]48Imp'!AP$91</f>
        <v>7.0292912999999999E-2</v>
      </c>
      <c r="AS25" s="11">
        <f>1/1000*'[1]48Imp'!AQ$91</f>
        <v>5.5755361999999996E-2</v>
      </c>
      <c r="AT25" s="11">
        <f>1/1000*'[1]48Imp'!AR$91</f>
        <v>3.6468769000000005E-2</v>
      </c>
      <c r="AU25" s="11">
        <f>1/1000*'[1]48Imp'!AS$91</f>
        <v>5.1933417999999995E-2</v>
      </c>
      <c r="AV25" s="11">
        <f>1/1000*'[1]48Imp'!AT$91</f>
        <v>3.1512783000000003E-2</v>
      </c>
      <c r="AW25" s="11">
        <f>1/1000*'[1]48Imp'!AU$91</f>
        <v>3.2843584000000002E-2</v>
      </c>
      <c r="AX25" s="11">
        <f>1/1000*'[1]48Imp'!AV$91</f>
        <v>3.5337117000000001E-2</v>
      </c>
      <c r="AY25" s="11">
        <f>1/1000*'[1]48Imp'!AW$91</f>
        <v>2.8558156999999997E-2</v>
      </c>
      <c r="AZ25" s="11">
        <f>1/1000*'[1]48Imp'!AX$91</f>
        <v>2.8882735E-2</v>
      </c>
      <c r="BA25" s="11">
        <f>1/1000*'[1]48Imp'!AY$91</f>
        <v>2.3228099999999998E-2</v>
      </c>
      <c r="BB25" s="11">
        <f>1/1000*'[1]48Imp'!AZ$91</f>
        <v>0</v>
      </c>
      <c r="BC25" s="10">
        <f>1/1000*'[1]48Imp'!BA$91</f>
        <v>0</v>
      </c>
      <c r="BD25" s="238"/>
    </row>
    <row r="26" spans="2:56">
      <c r="B26" s="4" t="s">
        <v>49</v>
      </c>
      <c r="C26" s="243">
        <f>1/$A$1*'[1]48Imp'!B$114</f>
        <v>5.380007E-3</v>
      </c>
      <c r="D26" s="11">
        <f>1/$A$1*'[1]48Imp'!C$114</f>
        <v>1.6416589999999997E-3</v>
      </c>
      <c r="E26" s="11">
        <f>1/$A$1*'[1]48Imp'!D$114</f>
        <v>2.6982740000000001E-3</v>
      </c>
      <c r="F26" s="11">
        <f>1/$A$1*'[1]48Imp'!E$114</f>
        <v>2.4277709999999996E-3</v>
      </c>
      <c r="G26" s="11">
        <f>1/$A$1*'[1]48Imp'!F$114</f>
        <v>3.0226659999999994E-3</v>
      </c>
      <c r="H26" s="11">
        <f>1/$A$1*'[1]48Imp'!G$114</f>
        <v>2.9963059999999998E-3</v>
      </c>
      <c r="I26" s="11">
        <f>1/$A$1*'[1]48Imp'!H$114</f>
        <v>3.0947209999999995E-3</v>
      </c>
      <c r="J26" s="11">
        <f>1/$A$1*'[1]48Imp'!I$114</f>
        <v>2.8372749999999993E-3</v>
      </c>
      <c r="K26" s="11">
        <f>1/$A$1*'[1]48Imp'!J$114</f>
        <v>4.2419989999999998E-3</v>
      </c>
      <c r="L26" s="11">
        <f>1/$A$1*'[1]48Imp'!K$114</f>
        <v>2.2239800000000004E-3</v>
      </c>
      <c r="M26" s="11">
        <f>1/$A$1*'[1]48Imp'!L$114</f>
        <v>2.922787E-3</v>
      </c>
      <c r="N26" s="11">
        <f>1/$A$1*'[1]48Imp'!M$114</f>
        <v>2.6406179999999995E-3</v>
      </c>
      <c r="O26" s="11">
        <f>1/$A$1*'[1]48Imp'!N$114</f>
        <v>7.0222309999999994E-3</v>
      </c>
      <c r="P26" s="11">
        <f>1/$A$1*'[1]48Imp'!O$114</f>
        <v>2.8907219999999996E-3</v>
      </c>
      <c r="Q26" s="11">
        <f>1/$A$1*'[1]48Imp'!P$114</f>
        <v>2.7048439999999997E-3</v>
      </c>
      <c r="R26" s="11">
        <f>1/$A$1*'[1]48Imp'!Q$114</f>
        <v>4.7454569999999989E-3</v>
      </c>
      <c r="S26" s="11">
        <f>1/$A$1*'[1]48Imp'!R$114</f>
        <v>3.6150699999999997E-3</v>
      </c>
      <c r="T26" s="11">
        <f>1/$A$1*'[1]48Imp'!S$114</f>
        <v>4.492734E-3</v>
      </c>
      <c r="U26" s="11">
        <f>1/$A$1*'[1]48Imp'!T$114</f>
        <v>4.2500109999999997E-3</v>
      </c>
      <c r="V26" s="11">
        <f>1/$A$1*'[1]48Imp'!U$114</f>
        <v>4.5994549999999997E-3</v>
      </c>
      <c r="W26" s="11">
        <f>1/$A$1*'[1]48Imp'!V$114</f>
        <v>2.167637E-3</v>
      </c>
      <c r="X26" s="11">
        <f>1/$A$1*'[1]48Imp'!W$114</f>
        <v>3.0124479999999996E-3</v>
      </c>
      <c r="Y26" s="11">
        <f>1/$A$1*'[1]48Imp'!X$114</f>
        <v>2.4264919999999997E-3</v>
      </c>
      <c r="Z26" s="11">
        <f>1/$A$1*'[1]48Imp'!Y$114</f>
        <v>2.0066119999999996E-3</v>
      </c>
      <c r="AA26" s="11">
        <f>1/$A$1*'[1]48Imp'!Z$114</f>
        <v>0</v>
      </c>
      <c r="AB26" s="10">
        <f>1/$A$1*'[1]48Imp'!AA$114</f>
        <v>0</v>
      </c>
      <c r="AC26" s="3"/>
      <c r="AD26" s="243">
        <f>1/1000*'[1]48Imp'!AB$114</f>
        <v>5.3939330000000001E-3</v>
      </c>
      <c r="AE26" s="11">
        <f>1/1000*'[1]48Imp'!AC$114</f>
        <v>3.8510129999999999E-3</v>
      </c>
      <c r="AF26" s="11">
        <f>1/1000*'[1]48Imp'!AD$114</f>
        <v>5.6321419999999997E-3</v>
      </c>
      <c r="AG26" s="11">
        <f>1/1000*'[1]48Imp'!AE$114</f>
        <v>3.5744689999999998E-3</v>
      </c>
      <c r="AH26" s="11">
        <f>1/1000*'[1]48Imp'!AF$114</f>
        <v>7.7260879999999999E-3</v>
      </c>
      <c r="AI26" s="11">
        <f>1/1000*'[1]48Imp'!AG$114</f>
        <v>1.2319621999999999E-2</v>
      </c>
      <c r="AJ26" s="11">
        <f>1/1000*'[1]48Imp'!AH$114</f>
        <v>1.2229961999999999E-2</v>
      </c>
      <c r="AK26" s="11">
        <f>1/1000*'[1]48Imp'!AI$114</f>
        <v>1.4935354999999999E-2</v>
      </c>
      <c r="AL26" s="11">
        <f>1/1000*'[1]48Imp'!AJ$114</f>
        <v>3.0897461999999997E-2</v>
      </c>
      <c r="AM26" s="11">
        <f>1/1000*'[1]48Imp'!AK$114</f>
        <v>1.9568644999999999E-2</v>
      </c>
      <c r="AN26" s="11">
        <f>1/1000*'[1]48Imp'!AL$114</f>
        <v>2.094851E-2</v>
      </c>
      <c r="AO26" s="11">
        <f>1/1000*'[1]48Imp'!AM$114</f>
        <v>7.9729290000000001E-3</v>
      </c>
      <c r="AP26" s="11">
        <f>1/1000*'[1]48Imp'!AN$114</f>
        <v>2.9105134000000001E-2</v>
      </c>
      <c r="AQ26" s="11">
        <f>1/1000*'[1]48Imp'!AO$114</f>
        <v>1.0227997000000001E-2</v>
      </c>
      <c r="AR26" s="11">
        <f>1/1000*'[1]48Imp'!AP$114</f>
        <v>8.4686120000000004E-3</v>
      </c>
      <c r="AS26" s="11">
        <f>1/1000*'[1]48Imp'!AQ$114</f>
        <v>1.5347104E-2</v>
      </c>
      <c r="AT26" s="11">
        <f>1/1000*'[1]48Imp'!AR$114</f>
        <v>1.5688527000000001E-2</v>
      </c>
      <c r="AU26" s="11">
        <f>1/1000*'[1]48Imp'!AS$114</f>
        <v>1.6559201999999999E-2</v>
      </c>
      <c r="AV26" s="11">
        <f>1/1000*'[1]48Imp'!AT$114</f>
        <v>1.7766220999999999E-2</v>
      </c>
      <c r="AW26" s="11">
        <f>1/1000*'[1]48Imp'!AU$114</f>
        <v>2.0693669000000001E-2</v>
      </c>
      <c r="AX26" s="11">
        <f>1/1000*'[1]48Imp'!AV$114</f>
        <v>5.1976490000000004E-3</v>
      </c>
      <c r="AY26" s="11">
        <f>1/1000*'[1]48Imp'!AW$114</f>
        <v>7.1932469999999998E-3</v>
      </c>
      <c r="AZ26" s="11">
        <f>1/1000*'[1]48Imp'!AX$114</f>
        <v>6.0683299999999994E-3</v>
      </c>
      <c r="BA26" s="11">
        <f>1/1000*'[1]48Imp'!AY$114</f>
        <v>7.8855879999999989E-3</v>
      </c>
      <c r="BB26" s="11">
        <f>1/1000*'[1]48Imp'!AZ$114</f>
        <v>0</v>
      </c>
      <c r="BC26" s="10">
        <f>1/1000*'[1]48Imp'!BA$114</f>
        <v>0</v>
      </c>
      <c r="BD26" s="238"/>
    </row>
    <row r="27" spans="2:56">
      <c r="B27" s="4" t="s">
        <v>50</v>
      </c>
      <c r="C27" s="243">
        <f>1/$A$1*'[1]48Imp'!B$225</f>
        <v>6.291376999999999E-3</v>
      </c>
      <c r="D27" s="11">
        <f>1/$A$1*'[1]48Imp'!C$225</f>
        <v>4.7071652999999998E-2</v>
      </c>
      <c r="E27" s="11">
        <f>1/$A$1*'[1]48Imp'!D$225</f>
        <v>4.5145384999999996E-2</v>
      </c>
      <c r="F27" s="11">
        <f>1/$A$1*'[1]48Imp'!E$225</f>
        <v>3.8145457000000001E-2</v>
      </c>
      <c r="G27" s="11">
        <f>1/$A$1*'[1]48Imp'!F$225</f>
        <v>3.8857727000000002E-2</v>
      </c>
      <c r="H27" s="11">
        <f>1/$A$1*'[1]48Imp'!G$225</f>
        <v>3.0582910999999997E-2</v>
      </c>
      <c r="I27" s="11">
        <f>1/$A$1*'[1]48Imp'!H$225</f>
        <v>3.6230747999999993E-2</v>
      </c>
      <c r="J27" s="11">
        <f>1/$A$1*'[1]48Imp'!I$225</f>
        <v>3.2311812999999995E-2</v>
      </c>
      <c r="K27" s="11">
        <f>1/$A$1*'[1]48Imp'!J$225</f>
        <v>3.3991318999999992E-2</v>
      </c>
      <c r="L27" s="11">
        <f>1/$A$1*'[1]48Imp'!K$225</f>
        <v>2.9984872999999995E-2</v>
      </c>
      <c r="M27" s="11">
        <f>1/$A$1*'[1]48Imp'!L$225</f>
        <v>4.1593155999999992E-2</v>
      </c>
      <c r="N27" s="11">
        <f>1/$A$1*'[1]48Imp'!M$225</f>
        <v>4.0880646999999999E-2</v>
      </c>
      <c r="O27" s="11">
        <f>1/$A$1*'[1]48Imp'!N$225</f>
        <v>5.7938129999999997E-2</v>
      </c>
      <c r="P27" s="11">
        <f>1/$A$1*'[1]48Imp'!O$225</f>
        <v>5.4798707000000002E-2</v>
      </c>
      <c r="Q27" s="11">
        <f>1/$A$1*'[1]48Imp'!P$225</f>
        <v>5.9216561999999993E-2</v>
      </c>
      <c r="R27" s="11">
        <f>1/$A$1*'[1]48Imp'!Q$225</f>
        <v>6.3069203000000004E-2</v>
      </c>
      <c r="S27" s="11">
        <f>1/$A$1*'[1]48Imp'!R$225</f>
        <v>6.1942239999999996E-2</v>
      </c>
      <c r="T27" s="11">
        <f>1/$A$1*'[1]48Imp'!S$225</f>
        <v>8.0082902999999997E-2</v>
      </c>
      <c r="U27" s="11">
        <f>1/$A$1*'[1]48Imp'!T$225</f>
        <v>6.2446637999999999E-2</v>
      </c>
      <c r="V27" s="11">
        <f>1/$A$1*'[1]48Imp'!U$225</f>
        <v>6.2773077999999996E-2</v>
      </c>
      <c r="W27" s="11">
        <f>1/$A$1*'[1]48Imp'!V$225</f>
        <v>6.0093967999999998E-2</v>
      </c>
      <c r="X27" s="11">
        <f>1/$A$1*'[1]48Imp'!W$225</f>
        <v>6.0927766000000001E-2</v>
      </c>
      <c r="Y27" s="11">
        <f>1/$A$1*'[1]48Imp'!X$225</f>
        <v>6.1394365620999994E-2</v>
      </c>
      <c r="Z27" s="11">
        <f>1/$A$1*'[1]48Imp'!Y$225</f>
        <v>5.4157390999999999E-2</v>
      </c>
      <c r="AA27" s="11">
        <f>1/$A$1*'[1]48Imp'!Z$225</f>
        <v>0</v>
      </c>
      <c r="AB27" s="10">
        <f>1/$A$1*'[1]48Imp'!AA$225</f>
        <v>0</v>
      </c>
      <c r="AC27" s="3"/>
      <c r="AD27" s="243">
        <f>1/1000*'[1]48Imp'!AB$225</f>
        <v>1.0922058E-2</v>
      </c>
      <c r="AE27" s="11">
        <f>1/1000*'[1]48Imp'!AC$225</f>
        <v>3.6640619999999999E-2</v>
      </c>
      <c r="AF27" s="11">
        <f>1/1000*'[1]48Imp'!AD$225</f>
        <v>3.3532576000000001E-2</v>
      </c>
      <c r="AG27" s="11">
        <f>1/1000*'[1]48Imp'!AE$225</f>
        <v>3.0921791000000001E-2</v>
      </c>
      <c r="AH27" s="11">
        <f>1/1000*'[1]48Imp'!AF$225</f>
        <v>3.0698452000000001E-2</v>
      </c>
      <c r="AI27" s="11">
        <f>1/1000*'[1]48Imp'!AG$225</f>
        <v>2.6510769E-2</v>
      </c>
      <c r="AJ27" s="11">
        <f>1/1000*'[1]48Imp'!AH$225</f>
        <v>2.8396946999999999E-2</v>
      </c>
      <c r="AK27" s="11">
        <f>1/1000*'[1]48Imp'!AI$225</f>
        <v>2.7796683999999999E-2</v>
      </c>
      <c r="AL27" s="11">
        <f>1/1000*'[1]48Imp'!AJ$225</f>
        <v>3.7319823000000002E-2</v>
      </c>
      <c r="AM27" s="11">
        <f>1/1000*'[1]48Imp'!AK$225</f>
        <v>2.7203675E-2</v>
      </c>
      <c r="AN27" s="11">
        <f>1/1000*'[1]48Imp'!AL$225</f>
        <v>3.8665915999999995E-2</v>
      </c>
      <c r="AO27" s="11">
        <f>1/1000*'[1]48Imp'!AM$225</f>
        <v>4.8239578999999998E-2</v>
      </c>
      <c r="AP27" s="11">
        <f>1/1000*'[1]48Imp'!AN$225</f>
        <v>6.4226118999999998E-2</v>
      </c>
      <c r="AQ27" s="11">
        <f>1/1000*'[1]48Imp'!AO$225</f>
        <v>6.1342216000000005E-2</v>
      </c>
      <c r="AR27" s="11">
        <f>1/1000*'[1]48Imp'!AP$225</f>
        <v>6.4168756000000007E-2</v>
      </c>
      <c r="AS27" s="11">
        <f>1/1000*'[1]48Imp'!AQ$225</f>
        <v>5.6654899000000002E-2</v>
      </c>
      <c r="AT27" s="11">
        <f>1/1000*'[1]48Imp'!AR$225</f>
        <v>5.2291312999999999E-2</v>
      </c>
      <c r="AU27" s="11">
        <f>1/1000*'[1]48Imp'!AS$225</f>
        <v>4.9726790999999999E-2</v>
      </c>
      <c r="AV27" s="11">
        <f>1/1000*'[1]48Imp'!AT$225</f>
        <v>6.4433259999999992E-2</v>
      </c>
      <c r="AW27" s="11">
        <f>1/1000*'[1]48Imp'!AU$225</f>
        <v>6.4657107999999991E-2</v>
      </c>
      <c r="AX27" s="11">
        <f>1/1000*'[1]48Imp'!AV$225</f>
        <v>5.5287138999999999E-2</v>
      </c>
      <c r="AY27" s="11">
        <f>1/1000*'[1]48Imp'!AW$225</f>
        <v>5.6134623000000002E-2</v>
      </c>
      <c r="AZ27" s="11">
        <f>1/1000*'[1]48Imp'!AX$225</f>
        <v>6.921123500000001E-2</v>
      </c>
      <c r="BA27" s="11">
        <f>1/1000*'[1]48Imp'!AY$225</f>
        <v>7.3573679000000003E-2</v>
      </c>
      <c r="BB27" s="11">
        <f>1/1000*'[1]48Imp'!AZ$225</f>
        <v>0</v>
      </c>
      <c r="BC27" s="10">
        <f>1/1000*'[1]48Imp'!BA$225</f>
        <v>0</v>
      </c>
      <c r="BD27" s="238"/>
    </row>
    <row r="28" spans="2:56">
      <c r="B28" s="4" t="s">
        <v>91</v>
      </c>
      <c r="C28" s="243">
        <f>1/$A$1*'[1]48Imp'!B$246</f>
        <v>3.2510069999999993E-3</v>
      </c>
      <c r="D28" s="11">
        <f>1/$A$1*'[1]48Imp'!C$246</f>
        <v>3.5193489999999997E-3</v>
      </c>
      <c r="E28" s="11">
        <f>1/$A$1*'[1]48Imp'!D$246</f>
        <v>4.035599E-3</v>
      </c>
      <c r="F28" s="11">
        <f>1/$A$1*'[1]48Imp'!E$246</f>
        <v>3.2306559999999997E-3</v>
      </c>
      <c r="G28" s="11">
        <f>1/$A$1*'[1]48Imp'!F$246</f>
        <v>2.3339939999999998E-3</v>
      </c>
      <c r="H28" s="11">
        <f>1/$A$1*'[1]48Imp'!G$246</f>
        <v>2.4506899999999997E-3</v>
      </c>
      <c r="I28" s="11">
        <f>1/$A$1*'[1]48Imp'!H$246</f>
        <v>2.5759369999999999E-3</v>
      </c>
      <c r="J28" s="11">
        <f>1/$A$1*'[1]48Imp'!I$246</f>
        <v>3.4074149999999996E-3</v>
      </c>
      <c r="K28" s="11">
        <f>1/$A$1*'[1]48Imp'!J$246</f>
        <v>2.461825999999999E-3</v>
      </c>
      <c r="L28" s="11">
        <f>1/$A$1*'[1]48Imp'!K$246</f>
        <v>2.4157879999999994E-3</v>
      </c>
      <c r="M28" s="11">
        <f>1/$A$1*'[1]48Imp'!L$246</f>
        <v>2.6333449999999996E-3</v>
      </c>
      <c r="N28" s="11">
        <f>1/$A$1*'[1]48Imp'!M$246</f>
        <v>4.2504299999999995E-3</v>
      </c>
      <c r="O28" s="11">
        <f>1/$A$1*'[1]48Imp'!N$246</f>
        <v>3.6255299999999996E-3</v>
      </c>
      <c r="P28" s="11">
        <f>1/$A$1*'[1]48Imp'!O$246</f>
        <v>4.5569399999999989E-3</v>
      </c>
      <c r="Q28" s="11">
        <f>1/$A$1*'[1]48Imp'!P$246</f>
        <v>5.4214989999999998E-3</v>
      </c>
      <c r="R28" s="11">
        <f>1/$A$1*'[1]48Imp'!Q$246</f>
        <v>2.9910919999999994E-3</v>
      </c>
      <c r="S28" s="11">
        <f>1/$A$1*'[1]48Imp'!R$246</f>
        <v>1.7878699999999998E-3</v>
      </c>
      <c r="T28" s="11">
        <f>1/$A$1*'[1]48Imp'!S$246</f>
        <v>2.6329809999999999E-3</v>
      </c>
      <c r="U28" s="11">
        <f>1/$A$1*'[1]48Imp'!T$246</f>
        <v>3.0362179999999994E-3</v>
      </c>
      <c r="V28" s="11">
        <f>1/$A$1*'[1]48Imp'!U$246</f>
        <v>4.5350159999999994E-3</v>
      </c>
      <c r="W28" s="11">
        <f>1/$A$1*'[1]48Imp'!V$246</f>
        <v>2.8985539999999998E-3</v>
      </c>
      <c r="X28" s="11">
        <f>1/$A$1*'[1]48Imp'!W$246</f>
        <v>3.5241879999999997E-3</v>
      </c>
      <c r="Y28" s="11">
        <f>1/$A$1*'[1]48Imp'!X$246</f>
        <v>4.4949079999999997E-3</v>
      </c>
      <c r="Z28" s="11">
        <f>1/$A$1*'[1]48Imp'!Y$246</f>
        <v>2.2088546229999998E-3</v>
      </c>
      <c r="AA28" s="11">
        <f>1/$A$1*'[1]48Imp'!Z$246</f>
        <v>0</v>
      </c>
      <c r="AB28" s="10">
        <f>1/$A$1*'[1]48Imp'!AA$246</f>
        <v>0</v>
      </c>
      <c r="AC28" s="3"/>
      <c r="AD28" s="243">
        <f>1/1000*'[1]48Imp'!AB$246</f>
        <v>6.8251129999999998E-3</v>
      </c>
      <c r="AE28" s="11">
        <f>1/1000*'[1]48Imp'!AC$246</f>
        <v>8.7084530000000014E-3</v>
      </c>
      <c r="AF28" s="11">
        <f>1/1000*'[1]48Imp'!AD$246</f>
        <v>9.4139699999999989E-3</v>
      </c>
      <c r="AG28" s="11">
        <f>1/1000*'[1]48Imp'!AE$246</f>
        <v>8.2209759999999996E-3</v>
      </c>
      <c r="AH28" s="11">
        <f>1/1000*'[1]48Imp'!AF$246</f>
        <v>8.8283739999999999E-3</v>
      </c>
      <c r="AI28" s="11">
        <f>1/1000*'[1]48Imp'!AG$246</f>
        <v>9.6073679999999998E-3</v>
      </c>
      <c r="AJ28" s="11">
        <f>1/1000*'[1]48Imp'!AH$246</f>
        <v>8.9980619999999994E-3</v>
      </c>
      <c r="AK28" s="11">
        <f>1/1000*'[1]48Imp'!AI$246</f>
        <v>1.5843221000000001E-2</v>
      </c>
      <c r="AL28" s="11">
        <f>1/1000*'[1]48Imp'!AJ$246</f>
        <v>1.1521323999999999E-2</v>
      </c>
      <c r="AM28" s="11">
        <f>1/1000*'[1]48Imp'!AK$246</f>
        <v>9.1157070000000007E-3</v>
      </c>
      <c r="AN28" s="11">
        <f>1/1000*'[1]48Imp'!AL$246</f>
        <v>1.2819692000000001E-2</v>
      </c>
      <c r="AO28" s="11">
        <f>1/1000*'[1]48Imp'!AM$246</f>
        <v>1.5639849000000001E-2</v>
      </c>
      <c r="AP28" s="11">
        <f>1/1000*'[1]48Imp'!AN$246</f>
        <v>1.5008894E-2</v>
      </c>
      <c r="AQ28" s="11">
        <f>1/1000*'[1]48Imp'!AO$246</f>
        <v>2.0709768999999999E-2</v>
      </c>
      <c r="AR28" s="11">
        <f>1/1000*'[1]48Imp'!AP$246</f>
        <v>1.8324303E-2</v>
      </c>
      <c r="AS28" s="11">
        <f>1/1000*'[1]48Imp'!AQ$246</f>
        <v>1.2859704E-2</v>
      </c>
      <c r="AT28" s="11">
        <f>1/1000*'[1]48Imp'!AR$246</f>
        <v>7.7076530000000001E-3</v>
      </c>
      <c r="AU28" s="11">
        <f>1/1000*'[1]48Imp'!AS$246</f>
        <v>7.7623070000000004E-3</v>
      </c>
      <c r="AV28" s="11">
        <f>1/1000*'[1]48Imp'!AT$246</f>
        <v>9.0405479999999989E-3</v>
      </c>
      <c r="AW28" s="11">
        <f>1/1000*'[1]48Imp'!AU$246</f>
        <v>1.2564427999999999E-2</v>
      </c>
      <c r="AX28" s="11">
        <f>1/1000*'[1]48Imp'!AV$246</f>
        <v>9.3164619999999993E-3</v>
      </c>
      <c r="AY28" s="11">
        <f>1/1000*'[1]48Imp'!AW$246</f>
        <v>9.782800999999999E-3</v>
      </c>
      <c r="AZ28" s="11">
        <f>1/1000*'[1]48Imp'!AX$246</f>
        <v>1.4060041000000001E-2</v>
      </c>
      <c r="BA28" s="11">
        <f>1/1000*'[1]48Imp'!AY$246</f>
        <v>9.279308E-3</v>
      </c>
      <c r="BB28" s="11">
        <f>1/1000*'[1]48Imp'!AZ$246</f>
        <v>0</v>
      </c>
      <c r="BC28" s="10">
        <f>1/1000*'[1]48Imp'!BA$246</f>
        <v>0</v>
      </c>
      <c r="BD28" s="238"/>
    </row>
    <row r="29" spans="2:56">
      <c r="B29" s="4" t="s">
        <v>23</v>
      </c>
      <c r="C29" s="99">
        <f t="shared" ref="C29:AB29" si="4">SUM(C21:C21)-SUM(C22:C28)</f>
        <v>1.1929108999999993E-2</v>
      </c>
      <c r="D29" s="17">
        <f t="shared" si="4"/>
        <v>9.6379470000000078E-3</v>
      </c>
      <c r="E29" s="17">
        <f t="shared" si="4"/>
        <v>1.5242135000000004E-2</v>
      </c>
      <c r="F29" s="17">
        <f t="shared" si="4"/>
        <v>6.954365000000004E-3</v>
      </c>
      <c r="G29" s="17">
        <f t="shared" si="4"/>
        <v>1.2534149000000008E-2</v>
      </c>
      <c r="H29" s="17">
        <f t="shared" si="4"/>
        <v>2.1611124999999995E-2</v>
      </c>
      <c r="I29" s="17">
        <f t="shared" si="4"/>
        <v>1.2774410999999986E-2</v>
      </c>
      <c r="J29" s="17">
        <f t="shared" si="4"/>
        <v>1.6422490999999984E-2</v>
      </c>
      <c r="K29" s="17">
        <f t="shared" si="4"/>
        <v>1.454844299999998E-2</v>
      </c>
      <c r="L29" s="17">
        <f t="shared" si="4"/>
        <v>1.5086910000000023E-2</v>
      </c>
      <c r="M29" s="17">
        <f t="shared" si="4"/>
        <v>1.3287301999999973E-2</v>
      </c>
      <c r="N29" s="17">
        <f t="shared" si="4"/>
        <v>2.1063451999999983E-2</v>
      </c>
      <c r="O29" s="17">
        <f t="shared" si="4"/>
        <v>1.9851516999999985E-2</v>
      </c>
      <c r="P29" s="17">
        <f t="shared" si="4"/>
        <v>1.5826474999999979E-2</v>
      </c>
      <c r="Q29" s="17">
        <f t="shared" si="4"/>
        <v>1.6177644999999991E-2</v>
      </c>
      <c r="R29" s="17">
        <f t="shared" si="4"/>
        <v>1.4562733999999994E-2</v>
      </c>
      <c r="S29" s="17">
        <f t="shared" si="4"/>
        <v>2.1709576000000008E-2</v>
      </c>
      <c r="T29" s="17">
        <f t="shared" si="4"/>
        <v>2.2002291000000007E-2</v>
      </c>
      <c r="U29" s="17">
        <f t="shared" si="4"/>
        <v>1.7466947999999982E-2</v>
      </c>
      <c r="V29" s="17">
        <f t="shared" si="4"/>
        <v>1.6229244000000004E-2</v>
      </c>
      <c r="W29" s="17">
        <f t="shared" si="4"/>
        <v>1.5074285999999992E-2</v>
      </c>
      <c r="X29" s="17">
        <f t="shared" si="4"/>
        <v>1.2496864666666649E-2</v>
      </c>
      <c r="Y29" s="17">
        <f t="shared" si="4"/>
        <v>1.2498180210000001E-2</v>
      </c>
      <c r="Z29" s="17">
        <f t="shared" si="4"/>
        <v>8.9292049999999956E-3</v>
      </c>
      <c r="AA29" s="17">
        <f t="shared" si="4"/>
        <v>0</v>
      </c>
      <c r="AB29" s="100">
        <f t="shared" si="4"/>
        <v>0</v>
      </c>
      <c r="AC29" s="3"/>
      <c r="AD29" s="12">
        <f t="shared" ref="AD29:BC29" si="5">SUM(AD21:AD21)-SUM(AD22:AD28)</f>
        <v>1.4260583E-2</v>
      </c>
      <c r="AE29" s="13">
        <f t="shared" si="5"/>
        <v>1.7489865000000021E-2</v>
      </c>
      <c r="AF29" s="13">
        <f t="shared" si="5"/>
        <v>2.026518799999999E-2</v>
      </c>
      <c r="AG29" s="13">
        <f t="shared" si="5"/>
        <v>1.1925410999999997E-2</v>
      </c>
      <c r="AH29" s="13">
        <f t="shared" si="5"/>
        <v>1.424426099999998E-2</v>
      </c>
      <c r="AI29" s="13">
        <f t="shared" si="5"/>
        <v>2.3041676000000025E-2</v>
      </c>
      <c r="AJ29" s="13">
        <f t="shared" si="5"/>
        <v>1.4188938999999984E-2</v>
      </c>
      <c r="AK29" s="13">
        <f t="shared" si="5"/>
        <v>1.5903598000000019E-2</v>
      </c>
      <c r="AL29" s="13">
        <f t="shared" si="5"/>
        <v>2.5253895000000026E-2</v>
      </c>
      <c r="AM29" s="13">
        <f t="shared" si="5"/>
        <v>3.3354969000000068E-2</v>
      </c>
      <c r="AN29" s="13">
        <f t="shared" si="5"/>
        <v>3.0001607999999957E-2</v>
      </c>
      <c r="AO29" s="13">
        <f t="shared" si="5"/>
        <v>5.5262117999999943E-2</v>
      </c>
      <c r="AP29" s="13">
        <f t="shared" si="5"/>
        <v>3.6209712999999977E-2</v>
      </c>
      <c r="AQ29" s="13">
        <f t="shared" si="5"/>
        <v>4.5400907999999907E-2</v>
      </c>
      <c r="AR29" s="13">
        <f t="shared" si="5"/>
        <v>3.3259558000000078E-2</v>
      </c>
      <c r="AS29" s="13">
        <f t="shared" si="5"/>
        <v>2.7773729999999969E-2</v>
      </c>
      <c r="AT29" s="13">
        <f t="shared" si="5"/>
        <v>3.0258053999999979E-2</v>
      </c>
      <c r="AU29" s="13">
        <f t="shared" si="5"/>
        <v>2.8041385999999974E-2</v>
      </c>
      <c r="AV29" s="13">
        <f t="shared" si="5"/>
        <v>2.8436892999999963E-2</v>
      </c>
      <c r="AW29" s="13">
        <f t="shared" si="5"/>
        <v>3.0916922999999957E-2</v>
      </c>
      <c r="AX29" s="13">
        <f t="shared" si="5"/>
        <v>2.9334223999999992E-2</v>
      </c>
      <c r="AY29" s="13">
        <f t="shared" si="5"/>
        <v>2.5436443999999975E-2</v>
      </c>
      <c r="AZ29" s="13">
        <f t="shared" si="5"/>
        <v>3.0444132000000013E-2</v>
      </c>
      <c r="BA29" s="13">
        <f t="shared" si="5"/>
        <v>2.8236092000000018E-2</v>
      </c>
      <c r="BB29" s="13">
        <f t="shared" si="5"/>
        <v>0</v>
      </c>
      <c r="BC29" s="15">
        <f t="shared" si="5"/>
        <v>0</v>
      </c>
      <c r="BD29" s="238"/>
    </row>
    <row r="30" spans="2:56" ht="17.149999999999999" customHeight="1">
      <c r="B30" s="9" t="s">
        <v>154</v>
      </c>
      <c r="C30" s="57">
        <f t="shared" ref="C30:AB30" si="6">C5-SUM(C6,C7,C11,C12,C21)</f>
        <v>1.7020629599999976E-2</v>
      </c>
      <c r="D30" s="27">
        <f t="shared" si="6"/>
        <v>2.2335453000000061E-2</v>
      </c>
      <c r="E30" s="27">
        <f t="shared" si="6"/>
        <v>3.098416599999998E-2</v>
      </c>
      <c r="F30" s="27">
        <f t="shared" si="6"/>
        <v>2.2477245999999951E-2</v>
      </c>
      <c r="G30" s="27">
        <f t="shared" si="6"/>
        <v>3.7107758000000046E-2</v>
      </c>
      <c r="H30" s="27">
        <f t="shared" si="6"/>
        <v>4.1730468000000076E-2</v>
      </c>
      <c r="I30" s="27">
        <f t="shared" si="6"/>
        <v>3.8211731999999887E-2</v>
      </c>
      <c r="J30" s="27">
        <f t="shared" si="6"/>
        <v>4.7765776000000038E-2</v>
      </c>
      <c r="K30" s="27">
        <f t="shared" si="6"/>
        <v>5.0591348999999952E-2</v>
      </c>
      <c r="L30" s="27">
        <f t="shared" si="6"/>
        <v>6.596089199999966E-2</v>
      </c>
      <c r="M30" s="27">
        <f t="shared" si="6"/>
        <v>6.8288994999999741E-2</v>
      </c>
      <c r="N30" s="27">
        <f t="shared" si="6"/>
        <v>7.1814606000000114E-2</v>
      </c>
      <c r="O30" s="27">
        <f t="shared" si="6"/>
        <v>5.4796094000000073E-2</v>
      </c>
      <c r="P30" s="27">
        <f t="shared" si="6"/>
        <v>4.667760700000001E-2</v>
      </c>
      <c r="Q30" s="27">
        <f t="shared" si="6"/>
        <v>4.2317378999999877E-2</v>
      </c>
      <c r="R30" s="27">
        <f t="shared" si="6"/>
        <v>4.1143829999999881E-2</v>
      </c>
      <c r="S30" s="27">
        <f t="shared" si="6"/>
        <v>4.918535100000021E-2</v>
      </c>
      <c r="T30" s="27">
        <f t="shared" si="6"/>
        <v>7.4392306000000019E-2</v>
      </c>
      <c r="U30" s="27">
        <f t="shared" si="6"/>
        <v>6.2461477000000376E-2</v>
      </c>
      <c r="V30" s="27">
        <f t="shared" si="6"/>
        <v>7.6731727000000527E-2</v>
      </c>
      <c r="W30" s="27">
        <f t="shared" si="6"/>
        <v>3.9316355999999941E-2</v>
      </c>
      <c r="X30" s="27">
        <f t="shared" si="6"/>
        <v>4.0770393299999652E-2</v>
      </c>
      <c r="Y30" s="27">
        <f t="shared" si="6"/>
        <v>5.3279890999999413E-2</v>
      </c>
      <c r="Z30" s="27">
        <f t="shared" si="6"/>
        <v>3.5878944999999884E-2</v>
      </c>
      <c r="AA30" s="27">
        <f t="shared" si="6"/>
        <v>0</v>
      </c>
      <c r="AB30" s="28">
        <f t="shared" si="6"/>
        <v>0</v>
      </c>
      <c r="AC30" s="3"/>
      <c r="AD30" s="57">
        <f t="shared" ref="AD30:BC30" si="7">AD5-SUM(AD6,AD7,AD11,AD12,AD21)</f>
        <v>1.4222189000000052E-2</v>
      </c>
      <c r="AE30" s="27">
        <f t="shared" si="7"/>
        <v>1.4333499999999944E-2</v>
      </c>
      <c r="AF30" s="27">
        <f t="shared" si="7"/>
        <v>1.9626713000000018E-2</v>
      </c>
      <c r="AG30" s="27">
        <f t="shared" si="7"/>
        <v>1.4807677000000075E-2</v>
      </c>
      <c r="AH30" s="27">
        <f t="shared" si="7"/>
        <v>2.4925998000000005E-2</v>
      </c>
      <c r="AI30" s="27">
        <f t="shared" si="7"/>
        <v>3.7751218999999947E-2</v>
      </c>
      <c r="AJ30" s="27">
        <f t="shared" si="7"/>
        <v>3.1723469000000004E-2</v>
      </c>
      <c r="AK30" s="27">
        <f t="shared" si="7"/>
        <v>4.4619500999999895E-2</v>
      </c>
      <c r="AL30" s="27">
        <f t="shared" si="7"/>
        <v>5.5302227999999953E-2</v>
      </c>
      <c r="AM30" s="27">
        <f t="shared" si="7"/>
        <v>6.8733352999999942E-2</v>
      </c>
      <c r="AN30" s="27">
        <f t="shared" si="7"/>
        <v>7.1547030999999706E-2</v>
      </c>
      <c r="AO30" s="27">
        <f t="shared" si="7"/>
        <v>7.8092713000000202E-2</v>
      </c>
      <c r="AP30" s="27">
        <f t="shared" si="7"/>
        <v>6.3556831999999508E-2</v>
      </c>
      <c r="AQ30" s="27">
        <f t="shared" si="7"/>
        <v>4.5862341000000084E-2</v>
      </c>
      <c r="AR30" s="27">
        <f t="shared" si="7"/>
        <v>6.6617140000000408E-2</v>
      </c>
      <c r="AS30" s="27">
        <f t="shared" si="7"/>
        <v>6.3777282000000213E-2</v>
      </c>
      <c r="AT30" s="27">
        <f t="shared" si="7"/>
        <v>7.2468173000000524E-2</v>
      </c>
      <c r="AU30" s="27">
        <f t="shared" si="7"/>
        <v>9.6868213000000036E-2</v>
      </c>
      <c r="AV30" s="27">
        <f t="shared" si="7"/>
        <v>9.5866671000000681E-2</v>
      </c>
      <c r="AW30" s="27">
        <f t="shared" si="7"/>
        <v>9.9874835000000051E-2</v>
      </c>
      <c r="AX30" s="27">
        <f t="shared" si="7"/>
        <v>5.0111463000000578E-2</v>
      </c>
      <c r="AY30" s="27">
        <f t="shared" si="7"/>
        <v>5.8544707999999668E-2</v>
      </c>
      <c r="AZ30" s="27">
        <f t="shared" si="7"/>
        <v>9.5209106999999626E-2</v>
      </c>
      <c r="BA30" s="27">
        <f t="shared" si="7"/>
        <v>5.5209782000000152E-2</v>
      </c>
      <c r="BB30" s="27">
        <f t="shared" si="7"/>
        <v>0</v>
      </c>
      <c r="BC30" s="28">
        <f t="shared" si="7"/>
        <v>0</v>
      </c>
      <c r="BD30" s="238"/>
    </row>
    <row r="31" spans="2:56">
      <c r="B31" s="4" t="s">
        <v>28</v>
      </c>
      <c r="C31" s="243">
        <f>1/$A$1*'[1]48Imp'!B$15</f>
        <v>9.6878220000000004E-3</v>
      </c>
      <c r="D31" s="11">
        <f>1/$A$1*'[1]48Imp'!C$15</f>
        <v>1.4971660999999999E-2</v>
      </c>
      <c r="E31" s="11">
        <f>1/$A$1*'[1]48Imp'!D$15</f>
        <v>1.7789578E-2</v>
      </c>
      <c r="F31" s="11">
        <f>1/$A$1*'[1]48Imp'!E$15</f>
        <v>1.5247463999999999E-2</v>
      </c>
      <c r="G31" s="11">
        <f>1/$A$1*'[1]48Imp'!F$15</f>
        <v>2.0508428999999998E-2</v>
      </c>
      <c r="H31" s="11">
        <f>1/$A$1*'[1]48Imp'!G$15</f>
        <v>2.1395106000000001E-2</v>
      </c>
      <c r="I31" s="11">
        <f>1/$A$1*'[1]48Imp'!H$15</f>
        <v>1.7389839000000001E-2</v>
      </c>
      <c r="J31" s="11">
        <f>1/$A$1*'[1]48Imp'!I$15</f>
        <v>2.4333910999999996E-2</v>
      </c>
      <c r="K31" s="11">
        <f>1/$A$1*'[1]48Imp'!J$15</f>
        <v>2.1666035999999989E-2</v>
      </c>
      <c r="L31" s="11">
        <f>1/$A$1*'[1]48Imp'!K$15</f>
        <v>1.8540434000000012E-2</v>
      </c>
      <c r="M31" s="11">
        <f>1/$A$1*'[1]48Imp'!L$15</f>
        <v>1.1110778E-2</v>
      </c>
      <c r="N31" s="11">
        <f>1/$A$1*'[1]48Imp'!M$15</f>
        <v>1.4735014999999999E-2</v>
      </c>
      <c r="O31" s="11">
        <f>1/$A$1*'[1]48Imp'!N$15</f>
        <v>1.091868E-2</v>
      </c>
      <c r="P31" s="11">
        <f>1/$A$1*'[1]48Imp'!O$15</f>
        <v>1.161893E-2</v>
      </c>
      <c r="Q31" s="11">
        <f>1/$A$1*'[1]48Imp'!P$15</f>
        <v>9.0895249999999993E-3</v>
      </c>
      <c r="R31" s="11">
        <f>1/$A$1*'[1]48Imp'!Q$15</f>
        <v>1.1287424999999999E-2</v>
      </c>
      <c r="S31" s="11">
        <f>1/$A$1*'[1]48Imp'!R$15</f>
        <v>1.5516441999999998E-2</v>
      </c>
      <c r="T31" s="11">
        <f>1/$A$1*'[1]48Imp'!S$15</f>
        <v>2.2850809E-2</v>
      </c>
      <c r="U31" s="11">
        <f>1/$A$1*'[1]48Imp'!T$15</f>
        <v>1.0546082999999999E-2</v>
      </c>
      <c r="V31" s="11">
        <f>1/$A$1*'[1]48Imp'!U$15</f>
        <v>1.7333202999999998E-2</v>
      </c>
      <c r="W31" s="11">
        <f>1/$A$1*'[1]48Imp'!V$15</f>
        <v>4.8432719999999992E-3</v>
      </c>
      <c r="X31" s="11">
        <f>1/$A$1*'[1]48Imp'!W$15</f>
        <v>2.8604492999999994E-3</v>
      </c>
      <c r="Y31" s="11">
        <f>1/$A$1*'[1]48Imp'!X$15</f>
        <v>1.5515065E-2</v>
      </c>
      <c r="Z31" s="11">
        <f>1/$A$1*'[1]48Imp'!Y$15</f>
        <v>9.686667999999999E-3</v>
      </c>
      <c r="AA31" s="11">
        <f>1/$A$1*'[1]48Imp'!Z$15</f>
        <v>0</v>
      </c>
      <c r="AB31" s="10">
        <f>1/$A$1*'[1]48Imp'!AA$15</f>
        <v>0</v>
      </c>
      <c r="AC31" s="3"/>
      <c r="AD31" s="243">
        <f>1/1000*'[1]48Imp'!AB$15</f>
        <v>6.5467889999999999E-3</v>
      </c>
      <c r="AE31" s="11">
        <f>1/1000*'[1]48Imp'!AC$15</f>
        <v>9.3164930000000003E-3</v>
      </c>
      <c r="AF31" s="11">
        <f>1/1000*'[1]48Imp'!AD$15</f>
        <v>1.0850662000000001E-2</v>
      </c>
      <c r="AG31" s="11">
        <f>1/1000*'[1]48Imp'!AE$15</f>
        <v>9.3625689999999994E-3</v>
      </c>
      <c r="AH31" s="11">
        <f>1/1000*'[1]48Imp'!AF$15</f>
        <v>1.2851939E-2</v>
      </c>
      <c r="AI31" s="11">
        <f>1/1000*'[1]48Imp'!AG$15</f>
        <v>1.4257391999999999E-2</v>
      </c>
      <c r="AJ31" s="11">
        <f>1/1000*'[1]48Imp'!AH$15</f>
        <v>1.0429130999999999E-2</v>
      </c>
      <c r="AK31" s="11">
        <f>1/1000*'[1]48Imp'!AI$15</f>
        <v>1.3509889999999998E-2</v>
      </c>
      <c r="AL31" s="11">
        <f>1/1000*'[1]48Imp'!AJ$15</f>
        <v>1.4258137999999998E-2</v>
      </c>
      <c r="AM31" s="11">
        <f>1/1000*'[1]48Imp'!AK$15</f>
        <v>1.2876987999999999E-2</v>
      </c>
      <c r="AN31" s="11">
        <f>1/1000*'[1]48Imp'!AL$15</f>
        <v>7.711702E-3</v>
      </c>
      <c r="AO31" s="11">
        <f>1/1000*'[1]48Imp'!AM$15</f>
        <v>1.0077050000000001E-2</v>
      </c>
      <c r="AP31" s="11">
        <f>1/1000*'[1]48Imp'!AN$15</f>
        <v>7.3092560000000001E-3</v>
      </c>
      <c r="AQ31" s="11">
        <f>1/1000*'[1]48Imp'!AO$15</f>
        <v>7.169318E-3</v>
      </c>
      <c r="AR31" s="11">
        <f>1/1000*'[1]48Imp'!AP$15</f>
        <v>6.3229419999999998E-3</v>
      </c>
      <c r="AS31" s="11">
        <f>1/1000*'[1]48Imp'!AQ$15</f>
        <v>8.1345010000000006E-3</v>
      </c>
      <c r="AT31" s="11">
        <f>1/1000*'[1]48Imp'!AR$15</f>
        <v>8.9865719999999982E-3</v>
      </c>
      <c r="AU31" s="11">
        <f>1/1000*'[1]48Imp'!AS$15</f>
        <v>1.3417258E-2</v>
      </c>
      <c r="AV31" s="11">
        <f>1/1000*'[1]48Imp'!AT$15</f>
        <v>8.9574909999999997E-3</v>
      </c>
      <c r="AW31" s="11">
        <f>1/1000*'[1]48Imp'!AU$15</f>
        <v>8.7346239999999999E-3</v>
      </c>
      <c r="AX31" s="11">
        <f>1/1000*'[1]48Imp'!AV$15</f>
        <v>3.1315469999999997E-3</v>
      </c>
      <c r="AY31" s="11">
        <f>1/1000*'[1]48Imp'!AW$15</f>
        <v>2.4832589999999998E-3</v>
      </c>
      <c r="AZ31" s="11">
        <f>1/1000*'[1]48Imp'!AX$15</f>
        <v>1.6399777999999997E-2</v>
      </c>
      <c r="BA31" s="11">
        <f>1/1000*'[1]48Imp'!AY$15</f>
        <v>7.8465469999999989E-3</v>
      </c>
      <c r="BB31" s="11">
        <f>1/1000*'[1]48Imp'!AZ$15</f>
        <v>0</v>
      </c>
      <c r="BC31" s="10">
        <f>1/1000*'[1]48Imp'!BA$15</f>
        <v>0</v>
      </c>
      <c r="BD31" s="238"/>
    </row>
    <row r="32" spans="2:56">
      <c r="B32" s="4" t="s">
        <v>92</v>
      </c>
      <c r="C32" s="243">
        <f>1/$A$1*'[1]48Imp'!B$108</f>
        <v>1.0951219999999998E-3</v>
      </c>
      <c r="D32" s="11">
        <f>1/$A$1*'[1]48Imp'!C$108</f>
        <v>5.1008999999999992E-5</v>
      </c>
      <c r="E32" s="11">
        <f>1/$A$1*'[1]48Imp'!D$108</f>
        <v>4.9096329999999992E-3</v>
      </c>
      <c r="F32" s="11">
        <f>1/$A$1*'[1]48Imp'!E$108</f>
        <v>2.2503199999999996E-4</v>
      </c>
      <c r="G32" s="11">
        <f>1/$A$1*'[1]48Imp'!F$108</f>
        <v>4.6536119999999988E-3</v>
      </c>
      <c r="H32" s="11">
        <f>1/$A$1*'[1]48Imp'!G$108</f>
        <v>5.761136E-3</v>
      </c>
      <c r="I32" s="11">
        <f>1/$A$1*'[1]48Imp'!H$108</f>
        <v>5.4214449999999996E-3</v>
      </c>
      <c r="J32" s="11">
        <f>1/$A$1*'[1]48Imp'!I$108</f>
        <v>3.5628579999999999E-3</v>
      </c>
      <c r="K32" s="11">
        <f>1/$A$1*'[1]48Imp'!J$108</f>
        <v>3.1241129999999987E-3</v>
      </c>
      <c r="L32" s="11">
        <f>1/$A$1*'[1]48Imp'!K$108</f>
        <v>5.0674940000000014E-3</v>
      </c>
      <c r="M32" s="11">
        <f>1/$A$1*'[1]48Imp'!L$108</f>
        <v>3.3207449999999999E-3</v>
      </c>
      <c r="N32" s="11">
        <f>1/$A$1*'[1]48Imp'!M$108</f>
        <v>1.0956726999999999E-2</v>
      </c>
      <c r="O32" s="11">
        <f>1/$A$1*'[1]48Imp'!N$108</f>
        <v>9.7879000000000004E-3</v>
      </c>
      <c r="P32" s="11">
        <f>1/$A$1*'[1]48Imp'!O$108</f>
        <v>5.9467609999999992E-3</v>
      </c>
      <c r="Q32" s="11">
        <f>1/$A$1*'[1]48Imp'!P$108</f>
        <v>4.8883429999999999E-3</v>
      </c>
      <c r="R32" s="11">
        <f>1/$A$1*'[1]48Imp'!Q$108</f>
        <v>5.1804039999999996E-3</v>
      </c>
      <c r="S32" s="11">
        <f>1/$A$1*'[1]48Imp'!R$108</f>
        <v>4.7803790000000004E-3</v>
      </c>
      <c r="T32" s="11">
        <f>1/$A$1*'[1]48Imp'!S$108</f>
        <v>6.2110759999999994E-3</v>
      </c>
      <c r="U32" s="11">
        <f>1/$A$1*'[1]48Imp'!T$108</f>
        <v>9.267183E-3</v>
      </c>
      <c r="V32" s="11">
        <f>1/$A$1*'[1]48Imp'!U$108</f>
        <v>8.3240679999999987E-3</v>
      </c>
      <c r="W32" s="11">
        <f>1/$A$1*'[1]48Imp'!V$108</f>
        <v>1.3583383999999999E-2</v>
      </c>
      <c r="X32" s="11">
        <f>1/$A$1*'[1]48Imp'!W$108</f>
        <v>1.9227814999999999E-2</v>
      </c>
      <c r="Y32" s="11">
        <f>1/$A$1*'[1]48Imp'!X$108</f>
        <v>2.3580087E-2</v>
      </c>
      <c r="Z32" s="11">
        <f>1/$A$1*'[1]48Imp'!Y$108</f>
        <v>1.6724408E-2</v>
      </c>
      <c r="AA32" s="11">
        <f>1/$A$1*'[1]48Imp'!Z$108</f>
        <v>0</v>
      </c>
      <c r="AB32" s="10">
        <f>1/$A$1*'[1]48Imp'!AA$108</f>
        <v>0</v>
      </c>
      <c r="AC32" s="3"/>
      <c r="AD32" s="243">
        <f>1/1000*'[1]48Imp'!AB$108</f>
        <v>1.133483E-3</v>
      </c>
      <c r="AE32" s="11">
        <f>1/1000*'[1]48Imp'!AC$108</f>
        <v>7.4313999999999994E-5</v>
      </c>
      <c r="AF32" s="11">
        <f>1/1000*'[1]48Imp'!AD$108</f>
        <v>2.6084369999999999E-3</v>
      </c>
      <c r="AG32" s="11">
        <f>1/1000*'[1]48Imp'!AE$108</f>
        <v>4.4701799999999998E-4</v>
      </c>
      <c r="AH32" s="11">
        <f>1/1000*'[1]48Imp'!AF$108</f>
        <v>3.0174909999999997E-3</v>
      </c>
      <c r="AI32" s="11">
        <f>1/1000*'[1]48Imp'!AG$108</f>
        <v>5.9428549999999995E-3</v>
      </c>
      <c r="AJ32" s="11">
        <f>1/1000*'[1]48Imp'!AH$108</f>
        <v>6.4118650000000001E-3</v>
      </c>
      <c r="AK32" s="11">
        <f>1/1000*'[1]48Imp'!AI$108</f>
        <v>9.9858700000000009E-3</v>
      </c>
      <c r="AL32" s="11">
        <f>1/1000*'[1]48Imp'!AJ$108</f>
        <v>4.8572939999999998E-3</v>
      </c>
      <c r="AM32" s="11">
        <f>1/1000*'[1]48Imp'!AK$108</f>
        <v>8.1394339999999992E-3</v>
      </c>
      <c r="AN32" s="11">
        <f>1/1000*'[1]48Imp'!AL$108</f>
        <v>7.5597769999999993E-3</v>
      </c>
      <c r="AO32" s="11">
        <f>1/1000*'[1]48Imp'!AM$108</f>
        <v>1.5879909000000001E-2</v>
      </c>
      <c r="AP32" s="11">
        <f>1/1000*'[1]48Imp'!AN$108</f>
        <v>1.5517065999999999E-2</v>
      </c>
      <c r="AQ32" s="11">
        <f>1/1000*'[1]48Imp'!AO$108</f>
        <v>8.0948579999999999E-3</v>
      </c>
      <c r="AR32" s="11">
        <f>1/1000*'[1]48Imp'!AP$108</f>
        <v>1.0495137999999999E-2</v>
      </c>
      <c r="AS32" s="11">
        <f>1/1000*'[1]48Imp'!AQ$108</f>
        <v>1.4314604E-2</v>
      </c>
      <c r="AT32" s="11">
        <f>1/1000*'[1]48Imp'!AR$108</f>
        <v>1.3480862E-2</v>
      </c>
      <c r="AU32" s="11">
        <f>1/1000*'[1]48Imp'!AS$108</f>
        <v>1.1067953E-2</v>
      </c>
      <c r="AV32" s="11">
        <f>1/1000*'[1]48Imp'!AT$108</f>
        <v>2.0756387000000001E-2</v>
      </c>
      <c r="AW32" s="11">
        <f>1/1000*'[1]48Imp'!AU$108</f>
        <v>2.0972609999999999E-2</v>
      </c>
      <c r="AX32" s="11">
        <f>1/1000*'[1]48Imp'!AV$108</f>
        <v>2.060242E-2</v>
      </c>
      <c r="AY32" s="11">
        <f>1/1000*'[1]48Imp'!AW$108</f>
        <v>3.0610504E-2</v>
      </c>
      <c r="AZ32" s="11">
        <f>1/1000*'[1]48Imp'!AX$108</f>
        <v>3.4924732E-2</v>
      </c>
      <c r="BA32" s="11">
        <f>1/1000*'[1]48Imp'!AY$108</f>
        <v>2.4467322E-2</v>
      </c>
      <c r="BB32" s="11">
        <f>1/1000*'[1]48Imp'!AZ$108</f>
        <v>0</v>
      </c>
      <c r="BC32" s="10">
        <f>1/1000*'[1]48Imp'!BA$108</f>
        <v>0</v>
      </c>
      <c r="BD32" s="238"/>
    </row>
    <row r="33" spans="2:56" s="2" customFormat="1">
      <c r="B33" s="111" t="s">
        <v>32</v>
      </c>
      <c r="C33" s="252">
        <f>1/$A$1*'[1]48Imp'!B$194</f>
        <v>1.4183499999999999E-4</v>
      </c>
      <c r="D33" s="112">
        <f>1/$A$1*'[1]48Imp'!C$194</f>
        <v>2.3176329999999999E-3</v>
      </c>
      <c r="E33" s="112">
        <f>1/$A$1*'[1]48Imp'!D$194</f>
        <v>3.4331979999999997E-3</v>
      </c>
      <c r="F33" s="112">
        <f>1/$A$1*'[1]48Imp'!E$194</f>
        <v>2.5460919999999998E-3</v>
      </c>
      <c r="G33" s="112">
        <f>1/$A$1*'[1]48Imp'!F$194</f>
        <v>4.2013809999999997E-3</v>
      </c>
      <c r="H33" s="112">
        <f>1/$A$1*'[1]48Imp'!G$194</f>
        <v>4.8739999999999999E-3</v>
      </c>
      <c r="I33" s="112">
        <f>1/$A$1*'[1]48Imp'!H$194</f>
        <v>1.1703718999999998E-2</v>
      </c>
      <c r="J33" s="112">
        <f>1/$A$1*'[1]48Imp'!I$194</f>
        <v>1.5570577999999998E-2</v>
      </c>
      <c r="K33" s="112">
        <f>1/$A$1*'[1]48Imp'!J$194</f>
        <v>1.4160171999999999E-2</v>
      </c>
      <c r="L33" s="112">
        <f>1/$A$1*'[1]48Imp'!K$194</f>
        <v>1.6798004000000002E-2</v>
      </c>
      <c r="M33" s="112">
        <f>1/$A$1*'[1]48Imp'!L$194</f>
        <v>2.5436106999999996E-2</v>
      </c>
      <c r="N33" s="112">
        <f>1/$A$1*'[1]48Imp'!M$194</f>
        <v>2.8572595999999995E-2</v>
      </c>
      <c r="O33" s="112">
        <f>1/$A$1*'[1]48Imp'!N$194</f>
        <v>2.0775790999999998E-2</v>
      </c>
      <c r="P33" s="112">
        <f>1/$A$1*'[1]48Imp'!O$194</f>
        <v>1.7561931999999999E-2</v>
      </c>
      <c r="Q33" s="112">
        <f>1/$A$1*'[1]48Imp'!P$194</f>
        <v>2.1836880999999999E-2</v>
      </c>
      <c r="R33" s="112">
        <f>1/$A$1*'[1]48Imp'!Q$194</f>
        <v>1.8744843999999997E-2</v>
      </c>
      <c r="S33" s="112">
        <f>1/$A$1*'[1]48Imp'!R$194</f>
        <v>1.510744E-2</v>
      </c>
      <c r="T33" s="112">
        <f>1/$A$1*'[1]48Imp'!S$194</f>
        <v>2.5329569E-2</v>
      </c>
      <c r="U33" s="112">
        <f>1/$A$1*'[1]48Imp'!T$194</f>
        <v>2.7485720999999998E-2</v>
      </c>
      <c r="V33" s="112">
        <f>1/$A$1*'[1]48Imp'!U$194</f>
        <v>3.6333051999999998E-2</v>
      </c>
      <c r="W33" s="112">
        <f>1/$A$1*'[1]48Imp'!V$194</f>
        <v>1.3211309999999999E-2</v>
      </c>
      <c r="X33" s="112">
        <f>1/$A$1*'[1]48Imp'!W$194</f>
        <v>1.3267724999999999E-2</v>
      </c>
      <c r="Y33" s="112">
        <f>1/$A$1*'[1]48Imp'!X$194</f>
        <v>4.9480269999999998E-3</v>
      </c>
      <c r="Z33" s="112">
        <f>1/$A$1*'[1]48Imp'!Y$194</f>
        <v>7.9323099999999993E-4</v>
      </c>
      <c r="AA33" s="112">
        <f>1/$A$1*'[1]48Imp'!Z$194</f>
        <v>0</v>
      </c>
      <c r="AB33" s="113">
        <f>1/$A$1*'[1]48Imp'!AA$194</f>
        <v>0</v>
      </c>
      <c r="AC33" s="35"/>
      <c r="AD33" s="252">
        <f>1/1000*'[1]48Imp'!AB$194</f>
        <v>7.7864999999999987E-5</v>
      </c>
      <c r="AE33" s="112">
        <f>1/1000*'[1]48Imp'!AC$194</f>
        <v>1.27951E-3</v>
      </c>
      <c r="AF33" s="112">
        <f>1/1000*'[1]48Imp'!AD$194</f>
        <v>3.2347809999999999E-3</v>
      </c>
      <c r="AG33" s="112">
        <f>1/1000*'[1]48Imp'!AE$194</f>
        <v>1.8873329999999999E-3</v>
      </c>
      <c r="AH33" s="112">
        <f>1/1000*'[1]48Imp'!AF$194</f>
        <v>3.757841E-3</v>
      </c>
      <c r="AI33" s="112">
        <f>1/1000*'[1]48Imp'!AG$194</f>
        <v>1.1625150999999998E-2</v>
      </c>
      <c r="AJ33" s="112">
        <f>1/1000*'[1]48Imp'!AH$194</f>
        <v>1.1599388999999998E-2</v>
      </c>
      <c r="AK33" s="112">
        <f>1/1000*'[1]48Imp'!AI$194</f>
        <v>1.7950768999999998E-2</v>
      </c>
      <c r="AL33" s="112">
        <f>1/1000*'[1]48Imp'!AJ$194</f>
        <v>2.6201717999999999E-2</v>
      </c>
      <c r="AM33" s="112">
        <f>1/1000*'[1]48Imp'!AK$194</f>
        <v>3.2265233000000004E-2</v>
      </c>
      <c r="AN33" s="112">
        <f>1/1000*'[1]48Imp'!AL$194</f>
        <v>3.7580006999999999E-2</v>
      </c>
      <c r="AO33" s="112">
        <f>1/1000*'[1]48Imp'!AM$194</f>
        <v>3.6272446999999999E-2</v>
      </c>
      <c r="AP33" s="112">
        <f>1/1000*'[1]48Imp'!AN$194</f>
        <v>2.850024E-2</v>
      </c>
      <c r="AQ33" s="112">
        <f>1/1000*'[1]48Imp'!AO$194</f>
        <v>1.9592012999999998E-2</v>
      </c>
      <c r="AR33" s="112">
        <f>1/1000*'[1]48Imp'!AP$194</f>
        <v>4.1192330999999999E-2</v>
      </c>
      <c r="AS33" s="112">
        <f>1/1000*'[1]48Imp'!AQ$194</f>
        <v>3.1977658999999999E-2</v>
      </c>
      <c r="AT33" s="112">
        <f>1/1000*'[1]48Imp'!AR$194</f>
        <v>1.8849187999999999E-2</v>
      </c>
      <c r="AU33" s="112">
        <f>1/1000*'[1]48Imp'!AS$194</f>
        <v>3.8461391999999997E-2</v>
      </c>
      <c r="AV33" s="112">
        <f>1/1000*'[1]48Imp'!AT$194</f>
        <v>2.9198618999999999E-2</v>
      </c>
      <c r="AW33" s="112">
        <f>1/1000*'[1]48Imp'!AU$194</f>
        <v>4.5844062999999997E-2</v>
      </c>
      <c r="AX33" s="112">
        <f>1/1000*'[1]48Imp'!AV$194</f>
        <v>1.3586961999999999E-2</v>
      </c>
      <c r="AY33" s="112">
        <f>1/1000*'[1]48Imp'!AW$194</f>
        <v>1.3747727999999999E-2</v>
      </c>
      <c r="AZ33" s="112">
        <f>1/1000*'[1]48Imp'!AX$194</f>
        <v>1.2130428E-2</v>
      </c>
      <c r="BA33" s="112">
        <f>1/1000*'[1]48Imp'!AY$194</f>
        <v>2.9078229999999999E-3</v>
      </c>
      <c r="BB33" s="112">
        <f>1/1000*'[1]48Imp'!AZ$194</f>
        <v>0</v>
      </c>
      <c r="BC33" s="113">
        <f>1/1000*'[1]48Imp'!BA$194</f>
        <v>0</v>
      </c>
      <c r="BD33" s="239"/>
    </row>
    <row r="34" spans="2:56" ht="13" thickBot="1">
      <c r="B34" s="5" t="s">
        <v>23</v>
      </c>
      <c r="C34" s="247">
        <f t="shared" ref="C34:AB34" si="8">SUM(C30:C30)-SUM(C31:C33)</f>
        <v>6.0958505999999749E-3</v>
      </c>
      <c r="D34" s="149">
        <f t="shared" si="8"/>
        <v>4.9951500000000627E-3</v>
      </c>
      <c r="E34" s="149">
        <f t="shared" si="8"/>
        <v>4.8517569999999809E-3</v>
      </c>
      <c r="F34" s="149">
        <f t="shared" si="8"/>
        <v>4.4586579999999522E-3</v>
      </c>
      <c r="G34" s="149">
        <f t="shared" si="8"/>
        <v>7.7443360000000495E-3</v>
      </c>
      <c r="H34" s="149">
        <f t="shared" si="8"/>
        <v>9.7002260000000756E-3</v>
      </c>
      <c r="I34" s="149">
        <f t="shared" si="8"/>
        <v>3.6967289999998848E-3</v>
      </c>
      <c r="J34" s="149">
        <f t="shared" si="8"/>
        <v>4.298429000000048E-3</v>
      </c>
      <c r="K34" s="149">
        <f t="shared" si="8"/>
        <v>1.164102799999997E-2</v>
      </c>
      <c r="L34" s="149">
        <f t="shared" si="8"/>
        <v>2.5554959999999641E-2</v>
      </c>
      <c r="M34" s="149">
        <f t="shared" si="8"/>
        <v>2.8421364999999747E-2</v>
      </c>
      <c r="N34" s="149">
        <f t="shared" si="8"/>
        <v>1.7550268000000119E-2</v>
      </c>
      <c r="O34" s="149">
        <f t="shared" si="8"/>
        <v>1.3313723000000069E-2</v>
      </c>
      <c r="P34" s="149">
        <f t="shared" si="8"/>
        <v>1.1549984000000013E-2</v>
      </c>
      <c r="Q34" s="149">
        <f t="shared" si="8"/>
        <v>6.5026299999998774E-3</v>
      </c>
      <c r="R34" s="149">
        <f t="shared" si="8"/>
        <v>5.9311569999998884E-3</v>
      </c>
      <c r="S34" s="149">
        <f t="shared" si="8"/>
        <v>1.3781090000000211E-2</v>
      </c>
      <c r="T34" s="149">
        <f t="shared" si="8"/>
        <v>2.000085200000002E-2</v>
      </c>
      <c r="U34" s="149">
        <f t="shared" si="8"/>
        <v>1.5162490000000375E-2</v>
      </c>
      <c r="V34" s="149">
        <f t="shared" si="8"/>
        <v>1.4741404000000534E-2</v>
      </c>
      <c r="W34" s="149">
        <f t="shared" si="8"/>
        <v>7.6783899999999447E-3</v>
      </c>
      <c r="X34" s="149">
        <f t="shared" si="8"/>
        <v>5.4144039999996577E-3</v>
      </c>
      <c r="Y34" s="149">
        <f t="shared" si="8"/>
        <v>9.2367119999994113E-3</v>
      </c>
      <c r="Z34" s="149">
        <f t="shared" si="8"/>
        <v>8.6746379999998874E-3</v>
      </c>
      <c r="AA34" s="149">
        <f t="shared" si="8"/>
        <v>0</v>
      </c>
      <c r="AB34" s="150">
        <f t="shared" si="8"/>
        <v>0</v>
      </c>
      <c r="AC34" s="37"/>
      <c r="AD34" s="66">
        <f t="shared" ref="AD34:BC34" si="9">SUM(AD30:AD30)-SUM(AD31:AD33)</f>
        <v>6.4640520000000517E-3</v>
      </c>
      <c r="AE34" s="151">
        <f t="shared" si="9"/>
        <v>3.6631829999999432E-3</v>
      </c>
      <c r="AF34" s="151">
        <f t="shared" si="9"/>
        <v>2.9328330000000166E-3</v>
      </c>
      <c r="AG34" s="151">
        <f t="shared" si="9"/>
        <v>3.110757000000075E-3</v>
      </c>
      <c r="AH34" s="151">
        <f t="shared" si="9"/>
        <v>5.2987270000000031E-3</v>
      </c>
      <c r="AI34" s="151">
        <f t="shared" si="9"/>
        <v>5.9258209999999492E-3</v>
      </c>
      <c r="AJ34" s="151">
        <f t="shared" si="9"/>
        <v>3.2830840000000056E-3</v>
      </c>
      <c r="AK34" s="151">
        <f t="shared" si="9"/>
        <v>3.172971999999899E-3</v>
      </c>
      <c r="AL34" s="151">
        <f t="shared" si="9"/>
        <v>9.9850779999999528E-3</v>
      </c>
      <c r="AM34" s="151">
        <f t="shared" si="9"/>
        <v>1.5451697999999937E-2</v>
      </c>
      <c r="AN34" s="151">
        <f t="shared" si="9"/>
        <v>1.8695544999999709E-2</v>
      </c>
      <c r="AO34" s="151">
        <f t="shared" si="9"/>
        <v>1.5863307000000201E-2</v>
      </c>
      <c r="AP34" s="151">
        <f t="shared" si="9"/>
        <v>1.2230269999999509E-2</v>
      </c>
      <c r="AQ34" s="151">
        <f t="shared" si="9"/>
        <v>1.1006152000000088E-2</v>
      </c>
      <c r="AR34" s="151">
        <f t="shared" si="9"/>
        <v>8.6067290000004099E-3</v>
      </c>
      <c r="AS34" s="151">
        <f t="shared" si="9"/>
        <v>9.3505180000002103E-3</v>
      </c>
      <c r="AT34" s="151">
        <f t="shared" si="9"/>
        <v>3.1151551000000527E-2</v>
      </c>
      <c r="AU34" s="151">
        <f t="shared" si="9"/>
        <v>3.3921610000000046E-2</v>
      </c>
      <c r="AV34" s="151">
        <f t="shared" si="9"/>
        <v>3.6954174000000686E-2</v>
      </c>
      <c r="AW34" s="151">
        <f t="shared" si="9"/>
        <v>2.4323538000000061E-2</v>
      </c>
      <c r="AX34" s="151">
        <f t="shared" si="9"/>
        <v>1.2790534000000582E-2</v>
      </c>
      <c r="AY34" s="151">
        <f t="shared" si="9"/>
        <v>1.1703216999999669E-2</v>
      </c>
      <c r="AZ34" s="151">
        <f t="shared" si="9"/>
        <v>3.1754168999999624E-2</v>
      </c>
      <c r="BA34" s="151">
        <f t="shared" si="9"/>
        <v>1.998809000000016E-2</v>
      </c>
      <c r="BB34" s="151">
        <f t="shared" si="9"/>
        <v>0</v>
      </c>
      <c r="BC34" s="67">
        <f t="shared" si="9"/>
        <v>0</v>
      </c>
      <c r="BD34" s="238"/>
    </row>
    <row r="35" spans="2:56" ht="13" thickTop="1">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2:56">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2:56">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2:56">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sheetData>
  <mergeCells count="5">
    <mergeCell ref="B2:B4"/>
    <mergeCell ref="C2:AB2"/>
    <mergeCell ref="C3:AB3"/>
    <mergeCell ref="AD2:BC2"/>
    <mergeCell ref="AD3:BC3"/>
  </mergeCells>
  <phoneticPr fontId="1" type="noConversion"/>
  <pageMargins left="0.75" right="0.75" top="1" bottom="1" header="0.5" footer="0.5"/>
  <pageSetup scale="7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indexed="46"/>
  </sheetPr>
  <dimension ref="A1:BD13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245</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1/$A$1*[1]AllExp!B$263</f>
        <v>40.447066321579989</v>
      </c>
      <c r="D5" s="140">
        <f>1/$A$1*[1]AllExp!C$263</f>
        <v>42.447924524154004</v>
      </c>
      <c r="E5" s="140">
        <f>1/$A$1*[1]AllExp!D$263</f>
        <v>44.911358379440003</v>
      </c>
      <c r="F5" s="140">
        <f>1/$A$1*[1]AllExp!E$263</f>
        <v>42.733335557551975</v>
      </c>
      <c r="G5" s="140">
        <f>1/$A$1*[1]AllExp!F$263</f>
        <v>37.078345722131999</v>
      </c>
      <c r="H5" s="140">
        <f>1/$A$1*[1]AllExp!G$263</f>
        <v>40.417363103646025</v>
      </c>
      <c r="I5" s="140">
        <f>1/$A$1*[1]AllExp!H$263</f>
        <v>42.00551922281398</v>
      </c>
      <c r="J5" s="140">
        <f>1/$A$1*[1]AllExp!I$263</f>
        <v>38.401702894444</v>
      </c>
      <c r="K5" s="140">
        <f>1/$A$1*[1]AllExp!J$263</f>
        <v>36.950499690249977</v>
      </c>
      <c r="L5" s="140">
        <f>1/$A$1*[1]AllExp!K$263</f>
        <v>34.766555564946501</v>
      </c>
      <c r="M5" s="140">
        <f>1/$A$1*[1]AllExp!L$263</f>
        <v>40.052677037968678</v>
      </c>
      <c r="N5" s="140">
        <f>1/$A$1*[1]AllExp!M$263</f>
        <v>41.176773918284013</v>
      </c>
      <c r="O5" s="140">
        <f>1/$A$1*[1]AllExp!N$263</f>
        <v>42.573002084734</v>
      </c>
      <c r="P5" s="140">
        <f>1/$A$1*[1]AllExp!O$263</f>
        <v>44.959565988499989</v>
      </c>
      <c r="Q5" s="140">
        <f>1/$A$1*[1]AllExp!P$263</f>
        <v>46.71190372538998</v>
      </c>
      <c r="R5" s="140">
        <f>1/$A$1*[1]AllExp!Q$263</f>
        <v>45.425659754000009</v>
      </c>
      <c r="S5" s="140">
        <f>1/$A$1*[1]AllExp!R$263</f>
        <v>45.248880378458637</v>
      </c>
      <c r="T5" s="140">
        <f>1/$A$1*[1]AllExp!S$263</f>
        <v>47.718911157316619</v>
      </c>
      <c r="U5" s="140">
        <f>1/$A$1*[1]AllExp!T$263</f>
        <v>50.974009224342986</v>
      </c>
      <c r="V5" s="140">
        <f>1/$A$1*[1]AllExp!U$263</f>
        <v>56.484569192544001</v>
      </c>
      <c r="W5" s="140">
        <f>1/$A$1*[1]AllExp!V$263</f>
        <v>63.069399100862</v>
      </c>
      <c r="X5" s="140">
        <f>1/$A$1*[1]AllExp!W$263</f>
        <v>62.586585838080197</v>
      </c>
      <c r="Y5" s="140">
        <f>1/$A$1*[1]AllExp!X$263</f>
        <v>56.548251395982987</v>
      </c>
      <c r="Z5" s="140">
        <f>1/$A$1*[1]AllExp!Y$263</f>
        <v>62.990369207675492</v>
      </c>
      <c r="AA5" s="140">
        <f>1/$A$1*[1]AllExp!Z$263</f>
        <v>0</v>
      </c>
      <c r="AB5" s="219">
        <f>1/$A$1*[1]AllExp!AA$263</f>
        <v>0</v>
      </c>
      <c r="AC5" s="18"/>
      <c r="AD5" s="187">
        <f>1/1000*[1]AllExp!AB$263</f>
        <v>7.3330075410000042</v>
      </c>
      <c r="AE5" s="140">
        <f>1/1000*[1]AllExp!AC$263</f>
        <v>6.6449307979999954</v>
      </c>
      <c r="AF5" s="140">
        <f>1/1000*[1]AllExp!AD$263</f>
        <v>6.8172925140000009</v>
      </c>
      <c r="AG5" s="140">
        <f>1/1000*[1]AllExp!AE$263</f>
        <v>6.6862373110000046</v>
      </c>
      <c r="AH5" s="140">
        <f>1/1000*[1]AllExp!AF$263</f>
        <v>6.9820286440000014</v>
      </c>
      <c r="AI5" s="140">
        <f>1/1000*[1]AllExp!AG$263</f>
        <v>7.5106694480000042</v>
      </c>
      <c r="AJ5" s="140">
        <f>1/1000*[1]AllExp!AH$263</f>
        <v>8.5149020259999979</v>
      </c>
      <c r="AK5" s="140">
        <f>1/1000*[1]AllExp!AI$263</f>
        <v>8.6452813359999965</v>
      </c>
      <c r="AL5" s="140">
        <f>1/1000*[1]AllExp!AJ$263</f>
        <v>9.1937783609999943</v>
      </c>
      <c r="AM5" s="140">
        <f>1/1000*[1]AllExp!AK$263</f>
        <v>7.5269086849999978</v>
      </c>
      <c r="AN5" s="140">
        <f>1/1000*[1]AllExp!AL$263</f>
        <v>9.7283353230000031</v>
      </c>
      <c r="AO5" s="140">
        <f>1/1000*[1]AllExp!AM$263</f>
        <v>9.9168362729999977</v>
      </c>
      <c r="AP5" s="140">
        <f>1/1000*[1]AllExp!AN$263</f>
        <v>9.9351340510000004</v>
      </c>
      <c r="AQ5" s="140">
        <f>1/1000*[1]AllExp!AO$263</f>
        <v>10.304913807999997</v>
      </c>
      <c r="AR5" s="140">
        <f>1/1000*[1]AllExp!AP$263</f>
        <v>10.636489192999996</v>
      </c>
      <c r="AS5" s="140">
        <f>1/1000*[1]AllExp!AQ$263</f>
        <v>10.444168211000003</v>
      </c>
      <c r="AT5" s="140">
        <f>1/1000*[1]AllExp!AR$263</f>
        <v>9.9087871630000013</v>
      </c>
      <c r="AU5" s="140">
        <f>1/1000*[1]AllExp!AS$263</f>
        <v>11.219694814999997</v>
      </c>
      <c r="AV5" s="140">
        <f>1/1000*[1]AllExp!AT$263</f>
        <v>12.540386586000002</v>
      </c>
      <c r="AW5" s="140">
        <f>1/1000*[1]AllExp!AU$263</f>
        <v>12.03194787499999</v>
      </c>
      <c r="AX5" s="140">
        <f>1/1000*[1]AllExp!AV$263</f>
        <v>11.711253949999996</v>
      </c>
      <c r="AY5" s="140">
        <f>1/1000*[1]AllExp!AW$263</f>
        <v>14.042362600999992</v>
      </c>
      <c r="AZ5" s="140">
        <f>1/1000*[1]AllExp!AX$263</f>
        <v>13.717177737999995</v>
      </c>
      <c r="BA5" s="140">
        <f>1/1000*[1]AllExp!AY$263</f>
        <v>12.423003321687991</v>
      </c>
      <c r="BB5" s="140">
        <f>1/1000*[1]AllExp!AZ$263</f>
        <v>0</v>
      </c>
      <c r="BC5" s="219">
        <f>1/1000*[1]AllExp!BA$263</f>
        <v>0</v>
      </c>
      <c r="BD5" s="267"/>
    </row>
    <row r="6" spans="1:56" ht="17.149999999999999" customHeight="1" thickTop="1">
      <c r="B6" s="43" t="s">
        <v>24</v>
      </c>
      <c r="C6" s="249">
        <f>1/$A$1*[1]AllExp!B$266</f>
        <v>0.99280123666200004</v>
      </c>
      <c r="D6" s="141">
        <f>1/$A$1*[1]AllExp!C$266</f>
        <v>0.99871660515199989</v>
      </c>
      <c r="E6" s="141">
        <f>1/$A$1*[1]AllExp!D$266</f>
        <v>0.90237294247200017</v>
      </c>
      <c r="F6" s="141">
        <f>1/$A$1*[1]AllExp!E$266</f>
        <v>0.94998196637999976</v>
      </c>
      <c r="G6" s="141">
        <f>1/$A$1*[1]AllExp!F$266</f>
        <v>0.82533018847599982</v>
      </c>
      <c r="H6" s="141">
        <f>1/$A$1*[1]AllExp!G$266</f>
        <v>1.1647027564900001</v>
      </c>
      <c r="I6" s="141">
        <f>1/$A$1*[1]AllExp!H$266</f>
        <v>1.1842284983179998</v>
      </c>
      <c r="J6" s="141">
        <f>1/$A$1*[1]AllExp!I$266</f>
        <v>1.5228048582159999</v>
      </c>
      <c r="K6" s="141">
        <f>1/$A$1*[1]AllExp!J$266</f>
        <v>1.6388849923960003</v>
      </c>
      <c r="L6" s="141">
        <f>1/$A$1*[1]AllExp!K$266</f>
        <v>1.602255800694</v>
      </c>
      <c r="M6" s="141">
        <f>1/$A$1*[1]AllExp!L$266</f>
        <v>1.631701399412</v>
      </c>
      <c r="N6" s="141">
        <f>1/$A$1*[1]AllExp!M$266</f>
        <v>1.5632204543599999</v>
      </c>
      <c r="O6" s="141">
        <f>1/$A$1*[1]AllExp!N$266</f>
        <v>1.7475424155399997</v>
      </c>
      <c r="P6" s="141">
        <f>1/$A$1*[1]AllExp!O$266</f>
        <v>1.7503880113179999</v>
      </c>
      <c r="Q6" s="141">
        <f>1/$A$1*[1]AllExp!P$266</f>
        <v>1.7054215714120002</v>
      </c>
      <c r="R6" s="141">
        <f>1/$A$1*[1]AllExp!Q$266</f>
        <v>1.5751992739959997</v>
      </c>
      <c r="S6" s="141">
        <f>1/$A$1*[1]AllExp!R$266</f>
        <v>1.5730941694159999</v>
      </c>
      <c r="T6" s="141">
        <f>1/$A$1*[1]AllExp!S$266</f>
        <v>1.3691195636320002</v>
      </c>
      <c r="U6" s="141">
        <f>1/$A$1*[1]AllExp!T$266</f>
        <v>1.9471601767359998</v>
      </c>
      <c r="V6" s="141">
        <f>1/$A$1*[1]AllExp!U$266</f>
        <v>1.9300220448440004</v>
      </c>
      <c r="W6" s="141">
        <f>1/$A$1*[1]AllExp!V$266</f>
        <v>1.502972289124</v>
      </c>
      <c r="X6" s="141">
        <f>1/$A$1*[1]AllExp!W$266</f>
        <v>1.4421656132959999</v>
      </c>
      <c r="Y6" s="141">
        <f>1/$A$1*[1]AllExp!X$266</f>
        <v>1.8150987426937002</v>
      </c>
      <c r="Z6" s="141">
        <f>1/$A$1*[1]AllExp!Y$266</f>
        <v>2.1463833841677298</v>
      </c>
      <c r="AA6" s="141">
        <f>1/$A$1*[1]AllExp!Z$266</f>
        <v>0</v>
      </c>
      <c r="AB6" s="142">
        <f>1/$A$1*[1]AllExp!AA$266</f>
        <v>0</v>
      </c>
      <c r="AC6" s="14"/>
      <c r="AD6" s="46">
        <f>1/1000*[1]AllExp!AB$266</f>
        <v>0.16061351100000001</v>
      </c>
      <c r="AE6" s="34">
        <f>1/1000*[1]AllExp!AC$266</f>
        <v>0.14853953600000003</v>
      </c>
      <c r="AF6" s="34">
        <f>1/1000*[1]AllExp!AD$266</f>
        <v>0.14017687600000001</v>
      </c>
      <c r="AG6" s="34">
        <f>1/1000*[1]AllExp!AE$266</f>
        <v>0.146725727</v>
      </c>
      <c r="AH6" s="34">
        <f>1/1000*[1]AllExp!AF$266</f>
        <v>0.160622341</v>
      </c>
      <c r="AI6" s="34">
        <f>1/1000*[1]AllExp!AG$266</f>
        <v>0.23298391599999996</v>
      </c>
      <c r="AJ6" s="34">
        <f>1/1000*[1]AllExp!AH$266</f>
        <v>0.25040860799999998</v>
      </c>
      <c r="AK6" s="34">
        <f>1/1000*[1]AllExp!AI$266</f>
        <v>0.35228395899999998</v>
      </c>
      <c r="AL6" s="34">
        <f>1/1000*[1]AllExp!AJ$266</f>
        <v>0.42401321399999997</v>
      </c>
      <c r="AM6" s="34">
        <f>1/1000*[1]AllExp!AK$266</f>
        <v>0.362633021</v>
      </c>
      <c r="AN6" s="34">
        <f>1/1000*[1]AllExp!AL$266</f>
        <v>0.42556823799999999</v>
      </c>
      <c r="AO6" s="34">
        <f>1/1000*[1]AllExp!AM$266</f>
        <v>0.43363585799999999</v>
      </c>
      <c r="AP6" s="34">
        <f>1/1000*[1]AllExp!AN$266</f>
        <v>0.447004815</v>
      </c>
      <c r="AQ6" s="34">
        <f>1/1000*[1]AllExp!AO$266</f>
        <v>0.43063120000000005</v>
      </c>
      <c r="AR6" s="34">
        <f>1/1000*[1]AllExp!AP$266</f>
        <v>0.40346431399999994</v>
      </c>
      <c r="AS6" s="34">
        <f>1/1000*[1]AllExp!AQ$266</f>
        <v>0.35929073599999994</v>
      </c>
      <c r="AT6" s="34">
        <f>1/1000*[1]AllExp!AR$266</f>
        <v>0.34403261399999985</v>
      </c>
      <c r="AU6" s="34">
        <f>1/1000*[1]AllExp!AS$266</f>
        <v>0.36172510099999999</v>
      </c>
      <c r="AV6" s="34">
        <f>1/1000*[1]AllExp!AT$266</f>
        <v>0.47190811199999999</v>
      </c>
      <c r="AW6" s="34">
        <f>1/1000*[1]AllExp!AU$266</f>
        <v>0.44939009800000007</v>
      </c>
      <c r="AX6" s="34">
        <f>1/1000*[1]AllExp!AV$266</f>
        <v>0.30508688400000006</v>
      </c>
      <c r="AY6" s="34">
        <f>1/1000*[1]AllExp!AW$266</f>
        <v>0.32371899299999995</v>
      </c>
      <c r="AZ6" s="34">
        <f>1/1000*[1]AllExp!AX$266</f>
        <v>0.46914312600000008</v>
      </c>
      <c r="BA6" s="34">
        <f>1/1000*[1]AllExp!AY$266</f>
        <v>0.50903697133699999</v>
      </c>
      <c r="BB6" s="34">
        <f>1/1000*[1]AllExp!AZ$266</f>
        <v>0</v>
      </c>
      <c r="BC6" s="47">
        <f>1/1000*[1]AllExp!BA$266</f>
        <v>0</v>
      </c>
      <c r="BD6" s="238"/>
    </row>
    <row r="7" spans="1:56">
      <c r="B7" s="4" t="s">
        <v>112</v>
      </c>
      <c r="C7" s="243">
        <f>1/$A$1*[1]AllExp!B$6</f>
        <v>0.10678194521000001</v>
      </c>
      <c r="D7" s="11">
        <f>1/$A$1*[1]AllExp!C$6</f>
        <v>0.19685862263999998</v>
      </c>
      <c r="E7" s="11">
        <f>1/$A$1*[1]AllExp!D$6</f>
        <v>0.24773295356999997</v>
      </c>
      <c r="F7" s="11">
        <f>1/$A$1*[1]AllExp!E$6</f>
        <v>0.26237170383000002</v>
      </c>
      <c r="G7" s="11">
        <f>1/$A$1*[1]AllExp!F$6</f>
        <v>0.18675468776999996</v>
      </c>
      <c r="H7" s="11">
        <f>1/$A$1*[1]AllExp!G$6</f>
        <v>0.20729285593000005</v>
      </c>
      <c r="I7" s="11">
        <f>1/$A$1*[1]AllExp!H$6</f>
        <v>6.2974594199999984E-2</v>
      </c>
      <c r="J7" s="11">
        <f>1/$A$1*[1]AllExp!I$6</f>
        <v>0.10507608363000001</v>
      </c>
      <c r="K7" s="11">
        <f>1/$A$1*[1]AllExp!J$6</f>
        <v>0.10587580281</v>
      </c>
      <c r="L7" s="11">
        <f>1/$A$1*[1]AllExp!K$6</f>
        <v>9.6698137279999999E-2</v>
      </c>
      <c r="M7" s="11">
        <f>1/$A$1*[1]AllExp!L$6</f>
        <v>8.2883951759999991E-2</v>
      </c>
      <c r="N7" s="11">
        <f>1/$A$1*[1]AllExp!M$6</f>
        <v>6.3147926269999988E-2</v>
      </c>
      <c r="O7" s="11">
        <f>1/$A$1*[1]AllExp!N$6</f>
        <v>8.4122857549999985E-2</v>
      </c>
      <c r="P7" s="11">
        <f>1/$A$1*[1]AllExp!O$6</f>
        <v>1.6597159459999997E-2</v>
      </c>
      <c r="Q7" s="11">
        <f>1/$A$1*[1]AllExp!P$6</f>
        <v>3.2190815439999999E-2</v>
      </c>
      <c r="R7" s="11">
        <f>1/$A$1*[1]AllExp!Q$6</f>
        <v>2.1053549439999993E-2</v>
      </c>
      <c r="S7" s="11">
        <f>1/$A$1*[1]AllExp!R$6</f>
        <v>3.6314476519999993E-2</v>
      </c>
      <c r="T7" s="11">
        <f>1/$A$1*[1]AllExp!S$6</f>
        <v>3.4802341000000001E-3</v>
      </c>
      <c r="U7" s="11">
        <f>1/$A$1*[1]AllExp!T$6</f>
        <v>2.5935905660000001E-2</v>
      </c>
      <c r="V7" s="11">
        <f>1/$A$1*[1]AllExp!U$6</f>
        <v>1.4942874799999997E-2</v>
      </c>
      <c r="W7" s="11">
        <f>1/$A$1*[1]AllExp!V$6</f>
        <v>1.8127255859999997E-2</v>
      </c>
      <c r="X7" s="11">
        <f>1/$A$1*[1]AllExp!W$6</f>
        <v>7.0422365999999999E-4</v>
      </c>
      <c r="Y7" s="11">
        <f>1/$A$1*[1]AllExp!X$6</f>
        <v>2.655880052E-3</v>
      </c>
      <c r="Z7" s="11">
        <f>1/$A$1*[1]AllExp!Y$6</f>
        <v>1.0756840429999999E-2</v>
      </c>
      <c r="AA7" s="11">
        <f>1/$A$1*[1]AllExp!Z$6</f>
        <v>0</v>
      </c>
      <c r="AB7" s="10">
        <f>1/$A$1*[1]AllExp!AA$6</f>
        <v>0</v>
      </c>
      <c r="AC7" s="3"/>
      <c r="AD7" s="243">
        <f>1/1000*[1]AllExp!AB$6</f>
        <v>1.4544672E-2</v>
      </c>
      <c r="AE7" s="11">
        <f>1/1000*[1]AllExp!AC$6</f>
        <v>2.2332422000000001E-2</v>
      </c>
      <c r="AF7" s="11">
        <f>1/1000*[1]AllExp!AD$6</f>
        <v>2.8407043999999996E-2</v>
      </c>
      <c r="AG7" s="11">
        <f>1/1000*[1]AllExp!AE$6</f>
        <v>2.7996653E-2</v>
      </c>
      <c r="AH7" s="11">
        <f>1/1000*[1]AllExp!AF$6</f>
        <v>2.5955940999999996E-2</v>
      </c>
      <c r="AI7" s="11">
        <f>1/1000*[1]AllExp!AG$6</f>
        <v>3.0233759999999998E-2</v>
      </c>
      <c r="AJ7" s="11">
        <f>1/1000*[1]AllExp!AH$6</f>
        <v>7.5288039999999992E-3</v>
      </c>
      <c r="AK7" s="11">
        <f>1/1000*[1]AllExp!AI$6</f>
        <v>1.9202469E-2</v>
      </c>
      <c r="AL7" s="11">
        <f>1/1000*[1]AllExp!AJ$6</f>
        <v>2.3925537E-2</v>
      </c>
      <c r="AM7" s="11">
        <f>1/1000*[1]AllExp!AK$6</f>
        <v>1.959323E-2</v>
      </c>
      <c r="AN7" s="11">
        <f>1/1000*[1]AllExp!AL$6</f>
        <v>2.0238597000000001E-2</v>
      </c>
      <c r="AO7" s="11">
        <f>1/1000*[1]AllExp!AM$6</f>
        <v>1.7000424E-2</v>
      </c>
      <c r="AP7" s="11">
        <f>1/1000*[1]AllExp!AN$6</f>
        <v>2.2807648E-2</v>
      </c>
      <c r="AQ7" s="11">
        <f>1/1000*[1]AllExp!AO$6</f>
        <v>5.5159559999999998E-3</v>
      </c>
      <c r="AR7" s="11">
        <f>1/1000*[1]AllExp!AP$6</f>
        <v>1.0138402999999999E-2</v>
      </c>
      <c r="AS7" s="11">
        <f>1/1000*[1]AllExp!AQ$6</f>
        <v>6.5753760000000008E-3</v>
      </c>
      <c r="AT7" s="11">
        <f>1/1000*[1]AllExp!AR$6</f>
        <v>1.0191061999999999E-2</v>
      </c>
      <c r="AU7" s="11">
        <f>1/1000*[1]AllExp!AS$6</f>
        <v>1.4089579999999997E-3</v>
      </c>
      <c r="AV7" s="11">
        <f>1/1000*[1]AllExp!AT$6</f>
        <v>7.175992E-3</v>
      </c>
      <c r="AW7" s="11">
        <f>1/1000*[1]AllExp!AU$6</f>
        <v>4.2259650000000008E-3</v>
      </c>
      <c r="AX7" s="11">
        <f>1/1000*[1]AllExp!AV$6</f>
        <v>4.4682659999999994E-3</v>
      </c>
      <c r="AY7" s="11">
        <f>1/1000*[1]AllExp!AW$6</f>
        <v>2.2107099999999998E-4</v>
      </c>
      <c r="AZ7" s="11">
        <f>1/1000*[1]AllExp!AX$6</f>
        <v>8.2757199999999994E-4</v>
      </c>
      <c r="BA7" s="11">
        <f>1/1000*[1]AllExp!AY$6</f>
        <v>3.0391013299999993E-3</v>
      </c>
      <c r="BB7" s="11">
        <f>1/1000*[1]AllExp!AZ$6</f>
        <v>0</v>
      </c>
      <c r="BC7" s="10">
        <f>1/1000*[1]AllExp!BA$6</f>
        <v>0</v>
      </c>
      <c r="BD7" s="238"/>
    </row>
    <row r="8" spans="1:56">
      <c r="B8" s="4" t="s">
        <v>123</v>
      </c>
      <c r="C8" s="243">
        <f>1/$A$1*[1]AllExp!B$25</f>
        <v>7.1066519999999993E-4</v>
      </c>
      <c r="D8" s="11">
        <f>1/$A$1*[1]AllExp!C$25</f>
        <v>4.6902065000000003E-3</v>
      </c>
      <c r="E8" s="11">
        <f>1/$A$1*[1]AllExp!D$25</f>
        <v>1.9634636000000001E-3</v>
      </c>
      <c r="F8" s="11">
        <f>1/$A$1*[1]AllExp!E$25</f>
        <v>1.7103995999999998E-3</v>
      </c>
      <c r="G8" s="11">
        <f>1/$A$1*[1]AllExp!F$25</f>
        <v>7.7608685000000004E-3</v>
      </c>
      <c r="H8" s="11">
        <f>1/$A$1*[1]AllExp!G$25</f>
        <v>6.9622798000000003E-3</v>
      </c>
      <c r="I8" s="11">
        <f>1/$A$1*[1]AllExp!H$25</f>
        <v>8.1548683999999993E-3</v>
      </c>
      <c r="J8" s="11">
        <f>1/$A$1*[1]AllExp!I$25</f>
        <v>1.1671866499999999E-2</v>
      </c>
      <c r="K8" s="11">
        <f>1/$A$1*[1]AllExp!J$25</f>
        <v>1.6330047999999996E-2</v>
      </c>
      <c r="L8" s="11">
        <f>1/$A$1*[1]AllExp!K$25</f>
        <v>2.1675819900000001E-2</v>
      </c>
      <c r="M8" s="11">
        <f>1/$A$1*[1]AllExp!L$25</f>
        <v>1.0301697699999999E-2</v>
      </c>
      <c r="N8" s="11">
        <f>1/$A$1*[1]AllExp!M$25</f>
        <v>1.5044247399999999E-2</v>
      </c>
      <c r="O8" s="11">
        <f>1/$A$1*[1]AllExp!N$25</f>
        <v>1.3656972E-2</v>
      </c>
      <c r="P8" s="11">
        <f>1/$A$1*[1]AllExp!O$25</f>
        <v>1.63905679E-2</v>
      </c>
      <c r="Q8" s="11">
        <f>1/$A$1*[1]AllExp!P$25</f>
        <v>2.6029398500000002E-2</v>
      </c>
      <c r="R8" s="11">
        <f>1/$A$1*[1]AllExp!Q$25</f>
        <v>2.3805103000000001E-2</v>
      </c>
      <c r="S8" s="11">
        <f>1/$A$1*[1]AllExp!R$25</f>
        <v>2.5609327099999999E-2</v>
      </c>
      <c r="T8" s="11">
        <f>1/$A$1*[1]AllExp!S$25</f>
        <v>1.96640059E-2</v>
      </c>
      <c r="U8" s="11">
        <f>1/$A$1*[1]AllExp!T$25</f>
        <v>2.4427284E-2</v>
      </c>
      <c r="V8" s="11">
        <f>1/$A$1*[1]AllExp!U$25</f>
        <v>2.1276517499999998E-2</v>
      </c>
      <c r="W8" s="11">
        <f>1/$A$1*[1]AllExp!V$25</f>
        <v>3.4304602080000003E-2</v>
      </c>
      <c r="X8" s="11">
        <f>1/$A$1*[1]AllExp!W$25</f>
        <v>2.6467061319999999E-2</v>
      </c>
      <c r="Y8" s="11">
        <f>1/$A$1*[1]AllExp!X$25</f>
        <v>3.0721863829999998E-2</v>
      </c>
      <c r="Z8" s="11">
        <f>1/$A$1*[1]AllExp!Y$25</f>
        <v>3.1952981934999992E-2</v>
      </c>
      <c r="AA8" s="11">
        <f>1/$A$1*[1]AllExp!Z$25</f>
        <v>0</v>
      </c>
      <c r="AB8" s="10">
        <f>1/$A$1*[1]AllExp!AA$25</f>
        <v>0</v>
      </c>
      <c r="AC8" s="3"/>
      <c r="AD8" s="243">
        <f>1/1000*[1]AllExp!AB$25</f>
        <v>2.8238599999999998E-4</v>
      </c>
      <c r="AE8" s="11">
        <f>1/1000*[1]AllExp!AC$25</f>
        <v>1.1420009999999999E-3</v>
      </c>
      <c r="AF8" s="11">
        <f>1/1000*[1]AllExp!AD$25</f>
        <v>5.2090400000000009E-4</v>
      </c>
      <c r="AG8" s="11">
        <f>1/1000*[1]AllExp!AE$25</f>
        <v>4.4669499999999994E-4</v>
      </c>
      <c r="AH8" s="11">
        <f>1/1000*[1]AllExp!AF$25</f>
        <v>1.7908269999999998E-3</v>
      </c>
      <c r="AI8" s="11">
        <f>1/1000*[1]AllExp!AG$25</f>
        <v>1.5506089999999999E-3</v>
      </c>
      <c r="AJ8" s="11">
        <f>1/1000*[1]AllExp!AH$25</f>
        <v>2.2006959999999998E-3</v>
      </c>
      <c r="AK8" s="11">
        <f>1/1000*[1]AllExp!AI$25</f>
        <v>3.2436740000000002E-3</v>
      </c>
      <c r="AL8" s="11">
        <f>1/1000*[1]AllExp!AJ$25</f>
        <v>4.9954639999999998E-3</v>
      </c>
      <c r="AM8" s="11">
        <f>1/1000*[1]AllExp!AK$25</f>
        <v>6.1130070000000002E-3</v>
      </c>
      <c r="AN8" s="11">
        <f>1/1000*[1]AllExp!AL$25</f>
        <v>3.1746019999999999E-3</v>
      </c>
      <c r="AO8" s="11">
        <f>1/1000*[1]AllExp!AM$25</f>
        <v>4.640548999999999E-3</v>
      </c>
      <c r="AP8" s="11">
        <f>1/1000*[1]AllExp!AN$25</f>
        <v>3.9807619999999997E-3</v>
      </c>
      <c r="AQ8" s="11">
        <f>1/1000*[1]AllExp!AO$25</f>
        <v>4.4577099999999993E-3</v>
      </c>
      <c r="AR8" s="11">
        <f>1/1000*[1]AllExp!AP$25</f>
        <v>6.7479150000000002E-3</v>
      </c>
      <c r="AS8" s="11">
        <f>1/1000*[1]AllExp!AQ$25</f>
        <v>6.1372599999999994E-3</v>
      </c>
      <c r="AT8" s="11">
        <f>1/1000*[1]AllExp!AR$25</f>
        <v>5.6666600000000004E-3</v>
      </c>
      <c r="AU8" s="11">
        <f>1/1000*[1]AllExp!AS$25</f>
        <v>5.5874899999999988E-3</v>
      </c>
      <c r="AV8" s="11">
        <f>1/1000*[1]AllExp!AT$25</f>
        <v>6.6865919999999999E-3</v>
      </c>
      <c r="AW8" s="11">
        <f>1/1000*[1]AllExp!AU$25</f>
        <v>4.9865119999999994E-3</v>
      </c>
      <c r="AX8" s="11">
        <f>1/1000*[1]AllExp!AV$25</f>
        <v>7.3157869999999998E-3</v>
      </c>
      <c r="AY8" s="11">
        <f>1/1000*[1]AllExp!AW$25</f>
        <v>6.3197729999999999E-3</v>
      </c>
      <c r="AZ8" s="11">
        <f>1/1000*[1]AllExp!AX$25</f>
        <v>8.1337679999999996E-3</v>
      </c>
      <c r="BA8" s="11">
        <f>1/1000*[1]AllExp!AY$25</f>
        <v>8.2173139799999999E-3</v>
      </c>
      <c r="BB8" s="11">
        <f>1/1000*[1]AllExp!AZ$25</f>
        <v>0</v>
      </c>
      <c r="BC8" s="10">
        <f>1/1000*[1]AllExp!BA$25</f>
        <v>0</v>
      </c>
      <c r="BD8" s="238"/>
    </row>
    <row r="9" spans="1:56">
      <c r="B9" s="4" t="s">
        <v>25</v>
      </c>
      <c r="C9" s="243">
        <f>1/$A$1*[1]AllExp!B$38</f>
        <v>1.95075482E-3</v>
      </c>
      <c r="D9" s="11">
        <f>1/$A$1*[1]AllExp!C$38</f>
        <v>4.3294454000000005E-3</v>
      </c>
      <c r="E9" s="11">
        <f>1/$A$1*[1]AllExp!D$38</f>
        <v>5.3113133380000002E-3</v>
      </c>
      <c r="F9" s="11">
        <f>1/$A$1*[1]AllExp!E$38</f>
        <v>4.0692452999999996E-3</v>
      </c>
      <c r="G9" s="11">
        <f>1/$A$1*[1]AllExp!F$38</f>
        <v>7.6774354999999996E-3</v>
      </c>
      <c r="H9" s="11">
        <f>1/$A$1*[1]AllExp!G$38</f>
        <v>9.0466991999999993E-3</v>
      </c>
      <c r="I9" s="11">
        <f>1/$A$1*[1]AllExp!H$38</f>
        <v>1.1828188099999999E-2</v>
      </c>
      <c r="J9" s="11">
        <f>1/$A$1*[1]AllExp!I$38</f>
        <v>1.26680344E-2</v>
      </c>
      <c r="K9" s="11">
        <f>1/$A$1*[1]AllExp!J$38</f>
        <v>1.7385405799999996E-2</v>
      </c>
      <c r="L9" s="11">
        <f>1/$A$1*[1]AllExp!K$38</f>
        <v>2.1077707699999997E-2</v>
      </c>
      <c r="M9" s="11">
        <f>1/$A$1*[1]AllExp!L$38</f>
        <v>1.4960668099999999E-2</v>
      </c>
      <c r="N9" s="11">
        <f>1/$A$1*[1]AllExp!M$38</f>
        <v>2.2304790199999997E-2</v>
      </c>
      <c r="O9" s="11">
        <f>1/$A$1*[1]AllExp!N$38</f>
        <v>2.15815852E-2</v>
      </c>
      <c r="P9" s="11">
        <f>1/$A$1*[1]AllExp!O$38</f>
        <v>1.9365227699999998E-2</v>
      </c>
      <c r="Q9" s="11">
        <f>1/$A$1*[1]AllExp!P$38</f>
        <v>2.1984684399999999E-2</v>
      </c>
      <c r="R9" s="11">
        <f>1/$A$1*[1]AllExp!Q$38</f>
        <v>1.7760256499999998E-2</v>
      </c>
      <c r="S9" s="11">
        <f>1/$A$1*[1]AllExp!R$38</f>
        <v>2.5644189899999999E-2</v>
      </c>
      <c r="T9" s="11">
        <f>1/$A$1*[1]AllExp!S$38</f>
        <v>1.2999188299999999E-2</v>
      </c>
      <c r="U9" s="11">
        <f>1/$A$1*[1]AllExp!T$38</f>
        <v>1.7533811400000002E-2</v>
      </c>
      <c r="V9" s="11">
        <f>1/$A$1*[1]AllExp!U$38</f>
        <v>1.51588465E-2</v>
      </c>
      <c r="W9" s="11">
        <f>1/$A$1*[1]AllExp!V$38</f>
        <v>1.57204908E-2</v>
      </c>
      <c r="X9" s="11">
        <f>1/$A$1*[1]AllExp!W$38</f>
        <v>8.7986668000000004E-3</v>
      </c>
      <c r="Y9" s="11">
        <f>1/$A$1*[1]AllExp!X$38</f>
        <v>2.3391738068999999E-2</v>
      </c>
      <c r="Z9" s="11">
        <f>1/$A$1*[1]AllExp!Y$38</f>
        <v>3.0688137969999994E-2</v>
      </c>
      <c r="AA9" s="11">
        <f>1/$A$1*[1]AllExp!Z$38</f>
        <v>0</v>
      </c>
      <c r="AB9" s="10">
        <f>1/$A$1*[1]AllExp!AA$38</f>
        <v>0</v>
      </c>
      <c r="AC9" s="3"/>
      <c r="AD9" s="243">
        <f>1/1000*[1]AllExp!AB$38</f>
        <v>4.6028199999999995E-4</v>
      </c>
      <c r="AE9" s="11">
        <f>1/1000*[1]AllExp!AC$38</f>
        <v>1.0684339999999998E-3</v>
      </c>
      <c r="AF9" s="11">
        <f>1/1000*[1]AllExp!AD$38</f>
        <v>1.1874340000000002E-3</v>
      </c>
      <c r="AG9" s="11">
        <f>1/1000*[1]AllExp!AE$38</f>
        <v>1.0726169999999999E-3</v>
      </c>
      <c r="AH9" s="11">
        <f>1/1000*[1]AllExp!AF$38</f>
        <v>2.2762310000000001E-3</v>
      </c>
      <c r="AI9" s="11">
        <f>1/1000*[1]AllExp!AG$38</f>
        <v>2.2610109999999998E-3</v>
      </c>
      <c r="AJ9" s="11">
        <f>1/1000*[1]AllExp!AH$38</f>
        <v>2.9910420000000002E-3</v>
      </c>
      <c r="AK9" s="11">
        <f>1/1000*[1]AllExp!AI$38</f>
        <v>3.6426570000000001E-3</v>
      </c>
      <c r="AL9" s="11">
        <f>1/1000*[1]AllExp!AJ$38</f>
        <v>5.5146910000000004E-3</v>
      </c>
      <c r="AM9" s="11">
        <f>1/1000*[1]AllExp!AK$38</f>
        <v>5.1012380000000001E-3</v>
      </c>
      <c r="AN9" s="11">
        <f>1/1000*[1]AllExp!AL$38</f>
        <v>4.639972E-3</v>
      </c>
      <c r="AO9" s="11">
        <f>1/1000*[1]AllExp!AM$38</f>
        <v>6.7336760000000001E-3</v>
      </c>
      <c r="AP9" s="11">
        <f>1/1000*[1]AllExp!AN$38</f>
        <v>6.5989530000000003E-3</v>
      </c>
      <c r="AQ9" s="11">
        <f>1/1000*[1]AllExp!AO$38</f>
        <v>4.8463569999999999E-3</v>
      </c>
      <c r="AR9" s="11">
        <f>1/1000*[1]AllExp!AP$38</f>
        <v>6.0004149999999994E-3</v>
      </c>
      <c r="AS9" s="11">
        <f>1/1000*[1]AllExp!AQ$38</f>
        <v>4.1680060000000001E-3</v>
      </c>
      <c r="AT9" s="11">
        <f>1/1000*[1]AllExp!AR$38</f>
        <v>5.9479310000000001E-3</v>
      </c>
      <c r="AU9" s="11">
        <f>1/1000*[1]AllExp!AS$38</f>
        <v>3.7408049999999998E-3</v>
      </c>
      <c r="AV9" s="11">
        <f>1/1000*[1]AllExp!AT$38</f>
        <v>4.6107350000000004E-3</v>
      </c>
      <c r="AW9" s="11">
        <f>1/1000*[1]AllExp!AU$38</f>
        <v>3.7805259999999998E-3</v>
      </c>
      <c r="AX9" s="11">
        <f>1/1000*[1]AllExp!AV$38</f>
        <v>3.7029609999999998E-3</v>
      </c>
      <c r="AY9" s="11">
        <f>1/1000*[1]AllExp!AW$38</f>
        <v>2.170946E-3</v>
      </c>
      <c r="AZ9" s="11">
        <f>1/1000*[1]AllExp!AX$38</f>
        <v>6.6073069999999998E-3</v>
      </c>
      <c r="BA9" s="11">
        <f>1/1000*[1]AllExp!AY$38</f>
        <v>8.2402936810000004E-3</v>
      </c>
      <c r="BB9" s="11">
        <f>1/1000*[1]AllExp!AZ$38</f>
        <v>0</v>
      </c>
      <c r="BC9" s="10">
        <f>1/1000*[1]AllExp!BA$38</f>
        <v>0</v>
      </c>
      <c r="BD9" s="238"/>
    </row>
    <row r="10" spans="1:56">
      <c r="B10" s="4" t="s">
        <v>65</v>
      </c>
      <c r="C10" s="243">
        <f>1/$A$1*[1]AllExp!B$52</f>
        <v>2.1206799999999998E-3</v>
      </c>
      <c r="D10" s="11">
        <f>1/$A$1*[1]AllExp!C$52</f>
        <v>3.2204184999999998E-3</v>
      </c>
      <c r="E10" s="11">
        <f>1/$A$1*[1]AllExp!D$52</f>
        <v>3.1195451000000001E-3</v>
      </c>
      <c r="F10" s="11">
        <f>1/$A$1*[1]AllExp!E$52</f>
        <v>3.5709598999999997E-3</v>
      </c>
      <c r="G10" s="11">
        <f>1/$A$1*[1]AllExp!F$52</f>
        <v>4.2114253999999997E-3</v>
      </c>
      <c r="H10" s="11">
        <f>1/$A$1*[1]AllExp!G$52</f>
        <v>9.4355372999999996E-3</v>
      </c>
      <c r="I10" s="11">
        <f>1/$A$1*[1]AllExp!H$52</f>
        <v>8.1460455999999987E-3</v>
      </c>
      <c r="J10" s="11">
        <f>1/$A$1*[1]AllExp!I$52</f>
        <v>6.1464101999999998E-3</v>
      </c>
      <c r="K10" s="11">
        <f>1/$A$1*[1]AllExp!J$52</f>
        <v>1.3251527799999999E-2</v>
      </c>
      <c r="L10" s="11">
        <f>1/$A$1*[1]AllExp!K$52</f>
        <v>9.0735617000000015E-3</v>
      </c>
      <c r="M10" s="11">
        <f>1/$A$1*[1]AllExp!L$52</f>
        <v>8.7516450000000006E-3</v>
      </c>
      <c r="N10" s="11">
        <f>1/$A$1*[1]AllExp!M$52</f>
        <v>1.3508698E-2</v>
      </c>
      <c r="O10" s="11">
        <f>1/$A$1*[1]AllExp!N$52</f>
        <v>1.7782433199999999E-2</v>
      </c>
      <c r="P10" s="11">
        <f>1/$A$1*[1]AllExp!O$52</f>
        <v>1.9939592400000001E-2</v>
      </c>
      <c r="Q10" s="11">
        <f>1/$A$1*[1]AllExp!P$52</f>
        <v>2.6913436899999997E-2</v>
      </c>
      <c r="R10" s="11">
        <f>1/$A$1*[1]AllExp!Q$52</f>
        <v>2.5641367499999998E-2</v>
      </c>
      <c r="S10" s="11">
        <f>1/$A$1*[1]AllExp!R$52</f>
        <v>2.8891946999999998E-2</v>
      </c>
      <c r="T10" s="11">
        <f>1/$A$1*[1]AllExp!S$52</f>
        <v>1.4288585499999999E-2</v>
      </c>
      <c r="U10" s="11">
        <f>1/$A$1*[1]AllExp!T$52</f>
        <v>2.4378322500000001E-2</v>
      </c>
      <c r="V10" s="11">
        <f>1/$A$1*[1]AllExp!U$52</f>
        <v>3.0575084400000001E-2</v>
      </c>
      <c r="W10" s="11">
        <f>1/$A$1*[1]AllExp!V$52</f>
        <v>2.5521209E-2</v>
      </c>
      <c r="X10" s="11">
        <f>1/$A$1*[1]AllExp!W$52</f>
        <v>1.8774335299999997E-2</v>
      </c>
      <c r="Y10" s="11">
        <f>1/$A$1*[1]AllExp!X$52</f>
        <v>4.0592318199999998E-2</v>
      </c>
      <c r="Z10" s="11">
        <f>1/$A$1*[1]AllExp!Y$52</f>
        <v>4.0462596999999996E-2</v>
      </c>
      <c r="AA10" s="11">
        <f>1/$A$1*[1]AllExp!Z$52</f>
        <v>0</v>
      </c>
      <c r="AB10" s="10">
        <f>1/$A$1*[1]AllExp!AA$52</f>
        <v>0</v>
      </c>
      <c r="AC10" s="3"/>
      <c r="AD10" s="243">
        <f>1/1000*[1]AllExp!AB$52</f>
        <v>5.5398700000000003E-4</v>
      </c>
      <c r="AE10" s="11">
        <f>1/1000*[1]AllExp!AC$52</f>
        <v>7.6300199999999993E-4</v>
      </c>
      <c r="AF10" s="11">
        <f>1/1000*[1]AllExp!AD$52</f>
        <v>6.1128799999999998E-4</v>
      </c>
      <c r="AG10" s="11">
        <f>1/1000*[1]AllExp!AE$52</f>
        <v>8.9404699999999992E-4</v>
      </c>
      <c r="AH10" s="11">
        <f>1/1000*[1]AllExp!AF$52</f>
        <v>1.108461E-3</v>
      </c>
      <c r="AI10" s="11">
        <f>1/1000*[1]AllExp!AG$52</f>
        <v>2.4033510000000002E-3</v>
      </c>
      <c r="AJ10" s="11">
        <f>1/1000*[1]AllExp!AH$52</f>
        <v>2.2103589999999994E-3</v>
      </c>
      <c r="AK10" s="11">
        <f>1/1000*[1]AllExp!AI$52</f>
        <v>1.779526E-3</v>
      </c>
      <c r="AL10" s="11">
        <f>1/1000*[1]AllExp!AJ$52</f>
        <v>4.1841739999999997E-3</v>
      </c>
      <c r="AM10" s="11">
        <f>1/1000*[1]AllExp!AK$52</f>
        <v>2.6450309999999999E-3</v>
      </c>
      <c r="AN10" s="11">
        <f>1/1000*[1]AllExp!AL$52</f>
        <v>2.657581E-3</v>
      </c>
      <c r="AO10" s="11">
        <f>1/1000*[1]AllExp!AM$52</f>
        <v>4.3212429999999998E-3</v>
      </c>
      <c r="AP10" s="11">
        <f>1/1000*[1]AllExp!AN$52</f>
        <v>5.4792670000000003E-3</v>
      </c>
      <c r="AQ10" s="11">
        <f>1/1000*[1]AllExp!AO$52</f>
        <v>6.0432319999999999E-3</v>
      </c>
      <c r="AR10" s="11">
        <f>1/1000*[1]AllExp!AP$52</f>
        <v>8.1610579999999988E-3</v>
      </c>
      <c r="AS10" s="11">
        <f>1/1000*[1]AllExp!AQ$52</f>
        <v>7.6791669999999998E-3</v>
      </c>
      <c r="AT10" s="11">
        <f>1/1000*[1]AllExp!AR$52</f>
        <v>7.7122939999999997E-3</v>
      </c>
      <c r="AU10" s="11">
        <f>1/1000*[1]AllExp!AS$52</f>
        <v>5.6843199999999997E-3</v>
      </c>
      <c r="AV10" s="11">
        <f>1/1000*[1]AllExp!AT$52</f>
        <v>7.2349619999999993E-3</v>
      </c>
      <c r="AW10" s="11">
        <f>1/1000*[1]AllExp!AU$52</f>
        <v>9.044822000000001E-3</v>
      </c>
      <c r="AX10" s="11">
        <f>1/1000*[1]AllExp!AV$52</f>
        <v>7.1805860000000001E-3</v>
      </c>
      <c r="AY10" s="11">
        <f>1/1000*[1]AllExp!AW$52</f>
        <v>5.0105799999999997E-3</v>
      </c>
      <c r="AZ10" s="11">
        <f>1/1000*[1]AllExp!AX$52</f>
        <v>1.1917161000000001E-2</v>
      </c>
      <c r="BA10" s="11">
        <f>1/1000*[1]AllExp!AY$52</f>
        <v>1.2012721828000002E-2</v>
      </c>
      <c r="BB10" s="11">
        <f>1/1000*[1]AllExp!AZ$52</f>
        <v>0</v>
      </c>
      <c r="BC10" s="10">
        <f>1/1000*[1]AllExp!BA$52</f>
        <v>0</v>
      </c>
      <c r="BD10" s="238"/>
    </row>
    <row r="11" spans="1:56">
      <c r="B11" s="4" t="s">
        <v>133</v>
      </c>
      <c r="C11" s="243">
        <f>1/$A$1*[1]AllExp!B$70</f>
        <v>1.92145198E-2</v>
      </c>
      <c r="D11" s="11">
        <f>1/$A$1*[1]AllExp!C$70</f>
        <v>4.0243176499999998E-2</v>
      </c>
      <c r="E11" s="11">
        <f>1/$A$1*[1]AllExp!D$70</f>
        <v>2.9797313599999996E-2</v>
      </c>
      <c r="F11" s="11">
        <f>1/$A$1*[1]AllExp!E$70</f>
        <v>3.35931072E-2</v>
      </c>
      <c r="G11" s="11">
        <f>1/$A$1*[1]AllExp!F$70</f>
        <v>4.22215955E-2</v>
      </c>
      <c r="H11" s="11">
        <f>1/$A$1*[1]AllExp!G$70</f>
        <v>5.8876952699999999E-2</v>
      </c>
      <c r="I11" s="11">
        <f>1/$A$1*[1]AllExp!H$70</f>
        <v>7.8781688599999997E-2</v>
      </c>
      <c r="J11" s="11">
        <f>1/$A$1*[1]AllExp!I$70</f>
        <v>6.6623616499999996E-2</v>
      </c>
      <c r="K11" s="11">
        <f>1/$A$1*[1]AllExp!J$70</f>
        <v>8.9768536200000026E-2</v>
      </c>
      <c r="L11" s="11">
        <f>1/$A$1*[1]AllExp!K$70</f>
        <v>0.10142414743999999</v>
      </c>
      <c r="M11" s="11">
        <f>1/$A$1*[1]AllExp!L$70</f>
        <v>9.1987816360000002E-2</v>
      </c>
      <c r="N11" s="11">
        <f>1/$A$1*[1]AllExp!M$70</f>
        <v>0.11225521098000001</v>
      </c>
      <c r="O11" s="11">
        <f>1/$A$1*[1]AllExp!N$70</f>
        <v>0.12144836219999999</v>
      </c>
      <c r="P11" s="11">
        <f>1/$A$1*[1]AllExp!O$70</f>
        <v>9.6603097380000003E-2</v>
      </c>
      <c r="Q11" s="11">
        <f>1/$A$1*[1]AllExp!P$70</f>
        <v>6.4003502279999999E-2</v>
      </c>
      <c r="R11" s="11">
        <f>1/$A$1*[1]AllExp!Q$70</f>
        <v>6.8899580340000002E-2</v>
      </c>
      <c r="S11" s="11">
        <f>1/$A$1*[1]AllExp!R$70</f>
        <v>0.1085230841</v>
      </c>
      <c r="T11" s="11">
        <f>1/$A$1*[1]AllExp!S$70</f>
        <v>9.8674669190000008E-2</v>
      </c>
      <c r="U11" s="11">
        <f>1/$A$1*[1]AllExp!T$70</f>
        <v>7.6677511680000005E-2</v>
      </c>
      <c r="V11" s="11">
        <f>1/$A$1*[1]AllExp!U$70</f>
        <v>0.10973051748</v>
      </c>
      <c r="W11" s="11">
        <f>1/$A$1*[1]AllExp!V$70</f>
        <v>3.8077180899999993E-2</v>
      </c>
      <c r="X11" s="11">
        <f>1/$A$1*[1]AllExp!W$70</f>
        <v>4.8780916399999999E-2</v>
      </c>
      <c r="Y11" s="11">
        <f>1/$A$1*[1]AllExp!X$70</f>
        <v>4.4709352842199998E-2</v>
      </c>
      <c r="Z11" s="11">
        <f>1/$A$1*[1]AllExp!Y$70</f>
        <v>9.2442881200000021E-2</v>
      </c>
      <c r="AA11" s="11">
        <f>1/$A$1*[1]AllExp!Z$70</f>
        <v>0</v>
      </c>
      <c r="AB11" s="10">
        <f>1/$A$1*[1]AllExp!AA$70</f>
        <v>0</v>
      </c>
      <c r="AC11" s="3"/>
      <c r="AD11" s="243">
        <f>1/1000*[1]AllExp!AB$70</f>
        <v>4.3237959999999995E-3</v>
      </c>
      <c r="AE11" s="11">
        <f>1/1000*[1]AllExp!AC$70</f>
        <v>5.5165759999999996E-3</v>
      </c>
      <c r="AF11" s="11">
        <f>1/1000*[1]AllExp!AD$70</f>
        <v>4.7809369999999999E-3</v>
      </c>
      <c r="AG11" s="11">
        <f>1/1000*[1]AllExp!AE$70</f>
        <v>7.1427680000000007E-3</v>
      </c>
      <c r="AH11" s="11">
        <f>1/1000*[1]AllExp!AF$70</f>
        <v>9.2951430000000005E-3</v>
      </c>
      <c r="AI11" s="11">
        <f>1/1000*[1]AllExp!AG$70</f>
        <v>1.2363915999999999E-2</v>
      </c>
      <c r="AJ11" s="11">
        <f>1/1000*[1]AllExp!AH$70</f>
        <v>1.7671473E-2</v>
      </c>
      <c r="AK11" s="11">
        <f>1/1000*[1]AllExp!AI$70</f>
        <v>1.6775056E-2</v>
      </c>
      <c r="AL11" s="11">
        <f>1/1000*[1]AllExp!AJ$70</f>
        <v>2.4734453999999999E-2</v>
      </c>
      <c r="AM11" s="11">
        <f>1/1000*[1]AllExp!AK$70</f>
        <v>2.4332936999999999E-2</v>
      </c>
      <c r="AN11" s="11">
        <f>1/1000*[1]AllExp!AL$70</f>
        <v>2.4951376999999997E-2</v>
      </c>
      <c r="AO11" s="11">
        <f>1/1000*[1]AllExp!AM$70</f>
        <v>2.9298697999999998E-2</v>
      </c>
      <c r="AP11" s="11">
        <f>1/1000*[1]AllExp!AN$70</f>
        <v>2.8729633000000001E-2</v>
      </c>
      <c r="AQ11" s="11">
        <f>1/1000*[1]AllExp!AO$70</f>
        <v>2.1265399000000004E-2</v>
      </c>
      <c r="AR11" s="11">
        <f>1/1000*[1]AllExp!AP$70</f>
        <v>1.3091978999999998E-2</v>
      </c>
      <c r="AS11" s="11">
        <f>1/1000*[1]AllExp!AQ$70</f>
        <v>1.2960111999999999E-2</v>
      </c>
      <c r="AT11" s="11">
        <f>1/1000*[1]AllExp!AR$70</f>
        <v>2.6062617999999999E-2</v>
      </c>
      <c r="AU11" s="11">
        <f>1/1000*[1]AllExp!AS$70</f>
        <v>3.0118067000000002E-2</v>
      </c>
      <c r="AV11" s="11">
        <f>1/1000*[1]AllExp!AT$70</f>
        <v>1.9859285999999997E-2</v>
      </c>
      <c r="AW11" s="11">
        <f>1/1000*[1]AllExp!AU$70</f>
        <v>2.7259291999999997E-2</v>
      </c>
      <c r="AX11" s="11">
        <f>1/1000*[1]AllExp!AV$70</f>
        <v>7.0089720000000005E-3</v>
      </c>
      <c r="AY11" s="11">
        <f>1/1000*[1]AllExp!AW$70</f>
        <v>1.0869373999999999E-2</v>
      </c>
      <c r="AZ11" s="11">
        <f>1/1000*[1]AllExp!AX$70</f>
        <v>1.1750713000000001E-2</v>
      </c>
      <c r="BA11" s="11">
        <f>1/1000*[1]AllExp!AY$70</f>
        <v>2.2933760150000003E-2</v>
      </c>
      <c r="BB11" s="11">
        <f>1/1000*[1]AllExp!AZ$70</f>
        <v>0</v>
      </c>
      <c r="BC11" s="10">
        <f>1/1000*[1]AllExp!BA$70</f>
        <v>0</v>
      </c>
      <c r="BD11" s="238"/>
    </row>
    <row r="12" spans="1:56">
      <c r="B12" s="4" t="s">
        <v>93</v>
      </c>
      <c r="C12" s="243">
        <f>1/$A$1*[1]AllExp!B$75</f>
        <v>0.53609355588000007</v>
      </c>
      <c r="D12" s="11">
        <f>1/$A$1*[1]AllExp!C$75</f>
        <v>0.46603849024999977</v>
      </c>
      <c r="E12" s="11">
        <f>1/$A$1*[1]AllExp!D$75</f>
        <v>0.29767736463</v>
      </c>
      <c r="F12" s="11">
        <f>1/$A$1*[1]AllExp!E$75</f>
        <v>0.26478802775999993</v>
      </c>
      <c r="G12" s="11">
        <f>1/$A$1*[1]AllExp!F$75</f>
        <v>0.16523801155000001</v>
      </c>
      <c r="H12" s="11">
        <f>1/$A$1*[1]AllExp!G$75</f>
        <v>0.29650349005999999</v>
      </c>
      <c r="I12" s="11">
        <f>1/$A$1*[1]AllExp!H$75</f>
        <v>0.20901422558000002</v>
      </c>
      <c r="J12" s="11">
        <f>1/$A$1*[1]AllExp!I$75</f>
        <v>0.35871125257999992</v>
      </c>
      <c r="K12" s="11">
        <f>1/$A$1*[1]AllExp!J$75</f>
        <v>0.28637120676000005</v>
      </c>
      <c r="L12" s="11">
        <f>1/$A$1*[1]AllExp!K$75</f>
        <v>0.41472065798199992</v>
      </c>
      <c r="M12" s="11">
        <f>1/$A$1*[1]AllExp!L$75</f>
        <v>0.39517857335999995</v>
      </c>
      <c r="N12" s="11">
        <f>1/$A$1*[1]AllExp!M$75</f>
        <v>0.38816176163999994</v>
      </c>
      <c r="O12" s="11">
        <f>1/$A$1*[1]AllExp!N$75</f>
        <v>0.52061455272199997</v>
      </c>
      <c r="P12" s="11">
        <f>1/$A$1*[1]AllExp!O$75</f>
        <v>0.36321278827999998</v>
      </c>
      <c r="Q12" s="11">
        <f>1/$A$1*[1]AllExp!P$75</f>
        <v>0.44737322256000001</v>
      </c>
      <c r="R12" s="11">
        <f>1/$A$1*[1]AllExp!Q$75</f>
        <v>0.40464118995999998</v>
      </c>
      <c r="S12" s="11">
        <f>1/$A$1*[1]AllExp!R$75</f>
        <v>0.42379758295999992</v>
      </c>
      <c r="T12" s="11">
        <f>1/$A$1*[1]AllExp!S$75</f>
        <v>0.25875912293999997</v>
      </c>
      <c r="U12" s="11">
        <f>1/$A$1*[1]AllExp!T$75</f>
        <v>0.51557537007999987</v>
      </c>
      <c r="V12" s="11">
        <f>1/$A$1*[1]AllExp!U$75</f>
        <v>0.39687334149999998</v>
      </c>
      <c r="W12" s="11">
        <f>1/$A$1*[1]AllExp!V$75</f>
        <v>0.43143969003999999</v>
      </c>
      <c r="X12" s="11">
        <f>1/$A$1*[1]AllExp!W$75</f>
        <v>0.36820495698</v>
      </c>
      <c r="Y12" s="11">
        <f>1/$A$1*[1]AllExp!X$75</f>
        <v>0.37298443786250002</v>
      </c>
      <c r="Z12" s="11">
        <f>1/$A$1*[1]AllExp!Y$75</f>
        <v>0.49895142119899993</v>
      </c>
      <c r="AA12" s="11">
        <f>1/$A$1*[1]AllExp!Z$75</f>
        <v>0</v>
      </c>
      <c r="AB12" s="10">
        <f>1/$A$1*[1]AllExp!AA$75</f>
        <v>0</v>
      </c>
      <c r="AC12" s="3"/>
      <c r="AD12" s="243">
        <f>1/1000*[1]AllExp!AB$75</f>
        <v>7.3180094000000001E-2</v>
      </c>
      <c r="AE12" s="11">
        <f>1/1000*[1]AllExp!AC$75</f>
        <v>5.825084199999999E-2</v>
      </c>
      <c r="AF12" s="11">
        <f>1/1000*[1]AllExp!AD$75</f>
        <v>4.0655225000000003E-2</v>
      </c>
      <c r="AG12" s="11">
        <f>1/1000*[1]AllExp!AE$75</f>
        <v>2.9947966999999999E-2</v>
      </c>
      <c r="AH12" s="11">
        <f>1/1000*[1]AllExp!AF$75</f>
        <v>2.5441636E-2</v>
      </c>
      <c r="AI12" s="11">
        <f>1/1000*[1]AllExp!AG$75</f>
        <v>4.8010624000000002E-2</v>
      </c>
      <c r="AJ12" s="11">
        <f>1/1000*[1]AllExp!AH$75</f>
        <v>3.7531707999999997E-2</v>
      </c>
      <c r="AK12" s="11">
        <f>1/1000*[1]AllExp!AI$75</f>
        <v>7.2455079999999991E-2</v>
      </c>
      <c r="AL12" s="11">
        <f>1/1000*[1]AllExp!AJ$75</f>
        <v>6.3388451999999998E-2</v>
      </c>
      <c r="AM12" s="11">
        <f>1/1000*[1]AllExp!AK$75</f>
        <v>7.8040403999999994E-2</v>
      </c>
      <c r="AN12" s="11">
        <f>1/1000*[1]AllExp!AL$75</f>
        <v>8.4509714999999999E-2</v>
      </c>
      <c r="AO12" s="11">
        <f>1/1000*[1]AllExp!AM$75</f>
        <v>8.4726743000000007E-2</v>
      </c>
      <c r="AP12" s="11">
        <f>1/1000*[1]AllExp!AN$75</f>
        <v>0.103362044</v>
      </c>
      <c r="AQ12" s="11">
        <f>1/1000*[1]AllExp!AO$75</f>
        <v>6.9625392000000008E-2</v>
      </c>
      <c r="AR12" s="11">
        <f>1/1000*[1]AllExp!AP$75</f>
        <v>8.3978584999999994E-2</v>
      </c>
      <c r="AS12" s="11">
        <f>1/1000*[1]AllExp!AQ$75</f>
        <v>7.1500831000000001E-2</v>
      </c>
      <c r="AT12" s="11">
        <f>1/1000*[1]AllExp!AR$75</f>
        <v>6.5941602999999988E-2</v>
      </c>
      <c r="AU12" s="11">
        <f>1/1000*[1]AllExp!AS$75</f>
        <v>4.6935264000000004E-2</v>
      </c>
      <c r="AV12" s="11">
        <f>1/1000*[1]AllExp!AT$75</f>
        <v>8.8635623999999996E-2</v>
      </c>
      <c r="AW12" s="11">
        <f>1/1000*[1]AllExp!AU$75</f>
        <v>5.9477299000000004E-2</v>
      </c>
      <c r="AX12" s="11">
        <f>1/1000*[1]AllExp!AV$75</f>
        <v>5.5326396E-2</v>
      </c>
      <c r="AY12" s="11">
        <f>1/1000*[1]AllExp!AW$75</f>
        <v>5.3136856000000003E-2</v>
      </c>
      <c r="AZ12" s="11">
        <f>1/1000*[1]AllExp!AX$75</f>
        <v>6.1351338999999998E-2</v>
      </c>
      <c r="BA12" s="11">
        <f>1/1000*[1]AllExp!AY$75</f>
        <v>6.9987278431000013E-2</v>
      </c>
      <c r="BB12" s="11">
        <f>1/1000*[1]AllExp!AZ$75</f>
        <v>0</v>
      </c>
      <c r="BC12" s="10">
        <f>1/1000*[1]AllExp!BA$75</f>
        <v>0</v>
      </c>
      <c r="BD12" s="238"/>
    </row>
    <row r="13" spans="1:56">
      <c r="B13" s="4" t="s">
        <v>84</v>
      </c>
      <c r="C13" s="243">
        <f>1/$A$1*[1]AllExp!B$92</f>
        <v>8.346057300000001E-3</v>
      </c>
      <c r="D13" s="11">
        <f>1/$A$1*[1]AllExp!C$92</f>
        <v>8.4110052999999997E-3</v>
      </c>
      <c r="E13" s="11">
        <f>1/$A$1*[1]AllExp!D$92</f>
        <v>7.6798365000000004E-3</v>
      </c>
      <c r="F13" s="11">
        <f>1/$A$1*[1]AllExp!E$92</f>
        <v>1.21327087E-2</v>
      </c>
      <c r="G13" s="11">
        <f>1/$A$1*[1]AllExp!F$92</f>
        <v>1.49035201E-2</v>
      </c>
      <c r="H13" s="11">
        <f>1/$A$1*[1]AllExp!G$92</f>
        <v>2.6360496399999999E-2</v>
      </c>
      <c r="I13" s="11">
        <f>1/$A$1*[1]AllExp!H$92</f>
        <v>3.4074030499999998E-2</v>
      </c>
      <c r="J13" s="11">
        <f>1/$A$1*[1]AllExp!I$92</f>
        <v>4.23101959E-2</v>
      </c>
      <c r="K13" s="11">
        <f>1/$A$1*[1]AllExp!J$92</f>
        <v>6.7882099719999978E-2</v>
      </c>
      <c r="L13" s="11">
        <f>1/$A$1*[1]AllExp!K$92</f>
        <v>4.5620803899999993E-2</v>
      </c>
      <c r="M13" s="11">
        <f>1/$A$1*[1]AllExp!L$92</f>
        <v>4.36926693E-2</v>
      </c>
      <c r="N13" s="11">
        <f>1/$A$1*[1]AllExp!M$92</f>
        <v>4.3973595399999996E-2</v>
      </c>
      <c r="O13" s="11">
        <f>1/$A$1*[1]AllExp!N$92</f>
        <v>6.2463328647999999E-2</v>
      </c>
      <c r="P13" s="11">
        <f>1/$A$1*[1]AllExp!O$92</f>
        <v>7.0992521599999997E-2</v>
      </c>
      <c r="Q13" s="11">
        <f>1/$A$1*[1]AllExp!P$92</f>
        <v>4.2522804099999999E-2</v>
      </c>
      <c r="R13" s="11">
        <f>1/$A$1*[1]AllExp!Q$92</f>
        <v>6.6932238800000002E-2</v>
      </c>
      <c r="S13" s="11">
        <f>1/$A$1*[1]AllExp!R$92</f>
        <v>6.33169866E-2</v>
      </c>
      <c r="T13" s="11">
        <f>1/$A$1*[1]AllExp!S$92</f>
        <v>4.7440437100000003E-2</v>
      </c>
      <c r="U13" s="11">
        <f>1/$A$1*[1]AllExp!T$92</f>
        <v>7.6009803099999995E-2</v>
      </c>
      <c r="V13" s="11">
        <f>1/$A$1*[1]AllExp!U$92</f>
        <v>8.1539376800000007E-2</v>
      </c>
      <c r="W13" s="11">
        <f>1/$A$1*[1]AllExp!V$92</f>
        <v>7.3392862619999999E-2</v>
      </c>
      <c r="X13" s="11">
        <f>1/$A$1*[1]AllExp!W$92</f>
        <v>6.5760379999999993E-2</v>
      </c>
      <c r="Y13" s="11">
        <f>1/$A$1*[1]AllExp!X$92</f>
        <v>9.6425530074999974E-2</v>
      </c>
      <c r="Z13" s="11">
        <f>1/$A$1*[1]AllExp!Y$92</f>
        <v>8.2616254356999985E-2</v>
      </c>
      <c r="AA13" s="11">
        <f>1/$A$1*[1]AllExp!Z$92</f>
        <v>0</v>
      </c>
      <c r="AB13" s="10">
        <f>1/$A$1*[1]AllExp!AA$92</f>
        <v>0</v>
      </c>
      <c r="AC13" s="3"/>
      <c r="AD13" s="243">
        <f>1/1000*[1]AllExp!AB$92</f>
        <v>2.0487420000000001E-3</v>
      </c>
      <c r="AE13" s="11">
        <f>1/1000*[1]AllExp!AC$92</f>
        <v>1.6824399999999999E-3</v>
      </c>
      <c r="AF13" s="11">
        <f>1/1000*[1]AllExp!AD$92</f>
        <v>1.6851570000000001E-3</v>
      </c>
      <c r="AG13" s="11">
        <f>1/1000*[1]AllExp!AE$92</f>
        <v>2.9871499999999996E-3</v>
      </c>
      <c r="AH13" s="11">
        <f>1/1000*[1]AllExp!AF$92</f>
        <v>3.5641319999999998E-3</v>
      </c>
      <c r="AI13" s="11">
        <f>1/1000*[1]AllExp!AG$92</f>
        <v>5.908885E-3</v>
      </c>
      <c r="AJ13" s="11">
        <f>1/1000*[1]AllExp!AH$92</f>
        <v>7.5149919999999999E-3</v>
      </c>
      <c r="AK13" s="11">
        <f>1/1000*[1]AllExp!AI$92</f>
        <v>9.8791599999999997E-3</v>
      </c>
      <c r="AL13" s="11">
        <f>1/1000*[1]AllExp!AJ$92</f>
        <v>1.7040683000000001E-2</v>
      </c>
      <c r="AM13" s="11">
        <f>1/1000*[1]AllExp!AK$92</f>
        <v>1.0728208000000001E-2</v>
      </c>
      <c r="AN13" s="11">
        <f>1/1000*[1]AllExp!AL$92</f>
        <v>1.1465583E-2</v>
      </c>
      <c r="AO13" s="11">
        <f>1/1000*[1]AllExp!AM$92</f>
        <v>1.2692990999999999E-2</v>
      </c>
      <c r="AP13" s="11">
        <f>1/1000*[1]AllExp!AN$92</f>
        <v>1.5718993000000001E-2</v>
      </c>
      <c r="AQ13" s="11">
        <f>1/1000*[1]AllExp!AO$92</f>
        <v>1.6938283000000002E-2</v>
      </c>
      <c r="AR13" s="11">
        <f>1/1000*[1]AllExp!AP$92</f>
        <v>1.0712905E-2</v>
      </c>
      <c r="AS13" s="11">
        <f>1/1000*[1]AllExp!AQ$92</f>
        <v>1.6016571E-2</v>
      </c>
      <c r="AT13" s="11">
        <f>1/1000*[1]AllExp!AR$92</f>
        <v>1.4260594E-2</v>
      </c>
      <c r="AU13" s="11">
        <f>1/1000*[1]AllExp!AS$92</f>
        <v>1.2757211000000001E-2</v>
      </c>
      <c r="AV13" s="11">
        <f>1/1000*[1]AllExp!AT$92</f>
        <v>2.0059722999999998E-2</v>
      </c>
      <c r="AW13" s="11">
        <f>1/1000*[1]AllExp!AU$92</f>
        <v>1.9058760000000001E-2</v>
      </c>
      <c r="AX13" s="11">
        <f>1/1000*[1]AllExp!AV$92</f>
        <v>1.6540504000000001E-2</v>
      </c>
      <c r="AY13" s="11">
        <f>1/1000*[1]AllExp!AW$92</f>
        <v>1.607051E-2</v>
      </c>
      <c r="AZ13" s="11">
        <f>1/1000*[1]AllExp!AX$92</f>
        <v>2.6499826000000001E-2</v>
      </c>
      <c r="BA13" s="11">
        <f>1/1000*[1]AllExp!AY$92</f>
        <v>2.214319306000001E-2</v>
      </c>
      <c r="BB13" s="11">
        <f>1/1000*[1]AllExp!AZ$92</f>
        <v>0</v>
      </c>
      <c r="BC13" s="10">
        <f>1/1000*[1]AllExp!BA$92</f>
        <v>0</v>
      </c>
      <c r="BD13" s="238"/>
    </row>
    <row r="14" spans="1:56">
      <c r="B14" s="4" t="s">
        <v>124</v>
      </c>
      <c r="C14" s="243">
        <f>1/$A$1*[1]AllExp!B$100</f>
        <v>1.8463759999999999E-4</v>
      </c>
      <c r="D14" s="11">
        <f>1/$A$1*[1]AllExp!C$100</f>
        <v>1.4848759999999998E-3</v>
      </c>
      <c r="E14" s="11">
        <f>1/$A$1*[1]AllExp!D$100</f>
        <v>4.1013539999999998E-4</v>
      </c>
      <c r="F14" s="11">
        <f>1/$A$1*[1]AllExp!E$100</f>
        <v>4.7334854999999997E-3</v>
      </c>
      <c r="G14" s="11">
        <f>1/$A$1*[1]AllExp!F$100</f>
        <v>3.6822169799999999E-3</v>
      </c>
      <c r="H14" s="11">
        <f>1/$A$1*[1]AllExp!G$100</f>
        <v>7.7057042999999995E-3</v>
      </c>
      <c r="I14" s="11">
        <f>1/$A$1*[1]AllExp!H$100</f>
        <v>1.0179792E-2</v>
      </c>
      <c r="J14" s="11">
        <f>1/$A$1*[1]AllExp!I$100</f>
        <v>1.14420705E-2</v>
      </c>
      <c r="K14" s="11">
        <f>1/$A$1*[1]AllExp!J$100</f>
        <v>1.2559134E-2</v>
      </c>
      <c r="L14" s="11">
        <f>1/$A$1*[1]AllExp!K$100</f>
        <v>8.0679892999999999E-3</v>
      </c>
      <c r="M14" s="11">
        <f>1/$A$1*[1]AllExp!L$100</f>
        <v>1.1108076E-2</v>
      </c>
      <c r="N14" s="11">
        <f>1/$A$1*[1]AllExp!M$100</f>
        <v>9.1542066000000009E-3</v>
      </c>
      <c r="O14" s="11">
        <f>1/$A$1*[1]AllExp!N$100</f>
        <v>7.7210734999999999E-3</v>
      </c>
      <c r="P14" s="11">
        <f>1/$A$1*[1]AllExp!O$100</f>
        <v>5.6408513000000002E-3</v>
      </c>
      <c r="Q14" s="11">
        <f>1/$A$1*[1]AllExp!P$100</f>
        <v>8.7022809999999992E-3</v>
      </c>
      <c r="R14" s="11">
        <f>1/$A$1*[1]AllExp!Q$100</f>
        <v>4.3679859999999999E-3</v>
      </c>
      <c r="S14" s="11">
        <f>1/$A$1*[1]AllExp!R$100</f>
        <v>7.2734969999999994E-3</v>
      </c>
      <c r="T14" s="11">
        <f>1/$A$1*[1]AllExp!S$100</f>
        <v>9.4552955000000004E-3</v>
      </c>
      <c r="U14" s="11">
        <f>1/$A$1*[1]AllExp!T$100</f>
        <v>9.4220559999999998E-3</v>
      </c>
      <c r="V14" s="11">
        <f>1/$A$1*[1]AllExp!U$100</f>
        <v>1.4183340499999999E-2</v>
      </c>
      <c r="W14" s="11">
        <f>1/$A$1*[1]AllExp!V$100</f>
        <v>1.00853305E-2</v>
      </c>
      <c r="X14" s="11">
        <f>1/$A$1*[1]AllExp!W$100</f>
        <v>1.4586481E-2</v>
      </c>
      <c r="Y14" s="11">
        <f>1/$A$1*[1]AllExp!X$100</f>
        <v>1.7716579649999998E-2</v>
      </c>
      <c r="Z14" s="11">
        <f>1/$A$1*[1]AllExp!Y$100</f>
        <v>1.0746196615E-2</v>
      </c>
      <c r="AA14" s="11">
        <f>1/$A$1*[1]AllExp!Z$100</f>
        <v>0</v>
      </c>
      <c r="AB14" s="10">
        <f>1/$A$1*[1]AllExp!AA$100</f>
        <v>0</v>
      </c>
      <c r="AC14" s="3"/>
      <c r="AD14" s="243">
        <f>1/1000*[1]AllExp!AB$100</f>
        <v>6.6471999999999996E-5</v>
      </c>
      <c r="AE14" s="11">
        <f>1/1000*[1]AllExp!AC$100</f>
        <v>3.07039E-4</v>
      </c>
      <c r="AF14" s="11">
        <f>1/1000*[1]AllExp!AD$100</f>
        <v>1.69395E-4</v>
      </c>
      <c r="AG14" s="11">
        <f>1/1000*[1]AllExp!AE$100</f>
        <v>6.9498900000000002E-4</v>
      </c>
      <c r="AH14" s="11">
        <f>1/1000*[1]AllExp!AF$100</f>
        <v>8.6139400000000003E-4</v>
      </c>
      <c r="AI14" s="11">
        <f>1/1000*[1]AllExp!AG$100</f>
        <v>1.9575349999999998E-3</v>
      </c>
      <c r="AJ14" s="11">
        <f>1/1000*[1]AllExp!AH$100</f>
        <v>2.2176600000000002E-3</v>
      </c>
      <c r="AK14" s="11">
        <f>1/1000*[1]AllExp!AI$100</f>
        <v>2.6575599999999998E-3</v>
      </c>
      <c r="AL14" s="11">
        <f>1/1000*[1]AllExp!AJ$100</f>
        <v>4.0210460000000003E-3</v>
      </c>
      <c r="AM14" s="11">
        <f>1/1000*[1]AllExp!AK$100</f>
        <v>2.2878320000000001E-3</v>
      </c>
      <c r="AN14" s="11">
        <f>1/1000*[1]AllExp!AL$100</f>
        <v>3.395192E-3</v>
      </c>
      <c r="AO14" s="11">
        <f>1/1000*[1]AllExp!AM$100</f>
        <v>3.7986719999999999E-3</v>
      </c>
      <c r="AP14" s="11">
        <f>1/1000*[1]AllExp!AN$100</f>
        <v>2.5439430000000003E-3</v>
      </c>
      <c r="AQ14" s="11">
        <f>1/1000*[1]AllExp!AO$100</f>
        <v>1.6142560000000001E-3</v>
      </c>
      <c r="AR14" s="11">
        <f>1/1000*[1]AllExp!AP$100</f>
        <v>2.4698249999999997E-3</v>
      </c>
      <c r="AS14" s="11">
        <f>1/1000*[1]AllExp!AQ$100</f>
        <v>1.296614E-3</v>
      </c>
      <c r="AT14" s="11">
        <f>1/1000*[1]AllExp!AR$100</f>
        <v>1.872482E-3</v>
      </c>
      <c r="AU14" s="11">
        <f>1/1000*[1]AllExp!AS$100</f>
        <v>2.9495260000000001E-3</v>
      </c>
      <c r="AV14" s="11">
        <f>1/1000*[1]AllExp!AT$100</f>
        <v>2.6194310000000002E-3</v>
      </c>
      <c r="AW14" s="11">
        <f>1/1000*[1]AllExp!AU$100</f>
        <v>3.6680319999999999E-3</v>
      </c>
      <c r="AX14" s="11">
        <f>1/1000*[1]AllExp!AV$100</f>
        <v>2.3688530000000002E-3</v>
      </c>
      <c r="AY14" s="11">
        <f>1/1000*[1]AllExp!AW$100</f>
        <v>3.2551659999999999E-3</v>
      </c>
      <c r="AZ14" s="11">
        <f>1/1000*[1]AllExp!AX$100</f>
        <v>4.7279719999999996E-3</v>
      </c>
      <c r="BA14" s="11">
        <f>1/1000*[1]AllExp!AY$100</f>
        <v>2.8797296699999996E-3</v>
      </c>
      <c r="BB14" s="11">
        <f>1/1000*[1]AllExp!AZ$100</f>
        <v>0</v>
      </c>
      <c r="BC14" s="10">
        <f>1/1000*[1]AllExp!BA$100</f>
        <v>0</v>
      </c>
      <c r="BD14" s="238"/>
    </row>
    <row r="15" spans="1:56">
      <c r="B15" s="4" t="s">
        <v>125</v>
      </c>
      <c r="C15" s="243">
        <f>1/$A$1*[1]AllExp!B$119</f>
        <v>8.2008851399999992E-3</v>
      </c>
      <c r="D15" s="11">
        <f>1/$A$1*[1]AllExp!C$119</f>
        <v>8.8146667399999993E-3</v>
      </c>
      <c r="E15" s="11">
        <f>1/$A$1*[1]AllExp!D$119</f>
        <v>7.5905875799999996E-3</v>
      </c>
      <c r="F15" s="11">
        <f>1/$A$1*[1]AllExp!E$119</f>
        <v>1.5553627069999999E-2</v>
      </c>
      <c r="G15" s="11">
        <f>1/$A$1*[1]AllExp!F$119</f>
        <v>1.8532563049999999E-2</v>
      </c>
      <c r="H15" s="11">
        <f>1/$A$1*[1]AllExp!G$119</f>
        <v>3.4923077699999999E-2</v>
      </c>
      <c r="I15" s="11">
        <f>1/$A$1*[1]AllExp!H$119</f>
        <v>3.14139732E-2</v>
      </c>
      <c r="J15" s="11">
        <f>1/$A$1*[1]AllExp!I$119</f>
        <v>4.8935985000000001E-2</v>
      </c>
      <c r="K15" s="11">
        <f>1/$A$1*[1]AllExp!J$119</f>
        <v>5.6338530360000021E-2</v>
      </c>
      <c r="L15" s="11">
        <f>1/$A$1*[1]AllExp!K$119</f>
        <v>4.4951892659999992E-2</v>
      </c>
      <c r="M15" s="11">
        <f>1/$A$1*[1]AllExp!L$119</f>
        <v>5.3031184380000006E-2</v>
      </c>
      <c r="N15" s="11">
        <f>1/$A$1*[1]AllExp!M$119</f>
        <v>6.4020114199999992E-2</v>
      </c>
      <c r="O15" s="11">
        <f>1/$A$1*[1]AllExp!N$119</f>
        <v>5.418200494E-2</v>
      </c>
      <c r="P15" s="11">
        <f>1/$A$1*[1]AllExp!O$119</f>
        <v>8.6225433700000007E-2</v>
      </c>
      <c r="Q15" s="11">
        <f>1/$A$1*[1]AllExp!P$119</f>
        <v>0.10291655934000001</v>
      </c>
      <c r="R15" s="11">
        <f>1/$A$1*[1]AllExp!Q$119</f>
        <v>9.6439989099999998E-2</v>
      </c>
      <c r="S15" s="11">
        <f>1/$A$1*[1]AllExp!R$119</f>
        <v>0.11340641754399999</v>
      </c>
      <c r="T15" s="11">
        <f>1/$A$1*[1]AllExp!S$119</f>
        <v>8.6988740349999996E-2</v>
      </c>
      <c r="U15" s="11">
        <f>1/$A$1*[1]AllExp!T$119</f>
        <v>0.14132131440000001</v>
      </c>
      <c r="V15" s="11">
        <f>1/$A$1*[1]AllExp!U$119</f>
        <v>0.18144502739999999</v>
      </c>
      <c r="W15" s="11">
        <f>1/$A$1*[1]AllExp!V$119</f>
        <v>0.10645446259999999</v>
      </c>
      <c r="X15" s="11">
        <f>1/$A$1*[1]AllExp!W$119</f>
        <v>0.1200378914</v>
      </c>
      <c r="Y15" s="11">
        <f>1/$A$1*[1]AllExp!X$119</f>
        <v>0.25748285071599997</v>
      </c>
      <c r="Z15" s="11">
        <f>1/$A$1*[1]AllExp!Y$119</f>
        <v>0.21831722958500002</v>
      </c>
      <c r="AA15" s="11">
        <f>1/$A$1*[1]AllExp!Z$119</f>
        <v>0</v>
      </c>
      <c r="AB15" s="10">
        <f>1/$A$1*[1]AllExp!AA$119</f>
        <v>0</v>
      </c>
      <c r="AC15" s="3"/>
      <c r="AD15" s="243">
        <f>1/1000*[1]AllExp!AB$119</f>
        <v>1.9846949999999999E-3</v>
      </c>
      <c r="AE15" s="11">
        <f>1/1000*[1]AllExp!AC$119</f>
        <v>2.2499929999999996E-3</v>
      </c>
      <c r="AF15" s="11">
        <f>1/1000*[1]AllExp!AD$119</f>
        <v>1.7443109999999999E-3</v>
      </c>
      <c r="AG15" s="11">
        <f>1/1000*[1]AllExp!AE$119</f>
        <v>3.3613720000000001E-3</v>
      </c>
      <c r="AH15" s="11">
        <f>1/1000*[1]AllExp!AF$119</f>
        <v>4.5385150000000008E-3</v>
      </c>
      <c r="AI15" s="11">
        <f>1/1000*[1]AllExp!AG$119</f>
        <v>7.8724090000000004E-3</v>
      </c>
      <c r="AJ15" s="11">
        <f>1/1000*[1]AllExp!AH$119</f>
        <v>7.1767309999999996E-3</v>
      </c>
      <c r="AK15" s="11">
        <f>1/1000*[1]AllExp!AI$119</f>
        <v>1.1532235E-2</v>
      </c>
      <c r="AL15" s="11">
        <f>1/1000*[1]AllExp!AJ$119</f>
        <v>1.2805052000000001E-2</v>
      </c>
      <c r="AM15" s="11">
        <f>1/1000*[1]AllExp!AK$119</f>
        <v>9.7527459999999996E-3</v>
      </c>
      <c r="AN15" s="11">
        <f>1/1000*[1]AllExp!AL$119</f>
        <v>1.3185073000000002E-2</v>
      </c>
      <c r="AO15" s="11">
        <f>1/1000*[1]AllExp!AM$119</f>
        <v>1.4130720000000001E-2</v>
      </c>
      <c r="AP15" s="11">
        <f>1/1000*[1]AllExp!AN$119</f>
        <v>1.4064887999999998E-2</v>
      </c>
      <c r="AQ15" s="11">
        <f>1/1000*[1]AllExp!AO$119</f>
        <v>1.6792138999999998E-2</v>
      </c>
      <c r="AR15" s="11">
        <f>1/1000*[1]AllExp!AP$119</f>
        <v>1.8905130999999999E-2</v>
      </c>
      <c r="AS15" s="11">
        <f>1/1000*[1]AllExp!AQ$119</f>
        <v>1.9117708000000001E-2</v>
      </c>
      <c r="AT15" s="11">
        <f>1/1000*[1]AllExp!AR$119</f>
        <v>2.4059564999999998E-2</v>
      </c>
      <c r="AU15" s="11">
        <f>1/1000*[1]AllExp!AS$119</f>
        <v>2.0604479000000002E-2</v>
      </c>
      <c r="AV15" s="11">
        <f>1/1000*[1]AllExp!AT$119</f>
        <v>3.5647854999999999E-2</v>
      </c>
      <c r="AW15" s="11">
        <f>1/1000*[1]AllExp!AU$119</f>
        <v>4.0520790000000001E-2</v>
      </c>
      <c r="AX15" s="11">
        <f>1/1000*[1]AllExp!AV$119</f>
        <v>2.0401496999999998E-2</v>
      </c>
      <c r="AY15" s="11">
        <f>1/1000*[1]AllExp!AW$119</f>
        <v>2.5481451999999998E-2</v>
      </c>
      <c r="AZ15" s="11">
        <f>1/1000*[1]AllExp!AX$119</f>
        <v>6.4734871999999999E-2</v>
      </c>
      <c r="BA15" s="11">
        <f>1/1000*[1]AllExp!AY$119</f>
        <v>5.1750015051000006E-2</v>
      </c>
      <c r="BB15" s="11">
        <f>1/1000*[1]AllExp!AZ$119</f>
        <v>0</v>
      </c>
      <c r="BC15" s="10">
        <f>1/1000*[1]AllExp!BA$119</f>
        <v>0</v>
      </c>
      <c r="BD15" s="238"/>
    </row>
    <row r="16" spans="1:56">
      <c r="B16" s="4" t="s">
        <v>129</v>
      </c>
      <c r="C16" s="243">
        <f>1/$A$1*[1]AllExp!B$130</f>
        <v>2.9148952999999997E-4</v>
      </c>
      <c r="D16" s="11">
        <f>1/$A$1*[1]AllExp!C$130</f>
        <v>3.5842121000000003E-3</v>
      </c>
      <c r="E16" s="11">
        <f>1/$A$1*[1]AllExp!D$130</f>
        <v>1.9515393899999997E-2</v>
      </c>
      <c r="F16" s="11">
        <f>1/$A$1*[1]AllExp!E$130</f>
        <v>1.16498001E-2</v>
      </c>
      <c r="G16" s="11">
        <f>1/$A$1*[1]AllExp!F$130</f>
        <v>7.8297265860000007E-3</v>
      </c>
      <c r="H16" s="11">
        <f>1/$A$1*[1]AllExp!G$130</f>
        <v>1.4630438400000001E-2</v>
      </c>
      <c r="I16" s="11">
        <f>1/$A$1*[1]AllExp!H$130</f>
        <v>1.3210014499999999E-2</v>
      </c>
      <c r="J16" s="11">
        <f>1/$A$1*[1]AllExp!I$130</f>
        <v>2.2359463829999999E-2</v>
      </c>
      <c r="K16" s="11">
        <f>1/$A$1*[1]AllExp!J$130</f>
        <v>4.8043684170000003E-2</v>
      </c>
      <c r="L16" s="11">
        <f>1/$A$1*[1]AllExp!K$130</f>
        <v>6.3628695960000009E-2</v>
      </c>
      <c r="M16" s="11">
        <f>1/$A$1*[1]AllExp!L$130</f>
        <v>4.5462855159999996E-2</v>
      </c>
      <c r="N16" s="11">
        <f>1/$A$1*[1]AllExp!M$130</f>
        <v>1.3704033139999999E-2</v>
      </c>
      <c r="O16" s="11">
        <f>1/$A$1*[1]AllExp!N$130</f>
        <v>3.4170978489999997E-2</v>
      </c>
      <c r="P16" s="11">
        <f>1/$A$1*[1]AllExp!O$130</f>
        <v>4.9098307579999993E-2</v>
      </c>
      <c r="Q16" s="11">
        <f>1/$A$1*[1]AllExp!P$130</f>
        <v>1.5540546419999999E-2</v>
      </c>
      <c r="R16" s="11">
        <f>1/$A$1*[1]AllExp!Q$130</f>
        <v>8.6596199200000001E-3</v>
      </c>
      <c r="S16" s="11">
        <f>1/$A$1*[1]AllExp!R$130</f>
        <v>8.1675249600000003E-3</v>
      </c>
      <c r="T16" s="11">
        <f>1/$A$1*[1]AllExp!S$130</f>
        <v>1.3115462200000001E-2</v>
      </c>
      <c r="U16" s="11">
        <f>1/$A$1*[1]AllExp!T$130</f>
        <v>1.287442548E-2</v>
      </c>
      <c r="V16" s="11">
        <f>1/$A$1*[1]AllExp!U$130</f>
        <v>2.5645160099999998E-2</v>
      </c>
      <c r="W16" s="11">
        <f>1/$A$1*[1]AllExp!V$130</f>
        <v>2.024637986E-2</v>
      </c>
      <c r="X16" s="11">
        <f>1/$A$1*[1]AllExp!W$130</f>
        <v>1.2727301579999999E-2</v>
      </c>
      <c r="Y16" s="11">
        <f>1/$A$1*[1]AllExp!X$130</f>
        <v>1.41524901E-2</v>
      </c>
      <c r="Z16" s="11">
        <f>1/$A$1*[1]AllExp!Y$130</f>
        <v>3.3672096052E-2</v>
      </c>
      <c r="AA16" s="11">
        <f>1/$A$1*[1]AllExp!Z$130</f>
        <v>0</v>
      </c>
      <c r="AB16" s="10">
        <f>1/$A$1*[1]AllExp!AA$130</f>
        <v>0</v>
      </c>
      <c r="AC16" s="3"/>
      <c r="AD16" s="243">
        <f>1/1000*[1]AllExp!AB$130</f>
        <v>7.5264000000000003E-5</v>
      </c>
      <c r="AE16" s="11">
        <f>1/1000*[1]AllExp!AC$130</f>
        <v>9.0172799999999997E-4</v>
      </c>
      <c r="AF16" s="11">
        <f>1/1000*[1]AllExp!AD$130</f>
        <v>2.137169E-3</v>
      </c>
      <c r="AG16" s="11">
        <f>1/1000*[1]AllExp!AE$130</f>
        <v>1.6492049999999999E-3</v>
      </c>
      <c r="AH16" s="11">
        <f>1/1000*[1]AllExp!AF$130</f>
        <v>1.3885600000000001E-3</v>
      </c>
      <c r="AI16" s="11">
        <f>1/1000*[1]AllExp!AG$130</f>
        <v>2.801815E-3</v>
      </c>
      <c r="AJ16" s="11">
        <f>1/1000*[1]AllExp!AH$130</f>
        <v>3.5094710000000001E-3</v>
      </c>
      <c r="AK16" s="11">
        <f>1/1000*[1]AllExp!AI$130</f>
        <v>5.7906699999999995E-3</v>
      </c>
      <c r="AL16" s="11">
        <f>1/1000*[1]AllExp!AJ$130</f>
        <v>1.2576457999999999E-2</v>
      </c>
      <c r="AM16" s="11">
        <f>1/1000*[1]AllExp!AK$130</f>
        <v>1.526667E-2</v>
      </c>
      <c r="AN16" s="11">
        <f>1/1000*[1]AllExp!AL$130</f>
        <v>1.1940793E-2</v>
      </c>
      <c r="AO16" s="11">
        <f>1/1000*[1]AllExp!AM$130</f>
        <v>3.9530639999999992E-3</v>
      </c>
      <c r="AP16" s="11">
        <f>1/1000*[1]AllExp!AN$130</f>
        <v>1.0485536E-2</v>
      </c>
      <c r="AQ16" s="11">
        <f>1/1000*[1]AllExp!AO$130</f>
        <v>1.5573114999999998E-2</v>
      </c>
      <c r="AR16" s="11">
        <f>1/1000*[1]AllExp!AP$130</f>
        <v>5.1065859999999998E-3</v>
      </c>
      <c r="AS16" s="11">
        <f>1/1000*[1]AllExp!AQ$130</f>
        <v>2.4191740000000001E-3</v>
      </c>
      <c r="AT16" s="11">
        <f>1/1000*[1]AllExp!AR$130</f>
        <v>2.292129E-3</v>
      </c>
      <c r="AU16" s="11">
        <f>1/1000*[1]AllExp!AS$130</f>
        <v>3.9209709999999997E-3</v>
      </c>
      <c r="AV16" s="11">
        <f>1/1000*[1]AllExp!AT$130</f>
        <v>3.7074599999999997E-3</v>
      </c>
      <c r="AW16" s="11">
        <f>1/1000*[1]AllExp!AU$130</f>
        <v>7.7460649999999999E-3</v>
      </c>
      <c r="AX16" s="11">
        <f>1/1000*[1]AllExp!AV$130</f>
        <v>5.0136489999999994E-3</v>
      </c>
      <c r="AY16" s="11">
        <f>1/1000*[1]AllExp!AW$130</f>
        <v>3.0960769999999996E-3</v>
      </c>
      <c r="AZ16" s="11">
        <f>1/1000*[1]AllExp!AX$130</f>
        <v>4.1979189999999996E-3</v>
      </c>
      <c r="BA16" s="11">
        <f>1/1000*[1]AllExp!AY$130</f>
        <v>1.0132062213E-2</v>
      </c>
      <c r="BB16" s="11">
        <f>1/1000*[1]AllExp!AZ$130</f>
        <v>0</v>
      </c>
      <c r="BC16" s="10">
        <f>1/1000*[1]AllExp!BA$130</f>
        <v>0</v>
      </c>
      <c r="BD16" s="238"/>
    </row>
    <row r="17" spans="2:56">
      <c r="B17" s="4" t="s">
        <v>127</v>
      </c>
      <c r="C17" s="243">
        <f>1/$A$1*[1]AllExp!B$136</f>
        <v>1.282445416E-2</v>
      </c>
      <c r="D17" s="11">
        <f>1/$A$1*[1]AllExp!C$136</f>
        <v>8.7662509500000003E-3</v>
      </c>
      <c r="E17" s="11">
        <f>1/$A$1*[1]AllExp!D$136</f>
        <v>2.7260358999999998E-3</v>
      </c>
      <c r="F17" s="11">
        <f>1/$A$1*[1]AllExp!E$136</f>
        <v>7.4384045999999994E-3</v>
      </c>
      <c r="G17" s="11">
        <f>1/$A$1*[1]AllExp!F$136</f>
        <v>6.3826055999999997E-3</v>
      </c>
      <c r="H17" s="11">
        <f>1/$A$1*[1]AllExp!G$136</f>
        <v>1.11730745E-2</v>
      </c>
      <c r="I17" s="11">
        <f>1/$A$1*[1]AllExp!H$136</f>
        <v>1.0544282700000001E-2</v>
      </c>
      <c r="J17" s="11">
        <f>1/$A$1*[1]AllExp!I$136</f>
        <v>1.59574824E-2</v>
      </c>
      <c r="K17" s="11">
        <f>1/$A$1*[1]AllExp!J$136</f>
        <v>1.4707199500000002E-2</v>
      </c>
      <c r="L17" s="11">
        <f>1/$A$1*[1]AllExp!K$136</f>
        <v>7.4605378400000007E-3</v>
      </c>
      <c r="M17" s="11">
        <f>1/$A$1*[1]AllExp!L$136</f>
        <v>1.2098432499999999E-2</v>
      </c>
      <c r="N17" s="11">
        <f>1/$A$1*[1]AllExp!M$136</f>
        <v>1.3239138499999999E-2</v>
      </c>
      <c r="O17" s="11">
        <f>1/$A$1*[1]AllExp!N$136</f>
        <v>1.6948644999999998E-2</v>
      </c>
      <c r="P17" s="11">
        <f>1/$A$1*[1]AllExp!O$136</f>
        <v>1.9761531999999998E-2</v>
      </c>
      <c r="Q17" s="11">
        <f>1/$A$1*[1]AllExp!P$136</f>
        <v>2.1756196699999997E-2</v>
      </c>
      <c r="R17" s="11">
        <f>1/$A$1*[1]AllExp!Q$136</f>
        <v>1.6611139300000001E-2</v>
      </c>
      <c r="S17" s="11">
        <f>1/$A$1*[1]AllExp!R$136</f>
        <v>2.1502824E-2</v>
      </c>
      <c r="T17" s="11">
        <f>1/$A$1*[1]AllExp!S$136</f>
        <v>1.47366058E-2</v>
      </c>
      <c r="U17" s="11">
        <f>1/$A$1*[1]AllExp!T$136</f>
        <v>2.7785276960000001E-2</v>
      </c>
      <c r="V17" s="11">
        <f>1/$A$1*[1]AllExp!U$136</f>
        <v>2.8323141E-2</v>
      </c>
      <c r="W17" s="11">
        <f>1/$A$1*[1]AllExp!V$136</f>
        <v>2.6004973399999999E-2</v>
      </c>
      <c r="X17" s="11">
        <f>1/$A$1*[1]AllExp!W$136</f>
        <v>3.2584023499999996E-2</v>
      </c>
      <c r="Y17" s="11">
        <f>1/$A$1*[1]AllExp!X$136</f>
        <v>3.1502842300999999E-2</v>
      </c>
      <c r="Z17" s="11">
        <f>1/$A$1*[1]AllExp!Y$136</f>
        <v>3.7557942315599988E-2</v>
      </c>
      <c r="AA17" s="11">
        <f>1/$A$1*[1]AllExp!Z$136</f>
        <v>0</v>
      </c>
      <c r="AB17" s="10">
        <f>1/$A$1*[1]AllExp!AA$136</f>
        <v>0</v>
      </c>
      <c r="AC17" s="3"/>
      <c r="AD17" s="243">
        <f>1/1000*[1]AllExp!AB$136</f>
        <v>1.8011700000000002E-3</v>
      </c>
      <c r="AE17" s="11">
        <f>1/1000*[1]AllExp!AC$136</f>
        <v>1.7691860000000001E-3</v>
      </c>
      <c r="AF17" s="11">
        <f>1/1000*[1]AllExp!AD$136</f>
        <v>6.5852199999999993E-4</v>
      </c>
      <c r="AG17" s="11">
        <f>1/1000*[1]AllExp!AE$136</f>
        <v>1.7426280000000002E-3</v>
      </c>
      <c r="AH17" s="11">
        <f>1/1000*[1]AllExp!AF$136</f>
        <v>1.821549E-3</v>
      </c>
      <c r="AI17" s="11">
        <f>1/1000*[1]AllExp!AG$136</f>
        <v>2.9960569999999999E-3</v>
      </c>
      <c r="AJ17" s="11">
        <f>1/1000*[1]AllExp!AH$136</f>
        <v>2.8977569999999999E-3</v>
      </c>
      <c r="AK17" s="11">
        <f>1/1000*[1]AllExp!AI$136</f>
        <v>4.1551999999999995E-3</v>
      </c>
      <c r="AL17" s="11">
        <f>1/1000*[1]AllExp!AJ$136</f>
        <v>4.7597279999999995E-3</v>
      </c>
      <c r="AM17" s="11">
        <f>1/1000*[1]AllExp!AK$136</f>
        <v>2.1488939999999997E-3</v>
      </c>
      <c r="AN17" s="11">
        <f>1/1000*[1]AllExp!AL$136</f>
        <v>3.9782589999999996E-3</v>
      </c>
      <c r="AO17" s="11">
        <f>1/1000*[1]AllExp!AM$136</f>
        <v>4.5085219999999992E-3</v>
      </c>
      <c r="AP17" s="11">
        <f>1/1000*[1]AllExp!AN$136</f>
        <v>5.0500440000000001E-3</v>
      </c>
      <c r="AQ17" s="11">
        <f>1/1000*[1]AllExp!AO$136</f>
        <v>5.4076320000000008E-3</v>
      </c>
      <c r="AR17" s="11">
        <f>1/1000*[1]AllExp!AP$136</f>
        <v>6.0501319999999997E-3</v>
      </c>
      <c r="AS17" s="11">
        <f>1/1000*[1]AllExp!AQ$136</f>
        <v>4.013445E-3</v>
      </c>
      <c r="AT17" s="11">
        <f>1/1000*[1]AllExp!AR$136</f>
        <v>5.2269639999999997E-3</v>
      </c>
      <c r="AU17" s="11">
        <f>1/1000*[1]AllExp!AS$136</f>
        <v>4.4467999999999999E-3</v>
      </c>
      <c r="AV17" s="11">
        <f>1/1000*[1]AllExp!AT$136</f>
        <v>7.4096999999999991E-3</v>
      </c>
      <c r="AW17" s="11">
        <f>1/1000*[1]AllExp!AU$136</f>
        <v>7.4185830000000003E-3</v>
      </c>
      <c r="AX17" s="11">
        <f>1/1000*[1]AllExp!AV$136</f>
        <v>6.3418899999999993E-3</v>
      </c>
      <c r="AY17" s="11">
        <f>1/1000*[1]AllExp!AW$136</f>
        <v>7.2575899999999995E-3</v>
      </c>
      <c r="AZ17" s="11">
        <f>1/1000*[1]AllExp!AX$136</f>
        <v>8.3785290000000009E-3</v>
      </c>
      <c r="BA17" s="11">
        <f>1/1000*[1]AllExp!AY$136</f>
        <v>9.8999438250000019E-3</v>
      </c>
      <c r="BB17" s="11">
        <f>1/1000*[1]AllExp!AZ$136</f>
        <v>0</v>
      </c>
      <c r="BC17" s="10">
        <f>1/1000*[1]AllExp!BA$136</f>
        <v>0</v>
      </c>
      <c r="BD17" s="238"/>
    </row>
    <row r="18" spans="2:56">
      <c r="B18" s="4" t="s">
        <v>149</v>
      </c>
      <c r="C18" s="243">
        <f>1/$A$1*[1]AllExp!B$145</f>
        <v>4.3042092833999998E-2</v>
      </c>
      <c r="D18" s="11">
        <f>1/$A$1*[1]AllExp!C$145</f>
        <v>2.8926645349999999E-2</v>
      </c>
      <c r="E18" s="11">
        <f>1/$A$1*[1]AllExp!D$145</f>
        <v>3.6571795695999998E-2</v>
      </c>
      <c r="F18" s="11">
        <f>1/$A$1*[1]AllExp!E$145</f>
        <v>3.1773056760000001E-2</v>
      </c>
      <c r="G18" s="11">
        <f>1/$A$1*[1]AllExp!F$145</f>
        <v>2.8615573359999997E-2</v>
      </c>
      <c r="H18" s="11">
        <f>1/$A$1*[1]AllExp!G$145</f>
        <v>5.1400579439999997E-2</v>
      </c>
      <c r="I18" s="11">
        <f>1/$A$1*[1]AllExp!H$145</f>
        <v>7.4764109551999997E-2</v>
      </c>
      <c r="J18" s="11">
        <f>1/$A$1*[1]AllExp!I$145</f>
        <v>7.4535926499999988E-2</v>
      </c>
      <c r="K18" s="11">
        <f>1/$A$1*[1]AllExp!J$145</f>
        <v>6.6303660429999994E-2</v>
      </c>
      <c r="L18" s="11">
        <f>1/$A$1*[1]AllExp!K$145</f>
        <v>6.3606611600000001E-2</v>
      </c>
      <c r="M18" s="11">
        <f>1/$A$1*[1]AllExp!L$145</f>
        <v>5.2254803256000001E-2</v>
      </c>
      <c r="N18" s="11">
        <f>1/$A$1*[1]AllExp!M$145</f>
        <v>5.6231970520000001E-2</v>
      </c>
      <c r="O18" s="11">
        <f>1/$A$1*[1]AllExp!N$145</f>
        <v>5.5430274199999997E-2</v>
      </c>
      <c r="P18" s="11">
        <f>1/$A$1*[1]AllExp!O$145</f>
        <v>5.0704822699999999E-2</v>
      </c>
      <c r="Q18" s="11">
        <f>1/$A$1*[1]AllExp!P$145</f>
        <v>4.526720058E-2</v>
      </c>
      <c r="R18" s="11">
        <f>1/$A$1*[1]AllExp!Q$145</f>
        <v>3.8530639140000003E-2</v>
      </c>
      <c r="S18" s="11">
        <f>1/$A$1*[1]AllExp!R$145</f>
        <v>2.9538266631999998E-2</v>
      </c>
      <c r="T18" s="11">
        <f>1/$A$1*[1]AllExp!S$145</f>
        <v>2.7611244416000002E-2</v>
      </c>
      <c r="U18" s="11">
        <f>1/$A$1*[1]AllExp!T$145</f>
        <v>4.4178226036000003E-2</v>
      </c>
      <c r="V18" s="11">
        <f>1/$A$1*[1]AllExp!U$145</f>
        <v>5.6709623151999997E-2</v>
      </c>
      <c r="W18" s="11">
        <f>1/$A$1*[1]AllExp!V$145</f>
        <v>3.6409344103999999E-2</v>
      </c>
      <c r="X18" s="11">
        <f>1/$A$1*[1]AllExp!W$145</f>
        <v>2.889323332E-2</v>
      </c>
      <c r="Y18" s="11">
        <f>1/$A$1*[1]AllExp!X$145</f>
        <v>2.9500125227999996E-2</v>
      </c>
      <c r="Z18" s="11">
        <f>1/$A$1*[1]AllExp!Y$145</f>
        <v>3.6080699418679994E-2</v>
      </c>
      <c r="AA18" s="11">
        <f>1/$A$1*[1]AllExp!Z$145</f>
        <v>0</v>
      </c>
      <c r="AB18" s="10">
        <f>1/$A$1*[1]AllExp!AA$145</f>
        <v>0</v>
      </c>
      <c r="AC18" s="3"/>
      <c r="AD18" s="243">
        <f>1/1000*[1]AllExp!AB$145</f>
        <v>7.9228230000000007E-3</v>
      </c>
      <c r="AE18" s="11">
        <f>1/1000*[1]AllExp!AC$145</f>
        <v>4.886339E-3</v>
      </c>
      <c r="AF18" s="11">
        <f>1/1000*[1]AllExp!AD$145</f>
        <v>5.078970999999999E-3</v>
      </c>
      <c r="AG18" s="11">
        <f>1/1000*[1]AllExp!AE$145</f>
        <v>5.2593829999999994E-3</v>
      </c>
      <c r="AH18" s="11">
        <f>1/1000*[1]AllExp!AF$145</f>
        <v>5.356292999999999E-3</v>
      </c>
      <c r="AI18" s="11">
        <f>1/1000*[1]AllExp!AG$145</f>
        <v>7.9559750000000005E-3</v>
      </c>
      <c r="AJ18" s="11">
        <f>1/1000*[1]AllExp!AH$145</f>
        <v>1.2802628999999999E-2</v>
      </c>
      <c r="AK18" s="11">
        <f>1/1000*[1]AllExp!AI$145</f>
        <v>1.5278831999999997E-2</v>
      </c>
      <c r="AL18" s="11">
        <f>1/1000*[1]AllExp!AJ$145</f>
        <v>1.6277613E-2</v>
      </c>
      <c r="AM18" s="11">
        <f>1/1000*[1]AllExp!AK$145</f>
        <v>1.1750235999999999E-2</v>
      </c>
      <c r="AN18" s="11">
        <f>1/1000*[1]AllExp!AL$145</f>
        <v>1.2642140999999999E-2</v>
      </c>
      <c r="AO18" s="11">
        <f>1/1000*[1]AllExp!AM$145</f>
        <v>1.5332166E-2</v>
      </c>
      <c r="AP18" s="11">
        <f>1/1000*[1]AllExp!AN$145</f>
        <v>1.5351333E-2</v>
      </c>
      <c r="AQ18" s="11">
        <f>1/1000*[1]AllExp!AO$145</f>
        <v>1.4561000999999999E-2</v>
      </c>
      <c r="AR18" s="11">
        <f>1/1000*[1]AllExp!AP$145</f>
        <v>1.3571773999999998E-2</v>
      </c>
      <c r="AS18" s="11">
        <f>1/1000*[1]AllExp!AQ$145</f>
        <v>1.1738774999999998E-2</v>
      </c>
      <c r="AT18" s="11">
        <f>1/1000*[1]AllExp!AR$145</f>
        <v>9.8878419999999991E-3</v>
      </c>
      <c r="AU18" s="11">
        <f>1/1000*[1]AllExp!AS$145</f>
        <v>1.0596583E-2</v>
      </c>
      <c r="AV18" s="11">
        <f>1/1000*[1]AllExp!AT$145</f>
        <v>1.337174E-2</v>
      </c>
      <c r="AW18" s="11">
        <f>1/1000*[1]AllExp!AU$145</f>
        <v>1.6773719999999999E-2</v>
      </c>
      <c r="AX18" s="11">
        <f>1/1000*[1]AllExp!AV$145</f>
        <v>1.0217338999999999E-2</v>
      </c>
      <c r="AY18" s="11">
        <f>1/1000*[1]AllExp!AW$145</f>
        <v>9.1434169999999992E-3</v>
      </c>
      <c r="AZ18" s="11">
        <f>1/1000*[1]AllExp!AX$145</f>
        <v>1.0137169E-2</v>
      </c>
      <c r="BA18" s="11">
        <f>1/1000*[1]AllExp!AY$145</f>
        <v>1.2753419200999998E-2</v>
      </c>
      <c r="BB18" s="11">
        <f>1/1000*[1]AllExp!AZ$145</f>
        <v>0</v>
      </c>
      <c r="BC18" s="10">
        <f>1/1000*[1]AllExp!BA$145</f>
        <v>0</v>
      </c>
      <c r="BD18" s="238"/>
    </row>
    <row r="19" spans="2:56">
      <c r="B19" s="4" t="s">
        <v>128</v>
      </c>
      <c r="C19" s="243">
        <f>1/$A$1*[1]AllExp!B$155</f>
        <v>3.6357853999999996E-3</v>
      </c>
      <c r="D19" s="11">
        <f>1/$A$1*[1]AllExp!C$155</f>
        <v>5.0783856300000004E-3</v>
      </c>
      <c r="E19" s="11">
        <f>1/$A$1*[1]AllExp!D$155</f>
        <v>1.3413562999999998E-3</v>
      </c>
      <c r="F19" s="11">
        <f>1/$A$1*[1]AllExp!E$155</f>
        <v>4.8258955999999995E-3</v>
      </c>
      <c r="G19" s="11">
        <f>1/$A$1*[1]AllExp!F$155</f>
        <v>4.7524770999999993E-3</v>
      </c>
      <c r="H19" s="11">
        <f>1/$A$1*[1]AllExp!G$155</f>
        <v>6.5935842000000005E-3</v>
      </c>
      <c r="I19" s="11">
        <f>1/$A$1*[1]AllExp!H$155</f>
        <v>1.0165444799999999E-2</v>
      </c>
      <c r="J19" s="11">
        <f>1/$A$1*[1]AllExp!I$155</f>
        <v>9.3587292000000006E-3</v>
      </c>
      <c r="K19" s="11">
        <f>1/$A$1*[1]AllExp!J$155</f>
        <v>5.9211236000000006E-3</v>
      </c>
      <c r="L19" s="11">
        <f>1/$A$1*[1]AllExp!K$155</f>
        <v>9.7211911999999998E-3</v>
      </c>
      <c r="M19" s="11">
        <f>1/$A$1*[1]AllExp!L$155</f>
        <v>9.1355912199999993E-3</v>
      </c>
      <c r="N19" s="11">
        <f>1/$A$1*[1]AllExp!M$155</f>
        <v>9.3977517199999999E-3</v>
      </c>
      <c r="O19" s="11">
        <f>1/$A$1*[1]AllExp!N$155</f>
        <v>6.8978209999999993E-3</v>
      </c>
      <c r="P19" s="11">
        <f>1/$A$1*[1]AllExp!O$155</f>
        <v>9.3380130200000008E-3</v>
      </c>
      <c r="Q19" s="11">
        <f>1/$A$1*[1]AllExp!P$155</f>
        <v>7.4110240800000001E-3</v>
      </c>
      <c r="R19" s="11">
        <f>1/$A$1*[1]AllExp!Q$155</f>
        <v>9.6882267999999997E-3</v>
      </c>
      <c r="S19" s="11">
        <f>1/$A$1*[1]AllExp!R$155</f>
        <v>8.0889791999999988E-3</v>
      </c>
      <c r="T19" s="11">
        <f>1/$A$1*[1]AllExp!S$155</f>
        <v>1.23526746E-2</v>
      </c>
      <c r="U19" s="11">
        <f>1/$A$1*[1]AllExp!T$155</f>
        <v>1.3789262200000001E-2</v>
      </c>
      <c r="V19" s="11">
        <f>1/$A$1*[1]AllExp!U$155</f>
        <v>1.5663833499999998E-2</v>
      </c>
      <c r="W19" s="11">
        <f>1/$A$1*[1]AllExp!V$155</f>
        <v>1.1027926E-2</v>
      </c>
      <c r="X19" s="11">
        <f>1/$A$1*[1]AllExp!W$155</f>
        <v>1.19997395E-2</v>
      </c>
      <c r="Y19" s="11">
        <f>1/$A$1*[1]AllExp!X$155</f>
        <v>2.3159943659999998E-2</v>
      </c>
      <c r="Z19" s="11">
        <f>1/$A$1*[1]AllExp!Y$155</f>
        <v>2.6058092759999995E-2</v>
      </c>
      <c r="AA19" s="11">
        <f>1/$A$1*[1]AllExp!Z$155</f>
        <v>0</v>
      </c>
      <c r="AB19" s="10">
        <f>1/$A$1*[1]AllExp!AA$155</f>
        <v>0</v>
      </c>
      <c r="AC19" s="3"/>
      <c r="AD19" s="243">
        <f>1/1000*[1]AllExp!AB$155</f>
        <v>6.5797100000000003E-4</v>
      </c>
      <c r="AE19" s="11">
        <f>1/1000*[1]AllExp!AC$155</f>
        <v>8.1096099999999991E-4</v>
      </c>
      <c r="AF19" s="11">
        <f>1/1000*[1]AllExp!AD$155</f>
        <v>2.9859299999999994E-4</v>
      </c>
      <c r="AG19" s="11">
        <f>1/1000*[1]AllExp!AE$155</f>
        <v>8.9705199999999996E-4</v>
      </c>
      <c r="AH19" s="11">
        <f>1/1000*[1]AllExp!AF$155</f>
        <v>1.0298009999999999E-3</v>
      </c>
      <c r="AI19" s="11">
        <f>1/1000*[1]AllExp!AG$155</f>
        <v>1.463598E-3</v>
      </c>
      <c r="AJ19" s="11">
        <f>1/1000*[1]AllExp!AH$155</f>
        <v>3.3292129999999997E-3</v>
      </c>
      <c r="AK19" s="11">
        <f>1/1000*[1]AllExp!AI$155</f>
        <v>2.3998609999999997E-3</v>
      </c>
      <c r="AL19" s="11">
        <f>1/1000*[1]AllExp!AJ$155</f>
        <v>1.8683980000000001E-3</v>
      </c>
      <c r="AM19" s="11">
        <f>1/1000*[1]AllExp!AK$155</f>
        <v>3.0361289999999998E-3</v>
      </c>
      <c r="AN19" s="11">
        <f>1/1000*[1]AllExp!AL$155</f>
        <v>2.8438209999999998E-3</v>
      </c>
      <c r="AO19" s="11">
        <f>1/1000*[1]AllExp!AM$155</f>
        <v>3.2060550000000002E-3</v>
      </c>
      <c r="AP19" s="11">
        <f>1/1000*[1]AllExp!AN$155</f>
        <v>2.2014890000000001E-3</v>
      </c>
      <c r="AQ19" s="11">
        <f>1/1000*[1]AllExp!AO$155</f>
        <v>2.8273730000000002E-3</v>
      </c>
      <c r="AR19" s="11">
        <f>1/1000*[1]AllExp!AP$155</f>
        <v>2.0076200000000003E-3</v>
      </c>
      <c r="AS19" s="11">
        <f>1/1000*[1]AllExp!AQ$155</f>
        <v>2.7484099999999997E-3</v>
      </c>
      <c r="AT19" s="11">
        <f>1/1000*[1]AllExp!AR$155</f>
        <v>1.842993E-3</v>
      </c>
      <c r="AU19" s="11">
        <f>1/1000*[1]AllExp!AS$155</f>
        <v>3.0520290000000004E-3</v>
      </c>
      <c r="AV19" s="11">
        <f>1/1000*[1]AllExp!AT$155</f>
        <v>3.487745E-3</v>
      </c>
      <c r="AW19" s="11">
        <f>1/1000*[1]AllExp!AU$155</f>
        <v>3.5905289999999999E-3</v>
      </c>
      <c r="AX19" s="11">
        <f>1/1000*[1]AllExp!AV$155</f>
        <v>2.2353630000000002E-3</v>
      </c>
      <c r="AY19" s="11">
        <f>1/1000*[1]AllExp!AW$155</f>
        <v>2.5896139999999996E-3</v>
      </c>
      <c r="AZ19" s="11">
        <f>1/1000*[1]AllExp!AX$155</f>
        <v>6.2615139999999993E-3</v>
      </c>
      <c r="BA19" s="11">
        <f>1/1000*[1]AllExp!AY$155</f>
        <v>6.6433646499999997E-3</v>
      </c>
      <c r="BB19" s="11">
        <f>1/1000*[1]AllExp!AZ$155</f>
        <v>0</v>
      </c>
      <c r="BC19" s="10">
        <f>1/1000*[1]AllExp!BA$155</f>
        <v>0</v>
      </c>
      <c r="BD19" s="238"/>
    </row>
    <row r="20" spans="2:56">
      <c r="B20" s="4" t="s">
        <v>117</v>
      </c>
      <c r="C20" s="243">
        <f>1/$A$1*[1]AllExp!B$166</f>
        <v>9.1130953969999998E-2</v>
      </c>
      <c r="D20" s="11">
        <f>1/$A$1*[1]AllExp!C$166</f>
        <v>7.9636320999999996E-2</v>
      </c>
      <c r="E20" s="11">
        <f>1/$A$1*[1]AllExp!D$166</f>
        <v>8.3183243859999992E-2</v>
      </c>
      <c r="F20" s="11">
        <f>1/$A$1*[1]AllExp!E$166</f>
        <v>8.0826802200000006E-2</v>
      </c>
      <c r="G20" s="11">
        <f>1/$A$1*[1]AllExp!F$166</f>
        <v>7.2764221599999998E-2</v>
      </c>
      <c r="H20" s="11">
        <f>1/$A$1*[1]AllExp!G$166</f>
        <v>0.13291893772000002</v>
      </c>
      <c r="I20" s="11">
        <f>1/$A$1*[1]AllExp!H$166</f>
        <v>0.20120388680000001</v>
      </c>
      <c r="J20" s="11">
        <f>1/$A$1*[1]AllExp!I$166</f>
        <v>0.26178769120000001</v>
      </c>
      <c r="K20" s="11">
        <f>1/$A$1*[1]AllExp!J$166</f>
        <v>0.34119374870000002</v>
      </c>
      <c r="L20" s="11">
        <f>1/$A$1*[1]AllExp!K$166</f>
        <v>0.19284735498000002</v>
      </c>
      <c r="M20" s="11">
        <f>1/$A$1*[1]AllExp!L$166</f>
        <v>0.32558837482000003</v>
      </c>
      <c r="N20" s="11">
        <f>1/$A$1*[1]AllExp!M$166</f>
        <v>0.27697956146000002</v>
      </c>
      <c r="O20" s="11">
        <f>1/$A$1*[1]AllExp!N$166</f>
        <v>0.34125994769999995</v>
      </c>
      <c r="P20" s="11">
        <f>1/$A$1*[1]AllExp!O$166</f>
        <v>0.44027113979999999</v>
      </c>
      <c r="Q20" s="11">
        <f>1/$A$1*[1]AllExp!P$166</f>
        <v>0.391195917</v>
      </c>
      <c r="R20" s="11">
        <f>1/$A$1*[1]AllExp!Q$166</f>
        <v>0.37197850199999999</v>
      </c>
      <c r="S20" s="11">
        <f>1/$A$1*[1]AllExp!R$166</f>
        <v>0.311243600136</v>
      </c>
      <c r="T20" s="11">
        <f>1/$A$1*[1]AllExp!S$166</f>
        <v>0.41315324259999997</v>
      </c>
      <c r="U20" s="11">
        <f>1/$A$1*[1]AllExp!T$166</f>
        <v>0.4349852535</v>
      </c>
      <c r="V20" s="11">
        <f>1/$A$1*[1]AllExp!U$166</f>
        <v>0.40991892680000003</v>
      </c>
      <c r="W20" s="11">
        <f>1/$A$1*[1]AllExp!V$166</f>
        <v>0.21572115052000002</v>
      </c>
      <c r="X20" s="11">
        <f>1/$A$1*[1]AllExp!W$166</f>
        <v>0.2686322833</v>
      </c>
      <c r="Y20" s="11">
        <f>1/$A$1*[1]AllExp!X$166</f>
        <v>0.27432639048249996</v>
      </c>
      <c r="Z20" s="11">
        <f>1/$A$1*[1]AllExp!Y$166</f>
        <v>0.39011821192149992</v>
      </c>
      <c r="AA20" s="11">
        <f>1/$A$1*[1]AllExp!Z$166</f>
        <v>0</v>
      </c>
      <c r="AB20" s="10">
        <f>1/$A$1*[1]AllExp!AA$166</f>
        <v>0</v>
      </c>
      <c r="AC20" s="3"/>
      <c r="AD20" s="243">
        <f>1/1000*[1]AllExp!AB$166</f>
        <v>2.0039926999999999E-2</v>
      </c>
      <c r="AE20" s="11">
        <f>1/1000*[1]AllExp!AC$166</f>
        <v>1.4542836E-2</v>
      </c>
      <c r="AF20" s="11">
        <f>1/1000*[1]AllExp!AD$166</f>
        <v>1.6983025999999998E-2</v>
      </c>
      <c r="AG20" s="11">
        <f>1/1000*[1]AllExp!AE$166</f>
        <v>1.6395675999999998E-2</v>
      </c>
      <c r="AH20" s="11">
        <f>1/1000*[1]AllExp!AF$166</f>
        <v>1.6578585E-2</v>
      </c>
      <c r="AI20" s="11">
        <f>1/1000*[1]AllExp!AG$166</f>
        <v>2.8272110999999999E-2</v>
      </c>
      <c r="AJ20" s="11">
        <f>1/1000*[1]AllExp!AH$166</f>
        <v>4.3386078999999994E-2</v>
      </c>
      <c r="AK20" s="11">
        <f>1/1000*[1]AllExp!AI$166</f>
        <v>5.6284411999999999E-2</v>
      </c>
      <c r="AL20" s="11">
        <f>1/1000*[1]AllExp!AJ$166</f>
        <v>8.8494532999999986E-2</v>
      </c>
      <c r="AM20" s="11">
        <f>1/1000*[1]AllExp!AK$166</f>
        <v>4.0453962999999996E-2</v>
      </c>
      <c r="AN20" s="11">
        <f>1/1000*[1]AllExp!AL$166</f>
        <v>8.7045983000000007E-2</v>
      </c>
      <c r="AO20" s="11">
        <f>1/1000*[1]AllExp!AM$166</f>
        <v>7.8393310999999993E-2</v>
      </c>
      <c r="AP20" s="11">
        <f>1/1000*[1]AllExp!AN$166</f>
        <v>8.4917670000000001E-2</v>
      </c>
      <c r="AQ20" s="11">
        <f>1/1000*[1]AllExp!AO$166</f>
        <v>0.10485289399999999</v>
      </c>
      <c r="AR20" s="11">
        <f>1/1000*[1]AllExp!AP$166</f>
        <v>8.9995897000000005E-2</v>
      </c>
      <c r="AS20" s="11">
        <f>1/1000*[1]AllExp!AQ$166</f>
        <v>7.5784914000000009E-2</v>
      </c>
      <c r="AT20" s="11">
        <f>1/1000*[1]AllExp!AR$166</f>
        <v>6.2802949999999996E-2</v>
      </c>
      <c r="AU20" s="11">
        <f>1/1000*[1]AllExp!AS$166</f>
        <v>9.403881900000001E-2</v>
      </c>
      <c r="AV20" s="11">
        <f>1/1000*[1]AllExp!AT$166</f>
        <v>9.9538226999999993E-2</v>
      </c>
      <c r="AW20" s="11">
        <f>1/1000*[1]AllExp!AU$166</f>
        <v>8.7295813E-2</v>
      </c>
      <c r="AX20" s="11">
        <f>1/1000*[1]AllExp!AV$166</f>
        <v>4.0072108000000002E-2</v>
      </c>
      <c r="AY20" s="11">
        <f>1/1000*[1]AllExp!AW$166</f>
        <v>5.7860906999999996E-2</v>
      </c>
      <c r="AZ20" s="11">
        <f>1/1000*[1]AllExp!AX$166</f>
        <v>6.7304102000000005E-2</v>
      </c>
      <c r="BA20" s="11">
        <f>1/1000*[1]AllExp!AY$166</f>
        <v>8.9372918582000013E-2</v>
      </c>
      <c r="BB20" s="11">
        <f>1/1000*[1]AllExp!AZ$166</f>
        <v>0</v>
      </c>
      <c r="BC20" s="10">
        <f>1/1000*[1]AllExp!BA$166</f>
        <v>0</v>
      </c>
      <c r="BD20" s="238"/>
    </row>
    <row r="21" spans="2:56">
      <c r="B21" s="4" t="s">
        <v>44</v>
      </c>
      <c r="C21" s="243">
        <f>1/$A$1*[1]AllExp!B$211</f>
        <v>9.9452341617999998E-2</v>
      </c>
      <c r="D21" s="11">
        <f>1/$A$1*[1]AllExp!C$211</f>
        <v>5.2989636042E-2</v>
      </c>
      <c r="E21" s="11">
        <f>1/$A$1*[1]AllExp!D$211</f>
        <v>7.1776076478000009E-2</v>
      </c>
      <c r="F21" s="11">
        <f>1/$A$1*[1]AllExp!E$211</f>
        <v>0.11285515552399999</v>
      </c>
      <c r="G21" s="11">
        <f>1/$A$1*[1]AllExp!F$211</f>
        <v>0.14695542081000001</v>
      </c>
      <c r="H21" s="11">
        <f>1/$A$1*[1]AllExp!G$211</f>
        <v>0.17190281352999998</v>
      </c>
      <c r="I21" s="11">
        <f>1/$A$1*[1]AllExp!H$211</f>
        <v>0.24922431519599997</v>
      </c>
      <c r="J21" s="11">
        <f>1/$A$1*[1]AllExp!I$211</f>
        <v>0.27276993968599994</v>
      </c>
      <c r="K21" s="11">
        <f>1/$A$1*[1]AllExp!J$211</f>
        <v>0.28697233077999995</v>
      </c>
      <c r="L21" s="11">
        <f>1/$A$1*[1]AllExp!K$211</f>
        <v>0.27938703089599998</v>
      </c>
      <c r="M21" s="11">
        <f>1/$A$1*[1]AllExp!L$211</f>
        <v>0.27510562906999997</v>
      </c>
      <c r="N21" s="11">
        <f>1/$A$1*[1]AllExp!M$211</f>
        <v>0.24555337013400003</v>
      </c>
      <c r="O21" s="11">
        <f>1/$A$1*[1]AllExp!N$211</f>
        <v>0.19363824106599997</v>
      </c>
      <c r="P21" s="11">
        <f>1/$A$1*[1]AllExp!O$211</f>
        <v>0.20603303898999997</v>
      </c>
      <c r="Q21" s="11">
        <f>1/$A$1*[1]AllExp!P$211</f>
        <v>0.175767270916</v>
      </c>
      <c r="R21" s="11">
        <f>1/$A$1*[1]AllExp!Q$211</f>
        <v>0.16014523741600001</v>
      </c>
      <c r="S21" s="11">
        <f>1/$A$1*[1]AllExp!R$211</f>
        <v>0.13290014715600001</v>
      </c>
      <c r="T21" s="11">
        <f>1/$A$1*[1]AllExp!S$211</f>
        <v>0.12106327402399999</v>
      </c>
      <c r="U21" s="11">
        <f>1/$A$1*[1]AllExp!T$211</f>
        <v>0.188682356296</v>
      </c>
      <c r="V21" s="11">
        <f>1/$A$1*[1]AllExp!U$211</f>
        <v>0.22846698321199999</v>
      </c>
      <c r="W21" s="11">
        <f>1/$A$1*[1]AllExp!V$211</f>
        <v>0.15574877766</v>
      </c>
      <c r="X21" s="11">
        <f>1/$A$1*[1]AllExp!W$211</f>
        <v>0.189648920916</v>
      </c>
      <c r="Y21" s="11">
        <f>1/$A$1*[1]AllExp!X$211</f>
        <v>0.20290898761349996</v>
      </c>
      <c r="Z21" s="11">
        <f>1/$A$1*[1]AllExp!Y$211</f>
        <v>0.23768028608379993</v>
      </c>
      <c r="AA21" s="11">
        <f>1/$A$1*[1]AllExp!Z$211</f>
        <v>0</v>
      </c>
      <c r="AB21" s="10">
        <f>1/$A$1*[1]AllExp!AA$211</f>
        <v>0</v>
      </c>
      <c r="AC21" s="3"/>
      <c r="AD21" s="243">
        <f>1/1000*[1]AllExp!AB$211</f>
        <v>1.8952409000000003E-2</v>
      </c>
      <c r="AE21" s="11">
        <f>1/1000*[1]AllExp!AC$211</f>
        <v>1.2793832999999999E-2</v>
      </c>
      <c r="AF21" s="11">
        <f>1/1000*[1]AllExp!AD$211</f>
        <v>1.6356084E-2</v>
      </c>
      <c r="AG21" s="11">
        <f>1/1000*[1]AllExp!AE$211</f>
        <v>2.4135958999999998E-2</v>
      </c>
      <c r="AH21" s="11">
        <f>1/1000*[1]AllExp!AF$211</f>
        <v>3.2882157000000002E-2</v>
      </c>
      <c r="AI21" s="11">
        <f>1/1000*[1]AllExp!AG$211</f>
        <v>4.5364053000000001E-2</v>
      </c>
      <c r="AJ21" s="11">
        <f>1/1000*[1]AllExp!AH$211</f>
        <v>5.5839962999999999E-2</v>
      </c>
      <c r="AK21" s="11">
        <f>1/1000*[1]AllExp!AI$211</f>
        <v>7.4304158000000009E-2</v>
      </c>
      <c r="AL21" s="11">
        <f>1/1000*[1]AllExp!AJ$211</f>
        <v>7.9044234000000005E-2</v>
      </c>
      <c r="AM21" s="11">
        <f>1/1000*[1]AllExp!AK$211</f>
        <v>6.9225892999999997E-2</v>
      </c>
      <c r="AN21" s="11">
        <f>1/1000*[1]AllExp!AL$211</f>
        <v>8.0039990999999991E-2</v>
      </c>
      <c r="AO21" s="11">
        <f>1/1000*[1]AllExp!AM$211</f>
        <v>8.2149339000000002E-2</v>
      </c>
      <c r="AP21" s="11">
        <f>1/1000*[1]AllExp!AN$211</f>
        <v>6.7149250999999993E-2</v>
      </c>
      <c r="AQ21" s="11">
        <f>1/1000*[1]AllExp!AO$211</f>
        <v>6.4207214999999998E-2</v>
      </c>
      <c r="AR21" s="11">
        <f>1/1000*[1]AllExp!AP$211</f>
        <v>5.6535697000000003E-2</v>
      </c>
      <c r="AS21" s="11">
        <f>1/1000*[1]AllExp!AQ$211</f>
        <v>5.3454313999999996E-2</v>
      </c>
      <c r="AT21" s="11">
        <f>1/1000*[1]AllExp!AR$211</f>
        <v>4.4451117999999998E-2</v>
      </c>
      <c r="AU21" s="11">
        <f>1/1000*[1]AllExp!AS$211</f>
        <v>4.9830821999999997E-2</v>
      </c>
      <c r="AV21" s="11">
        <f>1/1000*[1]AllExp!AT$211</f>
        <v>6.554172400000001E-2</v>
      </c>
      <c r="AW21" s="11">
        <f>1/1000*[1]AllExp!AU$211</f>
        <v>7.2989416000000001E-2</v>
      </c>
      <c r="AX21" s="11">
        <f>1/1000*[1]AllExp!AV$211</f>
        <v>4.6485785000000002E-2</v>
      </c>
      <c r="AY21" s="11">
        <f>1/1000*[1]AllExp!AW$211</f>
        <v>6.4093564000000006E-2</v>
      </c>
      <c r="AZ21" s="11">
        <f>1/1000*[1]AllExp!AX$211</f>
        <v>7.2315653999999993E-2</v>
      </c>
      <c r="BA21" s="11">
        <f>1/1000*[1]AllExp!AY$211</f>
        <v>7.7440196463000002E-2</v>
      </c>
      <c r="BB21" s="11">
        <f>1/1000*[1]AllExp!AZ$211</f>
        <v>0</v>
      </c>
      <c r="BC21" s="10">
        <f>1/1000*[1]AllExp!BA$211</f>
        <v>0</v>
      </c>
      <c r="BD21" s="238"/>
    </row>
    <row r="22" spans="2:56">
      <c r="B22" s="4" t="s">
        <v>132</v>
      </c>
      <c r="C22" s="243">
        <f>1/$A$1*[1]AllExp!B$221</f>
        <v>1.83254022E-2</v>
      </c>
      <c r="D22" s="11">
        <f>1/$A$1*[1]AllExp!C$221</f>
        <v>1.841579124E-2</v>
      </c>
      <c r="E22" s="11">
        <f>1/$A$1*[1]AllExp!D$221</f>
        <v>2.0671548000000001E-2</v>
      </c>
      <c r="F22" s="11">
        <f>1/$A$1*[1]AllExp!E$221</f>
        <v>2.29996284E-2</v>
      </c>
      <c r="G22" s="11">
        <f>1/$A$1*[1]AllExp!F$221</f>
        <v>3.0021200300000002E-2</v>
      </c>
      <c r="H22" s="11">
        <f>1/$A$1*[1]AllExp!G$221</f>
        <v>3.7590987300000003E-2</v>
      </c>
      <c r="I22" s="11">
        <f>1/$A$1*[1]AllExp!H$221</f>
        <v>5.9505702799999997E-2</v>
      </c>
      <c r="J22" s="11">
        <f>1/$A$1*[1]AllExp!I$221</f>
        <v>7.5460643299999991E-2</v>
      </c>
      <c r="K22" s="11">
        <f>1/$A$1*[1]AllExp!J$221</f>
        <v>8.4533240400000001E-2</v>
      </c>
      <c r="L22" s="11">
        <f>1/$A$1*[1]AllExp!K$221</f>
        <v>7.1959433279999985E-2</v>
      </c>
      <c r="M22" s="11">
        <f>1/$A$1*[1]AllExp!L$221</f>
        <v>5.9716115760000001E-2</v>
      </c>
      <c r="N22" s="11">
        <f>1/$A$1*[1]AllExp!M$221</f>
        <v>4.70188936E-2</v>
      </c>
      <c r="O22" s="11">
        <f>1/$A$1*[1]AllExp!N$221</f>
        <v>2.9473059700000002E-2</v>
      </c>
      <c r="P22" s="11">
        <f>1/$A$1*[1]AllExp!O$221</f>
        <v>7.8351800659999998E-2</v>
      </c>
      <c r="Q22" s="11">
        <f>1/$A$1*[1]AllExp!P$221</f>
        <v>5.631987494E-2</v>
      </c>
      <c r="R22" s="11">
        <f>1/$A$1*[1]AllExp!Q$221</f>
        <v>5.41140845E-2</v>
      </c>
      <c r="S22" s="11">
        <f>1/$A$1*[1]AllExp!R$221</f>
        <v>6.5630155499999995E-2</v>
      </c>
      <c r="T22" s="11">
        <f>1/$A$1*[1]AllExp!S$221</f>
        <v>4.3308994650000002E-2</v>
      </c>
      <c r="U22" s="11">
        <f>1/$A$1*[1]AllExp!T$221</f>
        <v>3.7548177240000001E-2</v>
      </c>
      <c r="V22" s="11">
        <f>1/$A$1*[1]AllExp!U$221</f>
        <v>1.1541641720000001E-2</v>
      </c>
      <c r="W22" s="11">
        <f>1/$A$1*[1]AllExp!V$221</f>
        <v>8.8118323999999992E-4</v>
      </c>
      <c r="X22" s="11">
        <f>1/$A$1*[1]AllExp!W$221</f>
        <v>1.1063153920000001E-2</v>
      </c>
      <c r="Y22" s="11">
        <f>1/$A$1*[1]AllExp!X$221</f>
        <v>4.1290786249999998E-4</v>
      </c>
      <c r="Z22" s="11">
        <f>1/$A$1*[1]AllExp!Y$221</f>
        <v>4.7596165399999999E-4</v>
      </c>
      <c r="AA22" s="11">
        <f>1/$A$1*[1]AllExp!Z$221</f>
        <v>0</v>
      </c>
      <c r="AB22" s="10">
        <f>1/$A$1*[1]AllExp!AA$221</f>
        <v>0</v>
      </c>
      <c r="AC22" s="3"/>
      <c r="AD22" s="243">
        <f>1/1000*[1]AllExp!AB$221</f>
        <v>4.2804010000000005E-3</v>
      </c>
      <c r="AE22" s="11">
        <f>1/1000*[1]AllExp!AC$221</f>
        <v>3.9457139999999995E-3</v>
      </c>
      <c r="AF22" s="11">
        <f>1/1000*[1]AllExp!AD$221</f>
        <v>4.3400380000000001E-3</v>
      </c>
      <c r="AG22" s="11">
        <f>1/1000*[1]AllExp!AE$221</f>
        <v>4.6412600000000004E-3</v>
      </c>
      <c r="AH22" s="11">
        <f>1/1000*[1]AllExp!AF$221</f>
        <v>6.5235029999999999E-3</v>
      </c>
      <c r="AI22" s="11">
        <f>1/1000*[1]AllExp!AG$221</f>
        <v>8.7432659999999995E-3</v>
      </c>
      <c r="AJ22" s="11">
        <f>1/1000*[1]AllExp!AH$221</f>
        <v>1.2398584000000001E-2</v>
      </c>
      <c r="AK22" s="11">
        <f>1/1000*[1]AllExp!AI$221</f>
        <v>1.7046858999999998E-2</v>
      </c>
      <c r="AL22" s="11">
        <f>1/1000*[1]AllExp!AJ$221</f>
        <v>2.0934082999999999E-2</v>
      </c>
      <c r="AM22" s="11">
        <f>1/1000*[1]AllExp!AK$221</f>
        <v>1.6005382999999998E-2</v>
      </c>
      <c r="AN22" s="11">
        <f>1/1000*[1]AllExp!AL$221</f>
        <v>1.5629683000000002E-2</v>
      </c>
      <c r="AO22" s="11">
        <f>1/1000*[1]AllExp!AM$221</f>
        <v>1.2389117E-2</v>
      </c>
      <c r="AP22" s="11">
        <f>1/1000*[1]AllExp!AN$221</f>
        <v>7.0782709999999997E-3</v>
      </c>
      <c r="AQ22" s="11">
        <f>1/1000*[1]AllExp!AO$221</f>
        <v>1.6101896000000001E-2</v>
      </c>
      <c r="AR22" s="11">
        <f>1/1000*[1]AllExp!AP$221</f>
        <v>1.0785458999999999E-2</v>
      </c>
      <c r="AS22" s="11">
        <f>1/1000*[1]AllExp!AQ$221</f>
        <v>1.0161189000000001E-2</v>
      </c>
      <c r="AT22" s="11">
        <f>1/1000*[1]AllExp!AR$221</f>
        <v>1.1924153999999999E-2</v>
      </c>
      <c r="AU22" s="11">
        <f>1/1000*[1]AllExp!AS$221</f>
        <v>1.0486186E-2</v>
      </c>
      <c r="AV22" s="11">
        <f>1/1000*[1]AllExp!AT$221</f>
        <v>8.966201E-3</v>
      </c>
      <c r="AW22" s="11">
        <f>1/1000*[1]AllExp!AU$221</f>
        <v>2.5389549999999999E-3</v>
      </c>
      <c r="AX22" s="11">
        <f>1/1000*[1]AllExp!AV$221</f>
        <v>1.45649E-4</v>
      </c>
      <c r="AY22" s="11">
        <f>1/1000*[1]AllExp!AW$221</f>
        <v>1.262127E-3</v>
      </c>
      <c r="AZ22" s="11">
        <f>1/1000*[1]AllExp!AX$221</f>
        <v>1.0469099999999999E-4</v>
      </c>
      <c r="BA22" s="11">
        <f>1/1000*[1]AllExp!AY$221</f>
        <v>1.4104899099999998E-4</v>
      </c>
      <c r="BB22" s="11">
        <f>1/1000*[1]AllExp!AZ$221</f>
        <v>0</v>
      </c>
      <c r="BC22" s="10">
        <f>1/1000*[1]AllExp!BA$221</f>
        <v>0</v>
      </c>
      <c r="BD22" s="238"/>
    </row>
    <row r="23" spans="2:56">
      <c r="B23" s="4" t="s">
        <v>131</v>
      </c>
      <c r="C23" s="243">
        <f>1/$A$1*[1]AllExp!B$230</f>
        <v>3.9723053999999999E-3</v>
      </c>
      <c r="D23" s="11">
        <f>1/$A$1*[1]AllExp!C$230</f>
        <v>4.9772866000000002E-3</v>
      </c>
      <c r="E23" s="11">
        <f>1/$A$1*[1]AllExp!D$230</f>
        <v>1.9803265999999999E-3</v>
      </c>
      <c r="F23" s="11">
        <f>1/$A$1*[1]AllExp!E$230</f>
        <v>4.9485676000000003E-3</v>
      </c>
      <c r="G23" s="11">
        <f>1/$A$1*[1]AllExp!F$230</f>
        <v>6.7463843999999995E-3</v>
      </c>
      <c r="H23" s="11">
        <f>1/$A$1*[1]AllExp!G$230</f>
        <v>8.4917602000000002E-3</v>
      </c>
      <c r="I23" s="11">
        <f>1/$A$1*[1]AllExp!H$230</f>
        <v>1.7643103099999998E-2</v>
      </c>
      <c r="J23" s="11">
        <f>1/$A$1*[1]AllExp!I$230</f>
        <v>1.28767877E-2</v>
      </c>
      <c r="K23" s="11">
        <f>1/$A$1*[1]AllExp!J$230</f>
        <v>9.3453492999999999E-3</v>
      </c>
      <c r="L23" s="11">
        <f>1/$A$1*[1]AllExp!K$230</f>
        <v>9.998452100000001E-3</v>
      </c>
      <c r="M23" s="11">
        <f>1/$A$1*[1]AllExp!L$230</f>
        <v>1.1987469059999999E-2</v>
      </c>
      <c r="N23" s="11">
        <f>1/$A$1*[1]AllExp!M$230</f>
        <v>7.5809635999999998E-3</v>
      </c>
      <c r="O23" s="11">
        <f>1/$A$1*[1]AllExp!N$230</f>
        <v>1.344657692E-2</v>
      </c>
      <c r="P23" s="11">
        <f>1/$A$1*[1]AllExp!O$230</f>
        <v>1.22459379E-2</v>
      </c>
      <c r="Q23" s="11">
        <f>1/$A$1*[1]AllExp!P$230</f>
        <v>1.9632829300000001E-2</v>
      </c>
      <c r="R23" s="11">
        <f>1/$A$1*[1]AllExp!Q$230</f>
        <v>2.3498841799999996E-2</v>
      </c>
      <c r="S23" s="11">
        <f>1/$A$1*[1]AllExp!R$230</f>
        <v>2.4271540299999998E-2</v>
      </c>
      <c r="T23" s="11">
        <f>1/$A$1*[1]AllExp!S$230</f>
        <v>2.7287939000000001E-2</v>
      </c>
      <c r="U23" s="11">
        <f>1/$A$1*[1]AllExp!T$230</f>
        <v>3.4275222799999998E-2</v>
      </c>
      <c r="V23" s="11">
        <f>1/$A$1*[1]AllExp!U$230</f>
        <v>4.6581338999999999E-2</v>
      </c>
      <c r="W23" s="11">
        <f>1/$A$1*[1]AllExp!V$230</f>
        <v>3.4905407500000006E-2</v>
      </c>
      <c r="X23" s="11">
        <f>1/$A$1*[1]AllExp!W$230</f>
        <v>3.1093558299999997E-2</v>
      </c>
      <c r="Y23" s="11">
        <f>1/$A$1*[1]AllExp!X$230</f>
        <v>8.4055201979000002E-2</v>
      </c>
      <c r="Z23" s="11">
        <f>1/$A$1*[1]AllExp!Y$230</f>
        <v>8.2822924631999986E-2</v>
      </c>
      <c r="AA23" s="11">
        <f>1/$A$1*[1]AllExp!Z$230</f>
        <v>0</v>
      </c>
      <c r="AB23" s="10">
        <f>1/$A$1*[1]AllExp!AA$230</f>
        <v>0</v>
      </c>
      <c r="AC23" s="3"/>
      <c r="AD23" s="243">
        <f>1/1000*[1]AllExp!AB$230</f>
        <v>1.001912E-3</v>
      </c>
      <c r="AE23" s="11">
        <f>1/1000*[1]AllExp!AC$230</f>
        <v>1.124524E-3</v>
      </c>
      <c r="AF23" s="11">
        <f>1/1000*[1]AllExp!AD$230</f>
        <v>4.9180399999999998E-4</v>
      </c>
      <c r="AG23" s="11">
        <f>1/1000*[1]AllExp!AE$230</f>
        <v>1.1370689999999999E-3</v>
      </c>
      <c r="AH23" s="11">
        <f>1/1000*[1]AllExp!AF$230</f>
        <v>1.662485E-3</v>
      </c>
      <c r="AI23" s="11">
        <f>1/1000*[1]AllExp!AG$230</f>
        <v>2.0050179999999999E-3</v>
      </c>
      <c r="AJ23" s="11">
        <f>1/1000*[1]AllExp!AH$230</f>
        <v>3.6128609999999998E-3</v>
      </c>
      <c r="AK23" s="11">
        <f>1/1000*[1]AllExp!AI$230</f>
        <v>3.0031789999999999E-3</v>
      </c>
      <c r="AL23" s="11">
        <f>1/1000*[1]AllExp!AJ$230</f>
        <v>2.734869E-3</v>
      </c>
      <c r="AM23" s="11">
        <f>1/1000*[1]AllExp!AK$230</f>
        <v>2.725945E-3</v>
      </c>
      <c r="AN23" s="11">
        <f>1/1000*[1]AllExp!AL$230</f>
        <v>4.0573319999999994E-3</v>
      </c>
      <c r="AO23" s="11">
        <f>1/1000*[1]AllExp!AM$230</f>
        <v>2.5130850000000004E-3</v>
      </c>
      <c r="AP23" s="11">
        <f>1/1000*[1]AllExp!AN$230</f>
        <v>4.3151689999999998E-3</v>
      </c>
      <c r="AQ23" s="11">
        <f>1/1000*[1]AllExp!AO$230</f>
        <v>3.5630520000000001E-3</v>
      </c>
      <c r="AR23" s="11">
        <f>1/1000*[1]AllExp!AP$230</f>
        <v>4.7948049999999992E-3</v>
      </c>
      <c r="AS23" s="11">
        <f>1/1000*[1]AllExp!AQ$230</f>
        <v>5.4639470000000002E-3</v>
      </c>
      <c r="AT23" s="11">
        <f>1/1000*[1]AllExp!AR$230</f>
        <v>5.6574939999999999E-3</v>
      </c>
      <c r="AU23" s="11">
        <f>1/1000*[1]AllExp!AS$230</f>
        <v>7.0819459999999996E-3</v>
      </c>
      <c r="AV23" s="11">
        <f>1/1000*[1]AllExp!AT$230</f>
        <v>8.5422929999999994E-3</v>
      </c>
      <c r="AW23" s="11">
        <f>1/1000*[1]AllExp!AU$230</f>
        <v>1.1406866000000002E-2</v>
      </c>
      <c r="AX23" s="11">
        <f>1/1000*[1]AllExp!AV$230</f>
        <v>7.4360160000000002E-3</v>
      </c>
      <c r="AY23" s="11">
        <f>1/1000*[1]AllExp!AW$230</f>
        <v>7.1637580000000001E-3</v>
      </c>
      <c r="AZ23" s="11">
        <f>1/1000*[1]AllExp!AX$230</f>
        <v>2.2878314E-2</v>
      </c>
      <c r="BA23" s="11">
        <f>1/1000*[1]AllExp!AY$230</f>
        <v>2.1334928831000001E-2</v>
      </c>
      <c r="BB23" s="11">
        <f>1/1000*[1]AllExp!AZ$230</f>
        <v>0</v>
      </c>
      <c r="BC23" s="10">
        <f>1/1000*[1]AllExp!BA$230</f>
        <v>0</v>
      </c>
      <c r="BD23" s="238"/>
    </row>
    <row r="24" spans="2:56">
      <c r="B24" s="4" t="s">
        <v>130</v>
      </c>
      <c r="C24" s="243">
        <f>1/$A$1*[1]AllExp!B$233</f>
        <v>2.8996449999999998E-4</v>
      </c>
      <c r="D24" s="11">
        <f>1/$A$1*[1]AllExp!C$233</f>
        <v>2.5098297000000001E-3</v>
      </c>
      <c r="E24" s="11">
        <f>1/$A$1*[1]AllExp!D$233</f>
        <v>6.6522819999999998E-3</v>
      </c>
      <c r="F24" s="11">
        <f>1/$A$1*[1]AllExp!E$233</f>
        <v>1.6780731100000001E-2</v>
      </c>
      <c r="G24" s="11">
        <f>1/$A$1*[1]AllExp!F$233</f>
        <v>1.9255116999999999E-2</v>
      </c>
      <c r="H24" s="11">
        <f>1/$A$1*[1]AllExp!G$233</f>
        <v>1.9964950009999999E-2</v>
      </c>
      <c r="I24" s="11">
        <f>1/$A$1*[1]AllExp!H$233</f>
        <v>2.7645840599999999E-2</v>
      </c>
      <c r="J24" s="11">
        <f>1/$A$1*[1]AllExp!I$233</f>
        <v>2.6992452199999999E-2</v>
      </c>
      <c r="K24" s="11">
        <f>1/$A$1*[1]AllExp!J$233</f>
        <v>2.9353613800000001E-2</v>
      </c>
      <c r="L24" s="11">
        <f>1/$A$1*[1]AllExp!K$233</f>
        <v>4.2526486800000006E-2</v>
      </c>
      <c r="M24" s="11">
        <f>1/$A$1*[1]AllExp!L$233</f>
        <v>5.09027575E-2</v>
      </c>
      <c r="N24" s="11">
        <f>1/$A$1*[1]AllExp!M$233</f>
        <v>5.7113305900000001E-2</v>
      </c>
      <c r="O24" s="11">
        <f>1/$A$1*[1]AllExp!N$233</f>
        <v>3.5477805299999998E-2</v>
      </c>
      <c r="P24" s="11">
        <f>1/$A$1*[1]AllExp!O$233</f>
        <v>4.3272387899999994E-2</v>
      </c>
      <c r="Q24" s="11">
        <f>1/$A$1*[1]AllExp!P$233</f>
        <v>4.1601959700000003E-2</v>
      </c>
      <c r="R24" s="11">
        <f>1/$A$1*[1]AllExp!Q$233</f>
        <v>2.94284753E-2</v>
      </c>
      <c r="S24" s="11">
        <f>1/$A$1*[1]AllExp!R$233</f>
        <v>3.6564254999999997E-2</v>
      </c>
      <c r="T24" s="11">
        <f>1/$A$1*[1]AllExp!S$233</f>
        <v>3.6015965299999994E-2</v>
      </c>
      <c r="U24" s="11">
        <f>1/$A$1*[1]AllExp!T$233</f>
        <v>6.1571339199999998E-2</v>
      </c>
      <c r="V24" s="11">
        <f>1/$A$1*[1]AllExp!U$233</f>
        <v>4.0930436399999999E-2</v>
      </c>
      <c r="W24" s="11">
        <f>1/$A$1*[1]AllExp!V$233</f>
        <v>4.7709426099999994E-2</v>
      </c>
      <c r="X24" s="11">
        <f>1/$A$1*[1]AllExp!W$233</f>
        <v>4.1475583099999998E-2</v>
      </c>
      <c r="Y24" s="11">
        <f>1/$A$1*[1]AllExp!X$233</f>
        <v>4.1637278899999998E-2</v>
      </c>
      <c r="Z24" s="11">
        <f>1/$A$1*[1]AllExp!Y$233</f>
        <v>3.3478286975E-2</v>
      </c>
      <c r="AA24" s="11">
        <f>1/$A$1*[1]AllExp!Z$233</f>
        <v>0</v>
      </c>
      <c r="AB24" s="10">
        <f>1/$A$1*[1]AllExp!AA$233</f>
        <v>0</v>
      </c>
      <c r="AC24" s="3"/>
      <c r="AD24" s="243">
        <f>1/1000*[1]AllExp!AB$233</f>
        <v>1.0405000000000001E-4</v>
      </c>
      <c r="AE24" s="11">
        <f>1/1000*[1]AllExp!AC$233</f>
        <v>5.8608200000000003E-4</v>
      </c>
      <c r="AF24" s="11">
        <f>1/1000*[1]AllExp!AD$233</f>
        <v>1.5552440000000001E-3</v>
      </c>
      <c r="AG24" s="11">
        <f>1/1000*[1]AllExp!AE$233</f>
        <v>3.9859800000000001E-3</v>
      </c>
      <c r="AH24" s="11">
        <f>1/1000*[1]AllExp!AF$233</f>
        <v>4.7346459999999995E-3</v>
      </c>
      <c r="AI24" s="11">
        <f>1/1000*[1]AllExp!AG$233</f>
        <v>5.2673800000000003E-3</v>
      </c>
      <c r="AJ24" s="11">
        <f>1/1000*[1]AllExp!AH$233</f>
        <v>7.0457079999999995E-3</v>
      </c>
      <c r="AK24" s="11">
        <f>1/1000*[1]AllExp!AI$233</f>
        <v>6.7529299999999999E-3</v>
      </c>
      <c r="AL24" s="11">
        <f>1/1000*[1]AllExp!AJ$233</f>
        <v>9.1372579999999988E-3</v>
      </c>
      <c r="AM24" s="11">
        <f>1/1000*[1]AllExp!AK$233</f>
        <v>1.0824249000000001E-2</v>
      </c>
      <c r="AN24" s="11">
        <f>1/1000*[1]AllExp!AL$233</f>
        <v>1.4501887999999999E-2</v>
      </c>
      <c r="AO24" s="11">
        <f>1/1000*[1]AllExp!AM$233</f>
        <v>1.8263546999999998E-2</v>
      </c>
      <c r="AP24" s="11">
        <f>1/1000*[1]AllExp!AN$233</f>
        <v>1.0185142000000001E-2</v>
      </c>
      <c r="AQ24" s="11">
        <f>1/1000*[1]AllExp!AO$233</f>
        <v>1.1757407999999999E-2</v>
      </c>
      <c r="AR24" s="11">
        <f>1/1000*[1]AllExp!AP$233</f>
        <v>1.0727605999999999E-2</v>
      </c>
      <c r="AS24" s="11">
        <f>1/1000*[1]AllExp!AQ$233</f>
        <v>7.4110789999999992E-3</v>
      </c>
      <c r="AT24" s="11">
        <f>1/1000*[1]AllExp!AR$233</f>
        <v>8.1584150000000005E-3</v>
      </c>
      <c r="AU24" s="11">
        <f>1/1000*[1]AllExp!AS$233</f>
        <v>1.1715689999999999E-2</v>
      </c>
      <c r="AV24" s="11">
        <f>1/1000*[1]AllExp!AT$233</f>
        <v>1.6934451999999999E-2</v>
      </c>
      <c r="AW24" s="11">
        <f>1/1000*[1]AllExp!AU$233</f>
        <v>9.9124269999999997E-3</v>
      </c>
      <c r="AX24" s="11">
        <f>1/1000*[1]AllExp!AV$233</f>
        <v>1.0371355000000001E-2</v>
      </c>
      <c r="AY24" s="11">
        <f>1/1000*[1]AllExp!AW$233</f>
        <v>9.8336459999999997E-3</v>
      </c>
      <c r="AZ24" s="11">
        <f>1/1000*[1]AllExp!AX$233</f>
        <v>1.1080320000000001E-2</v>
      </c>
      <c r="BA24" s="11">
        <f>1/1000*[1]AllExp!AY$233</f>
        <v>8.8383020169999996E-3</v>
      </c>
      <c r="BB24" s="11">
        <f>1/1000*[1]AllExp!AZ$233</f>
        <v>0</v>
      </c>
      <c r="BC24" s="10">
        <f>1/1000*[1]AllExp!BA$233</f>
        <v>0</v>
      </c>
      <c r="BD24" s="238"/>
    </row>
    <row r="25" spans="2:56">
      <c r="B25" s="7" t="s">
        <v>23</v>
      </c>
      <c r="C25" s="58">
        <f t="shared" ref="C25:AB25" si="2">SUM(C6:C6)-SUM(C7:C24)</f>
        <v>3.6232746099999935E-2</v>
      </c>
      <c r="D25" s="38">
        <f t="shared" si="2"/>
        <v>5.9741338710000091E-2</v>
      </c>
      <c r="E25" s="38">
        <f t="shared" si="2"/>
        <v>5.6672370420000173E-2</v>
      </c>
      <c r="F25" s="38">
        <f t="shared" si="2"/>
        <v>5.3360659635999674E-2</v>
      </c>
      <c r="G25" s="38">
        <f t="shared" si="2"/>
        <v>5.1025137369999918E-2</v>
      </c>
      <c r="H25" s="38">
        <f t="shared" si="2"/>
        <v>5.2928537799999731E-2</v>
      </c>
      <c r="I25" s="38">
        <f t="shared" si="2"/>
        <v>6.5754392090000113E-2</v>
      </c>
      <c r="J25" s="38">
        <f t="shared" si="2"/>
        <v>8.7120226989999994E-2</v>
      </c>
      <c r="K25" s="38">
        <f t="shared" si="2"/>
        <v>8.6748750266000485E-2</v>
      </c>
      <c r="L25" s="38">
        <f t="shared" si="2"/>
        <v>9.7809288175999987E-2</v>
      </c>
      <c r="M25" s="38">
        <f t="shared" si="2"/>
        <v>7.7553089106000117E-2</v>
      </c>
      <c r="N25" s="38">
        <f t="shared" si="2"/>
        <v>0.10483091509600007</v>
      </c>
      <c r="O25" s="38">
        <f t="shared" si="2"/>
        <v>0.11722589620399981</v>
      </c>
      <c r="P25" s="38">
        <f t="shared" si="2"/>
        <v>0.14634379104799988</v>
      </c>
      <c r="Q25" s="38">
        <f t="shared" si="2"/>
        <v>0.1582920472560001</v>
      </c>
      <c r="R25" s="38">
        <f t="shared" si="2"/>
        <v>0.13300324717999978</v>
      </c>
      <c r="S25" s="38">
        <f t="shared" si="2"/>
        <v>0.10240936780799981</v>
      </c>
      <c r="T25" s="38">
        <f t="shared" si="2"/>
        <v>0.1087238821619998</v>
      </c>
      <c r="U25" s="38">
        <f t="shared" si="2"/>
        <v>0.18018925820399989</v>
      </c>
      <c r="V25" s="38">
        <f t="shared" si="2"/>
        <v>0.20051603308000043</v>
      </c>
      <c r="W25" s="38">
        <f t="shared" si="2"/>
        <v>0.20119463634000012</v>
      </c>
      <c r="X25" s="38">
        <f t="shared" si="2"/>
        <v>0.14193290300000005</v>
      </c>
      <c r="Y25" s="38">
        <f t="shared" si="2"/>
        <v>0.22676202327050077</v>
      </c>
      <c r="Z25" s="38">
        <f t="shared" si="2"/>
        <v>0.25150434206414984</v>
      </c>
      <c r="AA25" s="38">
        <f t="shared" si="2"/>
        <v>0</v>
      </c>
      <c r="AB25" s="60">
        <f t="shared" si="2"/>
        <v>0</v>
      </c>
      <c r="AC25" s="3"/>
      <c r="AD25" s="59">
        <f t="shared" ref="AD25:BC25" si="3">SUM(AD6:AD6)-SUM(AD7:AD24)</f>
        <v>8.3324580000000426E-3</v>
      </c>
      <c r="AE25" s="40">
        <f t="shared" si="3"/>
        <v>1.386558400000007E-2</v>
      </c>
      <c r="AF25" s="40">
        <f t="shared" si="3"/>
        <v>1.2515730000000003E-2</v>
      </c>
      <c r="AG25" s="40">
        <f t="shared" si="3"/>
        <v>1.2337257000000018E-2</v>
      </c>
      <c r="AH25" s="40">
        <f t="shared" si="3"/>
        <v>1.3812482000000015E-2</v>
      </c>
      <c r="AI25" s="40">
        <f t="shared" si="3"/>
        <v>1.5552542999999974E-2</v>
      </c>
      <c r="AJ25" s="40">
        <f t="shared" si="3"/>
        <v>1.8542878000000013E-2</v>
      </c>
      <c r="AK25" s="40">
        <f t="shared" si="3"/>
        <v>2.6100440999999974E-2</v>
      </c>
      <c r="AL25" s="40">
        <f t="shared" si="3"/>
        <v>2.7576487000000038E-2</v>
      </c>
      <c r="AM25" s="40">
        <f t="shared" si="3"/>
        <v>3.2601026000000033E-2</v>
      </c>
      <c r="AN25" s="40">
        <f t="shared" si="3"/>
        <v>2.4670654999999986E-2</v>
      </c>
      <c r="AO25" s="40">
        <f t="shared" si="3"/>
        <v>3.5583935999999927E-2</v>
      </c>
      <c r="AP25" s="40">
        <f t="shared" si="3"/>
        <v>3.6984779000000023E-2</v>
      </c>
      <c r="AQ25" s="40">
        <f t="shared" si="3"/>
        <v>4.4680890000000029E-2</v>
      </c>
      <c r="AR25" s="40">
        <f t="shared" si="3"/>
        <v>4.3682521999999946E-2</v>
      </c>
      <c r="AS25" s="40">
        <f t="shared" si="3"/>
        <v>4.0643843999999874E-2</v>
      </c>
      <c r="AT25" s="40">
        <f t="shared" si="3"/>
        <v>3.0073745999999901E-2</v>
      </c>
      <c r="AU25" s="40">
        <f t="shared" si="3"/>
        <v>3.6769134999999953E-2</v>
      </c>
      <c r="AV25" s="40">
        <f t="shared" si="3"/>
        <v>5.1878370000000007E-2</v>
      </c>
      <c r="AW25" s="40">
        <f t="shared" si="3"/>
        <v>5.7695726000000058E-2</v>
      </c>
      <c r="AX25" s="40">
        <f t="shared" si="3"/>
        <v>5.2453908000000105E-2</v>
      </c>
      <c r="AY25" s="40">
        <f t="shared" si="3"/>
        <v>3.888256499999998E-2</v>
      </c>
      <c r="AZ25" s="40">
        <f t="shared" si="3"/>
        <v>6.9934384000000127E-2</v>
      </c>
      <c r="BA25" s="40">
        <f t="shared" si="3"/>
        <v>7.1277379382999939E-2</v>
      </c>
      <c r="BB25" s="40">
        <f t="shared" si="3"/>
        <v>0</v>
      </c>
      <c r="BC25" s="48">
        <f t="shared" si="3"/>
        <v>0</v>
      </c>
      <c r="BD25" s="238"/>
    </row>
    <row r="26" spans="2:56" ht="17.149999999999999" customHeight="1">
      <c r="B26" s="16" t="s">
        <v>114</v>
      </c>
      <c r="C26" s="250">
        <f>1/$A$1*[1]AllExp!B$268</f>
        <v>3.0794915232760003</v>
      </c>
      <c r="D26" s="123">
        <f>1/$A$1*[1]AllExp!C$268</f>
        <v>3.2130433190980017</v>
      </c>
      <c r="E26" s="123">
        <f>1/$A$1*[1]AllExp!D$268</f>
        <v>2.9357974128339999</v>
      </c>
      <c r="F26" s="123">
        <f>1/$A$1*[1]AllExp!E$268</f>
        <v>2.3819115630480008</v>
      </c>
      <c r="G26" s="123">
        <f>1/$A$1*[1]AllExp!F$268</f>
        <v>2.3281146129719996</v>
      </c>
      <c r="H26" s="123">
        <f>1/$A$1*[1]AllExp!G$268</f>
        <v>2.3532978905899995</v>
      </c>
      <c r="I26" s="123">
        <f>1/$A$1*[1]AllExp!H$268</f>
        <v>2.8588806132739997</v>
      </c>
      <c r="J26" s="123">
        <f>1/$A$1*[1]AllExp!I$268</f>
        <v>3.0054310611379997</v>
      </c>
      <c r="K26" s="123">
        <f>1/$A$1*[1]AllExp!J$268</f>
        <v>2.1962476315280002</v>
      </c>
      <c r="L26" s="123">
        <f>1/$A$1*[1]AllExp!K$268</f>
        <v>2.1200842611159998</v>
      </c>
      <c r="M26" s="123">
        <f>1/$A$1*[1]AllExp!L$268</f>
        <v>2.2169728112766665</v>
      </c>
      <c r="N26" s="123">
        <f>1/$A$1*[1]AllExp!M$268</f>
        <v>1.9871512893919998</v>
      </c>
      <c r="O26" s="123">
        <f>1/$A$1*[1]AllExp!N$268</f>
        <v>2.162065714288</v>
      </c>
      <c r="P26" s="123">
        <f>1/$A$1*[1]AllExp!O$268</f>
        <v>2.1815074518879998</v>
      </c>
      <c r="Q26" s="123">
        <f>1/$A$1*[1]AllExp!P$268</f>
        <v>2.7831539194200001</v>
      </c>
      <c r="R26" s="123">
        <f>1/$A$1*[1]AllExp!Q$268</f>
        <v>2.4115570122880001</v>
      </c>
      <c r="S26" s="123">
        <f>1/$A$1*[1]AllExp!R$268</f>
        <v>2.1856096971800003</v>
      </c>
      <c r="T26" s="123">
        <f>1/$A$1*[1]AllExp!S$268</f>
        <v>1.8874009704100001</v>
      </c>
      <c r="U26" s="123">
        <f>1/$A$1*[1]AllExp!T$268</f>
        <v>2.6084184157919998</v>
      </c>
      <c r="V26" s="123">
        <f>1/$A$1*[1]AllExp!U$268</f>
        <v>2.8961179374559998</v>
      </c>
      <c r="W26" s="123">
        <f>1/$A$1*[1]AllExp!V$268</f>
        <v>3.28950986168</v>
      </c>
      <c r="X26" s="123">
        <f>1/$A$1*[1]AllExp!W$268</f>
        <v>4.0409038143040004</v>
      </c>
      <c r="Y26" s="123">
        <f>1/$A$1*[1]AllExp!X$268</f>
        <v>3.5377918725171402</v>
      </c>
      <c r="Z26" s="123">
        <f>1/$A$1*[1]AllExp!Y$268</f>
        <v>2.9212101794751839</v>
      </c>
      <c r="AA26" s="123">
        <f>1/$A$1*[1]AllExp!Z$268</f>
        <v>0</v>
      </c>
      <c r="AB26" s="124">
        <f>1/$A$1*[1]AllExp!AA$268</f>
        <v>0</v>
      </c>
      <c r="AC26" s="3"/>
      <c r="AD26" s="250">
        <f>1/1000*[1]AllExp!AB$268</f>
        <v>0.88733549200000006</v>
      </c>
      <c r="AE26" s="123">
        <f>1/1000*[1]AllExp!AC$268</f>
        <v>0.86832451900000007</v>
      </c>
      <c r="AF26" s="123">
        <f>1/1000*[1]AllExp!AD$268</f>
        <v>0.84204509299999997</v>
      </c>
      <c r="AG26" s="123">
        <f>1/1000*[1]AllExp!AE$268</f>
        <v>0.719787752</v>
      </c>
      <c r="AH26" s="123">
        <f>1/1000*[1]AllExp!AF$268</f>
        <v>0.876769782</v>
      </c>
      <c r="AI26" s="123">
        <f>1/1000*[1]AllExp!AG$268</f>
        <v>0.95345448099999985</v>
      </c>
      <c r="AJ26" s="123">
        <f>1/1000*[1]AllExp!AH$268</f>
        <v>1.163173333</v>
      </c>
      <c r="AK26" s="123">
        <f>1/1000*[1]AllExp!AI$268</f>
        <v>1.194315842</v>
      </c>
      <c r="AL26" s="123">
        <f>1/1000*[1]AllExp!AJ$268</f>
        <v>1.0457588410000001</v>
      </c>
      <c r="AM26" s="123">
        <f>1/1000*[1]AllExp!AK$268</f>
        <v>0.91809466700000009</v>
      </c>
      <c r="AN26" s="123">
        <f>1/1000*[1]AllExp!AL$268</f>
        <v>1.021208889</v>
      </c>
      <c r="AO26" s="123">
        <f>1/1000*[1]AllExp!AM$268</f>
        <v>0.96087655199999999</v>
      </c>
      <c r="AP26" s="123">
        <f>1/1000*[1]AllExp!AN$268</f>
        <v>1.0733023610000001</v>
      </c>
      <c r="AQ26" s="123">
        <f>1/1000*[1]AllExp!AO$268</f>
        <v>1.168288711</v>
      </c>
      <c r="AR26" s="123">
        <f>1/1000*[1]AllExp!AP$268</f>
        <v>1.324119863</v>
      </c>
      <c r="AS26" s="123">
        <f>1/1000*[1]AllExp!AQ$268</f>
        <v>1.3379207769999999</v>
      </c>
      <c r="AT26" s="123">
        <f>1/1000*[1]AllExp!AR$268</f>
        <v>1.2281226599999999</v>
      </c>
      <c r="AU26" s="123">
        <f>1/1000*[1]AllExp!AS$268</f>
        <v>1.2756994949999998</v>
      </c>
      <c r="AV26" s="123">
        <f>1/1000*[1]AllExp!AT$268</f>
        <v>1.5709125450000001</v>
      </c>
      <c r="AW26" s="123">
        <f>1/1000*[1]AllExp!AU$268</f>
        <v>1.5633256879999999</v>
      </c>
      <c r="AX26" s="123">
        <f>1/1000*[1]AllExp!AV$268</f>
        <v>1.8044620090000001</v>
      </c>
      <c r="AY26" s="123">
        <f>1/1000*[1]AllExp!AW$268</f>
        <v>2.6297934360000004</v>
      </c>
      <c r="AZ26" s="123">
        <f>1/1000*[1]AllExp!AX$268</f>
        <v>2.3413419799999997</v>
      </c>
      <c r="BA26" s="123">
        <f>1/1000*[1]AllExp!AY$268</f>
        <v>1.6917489369369998</v>
      </c>
      <c r="BB26" s="123">
        <f>1/1000*[1]AllExp!AZ$268</f>
        <v>0</v>
      </c>
      <c r="BC26" s="124">
        <f>1/1000*[1]AllExp!BA$268</f>
        <v>0</v>
      </c>
      <c r="BD26" s="265"/>
    </row>
    <row r="27" spans="2:56">
      <c r="B27" s="4" t="s">
        <v>115</v>
      </c>
      <c r="C27" s="243">
        <f>1/$A$1*[1]AllExp!B$39</f>
        <v>0.11420557917799999</v>
      </c>
      <c r="D27" s="11">
        <f>1/$A$1*[1]AllExp!C$39</f>
        <v>0.11888559192000003</v>
      </c>
      <c r="E27" s="11">
        <f>1/$A$1*[1]AllExp!D$39</f>
        <v>0.16922275542000001</v>
      </c>
      <c r="F27" s="11">
        <f>1/$A$1*[1]AllExp!E$39</f>
        <v>0.17584770388800003</v>
      </c>
      <c r="G27" s="11">
        <f>1/$A$1*[1]AllExp!F$39</f>
        <v>0.19853884717999998</v>
      </c>
      <c r="H27" s="11">
        <f>1/$A$1*[1]AllExp!G$39</f>
        <v>0.20295925094</v>
      </c>
      <c r="I27" s="11">
        <f>1/$A$1*[1]AllExp!H$39</f>
        <v>0.26283914841</v>
      </c>
      <c r="J27" s="11">
        <f>1/$A$1*[1]AllExp!I$39</f>
        <v>0.30726387831000002</v>
      </c>
      <c r="K27" s="11">
        <f>1/$A$1*[1]AllExp!J$39</f>
        <v>0.21504960960199998</v>
      </c>
      <c r="L27" s="11">
        <f>1/$A$1*[1]AllExp!K$39</f>
        <v>0.24524502731400002</v>
      </c>
      <c r="M27" s="11">
        <f>1/$A$1*[1]AllExp!L$39</f>
        <v>0.29209942741599998</v>
      </c>
      <c r="N27" s="11">
        <f>1/$A$1*[1]AllExp!M$39</f>
        <v>0.21320556713399999</v>
      </c>
      <c r="O27" s="11">
        <f>1/$A$1*[1]AllExp!N$39</f>
        <v>0.16018278775200001</v>
      </c>
      <c r="P27" s="11">
        <f>1/$A$1*[1]AllExp!O$39</f>
        <v>0.12663532643999997</v>
      </c>
      <c r="Q27" s="11">
        <f>1/$A$1*[1]AllExp!P$39</f>
        <v>0.14251350357999998</v>
      </c>
      <c r="R27" s="11">
        <f>1/$A$1*[1]AllExp!Q$39</f>
        <v>0.16664269566000001</v>
      </c>
      <c r="S27" s="11">
        <f>1/$A$1*[1]AllExp!R$39</f>
        <v>0.1852585497</v>
      </c>
      <c r="T27" s="11">
        <f>1/$A$1*[1]AllExp!S$39</f>
        <v>0.15500446018399999</v>
      </c>
      <c r="U27" s="11">
        <f>1/$A$1*[1]AllExp!T$39</f>
        <v>0.20509530862799999</v>
      </c>
      <c r="V27" s="11">
        <f>1/$A$1*[1]AllExp!U$39</f>
        <v>0.18883402799999999</v>
      </c>
      <c r="W27" s="11">
        <f>1/$A$1*[1]AllExp!V$39</f>
        <v>0.181107641456</v>
      </c>
      <c r="X27" s="11">
        <f>1/$A$1*[1]AllExp!W$39</f>
        <v>0.19024642971599998</v>
      </c>
      <c r="Y27" s="11">
        <f>1/$A$1*[1]AllExp!X$39</f>
        <v>0.22392155097130004</v>
      </c>
      <c r="Z27" s="11">
        <f>1/$A$1*[1]AllExp!Y$39</f>
        <v>0.12427084695321999</v>
      </c>
      <c r="AA27" s="11">
        <f>1/$A$1*[1]AllExp!Z$39</f>
        <v>0</v>
      </c>
      <c r="AB27" s="10">
        <f>1/$A$1*[1]AllExp!AA$39</f>
        <v>0</v>
      </c>
      <c r="AC27" s="3"/>
      <c r="AD27" s="243">
        <f>1/1000*[1]AllExp!AB$39</f>
        <v>3.5102567000000001E-2</v>
      </c>
      <c r="AE27" s="11">
        <f>1/1000*[1]AllExp!AC$39</f>
        <v>3.3264232999999997E-2</v>
      </c>
      <c r="AF27" s="11">
        <f>1/1000*[1]AllExp!AD$39</f>
        <v>4.5905549999999996E-2</v>
      </c>
      <c r="AG27" s="11">
        <f>1/1000*[1]AllExp!AE$39</f>
        <v>4.6774564999999997E-2</v>
      </c>
      <c r="AH27" s="11">
        <f>1/1000*[1]AllExp!AF$39</f>
        <v>5.8064470999999999E-2</v>
      </c>
      <c r="AI27" s="11">
        <f>1/1000*[1]AllExp!AG$39</f>
        <v>6.7201309000000001E-2</v>
      </c>
      <c r="AJ27" s="11">
        <f>1/1000*[1]AllExp!AH$39</f>
        <v>8.1545804999999999E-2</v>
      </c>
      <c r="AK27" s="11">
        <f>1/1000*[1]AllExp!AI$39</f>
        <v>9.9987118999999999E-2</v>
      </c>
      <c r="AL27" s="11">
        <f>1/1000*[1]AllExp!AJ$39</f>
        <v>8.690829600000001E-2</v>
      </c>
      <c r="AM27" s="11">
        <f>1/1000*[1]AllExp!AK$39</f>
        <v>7.985407600000001E-2</v>
      </c>
      <c r="AN27" s="11">
        <f>1/1000*[1]AllExp!AL$39</f>
        <v>0.10083041700000001</v>
      </c>
      <c r="AO27" s="11">
        <f>1/1000*[1]AllExp!AM$39</f>
        <v>8.0081729000000004E-2</v>
      </c>
      <c r="AP27" s="11">
        <f>1/1000*[1]AllExp!AN$39</f>
        <v>7.2987059000000007E-2</v>
      </c>
      <c r="AQ27" s="11">
        <f>1/1000*[1]AllExp!AO$39</f>
        <v>6.323107E-2</v>
      </c>
      <c r="AR27" s="11">
        <f>1/1000*[1]AllExp!AP$39</f>
        <v>6.7306995000000008E-2</v>
      </c>
      <c r="AS27" s="11">
        <f>1/1000*[1]AllExp!AQ$39</f>
        <v>7.3099860000000003E-2</v>
      </c>
      <c r="AT27" s="11">
        <f>1/1000*[1]AllExp!AR$39</f>
        <v>7.2889209999999996E-2</v>
      </c>
      <c r="AU27" s="11">
        <f>1/1000*[1]AllExp!AS$39</f>
        <v>6.6822194000000001E-2</v>
      </c>
      <c r="AV27" s="11">
        <f>1/1000*[1]AllExp!AT$39</f>
        <v>7.5372310999999997E-2</v>
      </c>
      <c r="AW27" s="11">
        <f>1/1000*[1]AllExp!AU$39</f>
        <v>6.7873195000000011E-2</v>
      </c>
      <c r="AX27" s="11">
        <f>1/1000*[1]AllExp!AV$39</f>
        <v>6.8617379999999992E-2</v>
      </c>
      <c r="AY27" s="11">
        <f>1/1000*[1]AllExp!AW$39</f>
        <v>8.2403068999999995E-2</v>
      </c>
      <c r="AZ27" s="11">
        <f>1/1000*[1]AllExp!AX$39</f>
        <v>9.8821323999999988E-2</v>
      </c>
      <c r="BA27" s="11">
        <f>1/1000*[1]AllExp!AY$39</f>
        <v>5.8132375049999997E-2</v>
      </c>
      <c r="BB27" s="11">
        <f>1/1000*[1]AllExp!AZ$39</f>
        <v>0</v>
      </c>
      <c r="BC27" s="10">
        <f>1/1000*[1]AllExp!BA$39</f>
        <v>0</v>
      </c>
      <c r="BD27" s="238"/>
    </row>
    <row r="28" spans="2:56">
      <c r="B28" s="4" t="s">
        <v>39</v>
      </c>
      <c r="C28" s="243">
        <f>1/$A$1*[1]AllExp!B$147</f>
        <v>0.20969712681999997</v>
      </c>
      <c r="D28" s="11">
        <f>1/$A$1*[1]AllExp!C$147</f>
        <v>0.20826919317800008</v>
      </c>
      <c r="E28" s="11">
        <f>1/$A$1*[1]AllExp!D$147</f>
        <v>0.12785370002999996</v>
      </c>
      <c r="F28" s="11">
        <f>1/$A$1*[1]AllExp!E$147</f>
        <v>0.13890896498000013</v>
      </c>
      <c r="G28" s="11">
        <f>1/$A$1*[1]AllExp!F$147</f>
        <v>5.7085261069999962E-2</v>
      </c>
      <c r="H28" s="11">
        <f>1/$A$1*[1]AllExp!G$147</f>
        <v>4.6434182489999989E-2</v>
      </c>
      <c r="I28" s="11">
        <f>1/$A$1*[1]AllExp!H$147</f>
        <v>4.8101631989999977E-2</v>
      </c>
      <c r="J28" s="11">
        <f>1/$A$1*[1]AllExp!I$147</f>
        <v>4.1870847210000006E-2</v>
      </c>
      <c r="K28" s="11">
        <f>1/$A$1*[1]AllExp!J$147</f>
        <v>5.4680830779999995E-2</v>
      </c>
      <c r="L28" s="11">
        <f>1/$A$1*[1]AllExp!K$147</f>
        <v>5.2064580819999991E-2</v>
      </c>
      <c r="M28" s="11">
        <f>1/$A$1*[1]AllExp!L$147</f>
        <v>4.8940245769999995E-2</v>
      </c>
      <c r="N28" s="11">
        <f>1/$A$1*[1]AllExp!M$147</f>
        <v>5.9051370359999994E-2</v>
      </c>
      <c r="O28" s="11">
        <f>1/$A$1*[1]AllExp!N$147</f>
        <v>7.4198877359999998E-2</v>
      </c>
      <c r="P28" s="11">
        <f>1/$A$1*[1]AllExp!O$147</f>
        <v>7.5008618259999993E-2</v>
      </c>
      <c r="Q28" s="11">
        <f>1/$A$1*[1]AllExp!P$147</f>
        <v>6.993155245999999E-2</v>
      </c>
      <c r="R28" s="11">
        <f>1/$A$1*[1]AllExp!Q$147</f>
        <v>6.3196004479999998E-2</v>
      </c>
      <c r="S28" s="11">
        <f>1/$A$1*[1]AllExp!R$147</f>
        <v>0.14013124299999999</v>
      </c>
      <c r="T28" s="11">
        <f>1/$A$1*[1]AllExp!S$147</f>
        <v>0.11518342401999999</v>
      </c>
      <c r="U28" s="11">
        <f>1/$A$1*[1]AllExp!T$147</f>
        <v>0.18313320423999999</v>
      </c>
      <c r="V28" s="11">
        <f>1/$A$1*[1]AllExp!U$147</f>
        <v>0.28209307756000002</v>
      </c>
      <c r="W28" s="11">
        <f>1/$A$1*[1]AllExp!V$147</f>
        <v>0.21643667637199998</v>
      </c>
      <c r="X28" s="11">
        <f>1/$A$1*[1]AllExp!W$147</f>
        <v>0.24035224765999999</v>
      </c>
      <c r="Y28" s="11">
        <f>1/$A$1*[1]AllExp!X$147</f>
        <v>0.67339043906749996</v>
      </c>
      <c r="Z28" s="11">
        <f>1/$A$1*[1]AllExp!Y$147</f>
        <v>0.42928406015109988</v>
      </c>
      <c r="AA28" s="11">
        <f>1/$A$1*[1]AllExp!Z$147</f>
        <v>0</v>
      </c>
      <c r="AB28" s="10">
        <f>1/$A$1*[1]AllExp!AA$147</f>
        <v>0</v>
      </c>
      <c r="AC28" s="3"/>
      <c r="AD28" s="243">
        <f>1/1000*[1]AllExp!AB$147</f>
        <v>3.2981863000000007E-2</v>
      </c>
      <c r="AE28" s="11">
        <f>1/1000*[1]AllExp!AC$147</f>
        <v>2.9236025000000002E-2</v>
      </c>
      <c r="AF28" s="11">
        <f>1/1000*[1]AllExp!AD$147</f>
        <v>1.8212301E-2</v>
      </c>
      <c r="AG28" s="11">
        <f>1/1000*[1]AllExp!AE$147</f>
        <v>1.9479821999999997E-2</v>
      </c>
      <c r="AH28" s="11">
        <f>1/1000*[1]AllExp!AF$147</f>
        <v>1.2601948E-2</v>
      </c>
      <c r="AI28" s="11">
        <f>1/1000*[1]AllExp!AG$147</f>
        <v>1.0845604E-2</v>
      </c>
      <c r="AJ28" s="11">
        <f>1/1000*[1]AllExp!AH$147</f>
        <v>1.3790449E-2</v>
      </c>
      <c r="AK28" s="11">
        <f>1/1000*[1]AllExp!AI$147</f>
        <v>1.4317491999999999E-2</v>
      </c>
      <c r="AL28" s="11">
        <f>1/1000*[1]AllExp!AJ$147</f>
        <v>1.6730732000000002E-2</v>
      </c>
      <c r="AM28" s="11">
        <f>1/1000*[1]AllExp!AK$147</f>
        <v>1.4352455E-2</v>
      </c>
      <c r="AN28" s="11">
        <f>1/1000*[1]AllExp!AL$147</f>
        <v>1.5759801E-2</v>
      </c>
      <c r="AO28" s="11">
        <f>1/1000*[1]AllExp!AM$147</f>
        <v>2.2607093999999998E-2</v>
      </c>
      <c r="AP28" s="11">
        <f>1/1000*[1]AllExp!AN$147</f>
        <v>2.2881453999999999E-2</v>
      </c>
      <c r="AQ28" s="11">
        <f>1/1000*[1]AllExp!AO$147</f>
        <v>2.8465563999999999E-2</v>
      </c>
      <c r="AR28" s="11">
        <f>1/1000*[1]AllExp!AP$147</f>
        <v>2.4637352000000001E-2</v>
      </c>
      <c r="AS28" s="11">
        <f>1/1000*[1]AllExp!AQ$147</f>
        <v>2.1358123999999999E-2</v>
      </c>
      <c r="AT28" s="11">
        <f>1/1000*[1]AllExp!AR$147</f>
        <v>3.8004643999999997E-2</v>
      </c>
      <c r="AU28" s="11">
        <f>1/1000*[1]AllExp!AS$147</f>
        <v>3.4421641000000003E-2</v>
      </c>
      <c r="AV28" s="11">
        <f>1/1000*[1]AllExp!AT$147</f>
        <v>5.2479107999999997E-2</v>
      </c>
      <c r="AW28" s="11">
        <f>1/1000*[1]AllExp!AU$147</f>
        <v>6.9132250999999992E-2</v>
      </c>
      <c r="AX28" s="11">
        <f>1/1000*[1]AllExp!AV$147</f>
        <v>5.1174543000000003E-2</v>
      </c>
      <c r="AY28" s="11">
        <f>1/1000*[1]AllExp!AW$147</f>
        <v>6.1518604999999997E-2</v>
      </c>
      <c r="AZ28" s="11">
        <f>1/1000*[1]AllExp!AX$147</f>
        <v>0.180383242</v>
      </c>
      <c r="BA28" s="11">
        <f>1/1000*[1]AllExp!AY$147</f>
        <v>0.10855452512099999</v>
      </c>
      <c r="BB28" s="11">
        <f>1/1000*[1]AllExp!AZ$147</f>
        <v>0</v>
      </c>
      <c r="BC28" s="10">
        <f>1/1000*[1]AllExp!BA$147</f>
        <v>0</v>
      </c>
      <c r="BD28" s="238"/>
    </row>
    <row r="29" spans="2:56">
      <c r="B29" s="7" t="s">
        <v>116</v>
      </c>
      <c r="C29" s="171">
        <f>1/$A$1*[1]AllExp!B$247</f>
        <v>2.7555888172780003</v>
      </c>
      <c r="D29" s="172">
        <f>1/$A$1*[1]AllExp!C$247</f>
        <v>2.8858885340000016</v>
      </c>
      <c r="E29" s="172">
        <f>1/$A$1*[1]AllExp!D$247</f>
        <v>2.6387209573839998</v>
      </c>
      <c r="F29" s="172">
        <f>1/$A$1*[1]AllExp!E$247</f>
        <v>2.0671548941800006</v>
      </c>
      <c r="G29" s="172">
        <f>1/$A$1*[1]AllExp!F$247</f>
        <v>2.0724905047219999</v>
      </c>
      <c r="H29" s="172">
        <f>1/$A$1*[1]AllExp!G$247</f>
        <v>2.1039044571599996</v>
      </c>
      <c r="I29" s="172">
        <f>1/$A$1*[1]AllExp!H$247</f>
        <v>2.5479398328739999</v>
      </c>
      <c r="J29" s="172">
        <f>1/$A$1*[1]AllExp!I$247</f>
        <v>2.6562963356179998</v>
      </c>
      <c r="K29" s="172">
        <f>1/$A$1*[1]AllExp!J$247</f>
        <v>1.926517191146</v>
      </c>
      <c r="L29" s="172">
        <f>1/$A$1*[1]AllExp!K$247</f>
        <v>1.8227746529819999</v>
      </c>
      <c r="M29" s="172">
        <f>1/$A$1*[1]AllExp!L$247</f>
        <v>1.8759331380906665</v>
      </c>
      <c r="N29" s="172">
        <f>1/$A$1*[1]AllExp!M$247</f>
        <v>1.7148943518979998</v>
      </c>
      <c r="O29" s="172">
        <f>1/$A$1*[1]AllExp!N$247</f>
        <v>1.9276840491759999</v>
      </c>
      <c r="P29" s="172">
        <f>1/$A$1*[1]AllExp!O$247</f>
        <v>1.9798635071879997</v>
      </c>
      <c r="Q29" s="172">
        <f>1/$A$1*[1]AllExp!P$247</f>
        <v>2.5707088633800002</v>
      </c>
      <c r="R29" s="172">
        <f>1/$A$1*[1]AllExp!Q$247</f>
        <v>2.1817183121479999</v>
      </c>
      <c r="S29" s="172">
        <f>1/$A$1*[1]AllExp!R$247</f>
        <v>1.8602199044800001</v>
      </c>
      <c r="T29" s="172">
        <f>1/$A$1*[1]AllExp!S$247</f>
        <v>1.6172130862060001</v>
      </c>
      <c r="U29" s="172">
        <f>1/$A$1*[1]AllExp!T$247</f>
        <v>2.220189902924</v>
      </c>
      <c r="V29" s="172">
        <f>1/$A$1*[1]AllExp!U$247</f>
        <v>2.4251908318959998</v>
      </c>
      <c r="W29" s="172">
        <f>1/$A$1*[1]AllExp!V$247</f>
        <v>2.8919655438520002</v>
      </c>
      <c r="X29" s="172">
        <f>1/$A$1*[1]AllExp!W$247</f>
        <v>3.6103051369280004</v>
      </c>
      <c r="Y29" s="172">
        <f>1/$A$1*[1]AllExp!X$247</f>
        <v>2.6404798824783402</v>
      </c>
      <c r="Z29" s="172">
        <f>1/$A$1*[1]AllExp!Y$247</f>
        <v>2.3676552723708642</v>
      </c>
      <c r="AA29" s="172">
        <f>1/$A$1*[1]AllExp!Z$247</f>
        <v>0</v>
      </c>
      <c r="AB29" s="225">
        <f>1/$A$1*[1]AllExp!AA$247</f>
        <v>0</v>
      </c>
      <c r="AC29" s="143"/>
      <c r="AD29" s="171">
        <f>1/1000*[1]AllExp!AB$247</f>
        <v>0.81925106200000009</v>
      </c>
      <c r="AE29" s="172">
        <f>1/1000*[1]AllExp!AC$247</f>
        <v>0.80582426100000004</v>
      </c>
      <c r="AF29" s="172">
        <f>1/1000*[1]AllExp!AD$247</f>
        <v>0.77792724199999996</v>
      </c>
      <c r="AG29" s="172">
        <f>1/1000*[1]AllExp!AE$247</f>
        <v>0.65353336500000003</v>
      </c>
      <c r="AH29" s="172">
        <f>1/1000*[1]AllExp!AF$247</f>
        <v>0.80610336299999996</v>
      </c>
      <c r="AI29" s="172">
        <f>1/1000*[1]AllExp!AG$247</f>
        <v>0.87540756799999986</v>
      </c>
      <c r="AJ29" s="172">
        <f>1/1000*[1]AllExp!AH$247</f>
        <v>1.067837079</v>
      </c>
      <c r="AK29" s="172">
        <f>1/1000*[1]AllExp!AI$247</f>
        <v>1.0800112310000001</v>
      </c>
      <c r="AL29" s="172">
        <f>1/1000*[1]AllExp!AJ$247</f>
        <v>0.94211981300000003</v>
      </c>
      <c r="AM29" s="172">
        <f>1/1000*[1]AllExp!AK$247</f>
        <v>0.82388813599999999</v>
      </c>
      <c r="AN29" s="172">
        <f>1/1000*[1]AllExp!AL$247</f>
        <v>0.90461867099999993</v>
      </c>
      <c r="AO29" s="172">
        <f>1/1000*[1]AllExp!AM$247</f>
        <v>0.85818772899999995</v>
      </c>
      <c r="AP29" s="172">
        <f>1/1000*[1]AllExp!AN$247</f>
        <v>0.97743384799999988</v>
      </c>
      <c r="AQ29" s="172">
        <f>1/1000*[1]AllExp!AO$247</f>
        <v>1.0765920770000001</v>
      </c>
      <c r="AR29" s="172">
        <f>1/1000*[1]AllExp!AP$247</f>
        <v>1.2321755160000001</v>
      </c>
      <c r="AS29" s="172">
        <f>1/1000*[1]AllExp!AQ$247</f>
        <v>1.243462793</v>
      </c>
      <c r="AT29" s="172">
        <f>1/1000*[1]AllExp!AR$247</f>
        <v>1.1172288060000002</v>
      </c>
      <c r="AU29" s="172">
        <f>1/1000*[1]AllExp!AS$247</f>
        <v>1.1744556599999998</v>
      </c>
      <c r="AV29" s="172">
        <f>1/1000*[1]AllExp!AT$247</f>
        <v>1.4430611260000001</v>
      </c>
      <c r="AW29" s="172">
        <f>1/1000*[1]AllExp!AU$247</f>
        <v>1.4263202419999998</v>
      </c>
      <c r="AX29" s="172">
        <f>1/1000*[1]AllExp!AV$247</f>
        <v>1.6846700860000001</v>
      </c>
      <c r="AY29" s="172">
        <f>1/1000*[1]AllExp!AW$247</f>
        <v>2.4858717620000004</v>
      </c>
      <c r="AZ29" s="172">
        <f>1/1000*[1]AllExp!AX$247</f>
        <v>2.0621374139999999</v>
      </c>
      <c r="BA29" s="172">
        <f>1/1000*[1]AllExp!AY$247</f>
        <v>1.5250620367659999</v>
      </c>
      <c r="BB29" s="172">
        <f>1/1000*[1]AllExp!AZ$247</f>
        <v>0</v>
      </c>
      <c r="BC29" s="225">
        <f>1/1000*[1]AllExp!BA$247</f>
        <v>0</v>
      </c>
      <c r="BD29" s="265"/>
    </row>
    <row r="30" spans="2:56" ht="17.149999999999999" customHeight="1">
      <c r="B30" s="16" t="s">
        <v>113</v>
      </c>
      <c r="C30" s="242">
        <f>1/$A$1*[1]AllExp!B$269</f>
        <v>9.7136348420000004E-2</v>
      </c>
      <c r="D30" s="32">
        <f>1/$A$1*[1]AllExp!C$269</f>
        <v>4.5629140799999995E-2</v>
      </c>
      <c r="E30" s="32">
        <f>1/$A$1*[1]AllExp!D$269</f>
        <v>5.2985256650000007E-2</v>
      </c>
      <c r="F30" s="32">
        <f>1/$A$1*[1]AllExp!E$269</f>
        <v>4.8371241379999999E-2</v>
      </c>
      <c r="G30" s="32">
        <f>1/$A$1*[1]AllExp!F$269</f>
        <v>6.7310406949999985E-2</v>
      </c>
      <c r="H30" s="32">
        <f>1/$A$1*[1]AllExp!G$269</f>
        <v>0.11182385113999997</v>
      </c>
      <c r="I30" s="32">
        <f>1/$A$1*[1]AllExp!H$269</f>
        <v>0.21090698753000003</v>
      </c>
      <c r="J30" s="32">
        <f>1/$A$1*[1]AllExp!I$269</f>
        <v>0.22261265332999997</v>
      </c>
      <c r="K30" s="32">
        <f>1/$A$1*[1]AllExp!J$269</f>
        <v>0.409514550398</v>
      </c>
      <c r="L30" s="32">
        <f>1/$A$1*[1]AllExp!K$269</f>
        <v>0.46917457188999995</v>
      </c>
      <c r="M30" s="32">
        <f>1/$A$1*[1]AllExp!L$269</f>
        <v>0.62811076545999989</v>
      </c>
      <c r="N30" s="32">
        <f>1/$A$1*[1]AllExp!M$269</f>
        <v>0.40404209481999992</v>
      </c>
      <c r="O30" s="32">
        <f>1/$A$1*[1]AllExp!N$269</f>
        <v>0.42541479715999997</v>
      </c>
      <c r="P30" s="32">
        <f>1/$A$1*[1]AllExp!O$269</f>
        <v>0.39851230601999993</v>
      </c>
      <c r="Q30" s="32">
        <f>1/$A$1*[1]AllExp!P$269</f>
        <v>0.40112982622999993</v>
      </c>
      <c r="R30" s="32">
        <f>1/$A$1*[1]AllExp!Q$269</f>
        <v>0.48316125439999991</v>
      </c>
      <c r="S30" s="32">
        <f>1/$A$1*[1]AllExp!R$269</f>
        <v>0.37368084893999992</v>
      </c>
      <c r="T30" s="32">
        <f>1/$A$1*[1]AllExp!S$269</f>
        <v>0.28126490255600006</v>
      </c>
      <c r="U30" s="32">
        <f>1/$A$1*[1]AllExp!T$269</f>
        <v>0.38999990184400007</v>
      </c>
      <c r="V30" s="32">
        <f>1/$A$1*[1]AllExp!U$269</f>
        <v>0.42038920126000001</v>
      </c>
      <c r="W30" s="32">
        <f>1/$A$1*[1]AllExp!V$269</f>
        <v>0.34875642956000008</v>
      </c>
      <c r="X30" s="32">
        <f>1/$A$1*[1]AllExp!W$269</f>
        <v>0.26185610648000007</v>
      </c>
      <c r="Y30" s="32">
        <f>1/$A$1*[1]AllExp!X$269</f>
        <v>0.57049271653499989</v>
      </c>
      <c r="Z30" s="32">
        <f>1/$A$1*[1]AllExp!Y$269</f>
        <v>0.58912789840562008</v>
      </c>
      <c r="AA30" s="32">
        <f>1/$A$1*[1]AllExp!Z$269</f>
        <v>0</v>
      </c>
      <c r="AB30" s="49">
        <f>1/$A$1*[1]AllExp!AA$269</f>
        <v>0</v>
      </c>
      <c r="AC30" s="3"/>
      <c r="AD30" s="242">
        <f>1/1000*[1]AllExp!AB$269</f>
        <v>2.5666682999999992E-2</v>
      </c>
      <c r="AE30" s="32">
        <f>1/1000*[1]AllExp!AC$269</f>
        <v>1.3263902999999999E-2</v>
      </c>
      <c r="AF30" s="32">
        <f>1/1000*[1]AllExp!AD$269</f>
        <v>1.4757975E-2</v>
      </c>
      <c r="AG30" s="32">
        <f>1/1000*[1]AllExp!AE$269</f>
        <v>1.4462154999999999E-2</v>
      </c>
      <c r="AH30" s="32">
        <f>1/1000*[1]AllExp!AF$269</f>
        <v>2.2527345999999997E-2</v>
      </c>
      <c r="AI30" s="32">
        <f>1/1000*[1]AllExp!AG$269</f>
        <v>3.3243335999999998E-2</v>
      </c>
      <c r="AJ30" s="32">
        <f>1/1000*[1]AllExp!AH$269</f>
        <v>5.3364396000000001E-2</v>
      </c>
      <c r="AK30" s="32">
        <f>1/1000*[1]AllExp!AI$269</f>
        <v>6.3404011999999982E-2</v>
      </c>
      <c r="AL30" s="32">
        <f>1/1000*[1]AllExp!AJ$269</f>
        <v>0.119011135</v>
      </c>
      <c r="AM30" s="32">
        <f>1/1000*[1]AllExp!AK$269</f>
        <v>0.110756444</v>
      </c>
      <c r="AN30" s="32">
        <f>1/1000*[1]AllExp!AL$269</f>
        <v>0.15913850100000004</v>
      </c>
      <c r="AO30" s="32">
        <f>1/1000*[1]AllExp!AM$269</f>
        <v>0.11969962199999999</v>
      </c>
      <c r="AP30" s="32">
        <f>1/1000*[1]AllExp!AN$269</f>
        <v>0.11493665500000001</v>
      </c>
      <c r="AQ30" s="32">
        <f>1/1000*[1]AllExp!AO$269</f>
        <v>0.11899438899999998</v>
      </c>
      <c r="AR30" s="32">
        <f>1/1000*[1]AllExp!AP$269</f>
        <v>0.109961219</v>
      </c>
      <c r="AS30" s="32">
        <f>1/1000*[1]AllExp!AQ$269</f>
        <v>0.122737702</v>
      </c>
      <c r="AT30" s="32">
        <f>1/1000*[1]AllExp!AR$269</f>
        <v>9.1811328000000025E-2</v>
      </c>
      <c r="AU30" s="32">
        <f>1/1000*[1]AllExp!AS$269</f>
        <v>7.8192711999999998E-2</v>
      </c>
      <c r="AV30" s="32">
        <f>1/1000*[1]AllExp!AT$269</f>
        <v>0.10751074600000003</v>
      </c>
      <c r="AW30" s="32">
        <f>1/1000*[1]AllExp!AU$269</f>
        <v>0.10945324199999999</v>
      </c>
      <c r="AX30" s="32">
        <f>1/1000*[1]AllExp!AV$269</f>
        <v>8.676645899999999E-2</v>
      </c>
      <c r="AY30" s="32">
        <f>1/1000*[1]AllExp!AW$269</f>
        <v>7.5082193000000005E-2</v>
      </c>
      <c r="AZ30" s="32">
        <f>1/1000*[1]AllExp!AX$269</f>
        <v>0.16716329300000002</v>
      </c>
      <c r="BA30" s="32">
        <f>1/1000*[1]AllExp!AY$269</f>
        <v>0.167177570143</v>
      </c>
      <c r="BB30" s="32">
        <f>1/1000*[1]AllExp!AZ$269</f>
        <v>0</v>
      </c>
      <c r="BC30" s="49">
        <f>1/1000*[1]AllExp!BA$269</f>
        <v>0</v>
      </c>
      <c r="BD30" s="238"/>
    </row>
    <row r="31" spans="2:56">
      <c r="B31" s="4" t="s">
        <v>85</v>
      </c>
      <c r="C31" s="243">
        <f>1/$A$1*[1]AllExp!B$12</f>
        <v>8.4372473200000006E-3</v>
      </c>
      <c r="D31" s="11">
        <f>1/$A$1*[1]AllExp!C$12</f>
        <v>5.7454663700000005E-3</v>
      </c>
      <c r="E31" s="11">
        <f>1/$A$1*[1]AllExp!D$12</f>
        <v>4.2226211999999994E-3</v>
      </c>
      <c r="F31" s="11">
        <f>1/$A$1*[1]AllExp!E$12</f>
        <v>3.3768763199999996E-3</v>
      </c>
      <c r="G31" s="11">
        <f>1/$A$1*[1]AllExp!F$12</f>
        <v>4.6273731999999998E-3</v>
      </c>
      <c r="H31" s="11">
        <f>1/$A$1*[1]AllExp!G$12</f>
        <v>6.9879872999999999E-3</v>
      </c>
      <c r="I31" s="11">
        <f>1/$A$1*[1]AllExp!H$12</f>
        <v>1.42973923E-2</v>
      </c>
      <c r="J31" s="11">
        <f>1/$A$1*[1]AllExp!I$12</f>
        <v>1.3659358999999999E-2</v>
      </c>
      <c r="K31" s="11">
        <f>1/$A$1*[1]AllExp!J$12</f>
        <v>1.59204906E-2</v>
      </c>
      <c r="L31" s="11">
        <f>1/$A$1*[1]AllExp!K$12</f>
        <v>7.3577475999999989E-3</v>
      </c>
      <c r="M31" s="11">
        <f>1/$A$1*[1]AllExp!L$12</f>
        <v>3.089152584E-2</v>
      </c>
      <c r="N31" s="11">
        <f>1/$A$1*[1]AllExp!M$12</f>
        <v>1.7240909699999998E-2</v>
      </c>
      <c r="O31" s="11">
        <f>1/$A$1*[1]AllExp!N$12</f>
        <v>2.7180899200000001E-2</v>
      </c>
      <c r="P31" s="11">
        <f>1/$A$1*[1]AllExp!O$12</f>
        <v>4.8422901099999999E-2</v>
      </c>
      <c r="Q31" s="11">
        <f>1/$A$1*[1]AllExp!P$12</f>
        <v>2.5280662400000001E-2</v>
      </c>
      <c r="R31" s="11">
        <f>1/$A$1*[1]AllExp!Q$12</f>
        <v>4.0882399600000001E-2</v>
      </c>
      <c r="S31" s="11">
        <f>1/$A$1*[1]AllExp!R$12</f>
        <v>1.4666520400000001E-2</v>
      </c>
      <c r="T31" s="11">
        <f>1/$A$1*[1]AllExp!S$12</f>
        <v>6.3523467000000007E-3</v>
      </c>
      <c r="U31" s="11">
        <f>1/$A$1*[1]AllExp!T$12</f>
        <v>6.1921519800000003E-3</v>
      </c>
      <c r="V31" s="11">
        <f>1/$A$1*[1]AllExp!U$12</f>
        <v>4.2635137999999994E-3</v>
      </c>
      <c r="W31" s="11">
        <f>1/$A$1*[1]AllExp!V$12</f>
        <v>3.4779737999999999E-3</v>
      </c>
      <c r="X31" s="11">
        <f>1/$A$1*[1]AllExp!W$12</f>
        <v>2.1418137999999996E-3</v>
      </c>
      <c r="Y31" s="11">
        <f>1/$A$1*[1]AllExp!X$12</f>
        <v>3.5642772969999999E-3</v>
      </c>
      <c r="Z31" s="11">
        <f>1/$A$1*[1]AllExp!Y$12</f>
        <v>5.284926940999999E-3</v>
      </c>
      <c r="AA31" s="11">
        <f>1/$A$1*[1]AllExp!Z$12</f>
        <v>0</v>
      </c>
      <c r="AB31" s="10">
        <f>1/$A$1*[1]AllExp!AA$12</f>
        <v>0</v>
      </c>
      <c r="AC31" s="3"/>
      <c r="AD31" s="243">
        <f>1/1000*[1]AllExp!AB$12</f>
        <v>2.7593260000000003E-3</v>
      </c>
      <c r="AE31" s="11">
        <f>1/1000*[1]AllExp!AC$12</f>
        <v>1.8335360000000002E-3</v>
      </c>
      <c r="AF31" s="11">
        <f>1/1000*[1]AllExp!AD$12</f>
        <v>1.1854490000000001E-3</v>
      </c>
      <c r="AG31" s="11">
        <f>1/1000*[1]AllExp!AE$12</f>
        <v>1.1721889999999999E-3</v>
      </c>
      <c r="AH31" s="11">
        <f>1/1000*[1]AllExp!AF$12</f>
        <v>1.7656689999999997E-3</v>
      </c>
      <c r="AI31" s="11">
        <f>1/1000*[1]AllExp!AG$12</f>
        <v>2.7345479999999998E-3</v>
      </c>
      <c r="AJ31" s="11">
        <f>1/1000*[1]AllExp!AH$12</f>
        <v>4.0465420000000002E-3</v>
      </c>
      <c r="AK31" s="11">
        <f>1/1000*[1]AllExp!AI$12</f>
        <v>4.8476070000000003E-3</v>
      </c>
      <c r="AL31" s="11">
        <f>1/1000*[1]AllExp!AJ$12</f>
        <v>6.2159249999999997E-3</v>
      </c>
      <c r="AM31" s="11">
        <f>1/1000*[1]AllExp!AK$12</f>
        <v>3.2905740000000001E-3</v>
      </c>
      <c r="AN31" s="11">
        <f>1/1000*[1]AllExp!AL$12</f>
        <v>8.5210870000000001E-3</v>
      </c>
      <c r="AO31" s="11">
        <f>1/1000*[1]AllExp!AM$12</f>
        <v>6.0393220000000006E-3</v>
      </c>
      <c r="AP31" s="11">
        <f>1/1000*[1]AllExp!AN$12</f>
        <v>7.2264169999999997E-3</v>
      </c>
      <c r="AQ31" s="11">
        <f>1/1000*[1]AllExp!AO$12</f>
        <v>1.160221E-2</v>
      </c>
      <c r="AR31" s="11">
        <f>1/1000*[1]AllExp!AP$12</f>
        <v>7.0841209999999996E-3</v>
      </c>
      <c r="AS31" s="11">
        <f>1/1000*[1]AllExp!AQ$12</f>
        <v>1.0091563999999999E-2</v>
      </c>
      <c r="AT31" s="11">
        <f>1/1000*[1]AllExp!AR$12</f>
        <v>4.3607079999999996E-3</v>
      </c>
      <c r="AU31" s="11">
        <f>1/1000*[1]AllExp!AS$12</f>
        <v>2.58122E-3</v>
      </c>
      <c r="AV31" s="11">
        <f>1/1000*[1]AllExp!AT$12</f>
        <v>1.9794969999999998E-3</v>
      </c>
      <c r="AW31" s="11">
        <f>1/1000*[1]AllExp!AU$12</f>
        <v>1.5732560000000001E-3</v>
      </c>
      <c r="AX31" s="11">
        <f>1/1000*[1]AllExp!AV$12</f>
        <v>1.4386429999999999E-3</v>
      </c>
      <c r="AY31" s="11">
        <f>1/1000*[1]AllExp!AW$12</f>
        <v>1.327607E-3</v>
      </c>
      <c r="AZ31" s="11">
        <f>1/1000*[1]AllExp!AX$12</f>
        <v>2.0181909999999999E-3</v>
      </c>
      <c r="BA31" s="11">
        <f>1/1000*[1]AllExp!AY$12</f>
        <v>1.9545773089999999E-3</v>
      </c>
      <c r="BB31" s="11">
        <f>1/1000*[1]AllExp!AZ$12</f>
        <v>0</v>
      </c>
      <c r="BC31" s="10">
        <f>1/1000*[1]AllExp!BA$12</f>
        <v>0</v>
      </c>
      <c r="BD31" s="238"/>
    </row>
    <row r="32" spans="2:56">
      <c r="B32" s="4" t="s">
        <v>33</v>
      </c>
      <c r="C32" s="243">
        <f>1/$A$1*[1]AllExp!B$31</f>
        <v>2.6095684499999997E-2</v>
      </c>
      <c r="D32" s="11">
        <f>1/$A$1*[1]AllExp!C$31</f>
        <v>5.9914830399999987E-3</v>
      </c>
      <c r="E32" s="11">
        <f>1/$A$1*[1]AllExp!D$31</f>
        <v>9.7094620200000002E-3</v>
      </c>
      <c r="F32" s="11">
        <f>1/$A$1*[1]AllExp!E$31</f>
        <v>4.8214414400000001E-3</v>
      </c>
      <c r="G32" s="11">
        <f>1/$A$1*[1]AllExp!F$31</f>
        <v>3.133228039999999E-3</v>
      </c>
      <c r="H32" s="11">
        <f>1/$A$1*[1]AllExp!G$31</f>
        <v>2.8784891899999998E-2</v>
      </c>
      <c r="I32" s="11">
        <f>1/$A$1*[1]AllExp!H$31</f>
        <v>6.6826799300000003E-2</v>
      </c>
      <c r="J32" s="11">
        <f>1/$A$1*[1]AllExp!I$31</f>
        <v>8.5280631499999995E-2</v>
      </c>
      <c r="K32" s="11">
        <f>1/$A$1*[1]AllExp!J$31</f>
        <v>0.17569121700999998</v>
      </c>
      <c r="L32" s="11">
        <f>1/$A$1*[1]AllExp!K$31</f>
        <v>0.22213169159999996</v>
      </c>
      <c r="M32" s="11">
        <f>1/$A$1*[1]AllExp!L$31</f>
        <v>0.31210803800000003</v>
      </c>
      <c r="N32" s="11">
        <f>1/$A$1*[1]AllExp!M$31</f>
        <v>0.17321752126000001</v>
      </c>
      <c r="O32" s="11">
        <f>1/$A$1*[1]AllExp!N$31</f>
        <v>0.11509826384000001</v>
      </c>
      <c r="P32" s="11">
        <f>1/$A$1*[1]AllExp!O$31</f>
        <v>6.4168687599999996E-2</v>
      </c>
      <c r="Q32" s="11">
        <f>1/$A$1*[1]AllExp!P$31</f>
        <v>8.1644850349999992E-2</v>
      </c>
      <c r="R32" s="11">
        <f>1/$A$1*[1]AllExp!Q$31</f>
        <v>1.59809611E-2</v>
      </c>
      <c r="S32" s="11">
        <f>1/$A$1*[1]AllExp!R$31</f>
        <v>1.0589043219999998E-2</v>
      </c>
      <c r="T32" s="11">
        <f>1/$A$1*[1]AllExp!S$31</f>
        <v>7.2492154E-3</v>
      </c>
      <c r="U32" s="11">
        <f>1/$A$1*[1]AllExp!T$31</f>
        <v>6.1904941E-3</v>
      </c>
      <c r="V32" s="11">
        <f>1/$A$1*[1]AllExp!U$31</f>
        <v>1.166753532E-2</v>
      </c>
      <c r="W32" s="11">
        <f>1/$A$1*[1]AllExp!V$31</f>
        <v>9.3074316999999986E-3</v>
      </c>
      <c r="X32" s="11">
        <f>1/$A$1*[1]AllExp!W$31</f>
        <v>6.1754790999999998E-3</v>
      </c>
      <c r="Y32" s="11">
        <f>1/$A$1*[1]AllExp!X$31</f>
        <v>4.3455321874999991E-3</v>
      </c>
      <c r="Z32" s="11">
        <f>1/$A$1*[1]AllExp!Y$31</f>
        <v>1.1256307620599997E-2</v>
      </c>
      <c r="AA32" s="11">
        <f>1/$A$1*[1]AllExp!Z$31</f>
        <v>0</v>
      </c>
      <c r="AB32" s="10">
        <f>1/$A$1*[1]AllExp!AA$31</f>
        <v>0</v>
      </c>
      <c r="AC32" s="3"/>
      <c r="AD32" s="243">
        <f>1/1000*[1]AllExp!AB$31</f>
        <v>6.8663700000000001E-3</v>
      </c>
      <c r="AE32" s="11">
        <f>1/1000*[1]AllExp!AC$31</f>
        <v>1.924303E-3</v>
      </c>
      <c r="AF32" s="11">
        <f>1/1000*[1]AllExp!AD$31</f>
        <v>3.010455E-3</v>
      </c>
      <c r="AG32" s="11">
        <f>1/1000*[1]AllExp!AE$31</f>
        <v>1.671659E-3</v>
      </c>
      <c r="AH32" s="11">
        <f>1/1000*[1]AllExp!AF$31</f>
        <v>1.7157559999999999E-3</v>
      </c>
      <c r="AI32" s="11">
        <f>1/1000*[1]AllExp!AG$31</f>
        <v>7.5745830000000002E-3</v>
      </c>
      <c r="AJ32" s="11">
        <f>1/1000*[1]AllExp!AH$31</f>
        <v>1.5610920999999998E-2</v>
      </c>
      <c r="AK32" s="11">
        <f>1/1000*[1]AllExp!AI$31</f>
        <v>2.0772458000000001E-2</v>
      </c>
      <c r="AL32" s="11">
        <f>1/1000*[1]AllExp!AJ$31</f>
        <v>4.4571173999999998E-2</v>
      </c>
      <c r="AM32" s="11">
        <f>1/1000*[1]AllExp!AK$31</f>
        <v>4.6758842000000002E-2</v>
      </c>
      <c r="AN32" s="11">
        <f>1/1000*[1]AllExp!AL$31</f>
        <v>7.4193140000000005E-2</v>
      </c>
      <c r="AO32" s="11">
        <f>1/1000*[1]AllExp!AM$31</f>
        <v>4.7363666999999998E-2</v>
      </c>
      <c r="AP32" s="11">
        <f>1/1000*[1]AllExp!AN$31</f>
        <v>2.9344918000000001E-2</v>
      </c>
      <c r="AQ32" s="11">
        <f>1/1000*[1]AllExp!AO$31</f>
        <v>1.7042745000000002E-2</v>
      </c>
      <c r="AR32" s="11">
        <f>1/1000*[1]AllExp!AP$31</f>
        <v>2.1207373999999998E-2</v>
      </c>
      <c r="AS32" s="11">
        <f>1/1000*[1]AllExp!AQ$31</f>
        <v>5.2559030000000001E-3</v>
      </c>
      <c r="AT32" s="11">
        <f>1/1000*[1]AllExp!AR$31</f>
        <v>3.6559989999999996E-3</v>
      </c>
      <c r="AU32" s="11">
        <f>1/1000*[1]AllExp!AS$31</f>
        <v>3.2029559999999999E-3</v>
      </c>
      <c r="AV32" s="11">
        <f>1/1000*[1]AllExp!AT$31</f>
        <v>2.7756239999999995E-3</v>
      </c>
      <c r="AW32" s="11">
        <f>1/1000*[1]AllExp!AU$31</f>
        <v>4.2919000000000004E-3</v>
      </c>
      <c r="AX32" s="11">
        <f>1/1000*[1]AllExp!AV$31</f>
        <v>3.8340949999999996E-3</v>
      </c>
      <c r="AY32" s="11">
        <f>1/1000*[1]AllExp!AW$31</f>
        <v>3.1919679999999999E-3</v>
      </c>
      <c r="AZ32" s="11">
        <f>1/1000*[1]AllExp!AX$31</f>
        <v>3.27137E-3</v>
      </c>
      <c r="BA32" s="11">
        <f>1/1000*[1]AllExp!AY$31</f>
        <v>4.6054387469999991E-3</v>
      </c>
      <c r="BB32" s="11">
        <f>1/1000*[1]AllExp!AZ$31</f>
        <v>0</v>
      </c>
      <c r="BC32" s="10">
        <f>1/1000*[1]AllExp!BA$31</f>
        <v>0</v>
      </c>
      <c r="BD32" s="238"/>
    </row>
    <row r="33" spans="2:56">
      <c r="B33" s="4" t="s">
        <v>36</v>
      </c>
      <c r="C33" s="243">
        <f>1/$A$1*[1]AllExp!B$46</f>
        <v>1.7701359199999999E-2</v>
      </c>
      <c r="D33" s="11">
        <f>1/$A$1*[1]AllExp!C$46</f>
        <v>5.9882809099999993E-3</v>
      </c>
      <c r="E33" s="11">
        <f>1/$A$1*[1]AllExp!D$46</f>
        <v>8.1273551800000003E-3</v>
      </c>
      <c r="F33" s="11">
        <f>1/$A$1*[1]AllExp!E$46</f>
        <v>6.3262689000000002E-3</v>
      </c>
      <c r="G33" s="11">
        <f>1/$A$1*[1]AllExp!F$46</f>
        <v>7.9824436999999995E-3</v>
      </c>
      <c r="H33" s="11">
        <f>1/$A$1*[1]AllExp!G$46</f>
        <v>7.8150428999999993E-3</v>
      </c>
      <c r="I33" s="11">
        <f>1/$A$1*[1]AllExp!H$46</f>
        <v>7.8468529999999991E-3</v>
      </c>
      <c r="J33" s="11">
        <f>1/$A$1*[1]AllExp!I$46</f>
        <v>9.8957466999999993E-3</v>
      </c>
      <c r="K33" s="11">
        <f>1/$A$1*[1]AllExp!J$46</f>
        <v>9.598278200000001E-3</v>
      </c>
      <c r="L33" s="11">
        <f>1/$A$1*[1]AllExp!K$46</f>
        <v>1.553363E-2</v>
      </c>
      <c r="M33" s="11">
        <f>1/$A$1*[1]AllExp!L$46</f>
        <v>1.9199616239999998E-2</v>
      </c>
      <c r="N33" s="11">
        <f>1/$A$1*[1]AllExp!M$46</f>
        <v>1.2825995E-2</v>
      </c>
      <c r="O33" s="11">
        <f>1/$A$1*[1]AllExp!N$46</f>
        <v>1.4134837500000001E-2</v>
      </c>
      <c r="P33" s="11">
        <f>1/$A$1*[1]AllExp!O$46</f>
        <v>1.5785982800000001E-2</v>
      </c>
      <c r="Q33" s="11">
        <f>1/$A$1*[1]AllExp!P$46</f>
        <v>2.2115205699999998E-2</v>
      </c>
      <c r="R33" s="11">
        <f>1/$A$1*[1]AllExp!Q$46</f>
        <v>2.3219519399999999E-2</v>
      </c>
      <c r="S33" s="11">
        <f>1/$A$1*[1]AllExp!R$46</f>
        <v>1.9777431099999999E-2</v>
      </c>
      <c r="T33" s="11">
        <f>1/$A$1*[1]AllExp!S$46</f>
        <v>1.3559153019999999E-2</v>
      </c>
      <c r="U33" s="11">
        <f>1/$A$1*[1]AllExp!T$46</f>
        <v>1.8989868239999999E-2</v>
      </c>
      <c r="V33" s="11">
        <f>1/$A$1*[1]AllExp!U$46</f>
        <v>3.3310773299999999E-2</v>
      </c>
      <c r="W33" s="11">
        <f>1/$A$1*[1]AllExp!V$46</f>
        <v>3.4459639199999996E-2</v>
      </c>
      <c r="X33" s="11">
        <f>1/$A$1*[1]AllExp!W$46</f>
        <v>2.521751778E-2</v>
      </c>
      <c r="Y33" s="11">
        <f>1/$A$1*[1]AllExp!X$46</f>
        <v>3.1920437780000005E-2</v>
      </c>
      <c r="Z33" s="11">
        <f>1/$A$1*[1]AllExp!Y$46</f>
        <v>8.0083909517499996E-2</v>
      </c>
      <c r="AA33" s="11">
        <f>1/$A$1*[1]AllExp!Z$46</f>
        <v>0</v>
      </c>
      <c r="AB33" s="10">
        <f>1/$A$1*[1]AllExp!AA$46</f>
        <v>0</v>
      </c>
      <c r="AC33" s="3"/>
      <c r="AD33" s="243">
        <f>1/1000*[1]AllExp!AB$46</f>
        <v>4.93503E-3</v>
      </c>
      <c r="AE33" s="11">
        <f>1/1000*[1]AllExp!AC$46</f>
        <v>2.1896670000000002E-3</v>
      </c>
      <c r="AF33" s="11">
        <f>1/1000*[1]AllExp!AD$46</f>
        <v>2.6679999999999998E-3</v>
      </c>
      <c r="AG33" s="11">
        <f>1/1000*[1]AllExp!AE$46</f>
        <v>1.9939489999999996E-3</v>
      </c>
      <c r="AH33" s="11">
        <f>1/1000*[1]AllExp!AF$46</f>
        <v>2.9186360000000001E-3</v>
      </c>
      <c r="AI33" s="11">
        <f>1/1000*[1]AllExp!AG$46</f>
        <v>3.0770039999999995E-3</v>
      </c>
      <c r="AJ33" s="11">
        <f>1/1000*[1]AllExp!AH$46</f>
        <v>3.0042910000000001E-3</v>
      </c>
      <c r="AK33" s="11">
        <f>1/1000*[1]AllExp!AI$46</f>
        <v>3.7064810000000002E-3</v>
      </c>
      <c r="AL33" s="11">
        <f>1/1000*[1]AllExp!AJ$46</f>
        <v>3.823229E-3</v>
      </c>
      <c r="AM33" s="11">
        <f>1/1000*[1]AllExp!AK$46</f>
        <v>5.2375440000000002E-3</v>
      </c>
      <c r="AN33" s="11">
        <f>1/1000*[1]AllExp!AL$46</f>
        <v>7.2998849999999999E-3</v>
      </c>
      <c r="AO33" s="11">
        <f>1/1000*[1]AllExp!AM$46</f>
        <v>5.7924899999999991E-3</v>
      </c>
      <c r="AP33" s="11">
        <f>1/1000*[1]AllExp!AN$46</f>
        <v>6.4345109999999987E-3</v>
      </c>
      <c r="AQ33" s="11">
        <f>1/1000*[1]AllExp!AO$46</f>
        <v>6.6428959999999997E-3</v>
      </c>
      <c r="AR33" s="11">
        <f>1/1000*[1]AllExp!AP$46</f>
        <v>8.2113989999999994E-3</v>
      </c>
      <c r="AS33" s="11">
        <f>1/1000*[1]AllExp!AQ$46</f>
        <v>8.7498659999999985E-3</v>
      </c>
      <c r="AT33" s="11">
        <f>1/1000*[1]AllExp!AR$46</f>
        <v>7.1015130000000003E-3</v>
      </c>
      <c r="AU33" s="11">
        <f>1/1000*[1]AllExp!AS$46</f>
        <v>6.1761699999999999E-3</v>
      </c>
      <c r="AV33" s="11">
        <f>1/1000*[1]AllExp!AT$46</f>
        <v>7.9166359999999995E-3</v>
      </c>
      <c r="AW33" s="11">
        <f>1/1000*[1]AllExp!AU$46</f>
        <v>1.1222086000000001E-2</v>
      </c>
      <c r="AX33" s="11">
        <f>1/1000*[1]AllExp!AV$46</f>
        <v>9.8863919999999991E-3</v>
      </c>
      <c r="AY33" s="11">
        <f>1/1000*[1]AllExp!AW$46</f>
        <v>1.1190645000000001E-2</v>
      </c>
      <c r="AZ33" s="11">
        <f>1/1000*[1]AllExp!AX$46</f>
        <v>7.9816729999999999E-3</v>
      </c>
      <c r="BA33" s="11">
        <f>1/1000*[1]AllExp!AY$46</f>
        <v>2.2362419918999999E-2</v>
      </c>
      <c r="BB33" s="11">
        <f>1/1000*[1]AllExp!AZ$46</f>
        <v>0</v>
      </c>
      <c r="BC33" s="10">
        <f>1/1000*[1]AllExp!BA$46</f>
        <v>0</v>
      </c>
      <c r="BD33" s="238"/>
    </row>
    <row r="34" spans="2:56">
      <c r="B34" s="4" t="s">
        <v>87</v>
      </c>
      <c r="C34" s="243">
        <f>1/$A$1*[1]AllExp!B$50</f>
        <v>2.0717067000000002E-3</v>
      </c>
      <c r="D34" s="11">
        <f>1/$A$1*[1]AllExp!C$50</f>
        <v>2.1303225999999998E-3</v>
      </c>
      <c r="E34" s="11">
        <f>1/$A$1*[1]AllExp!D$50</f>
        <v>2.7995239999999998E-3</v>
      </c>
      <c r="F34" s="11">
        <f>1/$A$1*[1]AllExp!E$50</f>
        <v>6.5096199000000002E-3</v>
      </c>
      <c r="G34" s="11">
        <f>1/$A$1*[1]AllExp!F$50</f>
        <v>1.3708726079999999E-2</v>
      </c>
      <c r="H34" s="11">
        <f>1/$A$1*[1]AllExp!G$50</f>
        <v>1.2953821139999998E-2</v>
      </c>
      <c r="I34" s="11">
        <f>1/$A$1*[1]AllExp!H$50</f>
        <v>1.61417326E-2</v>
      </c>
      <c r="J34" s="11">
        <f>1/$A$1*[1]AllExp!I$50</f>
        <v>1.3343910299999999E-2</v>
      </c>
      <c r="K34" s="11">
        <f>1/$A$1*[1]AllExp!J$50</f>
        <v>2.3408824208000001E-2</v>
      </c>
      <c r="L34" s="11">
        <f>1/$A$1*[1]AllExp!K$50</f>
        <v>1.6305572359999999E-2</v>
      </c>
      <c r="M34" s="11">
        <f>1/$A$1*[1]AllExp!L$50</f>
        <v>4.242241318E-2</v>
      </c>
      <c r="N34" s="11">
        <f>1/$A$1*[1]AllExp!M$50</f>
        <v>1.18337436E-2</v>
      </c>
      <c r="O34" s="11">
        <f>1/$A$1*[1]AllExp!N$50</f>
        <v>2.4148294100000002E-2</v>
      </c>
      <c r="P34" s="11">
        <f>1/$A$1*[1]AllExp!O$50</f>
        <v>1.8768444799999999E-2</v>
      </c>
      <c r="Q34" s="11">
        <f>1/$A$1*[1]AllExp!P$50</f>
        <v>1.5049053599999999E-2</v>
      </c>
      <c r="R34" s="11">
        <f>1/$A$1*[1]AllExp!Q$50</f>
        <v>1.36022586E-2</v>
      </c>
      <c r="S34" s="11">
        <f>1/$A$1*[1]AllExp!R$50</f>
        <v>4.3616167000000003E-3</v>
      </c>
      <c r="T34" s="11">
        <f>1/$A$1*[1]AllExp!S$50</f>
        <v>3.1583348999999999E-3</v>
      </c>
      <c r="U34" s="11">
        <f>1/$A$1*[1]AllExp!T$50</f>
        <v>6.9524762999999996E-3</v>
      </c>
      <c r="V34" s="11">
        <f>1/$A$1*[1]AllExp!U$50</f>
        <v>2.5378930499999997E-2</v>
      </c>
      <c r="W34" s="11">
        <f>1/$A$1*[1]AllExp!V$50</f>
        <v>1.15155103E-2</v>
      </c>
      <c r="X34" s="11">
        <f>1/$A$1*[1]AllExp!W$50</f>
        <v>1.3702793099999999E-2</v>
      </c>
      <c r="Y34" s="11">
        <f>1/$A$1*[1]AllExp!X$50</f>
        <v>3.8759310974999996E-2</v>
      </c>
      <c r="Z34" s="11">
        <f>1/$A$1*[1]AllExp!Y$50</f>
        <v>2.7423386682999998E-2</v>
      </c>
      <c r="AA34" s="11">
        <f>1/$A$1*[1]AllExp!Z$50</f>
        <v>0</v>
      </c>
      <c r="AB34" s="10">
        <f>1/$A$1*[1]AllExp!AA$50</f>
        <v>0</v>
      </c>
      <c r="AC34" s="3"/>
      <c r="AD34" s="243">
        <f>1/1000*[1]AllExp!AB$50</f>
        <v>7.1999400000000006E-4</v>
      </c>
      <c r="AE34" s="11">
        <f>1/1000*[1]AllExp!AC$50</f>
        <v>8.829109999999999E-4</v>
      </c>
      <c r="AF34" s="11">
        <f>1/1000*[1]AllExp!AD$50</f>
        <v>1.015876E-3</v>
      </c>
      <c r="AG34" s="11">
        <f>1/1000*[1]AllExp!AE$50</f>
        <v>1.976584E-3</v>
      </c>
      <c r="AH34" s="11">
        <f>1/1000*[1]AllExp!AF$50</f>
        <v>4.2287619999999996E-3</v>
      </c>
      <c r="AI34" s="11">
        <f>1/1000*[1]AllExp!AG$50</f>
        <v>3.6557619999999999E-3</v>
      </c>
      <c r="AJ34" s="11">
        <f>1/1000*[1]AllExp!AH$50</f>
        <v>4.8052129999999992E-3</v>
      </c>
      <c r="AK34" s="11">
        <f>1/1000*[1]AllExp!AI$50</f>
        <v>4.8173110000000003E-3</v>
      </c>
      <c r="AL34" s="11">
        <f>1/1000*[1]AllExp!AJ$50</f>
        <v>7.7618669999999996E-3</v>
      </c>
      <c r="AM34" s="11">
        <f>1/1000*[1]AllExp!AK$50</f>
        <v>5.0096819999999997E-3</v>
      </c>
      <c r="AN34" s="11">
        <f>1/1000*[1]AllExp!AL$50</f>
        <v>1.2161215999999999E-2</v>
      </c>
      <c r="AO34" s="11">
        <f>1/1000*[1]AllExp!AM$50</f>
        <v>4.7872370000000006E-3</v>
      </c>
      <c r="AP34" s="11">
        <f>1/1000*[1]AllExp!AN$50</f>
        <v>7.6698119999999998E-3</v>
      </c>
      <c r="AQ34" s="11">
        <f>1/1000*[1]AllExp!AO$50</f>
        <v>6.8957059999999997E-3</v>
      </c>
      <c r="AR34" s="11">
        <f>1/1000*[1]AllExp!AP$50</f>
        <v>6.2700249999999994E-3</v>
      </c>
      <c r="AS34" s="11">
        <f>1/1000*[1]AllExp!AQ$50</f>
        <v>5.7323129999999993E-3</v>
      </c>
      <c r="AT34" s="11">
        <f>1/1000*[1]AllExp!AR$50</f>
        <v>2.2787110000000001E-3</v>
      </c>
      <c r="AU34" s="11">
        <f>1/1000*[1]AllExp!AS$50</f>
        <v>1.661832E-3</v>
      </c>
      <c r="AV34" s="11">
        <f>1/1000*[1]AllExp!AT$50</f>
        <v>2.7947160000000005E-3</v>
      </c>
      <c r="AW34" s="11">
        <f>1/1000*[1]AllExp!AU$50</f>
        <v>7.7337030000000006E-3</v>
      </c>
      <c r="AX34" s="11">
        <f>1/1000*[1]AllExp!AV$50</f>
        <v>3.5319839999999997E-3</v>
      </c>
      <c r="AY34" s="11">
        <f>1/1000*[1]AllExp!AW$50</f>
        <v>4.080144E-3</v>
      </c>
      <c r="AZ34" s="11">
        <f>1/1000*[1]AllExp!AX$50</f>
        <v>1.1346792E-2</v>
      </c>
      <c r="BA34" s="11">
        <f>1/1000*[1]AllExp!AY$50</f>
        <v>9.7544734699999986E-3</v>
      </c>
      <c r="BB34" s="11">
        <f>1/1000*[1]AllExp!AZ$50</f>
        <v>0</v>
      </c>
      <c r="BC34" s="10">
        <f>1/1000*[1]AllExp!BA$50</f>
        <v>0</v>
      </c>
      <c r="BD34" s="238"/>
    </row>
    <row r="35" spans="2:56">
      <c r="B35" s="4" t="s">
        <v>94</v>
      </c>
      <c r="C35" s="243">
        <f>1/$A$1*[1]AllExp!B$55</f>
        <v>5.3834983080000001E-3</v>
      </c>
      <c r="D35" s="11">
        <f>1/$A$1*[1]AllExp!C$55</f>
        <v>2.6058924200000003E-3</v>
      </c>
      <c r="E35" s="11">
        <f>1/$A$1*[1]AllExp!D$55</f>
        <v>5.3862447399999997E-3</v>
      </c>
      <c r="F35" s="11">
        <f>1/$A$1*[1]AllExp!E$55</f>
        <v>2.1813526900000004E-3</v>
      </c>
      <c r="G35" s="11">
        <f>1/$A$1*[1]AllExp!F$55</f>
        <v>1.59580274E-3</v>
      </c>
      <c r="H35" s="11">
        <f>1/$A$1*[1]AllExp!G$55</f>
        <v>3.6400377000000003E-3</v>
      </c>
      <c r="I35" s="11">
        <f>1/$A$1*[1]AllExp!H$55</f>
        <v>1.4601251899999999E-2</v>
      </c>
      <c r="J35" s="11">
        <f>1/$A$1*[1]AllExp!I$55</f>
        <v>1.8218183299999999E-2</v>
      </c>
      <c r="K35" s="11">
        <f>1/$A$1*[1]AllExp!J$55</f>
        <v>2.3330384700000002E-2</v>
      </c>
      <c r="L35" s="11">
        <f>1/$A$1*[1]AllExp!K$55</f>
        <v>3.1406610619999997E-2</v>
      </c>
      <c r="M35" s="11">
        <f>1/$A$1*[1]AllExp!L$55</f>
        <v>2.1372082899999999E-2</v>
      </c>
      <c r="N35" s="11">
        <f>1/$A$1*[1]AllExp!M$55</f>
        <v>2.5253379900000001E-2</v>
      </c>
      <c r="O35" s="11">
        <f>1/$A$1*[1]AllExp!N$55</f>
        <v>2.3133240899999997E-2</v>
      </c>
      <c r="P35" s="11">
        <f>1/$A$1*[1]AllExp!O$55</f>
        <v>2.8974939979999996E-2</v>
      </c>
      <c r="Q35" s="11">
        <f>1/$A$1*[1]AllExp!P$55</f>
        <v>2.1206072999999999E-2</v>
      </c>
      <c r="R35" s="11">
        <f>1/$A$1*[1]AllExp!Q$55</f>
        <v>2.47766414E-2</v>
      </c>
      <c r="S35" s="11">
        <f>1/$A$1*[1]AllExp!R$55</f>
        <v>2.3189531399999998E-2</v>
      </c>
      <c r="T35" s="11">
        <f>1/$A$1*[1]AllExp!S$55</f>
        <v>1.8685820299999999E-2</v>
      </c>
      <c r="U35" s="11">
        <f>1/$A$1*[1]AllExp!T$55</f>
        <v>1.7136399559999998E-2</v>
      </c>
      <c r="V35" s="11">
        <f>1/$A$1*[1]AllExp!U$55</f>
        <v>1.53493816E-2</v>
      </c>
      <c r="W35" s="11">
        <f>1/$A$1*[1]AllExp!V$55</f>
        <v>1.461188498E-2</v>
      </c>
      <c r="X35" s="11">
        <f>1/$A$1*[1]AllExp!W$55</f>
        <v>1.4031727219999998E-2</v>
      </c>
      <c r="Y35" s="11">
        <f>1/$A$1*[1]AllExp!X$55</f>
        <v>2.4208167746000001E-2</v>
      </c>
      <c r="Z35" s="11">
        <f>1/$A$1*[1]AllExp!Y$55</f>
        <v>2.5800703900999998E-2</v>
      </c>
      <c r="AA35" s="11">
        <f>1/$A$1*[1]AllExp!Z$55</f>
        <v>0</v>
      </c>
      <c r="AB35" s="10">
        <f>1/$A$1*[1]AllExp!AA$55</f>
        <v>0</v>
      </c>
      <c r="AC35" s="3"/>
      <c r="AD35" s="243">
        <f>1/1000*[1]AllExp!AB$55</f>
        <v>1.085461E-3</v>
      </c>
      <c r="AE35" s="11">
        <f>1/1000*[1]AllExp!AC$55</f>
        <v>6.8529699999999997E-4</v>
      </c>
      <c r="AF35" s="11">
        <f>1/1000*[1]AllExp!AD$55</f>
        <v>1.0366080000000001E-3</v>
      </c>
      <c r="AG35" s="11">
        <f>1/1000*[1]AllExp!AE$55</f>
        <v>7.0326599999999992E-4</v>
      </c>
      <c r="AH35" s="11">
        <f>1/1000*[1]AllExp!AF$55</f>
        <v>6.7203500000000008E-4</v>
      </c>
      <c r="AI35" s="11">
        <f>1/1000*[1]AllExp!AG$55</f>
        <v>1.110331E-3</v>
      </c>
      <c r="AJ35" s="11">
        <f>1/1000*[1]AllExp!AH$55</f>
        <v>3.0238829999999998E-3</v>
      </c>
      <c r="AK35" s="11">
        <f>1/1000*[1]AllExp!AI$55</f>
        <v>4.8572100000000007E-3</v>
      </c>
      <c r="AL35" s="11">
        <f>1/1000*[1]AllExp!AJ$55</f>
        <v>6.2083030000000001E-3</v>
      </c>
      <c r="AM35" s="11">
        <f>1/1000*[1]AllExp!AK$55</f>
        <v>6.7499449999999994E-3</v>
      </c>
      <c r="AN35" s="11">
        <f>1/1000*[1]AllExp!AL$55</f>
        <v>5.2350010000000004E-3</v>
      </c>
      <c r="AO35" s="11">
        <f>1/1000*[1]AllExp!AM$55</f>
        <v>6.3995980000000003E-3</v>
      </c>
      <c r="AP35" s="11">
        <f>1/1000*[1]AllExp!AN$55</f>
        <v>5.5874710000000001E-3</v>
      </c>
      <c r="AQ35" s="11">
        <f>1/1000*[1]AllExp!AO$55</f>
        <v>6.9042460000000002E-3</v>
      </c>
      <c r="AR35" s="11">
        <f>1/1000*[1]AllExp!AP$55</f>
        <v>5.1324739999999997E-3</v>
      </c>
      <c r="AS35" s="11">
        <f>1/1000*[1]AllExp!AQ$55</f>
        <v>5.9594410000000002E-3</v>
      </c>
      <c r="AT35" s="11">
        <f>1/1000*[1]AllExp!AR$55</f>
        <v>5.1236090000000003E-3</v>
      </c>
      <c r="AU35" s="11">
        <f>1/1000*[1]AllExp!AS$55</f>
        <v>4.9280440000000003E-3</v>
      </c>
      <c r="AV35" s="11">
        <f>1/1000*[1]AllExp!AT$55</f>
        <v>4.6524129999999993E-3</v>
      </c>
      <c r="AW35" s="11">
        <f>1/1000*[1]AllExp!AU$55</f>
        <v>3.7761079999999998E-3</v>
      </c>
      <c r="AX35" s="11">
        <f>1/1000*[1]AllExp!AV$55</f>
        <v>2.9984069999999998E-3</v>
      </c>
      <c r="AY35" s="11">
        <f>1/1000*[1]AllExp!AW$55</f>
        <v>3.277809E-3</v>
      </c>
      <c r="AZ35" s="11">
        <f>1/1000*[1]AllExp!AX$55</f>
        <v>6.7079280000000002E-3</v>
      </c>
      <c r="BA35" s="11">
        <f>1/1000*[1]AllExp!AY$55</f>
        <v>7.4325128849999991E-3</v>
      </c>
      <c r="BB35" s="11">
        <f>1/1000*[1]AllExp!AZ$55</f>
        <v>0</v>
      </c>
      <c r="BC35" s="10">
        <f>1/1000*[1]AllExp!BA$55</f>
        <v>0</v>
      </c>
      <c r="BD35" s="238"/>
    </row>
    <row r="36" spans="2:56">
      <c r="B36" s="4" t="s">
        <v>54</v>
      </c>
      <c r="C36" s="243">
        <f>1/$A$1*[1]AllExp!B$74</f>
        <v>6.8774074299999995E-3</v>
      </c>
      <c r="D36" s="11">
        <f>1/$A$1*[1]AllExp!C$74</f>
        <v>4.3062824E-3</v>
      </c>
      <c r="E36" s="11">
        <f>1/$A$1*[1]AllExp!D$74</f>
        <v>2.9009803999999998E-3</v>
      </c>
      <c r="F36" s="11">
        <f>1/$A$1*[1]AllExp!E$74</f>
        <v>2.7934511999999998E-3</v>
      </c>
      <c r="G36" s="11">
        <f>1/$A$1*[1]AllExp!F$74</f>
        <v>6.5750201999999992E-3</v>
      </c>
      <c r="H36" s="11">
        <f>1/$A$1*[1]AllExp!G$74</f>
        <v>9.9269457000000002E-3</v>
      </c>
      <c r="I36" s="11">
        <f>1/$A$1*[1]AllExp!H$74</f>
        <v>9.6639353999999986E-3</v>
      </c>
      <c r="J36" s="11">
        <f>1/$A$1*[1]AllExp!I$74</f>
        <v>1.22989552E-2</v>
      </c>
      <c r="K36" s="11">
        <f>1/$A$1*[1]AllExp!J$74</f>
        <v>3.4528540199999999E-2</v>
      </c>
      <c r="L36" s="11">
        <f>1/$A$1*[1]AllExp!K$74</f>
        <v>3.1723042399999998E-2</v>
      </c>
      <c r="M36" s="11">
        <f>1/$A$1*[1]AllExp!L$74</f>
        <v>3.4947434899999998E-2</v>
      </c>
      <c r="N36" s="11">
        <f>1/$A$1*[1]AllExp!M$74</f>
        <v>2.7665668799999998E-2</v>
      </c>
      <c r="O36" s="11">
        <f>1/$A$1*[1]AllExp!N$74</f>
        <v>3.9114706399999997E-2</v>
      </c>
      <c r="P36" s="11">
        <f>1/$A$1*[1]AllExp!O$74</f>
        <v>3.2423984599999997E-2</v>
      </c>
      <c r="Q36" s="11">
        <f>1/$A$1*[1]AllExp!P$74</f>
        <v>3.1714304999999998E-2</v>
      </c>
      <c r="R36" s="11">
        <f>1/$A$1*[1]AllExp!Q$74</f>
        <v>5.5303025399999997E-2</v>
      </c>
      <c r="S36" s="11">
        <f>1/$A$1*[1]AllExp!R$74</f>
        <v>4.9169728859999998E-2</v>
      </c>
      <c r="T36" s="11">
        <f>1/$A$1*[1]AllExp!S$74</f>
        <v>4.4329212535999994E-2</v>
      </c>
      <c r="U36" s="11">
        <f>1/$A$1*[1]AllExp!T$74</f>
        <v>8.6633895963999993E-2</v>
      </c>
      <c r="V36" s="11">
        <f>1/$A$1*[1]AllExp!U$74</f>
        <v>6.2762033179999996E-2</v>
      </c>
      <c r="W36" s="11">
        <f>1/$A$1*[1]AllExp!V$74</f>
        <v>4.3919096899999996E-2</v>
      </c>
      <c r="X36" s="11">
        <f>1/$A$1*[1]AllExp!W$74</f>
        <v>4.2905671899999998E-2</v>
      </c>
      <c r="Y36" s="11">
        <f>1/$A$1*[1]AllExp!X$74</f>
        <v>9.7878207395499989E-2</v>
      </c>
      <c r="Z36" s="11">
        <f>1/$A$1*[1]AllExp!Y$74</f>
        <v>8.3687464272999987E-2</v>
      </c>
      <c r="AA36" s="11">
        <f>1/$A$1*[1]AllExp!Z$74</f>
        <v>0</v>
      </c>
      <c r="AB36" s="10">
        <f>1/$A$1*[1]AllExp!AA$74</f>
        <v>0</v>
      </c>
      <c r="AC36" s="3"/>
      <c r="AD36" s="243">
        <f>1/1000*[1]AllExp!AB$74</f>
        <v>1.5647760000000001E-3</v>
      </c>
      <c r="AE36" s="11">
        <f>1/1000*[1]AllExp!AC$74</f>
        <v>7.2941400000000006E-4</v>
      </c>
      <c r="AF36" s="11">
        <f>1/1000*[1]AllExp!AD$74</f>
        <v>7.4593099999999992E-4</v>
      </c>
      <c r="AG36" s="11">
        <f>1/1000*[1]AllExp!AE$74</f>
        <v>8.6470099999999995E-4</v>
      </c>
      <c r="AH36" s="11">
        <f>1/1000*[1]AllExp!AF$74</f>
        <v>2.238177E-3</v>
      </c>
      <c r="AI36" s="11">
        <f>1/1000*[1]AllExp!AG$74</f>
        <v>3.0386750000000002E-3</v>
      </c>
      <c r="AJ36" s="11">
        <f>1/1000*[1]AllExp!AH$74</f>
        <v>3.154436E-3</v>
      </c>
      <c r="AK36" s="11">
        <f>1/1000*[1]AllExp!AI$74</f>
        <v>3.9157089999999999E-3</v>
      </c>
      <c r="AL36" s="11">
        <f>1/1000*[1]AllExp!AJ$74</f>
        <v>1.0816012999999998E-2</v>
      </c>
      <c r="AM36" s="11">
        <f>1/1000*[1]AllExp!AK$74</f>
        <v>8.4383920000000012E-3</v>
      </c>
      <c r="AN36" s="11">
        <f>1/1000*[1]AllExp!AL$74</f>
        <v>9.881286999999999E-3</v>
      </c>
      <c r="AO36" s="11">
        <f>1/1000*[1]AllExp!AM$74</f>
        <v>9.3205110000000001E-3</v>
      </c>
      <c r="AP36" s="11">
        <f>1/1000*[1]AllExp!AN$74</f>
        <v>1.0886080999999999E-2</v>
      </c>
      <c r="AQ36" s="11">
        <f>1/1000*[1]AllExp!AO$74</f>
        <v>8.8371479999999995E-3</v>
      </c>
      <c r="AR36" s="11">
        <f>1/1000*[1]AllExp!AP$74</f>
        <v>7.9810799999999998E-3</v>
      </c>
      <c r="AS36" s="11">
        <f>1/1000*[1]AllExp!AQ$74</f>
        <v>1.2727442E-2</v>
      </c>
      <c r="AT36" s="11">
        <f>1/1000*[1]AllExp!AR$74</f>
        <v>1.0323905999999999E-2</v>
      </c>
      <c r="AU36" s="11">
        <f>1/1000*[1]AllExp!AS$74</f>
        <v>1.0811361E-2</v>
      </c>
      <c r="AV36" s="11">
        <f>1/1000*[1]AllExp!AT$74</f>
        <v>2.1947889000000002E-2</v>
      </c>
      <c r="AW36" s="11">
        <f>1/1000*[1]AllExp!AU$74</f>
        <v>1.4786638999999999E-2</v>
      </c>
      <c r="AX36" s="11">
        <f>1/1000*[1]AllExp!AV$74</f>
        <v>9.8300339999999996E-3</v>
      </c>
      <c r="AY36" s="11">
        <f>1/1000*[1]AllExp!AW$74</f>
        <v>9.7928600000000005E-3</v>
      </c>
      <c r="AZ36" s="11">
        <f>1/1000*[1]AllExp!AX$74</f>
        <v>2.5209220999999997E-2</v>
      </c>
      <c r="BA36" s="11">
        <f>1/1000*[1]AllExp!AY$74</f>
        <v>2.1617222372000006E-2</v>
      </c>
      <c r="BB36" s="11">
        <f>1/1000*[1]AllExp!AZ$74</f>
        <v>0</v>
      </c>
      <c r="BC36" s="10">
        <f>1/1000*[1]AllExp!BA$74</f>
        <v>0</v>
      </c>
      <c r="BD36" s="238"/>
    </row>
    <row r="37" spans="2:56">
      <c r="B37" s="4" t="s">
        <v>86</v>
      </c>
      <c r="C37" s="243">
        <f>1/$A$1*[1]AllExp!B$186</f>
        <v>1.3956540513999999E-2</v>
      </c>
      <c r="D37" s="11">
        <f>1/$A$1*[1]AllExp!C$186</f>
        <v>3.1573819299999997E-3</v>
      </c>
      <c r="E37" s="11">
        <f>1/$A$1*[1]AllExp!D$186</f>
        <v>5.9039833999999999E-3</v>
      </c>
      <c r="F37" s="11">
        <f>1/$A$1*[1]AllExp!E$186</f>
        <v>7.274552699999999E-3</v>
      </c>
      <c r="G37" s="11">
        <f>1/$A$1*[1]AllExp!F$186</f>
        <v>1.1385878E-2</v>
      </c>
      <c r="H37" s="11">
        <f>1/$A$1*[1]AllExp!G$186</f>
        <v>1.2458931099999999E-2</v>
      </c>
      <c r="I37" s="11">
        <f>1/$A$1*[1]AllExp!H$186</f>
        <v>1.77639224E-2</v>
      </c>
      <c r="J37" s="11">
        <f>1/$A$1*[1]AllExp!I$186</f>
        <v>2.9237924099999996E-2</v>
      </c>
      <c r="K37" s="11">
        <f>1/$A$1*[1]AllExp!J$186</f>
        <v>4.9889024499999997E-2</v>
      </c>
      <c r="L37" s="11">
        <f>1/$A$1*[1]AllExp!K$186</f>
        <v>4.3207074400000003E-2</v>
      </c>
      <c r="M37" s="11">
        <f>1/$A$1*[1]AllExp!L$186</f>
        <v>4.73752328E-2</v>
      </c>
      <c r="N37" s="11">
        <f>1/$A$1*[1]AllExp!M$186</f>
        <v>4.2884207799999997E-2</v>
      </c>
      <c r="O37" s="11">
        <f>1/$A$1*[1]AllExp!N$186</f>
        <v>6.754076769999999E-2</v>
      </c>
      <c r="P37" s="11">
        <f>1/$A$1*[1]AllExp!O$186</f>
        <v>7.152501859999999E-2</v>
      </c>
      <c r="Q37" s="11">
        <f>1/$A$1*[1]AllExp!P$186</f>
        <v>8.1864568100000007E-2</v>
      </c>
      <c r="R37" s="11">
        <f>1/$A$1*[1]AllExp!Q$186</f>
        <v>0.14710944569999998</v>
      </c>
      <c r="S37" s="11">
        <f>1/$A$1*[1]AllExp!R$186</f>
        <v>0.1215944128</v>
      </c>
      <c r="T37" s="11">
        <f>1/$A$1*[1]AllExp!S$186</f>
        <v>7.5129039299999992E-2</v>
      </c>
      <c r="U37" s="11">
        <f>1/$A$1*[1]AllExp!T$186</f>
        <v>0.1012860891</v>
      </c>
      <c r="V37" s="11">
        <f>1/$A$1*[1]AllExp!U$186</f>
        <v>8.4440899060000005E-2</v>
      </c>
      <c r="W37" s="11">
        <f>1/$A$1*[1]AllExp!V$186</f>
        <v>7.8916375720000001E-2</v>
      </c>
      <c r="X37" s="11">
        <f>1/$A$1*[1]AllExp!W$186</f>
        <v>5.1989817739999999E-2</v>
      </c>
      <c r="Y37" s="11">
        <f>1/$A$1*[1]AllExp!X$186</f>
        <v>0.14509948472599998</v>
      </c>
      <c r="Z37" s="11">
        <f>1/$A$1*[1]AllExp!Y$186</f>
        <v>0.123385943786</v>
      </c>
      <c r="AA37" s="11">
        <f>1/$A$1*[1]AllExp!Z$186</f>
        <v>0</v>
      </c>
      <c r="AB37" s="10">
        <f>1/$A$1*[1]AllExp!AA$186</f>
        <v>0</v>
      </c>
      <c r="AC37" s="3"/>
      <c r="AD37" s="243">
        <f>1/1000*[1]AllExp!AB$186</f>
        <v>3.3554789999999998E-3</v>
      </c>
      <c r="AE37" s="11">
        <f>1/1000*[1]AllExp!AC$186</f>
        <v>9.07025E-4</v>
      </c>
      <c r="AF37" s="11">
        <f>1/1000*[1]AllExp!AD$186</f>
        <v>1.5424270000000001E-3</v>
      </c>
      <c r="AG37" s="11">
        <f>1/1000*[1]AllExp!AE$186</f>
        <v>1.8182840000000001E-3</v>
      </c>
      <c r="AH37" s="11">
        <f>1/1000*[1]AllExp!AF$186</f>
        <v>3.0195119999999998E-3</v>
      </c>
      <c r="AI37" s="11">
        <f>1/1000*[1]AllExp!AG$186</f>
        <v>3.714251E-3</v>
      </c>
      <c r="AJ37" s="11">
        <f>1/1000*[1]AllExp!AH$186</f>
        <v>4.9910570000000001E-3</v>
      </c>
      <c r="AK37" s="11">
        <f>1/1000*[1]AllExp!AI$186</f>
        <v>8.2270750000000004E-3</v>
      </c>
      <c r="AL37" s="11">
        <f>1/1000*[1]AllExp!AJ$186</f>
        <v>1.7051653E-2</v>
      </c>
      <c r="AM37" s="11">
        <f>1/1000*[1]AllExp!AK$186</f>
        <v>1.1366565E-2</v>
      </c>
      <c r="AN37" s="11">
        <f>1/1000*[1]AllExp!AL$186</f>
        <v>1.2494389999999999E-2</v>
      </c>
      <c r="AO37" s="11">
        <f>1/1000*[1]AllExp!AM$186</f>
        <v>1.2925437E-2</v>
      </c>
      <c r="AP37" s="11">
        <f>1/1000*[1]AllExp!AN$186</f>
        <v>1.8011813000000002E-2</v>
      </c>
      <c r="AQ37" s="11">
        <f>1/1000*[1]AllExp!AO$186</f>
        <v>3.0939084999999998E-2</v>
      </c>
      <c r="AR37" s="11">
        <f>1/1000*[1]AllExp!AP$186</f>
        <v>2.0692064000000003E-2</v>
      </c>
      <c r="AS37" s="11">
        <f>1/1000*[1]AllExp!AQ$186</f>
        <v>3.2942234000000001E-2</v>
      </c>
      <c r="AT37" s="11">
        <f>1/1000*[1]AllExp!AR$186</f>
        <v>2.6556349999999999E-2</v>
      </c>
      <c r="AU37" s="11">
        <f>1/1000*[1]AllExp!AS$186</f>
        <v>1.7690035999999999E-2</v>
      </c>
      <c r="AV37" s="11">
        <f>1/1000*[1]AllExp!AT$186</f>
        <v>2.5135473000000002E-2</v>
      </c>
      <c r="AW37" s="11">
        <f>1/1000*[1]AllExp!AU$186</f>
        <v>1.9689323000000002E-2</v>
      </c>
      <c r="AX37" s="11">
        <f>1/1000*[1]AllExp!AV$186</f>
        <v>1.7949568999999999E-2</v>
      </c>
      <c r="AY37" s="11">
        <f>1/1000*[1]AllExp!AW$186</f>
        <v>1.3017143E-2</v>
      </c>
      <c r="AZ37" s="11">
        <f>1/1000*[1]AllExp!AX$186</f>
        <v>4.5652440999999995E-2</v>
      </c>
      <c r="BA37" s="11">
        <f>1/1000*[1]AllExp!AY$186</f>
        <v>3.3767386499000011E-2</v>
      </c>
      <c r="BB37" s="11">
        <f>1/1000*[1]AllExp!AZ$186</f>
        <v>0</v>
      </c>
      <c r="BC37" s="10">
        <f>1/1000*[1]AllExp!BA$186</f>
        <v>0</v>
      </c>
      <c r="BD37" s="238"/>
    </row>
    <row r="38" spans="2:56">
      <c r="B38" s="4" t="s">
        <v>88</v>
      </c>
      <c r="C38" s="243">
        <f>1/$A$1*[1]AllExp!B$252</f>
        <v>3.0441516700000001E-3</v>
      </c>
      <c r="D38" s="11">
        <f>1/$A$1*[1]AllExp!C$252</f>
        <v>6.1927629300000007E-3</v>
      </c>
      <c r="E38" s="11">
        <f>1/$A$1*[1]AllExp!D$252</f>
        <v>3.5790279600000003E-3</v>
      </c>
      <c r="F38" s="11">
        <f>1/$A$1*[1]AllExp!E$252</f>
        <v>8.973430000000001E-4</v>
      </c>
      <c r="G38" s="11">
        <f>1/$A$1*[1]AllExp!F$252</f>
        <v>6.2282124000000005E-3</v>
      </c>
      <c r="H38" s="11">
        <f>1/$A$1*[1]AllExp!G$252</f>
        <v>8.3564266799999991E-3</v>
      </c>
      <c r="I38" s="11">
        <f>1/$A$1*[1]AllExp!H$252</f>
        <v>8.9743420199999997E-3</v>
      </c>
      <c r="J38" s="11">
        <f>1/$A$1*[1]AllExp!I$252</f>
        <v>2.4583250999999995E-3</v>
      </c>
      <c r="K38" s="11">
        <f>1/$A$1*[1]AllExp!J$252</f>
        <v>1.1992018779999999E-2</v>
      </c>
      <c r="L38" s="11">
        <f>1/$A$1*[1]AllExp!K$252</f>
        <v>1.6470062420000004E-2</v>
      </c>
      <c r="M38" s="11">
        <f>1/$A$1*[1]AllExp!L$252</f>
        <v>2.6110892220000001E-2</v>
      </c>
      <c r="N38" s="11">
        <f>1/$A$1*[1]AllExp!M$252</f>
        <v>2.153638704E-2</v>
      </c>
      <c r="O38" s="11">
        <f>1/$A$1*[1]AllExp!N$252</f>
        <v>1.7489892E-2</v>
      </c>
      <c r="P38" s="11">
        <f>1/$A$1*[1]AllExp!O$252</f>
        <v>8.92014522E-3</v>
      </c>
      <c r="Q38" s="11">
        <f>1/$A$1*[1]AllExp!P$252</f>
        <v>6.4804950000000002E-3</v>
      </c>
      <c r="R38" s="11">
        <f>1/$A$1*[1]AllExp!Q$252</f>
        <v>7.5612221999999995E-3</v>
      </c>
      <c r="S38" s="11">
        <f>1/$A$1*[1]AllExp!R$252</f>
        <v>1.8974864999999998E-3</v>
      </c>
      <c r="T38" s="11">
        <f>1/$A$1*[1]AllExp!S$252</f>
        <v>2.2479099999999998E-4</v>
      </c>
      <c r="U38" s="11">
        <f>1/$A$1*[1]AllExp!T$252</f>
        <v>5.0223949999999998E-4</v>
      </c>
      <c r="V38" s="11">
        <f>1/$A$1*[1]AllExp!U$252</f>
        <v>1.0206475999999999E-3</v>
      </c>
      <c r="W38" s="11">
        <f>1/$A$1*[1]AllExp!V$252</f>
        <v>1.1417735E-3</v>
      </c>
      <c r="X38" s="11">
        <f>1/$A$1*[1]AllExp!W$252</f>
        <v>3.9720401000000001E-3</v>
      </c>
      <c r="Y38" s="11">
        <f>1/$A$1*[1]AllExp!X$252</f>
        <v>3.220328916E-3</v>
      </c>
      <c r="Z38" s="11">
        <f>1/$A$1*[1]AllExp!Y$252</f>
        <v>3.1335593519999996E-3</v>
      </c>
      <c r="AA38" s="11">
        <f>1/$A$1*[1]AllExp!Z$252</f>
        <v>0</v>
      </c>
      <c r="AB38" s="10">
        <f>1/$A$1*[1]AllExp!AA$252</f>
        <v>0</v>
      </c>
      <c r="AC38" s="3"/>
      <c r="AD38" s="243">
        <f>1/1000*[1]AllExp!AB$252</f>
        <v>1.3436610000000001E-3</v>
      </c>
      <c r="AE38" s="11">
        <f>1/1000*[1]AllExp!AC$252</f>
        <v>1.1856309999999999E-3</v>
      </c>
      <c r="AF38" s="11">
        <f>1/1000*[1]AllExp!AD$252</f>
        <v>9.4749299999999999E-4</v>
      </c>
      <c r="AG38" s="11">
        <f>1/1000*[1]AllExp!AE$252</f>
        <v>7.6325299999999998E-4</v>
      </c>
      <c r="AH38" s="11">
        <f>1/1000*[1]AllExp!AF$252</f>
        <v>2.2433450000000003E-3</v>
      </c>
      <c r="AI38" s="11">
        <f>1/1000*[1]AllExp!AG$252</f>
        <v>2.650393E-3</v>
      </c>
      <c r="AJ38" s="11">
        <f>1/1000*[1]AllExp!AH$252</f>
        <v>3.0469390000000002E-3</v>
      </c>
      <c r="AK38" s="11">
        <f>1/1000*[1]AllExp!AI$252</f>
        <v>1.1122879999999999E-3</v>
      </c>
      <c r="AL38" s="11">
        <f>1/1000*[1]AllExp!AJ$252</f>
        <v>3.6087730000000004E-3</v>
      </c>
      <c r="AM38" s="11">
        <f>1/1000*[1]AllExp!AK$252</f>
        <v>4.0424950000000001E-3</v>
      </c>
      <c r="AN38" s="11">
        <f>1/1000*[1]AllExp!AL$252</f>
        <v>6.4465819999999993E-3</v>
      </c>
      <c r="AO38" s="11">
        <f>1/1000*[1]AllExp!AM$252</f>
        <v>6.4813579999999996E-3</v>
      </c>
      <c r="AP38" s="11">
        <f>1/1000*[1]AllExp!AN$252</f>
        <v>4.6392179999999996E-3</v>
      </c>
      <c r="AQ38" s="11">
        <f>1/1000*[1]AllExp!AO$252</f>
        <v>2.5452949999999999E-3</v>
      </c>
      <c r="AR38" s="11">
        <f>1/1000*[1]AllExp!AP$252</f>
        <v>1.6648469999999999E-3</v>
      </c>
      <c r="AS38" s="11">
        <f>1/1000*[1]AllExp!AQ$252</f>
        <v>1.8038429999999999E-3</v>
      </c>
      <c r="AT38" s="11">
        <f>1/1000*[1]AllExp!AR$252</f>
        <v>3.8831599999999999E-4</v>
      </c>
      <c r="AU38" s="11">
        <f>1/1000*[1]AllExp!AS$252</f>
        <v>5.4591E-5</v>
      </c>
      <c r="AV38" s="11">
        <f>1/1000*[1]AllExp!AT$252</f>
        <v>1.2676199999999999E-4</v>
      </c>
      <c r="AW38" s="11">
        <f>1/1000*[1]AllExp!AU$252</f>
        <v>2.6834999999999999E-4</v>
      </c>
      <c r="AX38" s="11">
        <f>1/1000*[1]AllExp!AV$252</f>
        <v>4.0253700000000001E-4</v>
      </c>
      <c r="AY38" s="11">
        <f>1/1000*[1]AllExp!AW$252</f>
        <v>1.1431569999999999E-3</v>
      </c>
      <c r="AZ38" s="11">
        <f>1/1000*[1]AllExp!AX$252</f>
        <v>9.1867899999999994E-4</v>
      </c>
      <c r="BA38" s="11">
        <f>1/1000*[1]AllExp!AY$252</f>
        <v>1.0164963889999999E-3</v>
      </c>
      <c r="BB38" s="11">
        <f>1/1000*[1]AllExp!AZ$252</f>
        <v>0</v>
      </c>
      <c r="BC38" s="10">
        <f>1/1000*[1]AllExp!BA$252</f>
        <v>0</v>
      </c>
      <c r="BD38" s="238"/>
    </row>
    <row r="39" spans="2:56">
      <c r="B39" s="7" t="s">
        <v>23</v>
      </c>
      <c r="C39" s="58">
        <f t="shared" ref="C39:AB39" si="4">SUM(C30:C30)-SUM(C31:C38)</f>
        <v>1.3568752778000001E-2</v>
      </c>
      <c r="D39" s="38">
        <f t="shared" si="4"/>
        <v>9.511268199999999E-3</v>
      </c>
      <c r="E39" s="38">
        <f t="shared" si="4"/>
        <v>1.0356057750000001E-2</v>
      </c>
      <c r="F39" s="38">
        <f t="shared" si="4"/>
        <v>1.4190335229999997E-2</v>
      </c>
      <c r="G39" s="38">
        <f t="shared" si="4"/>
        <v>1.2073722589999988E-2</v>
      </c>
      <c r="H39" s="38">
        <f t="shared" si="4"/>
        <v>2.0899766719999976E-2</v>
      </c>
      <c r="I39" s="38">
        <f t="shared" si="4"/>
        <v>5.4790758610000045E-2</v>
      </c>
      <c r="J39" s="38">
        <f t="shared" si="4"/>
        <v>3.8219618129999994E-2</v>
      </c>
      <c r="K39" s="38">
        <f t="shared" si="4"/>
        <v>6.5155772200000017E-2</v>
      </c>
      <c r="L39" s="38">
        <f t="shared" si="4"/>
        <v>8.5039140489999998E-2</v>
      </c>
      <c r="M39" s="38">
        <f t="shared" si="4"/>
        <v>9.3683529379999908E-2</v>
      </c>
      <c r="N39" s="38">
        <f t="shared" si="4"/>
        <v>7.1584281719999865E-2</v>
      </c>
      <c r="O39" s="38">
        <f t="shared" si="4"/>
        <v>9.7573895519999954E-2</v>
      </c>
      <c r="P39" s="38">
        <f t="shared" si="4"/>
        <v>0.1095222013199999</v>
      </c>
      <c r="Q39" s="38">
        <f t="shared" si="4"/>
        <v>0.11577461307999998</v>
      </c>
      <c r="R39" s="38">
        <f t="shared" si="4"/>
        <v>0.1547257809999999</v>
      </c>
      <c r="S39" s="38">
        <f t="shared" si="4"/>
        <v>0.12843507795999992</v>
      </c>
      <c r="T39" s="38">
        <f t="shared" si="4"/>
        <v>0.11257698940000008</v>
      </c>
      <c r="U39" s="38">
        <f t="shared" si="4"/>
        <v>0.14611628710000008</v>
      </c>
      <c r="V39" s="38">
        <f t="shared" si="4"/>
        <v>0.18219548690000001</v>
      </c>
      <c r="W39" s="38">
        <f t="shared" si="4"/>
        <v>0.1514067434600001</v>
      </c>
      <c r="X39" s="38">
        <f t="shared" si="4"/>
        <v>0.1017192457400001</v>
      </c>
      <c r="Y39" s="38">
        <f t="shared" si="4"/>
        <v>0.22149696951199993</v>
      </c>
      <c r="Z39" s="38">
        <f t="shared" si="4"/>
        <v>0.22907169633152014</v>
      </c>
      <c r="AA39" s="38">
        <f t="shared" si="4"/>
        <v>0</v>
      </c>
      <c r="AB39" s="60">
        <f t="shared" si="4"/>
        <v>0</v>
      </c>
      <c r="AC39" s="3"/>
      <c r="AD39" s="59">
        <f t="shared" ref="AD39:BC39" si="5">SUM(AD30:AD30)-SUM(AD31:AD38)</f>
        <v>3.0365859999999939E-3</v>
      </c>
      <c r="AE39" s="40">
        <f t="shared" si="5"/>
        <v>2.9261189999999996E-3</v>
      </c>
      <c r="AF39" s="40">
        <f t="shared" si="5"/>
        <v>2.6057359999999974E-3</v>
      </c>
      <c r="AG39" s="40">
        <f t="shared" si="5"/>
        <v>3.4982699999999995E-3</v>
      </c>
      <c r="AH39" s="40">
        <f t="shared" si="5"/>
        <v>3.7254539999999996E-3</v>
      </c>
      <c r="AI39" s="40">
        <f t="shared" si="5"/>
        <v>5.6877889999999987E-3</v>
      </c>
      <c r="AJ39" s="40">
        <f t="shared" si="5"/>
        <v>1.1681114000000006E-2</v>
      </c>
      <c r="AK39" s="40">
        <f t="shared" si="5"/>
        <v>1.1147872999999975E-2</v>
      </c>
      <c r="AL39" s="40">
        <f t="shared" si="5"/>
        <v>1.8954198000000019E-2</v>
      </c>
      <c r="AM39" s="40">
        <f t="shared" si="5"/>
        <v>1.9862405000000014E-2</v>
      </c>
      <c r="AN39" s="40">
        <f t="shared" si="5"/>
        <v>2.2905913000000028E-2</v>
      </c>
      <c r="AO39" s="40">
        <f t="shared" si="5"/>
        <v>2.0590001999999982E-2</v>
      </c>
      <c r="AP39" s="40">
        <f t="shared" si="5"/>
        <v>2.5136414000000024E-2</v>
      </c>
      <c r="AQ39" s="40">
        <f t="shared" si="5"/>
        <v>2.7585057999999968E-2</v>
      </c>
      <c r="AR39" s="40">
        <f t="shared" si="5"/>
        <v>3.1717835E-2</v>
      </c>
      <c r="AS39" s="40">
        <f t="shared" si="5"/>
        <v>3.9475096000000015E-2</v>
      </c>
      <c r="AT39" s="40">
        <f t="shared" si="5"/>
        <v>3.2022216000000027E-2</v>
      </c>
      <c r="AU39" s="40">
        <f t="shared" si="5"/>
        <v>3.1086501999999995E-2</v>
      </c>
      <c r="AV39" s="40">
        <f t="shared" si="5"/>
        <v>4.0181736000000023E-2</v>
      </c>
      <c r="AW39" s="40">
        <f t="shared" si="5"/>
        <v>4.6111876999999982E-2</v>
      </c>
      <c r="AX39" s="40">
        <f t="shared" si="5"/>
        <v>3.6894797999999993E-2</v>
      </c>
      <c r="AY39" s="40">
        <f t="shared" si="5"/>
        <v>2.8060860000000007E-2</v>
      </c>
      <c r="AZ39" s="40">
        <f t="shared" si="5"/>
        <v>6.4056998000000018E-2</v>
      </c>
      <c r="BA39" s="40">
        <f t="shared" si="5"/>
        <v>6.4667042552999987E-2</v>
      </c>
      <c r="BB39" s="40">
        <f t="shared" si="5"/>
        <v>0</v>
      </c>
      <c r="BC39" s="48">
        <f t="shared" si="5"/>
        <v>0</v>
      </c>
      <c r="BD39" s="238"/>
    </row>
    <row r="40" spans="2:56" ht="17.149999999999999" customHeight="1">
      <c r="B40" s="16" t="s">
        <v>152</v>
      </c>
      <c r="C40" s="244">
        <f>1/$A$1*[1]AllExp!B$267</f>
        <v>26.547379187937999</v>
      </c>
      <c r="D40" s="145">
        <f>1/$A$1*[1]AllExp!C$267</f>
        <v>27.796209372280003</v>
      </c>
      <c r="E40" s="145">
        <f>1/$A$1*[1]AllExp!D$267</f>
        <v>30.497033078939989</v>
      </c>
      <c r="F40" s="145">
        <f>1/$A$1*[1]AllExp!E$267</f>
        <v>28.689720887258002</v>
      </c>
      <c r="G40" s="145">
        <f>1/$A$1*[1]AllExp!F$267</f>
        <v>24.490749897696002</v>
      </c>
      <c r="H40" s="145">
        <f>1/$A$1*[1]AllExp!G$267</f>
        <v>26.414259283471996</v>
      </c>
      <c r="I40" s="145">
        <f>1/$A$1*[1]AllExp!H$267</f>
        <v>26.896723673669999</v>
      </c>
      <c r="J40" s="145">
        <f>1/$A$1*[1]AllExp!I$267</f>
        <v>22.124022909319997</v>
      </c>
      <c r="K40" s="145">
        <f>1/$A$1*[1]AllExp!J$267</f>
        <v>22.401401837768002</v>
      </c>
      <c r="L40" s="145">
        <f>1/$A$1*[1]AllExp!K$267</f>
        <v>20.878681386836501</v>
      </c>
      <c r="M40" s="145">
        <f>1/$A$1*[1]AllExp!L$267</f>
        <v>23.592845652876665</v>
      </c>
      <c r="N40" s="145">
        <f>1/$A$1*[1]AllExp!M$267</f>
        <v>26.666661041304</v>
      </c>
      <c r="O40" s="145">
        <f>1/$A$1*[1]AllExp!N$267</f>
        <v>28.345786619856</v>
      </c>
      <c r="P40" s="145">
        <f>1/$A$1*[1]AllExp!O$267</f>
        <v>30.657640988166001</v>
      </c>
      <c r="Q40" s="145">
        <f>1/$A$1*[1]AllExp!P$267</f>
        <v>31.525771637054</v>
      </c>
      <c r="R40" s="145">
        <f>1/$A$1*[1]AllExp!Q$267</f>
        <v>30.028084504879999</v>
      </c>
      <c r="S40" s="145">
        <f>1/$A$1*[1]AllExp!R$267</f>
        <v>29.367525408704669</v>
      </c>
      <c r="T40" s="145">
        <f>1/$A$1*[1]AllExp!S$267</f>
        <v>33.406897511835986</v>
      </c>
      <c r="U40" s="145">
        <f>1/$A$1*[1]AllExp!T$267</f>
        <v>34.545355586555999</v>
      </c>
      <c r="V40" s="145">
        <f>1/$A$1*[1]AllExp!U$267</f>
        <v>38.674433787074008</v>
      </c>
      <c r="W40" s="145">
        <f>1/$A$1*[1]AllExp!V$267</f>
        <v>47.090787438339994</v>
      </c>
      <c r="X40" s="145">
        <f>1/$A$1*[1]AllExp!W$267</f>
        <v>46.683983184302008</v>
      </c>
      <c r="Y40" s="145">
        <f>1/$A$1*[1]AllExp!X$267</f>
        <v>39.353841126314109</v>
      </c>
      <c r="Z40" s="145">
        <f>1/$A$1*[1]AllExp!Y$267</f>
        <v>44.671207928696099</v>
      </c>
      <c r="AA40" s="145">
        <f>1/$A$1*[1]AllExp!Z$267</f>
        <v>0</v>
      </c>
      <c r="AB40" s="146">
        <f>1/$A$1*[1]AllExp!AA$267</f>
        <v>0</v>
      </c>
      <c r="AC40" s="3"/>
      <c r="AD40" s="250">
        <f>1/1000*[1]AllExp!AB$267</f>
        <v>4.2206306000000007</v>
      </c>
      <c r="AE40" s="123">
        <f>1/1000*[1]AllExp!AC$267</f>
        <v>3.7532038049999996</v>
      </c>
      <c r="AF40" s="123">
        <f>1/1000*[1]AllExp!AD$267</f>
        <v>3.9149360990000002</v>
      </c>
      <c r="AG40" s="123">
        <f>1/1000*[1]AllExp!AE$267</f>
        <v>3.8100131279999987</v>
      </c>
      <c r="AH40" s="123">
        <f>1/1000*[1]AllExp!AF$267</f>
        <v>3.7808546460000003</v>
      </c>
      <c r="AI40" s="123">
        <f>1/1000*[1]AllExp!AG$267</f>
        <v>3.855104716</v>
      </c>
      <c r="AJ40" s="123">
        <f>1/1000*[1]AllExp!AH$267</f>
        <v>4.3501625400000004</v>
      </c>
      <c r="AK40" s="123">
        <f>1/1000*[1]AllExp!AI$267</f>
        <v>3.9393347989999996</v>
      </c>
      <c r="AL40" s="123">
        <f>1/1000*[1]AllExp!AJ$267</f>
        <v>4.3589661670000002</v>
      </c>
      <c r="AM40" s="123">
        <f>1/1000*[1]AllExp!AK$267</f>
        <v>3.4947642849999996</v>
      </c>
      <c r="AN40" s="123">
        <f>1/1000*[1]AllExp!AL$267</f>
        <v>4.6331999580000014</v>
      </c>
      <c r="AO40" s="123">
        <f>1/1000*[1]AllExp!AM$267</f>
        <v>5.3535766300000001</v>
      </c>
      <c r="AP40" s="123">
        <f>1/1000*[1]AllExp!AN$267</f>
        <v>5.4831504559999997</v>
      </c>
      <c r="AQ40" s="123">
        <f>1/1000*[1]AllExp!AO$267</f>
        <v>5.7850038139999977</v>
      </c>
      <c r="AR40" s="123">
        <f>1/1000*[1]AllExp!AP$267</f>
        <v>5.8223199870000002</v>
      </c>
      <c r="AS40" s="123">
        <f>1/1000*[1]AllExp!AQ$267</f>
        <v>5.6119985240000005</v>
      </c>
      <c r="AT40" s="123">
        <f>1/1000*[1]AllExp!AR$267</f>
        <v>5.2864320969999996</v>
      </c>
      <c r="AU40" s="123">
        <f>1/1000*[1]AllExp!AS$267</f>
        <v>6.380978948000001</v>
      </c>
      <c r="AV40" s="123">
        <f>1/1000*[1]AllExp!AT$267</f>
        <v>7.1214482200000004</v>
      </c>
      <c r="AW40" s="123">
        <f>1/1000*[1]AllExp!AU$267</f>
        <v>6.7484186260000012</v>
      </c>
      <c r="AX40" s="123">
        <f>1/1000*[1]AllExp!AV$267</f>
        <v>6.8684240979999993</v>
      </c>
      <c r="AY40" s="123">
        <f>1/1000*[1]AllExp!AW$267</f>
        <v>8.0899319199999997</v>
      </c>
      <c r="AZ40" s="123">
        <f>1/1000*[1]AllExp!AX$267</f>
        <v>7.5130142919999994</v>
      </c>
      <c r="BA40" s="123">
        <f>1/1000*[1]AllExp!AY$267</f>
        <v>6.983296340701</v>
      </c>
      <c r="BB40" s="123">
        <f>1/1000*[1]AllExp!AZ$267</f>
        <v>0</v>
      </c>
      <c r="BC40" s="124">
        <f>1/1000*[1]AllExp!BA$267</f>
        <v>0</v>
      </c>
      <c r="BD40" s="265"/>
    </row>
    <row r="41" spans="2:56">
      <c r="B41" s="4" t="s">
        <v>89</v>
      </c>
      <c r="C41" s="243">
        <f>1/$A$1*[1]AllExp!B$156</f>
        <v>8.0199786659999994E-2</v>
      </c>
      <c r="D41" s="11">
        <f>1/$A$1*[1]AllExp!C$156</f>
        <v>0.1011088812</v>
      </c>
      <c r="E41" s="11">
        <f>1/$A$1*[1]AllExp!D$156</f>
        <v>0.11204233849999999</v>
      </c>
      <c r="F41" s="11">
        <f>1/$A$1*[1]AllExp!E$156</f>
        <v>5.1563522780000003E-2</v>
      </c>
      <c r="G41" s="11">
        <f>1/$A$1*[1]AllExp!F$156</f>
        <v>7.536430999999999E-2</v>
      </c>
      <c r="H41" s="11">
        <f>1/$A$1*[1]AllExp!G$156</f>
        <v>9.6830407239999999E-2</v>
      </c>
      <c r="I41" s="11">
        <f>1/$A$1*[1]AllExp!H$156</f>
        <v>0.12135753839999999</v>
      </c>
      <c r="J41" s="11">
        <f>1/$A$1*[1]AllExp!I$156</f>
        <v>0.13430280079999998</v>
      </c>
      <c r="K41" s="11">
        <f>1/$A$1*[1]AllExp!J$156</f>
        <v>0.16315026378</v>
      </c>
      <c r="L41" s="11">
        <f>1/$A$1*[1]AllExp!K$156</f>
        <v>0.17583295448000003</v>
      </c>
      <c r="M41" s="11">
        <f>1/$A$1*[1]AllExp!L$156</f>
        <v>0.15743569242799998</v>
      </c>
      <c r="N41" s="11">
        <f>1/$A$1*[1]AllExp!M$156</f>
        <v>0.19263042917999998</v>
      </c>
      <c r="O41" s="11">
        <f>1/$A$1*[1]AllExp!N$156</f>
        <v>0.2479765974</v>
      </c>
      <c r="P41" s="11">
        <f>1/$A$1*[1]AllExp!O$156</f>
        <v>0.31754220511999998</v>
      </c>
      <c r="Q41" s="11">
        <f>1/$A$1*[1]AllExp!P$156</f>
        <v>0.31068022131999995</v>
      </c>
      <c r="R41" s="11">
        <f>1/$A$1*[1]AllExp!Q$156</f>
        <v>0.28801849076000002</v>
      </c>
      <c r="S41" s="11">
        <f>1/$A$1*[1]AllExp!R$156</f>
        <v>0.25623049592000002</v>
      </c>
      <c r="T41" s="11">
        <f>1/$A$1*[1]AllExp!S$156</f>
        <v>0.26841678784</v>
      </c>
      <c r="U41" s="11">
        <f>1/$A$1*[1]AllExp!T$156</f>
        <v>0.29432322839999997</v>
      </c>
      <c r="V41" s="11">
        <f>1/$A$1*[1]AllExp!U$156</f>
        <v>0.39205972966000002</v>
      </c>
      <c r="W41" s="11">
        <f>1/$A$1*[1]AllExp!V$156</f>
        <v>0.30716270414000002</v>
      </c>
      <c r="X41" s="11">
        <f>1/$A$1*[1]AllExp!W$156</f>
        <v>0.12547475597999999</v>
      </c>
      <c r="Y41" s="11">
        <f>1/$A$1*[1]AllExp!X$156</f>
        <v>0.23703994189000002</v>
      </c>
      <c r="Z41" s="11">
        <f>1/$A$1*[1]AllExp!Y$156</f>
        <v>0.206318773935</v>
      </c>
      <c r="AA41" s="11">
        <f>1/$A$1*[1]AllExp!Z$156</f>
        <v>0</v>
      </c>
      <c r="AB41" s="10">
        <f>1/$A$1*[1]AllExp!AA$156</f>
        <v>0</v>
      </c>
      <c r="AC41" s="3"/>
      <c r="AD41" s="243">
        <f>1/1000*[1]AllExp!AB$156</f>
        <v>1.2346866E-2</v>
      </c>
      <c r="AE41" s="11">
        <f>1/1000*[1]AllExp!AC$156</f>
        <v>1.4269285E-2</v>
      </c>
      <c r="AF41" s="11">
        <f>1/1000*[1]AllExp!AD$156</f>
        <v>1.3097670999999998E-2</v>
      </c>
      <c r="AG41" s="11">
        <f>1/1000*[1]AllExp!AE$156</f>
        <v>6.512566E-3</v>
      </c>
      <c r="AH41" s="11">
        <f>1/1000*[1]AllExp!AF$156</f>
        <v>1.2417608E-2</v>
      </c>
      <c r="AI41" s="11">
        <f>1/1000*[1]AllExp!AG$156</f>
        <v>1.7001134999999997E-2</v>
      </c>
      <c r="AJ41" s="11">
        <f>1/1000*[1]AllExp!AH$156</f>
        <v>2.1375204999999998E-2</v>
      </c>
      <c r="AK41" s="11">
        <f>1/1000*[1]AllExp!AI$156</f>
        <v>2.4392144000000001E-2</v>
      </c>
      <c r="AL41" s="11">
        <f>1/1000*[1]AllExp!AJ$156</f>
        <v>3.6479810000000001E-2</v>
      </c>
      <c r="AM41" s="11">
        <f>1/1000*[1]AllExp!AK$156</f>
        <v>3.048901E-2</v>
      </c>
      <c r="AN41" s="11">
        <f>1/1000*[1]AllExp!AL$156</f>
        <v>3.1487619000000001E-2</v>
      </c>
      <c r="AO41" s="11">
        <f>1/1000*[1]AllExp!AM$156</f>
        <v>4.4466966999999996E-2</v>
      </c>
      <c r="AP41" s="11">
        <f>1/1000*[1]AllExp!AN$156</f>
        <v>5.160236E-2</v>
      </c>
      <c r="AQ41" s="11">
        <f>1/1000*[1]AllExp!AO$156</f>
        <v>5.9110391999999998E-2</v>
      </c>
      <c r="AR41" s="11">
        <f>1/1000*[1]AllExp!AP$156</f>
        <v>6.0434706999999997E-2</v>
      </c>
      <c r="AS41" s="11">
        <f>1/1000*[1]AllExp!AQ$156</f>
        <v>5.7145539000000002E-2</v>
      </c>
      <c r="AT41" s="11">
        <f>1/1000*[1]AllExp!AR$156</f>
        <v>4.9817733999999995E-2</v>
      </c>
      <c r="AU41" s="11">
        <f>1/1000*[1]AllExp!AS$156</f>
        <v>6.3492239000000006E-2</v>
      </c>
      <c r="AV41" s="11">
        <f>1/1000*[1]AllExp!AT$156</f>
        <v>6.5827583000000009E-2</v>
      </c>
      <c r="AW41" s="11">
        <f>1/1000*[1]AllExp!AU$156</f>
        <v>8.1512426000000013E-2</v>
      </c>
      <c r="AX41" s="11">
        <f>1/1000*[1]AllExp!AV$156</f>
        <v>5.5749699E-2</v>
      </c>
      <c r="AY41" s="11">
        <f>1/1000*[1]AllExp!AW$156</f>
        <v>2.641903E-2</v>
      </c>
      <c r="AZ41" s="11">
        <f>1/1000*[1]AllExp!AX$156</f>
        <v>5.6697965999999995E-2</v>
      </c>
      <c r="BA41" s="11">
        <f>1/1000*[1]AllExp!AY$156</f>
        <v>4.6618044830000004E-2</v>
      </c>
      <c r="BB41" s="11">
        <f>1/1000*[1]AllExp!AZ$156</f>
        <v>0</v>
      </c>
      <c r="BC41" s="10">
        <f>1/1000*[1]AllExp!BA$156</f>
        <v>0</v>
      </c>
      <c r="BD41" s="238"/>
    </row>
    <row r="42" spans="2:56">
      <c r="B42" s="4" t="s">
        <v>134</v>
      </c>
      <c r="C42" s="243">
        <f>1/$A$1*[1]AllExp!B$37</f>
        <v>2.24913892E-2</v>
      </c>
      <c r="D42" s="11">
        <f>1/$A$1*[1]AllExp!C$37</f>
        <v>3.5316781409999998E-2</v>
      </c>
      <c r="E42" s="11">
        <f>1/$A$1*[1]AllExp!D$37</f>
        <v>3.2105501959999998E-2</v>
      </c>
      <c r="F42" s="11">
        <f>1/$A$1*[1]AllExp!E$37</f>
        <v>2.8401443700000001E-2</v>
      </c>
      <c r="G42" s="11">
        <f>1/$A$1*[1]AllExp!F$37</f>
        <v>2.1280411999999999E-2</v>
      </c>
      <c r="H42" s="11">
        <f>1/$A$1*[1]AllExp!G$37</f>
        <v>2.6226442899999997E-2</v>
      </c>
      <c r="I42" s="11">
        <f>1/$A$1*[1]AllExp!H$37</f>
        <v>4.7798274299999999E-2</v>
      </c>
      <c r="J42" s="11">
        <f>1/$A$1*[1]AllExp!I$37</f>
        <v>4.2577639299999998E-2</v>
      </c>
      <c r="K42" s="11">
        <f>1/$A$1*[1]AllExp!J$37</f>
        <v>4.8252440040000004E-2</v>
      </c>
      <c r="L42" s="11">
        <f>1/$A$1*[1]AllExp!K$37</f>
        <v>5.5975457720000003E-2</v>
      </c>
      <c r="M42" s="11">
        <f>1/$A$1*[1]AllExp!L$37</f>
        <v>4.0396541499999994E-2</v>
      </c>
      <c r="N42" s="11">
        <f>1/$A$1*[1]AllExp!M$37</f>
        <v>4.0777253999999999E-2</v>
      </c>
      <c r="O42" s="11">
        <f>1/$A$1*[1]AllExp!N$37</f>
        <v>4.9817862499999997E-2</v>
      </c>
      <c r="P42" s="11">
        <f>1/$A$1*[1]AllExp!O$37</f>
        <v>5.1128903699999999E-2</v>
      </c>
      <c r="Q42" s="11">
        <f>1/$A$1*[1]AllExp!P$37</f>
        <v>5.14707753E-2</v>
      </c>
      <c r="R42" s="11">
        <f>1/$A$1*[1]AllExp!Q$37</f>
        <v>5.1589232379999996E-2</v>
      </c>
      <c r="S42" s="11">
        <f>1/$A$1*[1]AllExp!R$37</f>
        <v>5.1225722940000003E-2</v>
      </c>
      <c r="T42" s="11">
        <f>1/$A$1*[1]AllExp!S$37</f>
        <v>4.8885645199999994E-2</v>
      </c>
      <c r="U42" s="11">
        <f>1/$A$1*[1]AllExp!T$37</f>
        <v>6.7515382900000004E-2</v>
      </c>
      <c r="V42" s="11">
        <f>1/$A$1*[1]AllExp!U$37</f>
        <v>6.2404200180000001E-2</v>
      </c>
      <c r="W42" s="11">
        <f>1/$A$1*[1]AllExp!V$37</f>
        <v>6.572800429999999E-2</v>
      </c>
      <c r="X42" s="11">
        <f>1/$A$1*[1]AllExp!W$37</f>
        <v>6.6537387671999987E-2</v>
      </c>
      <c r="Y42" s="11">
        <f>1/$A$1*[1]AllExp!X$37</f>
        <v>6.7339676964699974E-2</v>
      </c>
      <c r="Z42" s="11">
        <f>1/$A$1*[1]AllExp!Y$37</f>
        <v>8.3717487683200004E-2</v>
      </c>
      <c r="AA42" s="11">
        <f>1/$A$1*[1]AllExp!Z$37</f>
        <v>0</v>
      </c>
      <c r="AB42" s="10">
        <f>1/$A$1*[1]AllExp!AA$37</f>
        <v>0</v>
      </c>
      <c r="AC42" s="3"/>
      <c r="AD42" s="243">
        <f>1/1000*[1]AllExp!AB$37</f>
        <v>4.1694009999999997E-3</v>
      </c>
      <c r="AE42" s="11">
        <f>1/1000*[1]AllExp!AC$37</f>
        <v>6.0815389999999995E-3</v>
      </c>
      <c r="AF42" s="11">
        <f>1/1000*[1]AllExp!AD$37</f>
        <v>5.5533509999999998E-3</v>
      </c>
      <c r="AG42" s="11">
        <f>1/1000*[1]AllExp!AE$37</f>
        <v>5.3124039999999997E-3</v>
      </c>
      <c r="AH42" s="11">
        <f>1/1000*[1]AllExp!AF$37</f>
        <v>4.0680430000000004E-3</v>
      </c>
      <c r="AI42" s="11">
        <f>1/1000*[1]AllExp!AG$37</f>
        <v>5.3903089999999994E-3</v>
      </c>
      <c r="AJ42" s="11">
        <f>1/1000*[1]AllExp!AH$37</f>
        <v>9.2420820000000004E-3</v>
      </c>
      <c r="AK42" s="11">
        <f>1/1000*[1]AllExp!AI$37</f>
        <v>1.0015534E-2</v>
      </c>
      <c r="AL42" s="11">
        <f>1/1000*[1]AllExp!AJ$37</f>
        <v>1.2484662000000001E-2</v>
      </c>
      <c r="AM42" s="11">
        <f>1/1000*[1]AllExp!AK$37</f>
        <v>1.2653218999999999E-2</v>
      </c>
      <c r="AN42" s="11">
        <f>1/1000*[1]AllExp!AL$37</f>
        <v>1.0969632999999998E-2</v>
      </c>
      <c r="AO42" s="11">
        <f>1/1000*[1]AllExp!AM$37</f>
        <v>1.1122055999999998E-2</v>
      </c>
      <c r="AP42" s="11">
        <f>1/1000*[1]AllExp!AN$37</f>
        <v>1.3024514999999999E-2</v>
      </c>
      <c r="AQ42" s="11">
        <f>1/1000*[1]AllExp!AO$37</f>
        <v>1.3021588000000001E-2</v>
      </c>
      <c r="AR42" s="11">
        <f>1/1000*[1]AllExp!AP$37</f>
        <v>1.3653170999999999E-2</v>
      </c>
      <c r="AS42" s="11">
        <f>1/1000*[1]AllExp!AQ$37</f>
        <v>1.3253424E-2</v>
      </c>
      <c r="AT42" s="11">
        <f>1/1000*[1]AllExp!AR$37</f>
        <v>1.3394485999999999E-2</v>
      </c>
      <c r="AU42" s="11">
        <f>1/1000*[1]AllExp!AS$37</f>
        <v>1.3545959E-2</v>
      </c>
      <c r="AV42" s="11">
        <f>1/1000*[1]AllExp!AT$37</f>
        <v>1.7204138000000001E-2</v>
      </c>
      <c r="AW42" s="11">
        <f>1/1000*[1]AllExp!AU$37</f>
        <v>1.5463096000000001E-2</v>
      </c>
      <c r="AX42" s="11">
        <f>1/1000*[1]AllExp!AV$37</f>
        <v>1.4931854999999999E-2</v>
      </c>
      <c r="AY42" s="11">
        <f>1/1000*[1]AllExp!AW$37</f>
        <v>1.5242118999999998E-2</v>
      </c>
      <c r="AZ42" s="11">
        <f>1/1000*[1]AllExp!AX$37</f>
        <v>1.8620543999999999E-2</v>
      </c>
      <c r="BA42" s="11">
        <f>1/1000*[1]AllExp!AY$37</f>
        <v>2.2912775999000001E-2</v>
      </c>
      <c r="BB42" s="11">
        <f>1/1000*[1]AllExp!AZ$37</f>
        <v>0</v>
      </c>
      <c r="BC42" s="10">
        <f>1/1000*[1]AllExp!BA$37</f>
        <v>0</v>
      </c>
      <c r="BD42" s="238"/>
    </row>
    <row r="43" spans="2:56">
      <c r="B43" s="44" t="s">
        <v>45</v>
      </c>
      <c r="C43" s="173">
        <f>1/$A$1*(SUM([1]AllExp!B$47:B$47)+SUM([1]AllExp!B$105:B$105))</f>
        <v>8.8797632039860002</v>
      </c>
      <c r="D43" s="174">
        <f>1/$A$1*(SUM([1]AllExp!C$47:C$47)+SUM([1]AllExp!C$105:C$105))</f>
        <v>8.6410055145460003</v>
      </c>
      <c r="E43" s="174">
        <f>1/$A$1*(SUM([1]AllExp!D$47:D$47)+SUM([1]AllExp!D$105:D$105))</f>
        <v>10.988791774127996</v>
      </c>
      <c r="F43" s="174">
        <f>1/$A$1*(SUM([1]AllExp!E$47:E$47)+SUM([1]AllExp!E$105:E$105))</f>
        <v>10.416974474323998</v>
      </c>
      <c r="G43" s="174">
        <f>1/$A$1*(SUM([1]AllExp!F$47:F$47)+SUM([1]AllExp!F$105:F$105))</f>
        <v>8.0929609922319994</v>
      </c>
      <c r="H43" s="174">
        <f>1/$A$1*(SUM([1]AllExp!G$47:G$47)+SUM([1]AllExp!G$105:G$105))</f>
        <v>8.7068215019139998</v>
      </c>
      <c r="I43" s="174">
        <f>1/$A$1*(SUM([1]AllExp!H$47:H$47)+SUM([1]AllExp!H$105:H$105))</f>
        <v>9.894088395152</v>
      </c>
      <c r="J43" s="174">
        <f>1/$A$1*(SUM([1]AllExp!I$47:I$47)+SUM([1]AllExp!I$105:I$105))</f>
        <v>7.8746416919720001</v>
      </c>
      <c r="K43" s="174">
        <f>1/$A$1*(SUM([1]AllExp!J$47:J$47)+SUM([1]AllExp!J$105:J$105))</f>
        <v>8.3239317806359985</v>
      </c>
      <c r="L43" s="174">
        <f>1/$A$1*(SUM([1]AllExp!K$47:K$47)+SUM([1]AllExp!K$105:K$105))</f>
        <v>7.9618063680580002</v>
      </c>
      <c r="M43" s="174">
        <f>1/$A$1*(SUM([1]AllExp!L$47:L$47)+SUM([1]AllExp!L$105:L$105))</f>
        <v>8.8107745732719991</v>
      </c>
      <c r="N43" s="174">
        <f>1/$A$1*(SUM([1]AllExp!M$47:M$47)+SUM([1]AllExp!M$105:M$105))</f>
        <v>11.460465960519999</v>
      </c>
      <c r="O43" s="174">
        <f>1/$A$1*(SUM([1]AllExp!N$47:N$47)+SUM([1]AllExp!N$105:N$105))</f>
        <v>12.846081628474</v>
      </c>
      <c r="P43" s="174">
        <f>1/$A$1*(SUM([1]AllExp!O$47:O$47)+SUM([1]AllExp!O$105:O$105))</f>
        <v>14.902233550029999</v>
      </c>
      <c r="Q43" s="174">
        <f>1/$A$1*(SUM([1]AllExp!P$47:P$47)+SUM([1]AllExp!P$105:P$105))</f>
        <v>15.73821441374</v>
      </c>
      <c r="R43" s="174">
        <f>1/$A$1*(SUM([1]AllExp!Q$47:Q$47)+SUM([1]AllExp!Q$105:Q$105))</f>
        <v>15.289259039792002</v>
      </c>
      <c r="S43" s="174">
        <f>1/$A$1*(SUM([1]AllExp!R$47:R$47)+SUM([1]AllExp!R$105:R$105))</f>
        <v>15.351913373457998</v>
      </c>
      <c r="T43" s="174">
        <f>1/$A$1*(SUM([1]AllExp!S$47:S$47)+SUM([1]AllExp!S$105:S$105))</f>
        <v>20.146769045319996</v>
      </c>
      <c r="U43" s="174">
        <f>1/$A$1*(SUM([1]AllExp!T$47:T$47)+SUM([1]AllExp!T$105:T$105))</f>
        <v>19.557208494649998</v>
      </c>
      <c r="V43" s="174">
        <f>1/$A$1*(SUM([1]AllExp!U$47:U$47)+SUM([1]AllExp!U$105:U$105))</f>
        <v>22.674215285243999</v>
      </c>
      <c r="W43" s="174">
        <f>1/$A$1*(SUM([1]AllExp!V$47:V$47)+SUM([1]AllExp!V$105:V$105))</f>
        <v>30.776921241796</v>
      </c>
      <c r="X43" s="174">
        <f>1/$A$1*(SUM([1]AllExp!W$47:W$47)+SUM([1]AllExp!W$105:W$105))</f>
        <v>30.516102928540001</v>
      </c>
      <c r="Y43" s="174">
        <f>1/$A$1*(SUM([1]AllExp!X$47:X$47)+SUM([1]AllExp!X$105:X$105))</f>
        <v>24.020931861966893</v>
      </c>
      <c r="Z43" s="174">
        <f>1/$A$1*(SUM([1]AllExp!Y$47:Y$47)+SUM([1]AllExp!Y$105:Y$105))</f>
        <v>29.480237915911442</v>
      </c>
      <c r="AA43" s="174">
        <f>1/$A$1*(SUM([1]AllExp!Z$47:Z$47)+SUM([1]AllExp!Z$105:Z$105))</f>
        <v>0</v>
      </c>
      <c r="AB43" s="176">
        <f>1/$A$1*(SUM([1]AllExp!AA$47:AA$47)+SUM([1]AllExp!AA$105:AA$105))</f>
        <v>0</v>
      </c>
      <c r="AC43" s="204"/>
      <c r="AD43" s="12">
        <f>1/1000*(SUM([1]AllExp!AB$47:AB$47)+SUM([1]AllExp!AB$105:AB$105))</f>
        <v>1.2428539760000001</v>
      </c>
      <c r="AE43" s="13">
        <f>1/1000*(SUM([1]AllExp!AC$47:AC$47)+SUM([1]AllExp!AC$105:AC$105))</f>
        <v>0.95285163400000006</v>
      </c>
      <c r="AF43" s="13">
        <f>1/1000*(SUM([1]AllExp!AD$47:AD$47)+SUM([1]AllExp!AD$105:AD$105))</f>
        <v>1.1167530159999999</v>
      </c>
      <c r="AG43" s="13">
        <f>1/1000*(SUM([1]AllExp!AE$47:AE$47)+SUM([1]AllExp!AE$105:AE$105))</f>
        <v>1.0857586910000001</v>
      </c>
      <c r="AH43" s="13">
        <f>1/1000*(SUM([1]AllExp!AF$47:AF$47)+SUM([1]AllExp!AF$105:AF$105))</f>
        <v>0.96837759699999981</v>
      </c>
      <c r="AI43" s="13">
        <f>1/1000*(SUM([1]AllExp!AG$47:AG$47)+SUM([1]AllExp!AG$105:AG$105))</f>
        <v>0.99880000599999996</v>
      </c>
      <c r="AJ43" s="13">
        <f>1/1000*(SUM([1]AllExp!AH$47:AH$47)+SUM([1]AllExp!AH$105:AH$105))</f>
        <v>1.168801505</v>
      </c>
      <c r="AK43" s="13">
        <f>1/1000*(SUM([1]AllExp!AI$47:AI$47)+SUM([1]AllExp!AI$105:AI$105))</f>
        <v>1.0322189019999999</v>
      </c>
      <c r="AL43" s="13">
        <f>1/1000*(SUM([1]AllExp!AJ$47:AJ$47)+SUM([1]AllExp!AJ$105:AJ$105))</f>
        <v>1.2162253089999999</v>
      </c>
      <c r="AM43" s="13">
        <f>1/1000*(SUM([1]AllExp!AK$47:AK$47)+SUM([1]AllExp!AK$105:AK$105))</f>
        <v>0.87699069800000007</v>
      </c>
      <c r="AN43" s="13">
        <f>1/1000*(SUM([1]AllExp!AL$47:AL$47)+SUM([1]AllExp!AL$105:AL$105))</f>
        <v>1.2267509379999999</v>
      </c>
      <c r="AO43" s="13">
        <f>1/1000*(SUM([1]AllExp!AM$47:AM$47)+SUM([1]AllExp!AM$105:AM$105))</f>
        <v>1.512311489</v>
      </c>
      <c r="AP43" s="13">
        <f>1/1000*(SUM([1]AllExp!AN$47:AN$47)+SUM([1]AllExp!AN$105:AN$105))</f>
        <v>1.6299696019999999</v>
      </c>
      <c r="AQ43" s="13">
        <f>1/1000*(SUM([1]AllExp!AO$47:AO$47)+SUM([1]AllExp!AO$105:AO$105))</f>
        <v>1.9892384539999999</v>
      </c>
      <c r="AR43" s="13">
        <f>1/1000*(SUM([1]AllExp!AP$47:AP$47)+SUM([1]AllExp!AP$105:AP$105))</f>
        <v>2.146626677</v>
      </c>
      <c r="AS43" s="13">
        <f>1/1000*(SUM([1]AllExp!AQ$47:AQ$47)+SUM([1]AllExp!AQ$105:AQ$105))</f>
        <v>2.1722829199999998</v>
      </c>
      <c r="AT43" s="13">
        <f>1/1000*(SUM([1]AllExp!AR$47:AR$47)+SUM([1]AllExp!AR$105:AR$105))</f>
        <v>2.0239371440000005</v>
      </c>
      <c r="AU43" s="13">
        <f>1/1000*(SUM([1]AllExp!AS$47:AS$47)+SUM([1]AllExp!AS$105:AS$105))</f>
        <v>2.9347281330000001</v>
      </c>
      <c r="AV43" s="13">
        <f>1/1000*(SUM([1]AllExp!AT$47:AT$47)+SUM([1]AllExp!AT$105:AT$105))</f>
        <v>3.1996377290000004</v>
      </c>
      <c r="AW43" s="13">
        <f>1/1000*(SUM([1]AllExp!AU$47:AU$47)+SUM([1]AllExp!AU$105:AU$105))</f>
        <v>3.0456071059999998</v>
      </c>
      <c r="AX43" s="13">
        <f>1/1000*(SUM([1]AllExp!AV$47:AV$47)+SUM([1]AllExp!AV$105:AV$105))</f>
        <v>3.5053692490000001</v>
      </c>
      <c r="AY43" s="13">
        <f>1/1000*(SUM([1]AllExp!AW$47:AW$47)+SUM([1]AllExp!AW$105:AW$105))</f>
        <v>4.1764904759999997</v>
      </c>
      <c r="AZ43" s="13">
        <f>1/1000*(SUM([1]AllExp!AX$47:AX$47)+SUM([1]AllExp!AX$105:AX$105))</f>
        <v>3.5285156579999999</v>
      </c>
      <c r="BA43" s="13">
        <f>1/1000*(SUM([1]AllExp!AY$47:AY$47)+SUM([1]AllExp!AY$105:AY$105))</f>
        <v>3.5486216968059998</v>
      </c>
      <c r="BB43" s="13">
        <f>1/1000*(SUM([1]AllExp!AZ$47:AZ$47)+SUM([1]AllExp!AZ$105:AZ$105))</f>
        <v>0</v>
      </c>
      <c r="BC43" s="15">
        <f>1/1000*(SUM([1]AllExp!BA$47:BA$47)+SUM([1]AllExp!BA$105:BA$105))</f>
        <v>0</v>
      </c>
      <c r="BD43" s="238"/>
    </row>
    <row r="44" spans="2:56">
      <c r="B44" s="4" t="s">
        <v>95</v>
      </c>
      <c r="C44" s="245">
        <f>1/$A$1*[1]AllExp!B$116</f>
        <v>8.6955446642239984</v>
      </c>
      <c r="D44" s="190">
        <f>1/$A$1*[1]AllExp!C$116</f>
        <v>9.1465594412360041</v>
      </c>
      <c r="E44" s="190">
        <f>1/$A$1*[1]AllExp!D$116</f>
        <v>8.8742945186339952</v>
      </c>
      <c r="F44" s="190">
        <f>1/$A$1*[1]AllExp!E$116</f>
        <v>7.6838140649960014</v>
      </c>
      <c r="G44" s="190">
        <f>1/$A$1*[1]AllExp!F$116</f>
        <v>7.4061051166179981</v>
      </c>
      <c r="H44" s="190">
        <f>1/$A$1*[1]AllExp!G$116</f>
        <v>6.980404994009997</v>
      </c>
      <c r="I44" s="190">
        <f>1/$A$1*[1]AllExp!H$116</f>
        <v>6.6850052267459938</v>
      </c>
      <c r="J44" s="190">
        <f>1/$A$1*[1]AllExp!I$116</f>
        <v>5.0923327064039938</v>
      </c>
      <c r="K44" s="190">
        <f>1/$A$1*[1]AllExp!J$116</f>
        <v>4.6396667459499996</v>
      </c>
      <c r="L44" s="190">
        <f>1/$A$1*[1]AllExp!K$116</f>
        <v>4.6451203290219993</v>
      </c>
      <c r="M44" s="190">
        <f>1/$A$1*[1]AllExp!L$116</f>
        <v>5.0374740927686661</v>
      </c>
      <c r="N44" s="190">
        <f>1/$A$1*[1]AllExp!M$116</f>
        <v>5.5336059106619988</v>
      </c>
      <c r="O44" s="190">
        <f>1/$A$1*[1]AllExp!N$116</f>
        <v>5.4087601240799987</v>
      </c>
      <c r="P44" s="190">
        <f>1/$A$1*[1]AllExp!O$116</f>
        <v>5.300306573356</v>
      </c>
      <c r="Q44" s="190">
        <f>1/$A$1*[1]AllExp!P$116</f>
        <v>5.9329541481200003</v>
      </c>
      <c r="R44" s="190">
        <f>1/$A$1*[1]AllExp!Q$116</f>
        <v>5.0938657500679998</v>
      </c>
      <c r="S44" s="190">
        <f>1/$A$1*[1]AllExp!R$116</f>
        <v>4.8542069054359995</v>
      </c>
      <c r="T44" s="190">
        <f>1/$A$1*[1]AllExp!S$116</f>
        <v>4.732289143987999</v>
      </c>
      <c r="U44" s="190">
        <f>1/$A$1*[1]AllExp!T$116</f>
        <v>4.7753520235619984</v>
      </c>
      <c r="V44" s="190">
        <f>1/$A$1*[1]AllExp!U$116</f>
        <v>4.7657696719760008</v>
      </c>
      <c r="W44" s="190">
        <f>1/$A$1*[1]AllExp!V$116</f>
        <v>4.3186061985339999</v>
      </c>
      <c r="X44" s="190">
        <f>1/$A$1*[1]AllExp!W$116</f>
        <v>4.9673158953919998</v>
      </c>
      <c r="Y44" s="190">
        <f>1/$A$1*[1]AllExp!X$116</f>
        <v>4.4520802781110991</v>
      </c>
      <c r="Z44" s="190">
        <f>1/$A$1*[1]AllExp!Y$116</f>
        <v>4.2374665121948194</v>
      </c>
      <c r="AA44" s="190">
        <f>1/$A$1*[1]AllExp!Z$116</f>
        <v>0</v>
      </c>
      <c r="AB44" s="229">
        <f>1/$A$1*[1]AllExp!AA$116</f>
        <v>0</v>
      </c>
      <c r="AC44" s="204"/>
      <c r="AD44" s="243">
        <f>1/1000*[1]AllExp!AB$116</f>
        <v>1.616157515</v>
      </c>
      <c r="AE44" s="11">
        <f>1/1000*[1]AllExp!AC$116</f>
        <v>1.5182443519999997</v>
      </c>
      <c r="AF44" s="11">
        <f>1/1000*[1]AllExp!AD$116</f>
        <v>1.4650485899999999</v>
      </c>
      <c r="AG44" s="11">
        <f>1/1000*[1]AllExp!AE$116</f>
        <v>1.3867070220000002</v>
      </c>
      <c r="AH44" s="11">
        <f>1/1000*[1]AllExp!AF$116</f>
        <v>1.515379051</v>
      </c>
      <c r="AI44" s="11">
        <f>1/1000*[1]AllExp!AG$116</f>
        <v>1.3797456880000001</v>
      </c>
      <c r="AJ44" s="11">
        <f>1/1000*[1]AllExp!AH$116</f>
        <v>1.585373277</v>
      </c>
      <c r="AK44" s="11">
        <f>1/1000*[1]AllExp!AI$116</f>
        <v>1.281215451</v>
      </c>
      <c r="AL44" s="11">
        <f>1/1000*[1]AllExp!AJ$116</f>
        <v>1.2779899950000002</v>
      </c>
      <c r="AM44" s="11">
        <f>1/1000*[1]AllExp!AK$116</f>
        <v>1.1584972099999999</v>
      </c>
      <c r="AN44" s="11">
        <f>1/1000*[1]AllExp!AL$116</f>
        <v>1.4149242829999999</v>
      </c>
      <c r="AO44" s="11">
        <f>1/1000*[1]AllExp!AM$116</f>
        <v>1.8117640959999999</v>
      </c>
      <c r="AP44" s="11">
        <f>1/1000*[1]AllExp!AN$116</f>
        <v>1.813808842</v>
      </c>
      <c r="AQ44" s="11">
        <f>1/1000*[1]AllExp!AO$116</f>
        <v>1.6851857849999996</v>
      </c>
      <c r="AR44" s="11">
        <f>1/1000*[1]AllExp!AP$116</f>
        <v>1.6047663599999997</v>
      </c>
      <c r="AS44" s="11">
        <f>1/1000*[1]AllExp!AQ$116</f>
        <v>1.4000539179999998</v>
      </c>
      <c r="AT44" s="11">
        <f>1/1000*[1]AllExp!AR$116</f>
        <v>1.3412108599999999</v>
      </c>
      <c r="AU44" s="11">
        <f>1/1000*[1]AllExp!AS$116</f>
        <v>1.3339064650000001</v>
      </c>
      <c r="AV44" s="11">
        <f>1/1000*[1]AllExp!AT$116</f>
        <v>1.4667900970000001</v>
      </c>
      <c r="AW44" s="11">
        <f>1/1000*[1]AllExp!AU$116</f>
        <v>1.3345080269999998</v>
      </c>
      <c r="AX44" s="11">
        <f>1/1000*[1]AllExp!AV$116</f>
        <v>1.145264598</v>
      </c>
      <c r="AY44" s="11">
        <f>1/1000*[1]AllExp!AW$116</f>
        <v>1.39802154</v>
      </c>
      <c r="AZ44" s="11">
        <f>1/1000*[1]AllExp!AX$116</f>
        <v>1.3872886680000003</v>
      </c>
      <c r="BA44" s="11">
        <f>1/1000*[1]AllExp!AY$116</f>
        <v>1.0724920466329999</v>
      </c>
      <c r="BB44" s="11">
        <f>1/1000*[1]AllExp!AZ$116</f>
        <v>0</v>
      </c>
      <c r="BC44" s="10">
        <f>1/1000*[1]AllExp!BA$116</f>
        <v>0</v>
      </c>
      <c r="BD44" s="238"/>
    </row>
    <row r="45" spans="2:56">
      <c r="B45" s="4" t="s">
        <v>135</v>
      </c>
      <c r="C45" s="251">
        <f>1/$A$1*[1]AllExp!B$138</f>
        <v>1.125556743168</v>
      </c>
      <c r="D45" s="147">
        <f>1/$A$1*[1]AllExp!C$138</f>
        <v>1.2987846717840001</v>
      </c>
      <c r="E45" s="147">
        <f>1/$A$1*[1]AllExp!D$138</f>
        <v>1.2201447746179996</v>
      </c>
      <c r="F45" s="147">
        <f>1/$A$1*[1]AllExp!E$138</f>
        <v>1.2321329520659998</v>
      </c>
      <c r="G45" s="147">
        <f>1/$A$1*[1]AllExp!F$138</f>
        <v>1.3543660436239999</v>
      </c>
      <c r="H45" s="147">
        <f>1/$A$1*[1]AllExp!G$138</f>
        <v>1.4260199252319998</v>
      </c>
      <c r="I45" s="147">
        <f>1/$A$1*[1]AllExp!H$138</f>
        <v>1.5416429175520001</v>
      </c>
      <c r="J45" s="147">
        <f>1/$A$1*[1]AllExp!I$138</f>
        <v>1.5208227008960002</v>
      </c>
      <c r="K45" s="147">
        <f>1/$A$1*[1]AllExp!J$138</f>
        <v>1.3993971742020004</v>
      </c>
      <c r="L45" s="147">
        <f>1/$A$1*[1]AllExp!K$138</f>
        <v>1.4698595331939992</v>
      </c>
      <c r="M45" s="147">
        <f>1/$A$1*[1]AllExp!L$138</f>
        <v>1.6097826855220001</v>
      </c>
      <c r="N45" s="147">
        <f>1/$A$1*[1]AllExp!M$138</f>
        <v>1.5912580155319997</v>
      </c>
      <c r="O45" s="147">
        <f>1/$A$1*[1]AllExp!N$138</f>
        <v>1.6830155890840002</v>
      </c>
      <c r="P45" s="147">
        <f>1/$A$1*[1]AllExp!O$138</f>
        <v>1.5981373285679998</v>
      </c>
      <c r="Q45" s="147">
        <f>1/$A$1*[1]AllExp!P$138</f>
        <v>1.550044508412</v>
      </c>
      <c r="R45" s="147">
        <f>1/$A$1*[1]AllExp!Q$138</f>
        <v>1.5688846646359997</v>
      </c>
      <c r="S45" s="147">
        <f>1/$A$1*[1]AllExp!R$138</f>
        <v>1.4632219063760001</v>
      </c>
      <c r="T45" s="147">
        <f>1/$A$1*[1]AllExp!S$138</f>
        <v>1.2959532681920001</v>
      </c>
      <c r="U45" s="147">
        <f>1/$A$1*[1]AllExp!T$138</f>
        <v>1.7972920291259999</v>
      </c>
      <c r="V45" s="147">
        <f>1/$A$1*[1]AllExp!U$138</f>
        <v>1.9146972683480001</v>
      </c>
      <c r="W45" s="147">
        <f>1/$A$1*[1]AllExp!V$138</f>
        <v>1.5637418487080001</v>
      </c>
      <c r="X45" s="147">
        <f>1/$A$1*[1]AllExp!W$138</f>
        <v>1.8257881720840001</v>
      </c>
      <c r="Y45" s="147">
        <f>1/$A$1*[1]AllExp!X$138</f>
        <v>1.6457733508339996</v>
      </c>
      <c r="Z45" s="147">
        <f>1/$A$1*[1]AllExp!Y$138</f>
        <v>1.6387024785966997</v>
      </c>
      <c r="AA45" s="147">
        <f>1/$A$1*[1]AllExp!Z$138</f>
        <v>0</v>
      </c>
      <c r="AB45" s="148">
        <f>1/$A$1*[1]AllExp!AA$138</f>
        <v>0</v>
      </c>
      <c r="AC45" s="3"/>
      <c r="AD45" s="243">
        <f>1/1000*[1]AllExp!AB$138</f>
        <v>0.19919124600000002</v>
      </c>
      <c r="AE45" s="11">
        <f>1/1000*[1]AllExp!AC$138</f>
        <v>0.20533836999999999</v>
      </c>
      <c r="AF45" s="11">
        <f>1/1000*[1]AllExp!AD$138</f>
        <v>0.18667134900000001</v>
      </c>
      <c r="AG45" s="11">
        <f>1/1000*[1]AllExp!AE$138</f>
        <v>0.19584532099999999</v>
      </c>
      <c r="AH45" s="11">
        <f>1/1000*[1]AllExp!AF$138</f>
        <v>0.233857709</v>
      </c>
      <c r="AI45" s="11">
        <f>1/1000*[1]AllExp!AG$138</f>
        <v>0.25081778399999999</v>
      </c>
      <c r="AJ45" s="11">
        <f>1/1000*[1]AllExp!AH$138</f>
        <v>0.30649480400000001</v>
      </c>
      <c r="AK45" s="11">
        <f>1/1000*[1]AllExp!AI$138</f>
        <v>0.33652394400000002</v>
      </c>
      <c r="AL45" s="11">
        <f>1/1000*[1]AllExp!AJ$138</f>
        <v>0.351074302</v>
      </c>
      <c r="AM45" s="11">
        <f>1/1000*[1]AllExp!AK$138</f>
        <v>0.30321480099999998</v>
      </c>
      <c r="AN45" s="11">
        <f>1/1000*[1]AllExp!AL$138</f>
        <v>0.38586711800000001</v>
      </c>
      <c r="AO45" s="11">
        <f>1/1000*[1]AllExp!AM$138</f>
        <v>0.40307786200000001</v>
      </c>
      <c r="AP45" s="11">
        <f>1/1000*[1]AllExp!AN$138</f>
        <v>0.411252442</v>
      </c>
      <c r="AQ45" s="11">
        <f>1/1000*[1]AllExp!AO$138</f>
        <v>0.38826062999999994</v>
      </c>
      <c r="AR45" s="11">
        <f>1/1000*[1]AllExp!AP$138</f>
        <v>0.37214257099999998</v>
      </c>
      <c r="AS45" s="11">
        <f>1/1000*[1]AllExp!AQ$138</f>
        <v>0.35957532599999997</v>
      </c>
      <c r="AT45" s="11">
        <f>1/1000*[1]AllExp!AR$138</f>
        <v>0.32700062500000004</v>
      </c>
      <c r="AU45" s="11">
        <f>1/1000*[1]AllExp!AS$138</f>
        <v>0.345325565</v>
      </c>
      <c r="AV45" s="11">
        <f>1/1000*[1]AllExp!AT$138</f>
        <v>0.42681978300000001</v>
      </c>
      <c r="AW45" s="11">
        <f>1/1000*[1]AllExp!AU$138</f>
        <v>0.40370977000000008</v>
      </c>
      <c r="AX45" s="11">
        <f>1/1000*[1]AllExp!AV$138</f>
        <v>0.312886789</v>
      </c>
      <c r="AY45" s="11">
        <f>1/1000*[1]AllExp!AW$138</f>
        <v>0.42060389300000001</v>
      </c>
      <c r="AZ45" s="11">
        <f>1/1000*[1]AllExp!AX$138</f>
        <v>0.42843739999999997</v>
      </c>
      <c r="BA45" s="11">
        <f>1/1000*[1]AllExp!AY$138</f>
        <v>0.37968859097800001</v>
      </c>
      <c r="BB45" s="11">
        <f>1/1000*[1]AllExp!AZ$138</f>
        <v>0</v>
      </c>
      <c r="BC45" s="10">
        <f>1/1000*[1]AllExp!BA$138</f>
        <v>0</v>
      </c>
      <c r="BD45" s="238"/>
    </row>
    <row r="46" spans="2:56">
      <c r="B46" s="4" t="s">
        <v>35</v>
      </c>
      <c r="C46" s="251">
        <f>1/$A$1*[1]AllExp!B$187</f>
        <v>0.228404561876</v>
      </c>
      <c r="D46" s="147">
        <f>1/$A$1*[1]AllExp!C$187</f>
        <v>0.30522256909000001</v>
      </c>
      <c r="E46" s="147">
        <f>1/$A$1*[1]AllExp!D$187</f>
        <v>0.34478714616400002</v>
      </c>
      <c r="F46" s="147">
        <f>1/$A$1*[1]AllExp!E$187</f>
        <v>0.27320615552999994</v>
      </c>
      <c r="G46" s="147">
        <f>1/$A$1*[1]AllExp!F$187</f>
        <v>0.26768822687000005</v>
      </c>
      <c r="H46" s="147">
        <f>1/$A$1*[1]AllExp!G$187</f>
        <v>0.37691643883999998</v>
      </c>
      <c r="I46" s="147">
        <f>1/$A$1*[1]AllExp!H$187</f>
        <v>0.38234429885999999</v>
      </c>
      <c r="J46" s="147">
        <f>1/$A$1*[1]AllExp!I$187</f>
        <v>0.33796125852999997</v>
      </c>
      <c r="K46" s="147">
        <f>1/$A$1*[1]AllExp!J$187</f>
        <v>0.40640231792999998</v>
      </c>
      <c r="L46" s="147">
        <f>1/$A$1*[1]AllExp!K$187</f>
        <v>0.38804496376999997</v>
      </c>
      <c r="M46" s="147">
        <f>1/$A$1*[1]AllExp!L$187</f>
        <v>0.40183763550999996</v>
      </c>
      <c r="N46" s="147">
        <f>1/$A$1*[1]AllExp!M$187</f>
        <v>0.47451270609999996</v>
      </c>
      <c r="O46" s="147">
        <f>1/$A$1*[1]AllExp!N$187</f>
        <v>0.49088580201999998</v>
      </c>
      <c r="P46" s="147">
        <f>1/$A$1*[1]AllExp!O$187</f>
        <v>0.62498781755999999</v>
      </c>
      <c r="Q46" s="147">
        <f>1/$A$1*[1]AllExp!P$187</f>
        <v>0.71603153893999993</v>
      </c>
      <c r="R46" s="147">
        <f>1/$A$1*[1]AllExp!Q$187</f>
        <v>0.63931017933599998</v>
      </c>
      <c r="S46" s="147">
        <f>1/$A$1*[1]AllExp!R$187</f>
        <v>0.736079616544</v>
      </c>
      <c r="T46" s="147">
        <f>1/$A$1*[1]AllExp!S$187</f>
        <v>0.77692083907599996</v>
      </c>
      <c r="U46" s="147">
        <f>1/$A$1*[1]AllExp!T$187</f>
        <v>1.021110804528</v>
      </c>
      <c r="V46" s="147">
        <f>1/$A$1*[1]AllExp!U$187</f>
        <v>0.91038021863999985</v>
      </c>
      <c r="W46" s="147">
        <f>1/$A$1*[1]AllExp!V$187</f>
        <v>1.2295685881999998</v>
      </c>
      <c r="X46" s="147">
        <f>1/$A$1*[1]AllExp!W$187</f>
        <v>1.131052180592</v>
      </c>
      <c r="Y46" s="147">
        <f>1/$A$1*[1]AllExp!X$187</f>
        <v>1.0770831225720001</v>
      </c>
      <c r="Z46" s="147">
        <f>1/$A$1*[1]AllExp!Y$187</f>
        <v>1.1043838665898797</v>
      </c>
      <c r="AA46" s="147">
        <f>1/$A$1*[1]AllExp!Z$187</f>
        <v>0</v>
      </c>
      <c r="AB46" s="148">
        <f>1/$A$1*[1]AllExp!AA$187</f>
        <v>0</v>
      </c>
      <c r="AC46" s="143"/>
      <c r="AD46" s="243">
        <f>1/1000*[1]AllExp!AB$187</f>
        <v>4.0237888999999999E-2</v>
      </c>
      <c r="AE46" s="11">
        <f>1/1000*[1]AllExp!AC$187</f>
        <v>4.7674977E-2</v>
      </c>
      <c r="AF46" s="11">
        <f>1/1000*[1]AllExp!AD$187</f>
        <v>5.4849332999999993E-2</v>
      </c>
      <c r="AG46" s="11">
        <f>1/1000*[1]AllExp!AE$187</f>
        <v>4.4831406000000004E-2</v>
      </c>
      <c r="AH46" s="11">
        <f>1/1000*[1]AllExp!AF$187</f>
        <v>4.8787908999999997E-2</v>
      </c>
      <c r="AI46" s="11">
        <f>1/1000*[1]AllExp!AG$187</f>
        <v>5.9716700000000005E-2</v>
      </c>
      <c r="AJ46" s="11">
        <f>1/1000*[1]AllExp!AH$187</f>
        <v>6.8790310999999993E-2</v>
      </c>
      <c r="AK46" s="11">
        <f>1/1000*[1]AllExp!AI$187</f>
        <v>7.5685586999999999E-2</v>
      </c>
      <c r="AL46" s="11">
        <f>1/1000*[1]AllExp!AJ$187</f>
        <v>9.8344608E-2</v>
      </c>
      <c r="AM46" s="11">
        <f>1/1000*[1]AllExp!AK$187</f>
        <v>7.8765267E-2</v>
      </c>
      <c r="AN46" s="11">
        <f>1/1000*[1]AllExp!AL$187</f>
        <v>9.9480313000000001E-2</v>
      </c>
      <c r="AO46" s="11">
        <f>1/1000*[1]AllExp!AM$187</f>
        <v>0.11977407900000001</v>
      </c>
      <c r="AP46" s="11">
        <f>1/1000*[1]AllExp!AN$187</f>
        <v>0.12272663</v>
      </c>
      <c r="AQ46" s="11">
        <f>1/1000*[1]AllExp!AO$187</f>
        <v>0.14193672499999999</v>
      </c>
      <c r="AR46" s="11">
        <f>1/1000*[1]AllExp!AP$187</f>
        <v>0.16463697600000002</v>
      </c>
      <c r="AS46" s="11">
        <f>1/1000*[1]AllExp!AQ$187</f>
        <v>0.14132604899999998</v>
      </c>
      <c r="AT46" s="11">
        <f>1/1000*[1]AllExp!AR$187</f>
        <v>0.16437204999999996</v>
      </c>
      <c r="AU46" s="11">
        <f>1/1000*[1]AllExp!AS$187</f>
        <v>0.20364938000000002</v>
      </c>
      <c r="AV46" s="11">
        <f>1/1000*[1]AllExp!AT$187</f>
        <v>0.24869865899999999</v>
      </c>
      <c r="AW46" s="11">
        <f>1/1000*[1]AllExp!AU$187</f>
        <v>0.21980342000000003</v>
      </c>
      <c r="AX46" s="11">
        <f>1/1000*[1]AllExp!AV$187</f>
        <v>0.24034545100000002</v>
      </c>
      <c r="AY46" s="11">
        <f>1/1000*[1]AllExp!AW$187</f>
        <v>0.26385722799999994</v>
      </c>
      <c r="AZ46" s="11">
        <f>1/1000*[1]AllExp!AX$187</f>
        <v>0.28871974599999994</v>
      </c>
      <c r="BA46" s="11">
        <f>1/1000*[1]AllExp!AY$187</f>
        <v>0.27689484361700012</v>
      </c>
      <c r="BB46" s="11">
        <f>1/1000*[1]AllExp!AZ$187</f>
        <v>0</v>
      </c>
      <c r="BC46" s="10">
        <f>1/1000*[1]AllExp!BA$187</f>
        <v>0</v>
      </c>
      <c r="BD46" s="238"/>
    </row>
    <row r="47" spans="2:56">
      <c r="B47" s="4" t="s">
        <v>38</v>
      </c>
      <c r="C47" s="251">
        <f>1/$A$1*[1]AllExp!B$206</f>
        <v>1.223662707838</v>
      </c>
      <c r="D47" s="147">
        <f>1/$A$1*[1]AllExp!C$206</f>
        <v>1.1367777595659994</v>
      </c>
      <c r="E47" s="147">
        <f>1/$A$1*[1]AllExp!D$206</f>
        <v>0.98677974467999985</v>
      </c>
      <c r="F47" s="147">
        <f>1/$A$1*[1]AllExp!E$206</f>
        <v>1.0000022040160004</v>
      </c>
      <c r="G47" s="147">
        <f>1/$A$1*[1]AllExp!F$206</f>
        <v>0.76783564963199979</v>
      </c>
      <c r="H47" s="147">
        <f>1/$A$1*[1]AllExp!G$206</f>
        <v>0.84324371472000004</v>
      </c>
      <c r="I47" s="147">
        <f>1/$A$1*[1]AllExp!H$206</f>
        <v>0.90122978950200006</v>
      </c>
      <c r="J47" s="147">
        <f>1/$A$1*[1]AllExp!I$206</f>
        <v>0.79898558520599994</v>
      </c>
      <c r="K47" s="147">
        <f>1/$A$1*[1]AllExp!J$206</f>
        <v>0.85974591531199995</v>
      </c>
      <c r="L47" s="147">
        <f>1/$A$1*[1]AllExp!K$206</f>
        <v>0.76612101952050016</v>
      </c>
      <c r="M47" s="147">
        <f>1/$A$1*[1]AllExp!L$206</f>
        <v>0.71411095803199987</v>
      </c>
      <c r="N47" s="147">
        <f>1/$A$1*[1]AllExp!M$206</f>
        <v>0.83645342422199997</v>
      </c>
      <c r="O47" s="147">
        <f>1/$A$1*[1]AllExp!N$206</f>
        <v>0.80216489762799992</v>
      </c>
      <c r="P47" s="147">
        <f>1/$A$1*[1]AllExp!O$206</f>
        <v>0.68685422422399989</v>
      </c>
      <c r="Q47" s="147">
        <f>1/$A$1*[1]AllExp!P$206</f>
        <v>0.66254384691599999</v>
      </c>
      <c r="R47" s="147">
        <f>1/$A$1*[1]AllExp!Q$206</f>
        <v>0.55999693926400007</v>
      </c>
      <c r="S47" s="147">
        <f>1/$A$1*[1]AllExp!R$206</f>
        <v>0.45102408859999998</v>
      </c>
      <c r="T47" s="147">
        <f>1/$A$1*[1]AllExp!S$206</f>
        <v>0.36435750207200002</v>
      </c>
      <c r="U47" s="147">
        <f>1/$A$1*[1]AllExp!T$206</f>
        <v>0.40773897631599998</v>
      </c>
      <c r="V47" s="147">
        <f>1/$A$1*[1]AllExp!U$206</f>
        <v>0.37592341918600003</v>
      </c>
      <c r="W47" s="147">
        <f>1/$A$1*[1]AllExp!V$206</f>
        <v>0.33316218970400002</v>
      </c>
      <c r="X47" s="147">
        <f>1/$A$1*[1]AllExp!W$206</f>
        <v>0.41302414600800003</v>
      </c>
      <c r="Y47" s="147">
        <f>1/$A$1*[1]AllExp!X$206</f>
        <v>0.36220726112633983</v>
      </c>
      <c r="Z47" s="147">
        <f>1/$A$1*[1]AllExp!Y$206</f>
        <v>0.46773241964736001</v>
      </c>
      <c r="AA47" s="147">
        <f>1/$A$1*[1]AllExp!Z$206</f>
        <v>0</v>
      </c>
      <c r="AB47" s="148">
        <f>1/$A$1*[1]AllExp!AA$206</f>
        <v>0</v>
      </c>
      <c r="AC47" s="3"/>
      <c r="AD47" s="243">
        <f>1/1000*[1]AllExp!AB$206</f>
        <v>0.26083028199999997</v>
      </c>
      <c r="AE47" s="11">
        <f>1/1000*[1]AllExp!AC$206</f>
        <v>0.19481223999999997</v>
      </c>
      <c r="AF47" s="11">
        <f>1/1000*[1]AllExp!AD$206</f>
        <v>0.16771477099999998</v>
      </c>
      <c r="AG47" s="11">
        <f>1/1000*[1]AllExp!AE$206</f>
        <v>0.17083625399999999</v>
      </c>
      <c r="AH47" s="11">
        <f>1/1000*[1]AllExp!AF$206</f>
        <v>0.15828284100000001</v>
      </c>
      <c r="AI47" s="11">
        <f>1/1000*[1]AllExp!AG$206</f>
        <v>0.164139437</v>
      </c>
      <c r="AJ47" s="11">
        <f>1/1000*[1]AllExp!AH$206</f>
        <v>0.18564529199999999</v>
      </c>
      <c r="AK47" s="11">
        <f>1/1000*[1]AllExp!AI$206</f>
        <v>0.18101658300000001</v>
      </c>
      <c r="AL47" s="11">
        <f>1/1000*[1]AllExp!AJ$206</f>
        <v>0.21081618899999999</v>
      </c>
      <c r="AM47" s="11">
        <f>1/1000*[1]AllExp!AK$206</f>
        <v>0.160341543</v>
      </c>
      <c r="AN47" s="11">
        <f>1/1000*[1]AllExp!AL$206</f>
        <v>0.18665985999999998</v>
      </c>
      <c r="AO47" s="11">
        <f>1/1000*[1]AllExp!AM$206</f>
        <v>0.210627068</v>
      </c>
      <c r="AP47" s="11">
        <f>1/1000*[1]AllExp!AN$206</f>
        <v>0.19054073999999999</v>
      </c>
      <c r="AQ47" s="11">
        <f>1/1000*[1]AllExp!AO$206</f>
        <v>0.18496908100000001</v>
      </c>
      <c r="AR47" s="11">
        <f>1/1000*[1]AllExp!AP$206</f>
        <v>0.17861297900000001</v>
      </c>
      <c r="AS47" s="11">
        <f>1/1000*[1]AllExp!AQ$206</f>
        <v>0.15625466899999998</v>
      </c>
      <c r="AT47" s="11">
        <f>1/1000*[1]AllExp!AR$206</f>
        <v>0.12249744400000001</v>
      </c>
      <c r="AU47" s="11">
        <f>1/1000*[1]AllExp!AS$206</f>
        <v>0.11764825400000001</v>
      </c>
      <c r="AV47" s="11">
        <f>1/1000*[1]AllExp!AT$206</f>
        <v>0.11739108199999999</v>
      </c>
      <c r="AW47" s="11">
        <f>1/1000*[1]AllExp!AU$206</f>
        <v>0.104815899</v>
      </c>
      <c r="AX47" s="11">
        <f>1/1000*[1]AllExp!AV$206</f>
        <v>9.4492829E-2</v>
      </c>
      <c r="AY47" s="11">
        <f>1/1000*[1]AllExp!AW$206</f>
        <v>0.11666193300000001</v>
      </c>
      <c r="AZ47" s="11">
        <f>1/1000*[1]AllExp!AX$206</f>
        <v>0.10663105</v>
      </c>
      <c r="BA47" s="11">
        <f>1/1000*[1]AllExp!AY$206</f>
        <v>9.1553333323000002E-2</v>
      </c>
      <c r="BB47" s="11">
        <f>1/1000*[1]AllExp!AZ$206</f>
        <v>0</v>
      </c>
      <c r="BC47" s="10">
        <f>1/1000*[1]AllExp!BA$206</f>
        <v>0</v>
      </c>
      <c r="BD47" s="238"/>
    </row>
    <row r="48" spans="2:56">
      <c r="B48" s="4" t="s">
        <v>43</v>
      </c>
      <c r="C48" s="251">
        <f>1/$A$1*[1]AllExp!B$121</f>
        <v>2.8945391654939998</v>
      </c>
      <c r="D48" s="147">
        <f>1/$A$1*[1]AllExp!C$121</f>
        <v>3.9032124600900033</v>
      </c>
      <c r="E48" s="147">
        <f>1/$A$1*[1]AllExp!D$121</f>
        <v>4.761657140474</v>
      </c>
      <c r="F48" s="147">
        <f>1/$A$1*[1]AllExp!E$121</f>
        <v>4.5135814279740005</v>
      </c>
      <c r="G48" s="147">
        <f>1/$A$1*[1]AllExp!F$121</f>
        <v>2.9614309166839989</v>
      </c>
      <c r="H48" s="147">
        <f>1/$A$1*[1]AllExp!G$121</f>
        <v>4.6458633174119992</v>
      </c>
      <c r="I48" s="147">
        <f>1/$A$1*[1]AllExp!H$121</f>
        <v>4.2282368867160001</v>
      </c>
      <c r="J48" s="147">
        <f>1/$A$1*[1]AllExp!I$121</f>
        <v>3.3079325918539997</v>
      </c>
      <c r="K48" s="147">
        <f>1/$A$1*[1]AllExp!J$121</f>
        <v>3.5847791220040004</v>
      </c>
      <c r="L48" s="147">
        <f>1/$A$1*[1]AllExp!K$121</f>
        <v>2.3042168256820004</v>
      </c>
      <c r="M48" s="147">
        <f>1/$A$1*[1]AllExp!L$121</f>
        <v>3.2212096968879997</v>
      </c>
      <c r="N48" s="147">
        <f>1/$A$1*[1]AllExp!M$121</f>
        <v>3.1434123273599996</v>
      </c>
      <c r="O48" s="147">
        <f>1/$A$1*[1]AllExp!N$121</f>
        <v>3.1994283405039994</v>
      </c>
      <c r="P48" s="147">
        <f>1/$A$1*[1]AllExp!O$121</f>
        <v>3.6389865388999998</v>
      </c>
      <c r="Q48" s="147">
        <f>1/$A$1*[1]AllExp!P$121</f>
        <v>3.1747550478459998</v>
      </c>
      <c r="R48" s="147">
        <f>1/$A$1*[1]AllExp!Q$121</f>
        <v>3.2206441719339995</v>
      </c>
      <c r="S48" s="147">
        <f>1/$A$1*[1]AllExp!R$121</f>
        <v>2.9914592967780003</v>
      </c>
      <c r="T48" s="147">
        <f>1/$A$1*[1]AllExp!S$121</f>
        <v>2.8997362420719996</v>
      </c>
      <c r="U48" s="147">
        <f>1/$A$1*[1]AllExp!T$121</f>
        <v>3.092235496492</v>
      </c>
      <c r="V48" s="147">
        <f>1/$A$1*[1]AllExp!U$121</f>
        <v>3.5900414399239993</v>
      </c>
      <c r="W48" s="147">
        <f>1/$A$1*[1]AllExp!V$121</f>
        <v>3.8228791086399996</v>
      </c>
      <c r="X48" s="147">
        <f>1/$A$1*[1]AllExp!W$121</f>
        <v>3.4946837314719996</v>
      </c>
      <c r="Y48" s="147">
        <f>1/$A$1*[1]AllExp!X$121</f>
        <v>3.4584055533631393</v>
      </c>
      <c r="Z48" s="147">
        <f>1/$A$1*[1]AllExp!Y$121</f>
        <v>3.0750564770698796</v>
      </c>
      <c r="AA48" s="147">
        <f>1/$A$1*[1]AllExp!Z$121</f>
        <v>0</v>
      </c>
      <c r="AB48" s="148">
        <f>1/$A$1*[1]AllExp!AA$121</f>
        <v>0</v>
      </c>
      <c r="AC48" s="3"/>
      <c r="AD48" s="243">
        <f>1/1000*[1]AllExp!AB$121</f>
        <v>0.39773868500000004</v>
      </c>
      <c r="AE48" s="11">
        <f>1/1000*[1]AllExp!AC$121</f>
        <v>0.42898042399999997</v>
      </c>
      <c r="AF48" s="11">
        <f>1/1000*[1]AllExp!AD$121</f>
        <v>0.53022844999999996</v>
      </c>
      <c r="AG48" s="11">
        <f>1/1000*[1]AllExp!AE$121</f>
        <v>0.50152826199999989</v>
      </c>
      <c r="AH48" s="11">
        <f>1/1000*[1]AllExp!AF$121</f>
        <v>0.36489636800000003</v>
      </c>
      <c r="AI48" s="11">
        <f>1/1000*[1]AllExp!AG$121</f>
        <v>0.52927493700000006</v>
      </c>
      <c r="AJ48" s="11">
        <f>1/1000*[1]AllExp!AH$121</f>
        <v>0.49814082899999995</v>
      </c>
      <c r="AK48" s="11">
        <f>1/1000*[1]AllExp!AI$121</f>
        <v>0.45623369300000005</v>
      </c>
      <c r="AL48" s="11">
        <f>1/1000*[1]AllExp!AJ$121</f>
        <v>0.55260781999999997</v>
      </c>
      <c r="AM48" s="11">
        <f>1/1000*[1]AllExp!AK$121</f>
        <v>0.33990984600000002</v>
      </c>
      <c r="AN48" s="11">
        <f>1/1000*[1]AllExp!AL$121</f>
        <v>0.53297421800000011</v>
      </c>
      <c r="AO48" s="11">
        <f>1/1000*[1]AllExp!AM$121</f>
        <v>0.50779165699999995</v>
      </c>
      <c r="AP48" s="11">
        <f>1/1000*[1]AllExp!AN$121</f>
        <v>0.48997221499999999</v>
      </c>
      <c r="AQ48" s="11">
        <f>1/1000*[1]AllExp!AO$121</f>
        <v>0.55664073199999986</v>
      </c>
      <c r="AR48" s="11">
        <f>1/1000*[1]AllExp!AP$121</f>
        <v>0.54293980499999994</v>
      </c>
      <c r="AS48" s="11">
        <f>1/1000*[1]AllExp!AQ$121</f>
        <v>0.59663354700000004</v>
      </c>
      <c r="AT48" s="11">
        <f>1/1000*[1]AllExp!AR$121</f>
        <v>0.55313106799999989</v>
      </c>
      <c r="AU48" s="11">
        <f>1/1000*[1]AllExp!AS$121</f>
        <v>0.62191894899999989</v>
      </c>
      <c r="AV48" s="11">
        <f>1/1000*[1]AllExp!AT$121</f>
        <v>0.72784198300000003</v>
      </c>
      <c r="AW48" s="11">
        <f>1/1000*[1]AllExp!AU$121</f>
        <v>0.71647775999999996</v>
      </c>
      <c r="AX48" s="11">
        <f>1/1000*[1]AllExp!AV$121</f>
        <v>0.69086624000000008</v>
      </c>
      <c r="AY48" s="11">
        <f>1/1000*[1]AllExp!AW$121</f>
        <v>0.76399481899999999</v>
      </c>
      <c r="AZ48" s="11">
        <f>1/1000*[1]AllExp!AX$121</f>
        <v>0.76956324399999998</v>
      </c>
      <c r="BA48" s="11">
        <f>1/1000*[1]AllExp!AY$121</f>
        <v>0.63038278033899997</v>
      </c>
      <c r="BB48" s="11">
        <f>1/1000*[1]AllExp!AZ$121</f>
        <v>0</v>
      </c>
      <c r="BC48" s="10">
        <f>1/1000*[1]AllExp!BA$121</f>
        <v>0</v>
      </c>
      <c r="BD48" s="238"/>
    </row>
    <row r="49" spans="2:56">
      <c r="B49" s="4" t="s">
        <v>34</v>
      </c>
      <c r="C49" s="251">
        <f>1/$A$1*[1]AllExp!B$228</f>
        <v>2.7884490517099998</v>
      </c>
      <c r="D49" s="147">
        <f>1/$A$1*[1]AllExp!C$228</f>
        <v>2.5906770402739978</v>
      </c>
      <c r="E49" s="147">
        <f>1/$A$1*[1]AllExp!D$228</f>
        <v>2.5364443309740006</v>
      </c>
      <c r="F49" s="147">
        <f>1/$A$1*[1]AllExp!E$228</f>
        <v>2.6167768093979991</v>
      </c>
      <c r="G49" s="147">
        <f>1/$A$1*[1]AllExp!F$228</f>
        <v>2.4763816298679995</v>
      </c>
      <c r="H49" s="147">
        <f>1/$A$1*[1]AllExp!G$228</f>
        <v>2.2475461938140002</v>
      </c>
      <c r="I49" s="147">
        <f>1/$A$1*[1]AllExp!H$228</f>
        <v>1.8936777316620006</v>
      </c>
      <c r="J49" s="147">
        <f>1/$A$1*[1]AllExp!I$228</f>
        <v>1.7296874816180006</v>
      </c>
      <c r="K49" s="147">
        <f>1/$A$1*[1]AllExp!J$228</f>
        <v>1.58636960969</v>
      </c>
      <c r="L49" s="147">
        <f>1/$A$1*[1]AllExp!K$228</f>
        <v>1.4011859815519998</v>
      </c>
      <c r="M49" s="147">
        <f>1/$A$1*[1]AllExp!L$228</f>
        <v>1.7101439247299997</v>
      </c>
      <c r="N49" s="147">
        <f>1/$A$1*[1]AllExp!M$228</f>
        <v>1.6539500319639999</v>
      </c>
      <c r="O49" s="147">
        <f>1/$A$1*[1]AllExp!N$228</f>
        <v>1.6465315667959999</v>
      </c>
      <c r="P49" s="147">
        <f>1/$A$1*[1]AllExp!O$228</f>
        <v>1.4178770281520001</v>
      </c>
      <c r="Q49" s="147">
        <f>1/$A$1*[1]AllExp!P$228</f>
        <v>1.4256377192799998</v>
      </c>
      <c r="R49" s="147">
        <f>1/$A$1*[1]AllExp!Q$228</f>
        <v>1.3229069228639996</v>
      </c>
      <c r="S49" s="147">
        <f>1/$A$1*[1]AllExp!R$228</f>
        <v>1.4260052338359999</v>
      </c>
      <c r="T49" s="147">
        <f>1/$A$1*[1]AllExp!S$228</f>
        <v>1.0785004219999998</v>
      </c>
      <c r="U49" s="147">
        <f>1/$A$1*[1]AllExp!T$228</f>
        <v>1.3600313728779998</v>
      </c>
      <c r="V49" s="147">
        <f>1/$A$1*[1]AllExp!U$228</f>
        <v>1.4046356204879999</v>
      </c>
      <c r="W49" s="147">
        <f>1/$A$1*[1]AllExp!V$228</f>
        <v>1.6414840024259996</v>
      </c>
      <c r="X49" s="147">
        <f>1/$A$1*[1]AllExp!W$228</f>
        <v>1.4170186898139998</v>
      </c>
      <c r="Y49" s="147">
        <f>1/$A$1*[1]AllExp!X$228</f>
        <v>1.3463020529168399</v>
      </c>
      <c r="Z49" s="147">
        <f>1/$A$1*[1]AllExp!Y$228</f>
        <v>1.3497574424036396</v>
      </c>
      <c r="AA49" s="147">
        <f>1/$A$1*[1]AllExp!Z$228</f>
        <v>0</v>
      </c>
      <c r="AB49" s="148">
        <f>1/$A$1*[1]AllExp!AA$228</f>
        <v>0</v>
      </c>
      <c r="AC49" s="3"/>
      <c r="AD49" s="243">
        <f>1/1000*[1]AllExp!AB$228</f>
        <v>0.35663816700000006</v>
      </c>
      <c r="AE49" s="11">
        <f>1/1000*[1]AllExp!AC$228</f>
        <v>0.29905419</v>
      </c>
      <c r="AF49" s="11">
        <f>1/1000*[1]AllExp!AD$228</f>
        <v>0.28583030800000003</v>
      </c>
      <c r="AG49" s="11">
        <f>1/1000*[1]AllExp!AE$228</f>
        <v>0.29708257900000001</v>
      </c>
      <c r="AH49" s="11">
        <f>1/1000*[1]AllExp!AF$228</f>
        <v>0.312601668</v>
      </c>
      <c r="AI49" s="11">
        <f>1/1000*[1]AllExp!AG$228</f>
        <v>0.27878727100000006</v>
      </c>
      <c r="AJ49" s="11">
        <f>1/1000*[1]AllExp!AH$228</f>
        <v>0.29568422099999997</v>
      </c>
      <c r="AK49" s="11">
        <f>1/1000*[1]AllExp!AI$228</f>
        <v>0.28307030499999997</v>
      </c>
      <c r="AL49" s="11">
        <f>1/1000*[1]AllExp!AJ$228</f>
        <v>0.28969374399999998</v>
      </c>
      <c r="AM49" s="11">
        <f>1/1000*[1]AllExp!AK$228</f>
        <v>0.21412878899999999</v>
      </c>
      <c r="AN49" s="11">
        <f>1/1000*[1]AllExp!AL$228</f>
        <v>0.30428288699999995</v>
      </c>
      <c r="AO49" s="11">
        <f>1/1000*[1]AllExp!AM$228</f>
        <v>0.31125316699999994</v>
      </c>
      <c r="AP49" s="11">
        <f>1/1000*[1]AllExp!AN$228</f>
        <v>0.32131842199999999</v>
      </c>
      <c r="AQ49" s="11">
        <f>1/1000*[1]AllExp!AO$228</f>
        <v>0.32302947800000004</v>
      </c>
      <c r="AR49" s="11">
        <f>1/1000*[1]AllExp!AP$228</f>
        <v>0.33824731599999996</v>
      </c>
      <c r="AS49" s="11">
        <f>1/1000*[1]AllExp!AQ$228</f>
        <v>0.31491440100000001</v>
      </c>
      <c r="AT49" s="11">
        <f>1/1000*[1]AllExp!AR$228</f>
        <v>0.32333558800000006</v>
      </c>
      <c r="AU49" s="11">
        <f>1/1000*[1]AllExp!AS$228</f>
        <v>0.33011505000000002</v>
      </c>
      <c r="AV49" s="11">
        <f>1/1000*[1]AllExp!AT$228</f>
        <v>0.35041705400000001</v>
      </c>
      <c r="AW49" s="11">
        <f>1/1000*[1]AllExp!AU$228</f>
        <v>0.32960270899999999</v>
      </c>
      <c r="AX49" s="11">
        <f>1/1000*[1]AllExp!AV$228</f>
        <v>0.35705456299999999</v>
      </c>
      <c r="AY49" s="11">
        <f>1/1000*[1]AllExp!AW$228</f>
        <v>0.34252739199999999</v>
      </c>
      <c r="AZ49" s="11">
        <f>1/1000*[1]AllExp!AX$228</f>
        <v>0.34371976199999993</v>
      </c>
      <c r="BA49" s="11">
        <f>1/1000*[1]AllExp!AY$228</f>
        <v>0.32423466122799993</v>
      </c>
      <c r="BB49" s="11">
        <f>1/1000*[1]AllExp!AZ$228</f>
        <v>0</v>
      </c>
      <c r="BC49" s="10">
        <f>1/1000*[1]AllExp!BA$228</f>
        <v>0</v>
      </c>
      <c r="BD49" s="238"/>
    </row>
    <row r="50" spans="2:56">
      <c r="B50" s="4" t="s">
        <v>30</v>
      </c>
      <c r="C50" s="251">
        <f>1/$A$1*[1]AllExp!B$231</f>
        <v>0.260636496178</v>
      </c>
      <c r="D50" s="147">
        <f>1/$A$1*[1]AllExp!C$231</f>
        <v>0.266995138784</v>
      </c>
      <c r="E50" s="147">
        <f>1/$A$1*[1]AllExp!D$231</f>
        <v>0.23540322395800001</v>
      </c>
      <c r="F50" s="147">
        <f>1/$A$1*[1]AllExp!E$231</f>
        <v>0.31460066819200005</v>
      </c>
      <c r="G50" s="147">
        <f>1/$A$1*[1]AllExp!F$231</f>
        <v>0.32350961286200003</v>
      </c>
      <c r="H50" s="147">
        <f>1/$A$1*[1]AllExp!G$231</f>
        <v>0.38759419685999996</v>
      </c>
      <c r="I50" s="147">
        <f>1/$A$1*[1]AllExp!H$231</f>
        <v>0.3939871372799999</v>
      </c>
      <c r="J50" s="147">
        <f>1/$A$1*[1]AllExp!I$231</f>
        <v>0.42303057153400003</v>
      </c>
      <c r="K50" s="147">
        <f>1/$A$1*[1]AllExp!J$231</f>
        <v>0.44926641556999991</v>
      </c>
      <c r="L50" s="147">
        <f>1/$A$1*[1]AllExp!K$231</f>
        <v>0.44981872700999986</v>
      </c>
      <c r="M50" s="147">
        <f>1/$A$1*[1]AllExp!L$231</f>
        <v>0.47738969269800002</v>
      </c>
      <c r="N50" s="147">
        <f>1/$A$1*[1]AllExp!M$231</f>
        <v>0.44279904740999998</v>
      </c>
      <c r="O50" s="147">
        <f>1/$A$1*[1]AllExp!N$231</f>
        <v>0.54917166187599997</v>
      </c>
      <c r="P50" s="147">
        <f>1/$A$1*[1]AllExp!O$231</f>
        <v>0.50067691492400002</v>
      </c>
      <c r="Q50" s="147">
        <f>1/$A$1*[1]AllExp!P$231</f>
        <v>0.44288022353999995</v>
      </c>
      <c r="R50" s="147">
        <f>1/$A$1*[1]AllExp!Q$231</f>
        <v>0.60589434114199991</v>
      </c>
      <c r="S50" s="147">
        <f>1/$A$1*[1]AllExp!R$231</f>
        <v>0.58719531430799998</v>
      </c>
      <c r="T50" s="147">
        <f>1/$A$1*[1]AllExp!S$231</f>
        <v>0.67521196382399995</v>
      </c>
      <c r="U50" s="147">
        <f>1/$A$1*[1]AllExp!T$231</f>
        <v>0.70489554151999989</v>
      </c>
      <c r="V50" s="147">
        <f>1/$A$1*[1]AllExp!U$231</f>
        <v>0.90281158062</v>
      </c>
      <c r="W50" s="147">
        <f>1/$A$1*[1]AllExp!V$231</f>
        <v>1.1662684581959999</v>
      </c>
      <c r="X50" s="147">
        <f>1/$A$1*[1]AllExp!W$231</f>
        <v>0.77995072752399996</v>
      </c>
      <c r="Y50" s="147">
        <f>1/$A$1*[1]AllExp!X$231</f>
        <v>0.91208474549224006</v>
      </c>
      <c r="Z50" s="147">
        <f>1/$A$1*[1]AllExp!Y$231</f>
        <v>0.76554548119349974</v>
      </c>
      <c r="AA50" s="147">
        <f>1/$A$1*[1]AllExp!Z$231</f>
        <v>0</v>
      </c>
      <c r="AB50" s="148">
        <f>1/$A$1*[1]AllExp!AA$231</f>
        <v>0</v>
      </c>
      <c r="AC50" s="143"/>
      <c r="AD50" s="243">
        <f>1/1000*[1]AllExp!AB$231</f>
        <v>4.7223559000000005E-2</v>
      </c>
      <c r="AE50" s="11">
        <f>1/1000*[1]AllExp!AC$231</f>
        <v>4.5096053999999997E-2</v>
      </c>
      <c r="AF50" s="11">
        <f>1/1000*[1]AllExp!AD$231</f>
        <v>4.1931784999999999E-2</v>
      </c>
      <c r="AG50" s="11">
        <f>1/1000*[1]AllExp!AE$231</f>
        <v>5.2677729999999999E-2</v>
      </c>
      <c r="AH50" s="11">
        <f>1/1000*[1]AllExp!AF$231</f>
        <v>6.5035870999999995E-2</v>
      </c>
      <c r="AI50" s="11">
        <f>1/1000*[1]AllExp!AG$231</f>
        <v>7.5652969999999986E-2</v>
      </c>
      <c r="AJ50" s="11">
        <f>1/1000*[1]AllExp!AH$231</f>
        <v>8.1033008000000017E-2</v>
      </c>
      <c r="AK50" s="11">
        <f>1/1000*[1]AllExp!AI$231</f>
        <v>9.6852863000000011E-2</v>
      </c>
      <c r="AL50" s="11">
        <f>1/1000*[1]AllExp!AJ$231</f>
        <v>0.116417729</v>
      </c>
      <c r="AM50" s="11">
        <f>1/1000*[1]AllExp!AK$231</f>
        <v>0.100078712</v>
      </c>
      <c r="AN50" s="11">
        <f>1/1000*[1]AllExp!AL$231</f>
        <v>0.129057745</v>
      </c>
      <c r="AO50" s="11">
        <f>1/1000*[1]AllExp!AM$231</f>
        <v>0.12946247799999999</v>
      </c>
      <c r="AP50" s="11">
        <f>1/1000*[1]AllExp!AN$231</f>
        <v>0.15004454499999997</v>
      </c>
      <c r="AQ50" s="11">
        <f>1/1000*[1]AllExp!AO$231</f>
        <v>0.136018843</v>
      </c>
      <c r="AR50" s="11">
        <f>1/1000*[1]AllExp!AP$231</f>
        <v>0.11788296599999999</v>
      </c>
      <c r="AS50" s="11">
        <f>1/1000*[1]AllExp!AQ$231</f>
        <v>0.14458955300000001</v>
      </c>
      <c r="AT50" s="11">
        <f>1/1000*[1]AllExp!AR$231</f>
        <v>0.14077562699999999</v>
      </c>
      <c r="AU50" s="11">
        <f>1/1000*[1]AllExp!AS$231</f>
        <v>0.17177889499999999</v>
      </c>
      <c r="AV50" s="11">
        <f>1/1000*[1]AllExp!AT$231</f>
        <v>0.17949426399999999</v>
      </c>
      <c r="AW50" s="11">
        <f>1/1000*[1]AllExp!AU$231</f>
        <v>0.18404017599999997</v>
      </c>
      <c r="AX50" s="11">
        <f>1/1000*[1]AllExp!AV$231</f>
        <v>0.17073086300000001</v>
      </c>
      <c r="AY50" s="11">
        <f>1/1000*[1]AllExp!AW$231</f>
        <v>0.17959457500000001</v>
      </c>
      <c r="AZ50" s="11">
        <f>1/1000*[1]AllExp!AX$231</f>
        <v>0.20820861099999999</v>
      </c>
      <c r="BA50" s="11">
        <f>1/1000*[1]AllExp!AY$231</f>
        <v>0.17649231119600001</v>
      </c>
      <c r="BB50" s="11">
        <f>1/1000*[1]AllExp!AZ$231</f>
        <v>0</v>
      </c>
      <c r="BC50" s="10">
        <f>1/1000*[1]AllExp!BA$231</f>
        <v>0</v>
      </c>
      <c r="BD50" s="238"/>
    </row>
    <row r="51" spans="2:56">
      <c r="B51" s="4" t="s">
        <v>31</v>
      </c>
      <c r="C51" s="251">
        <f>1/$A$1*[1]AllExp!B$253</f>
        <v>0.33875380940399991</v>
      </c>
      <c r="D51" s="147">
        <f>1/$A$1*[1]AllExp!C$253</f>
        <v>0.35592155216999999</v>
      </c>
      <c r="E51" s="147">
        <f>1/$A$1*[1]AllExp!D$253</f>
        <v>0.39395948551799997</v>
      </c>
      <c r="F51" s="147">
        <f>1/$A$1*[1]AllExp!E$253</f>
        <v>0.55208522916199998</v>
      </c>
      <c r="G51" s="147">
        <f>1/$A$1*[1]AllExp!F$253</f>
        <v>0.73821168348599997</v>
      </c>
      <c r="H51" s="147">
        <f>1/$A$1*[1]AllExp!G$253</f>
        <v>0.67160792362999999</v>
      </c>
      <c r="I51" s="147">
        <f>1/$A$1*[1]AllExp!H$253</f>
        <v>0.8023426026599999</v>
      </c>
      <c r="J51" s="147">
        <f>1/$A$1*[1]AllExp!I$253</f>
        <v>0.85108655520599996</v>
      </c>
      <c r="K51" s="147">
        <f>1/$A$1*[1]AllExp!J$253</f>
        <v>0.93330696845400019</v>
      </c>
      <c r="L51" s="147">
        <f>1/$A$1*[1]AllExp!K$253</f>
        <v>1.2484957316079999</v>
      </c>
      <c r="M51" s="147">
        <f>1/$A$1*[1]AllExp!L$253</f>
        <v>1.3993433959479999</v>
      </c>
      <c r="N51" s="147">
        <f>1/$A$1*[1]AllExp!M$253</f>
        <v>1.2839141649179999</v>
      </c>
      <c r="O51" s="147">
        <f>1/$A$1*[1]AllExp!N$253</f>
        <v>1.4029211934339998</v>
      </c>
      <c r="P51" s="147">
        <f>1/$A$1*[1]AllExp!O$253</f>
        <v>1.6060243395560001</v>
      </c>
      <c r="Q51" s="147">
        <f>1/$A$1*[1]AllExp!P$253</f>
        <v>1.5039291682</v>
      </c>
      <c r="R51" s="147">
        <f>1/$A$1*[1]AllExp!Q$253</f>
        <v>1.3758003903640001</v>
      </c>
      <c r="S51" s="147">
        <f>1/$A$1*[1]AllExp!R$253</f>
        <v>1.1886043574079999</v>
      </c>
      <c r="T51" s="147">
        <f>1/$A$1*[1]AllExp!S$253</f>
        <v>1.1130069552719999</v>
      </c>
      <c r="U51" s="147">
        <f>1/$A$1*[1]AllExp!T$253</f>
        <v>1.4580063777240002</v>
      </c>
      <c r="V51" s="147">
        <f>1/$A$1*[1]AllExp!U$253</f>
        <v>1.6673799702680001</v>
      </c>
      <c r="W51" s="147">
        <f>1/$A$1*[1]AllExp!V$253</f>
        <v>1.8509806444959997</v>
      </c>
      <c r="X51" s="147">
        <f>1/$A$1*[1]AllExp!W$253</f>
        <v>1.9319651617239999</v>
      </c>
      <c r="Y51" s="147">
        <f>1/$A$1*[1]AllExp!X$253</f>
        <v>1.7637659984218601</v>
      </c>
      <c r="Z51" s="147">
        <f>1/$A$1*[1]AllExp!Y$253</f>
        <v>2.2524722290906793</v>
      </c>
      <c r="AA51" s="147">
        <f>1/$A$1*[1]AllExp!Z$253</f>
        <v>0</v>
      </c>
      <c r="AB51" s="148">
        <f>1/$A$1*[1]AllExp!AA$253</f>
        <v>0</v>
      </c>
      <c r="AC51" s="143"/>
      <c r="AD51" s="243">
        <f>1/1000*[1]AllExp!AB$253</f>
        <v>4.0878915000000002E-2</v>
      </c>
      <c r="AE51" s="11">
        <f>1/1000*[1]AllExp!AC$253</f>
        <v>3.7955790000000003E-2</v>
      </c>
      <c r="AF51" s="11">
        <f>1/1000*[1]AllExp!AD$253</f>
        <v>4.4733604000000003E-2</v>
      </c>
      <c r="AG51" s="11">
        <f>1/1000*[1]AllExp!AE$253</f>
        <v>6.1374557000000003E-2</v>
      </c>
      <c r="AH51" s="11">
        <f>1/1000*[1]AllExp!AF$253</f>
        <v>9.537277999999999E-2</v>
      </c>
      <c r="AI51" s="11">
        <f>1/1000*[1]AllExp!AG$253</f>
        <v>9.4080194000000006E-2</v>
      </c>
      <c r="AJ51" s="11">
        <f>1/1000*[1]AllExp!AH$253</f>
        <v>0.127902609</v>
      </c>
      <c r="AK51" s="11">
        <f>1/1000*[1]AllExp!AI$253</f>
        <v>0.158284591</v>
      </c>
      <c r="AL51" s="11">
        <f>1/1000*[1]AllExp!AJ$253</f>
        <v>0.19450109300000001</v>
      </c>
      <c r="AM51" s="11">
        <f>1/1000*[1]AllExp!AK$253</f>
        <v>0.21628705399999998</v>
      </c>
      <c r="AN51" s="11">
        <f>1/1000*[1]AllExp!AL$253</f>
        <v>0.30716841499999997</v>
      </c>
      <c r="AO51" s="11">
        <f>1/1000*[1]AllExp!AM$253</f>
        <v>0.28811092299999996</v>
      </c>
      <c r="AP51" s="11">
        <f>1/1000*[1]AllExp!AN$253</f>
        <v>0.28320735899999999</v>
      </c>
      <c r="AQ51" s="11">
        <f>1/1000*[1]AllExp!AO$253</f>
        <v>0.30305862700000002</v>
      </c>
      <c r="AR51" s="11">
        <f>1/1000*[1]AllExp!AP$253</f>
        <v>0.27695302499999996</v>
      </c>
      <c r="AS51" s="11">
        <f>1/1000*[1]AllExp!AQ$253</f>
        <v>0.24475950499999996</v>
      </c>
      <c r="AT51" s="11">
        <f>1/1000*[1]AllExp!AR$253</f>
        <v>0.222241089</v>
      </c>
      <c r="AU51" s="11">
        <f>1/1000*[1]AllExp!AS$253</f>
        <v>0.24192430899999998</v>
      </c>
      <c r="AV51" s="11">
        <f>1/1000*[1]AllExp!AT$253</f>
        <v>0.31540913800000003</v>
      </c>
      <c r="AW51" s="11">
        <f>1/1000*[1]AllExp!AU$253</f>
        <v>0.30711377299999998</v>
      </c>
      <c r="AX51" s="11">
        <f>1/1000*[1]AllExp!AV$253</f>
        <v>0.27684662499999996</v>
      </c>
      <c r="AY51" s="11">
        <f>1/1000*[1]AllExp!AW$253</f>
        <v>0.38219640599999999</v>
      </c>
      <c r="AZ51" s="11">
        <f>1/1000*[1]AllExp!AX$253</f>
        <v>0.37319279800000005</v>
      </c>
      <c r="BA51" s="11">
        <f>1/1000*[1]AllExp!AY$253</f>
        <v>0.40983375101699998</v>
      </c>
      <c r="BB51" s="11">
        <f>1/1000*[1]AllExp!AZ$253</f>
        <v>0</v>
      </c>
      <c r="BC51" s="10">
        <f>1/1000*[1]AllExp!BA$253</f>
        <v>0</v>
      </c>
      <c r="BD51" s="238"/>
    </row>
    <row r="52" spans="2:56">
      <c r="B52" s="7" t="s">
        <v>23</v>
      </c>
      <c r="C52" s="58">
        <f t="shared" ref="C52:AB52" si="6">SUM(C40:C40)-SUM(C41:C51)</f>
        <v>9.3776081999976668E-3</v>
      </c>
      <c r="D52" s="38">
        <f t="shared" si="6"/>
        <v>1.4627562130002048E-2</v>
      </c>
      <c r="E52" s="38">
        <f t="shared" si="6"/>
        <v>1.0623099332001118E-2</v>
      </c>
      <c r="F52" s="38">
        <f t="shared" si="6"/>
        <v>6.5819351200033793E-3</v>
      </c>
      <c r="G52" s="38">
        <f t="shared" si="6"/>
        <v>5.6153038200008609E-3</v>
      </c>
      <c r="H52" s="38">
        <f t="shared" si="6"/>
        <v>5.1842268999990893E-3</v>
      </c>
      <c r="I52" s="38">
        <f t="shared" si="6"/>
        <v>5.0128748399984602E-3</v>
      </c>
      <c r="J52" s="38">
        <f t="shared" si="6"/>
        <v>1.0661326000008131E-2</v>
      </c>
      <c r="K52" s="38">
        <f t="shared" si="6"/>
        <v>7.1330842000030259E-3</v>
      </c>
      <c r="L52" s="38">
        <f t="shared" si="6"/>
        <v>1.2203495219999638E-2</v>
      </c>
      <c r="M52" s="38">
        <f t="shared" si="6"/>
        <v>1.2946763580004017E-2</v>
      </c>
      <c r="N52" s="38">
        <f t="shared" si="6"/>
        <v>1.2881769436003054E-2</v>
      </c>
      <c r="O52" s="38">
        <f t="shared" si="6"/>
        <v>1.9031356060004612E-2</v>
      </c>
      <c r="P52" s="38">
        <f t="shared" si="6"/>
        <v>1.2885564076004385E-2</v>
      </c>
      <c r="Q52" s="38">
        <f t="shared" si="6"/>
        <v>1.6630025439997809E-2</v>
      </c>
      <c r="R52" s="38">
        <f t="shared" si="6"/>
        <v>1.1914382339998753E-2</v>
      </c>
      <c r="S52" s="38">
        <f t="shared" si="6"/>
        <v>1.035909710066818E-2</v>
      </c>
      <c r="T52" s="38">
        <f t="shared" si="6"/>
        <v>6.8496969799980434E-3</v>
      </c>
      <c r="U52" s="38">
        <f t="shared" si="6"/>
        <v>9.6458584600043196E-3</v>
      </c>
      <c r="V52" s="38">
        <f t="shared" si="6"/>
        <v>1.4115382539998222E-2</v>
      </c>
      <c r="W52" s="38">
        <f t="shared" si="6"/>
        <v>1.4284449199998051E-2</v>
      </c>
      <c r="X52" s="38">
        <f t="shared" si="6"/>
        <v>1.5069407500000409E-2</v>
      </c>
      <c r="Y52" s="38">
        <f t="shared" si="6"/>
        <v>1.0827282655000658E-2</v>
      </c>
      <c r="Z52" s="38">
        <f t="shared" si="6"/>
        <v>9.8168443799977467E-3</v>
      </c>
      <c r="AA52" s="38">
        <f t="shared" si="6"/>
        <v>0</v>
      </c>
      <c r="AB52" s="60">
        <f t="shared" si="6"/>
        <v>0</v>
      </c>
      <c r="AC52" s="3"/>
      <c r="AD52" s="59">
        <f t="shared" ref="AD52:BC52" si="7">SUM(AD40:AD40)-SUM(AD41:AD51)</f>
        <v>2.3640989999993423E-3</v>
      </c>
      <c r="AE52" s="40">
        <f t="shared" si="7"/>
        <v>2.8449499999996242E-3</v>
      </c>
      <c r="AF52" s="40">
        <f t="shared" si="7"/>
        <v>2.5238710000001774E-3</v>
      </c>
      <c r="AG52" s="40">
        <f t="shared" si="7"/>
        <v>1.5463359999978721E-3</v>
      </c>
      <c r="AH52" s="40">
        <f t="shared" si="7"/>
        <v>1.777200999999895E-3</v>
      </c>
      <c r="AI52" s="40">
        <f t="shared" si="7"/>
        <v>1.6982849999997995E-3</v>
      </c>
      <c r="AJ52" s="40">
        <f t="shared" si="7"/>
        <v>1.6793970000001934E-3</v>
      </c>
      <c r="AK52" s="40">
        <f t="shared" si="7"/>
        <v>3.8252019999993614E-3</v>
      </c>
      <c r="AL52" s="40">
        <f t="shared" si="7"/>
        <v>2.3309059999991888E-3</v>
      </c>
      <c r="AM52" s="40">
        <f t="shared" si="7"/>
        <v>3.4081359999991179E-3</v>
      </c>
      <c r="AN52" s="40">
        <f t="shared" si="7"/>
        <v>3.5769290000020604E-3</v>
      </c>
      <c r="AO52" s="40">
        <f t="shared" si="7"/>
        <v>3.8147880000005685E-3</v>
      </c>
      <c r="AP52" s="40">
        <f t="shared" si="7"/>
        <v>5.6827839999993301E-3</v>
      </c>
      <c r="AQ52" s="40">
        <f t="shared" si="7"/>
        <v>4.5334789999973424E-3</v>
      </c>
      <c r="AR52" s="40">
        <f t="shared" si="7"/>
        <v>5.4234340000007819E-3</v>
      </c>
      <c r="AS52" s="40">
        <f t="shared" si="7"/>
        <v>1.1209673000000642E-2</v>
      </c>
      <c r="AT52" s="40">
        <f t="shared" si="7"/>
        <v>4.7183819999991883E-3</v>
      </c>
      <c r="AU52" s="40">
        <f t="shared" si="7"/>
        <v>2.9457500000011905E-3</v>
      </c>
      <c r="AV52" s="40">
        <f t="shared" si="7"/>
        <v>5.9167100000001582E-3</v>
      </c>
      <c r="AW52" s="40">
        <f t="shared" si="7"/>
        <v>5.7644640000011904E-3</v>
      </c>
      <c r="AX52" s="40">
        <f t="shared" si="7"/>
        <v>3.885336999998934E-3</v>
      </c>
      <c r="AY52" s="40">
        <f t="shared" si="7"/>
        <v>4.3225089999996413E-3</v>
      </c>
      <c r="AZ52" s="40">
        <f t="shared" si="7"/>
        <v>3.4188449999996706E-3</v>
      </c>
      <c r="BA52" s="40">
        <f t="shared" si="7"/>
        <v>3.5715047350013407E-3</v>
      </c>
      <c r="BB52" s="40">
        <f t="shared" si="7"/>
        <v>0</v>
      </c>
      <c r="BC52" s="48">
        <f t="shared" si="7"/>
        <v>0</v>
      </c>
      <c r="BD52" s="238"/>
    </row>
    <row r="53" spans="2:56" ht="17.149999999999999" customHeight="1">
      <c r="B53" s="16" t="s">
        <v>267</v>
      </c>
      <c r="C53" s="250">
        <f>1/$A$1*[1]AllExp!B$264</f>
        <v>4.6503719359140003</v>
      </c>
      <c r="D53" s="123">
        <f>1/$A$1*[1]AllExp!C$264</f>
        <v>5.0503603531799985</v>
      </c>
      <c r="E53" s="123">
        <f>1/$A$1*[1]AllExp!D$264</f>
        <v>4.8406239276520004</v>
      </c>
      <c r="F53" s="123">
        <f>1/$A$1*[1]AllExp!E$264</f>
        <v>4.8657552404339972</v>
      </c>
      <c r="G53" s="123">
        <f>1/$A$1*[1]AllExp!F$264</f>
        <v>4.0449417067460001</v>
      </c>
      <c r="H53" s="123">
        <f>1/$A$1*[1]AllExp!G$264</f>
        <v>4.3953202574279997</v>
      </c>
      <c r="I53" s="123">
        <f>1/$A$1*[1]AllExp!H$264</f>
        <v>4.2169350007880011</v>
      </c>
      <c r="J53" s="123">
        <f>1/$A$1*[1]AllExp!I$264</f>
        <v>4.1928531229540003</v>
      </c>
      <c r="K53" s="123">
        <f>1/$A$1*[1]AllExp!J$264</f>
        <v>3.1893605761520005</v>
      </c>
      <c r="L53" s="123">
        <f>1/$A$1*[1]AllExp!K$264</f>
        <v>2.79101110557</v>
      </c>
      <c r="M53" s="123">
        <f>1/$A$1*[1]AllExp!L$264</f>
        <v>3.1572328118179991</v>
      </c>
      <c r="N53" s="123">
        <f>1/$A$1*[1]AllExp!M$264</f>
        <v>2.4432861104719996</v>
      </c>
      <c r="O53" s="123">
        <f>1/$A$1*[1]AllExp!N$264</f>
        <v>1.9749920037440001</v>
      </c>
      <c r="P53" s="123">
        <f>1/$A$1*[1]AllExp!O$264</f>
        <v>1.74531013276</v>
      </c>
      <c r="Q53" s="123">
        <f>1/$A$1*[1]AllExp!P$264</f>
        <v>1.88539008932</v>
      </c>
      <c r="R53" s="123">
        <f>1/$A$1*[1]AllExp!Q$264</f>
        <v>1.906702700654</v>
      </c>
      <c r="S53" s="123">
        <f>1/$A$1*[1]AllExp!R$264</f>
        <v>2.2629488457819997</v>
      </c>
      <c r="T53" s="123">
        <f>1/$A$1*[1]AllExp!S$264</f>
        <v>1.9658949767499998</v>
      </c>
      <c r="U53" s="123">
        <f>1/$A$1*[1]AllExp!T$264</f>
        <v>2.2150855454689999</v>
      </c>
      <c r="V53" s="123">
        <f>1/$A$1*[1]AllExp!U$264</f>
        <v>2.4052593962059996</v>
      </c>
      <c r="W53" s="123">
        <f>1/$A$1*[1]AllExp!V$264</f>
        <v>2.3049197635420002</v>
      </c>
      <c r="X53" s="123">
        <f>1/$A$1*[1]AllExp!W$264</f>
        <v>2.0932841275419993</v>
      </c>
      <c r="Y53" s="123">
        <f>1/$A$1*[1]AllExp!X$264</f>
        <v>1.9329132033010799</v>
      </c>
      <c r="Z53" s="123">
        <f>1/$A$1*[1]AllExp!Y$264</f>
        <v>1.8799879150191836</v>
      </c>
      <c r="AA53" s="123">
        <f>1/$A$1*[1]AllExp!Z$264</f>
        <v>0</v>
      </c>
      <c r="AB53" s="124">
        <f>1/$A$1*[1]AllExp!AA$264</f>
        <v>0</v>
      </c>
      <c r="AC53" s="14"/>
      <c r="AD53" s="250">
        <f>1/1000*[1]AllExp!AB$264</f>
        <v>1.1077438629999996</v>
      </c>
      <c r="AE53" s="123">
        <f>1/1000*[1]AllExp!AC$264</f>
        <v>0.98743355600000005</v>
      </c>
      <c r="AF53" s="123">
        <f>1/1000*[1]AllExp!AD$264</f>
        <v>1.0068322990000003</v>
      </c>
      <c r="AG53" s="123">
        <f>1/1000*[1]AllExp!AE$264</f>
        <v>1.052110471</v>
      </c>
      <c r="AH53" s="123">
        <f>1/1000*[1]AllExp!AF$264</f>
        <v>1.0928654120000001</v>
      </c>
      <c r="AI53" s="123">
        <f>1/1000*[1]AllExp!AG$264</f>
        <v>1.2634517789999999</v>
      </c>
      <c r="AJ53" s="123">
        <f>1/1000*[1]AllExp!AH$264</f>
        <v>1.337038266</v>
      </c>
      <c r="AK53" s="123">
        <f>1/1000*[1]AllExp!AI$264</f>
        <v>1.4381307169999995</v>
      </c>
      <c r="AL53" s="123">
        <f>1/1000*[1]AllExp!AJ$264</f>
        <v>1.3958947399999997</v>
      </c>
      <c r="AM53" s="123">
        <f>1/1000*[1]AllExp!AK$264</f>
        <v>1.1312349159999999</v>
      </c>
      <c r="AN53" s="123">
        <f>1/1000*[1]AllExp!AL$264</f>
        <v>1.31862349</v>
      </c>
      <c r="AO53" s="123">
        <f>1/1000*[1]AllExp!AM$264</f>
        <v>1.0301600899999999</v>
      </c>
      <c r="AP53" s="123">
        <f>1/1000*[1]AllExp!AN$264</f>
        <v>0.93305206299999999</v>
      </c>
      <c r="AQ53" s="123">
        <f>1/1000*[1]AllExp!AO$264</f>
        <v>0.8638866890000001</v>
      </c>
      <c r="AR53" s="123">
        <f>1/1000*[1]AllExp!AP$264</f>
        <v>0.95946863099999991</v>
      </c>
      <c r="AS53" s="123">
        <f>1/1000*[1]AllExp!AQ$264</f>
        <v>0.9697680099999999</v>
      </c>
      <c r="AT53" s="123">
        <f>1/1000*[1]AllExp!AR$264</f>
        <v>1.008501638</v>
      </c>
      <c r="AU53" s="123">
        <f>1/1000*[1]AllExp!AS$264</f>
        <v>1.0158522910000001</v>
      </c>
      <c r="AV53" s="123">
        <f>1/1000*[1]AllExp!AT$264</f>
        <v>1.0956000019999999</v>
      </c>
      <c r="AW53" s="123">
        <f>1/1000*[1]AllExp!AU$264</f>
        <v>1.1009793059999997</v>
      </c>
      <c r="AX53" s="123">
        <f>1/1000*[1]AllExp!AV$264</f>
        <v>1.041592997</v>
      </c>
      <c r="AY53" s="123">
        <f>1/1000*[1]AllExp!AW$264</f>
        <v>1.1717253789999995</v>
      </c>
      <c r="AZ53" s="123">
        <f>1/1000*[1]AllExp!AX$264</f>
        <v>1.0402599569999997</v>
      </c>
      <c r="BA53" s="123">
        <f>1/1000*[1]AllExp!AY$264</f>
        <v>0.88677698210700007</v>
      </c>
      <c r="BB53" s="123">
        <f>1/1000*[1]AllExp!AZ$264</f>
        <v>0</v>
      </c>
      <c r="BC53" s="124">
        <f>1/1000*[1]AllExp!BA$264</f>
        <v>0</v>
      </c>
      <c r="BD53" s="265"/>
    </row>
    <row r="54" spans="2:56">
      <c r="B54" s="4" t="s">
        <v>40</v>
      </c>
      <c r="C54" s="243">
        <f>1/$A$1*[1]AllExp!B$23</f>
        <v>0.72881699382599985</v>
      </c>
      <c r="D54" s="11">
        <f>1/$A$1*[1]AllExp!C$23</f>
        <v>0.84168110987799949</v>
      </c>
      <c r="E54" s="11">
        <f>1/$A$1*[1]AllExp!D$23</f>
        <v>0.77506996258000005</v>
      </c>
      <c r="F54" s="11">
        <f>1/$A$1*[1]AllExp!E$23</f>
        <v>0.77593517365800024</v>
      </c>
      <c r="G54" s="11">
        <f>1/$A$1*[1]AllExp!F$23</f>
        <v>0.53858228459199997</v>
      </c>
      <c r="H54" s="11">
        <f>1/$A$1*[1]AllExp!G$23</f>
        <v>0.49896273185000017</v>
      </c>
      <c r="I54" s="11">
        <f>1/$A$1*[1]AllExp!H$23</f>
        <v>0.4461108028100001</v>
      </c>
      <c r="J54" s="11">
        <f>1/$A$1*[1]AllExp!I$23</f>
        <v>0.4441480801640002</v>
      </c>
      <c r="K54" s="11">
        <f>1/$A$1*[1]AllExp!J$23</f>
        <v>0.464981867976</v>
      </c>
      <c r="L54" s="11">
        <f>1/$A$1*[1]AllExp!K$23</f>
        <v>0.36118662402199997</v>
      </c>
      <c r="M54" s="11">
        <f>1/$A$1*[1]AllExp!L$23</f>
        <v>0.39179966548799999</v>
      </c>
      <c r="N54" s="11">
        <f>1/$A$1*[1]AllExp!M$23</f>
        <v>0.28441467835599998</v>
      </c>
      <c r="O54" s="11">
        <f>1/$A$1*[1]AllExp!N$23</f>
        <v>0.25076461731799993</v>
      </c>
      <c r="P54" s="11">
        <f>1/$A$1*[1]AllExp!O$23</f>
        <v>0.19438663820799995</v>
      </c>
      <c r="Q54" s="11">
        <f>1/$A$1*[1]AllExp!P$23</f>
        <v>0.23504912676</v>
      </c>
      <c r="R54" s="11">
        <f>1/$A$1*[1]AllExp!Q$23</f>
        <v>0.25057211928000001</v>
      </c>
      <c r="S54" s="11">
        <f>1/$A$1*[1]AllExp!R$23</f>
        <v>0.23046751486799999</v>
      </c>
      <c r="T54" s="11">
        <f>1/$A$1*[1]AllExp!S$23</f>
        <v>0.24331827458400002</v>
      </c>
      <c r="U54" s="11">
        <f>1/$A$1*[1]AllExp!T$23</f>
        <v>0.19533340394399995</v>
      </c>
      <c r="V54" s="11">
        <f>1/$A$1*[1]AllExp!U$23</f>
        <v>0.25307859712799996</v>
      </c>
      <c r="W54" s="11">
        <f>1/$A$1*[1]AllExp!V$23</f>
        <v>0.22261419794799997</v>
      </c>
      <c r="X54" s="11">
        <f>1/$A$1*[1]AllExp!W$23</f>
        <v>0.22004128482399998</v>
      </c>
      <c r="Y54" s="11">
        <f>1/$A$1*[1]AllExp!X$23</f>
        <v>0.27630598288929997</v>
      </c>
      <c r="Z54" s="11">
        <f>1/$A$1*[1]AllExp!Y$23</f>
        <v>0.26046042946546</v>
      </c>
      <c r="AA54" s="11">
        <f>1/$A$1*[1]AllExp!Z$23</f>
        <v>0</v>
      </c>
      <c r="AB54" s="10">
        <f>1/$A$1*[1]AllExp!AA$23</f>
        <v>0</v>
      </c>
      <c r="AC54" s="3"/>
      <c r="AD54" s="243">
        <f>1/1000*[1]AllExp!AB$23</f>
        <v>0.15387245800000005</v>
      </c>
      <c r="AE54" s="11">
        <f>1/1000*[1]AllExp!AC$23</f>
        <v>0.14882694899999999</v>
      </c>
      <c r="AF54" s="11">
        <f>1/1000*[1]AllExp!AD$23</f>
        <v>0.154529678</v>
      </c>
      <c r="AG54" s="11">
        <f>1/1000*[1]AllExp!AE$23</f>
        <v>0.163540249</v>
      </c>
      <c r="AH54" s="11">
        <f>1/1000*[1]AllExp!AF$23</f>
        <v>0.14397469899999998</v>
      </c>
      <c r="AI54" s="11">
        <f>1/1000*[1]AllExp!AG$23</f>
        <v>0.147860415</v>
      </c>
      <c r="AJ54" s="11">
        <f>1/1000*[1]AllExp!AH$23</f>
        <v>0.15311698400000001</v>
      </c>
      <c r="AK54" s="11">
        <f>1/1000*[1]AllExp!AI$23</f>
        <v>0.166410803</v>
      </c>
      <c r="AL54" s="11">
        <f>1/1000*[1]AllExp!AJ$23</f>
        <v>0.183455806</v>
      </c>
      <c r="AM54" s="11">
        <f>1/1000*[1]AllExp!AK$23</f>
        <v>0.13399059499999999</v>
      </c>
      <c r="AN54" s="11">
        <f>1/1000*[1]AllExp!AL$23</f>
        <v>0.14360620999999998</v>
      </c>
      <c r="AO54" s="11">
        <f>1/1000*[1]AllExp!AM$23</f>
        <v>0.114618916</v>
      </c>
      <c r="AP54" s="11">
        <f>1/1000*[1]AllExp!AN$23</f>
        <v>0.10046068</v>
      </c>
      <c r="AQ54" s="11">
        <f>1/1000*[1]AllExp!AO$23</f>
        <v>8.7971617999999988E-2</v>
      </c>
      <c r="AR54" s="11">
        <f>1/1000*[1]AllExp!AP$23</f>
        <v>0.10241597999999999</v>
      </c>
      <c r="AS54" s="11">
        <f>1/1000*[1]AllExp!AQ$23</f>
        <v>0.102303885</v>
      </c>
      <c r="AT54" s="11">
        <f>1/1000*[1]AllExp!AR$23</f>
        <v>9.6205692999999995E-2</v>
      </c>
      <c r="AU54" s="11">
        <f>1/1000*[1]AllExp!AS$23</f>
        <v>0.10355422200000002</v>
      </c>
      <c r="AV54" s="11">
        <f>1/1000*[1]AllExp!AT$23</f>
        <v>9.0291444999999984E-2</v>
      </c>
      <c r="AW54" s="11">
        <f>1/1000*[1]AllExp!AU$23</f>
        <v>0.104753706</v>
      </c>
      <c r="AX54" s="11">
        <f>1/1000*[1]AllExp!AV$23</f>
        <v>0.11739376099999999</v>
      </c>
      <c r="AY54" s="11">
        <f>1/1000*[1]AllExp!AW$23</f>
        <v>0.11717169099999998</v>
      </c>
      <c r="AZ54" s="11">
        <f>1/1000*[1]AllExp!AX$23</f>
        <v>0.13647809499999999</v>
      </c>
      <c r="BA54" s="11">
        <f>1/1000*[1]AllExp!AY$23</f>
        <v>0.11594722424400002</v>
      </c>
      <c r="BB54" s="11">
        <f>1/1000*[1]AllExp!AZ$23</f>
        <v>0</v>
      </c>
      <c r="BC54" s="10">
        <f>1/1000*[1]AllExp!BA$23</f>
        <v>0</v>
      </c>
      <c r="BD54" s="238"/>
    </row>
    <row r="55" spans="2:56">
      <c r="B55" s="4" t="s">
        <v>151</v>
      </c>
      <c r="C55" s="243">
        <f>1/$A$1*[1]AllExp!B$66</f>
        <v>7.0089913599999994E-3</v>
      </c>
      <c r="D55" s="11">
        <f>1/$A$1*[1]AllExp!C$66</f>
        <v>9.816113999999999E-3</v>
      </c>
      <c r="E55" s="11">
        <f>1/$A$1*[1]AllExp!D$66</f>
        <v>9.5818741399999983E-3</v>
      </c>
      <c r="F55" s="11">
        <f>1/$A$1*[1]AllExp!E$66</f>
        <v>8.7351163199999998E-3</v>
      </c>
      <c r="G55" s="11">
        <f>1/$A$1*[1]AllExp!F$66</f>
        <v>1.32223571E-2</v>
      </c>
      <c r="H55" s="11">
        <f>1/$A$1*[1]AllExp!G$66</f>
        <v>1.74290917E-2</v>
      </c>
      <c r="I55" s="11">
        <f>1/$A$1*[1]AllExp!H$66</f>
        <v>1.46171151E-2</v>
      </c>
      <c r="J55" s="11">
        <f>1/$A$1*[1]AllExp!I$66</f>
        <v>1.7624501899999999E-2</v>
      </c>
      <c r="K55" s="11">
        <f>1/$A$1*[1]AllExp!J$66</f>
        <v>2.2102583569999997E-2</v>
      </c>
      <c r="L55" s="11">
        <f>1/$A$1*[1]AllExp!K$66</f>
        <v>2.795449496E-2</v>
      </c>
      <c r="M55" s="11">
        <f>1/$A$1*[1]AllExp!L$66</f>
        <v>2.2098351660000001E-2</v>
      </c>
      <c r="N55" s="11">
        <f>1/$A$1*[1]AllExp!M$66</f>
        <v>1.6776847625999999E-2</v>
      </c>
      <c r="O55" s="11">
        <f>1/$A$1*[1]AllExp!N$66</f>
        <v>2.07069933E-2</v>
      </c>
      <c r="P55" s="11">
        <f>1/$A$1*[1]AllExp!O$66</f>
        <v>1.9752314399999998E-2</v>
      </c>
      <c r="Q55" s="11">
        <f>1/$A$1*[1]AllExp!P$66</f>
        <v>1.9166009099999999E-2</v>
      </c>
      <c r="R55" s="11">
        <f>1/$A$1*[1]AllExp!Q$66</f>
        <v>2.0650473200000002E-2</v>
      </c>
      <c r="S55" s="11">
        <f>1/$A$1*[1]AllExp!R$66</f>
        <v>1.9706758120000001E-2</v>
      </c>
      <c r="T55" s="11">
        <f>1/$A$1*[1]AllExp!S$66</f>
        <v>1.7288231519999999E-2</v>
      </c>
      <c r="U55" s="11">
        <f>1/$A$1*[1]AllExp!T$66</f>
        <v>1.9567858800000001E-2</v>
      </c>
      <c r="V55" s="11">
        <f>1/$A$1*[1]AllExp!U$66</f>
        <v>2.0794844699999999E-2</v>
      </c>
      <c r="W55" s="11">
        <f>1/$A$1*[1]AllExp!V$66</f>
        <v>2.0906408040000001E-2</v>
      </c>
      <c r="X55" s="11">
        <f>1/$A$1*[1]AllExp!W$66</f>
        <v>1.71424484E-2</v>
      </c>
      <c r="Y55" s="11">
        <f>1/$A$1*[1]AllExp!X$66</f>
        <v>1.8964498671999997E-2</v>
      </c>
      <c r="Z55" s="11">
        <f>1/$A$1*[1]AllExp!Y$66</f>
        <v>3.2705806372399997E-2</v>
      </c>
      <c r="AA55" s="11">
        <f>1/$A$1*[1]AllExp!Z$66</f>
        <v>0</v>
      </c>
      <c r="AB55" s="10">
        <f>1/$A$1*[1]AllExp!AA$66</f>
        <v>0</v>
      </c>
      <c r="AC55" s="3"/>
      <c r="AD55" s="243">
        <f>1/1000*[1]AllExp!AB$66</f>
        <v>1.945179E-3</v>
      </c>
      <c r="AE55" s="11">
        <f>1/1000*[1]AllExp!AC$66</f>
        <v>2.479789E-3</v>
      </c>
      <c r="AF55" s="11">
        <f>1/1000*[1]AllExp!AD$66</f>
        <v>2.527325E-3</v>
      </c>
      <c r="AG55" s="11">
        <f>1/1000*[1]AllExp!AE$66</f>
        <v>2.2229229999999999E-3</v>
      </c>
      <c r="AH55" s="11">
        <f>1/1000*[1]AllExp!AF$66</f>
        <v>3.6986229999999998E-3</v>
      </c>
      <c r="AI55" s="11">
        <f>1/1000*[1]AllExp!AG$66</f>
        <v>4.5317460000000006E-3</v>
      </c>
      <c r="AJ55" s="11">
        <f>1/1000*[1]AllExp!AH$66</f>
        <v>4.2305290000000002E-3</v>
      </c>
      <c r="AK55" s="11">
        <f>1/1000*[1]AllExp!AI$66</f>
        <v>5.2712089999999998E-3</v>
      </c>
      <c r="AL55" s="11">
        <f>1/1000*[1]AllExp!AJ$66</f>
        <v>7.236681E-3</v>
      </c>
      <c r="AM55" s="11">
        <f>1/1000*[1]AllExp!AK$66</f>
        <v>7.1253010000000006E-3</v>
      </c>
      <c r="AN55" s="11">
        <f>1/1000*[1]AllExp!AL$66</f>
        <v>6.2200930000000003E-3</v>
      </c>
      <c r="AO55" s="11">
        <f>1/1000*[1]AllExp!AM$66</f>
        <v>5.195926E-3</v>
      </c>
      <c r="AP55" s="11">
        <f>1/1000*[1]AllExp!AN$66</f>
        <v>5.6426139999999998E-3</v>
      </c>
      <c r="AQ55" s="11">
        <f>1/1000*[1]AllExp!AO$66</f>
        <v>5.1719310000000003E-3</v>
      </c>
      <c r="AR55" s="11">
        <f>1/1000*[1]AllExp!AP$66</f>
        <v>5.1061219999999994E-3</v>
      </c>
      <c r="AS55" s="11">
        <f>1/1000*[1]AllExp!AQ$66</f>
        <v>4.7998629999999997E-3</v>
      </c>
      <c r="AT55" s="11">
        <f>1/1000*[1]AllExp!AR$66</f>
        <v>4.4729029999999994E-3</v>
      </c>
      <c r="AU55" s="11">
        <f>1/1000*[1]AllExp!AS$66</f>
        <v>4.5363850000000004E-3</v>
      </c>
      <c r="AV55" s="11">
        <f>1/1000*[1]AllExp!AT$66</f>
        <v>5.4975380000000006E-3</v>
      </c>
      <c r="AW55" s="11">
        <f>1/1000*[1]AllExp!AU$66</f>
        <v>5.3142140000000003E-3</v>
      </c>
      <c r="AX55" s="11">
        <f>1/1000*[1]AllExp!AV$66</f>
        <v>4.8488869999999996E-3</v>
      </c>
      <c r="AY55" s="11">
        <f>1/1000*[1]AllExp!AW$66</f>
        <v>4.0292049999999992E-3</v>
      </c>
      <c r="AZ55" s="11">
        <f>1/1000*[1]AllExp!AX$66</f>
        <v>5.4323340000000005E-3</v>
      </c>
      <c r="BA55" s="11">
        <f>1/1000*[1]AllExp!AY$66</f>
        <v>9.6645500929999992E-3</v>
      </c>
      <c r="BB55" s="11">
        <f>1/1000*[1]AllExp!AZ$66</f>
        <v>0</v>
      </c>
      <c r="BC55" s="10">
        <f>1/1000*[1]AllExp!BA$66</f>
        <v>0</v>
      </c>
      <c r="BD55" s="238"/>
    </row>
    <row r="56" spans="2:56">
      <c r="B56" s="4" t="s">
        <v>51</v>
      </c>
      <c r="C56" s="243">
        <f>1/$A$1*[1]AllExp!B$69</f>
        <v>8.2572385295999987E-2</v>
      </c>
      <c r="D56" s="11">
        <f>1/$A$1*[1]AllExp!C$69</f>
        <v>9.2074012205999978E-2</v>
      </c>
      <c r="E56" s="11">
        <f>1/$A$1*[1]AllExp!D$69</f>
        <v>7.5023693583999948E-2</v>
      </c>
      <c r="F56" s="11">
        <f>1/$A$1*[1]AllExp!E$69</f>
        <v>6.5783230911999974E-2</v>
      </c>
      <c r="G56" s="11">
        <f>1/$A$1*[1]AllExp!F$69</f>
        <v>6.056072870999997E-2</v>
      </c>
      <c r="H56" s="11">
        <f>1/$A$1*[1]AllExp!G$69</f>
        <v>6.1353671399999997E-2</v>
      </c>
      <c r="I56" s="11">
        <f>1/$A$1*[1]AllExp!H$69</f>
        <v>6.0668125471999984E-2</v>
      </c>
      <c r="J56" s="11">
        <f>1/$A$1*[1]AllExp!I$69</f>
        <v>5.3088100843999973E-2</v>
      </c>
      <c r="K56" s="11">
        <f>1/$A$1*[1]AllExp!J$69</f>
        <v>3.9917848231999994E-2</v>
      </c>
      <c r="L56" s="11">
        <f>1/$A$1*[1]AllExp!K$69</f>
        <v>2.9492928589999995E-2</v>
      </c>
      <c r="M56" s="11">
        <f>1/$A$1*[1]AllExp!L$69</f>
        <v>3.1219543401999998E-2</v>
      </c>
      <c r="N56" s="11">
        <f>1/$A$1*[1]AllExp!M$69</f>
        <v>1.6378066191999996E-2</v>
      </c>
      <c r="O56" s="11">
        <f>1/$A$1*[1]AllExp!N$69</f>
        <v>1.5677414519999999E-2</v>
      </c>
      <c r="P56" s="11">
        <f>1/$A$1*[1]AllExp!O$69</f>
        <v>1.6808132740000002E-2</v>
      </c>
      <c r="Q56" s="11">
        <f>1/$A$1*[1]AllExp!P$69</f>
        <v>1.3847340499999999E-2</v>
      </c>
      <c r="R56" s="11">
        <f>1/$A$1*[1]AllExp!Q$69</f>
        <v>1.4349042959999997E-2</v>
      </c>
      <c r="S56" s="11">
        <f>1/$A$1*[1]AllExp!R$69</f>
        <v>1.3976314799999999E-2</v>
      </c>
      <c r="T56" s="11">
        <f>1/$A$1*[1]AllExp!S$69</f>
        <v>1.1812132563999997E-2</v>
      </c>
      <c r="U56" s="11">
        <f>1/$A$1*[1]AllExp!T$69</f>
        <v>1.2805071419999996E-2</v>
      </c>
      <c r="V56" s="11">
        <f>1/$A$1*[1]AllExp!U$69</f>
        <v>1.116132626E-2</v>
      </c>
      <c r="W56" s="11">
        <f>1/$A$1*[1]AllExp!V$69</f>
        <v>1.2487661899999999E-2</v>
      </c>
      <c r="X56" s="11">
        <f>1/$A$1*[1]AllExp!W$69</f>
        <v>1.4477473023999999E-2</v>
      </c>
      <c r="Y56" s="11">
        <f>1/$A$1*[1]AllExp!X$69</f>
        <v>1.3391442600200001E-2</v>
      </c>
      <c r="Z56" s="11">
        <f>1/$A$1*[1]AllExp!Y$69</f>
        <v>1.0148897721199996E-2</v>
      </c>
      <c r="AA56" s="11">
        <f>1/$A$1*[1]AllExp!Z$69</f>
        <v>0</v>
      </c>
      <c r="AB56" s="10">
        <f>1/$A$1*[1]AllExp!AA$69</f>
        <v>0</v>
      </c>
      <c r="AC56" s="3"/>
      <c r="AD56" s="243">
        <f>1/1000*[1]AllExp!AB$69</f>
        <v>3.1936781000000004E-2</v>
      </c>
      <c r="AE56" s="11">
        <f>1/1000*[1]AllExp!AC$69</f>
        <v>3.5868235999999998E-2</v>
      </c>
      <c r="AF56" s="11">
        <f>1/1000*[1]AllExp!AD$69</f>
        <v>2.6795412000000001E-2</v>
      </c>
      <c r="AG56" s="11">
        <f>1/1000*[1]AllExp!AE$69</f>
        <v>2.6130593000000001E-2</v>
      </c>
      <c r="AH56" s="11">
        <f>1/1000*[1]AllExp!AF$69</f>
        <v>2.8117284999999999E-2</v>
      </c>
      <c r="AI56" s="11">
        <f>1/1000*[1]AllExp!AG$69</f>
        <v>3.0470408999999997E-2</v>
      </c>
      <c r="AJ56" s="11">
        <f>1/1000*[1]AllExp!AH$69</f>
        <v>3.2287758999999999E-2</v>
      </c>
      <c r="AK56" s="11">
        <f>1/1000*[1]AllExp!AI$69</f>
        <v>3.0238614E-2</v>
      </c>
      <c r="AL56" s="11">
        <f>1/1000*[1]AllExp!AJ$69</f>
        <v>2.5971667999999996E-2</v>
      </c>
      <c r="AM56" s="11">
        <f>1/1000*[1]AllExp!AK$69</f>
        <v>1.7829782999999998E-2</v>
      </c>
      <c r="AN56" s="11">
        <f>1/1000*[1]AllExp!AL$69</f>
        <v>2.0082822E-2</v>
      </c>
      <c r="AO56" s="11">
        <f>1/1000*[1]AllExp!AM$69</f>
        <v>1.2517802E-2</v>
      </c>
      <c r="AP56" s="11">
        <f>1/1000*[1]AllExp!AN$69</f>
        <v>1.3651864E-2</v>
      </c>
      <c r="AQ56" s="11">
        <f>1/1000*[1]AllExp!AO$69</f>
        <v>1.5225919999999999E-2</v>
      </c>
      <c r="AR56" s="11">
        <f>1/1000*[1]AllExp!AP$69</f>
        <v>1.3760682999999999E-2</v>
      </c>
      <c r="AS56" s="11">
        <f>1/1000*[1]AllExp!AQ$69</f>
        <v>1.3589446000000002E-2</v>
      </c>
      <c r="AT56" s="11">
        <f>1/1000*[1]AllExp!AR$69</f>
        <v>1.3432926000000001E-2</v>
      </c>
      <c r="AU56" s="11">
        <f>1/1000*[1]AllExp!AS$69</f>
        <v>1.3517023E-2</v>
      </c>
      <c r="AV56" s="11">
        <f>1/1000*[1]AllExp!AT$69</f>
        <v>1.445395E-2</v>
      </c>
      <c r="AW56" s="11">
        <f>1/1000*[1]AllExp!AU$69</f>
        <v>1.4692618999999999E-2</v>
      </c>
      <c r="AX56" s="11">
        <f>1/1000*[1]AllExp!AV$69</f>
        <v>1.5454641999999999E-2</v>
      </c>
      <c r="AY56" s="11">
        <f>1/1000*[1]AllExp!AW$69</f>
        <v>2.0808682999999998E-2</v>
      </c>
      <c r="AZ56" s="11">
        <f>1/1000*[1]AllExp!AX$69</f>
        <v>2.1946053E-2</v>
      </c>
      <c r="BA56" s="11">
        <f>1/1000*[1]AllExp!AY$69</f>
        <v>1.5067509531999999E-2</v>
      </c>
      <c r="BB56" s="11">
        <f>1/1000*[1]AllExp!AZ$69</f>
        <v>0</v>
      </c>
      <c r="BC56" s="10">
        <f>1/1000*[1]AllExp!BA$69</f>
        <v>0</v>
      </c>
      <c r="BD56" s="238"/>
    </row>
    <row r="57" spans="2:56">
      <c r="B57" s="4" t="s">
        <v>41</v>
      </c>
      <c r="C57" s="243">
        <f>1/$A$1*[1]AllExp!B$85</f>
        <v>0.38300999212800002</v>
      </c>
      <c r="D57" s="11">
        <f>1/$A$1*[1]AllExp!C$85</f>
        <v>0.43923957386799994</v>
      </c>
      <c r="E57" s="11">
        <f>1/$A$1*[1]AllExp!D$85</f>
        <v>0.42569275622000002</v>
      </c>
      <c r="F57" s="11">
        <f>1/$A$1*[1]AllExp!E$85</f>
        <v>0.56094962766799994</v>
      </c>
      <c r="G57" s="11">
        <f>1/$A$1*[1]AllExp!F$85</f>
        <v>0.47242073947799995</v>
      </c>
      <c r="H57" s="11">
        <f>1/$A$1*[1]AllExp!G$85</f>
        <v>0.49709524474999989</v>
      </c>
      <c r="I57" s="11">
        <f>1/$A$1*[1]AllExp!H$85</f>
        <v>0.60830455816600004</v>
      </c>
      <c r="J57" s="11">
        <f>1/$A$1*[1]AllExp!I$85</f>
        <v>0.47079554933799989</v>
      </c>
      <c r="K57" s="11">
        <f>1/$A$1*[1]AllExp!J$85</f>
        <v>0.33056627387000004</v>
      </c>
      <c r="L57" s="11">
        <f>1/$A$1*[1]AllExp!K$85</f>
        <v>0.25673584954200002</v>
      </c>
      <c r="M57" s="11">
        <f>1/$A$1*[1]AllExp!L$85</f>
        <v>0.41554867053199995</v>
      </c>
      <c r="N57" s="11">
        <f>1/$A$1*[1]AllExp!M$85</f>
        <v>0.17868054438999997</v>
      </c>
      <c r="O57" s="11">
        <f>1/$A$1*[1]AllExp!N$85</f>
        <v>0.18147577045399998</v>
      </c>
      <c r="P57" s="11">
        <f>1/$A$1*[1]AllExp!O$85</f>
        <v>0.15151526171599999</v>
      </c>
      <c r="Q57" s="11">
        <f>1/$A$1*[1]AllExp!P$85</f>
        <v>0.17105757342799999</v>
      </c>
      <c r="R57" s="11">
        <f>1/$A$1*[1]AllExp!Q$85</f>
        <v>0.15029085441999998</v>
      </c>
      <c r="S57" s="11">
        <f>1/$A$1*[1]AllExp!R$85</f>
        <v>0.14119812940799997</v>
      </c>
      <c r="T57" s="11">
        <f>1/$A$1*[1]AllExp!S$85</f>
        <v>8.2754657887999988E-2</v>
      </c>
      <c r="U57" s="11">
        <f>1/$A$1*[1]AllExp!T$85</f>
        <v>9.9268654603999987E-2</v>
      </c>
      <c r="V57" s="11">
        <f>1/$A$1*[1]AllExp!U$85</f>
        <v>0.10251091913999999</v>
      </c>
      <c r="W57" s="11">
        <f>1/$A$1*[1]AllExp!V$85</f>
        <v>9.2695727936000005E-2</v>
      </c>
      <c r="X57" s="11">
        <f>1/$A$1*[1]AllExp!W$85</f>
        <v>0.11574171016799999</v>
      </c>
      <c r="Y57" s="11">
        <f>1/$A$1*[1]AllExp!X$85</f>
        <v>9.736435908961999E-2</v>
      </c>
      <c r="Z57" s="11">
        <f>1/$A$1*[1]AllExp!Y$85</f>
        <v>7.1592222389099985E-2</v>
      </c>
      <c r="AA57" s="11">
        <f>1/$A$1*[1]AllExp!Z$85</f>
        <v>0</v>
      </c>
      <c r="AB57" s="10">
        <f>1/$A$1*[1]AllExp!AA$85</f>
        <v>0</v>
      </c>
      <c r="AC57" s="3"/>
      <c r="AD57" s="243">
        <f>1/1000*[1]AllExp!AB$85</f>
        <v>0.10080544899999999</v>
      </c>
      <c r="AE57" s="11">
        <f>1/1000*[1]AllExp!AC$85</f>
        <v>9.4675217000000006E-2</v>
      </c>
      <c r="AF57" s="11">
        <f>1/1000*[1]AllExp!AD$85</f>
        <v>9.1739512999999995E-2</v>
      </c>
      <c r="AG57" s="11">
        <f>1/1000*[1]AllExp!AE$85</f>
        <v>0.11896029699999999</v>
      </c>
      <c r="AH57" s="11">
        <f>1/1000*[1]AllExp!AF$85</f>
        <v>0.11234201399999999</v>
      </c>
      <c r="AI57" s="11">
        <f>1/1000*[1]AllExp!AG$85</f>
        <v>0.13337672600000003</v>
      </c>
      <c r="AJ57" s="11">
        <f>1/1000*[1]AllExp!AH$85</f>
        <v>0.145487955</v>
      </c>
      <c r="AK57" s="11">
        <f>1/1000*[1]AllExp!AI$85</f>
        <v>0.154947212</v>
      </c>
      <c r="AL57" s="11">
        <f>1/1000*[1]AllExp!AJ$85</f>
        <v>0.157550257</v>
      </c>
      <c r="AM57" s="11">
        <f>1/1000*[1]AllExp!AK$85</f>
        <v>0.13919901099999998</v>
      </c>
      <c r="AN57" s="11">
        <f>1/1000*[1]AllExp!AL$85</f>
        <v>0.21958644799999999</v>
      </c>
      <c r="AO57" s="11">
        <f>1/1000*[1]AllExp!AM$85</f>
        <v>0.102705228</v>
      </c>
      <c r="AP57" s="11">
        <f>1/1000*[1]AllExp!AN$85</f>
        <v>0.10875947400000001</v>
      </c>
      <c r="AQ57" s="11">
        <f>1/1000*[1]AllExp!AO$85</f>
        <v>9.4848183999999988E-2</v>
      </c>
      <c r="AR57" s="11">
        <f>1/1000*[1]AllExp!AP$85</f>
        <v>0.10399598599999998</v>
      </c>
      <c r="AS57" s="11">
        <f>1/1000*[1]AllExp!AQ$85</f>
        <v>9.3168565999999994E-2</v>
      </c>
      <c r="AT57" s="11">
        <f>1/1000*[1]AllExp!AR$85</f>
        <v>8.3956905999999998E-2</v>
      </c>
      <c r="AU57" s="11">
        <f>1/1000*[1]AllExp!AS$85</f>
        <v>6.9436196999999991E-2</v>
      </c>
      <c r="AV57" s="11">
        <f>1/1000*[1]AllExp!AT$85</f>
        <v>7.0086550999999997E-2</v>
      </c>
      <c r="AW57" s="11">
        <f>1/1000*[1]AllExp!AU$85</f>
        <v>6.9027033999999987E-2</v>
      </c>
      <c r="AX57" s="11">
        <f>1/1000*[1]AllExp!AV$85</f>
        <v>6.2021782000000004E-2</v>
      </c>
      <c r="AY57" s="11">
        <f>1/1000*[1]AllExp!AW$85</f>
        <v>8.6924479000000013E-2</v>
      </c>
      <c r="AZ57" s="11">
        <f>1/1000*[1]AllExp!AX$85</f>
        <v>8.0535099999999998E-2</v>
      </c>
      <c r="BA57" s="11">
        <f>1/1000*[1]AllExp!AY$85</f>
        <v>6.3546198109000002E-2</v>
      </c>
      <c r="BB57" s="11">
        <f>1/1000*[1]AllExp!AZ$85</f>
        <v>0</v>
      </c>
      <c r="BC57" s="10">
        <f>1/1000*[1]AllExp!BA$85</f>
        <v>0</v>
      </c>
      <c r="BD57" s="238"/>
    </row>
    <row r="58" spans="2:56">
      <c r="B58" s="4" t="s">
        <v>42</v>
      </c>
      <c r="C58" s="243">
        <f>1/$A$1*[1]AllExp!B$91</f>
        <v>0.48100953181200001</v>
      </c>
      <c r="D58" s="11">
        <f>1/$A$1*[1]AllExp!C$91</f>
        <v>0.41082402265000006</v>
      </c>
      <c r="E58" s="11">
        <f>1/$A$1*[1]AllExp!D$91</f>
        <v>0.49316627886600001</v>
      </c>
      <c r="F58" s="11">
        <f>1/$A$1*[1]AllExp!E$91</f>
        <v>0.58162348503799999</v>
      </c>
      <c r="G58" s="11">
        <f>1/$A$1*[1]AllExp!F$91</f>
        <v>0.53577026246199999</v>
      </c>
      <c r="H58" s="11">
        <f>1/$A$1*[1]AllExp!G$91</f>
        <v>0.57714891533799983</v>
      </c>
      <c r="I58" s="11">
        <f>1/$A$1*[1]AllExp!H$91</f>
        <v>0.42829833882000001</v>
      </c>
      <c r="J58" s="11">
        <f>1/$A$1*[1]AllExp!I$91</f>
        <v>0.38938380997599992</v>
      </c>
      <c r="K58" s="11">
        <f>1/$A$1*[1]AllExp!J$91</f>
        <v>0.37347893791000003</v>
      </c>
      <c r="L58" s="11">
        <f>1/$A$1*[1]AllExp!K$91</f>
        <v>0.32384317497599996</v>
      </c>
      <c r="M58" s="11">
        <f>1/$A$1*[1]AllExp!L$91</f>
        <v>0.35890307856199982</v>
      </c>
      <c r="N58" s="11">
        <f>1/$A$1*[1]AllExp!M$91</f>
        <v>0.32724121017200003</v>
      </c>
      <c r="O58" s="11">
        <f>1/$A$1*[1]AllExp!N$91</f>
        <v>0.31089956777200001</v>
      </c>
      <c r="P58" s="11">
        <f>1/$A$1*[1]AllExp!O$91</f>
        <v>0.24117299903199996</v>
      </c>
      <c r="Q58" s="11">
        <f>1/$A$1*[1]AllExp!P$91</f>
        <v>0.30139219602799994</v>
      </c>
      <c r="R58" s="11">
        <f>1/$A$1*[1]AllExp!Q$91</f>
        <v>0.26874348709600004</v>
      </c>
      <c r="S58" s="11">
        <f>1/$A$1*[1]AllExp!R$91</f>
        <v>0.26949992141799994</v>
      </c>
      <c r="T58" s="11">
        <f>1/$A$1*[1]AllExp!S$91</f>
        <v>0.25751556368999995</v>
      </c>
      <c r="U58" s="11">
        <f>1/$A$1*[1]AllExp!T$91</f>
        <v>0.27067580432200006</v>
      </c>
      <c r="V58" s="11">
        <f>1/$A$1*[1]AllExp!U$91</f>
        <v>0.24583898381599997</v>
      </c>
      <c r="W58" s="11">
        <f>1/$A$1*[1]AllExp!V$91</f>
        <v>0.20355001302999998</v>
      </c>
      <c r="X58" s="11">
        <f>1/$A$1*[1]AllExp!W$91</f>
        <v>0.21195160285600004</v>
      </c>
      <c r="Y58" s="11">
        <f>1/$A$1*[1]AllExp!X$91</f>
        <v>0.13539460642287998</v>
      </c>
      <c r="Z58" s="11">
        <f>1/$A$1*[1]AllExp!Y$91</f>
        <v>0.13965474543269998</v>
      </c>
      <c r="AA58" s="11">
        <f>1/$A$1*[1]AllExp!Z$91</f>
        <v>0</v>
      </c>
      <c r="AB58" s="10">
        <f>1/$A$1*[1]AllExp!AA$91</f>
        <v>0</v>
      </c>
      <c r="AC58" s="3"/>
      <c r="AD58" s="243">
        <f>1/1000*[1]AllExp!AB$91</f>
        <v>0.147319326</v>
      </c>
      <c r="AE58" s="11">
        <f>1/1000*[1]AllExp!AC$91</f>
        <v>0.10582333099999999</v>
      </c>
      <c r="AF58" s="11">
        <f>1/1000*[1]AllExp!AD$91</f>
        <v>0.12696882199999998</v>
      </c>
      <c r="AG58" s="11">
        <f>1/1000*[1]AllExp!AE$91</f>
        <v>0.13362243100000001</v>
      </c>
      <c r="AH58" s="11">
        <f>1/1000*[1]AllExp!AF$91</f>
        <v>0.15075071899999998</v>
      </c>
      <c r="AI58" s="11">
        <f>1/1000*[1]AllExp!AG$91</f>
        <v>0.18057023799999999</v>
      </c>
      <c r="AJ58" s="11">
        <f>1/1000*[1]AllExp!AH$91</f>
        <v>0.19385263900000002</v>
      </c>
      <c r="AK58" s="11">
        <f>1/1000*[1]AllExp!AI$91</f>
        <v>0.18838773</v>
      </c>
      <c r="AL58" s="11">
        <f>1/1000*[1]AllExp!AJ$91</f>
        <v>0.19882573999999997</v>
      </c>
      <c r="AM58" s="11">
        <f>1/1000*[1]AllExp!AK$91</f>
        <v>0.17041517799999997</v>
      </c>
      <c r="AN58" s="11">
        <f>1/1000*[1]AllExp!AL$91</f>
        <v>0.19311605099999998</v>
      </c>
      <c r="AO58" s="11">
        <f>1/1000*[1]AllExp!AM$91</f>
        <v>0.18700476799999999</v>
      </c>
      <c r="AP58" s="11">
        <f>1/1000*[1]AllExp!AN$91</f>
        <v>0.18595969900000001</v>
      </c>
      <c r="AQ58" s="11">
        <f>1/1000*[1]AllExp!AO$91</f>
        <v>0.155638108</v>
      </c>
      <c r="AR58" s="11">
        <f>1/1000*[1]AllExp!AP$91</f>
        <v>0.19232238799999998</v>
      </c>
      <c r="AS58" s="11">
        <f>1/1000*[1]AllExp!AQ$91</f>
        <v>0.167558703</v>
      </c>
      <c r="AT58" s="11">
        <f>1/1000*[1]AllExp!AR$91</f>
        <v>0.16088311</v>
      </c>
      <c r="AU58" s="11">
        <f>1/1000*[1]AllExp!AS$91</f>
        <v>0.16047164999999999</v>
      </c>
      <c r="AV58" s="11">
        <f>1/1000*[1]AllExp!AT$91</f>
        <v>0.16981144899999998</v>
      </c>
      <c r="AW58" s="11">
        <f>1/1000*[1]AllExp!AU$91</f>
        <v>0.15319553500000002</v>
      </c>
      <c r="AX58" s="11">
        <f>1/1000*[1]AllExp!AV$91</f>
        <v>0.13965165100000002</v>
      </c>
      <c r="AY58" s="11">
        <f>1/1000*[1]AllExp!AW$91</f>
        <v>0.171815094</v>
      </c>
      <c r="AZ58" s="11">
        <f>1/1000*[1]AllExp!AX$91</f>
        <v>0.13530164499999997</v>
      </c>
      <c r="BA58" s="11">
        <f>1/1000*[1]AllExp!AY$91</f>
        <v>9.2815039340000002E-2</v>
      </c>
      <c r="BB58" s="11">
        <f>1/1000*[1]AllExp!AZ$91</f>
        <v>0</v>
      </c>
      <c r="BC58" s="10">
        <f>1/1000*[1]AllExp!BA$91</f>
        <v>0</v>
      </c>
      <c r="BD58" s="238"/>
    </row>
    <row r="59" spans="2:56">
      <c r="B59" s="4" t="s">
        <v>136</v>
      </c>
      <c r="C59" s="243">
        <f>1/$A$1*[1]AllExp!B$94</f>
        <v>3.2965549669999997E-2</v>
      </c>
      <c r="D59" s="11">
        <f>1/$A$1*[1]AllExp!C$94</f>
        <v>6.7718641009999997E-2</v>
      </c>
      <c r="E59" s="11">
        <f>1/$A$1*[1]AllExp!D$94</f>
        <v>8.6460787959999993E-2</v>
      </c>
      <c r="F59" s="11">
        <f>1/$A$1*[1]AllExp!E$94</f>
        <v>9.7327564355999999E-2</v>
      </c>
      <c r="G59" s="11">
        <f>1/$A$1*[1]AllExp!F$94</f>
        <v>3.8661686219999991E-2</v>
      </c>
      <c r="H59" s="11">
        <f>1/$A$1*[1]AllExp!G$94</f>
        <v>4.5987649359999994E-2</v>
      </c>
      <c r="I59" s="11">
        <f>1/$A$1*[1]AllExp!H$94</f>
        <v>6.6146041350000004E-2</v>
      </c>
      <c r="J59" s="11">
        <f>1/$A$1*[1]AllExp!I$94</f>
        <v>0.150224665718</v>
      </c>
      <c r="K59" s="11">
        <f>1/$A$1*[1]AllExp!J$94</f>
        <v>0.11843525278999997</v>
      </c>
      <c r="L59" s="11">
        <f>1/$A$1*[1]AllExp!K$94</f>
        <v>0.12494369392999993</v>
      </c>
      <c r="M59" s="11">
        <f>1/$A$1*[1]AllExp!L$94</f>
        <v>7.2594916906000007E-2</v>
      </c>
      <c r="N59" s="11">
        <f>1/$A$1*[1]AllExp!M$94</f>
        <v>0.13433970212999999</v>
      </c>
      <c r="O59" s="11">
        <f>1/$A$1*[1]AllExp!N$94</f>
        <v>4.0473518289999996E-2</v>
      </c>
      <c r="P59" s="11">
        <f>1/$A$1*[1]AllExp!O$94</f>
        <v>6.1025307700000003E-2</v>
      </c>
      <c r="Q59" s="11">
        <f>1/$A$1*[1]AllExp!P$94</f>
        <v>6.1611055323999998E-2</v>
      </c>
      <c r="R59" s="11">
        <f>1/$A$1*[1]AllExp!Q$94</f>
        <v>5.2123783040000003E-2</v>
      </c>
      <c r="S59" s="11">
        <f>1/$A$1*[1]AllExp!R$94</f>
        <v>8.4761341059999995E-2</v>
      </c>
      <c r="T59" s="11">
        <f>1/$A$1*[1]AllExp!S$94</f>
        <v>7.461870327999999E-2</v>
      </c>
      <c r="U59" s="11">
        <f>1/$A$1*[1]AllExp!T$94</f>
        <v>0.12177269440000001</v>
      </c>
      <c r="V59" s="11">
        <f>1/$A$1*[1]AllExp!U$94</f>
        <v>0.190090281108</v>
      </c>
      <c r="W59" s="11">
        <f>1/$A$1*[1]AllExp!V$94</f>
        <v>0.26532381946</v>
      </c>
      <c r="X59" s="11">
        <f>1/$A$1*[1]AllExp!W$94</f>
        <v>0.15633746380000002</v>
      </c>
      <c r="Y59" s="11">
        <f>1/$A$1*[1]AllExp!X$94</f>
        <v>0.14937195645099999</v>
      </c>
      <c r="Z59" s="11">
        <f>1/$A$1*[1]AllExp!Y$94</f>
        <v>0.17399181933979993</v>
      </c>
      <c r="AA59" s="11">
        <f>1/$A$1*[1]AllExp!Z$94</f>
        <v>0</v>
      </c>
      <c r="AB59" s="10">
        <f>1/$A$1*[1]AllExp!AA$94</f>
        <v>0</v>
      </c>
      <c r="AC59" s="3"/>
      <c r="AD59" s="243">
        <f>1/1000*[1]AllExp!AB$94</f>
        <v>8.6715030000000005E-3</v>
      </c>
      <c r="AE59" s="11">
        <f>1/1000*[1]AllExp!AC$94</f>
        <v>1.1383776E-2</v>
      </c>
      <c r="AF59" s="11">
        <f>1/1000*[1]AllExp!AD$94</f>
        <v>1.4260780000000001E-2</v>
      </c>
      <c r="AG59" s="11">
        <f>1/1000*[1]AllExp!AE$94</f>
        <v>1.6482709999999998E-2</v>
      </c>
      <c r="AH59" s="11">
        <f>1/1000*[1]AllExp!AF$94</f>
        <v>1.2634688999999998E-2</v>
      </c>
      <c r="AI59" s="11">
        <f>1/1000*[1]AllExp!AG$94</f>
        <v>1.643062E-2</v>
      </c>
      <c r="AJ59" s="11">
        <f>1/1000*[1]AllExp!AH$94</f>
        <v>2.0266066000000003E-2</v>
      </c>
      <c r="AK59" s="11">
        <f>1/1000*[1]AllExp!AI$94</f>
        <v>4.3099566999999998E-2</v>
      </c>
      <c r="AL59" s="11">
        <f>1/1000*[1]AllExp!AJ$94</f>
        <v>3.8612335000000005E-2</v>
      </c>
      <c r="AM59" s="11">
        <f>1/1000*[1]AllExp!AK$94</f>
        <v>3.2525156999999999E-2</v>
      </c>
      <c r="AN59" s="11">
        <f>1/1000*[1]AllExp!AL$94</f>
        <v>2.0833182000000002E-2</v>
      </c>
      <c r="AO59" s="11">
        <f>1/1000*[1]AllExp!AM$94</f>
        <v>1.8453928000000001E-2</v>
      </c>
      <c r="AP59" s="11">
        <f>1/1000*[1]AllExp!AN$94</f>
        <v>1.1923905E-2</v>
      </c>
      <c r="AQ59" s="11">
        <f>1/1000*[1]AllExp!AO$94</f>
        <v>1.6912402E-2</v>
      </c>
      <c r="AR59" s="11">
        <f>1/1000*[1]AllExp!AP$94</f>
        <v>1.6883645000000003E-2</v>
      </c>
      <c r="AS59" s="11">
        <f>1/1000*[1]AllExp!AQ$94</f>
        <v>1.4940404999999999E-2</v>
      </c>
      <c r="AT59" s="11">
        <f>1/1000*[1]AllExp!AR$94</f>
        <v>1.8599156000000002E-2</v>
      </c>
      <c r="AU59" s="11">
        <f>1/1000*[1]AllExp!AS$94</f>
        <v>2.1161571000000001E-2</v>
      </c>
      <c r="AV59" s="11">
        <f>1/1000*[1]AllExp!AT$94</f>
        <v>3.8906123999999993E-2</v>
      </c>
      <c r="AW59" s="11">
        <f>1/1000*[1]AllExp!AU$94</f>
        <v>5.1304713000000002E-2</v>
      </c>
      <c r="AX59" s="11">
        <f>1/1000*[1]AllExp!AV$94</f>
        <v>6.0631447999999991E-2</v>
      </c>
      <c r="AY59" s="11">
        <f>1/1000*[1]AllExp!AW$94</f>
        <v>3.7742577999999999E-2</v>
      </c>
      <c r="AZ59" s="11">
        <f>1/1000*[1]AllExp!AX$94</f>
        <v>4.7577397999999993E-2</v>
      </c>
      <c r="BA59" s="11">
        <f>1/1000*[1]AllExp!AY$94</f>
        <v>5.2188419946000007E-2</v>
      </c>
      <c r="BB59" s="11">
        <f>1/1000*[1]AllExp!AZ$94</f>
        <v>0</v>
      </c>
      <c r="BC59" s="10">
        <f>1/1000*[1]AllExp!BA$94</f>
        <v>0</v>
      </c>
      <c r="BD59" s="238"/>
    </row>
    <row r="60" spans="2:56">
      <c r="B60" s="4" t="s">
        <v>49</v>
      </c>
      <c r="C60" s="243">
        <f>1/$A$1*[1]AllExp!B$114</f>
        <v>0.6444036241140001</v>
      </c>
      <c r="D60" s="11">
        <f>1/$A$1*[1]AllExp!C$114</f>
        <v>0.75132027878199992</v>
      </c>
      <c r="E60" s="11">
        <f>1/$A$1*[1]AllExp!D$114</f>
        <v>0.90688573658399996</v>
      </c>
      <c r="F60" s="11">
        <f>1/$A$1*[1]AllExp!E$114</f>
        <v>0.9149623635459998</v>
      </c>
      <c r="G60" s="11">
        <f>1/$A$1*[1]AllExp!F$114</f>
        <v>0.70228712766199997</v>
      </c>
      <c r="H60" s="11">
        <f>1/$A$1*[1]AllExp!G$114</f>
        <v>0.99715115593999992</v>
      </c>
      <c r="I60" s="11">
        <f>1/$A$1*[1]AllExp!H$114</f>
        <v>0.97840030671999989</v>
      </c>
      <c r="J60" s="11">
        <f>1/$A$1*[1]AllExp!I$114</f>
        <v>0.99725248014599988</v>
      </c>
      <c r="K60" s="11">
        <f>1/$A$1*[1]AllExp!J$114</f>
        <v>0.65129060807399997</v>
      </c>
      <c r="L60" s="11">
        <f>1/$A$1*[1]AllExp!K$114</f>
        <v>0.52325174142200004</v>
      </c>
      <c r="M60" s="11">
        <f>1/$A$1*[1]AllExp!L$114</f>
        <v>0.62626600745399996</v>
      </c>
      <c r="N60" s="11">
        <f>1/$A$1*[1]AllExp!M$114</f>
        <v>0.53043627667999993</v>
      </c>
      <c r="O60" s="11">
        <f>1/$A$1*[1]AllExp!N$114</f>
        <v>0.37983409721999994</v>
      </c>
      <c r="P60" s="11">
        <f>1/$A$1*[1]AllExp!O$114</f>
        <v>0.24855846676400001</v>
      </c>
      <c r="Q60" s="11">
        <f>1/$A$1*[1]AllExp!P$114</f>
        <v>0.162337696212</v>
      </c>
      <c r="R60" s="11">
        <f>1/$A$1*[1]AllExp!Q$114</f>
        <v>9.8808799795999991E-2</v>
      </c>
      <c r="S60" s="11">
        <f>1/$A$1*[1]AllExp!R$114</f>
        <v>0.23692277678400001</v>
      </c>
      <c r="T60" s="11">
        <f>1/$A$1*[1]AllExp!S$114</f>
        <v>0.16390110849199999</v>
      </c>
      <c r="U60" s="11">
        <f>1/$A$1*[1]AllExp!T$114</f>
        <v>0.156181585584</v>
      </c>
      <c r="V60" s="11">
        <f>1/$A$1*[1]AllExp!U$114</f>
        <v>0.17307639789999998</v>
      </c>
      <c r="W60" s="11">
        <f>1/$A$1*[1]AllExp!V$114</f>
        <v>0.16304833859999998</v>
      </c>
      <c r="X60" s="11">
        <f>1/$A$1*[1]AllExp!W$114</f>
        <v>0.18544464584799997</v>
      </c>
      <c r="Y60" s="11">
        <f>1/$A$1*[1]AllExp!X$114</f>
        <v>0.28236770986347998</v>
      </c>
      <c r="Z60" s="11">
        <f>1/$A$1*[1]AllExp!Y$114</f>
        <v>0.19089301909734002</v>
      </c>
      <c r="AA60" s="11">
        <f>1/$A$1*[1]AllExp!Z$114</f>
        <v>0</v>
      </c>
      <c r="AB60" s="10">
        <f>1/$A$1*[1]AllExp!AA$114</f>
        <v>0</v>
      </c>
      <c r="AC60" s="3"/>
      <c r="AD60" s="243">
        <f>1/1000*[1]AllExp!AB$114</f>
        <v>0.12159901299999999</v>
      </c>
      <c r="AE60" s="11">
        <f>1/1000*[1]AllExp!AC$114</f>
        <v>0.10103835000000001</v>
      </c>
      <c r="AF60" s="11">
        <f>1/1000*[1]AllExp!AD$114</f>
        <v>0.11725901</v>
      </c>
      <c r="AG60" s="11">
        <f>1/1000*[1]AllExp!AE$114</f>
        <v>0.12365040599999999</v>
      </c>
      <c r="AH60" s="11">
        <f>1/1000*[1]AllExp!AF$114</f>
        <v>0.12345130299999998</v>
      </c>
      <c r="AI60" s="11">
        <f>1/1000*[1]AllExp!AG$114</f>
        <v>0.18112339199999999</v>
      </c>
      <c r="AJ60" s="11">
        <f>1/1000*[1]AllExp!AH$114</f>
        <v>0.15584769100000001</v>
      </c>
      <c r="AK60" s="11">
        <f>1/1000*[1]AllExp!AI$114</f>
        <v>0.17496978999999999</v>
      </c>
      <c r="AL60" s="11">
        <f>1/1000*[1]AllExp!AJ$114</f>
        <v>0.15908597800000002</v>
      </c>
      <c r="AM60" s="11">
        <f>1/1000*[1]AllExp!AK$114</f>
        <v>0.113992548</v>
      </c>
      <c r="AN60" s="11">
        <f>1/1000*[1]AllExp!AL$114</f>
        <v>0.13955816800000001</v>
      </c>
      <c r="AO60" s="11">
        <f>1/1000*[1]AllExp!AM$114</f>
        <v>0.118098753</v>
      </c>
      <c r="AP60" s="11">
        <f>1/1000*[1]AllExp!AN$114</f>
        <v>8.5313084000000011E-2</v>
      </c>
      <c r="AQ60" s="11">
        <f>1/1000*[1]AllExp!AO$114</f>
        <v>6.8238163000000004E-2</v>
      </c>
      <c r="AR60" s="11">
        <f>1/1000*[1]AllExp!AP$114</f>
        <v>5.9283300999999997E-2</v>
      </c>
      <c r="AS60" s="11">
        <f>1/1000*[1]AllExp!AQ$114</f>
        <v>4.6444590999999993E-2</v>
      </c>
      <c r="AT60" s="11">
        <f>1/1000*[1]AllExp!AR$114</f>
        <v>6.6681215000000002E-2</v>
      </c>
      <c r="AU60" s="11">
        <f>1/1000*[1]AllExp!AS$114</f>
        <v>6.3368560000000004E-2</v>
      </c>
      <c r="AV60" s="11">
        <f>1/1000*[1]AllExp!AT$114</f>
        <v>6.4713773000000002E-2</v>
      </c>
      <c r="AW60" s="11">
        <f>1/1000*[1]AllExp!AU$114</f>
        <v>6.5677183E-2</v>
      </c>
      <c r="AX60" s="11">
        <f>1/1000*[1]AllExp!AV$114</f>
        <v>5.4851774999999998E-2</v>
      </c>
      <c r="AY60" s="11">
        <f>1/1000*[1]AllExp!AW$114</f>
        <v>6.0110639999999993E-2</v>
      </c>
      <c r="AZ60" s="11">
        <f>1/1000*[1]AllExp!AX$114</f>
        <v>0.102439399</v>
      </c>
      <c r="BA60" s="11">
        <f>1/1000*[1]AllExp!AY$114</f>
        <v>7.1333286970999998E-2</v>
      </c>
      <c r="BB60" s="11">
        <f>1/1000*[1]AllExp!AZ$114</f>
        <v>0</v>
      </c>
      <c r="BC60" s="10">
        <f>1/1000*[1]AllExp!BA$114</f>
        <v>0</v>
      </c>
      <c r="BD60" s="238"/>
    </row>
    <row r="61" spans="2:56">
      <c r="B61" s="4" t="s">
        <v>76</v>
      </c>
      <c r="C61" s="243">
        <f>1/$A$1*[1]AllExp!B$160</f>
        <v>1.0568047094400002</v>
      </c>
      <c r="D61" s="11">
        <f>1/$A$1*[1]AllExp!C$160</f>
        <v>1.0413038885899999</v>
      </c>
      <c r="E61" s="11">
        <f>1/$A$1*[1]AllExp!D$160</f>
        <v>0.95521160895199997</v>
      </c>
      <c r="F61" s="11">
        <f>1/$A$1*[1]AllExp!E$160</f>
        <v>1.0079533459859995</v>
      </c>
      <c r="G61" s="11">
        <f>1/$A$1*[1]AllExp!F$160</f>
        <v>0.82936956453399979</v>
      </c>
      <c r="H61" s="11">
        <f>1/$A$1*[1]AllExp!G$160</f>
        <v>0.92221935597000027</v>
      </c>
      <c r="I61" s="11">
        <f>1/$A$1*[1]AllExp!H$160</f>
        <v>0.83084705579200013</v>
      </c>
      <c r="J61" s="11">
        <f>1/$A$1*[1]AllExp!I$160</f>
        <v>0.79973058762799976</v>
      </c>
      <c r="K61" s="11">
        <f>1/$A$1*[1]AllExp!J$160</f>
        <v>0.46243073674199997</v>
      </c>
      <c r="L61" s="11">
        <f>1/$A$1*[1]AllExp!K$160</f>
        <v>0.44925087642599998</v>
      </c>
      <c r="M61" s="11">
        <f>1/$A$1*[1]AllExp!L$160</f>
        <v>0.50443682756399988</v>
      </c>
      <c r="N61" s="11">
        <f>1/$A$1*[1]AllExp!M$160</f>
        <v>0.31466744461000001</v>
      </c>
      <c r="O61" s="11">
        <f>1/$A$1*[1]AllExp!N$160</f>
        <v>0.24909081297599997</v>
      </c>
      <c r="P61" s="11">
        <f>1/$A$1*[1]AllExp!O$160</f>
        <v>0.20152863304800003</v>
      </c>
      <c r="Q61" s="11">
        <f>1/$A$1*[1]AllExp!P$160</f>
        <v>0.24208585262399998</v>
      </c>
      <c r="R61" s="11">
        <f>1/$A$1*[1]AllExp!Q$160</f>
        <v>0.25166050692999997</v>
      </c>
      <c r="S61" s="11">
        <f>1/$A$1*[1]AllExp!R$160</f>
        <v>0.28285109354799992</v>
      </c>
      <c r="T61" s="11">
        <f>1/$A$1*[1]AllExp!S$160</f>
        <v>0.27223846361933335</v>
      </c>
      <c r="U61" s="11">
        <f>1/$A$1*[1]AllExp!T$160</f>
        <v>0.31882593682000004</v>
      </c>
      <c r="V61" s="11">
        <f>1/$A$1*[1]AllExp!U$160</f>
        <v>0.31335261799799996</v>
      </c>
      <c r="W61" s="11">
        <f>1/$A$1*[1]AllExp!V$160</f>
        <v>0.32768445659599993</v>
      </c>
      <c r="X61" s="11">
        <f>1/$A$1*[1]AllExp!W$160</f>
        <v>0.37746944628999995</v>
      </c>
      <c r="Y61" s="11">
        <f>1/$A$1*[1]AllExp!X$160</f>
        <v>0.23234016886303999</v>
      </c>
      <c r="Z61" s="11">
        <f>1/$A$1*[1]AllExp!Y$160</f>
        <v>0.17357831809914404</v>
      </c>
      <c r="AA61" s="11">
        <f>1/$A$1*[1]AllExp!Z$160</f>
        <v>0</v>
      </c>
      <c r="AB61" s="10">
        <f>1/$A$1*[1]AllExp!AA$160</f>
        <v>0</v>
      </c>
      <c r="AC61" s="3"/>
      <c r="AD61" s="243">
        <f>1/1000*[1]AllExp!AB$160</f>
        <v>0.22581492899999994</v>
      </c>
      <c r="AE61" s="11">
        <f>1/1000*[1]AllExp!AC$160</f>
        <v>0.19238508200000001</v>
      </c>
      <c r="AF61" s="11">
        <f>1/1000*[1]AllExp!AD$160</f>
        <v>0.18352527999999999</v>
      </c>
      <c r="AG61" s="11">
        <f>1/1000*[1]AllExp!AE$160</f>
        <v>0.20417190199999999</v>
      </c>
      <c r="AH61" s="11">
        <f>1/1000*[1]AllExp!AF$160</f>
        <v>0.21546876200000001</v>
      </c>
      <c r="AI61" s="11">
        <f>1/1000*[1]AllExp!AG$160</f>
        <v>0.25441847499999998</v>
      </c>
      <c r="AJ61" s="11">
        <f>1/1000*[1]AllExp!AH$160</f>
        <v>0.30009138999999996</v>
      </c>
      <c r="AK61" s="11">
        <f>1/1000*[1]AllExp!AI$160</f>
        <v>0.27229437500000003</v>
      </c>
      <c r="AL61" s="11">
        <f>1/1000*[1]AllExp!AJ$160</f>
        <v>0.24093065699999996</v>
      </c>
      <c r="AM61" s="11">
        <f>1/1000*[1]AllExp!AK$160</f>
        <v>0.20011809899999999</v>
      </c>
      <c r="AN61" s="11">
        <f>1/1000*[1]AllExp!AL$160</f>
        <v>0.20951798200000002</v>
      </c>
      <c r="AO61" s="11">
        <f>1/1000*[1]AllExp!AM$160</f>
        <v>0.18022158899999996</v>
      </c>
      <c r="AP61" s="11">
        <f>1/1000*[1]AllExp!AN$160</f>
        <v>0.155069498</v>
      </c>
      <c r="AQ61" s="11">
        <f>1/1000*[1]AllExp!AO$160</f>
        <v>0.13209949399999998</v>
      </c>
      <c r="AR61" s="11">
        <f>1/1000*[1]AllExp!AP$160</f>
        <v>0.15322087399999998</v>
      </c>
      <c r="AS61" s="11">
        <f>1/1000*[1]AllExp!AQ$160</f>
        <v>0.17044983699999999</v>
      </c>
      <c r="AT61" s="11">
        <f>1/1000*[1]AllExp!AR$160</f>
        <v>0.17609890099999997</v>
      </c>
      <c r="AU61" s="11">
        <f>1/1000*[1]AllExp!AS$160</f>
        <v>0.20209495299999997</v>
      </c>
      <c r="AV61" s="11">
        <f>1/1000*[1]AllExp!AT$160</f>
        <v>0.21867637099999998</v>
      </c>
      <c r="AW61" s="11">
        <f>1/1000*[1]AllExp!AU$160</f>
        <v>0.22462143300000001</v>
      </c>
      <c r="AX61" s="11">
        <f>1/1000*[1]AllExp!AV$160</f>
        <v>0.22575981199999998</v>
      </c>
      <c r="AY61" s="11">
        <f>1/1000*[1]AllExp!AW$160</f>
        <v>0.27364876499999996</v>
      </c>
      <c r="AZ61" s="11">
        <f>1/1000*[1]AllExp!AX$160</f>
        <v>0.17680806200000002</v>
      </c>
      <c r="BA61" s="11">
        <f>1/1000*[1]AllExp!AY$160</f>
        <v>0.13599539283699996</v>
      </c>
      <c r="BB61" s="11">
        <f>1/1000*[1]AllExp!AZ$160</f>
        <v>0</v>
      </c>
      <c r="BC61" s="10">
        <f>1/1000*[1]AllExp!BA$160</f>
        <v>0</v>
      </c>
      <c r="BD61" s="238"/>
    </row>
    <row r="62" spans="2:56">
      <c r="B62" s="4" t="s">
        <v>137</v>
      </c>
      <c r="C62" s="243">
        <f>1/$A$1*[1]AllExp!B$189</f>
        <v>9.6550808999999998E-3</v>
      </c>
      <c r="D62" s="11">
        <f>1/$A$1*[1]AllExp!C$189</f>
        <v>1.5790212043999999E-2</v>
      </c>
      <c r="E62" s="11">
        <f>1/$A$1*[1]AllExp!D$189</f>
        <v>9.6867497800000035E-3</v>
      </c>
      <c r="F62" s="11">
        <f>1/$A$1*[1]AllExp!E$189</f>
        <v>1.3016832120000004E-2</v>
      </c>
      <c r="G62" s="11">
        <f>1/$A$1*[1]AllExp!F$189</f>
        <v>1.6973729039999996E-2</v>
      </c>
      <c r="H62" s="11">
        <f>1/$A$1*[1]AllExp!G$189</f>
        <v>1.7734053789999999E-2</v>
      </c>
      <c r="I62" s="11">
        <f>1/$A$1*[1]AllExp!H$189</f>
        <v>1.3548851610000001E-2</v>
      </c>
      <c r="J62" s="11">
        <f>1/$A$1*[1]AllExp!I$189</f>
        <v>3.2302434649999996E-2</v>
      </c>
      <c r="K62" s="11">
        <f>1/$A$1*[1]AllExp!J$189</f>
        <v>3.2061556911999994E-2</v>
      </c>
      <c r="L62" s="11">
        <f>1/$A$1*[1]AllExp!K$189</f>
        <v>2.4516913220000006E-2</v>
      </c>
      <c r="M62" s="11">
        <f>1/$A$1*[1]AllExp!L$189</f>
        <v>1.6149042539999998E-2</v>
      </c>
      <c r="N62" s="11">
        <f>1/$A$1*[1]AllExp!M$189</f>
        <v>1.3433838039999998E-2</v>
      </c>
      <c r="O62" s="11">
        <f>1/$A$1*[1]AllExp!N$189</f>
        <v>8.9570453000000008E-3</v>
      </c>
      <c r="P62" s="11">
        <f>1/$A$1*[1]AllExp!O$189</f>
        <v>8.8721527999999997E-3</v>
      </c>
      <c r="Q62" s="11">
        <f>1/$A$1*[1]AllExp!P$189</f>
        <v>1.0201702699999999E-2</v>
      </c>
      <c r="R62" s="11">
        <f>1/$A$1*[1]AllExp!Q$189</f>
        <v>8.3593131999999994E-3</v>
      </c>
      <c r="S62" s="11">
        <f>1/$A$1*[1]AllExp!R$189</f>
        <v>5.6884911999999996E-3</v>
      </c>
      <c r="T62" s="11">
        <f>1/$A$1*[1]AllExp!S$189</f>
        <v>5.3842065200000004E-3</v>
      </c>
      <c r="U62" s="11">
        <f>1/$A$1*[1]AllExp!T$189</f>
        <v>3.6238416200000002E-3</v>
      </c>
      <c r="V62" s="11">
        <f>1/$A$1*[1]AllExp!U$189</f>
        <v>1.1907748439999999E-2</v>
      </c>
      <c r="W62" s="11">
        <f>1/$A$1*[1]AllExp!V$189</f>
        <v>8.8070587360000001E-3</v>
      </c>
      <c r="X62" s="11">
        <f>1/$A$1*[1]AllExp!W$189</f>
        <v>6.1206960639999999E-3</v>
      </c>
      <c r="Y62" s="11">
        <f>1/$A$1*[1]AllExp!X$189</f>
        <v>1.13449296436E-2</v>
      </c>
      <c r="Z62" s="11">
        <f>1/$A$1*[1]AllExp!Y$189</f>
        <v>1.9886401392199996E-2</v>
      </c>
      <c r="AA62" s="11">
        <f>1/$A$1*[1]AllExp!Z$189</f>
        <v>0</v>
      </c>
      <c r="AB62" s="10">
        <f>1/$A$1*[1]AllExp!AA$189</f>
        <v>0</v>
      </c>
      <c r="AC62" s="3"/>
      <c r="AD62" s="243">
        <f>1/1000*[1]AllExp!AB$189</f>
        <v>3.8324149999999992E-3</v>
      </c>
      <c r="AE62" s="11">
        <f>1/1000*[1]AllExp!AC$189</f>
        <v>6.8378400000000004E-3</v>
      </c>
      <c r="AF62" s="11">
        <f>1/1000*[1]AllExp!AD$189</f>
        <v>5.0766489999999999E-3</v>
      </c>
      <c r="AG62" s="11">
        <f>1/1000*[1]AllExp!AE$189</f>
        <v>5.8974810000000004E-3</v>
      </c>
      <c r="AH62" s="11">
        <f>1/1000*[1]AllExp!AF$189</f>
        <v>8.8817830000000007E-3</v>
      </c>
      <c r="AI62" s="11">
        <f>1/1000*[1]AllExp!AG$189</f>
        <v>9.7889419999999984E-3</v>
      </c>
      <c r="AJ62" s="11">
        <f>1/1000*[1]AllExp!AH$189</f>
        <v>7.4386649999999997E-3</v>
      </c>
      <c r="AK62" s="11">
        <f>1/1000*[1]AllExp!AI$189</f>
        <v>1.3004837E-2</v>
      </c>
      <c r="AL62" s="11">
        <f>1/1000*[1]AllExp!AJ$189</f>
        <v>1.3495432E-2</v>
      </c>
      <c r="AM62" s="11">
        <f>1/1000*[1]AllExp!AK$189</f>
        <v>1.0760044999999999E-2</v>
      </c>
      <c r="AN62" s="11">
        <f>1/1000*[1]AllExp!AL$189</f>
        <v>7.889377999999999E-3</v>
      </c>
      <c r="AO62" s="11">
        <f>1/1000*[1]AllExp!AM$189</f>
        <v>6.8864659999999999E-3</v>
      </c>
      <c r="AP62" s="11">
        <f>1/1000*[1]AllExp!AN$189</f>
        <v>3.4649760000000003E-3</v>
      </c>
      <c r="AQ62" s="11">
        <f>1/1000*[1]AllExp!AO$189</f>
        <v>3.0756389999999998E-3</v>
      </c>
      <c r="AR62" s="11">
        <f>1/1000*[1]AllExp!AP$189</f>
        <v>3.6835929999999998E-3</v>
      </c>
      <c r="AS62" s="11">
        <f>1/1000*[1]AllExp!AQ$189</f>
        <v>3.0255349999999998E-3</v>
      </c>
      <c r="AT62" s="11">
        <f>1/1000*[1]AllExp!AR$189</f>
        <v>2.272493E-3</v>
      </c>
      <c r="AU62" s="11">
        <f>1/1000*[1]AllExp!AS$189</f>
        <v>2.3030429999999998E-3</v>
      </c>
      <c r="AV62" s="11">
        <f>1/1000*[1]AllExp!AT$189</f>
        <v>2.4044729999999999E-3</v>
      </c>
      <c r="AW62" s="11">
        <f>1/1000*[1]AllExp!AU$189</f>
        <v>4.5021779999999999E-3</v>
      </c>
      <c r="AX62" s="11">
        <f>1/1000*[1]AllExp!AV$189</f>
        <v>3.5666360000000002E-3</v>
      </c>
      <c r="AY62" s="11">
        <f>1/1000*[1]AllExp!AW$189</f>
        <v>3.2333129999999998E-3</v>
      </c>
      <c r="AZ62" s="11">
        <f>1/1000*[1]AllExp!AX$189</f>
        <v>5.2591809999999999E-3</v>
      </c>
      <c r="BA62" s="11">
        <f>1/1000*[1]AllExp!AY$189</f>
        <v>7.4193763339999988E-3</v>
      </c>
      <c r="BB62" s="11">
        <f>1/1000*[1]AllExp!AZ$189</f>
        <v>0</v>
      </c>
      <c r="BC62" s="10">
        <f>1/1000*[1]AllExp!BA$189</f>
        <v>0</v>
      </c>
      <c r="BD62" s="238"/>
    </row>
    <row r="63" spans="2:56">
      <c r="B63" s="4" t="s">
        <v>90</v>
      </c>
      <c r="C63" s="243">
        <f>1/$A$1*[1]AllExp!B$212</f>
        <v>0.19906387515199997</v>
      </c>
      <c r="D63" s="11">
        <f>1/$A$1*[1]AllExp!C$212</f>
        <v>0.13823681141400002</v>
      </c>
      <c r="E63" s="11">
        <f>1/$A$1*[1]AllExp!D$212</f>
        <v>0.15836687999999999</v>
      </c>
      <c r="F63" s="11">
        <f>1/$A$1*[1]AllExp!E$212</f>
        <v>0.18022794920999996</v>
      </c>
      <c r="G63" s="11">
        <f>1/$A$1*[1]AllExp!F$212</f>
        <v>0.17922807564999998</v>
      </c>
      <c r="H63" s="11">
        <f>1/$A$1*[1]AllExp!G$212</f>
        <v>0.16256482366</v>
      </c>
      <c r="I63" s="11">
        <f>1/$A$1*[1]AllExp!H$212</f>
        <v>0.16544044418999998</v>
      </c>
      <c r="J63" s="11">
        <f>1/$A$1*[1]AllExp!I$212</f>
        <v>0.21497756637599996</v>
      </c>
      <c r="K63" s="11">
        <f>1/$A$1*[1]AllExp!J$212</f>
        <v>0.15927969950199999</v>
      </c>
      <c r="L63" s="11">
        <f>1/$A$1*[1]AllExp!K$212</f>
        <v>0.15758389271000001</v>
      </c>
      <c r="M63" s="11">
        <f>1/$A$1*[1]AllExp!L$212</f>
        <v>0.124037965212</v>
      </c>
      <c r="N63" s="11">
        <f>1/$A$1*[1]AllExp!M$212</f>
        <v>0.128465806702</v>
      </c>
      <c r="O63" s="11">
        <f>1/$A$1*[1]AllExp!N$212</f>
        <v>8.5924913968000005E-2</v>
      </c>
      <c r="P63" s="11">
        <f>1/$A$1*[1]AllExp!O$212</f>
        <v>6.5985603712000004E-2</v>
      </c>
      <c r="Q63" s="11">
        <f>1/$A$1*[1]AllExp!P$212</f>
        <v>7.846231749999999E-2</v>
      </c>
      <c r="R63" s="11">
        <f>1/$A$1*[1]AllExp!Q$212</f>
        <v>6.1645347959999999E-2</v>
      </c>
      <c r="S63" s="11">
        <f>1/$A$1*[1]AllExp!R$212</f>
        <v>8.0645843895999991E-2</v>
      </c>
      <c r="T63" s="11">
        <f>1/$A$1*[1]AllExp!S$212</f>
        <v>7.2008773370666662E-2</v>
      </c>
      <c r="U63" s="11">
        <f>1/$A$1*[1]AllExp!T$212</f>
        <v>8.0461604234999998E-2</v>
      </c>
      <c r="V63" s="11">
        <f>1/$A$1*[1]AllExp!U$212</f>
        <v>7.8641925628000001E-2</v>
      </c>
      <c r="W63" s="11">
        <f>1/$A$1*[1]AllExp!V$212</f>
        <v>6.9687883135999995E-2</v>
      </c>
      <c r="X63" s="11">
        <f>1/$A$1*[1]AllExp!W$212</f>
        <v>6.0903456068000003E-2</v>
      </c>
      <c r="Y63" s="11">
        <f>1/$A$1*[1]AllExp!X$212</f>
        <v>8.3950372479400015E-2</v>
      </c>
      <c r="Z63" s="11">
        <f>1/$A$1*[1]AllExp!Y$212</f>
        <v>0.1037171999752</v>
      </c>
      <c r="AA63" s="11">
        <f>1/$A$1*[1]AllExp!Z$212</f>
        <v>0</v>
      </c>
      <c r="AB63" s="10">
        <f>1/$A$1*[1]AllExp!AA$212</f>
        <v>0</v>
      </c>
      <c r="AC63" s="3"/>
      <c r="AD63" s="243">
        <f>1/1000*[1]AllExp!AB$212</f>
        <v>6.4197641999999999E-2</v>
      </c>
      <c r="AE63" s="11">
        <f>1/1000*[1]AllExp!AC$212</f>
        <v>4.5079518000000006E-2</v>
      </c>
      <c r="AF63" s="11">
        <f>1/1000*[1]AllExp!AD$212</f>
        <v>5.5150407000000005E-2</v>
      </c>
      <c r="AG63" s="11">
        <f>1/1000*[1]AllExp!AE$212</f>
        <v>6.8236445000000007E-2</v>
      </c>
      <c r="AH63" s="11">
        <f>1/1000*[1]AllExp!AF$212</f>
        <v>7.0300532999999998E-2</v>
      </c>
      <c r="AI63" s="11">
        <f>1/1000*[1]AllExp!AG$212</f>
        <v>7.7717354000000002E-2</v>
      </c>
      <c r="AJ63" s="11">
        <f>1/1000*[1]AllExp!AH$212</f>
        <v>7.9593609999999995E-2</v>
      </c>
      <c r="AK63" s="11">
        <f>1/1000*[1]AllExp!AI$212</f>
        <v>9.4765515999999994E-2</v>
      </c>
      <c r="AL63" s="11">
        <f>1/1000*[1]AllExp!AJ$212</f>
        <v>7.766206299999999E-2</v>
      </c>
      <c r="AM63" s="11">
        <f>1/1000*[1]AllExp!AK$212</f>
        <v>6.4119613000000006E-2</v>
      </c>
      <c r="AN63" s="11">
        <f>1/1000*[1]AllExp!AL$212</f>
        <v>5.4935741999999996E-2</v>
      </c>
      <c r="AO63" s="11">
        <f>1/1000*[1]AllExp!AM$212</f>
        <v>5.0795727999999998E-2</v>
      </c>
      <c r="AP63" s="11">
        <f>1/1000*[1]AllExp!AN$212</f>
        <v>3.8676681999999997E-2</v>
      </c>
      <c r="AQ63" s="11">
        <f>1/1000*[1]AllExp!AO$212</f>
        <v>3.1906524999999998E-2</v>
      </c>
      <c r="AR63" s="11">
        <f>1/1000*[1]AllExp!AP$212</f>
        <v>3.6964679E-2</v>
      </c>
      <c r="AS63" s="11">
        <f>1/1000*[1]AllExp!AQ$212</f>
        <v>3.4806591999999997E-2</v>
      </c>
      <c r="AT63" s="11">
        <f>1/1000*[1]AllExp!AR$212</f>
        <v>3.9012815000000006E-2</v>
      </c>
      <c r="AU63" s="11">
        <f>1/1000*[1]AllExp!AS$212</f>
        <v>3.8474765999999994E-2</v>
      </c>
      <c r="AV63" s="11">
        <f>1/1000*[1]AllExp!AT$212</f>
        <v>4.1175815999999997E-2</v>
      </c>
      <c r="AW63" s="11">
        <f>1/1000*[1]AllExp!AU$212</f>
        <v>2.6293771000000001E-2</v>
      </c>
      <c r="AX63" s="11">
        <f>1/1000*[1]AllExp!AV$212</f>
        <v>3.2973261000000004E-2</v>
      </c>
      <c r="AY63" s="11">
        <f>1/1000*[1]AllExp!AW$212</f>
        <v>4.0845999000000001E-2</v>
      </c>
      <c r="AZ63" s="11">
        <f>1/1000*[1]AllExp!AX$212</f>
        <v>5.4917785999999996E-2</v>
      </c>
      <c r="BA63" s="11">
        <f>1/1000*[1]AllExp!AY$212</f>
        <v>5.9392917893000004E-2</v>
      </c>
      <c r="BB63" s="11">
        <f>1/1000*[1]AllExp!AZ$212</f>
        <v>0</v>
      </c>
      <c r="BC63" s="10">
        <f>1/1000*[1]AllExp!BA$212</f>
        <v>0</v>
      </c>
      <c r="BD63" s="238"/>
    </row>
    <row r="64" spans="2:56">
      <c r="B64" s="4" t="s">
        <v>50</v>
      </c>
      <c r="C64" s="243">
        <f>1/$A$1*[1]AllExp!B$225</f>
        <v>1.07998012E-2</v>
      </c>
      <c r="D64" s="11">
        <f>1/$A$1*[1]AllExp!C$225</f>
        <v>3.6774643149999994E-2</v>
      </c>
      <c r="E64" s="11">
        <f>1/$A$1*[1]AllExp!D$225</f>
        <v>2.2291738063999998E-2</v>
      </c>
      <c r="F64" s="11">
        <f>1/$A$1*[1]AllExp!E$225</f>
        <v>1.7697330529999999E-2</v>
      </c>
      <c r="G64" s="11">
        <f>1/$A$1*[1]AllExp!F$225</f>
        <v>2.2458218565999999E-2</v>
      </c>
      <c r="H64" s="11">
        <f>1/$A$1*[1]AllExp!G$225</f>
        <v>2.7450939840000001E-2</v>
      </c>
      <c r="I64" s="11">
        <f>1/$A$1*[1]AllExp!H$225</f>
        <v>2.5574733401999998E-2</v>
      </c>
      <c r="J64" s="11">
        <f>1/$A$1*[1]AllExp!I$225</f>
        <v>3.2265257155999996E-2</v>
      </c>
      <c r="K64" s="11">
        <f>1/$A$1*[1]AllExp!J$225</f>
        <v>2.2438808775999998E-2</v>
      </c>
      <c r="L64" s="11">
        <f>1/$A$1*[1]AllExp!K$225</f>
        <v>1.459273069E-2</v>
      </c>
      <c r="M64" s="11">
        <f>1/$A$1*[1]AllExp!L$225</f>
        <v>1.5652695039999998E-2</v>
      </c>
      <c r="N64" s="11">
        <f>1/$A$1*[1]AllExp!M$225</f>
        <v>1.3560701840000002E-2</v>
      </c>
      <c r="O64" s="11">
        <f>1/$A$1*[1]AllExp!N$225</f>
        <v>1.0773999590000001E-2</v>
      </c>
      <c r="P64" s="11">
        <f>1/$A$1*[1]AllExp!O$225</f>
        <v>9.3237687200000002E-3</v>
      </c>
      <c r="Q64" s="11">
        <f>1/$A$1*[1]AllExp!P$225</f>
        <v>1.0964530699999997E-2</v>
      </c>
      <c r="R64" s="11">
        <f>1/$A$1*[1]AllExp!Q$225</f>
        <v>1.1324999615999998E-2</v>
      </c>
      <c r="S64" s="11">
        <f>1/$A$1*[1]AllExp!R$225</f>
        <v>9.4730106399999996E-3</v>
      </c>
      <c r="T64" s="11">
        <f>1/$A$1*[1]AllExp!S$225</f>
        <v>7.0072362779999998E-3</v>
      </c>
      <c r="U64" s="11">
        <f>1/$A$1*[1]AllExp!T$225</f>
        <v>7.3272986359999995E-3</v>
      </c>
      <c r="V64" s="11">
        <f>1/$A$1*[1]AllExp!U$225</f>
        <v>6.5747250799999997E-3</v>
      </c>
      <c r="W64" s="11">
        <f>1/$A$1*[1]AllExp!V$225</f>
        <v>6.941145896E-3</v>
      </c>
      <c r="X64" s="11">
        <f>1/$A$1*[1]AllExp!W$225</f>
        <v>8.2909090879999987E-3</v>
      </c>
      <c r="Y64" s="11">
        <f>1/$A$1*[1]AllExp!X$225</f>
        <v>7.2734610827999997E-3</v>
      </c>
      <c r="Z64" s="11">
        <f>1/$A$1*[1]AllExp!Y$225</f>
        <v>3.8812990146E-3</v>
      </c>
      <c r="AA64" s="11">
        <f>1/$A$1*[1]AllExp!Z$225</f>
        <v>0</v>
      </c>
      <c r="AB64" s="10">
        <f>1/$A$1*[1]AllExp!AA$225</f>
        <v>0</v>
      </c>
      <c r="AC64" s="3"/>
      <c r="AD64" s="243">
        <f>1/1000*[1]AllExp!AB$225</f>
        <v>6.428470999999999E-3</v>
      </c>
      <c r="AE64" s="11">
        <f>1/1000*[1]AllExp!AC$225</f>
        <v>9.8361330000000004E-3</v>
      </c>
      <c r="AF64" s="11">
        <f>1/1000*[1]AllExp!AD$225</f>
        <v>8.418723999999999E-3</v>
      </c>
      <c r="AG64" s="11">
        <f>1/1000*[1]AllExp!AE$225</f>
        <v>9.759462E-3</v>
      </c>
      <c r="AH64" s="11">
        <f>1/1000*[1]AllExp!AF$225</f>
        <v>1.2455538E-2</v>
      </c>
      <c r="AI64" s="11">
        <f>1/1000*[1]AllExp!AG$225</f>
        <v>1.5412571999999999E-2</v>
      </c>
      <c r="AJ64" s="11">
        <f>1/1000*[1]AllExp!AH$225</f>
        <v>1.4173144E-2</v>
      </c>
      <c r="AK64" s="11">
        <f>1/1000*[1]AllExp!AI$225</f>
        <v>1.9187619E-2</v>
      </c>
      <c r="AL64" s="11">
        <f>1/1000*[1]AllExp!AJ$225</f>
        <v>1.6498159000000002E-2</v>
      </c>
      <c r="AM64" s="11">
        <f>1/1000*[1]AllExp!AK$225</f>
        <v>1.1735696E-2</v>
      </c>
      <c r="AN64" s="11">
        <f>1/1000*[1]AllExp!AL$225</f>
        <v>1.4429025E-2</v>
      </c>
      <c r="AO64" s="11">
        <f>1/1000*[1]AllExp!AM$225</f>
        <v>1.1205672999999999E-2</v>
      </c>
      <c r="AP64" s="11">
        <f>1/1000*[1]AllExp!AN$225</f>
        <v>1.0683742999999999E-2</v>
      </c>
      <c r="AQ64" s="11">
        <f>1/1000*[1]AllExp!AO$225</f>
        <v>9.8064190000000002E-3</v>
      </c>
      <c r="AR64" s="11">
        <f>1/1000*[1]AllExp!AP$225</f>
        <v>1.0639546999999999E-2</v>
      </c>
      <c r="AS64" s="11">
        <f>1/1000*[1]AllExp!AQ$225</f>
        <v>1.4252450999999999E-2</v>
      </c>
      <c r="AT64" s="11">
        <f>1/1000*[1]AllExp!AR$225</f>
        <v>1.1545698E-2</v>
      </c>
      <c r="AU64" s="11">
        <f>1/1000*[1]AllExp!AS$225</f>
        <v>9.7168559999999994E-3</v>
      </c>
      <c r="AV64" s="11">
        <f>1/1000*[1]AllExp!AT$225</f>
        <v>1.1685747E-2</v>
      </c>
      <c r="AW64" s="11">
        <f>1/1000*[1]AllExp!AU$225</f>
        <v>1.1943977999999999E-2</v>
      </c>
      <c r="AX64" s="11">
        <f>1/1000*[1]AllExp!AV$225</f>
        <v>1.1375308000000001E-2</v>
      </c>
      <c r="AY64" s="11">
        <f>1/1000*[1]AllExp!AW$225</f>
        <v>1.4585229999999999E-2</v>
      </c>
      <c r="AZ64" s="11">
        <f>1/1000*[1]AllExp!AX$225</f>
        <v>1.3915818999999999E-2</v>
      </c>
      <c r="BA64" s="11">
        <f>1/1000*[1]AllExp!AY$225</f>
        <v>7.296546561E-3</v>
      </c>
      <c r="BB64" s="11">
        <f>1/1000*[1]AllExp!AZ$225</f>
        <v>0</v>
      </c>
      <c r="BC64" s="10">
        <f>1/1000*[1]AllExp!BA$225</f>
        <v>0</v>
      </c>
      <c r="BD64" s="238"/>
    </row>
    <row r="65" spans="2:56">
      <c r="B65" s="4" t="s">
        <v>91</v>
      </c>
      <c r="C65" s="251">
        <f>1/$A$1*[1]AllExp!B$246</f>
        <v>0.95076085293400003</v>
      </c>
      <c r="D65" s="147">
        <f>1/$A$1*[1]AllExp!C$246</f>
        <v>1.1328908562619997</v>
      </c>
      <c r="E65" s="147">
        <f>1/$A$1*[1]AllExp!D$246</f>
        <v>0.85445377776400022</v>
      </c>
      <c r="F65" s="147">
        <f>1/$A$1*[1]AllExp!E$246</f>
        <v>0.5590578258300003</v>
      </c>
      <c r="G65" s="147">
        <f>1/$A$1*[1]AllExp!F$246</f>
        <v>0.54315772839199983</v>
      </c>
      <c r="H65" s="147">
        <f>1/$A$1*[1]AllExp!G$246</f>
        <v>0.45301788009999988</v>
      </c>
      <c r="I65" s="147">
        <f>1/$A$1*[1]AllExp!H$246</f>
        <v>0.43286365646600006</v>
      </c>
      <c r="J65" s="147">
        <f>1/$A$1*[1]AllExp!I$246</f>
        <v>0.414605795168</v>
      </c>
      <c r="K65" s="147">
        <f>1/$A$1*[1]AllExp!J$246</f>
        <v>0.34968192482600002</v>
      </c>
      <c r="L65" s="147">
        <f>1/$A$1*[1]AllExp!K$246</f>
        <v>0.31977469470599995</v>
      </c>
      <c r="M65" s="147">
        <f>1/$A$1*[1]AllExp!L$246</f>
        <v>0.44935672736400001</v>
      </c>
      <c r="N65" s="147">
        <f>1/$A$1*[1]AllExp!M$246</f>
        <v>0.35516876335399994</v>
      </c>
      <c r="O65" s="147">
        <f>1/$A$1*[1]AllExp!N$246</f>
        <v>0.32826710136799997</v>
      </c>
      <c r="P65" s="147">
        <f>1/$A$1*[1]AllExp!O$246</f>
        <v>0.37343626751199999</v>
      </c>
      <c r="Q65" s="147">
        <f>1/$A$1*[1]AllExp!P$246</f>
        <v>0.39473666388799999</v>
      </c>
      <c r="R65" s="147">
        <f>1/$A$1*[1]AllExp!Q$246</f>
        <v>0.51218935218799988</v>
      </c>
      <c r="S65" s="147">
        <f>1/$A$1*[1]AllExp!R$246</f>
        <v>0.569957031896</v>
      </c>
      <c r="T65" s="147">
        <f>1/$A$1*[1]AllExp!S$246</f>
        <v>0.48882861923999998</v>
      </c>
      <c r="U65" s="147">
        <f>1/$A$1*[1]AllExp!T$246</f>
        <v>0.65080848471600006</v>
      </c>
      <c r="V65" s="147">
        <f>1/$A$1*[1]AllExp!U$246</f>
        <v>0.70219820190399995</v>
      </c>
      <c r="W65" s="147">
        <f>1/$A$1*[1]AllExp!V$246</f>
        <v>0.55691585342000005</v>
      </c>
      <c r="X65" s="147">
        <f>1/$A$1*[1]AllExp!W$246</f>
        <v>0.54237552117999999</v>
      </c>
      <c r="Y65" s="147">
        <f>1/$A$1*[1]AllExp!X$246</f>
        <v>0.3642547534492</v>
      </c>
      <c r="Z65" s="147">
        <f>1/$A$1*[1]AllExp!Y$246</f>
        <v>0.45644091479259991</v>
      </c>
      <c r="AA65" s="147">
        <f>1/$A$1*[1]AllExp!Z$246</f>
        <v>0</v>
      </c>
      <c r="AB65" s="148">
        <f>1/$A$1*[1]AllExp!AA$246</f>
        <v>0</v>
      </c>
      <c r="AC65" s="143"/>
      <c r="AD65" s="243">
        <f>1/1000*[1]AllExp!AB$246</f>
        <v>0.21488366700000006</v>
      </c>
      <c r="AE65" s="11">
        <f>1/1000*[1]AllExp!AC$246</f>
        <v>0.20849267100000002</v>
      </c>
      <c r="AF65" s="11">
        <f>1/1000*[1]AllExp!AD$246</f>
        <v>0.19416051199999998</v>
      </c>
      <c r="AG65" s="11">
        <f>1/1000*[1]AllExp!AE$246</f>
        <v>0.14995709400000001</v>
      </c>
      <c r="AH65" s="11">
        <f>1/1000*[1]AllExp!AF$246</f>
        <v>0.17509609799999998</v>
      </c>
      <c r="AI65" s="11">
        <f>1/1000*[1]AllExp!AG$246</f>
        <v>0.16257147800000002</v>
      </c>
      <c r="AJ65" s="11">
        <f>1/1000*[1]AllExp!AH$246</f>
        <v>0.16791836800000001</v>
      </c>
      <c r="AK65" s="11">
        <f>1/1000*[1]AllExp!AI$246</f>
        <v>0.19219838499999997</v>
      </c>
      <c r="AL65" s="11">
        <f>1/1000*[1]AllExp!AJ$246</f>
        <v>0.187815814</v>
      </c>
      <c r="AM65" s="11">
        <f>1/1000*[1]AllExp!AK$246</f>
        <v>0.15783665899999999</v>
      </c>
      <c r="AN65" s="11">
        <f>1/1000*[1]AllExp!AL$246</f>
        <v>0.22903290300000001</v>
      </c>
      <c r="AO65" s="11">
        <f>1/1000*[1]AllExp!AM$246</f>
        <v>0.16247825299999999</v>
      </c>
      <c r="AP65" s="11">
        <f>1/1000*[1]AllExp!AN$246</f>
        <v>0.167590452</v>
      </c>
      <c r="AQ65" s="11">
        <f>1/1000*[1]AllExp!AO$246</f>
        <v>0.18530569699999999</v>
      </c>
      <c r="AR65" s="11">
        <f>1/1000*[1]AllExp!AP$246</f>
        <v>0.19390826999999999</v>
      </c>
      <c r="AS65" s="11">
        <f>1/1000*[1]AllExp!AQ$246</f>
        <v>0.23548163899999999</v>
      </c>
      <c r="AT65" s="11">
        <f>1/1000*[1]AllExp!AR$246</f>
        <v>0.245737766</v>
      </c>
      <c r="AU65" s="11">
        <f>1/1000*[1]AllExp!AS$246</f>
        <v>0.24120705100000001</v>
      </c>
      <c r="AV65" s="11">
        <f>1/1000*[1]AllExp!AT$246</f>
        <v>0.27939480099999997</v>
      </c>
      <c r="AW65" s="11">
        <f>1/1000*[1]AllExp!AU$246</f>
        <v>0.28042683200000001</v>
      </c>
      <c r="AX65" s="11">
        <f>1/1000*[1]AllExp!AV$246</f>
        <v>0.21862654500000001</v>
      </c>
      <c r="AY65" s="11">
        <f>1/1000*[1]AllExp!AW$246</f>
        <v>0.27520059899999999</v>
      </c>
      <c r="AZ65" s="11">
        <f>1/1000*[1]AllExp!AX$246</f>
        <v>0.168719334</v>
      </c>
      <c r="BA65" s="11">
        <f>1/1000*[1]AllExp!AY$246</f>
        <v>0.176311546727</v>
      </c>
      <c r="BB65" s="11">
        <f>1/1000*[1]AllExp!AZ$246</f>
        <v>0</v>
      </c>
      <c r="BC65" s="10">
        <f>1/1000*[1]AllExp!BA$246</f>
        <v>0</v>
      </c>
      <c r="BD65" s="238"/>
    </row>
    <row r="66" spans="2:56">
      <c r="B66" s="4" t="s">
        <v>23</v>
      </c>
      <c r="C66" s="259">
        <f t="shared" ref="C66:AB66" si="8">SUM(C53:C53)-SUM(C54:C65)</f>
        <v>6.3500548082000563E-2</v>
      </c>
      <c r="D66" s="8">
        <f t="shared" si="8"/>
        <v>7.269018932599991E-2</v>
      </c>
      <c r="E66" s="8">
        <f t="shared" si="8"/>
        <v>6.8732083157999391E-2</v>
      </c>
      <c r="F66" s="8">
        <f t="shared" si="8"/>
        <v>8.2485395259998207E-2</v>
      </c>
      <c r="G66" s="8">
        <f t="shared" si="8"/>
        <v>9.2249204340000279E-2</v>
      </c>
      <c r="H66" s="8">
        <f t="shared" si="8"/>
        <v>0.11720474373000034</v>
      </c>
      <c r="I66" s="8">
        <f t="shared" si="8"/>
        <v>0.14611497089000114</v>
      </c>
      <c r="J66" s="8">
        <f t="shared" si="8"/>
        <v>0.17645429389000089</v>
      </c>
      <c r="K66" s="8">
        <f t="shared" si="8"/>
        <v>0.16269447697200023</v>
      </c>
      <c r="L66" s="8">
        <f t="shared" si="8"/>
        <v>0.17788349037600026</v>
      </c>
      <c r="M66" s="8">
        <f t="shared" si="8"/>
        <v>0.1291693200939994</v>
      </c>
      <c r="N66" s="8">
        <f t="shared" si="8"/>
        <v>0.12972223038000008</v>
      </c>
      <c r="O66" s="8">
        <f t="shared" si="8"/>
        <v>9.2146151668000442E-2</v>
      </c>
      <c r="P66" s="8">
        <f t="shared" si="8"/>
        <v>0.15294458640800013</v>
      </c>
      <c r="Q66" s="8">
        <f t="shared" si="8"/>
        <v>0.18447802455599982</v>
      </c>
      <c r="R66" s="8">
        <f t="shared" si="8"/>
        <v>0.20598462096800008</v>
      </c>
      <c r="S66" s="8">
        <f t="shared" si="8"/>
        <v>0.31780061814400007</v>
      </c>
      <c r="T66" s="8">
        <f t="shared" si="8"/>
        <v>0.26921900570399981</v>
      </c>
      <c r="U66" s="8">
        <f t="shared" si="8"/>
        <v>0.27843330636799979</v>
      </c>
      <c r="V66" s="8">
        <f t="shared" si="8"/>
        <v>0.29603282710399981</v>
      </c>
      <c r="W66" s="8">
        <f t="shared" si="8"/>
        <v>0.3542571988440002</v>
      </c>
      <c r="X66" s="8">
        <f t="shared" si="8"/>
        <v>0.17698746993199954</v>
      </c>
      <c r="Y66" s="8">
        <f t="shared" si="8"/>
        <v>0.26058896179456004</v>
      </c>
      <c r="Z66" s="8">
        <f t="shared" si="8"/>
        <v>0.2430368419274398</v>
      </c>
      <c r="AA66" s="8">
        <f t="shared" si="8"/>
        <v>0</v>
      </c>
      <c r="AB66" s="109">
        <f t="shared" si="8"/>
        <v>0</v>
      </c>
      <c r="AC66" s="3"/>
      <c r="AD66" s="243">
        <f t="shared" ref="AD66:BC66" si="9">SUM(AD53:AD53)-SUM(AD54:AD65)</f>
        <v>2.6437029999999417E-2</v>
      </c>
      <c r="AE66" s="11">
        <f t="shared" si="9"/>
        <v>2.47066640000001E-2</v>
      </c>
      <c r="AF66" s="11">
        <f t="shared" si="9"/>
        <v>2.6420187000000372E-2</v>
      </c>
      <c r="AG66" s="11">
        <f t="shared" si="9"/>
        <v>2.9478477999999919E-2</v>
      </c>
      <c r="AH66" s="11">
        <f t="shared" si="9"/>
        <v>3.5693366000000282E-2</v>
      </c>
      <c r="AI66" s="11">
        <f t="shared" si="9"/>
        <v>4.9179411999999978E-2</v>
      </c>
      <c r="AJ66" s="11">
        <f t="shared" si="9"/>
        <v>6.2733465999999849E-2</v>
      </c>
      <c r="AK66" s="11">
        <f t="shared" si="9"/>
        <v>8.3355059999999481E-2</v>
      </c>
      <c r="AL66" s="11">
        <f t="shared" si="9"/>
        <v>8.8754149999999754E-2</v>
      </c>
      <c r="AM66" s="11">
        <f t="shared" si="9"/>
        <v>7.1587230999999862E-2</v>
      </c>
      <c r="AN66" s="11">
        <f t="shared" si="9"/>
        <v>5.9815485999999973E-2</v>
      </c>
      <c r="AO66" s="11">
        <f t="shared" si="9"/>
        <v>5.9977060000000026E-2</v>
      </c>
      <c r="AP66" s="11">
        <f t="shared" si="9"/>
        <v>4.5855392000000106E-2</v>
      </c>
      <c r="AQ66" s="11">
        <f t="shared" si="9"/>
        <v>5.7686589000000121E-2</v>
      </c>
      <c r="AR66" s="11">
        <f t="shared" si="9"/>
        <v>6.7283562999999935E-2</v>
      </c>
      <c r="AS66" s="11">
        <f t="shared" si="9"/>
        <v>6.8946496999999884E-2</v>
      </c>
      <c r="AT66" s="11">
        <f t="shared" si="9"/>
        <v>8.9602056000000041E-2</v>
      </c>
      <c r="AU66" s="11">
        <f t="shared" si="9"/>
        <v>8.601001400000019E-2</v>
      </c>
      <c r="AV66" s="11">
        <f t="shared" si="9"/>
        <v>8.8501963999999989E-2</v>
      </c>
      <c r="AW66" s="11">
        <f t="shared" si="9"/>
        <v>8.9226109999999803E-2</v>
      </c>
      <c r="AX66" s="11">
        <f t="shared" si="9"/>
        <v>9.4437489000000152E-2</v>
      </c>
      <c r="AY66" s="11">
        <f t="shared" si="9"/>
        <v>6.5609102999999669E-2</v>
      </c>
      <c r="AZ66" s="11">
        <f t="shared" si="9"/>
        <v>9.0929750999999781E-2</v>
      </c>
      <c r="BA66" s="11">
        <f t="shared" si="9"/>
        <v>7.9798973519999983E-2</v>
      </c>
      <c r="BB66" s="11">
        <f t="shared" si="9"/>
        <v>0</v>
      </c>
      <c r="BC66" s="10">
        <f t="shared" si="9"/>
        <v>0</v>
      </c>
      <c r="BD66" s="238"/>
    </row>
    <row r="67" spans="2:56" ht="17.149999999999999" customHeight="1">
      <c r="B67" s="9" t="s">
        <v>153</v>
      </c>
      <c r="C67" s="77">
        <f>1/$A$1*[1]AllExp!B$265</f>
        <v>2.7984434645259997</v>
      </c>
      <c r="D67" s="78">
        <f>1/$A$1*[1]AllExp!C$265</f>
        <v>2.9727024172880001</v>
      </c>
      <c r="E67" s="78">
        <f>1/$A$1*[1]AllExp!D$265</f>
        <v>2.9412774518979989</v>
      </c>
      <c r="F67" s="78">
        <f>1/$A$1*[1]AllExp!E$265</f>
        <v>3.2681145188819993</v>
      </c>
      <c r="G67" s="78">
        <f>1/$A$1*[1]AllExp!F$265</f>
        <v>2.6390763130899995</v>
      </c>
      <c r="H67" s="78">
        <f>1/$A$1*[1]AllExp!G$265</f>
        <v>2.9678650659600003</v>
      </c>
      <c r="I67" s="78">
        <f>1/$A$1*[1]AllExp!H$265</f>
        <v>3.3239542105900002</v>
      </c>
      <c r="J67" s="78">
        <f>1/$A$1*[1]AllExp!I$265</f>
        <v>3.6050073043799995</v>
      </c>
      <c r="K67" s="78">
        <f>1/$A$1*[1]AllExp!J$265</f>
        <v>3.5800869312600008</v>
      </c>
      <c r="L67" s="78">
        <f>1/$A$1*[1]AllExp!K$265</f>
        <v>3.2698697485039991</v>
      </c>
      <c r="M67" s="78">
        <f>1/$A$1*[1]AllExp!L$265</f>
        <v>4.4851628437720006</v>
      </c>
      <c r="N67" s="78">
        <f>1/$A$1*[1]AllExp!M$265</f>
        <v>3.7461440029999995</v>
      </c>
      <c r="O67" s="78">
        <f>1/$A$1*[1]AllExp!N$265</f>
        <v>3.5092649630179999</v>
      </c>
      <c r="P67" s="78">
        <f>1/$A$1*[1]AllExp!O$265</f>
        <v>3.4565934379919994</v>
      </c>
      <c r="Q67" s="78">
        <f>1/$A$1*[1]AllExp!P$265</f>
        <v>3.82977421458</v>
      </c>
      <c r="R67" s="78">
        <f>1/$A$1*[1]AllExp!Q$265</f>
        <v>3.7705902036259995</v>
      </c>
      <c r="S67" s="78">
        <f>1/$A$1*[1]AllExp!R$265</f>
        <v>3.0627767853719989</v>
      </c>
      <c r="T67" s="78">
        <f>1/$A$1*[1]AllExp!S$265</f>
        <v>3.1625820434019993</v>
      </c>
      <c r="U67" s="78">
        <f>1/$A$1*[1]AllExp!T$265</f>
        <v>3.2681907390040004</v>
      </c>
      <c r="V67" s="78">
        <f>1/$A$1*[1]AllExp!U$265</f>
        <v>3.1683216163160002</v>
      </c>
      <c r="W67" s="78">
        <f>1/$A$1*[1]AllExp!V$265</f>
        <v>2.8329035063200001</v>
      </c>
      <c r="X67" s="78">
        <f>1/$A$1*[1]AllExp!W$265</f>
        <v>2.3536896042139999</v>
      </c>
      <c r="Y67" s="78">
        <f>1/$A$1*[1]AllExp!X$265</f>
        <v>2.5671987389419599</v>
      </c>
      <c r="Z67" s="78">
        <f>1/$A$1*[1]AllExp!Y$265</f>
        <v>3.0854202502946397</v>
      </c>
      <c r="AA67" s="78">
        <f>1/$A$1*[1]AllExp!Z$265</f>
        <v>0</v>
      </c>
      <c r="AB67" s="79">
        <f>1/$A$1*[1]AllExp!AA$265</f>
        <v>0</v>
      </c>
      <c r="AC67" s="3"/>
      <c r="AD67" s="77">
        <f>1/1000*[1]AllExp!AB$265</f>
        <v>0.46996912499999999</v>
      </c>
      <c r="AE67" s="78">
        <f>1/1000*[1]AllExp!AC$265</f>
        <v>0.43252625500000008</v>
      </c>
      <c r="AF67" s="78">
        <f>1/1000*[1]AllExp!AD$265</f>
        <v>0.42996590900000009</v>
      </c>
      <c r="AG67" s="78">
        <f>1/1000*[1]AllExp!AE$265</f>
        <v>0.460853185</v>
      </c>
      <c r="AH67" s="78">
        <f>1/1000*[1]AllExp!AF$265</f>
        <v>0.44956967699999995</v>
      </c>
      <c r="AI67" s="78">
        <f>1/1000*[1]AllExp!AG$265</f>
        <v>0.55003582800000006</v>
      </c>
      <c r="AJ67" s="78">
        <f>1/1000*[1]AllExp!AH$265</f>
        <v>0.62743166600000011</v>
      </c>
      <c r="AK67" s="78">
        <f>1/1000*[1]AllExp!AI$265</f>
        <v>0.78554037999999993</v>
      </c>
      <c r="AL67" s="78">
        <f>1/1000*[1]AllExp!AJ$265</f>
        <v>0.90407438099999982</v>
      </c>
      <c r="AM67" s="78">
        <f>1/1000*[1]AllExp!AK$265</f>
        <v>0.71020225399999992</v>
      </c>
      <c r="AN67" s="78">
        <f>1/1000*[1]AllExp!AL$265</f>
        <v>1.133541594</v>
      </c>
      <c r="AO67" s="78">
        <f>1/1000*[1]AllExp!AM$265</f>
        <v>0.9358302249999999</v>
      </c>
      <c r="AP67" s="78">
        <f>1/1000*[1]AllExp!AN$265</f>
        <v>0.84395556599999999</v>
      </c>
      <c r="AQ67" s="78">
        <f>1/1000*[1]AllExp!AO$265</f>
        <v>0.83691688099999995</v>
      </c>
      <c r="AR67" s="78">
        <f>1/1000*[1]AllExp!AP$265</f>
        <v>0.89515004699999989</v>
      </c>
      <c r="AS67" s="78">
        <f>1/1000*[1]AllExp!AQ$265</f>
        <v>0.86270069999999999</v>
      </c>
      <c r="AT67" s="78">
        <f>1/1000*[1]AllExp!AR$265</f>
        <v>0.656245623</v>
      </c>
      <c r="AU67" s="78">
        <f>1/1000*[1]AllExp!AS$265</f>
        <v>0.73916798299999997</v>
      </c>
      <c r="AV67" s="78">
        <f>1/1000*[1]AllExp!AT$265</f>
        <v>0.72157355400000001</v>
      </c>
      <c r="AW67" s="78">
        <f>1/1000*[1]AllExp!AU$265</f>
        <v>0.65854922900000001</v>
      </c>
      <c r="AX67" s="78">
        <f>1/1000*[1]AllExp!AV$265</f>
        <v>0.52536095599999999</v>
      </c>
      <c r="AY67" s="78">
        <f>1/1000*[1]AllExp!AW$265</f>
        <v>0.46117871299999996</v>
      </c>
      <c r="AZ67" s="78">
        <f>1/1000*[1]AllExp!AX$265</f>
        <v>0.62069216800000004</v>
      </c>
      <c r="BA67" s="78">
        <f>1/1000*[1]AllExp!AY$265</f>
        <v>0.65119595257200003</v>
      </c>
      <c r="BB67" s="78">
        <f>1/1000*[1]AllExp!AZ$265</f>
        <v>0</v>
      </c>
      <c r="BC67" s="79">
        <f>1/1000*[1]AllExp!BA$265</f>
        <v>0</v>
      </c>
      <c r="BD67" s="265"/>
    </row>
    <row r="68" spans="2:56" ht="17.149999999999999" customHeight="1">
      <c r="B68" s="4" t="s">
        <v>138</v>
      </c>
      <c r="C68" s="243">
        <f>1/$A$1*[1]AllExp!B$19</f>
        <v>5.0802560220000001E-2</v>
      </c>
      <c r="D68" s="11">
        <f>1/$A$1*[1]AllExp!C$19</f>
        <v>5.9713685509999989E-2</v>
      </c>
      <c r="E68" s="11">
        <f>1/$A$1*[1]AllExp!D$19</f>
        <v>5.1160642579999999E-2</v>
      </c>
      <c r="F68" s="11">
        <f>1/$A$1*[1]AllExp!E$19</f>
        <v>6.795921068999998E-2</v>
      </c>
      <c r="G68" s="11">
        <f>1/$A$1*[1]AllExp!F$19</f>
        <v>6.1739739039999977E-2</v>
      </c>
      <c r="H68" s="11">
        <f>1/$A$1*[1]AllExp!G$19</f>
        <v>5.1300880250000007E-2</v>
      </c>
      <c r="I68" s="11">
        <f>1/$A$1*[1]AllExp!H$19</f>
        <v>4.9570377200000001E-2</v>
      </c>
      <c r="J68" s="11">
        <f>1/$A$1*[1]AllExp!I$19</f>
        <v>6.0149056050000003E-2</v>
      </c>
      <c r="K68" s="11">
        <f>1/$A$1*[1]AllExp!J$19</f>
        <v>4.6749896620000009E-2</v>
      </c>
      <c r="L68" s="11">
        <f>1/$A$1*[1]AllExp!K$19</f>
        <v>4.1030636800000006E-2</v>
      </c>
      <c r="M68" s="11">
        <f>1/$A$1*[1]AllExp!L$19</f>
        <v>4.3818084539999996E-2</v>
      </c>
      <c r="N68" s="11">
        <f>1/$A$1*[1]AllExp!M$19</f>
        <v>3.3076280020000001E-2</v>
      </c>
      <c r="O68" s="11">
        <f>1/$A$1*[1]AllExp!N$19</f>
        <v>3.3523634660000003E-2</v>
      </c>
      <c r="P68" s="11">
        <f>1/$A$1*[1]AllExp!O$19</f>
        <v>3.8300678079999997E-2</v>
      </c>
      <c r="Q68" s="11">
        <f>1/$A$1*[1]AllExp!P$19</f>
        <v>5.0258294659999994E-2</v>
      </c>
      <c r="R68" s="11">
        <f>1/$A$1*[1]AllExp!Q$19</f>
        <v>3.9721955000000003E-2</v>
      </c>
      <c r="S68" s="11">
        <f>1/$A$1*[1]AllExp!R$19</f>
        <v>2.9102074540000002E-2</v>
      </c>
      <c r="T68" s="11">
        <f>1/$A$1*[1]AllExp!S$19</f>
        <v>2.8240273179999997E-2</v>
      </c>
      <c r="U68" s="11">
        <f>1/$A$1*[1]AllExp!T$19</f>
        <v>2.825529588E-2</v>
      </c>
      <c r="V68" s="11">
        <f>1/$A$1*[1]AllExp!U$19</f>
        <v>3.256699348E-2</v>
      </c>
      <c r="W68" s="11">
        <f>1/$A$1*[1]AllExp!V$19</f>
        <v>2.4612712039999998E-2</v>
      </c>
      <c r="X68" s="11">
        <f>1/$A$1*[1]AllExp!W$19</f>
        <v>1.7596376699999999E-2</v>
      </c>
      <c r="Y68" s="11">
        <f>1/$A$1*[1]AllExp!X$19</f>
        <v>2.706615962399999E-2</v>
      </c>
      <c r="Z68" s="11">
        <f>1/$A$1*[1]AllExp!Y$19</f>
        <v>2.6353599712999998E-2</v>
      </c>
      <c r="AA68" s="11">
        <f>1/$A$1*[1]AllExp!Z$19</f>
        <v>0</v>
      </c>
      <c r="AB68" s="10">
        <f>1/$A$1*[1]AllExp!AA$19</f>
        <v>0</v>
      </c>
      <c r="AC68" s="3"/>
      <c r="AD68" s="243">
        <f>1/1000*[1]AllExp!AB$19</f>
        <v>9.0669300000000008E-3</v>
      </c>
      <c r="AE68" s="11">
        <f>1/1000*[1]AllExp!AC$19</f>
        <v>8.7788039999999994E-3</v>
      </c>
      <c r="AF68" s="11">
        <f>1/1000*[1]AllExp!AD$19</f>
        <v>8.3107860000000006E-3</v>
      </c>
      <c r="AG68" s="11">
        <f>1/1000*[1]AllExp!AE$19</f>
        <v>9.5293110000000004E-3</v>
      </c>
      <c r="AH68" s="11">
        <f>1/1000*[1]AllExp!AF$19</f>
        <v>1.1268059999999998E-2</v>
      </c>
      <c r="AI68" s="11">
        <f>1/1000*[1]AllExp!AG$19</f>
        <v>1.0552097E-2</v>
      </c>
      <c r="AJ68" s="11">
        <f>1/1000*[1]AllExp!AH$19</f>
        <v>1.1170216E-2</v>
      </c>
      <c r="AK68" s="11">
        <f>1/1000*[1]AllExp!AI$19</f>
        <v>1.5015658999999999E-2</v>
      </c>
      <c r="AL68" s="11">
        <f>1/1000*[1]AllExp!AJ$19</f>
        <v>1.4150111E-2</v>
      </c>
      <c r="AM68" s="11">
        <f>1/1000*[1]AllExp!AK$19</f>
        <v>1.0909934E-2</v>
      </c>
      <c r="AN68" s="11">
        <f>1/1000*[1]AllExp!AL$19</f>
        <v>1.3916352E-2</v>
      </c>
      <c r="AO68" s="11">
        <f>1/1000*[1]AllExp!AM$19</f>
        <v>1.0120624E-2</v>
      </c>
      <c r="AP68" s="11">
        <f>1/1000*[1]AllExp!AN$19</f>
        <v>1.0769288E-2</v>
      </c>
      <c r="AQ68" s="11">
        <f>1/1000*[1]AllExp!AO$19</f>
        <v>1.0555492999999999E-2</v>
      </c>
      <c r="AR68" s="11">
        <f>1/1000*[1]AllExp!AP$19</f>
        <v>1.1388657999999999E-2</v>
      </c>
      <c r="AS68" s="11">
        <f>1/1000*[1]AllExp!AQ$19</f>
        <v>1.0830743E-2</v>
      </c>
      <c r="AT68" s="11">
        <f>1/1000*[1]AllExp!AR$19</f>
        <v>9.2735989999999987E-3</v>
      </c>
      <c r="AU68" s="11">
        <f>1/1000*[1]AllExp!AS$19</f>
        <v>8.8535780000000008E-3</v>
      </c>
      <c r="AV68" s="11">
        <f>1/1000*[1]AllExp!AT$19</f>
        <v>8.6890500000000002E-3</v>
      </c>
      <c r="AW68" s="11">
        <f>1/1000*[1]AllExp!AU$19</f>
        <v>9.4996230000000004E-3</v>
      </c>
      <c r="AX68" s="11">
        <f>1/1000*[1]AllExp!AV$19</f>
        <v>5.931698E-3</v>
      </c>
      <c r="AY68" s="11">
        <f>1/1000*[1]AllExp!AW$19</f>
        <v>4.5313109999999997E-3</v>
      </c>
      <c r="AZ68" s="11">
        <f>1/1000*[1]AllExp!AX$19</f>
        <v>7.8635700000000003E-3</v>
      </c>
      <c r="BA68" s="11">
        <f>1/1000*[1]AllExp!AY$19</f>
        <v>8.7285614399999992E-3</v>
      </c>
      <c r="BB68" s="11">
        <f>1/1000*[1]AllExp!AZ$19</f>
        <v>0</v>
      </c>
      <c r="BC68" s="10">
        <f>1/1000*[1]AllExp!BA$19</f>
        <v>0</v>
      </c>
      <c r="BD68" s="238"/>
    </row>
    <row r="69" spans="2:56">
      <c r="B69" s="4" t="s">
        <v>122</v>
      </c>
      <c r="C69" s="243">
        <f>1/$A$1*[1]AllExp!B$110</f>
        <v>0.34157845301999995</v>
      </c>
      <c r="D69" s="11">
        <f>1/$A$1*[1]AllExp!C$110</f>
        <v>0.26184528477999996</v>
      </c>
      <c r="E69" s="11">
        <f>1/$A$1*[1]AllExp!D$110</f>
        <v>0.27448724887999998</v>
      </c>
      <c r="F69" s="11">
        <f>1/$A$1*[1]AllExp!E$110</f>
        <v>0.24110277841999997</v>
      </c>
      <c r="G69" s="11">
        <f>1/$A$1*[1]AllExp!F$110</f>
        <v>0.28008678660599995</v>
      </c>
      <c r="H69" s="11">
        <f>1/$A$1*[1]AllExp!G$110</f>
        <v>0.47234401279999999</v>
      </c>
      <c r="I69" s="11">
        <f>1/$A$1*[1]AllExp!H$110</f>
        <v>0.45830998408000001</v>
      </c>
      <c r="J69" s="11">
        <f>1/$A$1*[1]AllExp!I$110</f>
        <v>0.58781910354</v>
      </c>
      <c r="K69" s="11">
        <f>1/$A$1*[1]AllExp!J$110</f>
        <v>0.61176156620000033</v>
      </c>
      <c r="L69" s="11">
        <f>1/$A$1*[1]AllExp!K$110</f>
        <v>0.36134022333999993</v>
      </c>
      <c r="M69" s="11">
        <f>1/$A$1*[1]AllExp!L$110</f>
        <v>0.41321879782000004</v>
      </c>
      <c r="N69" s="11">
        <f>1/$A$1*[1]AllExp!M$110</f>
        <v>0.45511237486</v>
      </c>
      <c r="O69" s="11">
        <f>1/$A$1*[1]AllExp!N$110</f>
        <v>0.35564601871199997</v>
      </c>
      <c r="P69" s="11">
        <f>1/$A$1*[1]AllExp!O$110</f>
        <v>0.34788414808000001</v>
      </c>
      <c r="Q69" s="11">
        <f>1/$A$1*[1]AllExp!P$110</f>
        <v>0.38147419382000003</v>
      </c>
      <c r="R69" s="11">
        <f>1/$A$1*[1]AllExp!Q$110</f>
        <v>0.40418831879199996</v>
      </c>
      <c r="S69" s="11">
        <f>1/$A$1*[1]AllExp!R$110</f>
        <v>0.59744502193999993</v>
      </c>
      <c r="T69" s="11">
        <f>1/$A$1*[1]AllExp!S$110</f>
        <v>0.67716670848400007</v>
      </c>
      <c r="U69" s="11">
        <f>1/$A$1*[1]AllExp!T$110</f>
        <v>0.452722183344</v>
      </c>
      <c r="V69" s="11">
        <f>1/$A$1*[1]AllExp!U$110</f>
        <v>5.0325434599999996E-2</v>
      </c>
      <c r="W69" s="11">
        <f>1/$A$1*[1]AllExp!V$110</f>
        <v>6.0344376820000004E-2</v>
      </c>
      <c r="X69" s="11">
        <f>1/$A$1*[1]AllExp!W$110</f>
        <v>0.11835200146000002</v>
      </c>
      <c r="Y69" s="11">
        <f>1/$A$1*[1]AllExp!X$110</f>
        <v>0.17531363223499999</v>
      </c>
      <c r="Z69" s="11">
        <f>1/$A$1*[1]AllExp!Y$110</f>
        <v>0.14370710716740001</v>
      </c>
      <c r="AA69" s="11">
        <f>1/$A$1*[1]AllExp!Z$110</f>
        <v>0</v>
      </c>
      <c r="AB69" s="10">
        <f>1/$A$1*[1]AllExp!AA$110</f>
        <v>0</v>
      </c>
      <c r="AC69" s="3"/>
      <c r="AD69" s="243">
        <f>1/1000*[1]AllExp!AB$110</f>
        <v>6.702651300000001E-2</v>
      </c>
      <c r="AE69" s="11">
        <f>1/1000*[1]AllExp!AC$110</f>
        <v>3.9857443999999999E-2</v>
      </c>
      <c r="AF69" s="11">
        <f>1/1000*[1]AllExp!AD$110</f>
        <v>4.4291621999999996E-2</v>
      </c>
      <c r="AG69" s="11">
        <f>1/1000*[1]AllExp!AE$110</f>
        <v>3.8601351999999998E-2</v>
      </c>
      <c r="AH69" s="11">
        <f>1/1000*[1]AllExp!AF$110</f>
        <v>4.5630341999999997E-2</v>
      </c>
      <c r="AI69" s="11">
        <f>1/1000*[1]AllExp!AG$110</f>
        <v>8.5239426999999993E-2</v>
      </c>
      <c r="AJ69" s="11">
        <f>1/1000*[1]AllExp!AH$110</f>
        <v>9.1425219000000002E-2</v>
      </c>
      <c r="AK69" s="11">
        <f>1/1000*[1]AllExp!AI$110</f>
        <v>0.13061890699999998</v>
      </c>
      <c r="AL69" s="11">
        <f>1/1000*[1]AllExp!AJ$110</f>
        <v>0.15695690599999998</v>
      </c>
      <c r="AM69" s="11">
        <f>1/1000*[1]AllExp!AK$110</f>
        <v>8.0169932999999999E-2</v>
      </c>
      <c r="AN69" s="11">
        <f>1/1000*[1]AllExp!AL$110</f>
        <v>0.10832833100000001</v>
      </c>
      <c r="AO69" s="11">
        <f>1/1000*[1]AllExp!AM$110</f>
        <v>0.11223073800000001</v>
      </c>
      <c r="AP69" s="11">
        <f>1/1000*[1]AllExp!AN$110</f>
        <v>8.3081609999999986E-2</v>
      </c>
      <c r="AQ69" s="11">
        <f>1/1000*[1]AllExp!AO$110</f>
        <v>8.0857231000000002E-2</v>
      </c>
      <c r="AR69" s="11">
        <f>1/1000*[1]AllExp!AP$110</f>
        <v>7.9531282000000009E-2</v>
      </c>
      <c r="AS69" s="11">
        <f>1/1000*[1]AllExp!AQ$110</f>
        <v>7.1610844000000007E-2</v>
      </c>
      <c r="AT69" s="11">
        <f>1/1000*[1]AllExp!AR$110</f>
        <v>9.9084004999999989E-2</v>
      </c>
      <c r="AU69" s="11">
        <f>1/1000*[1]AllExp!AS$110</f>
        <v>0.12655213100000001</v>
      </c>
      <c r="AV69" s="11">
        <f>1/1000*[1]AllExp!AT$110</f>
        <v>9.3415982000000009E-2</v>
      </c>
      <c r="AW69" s="11">
        <f>1/1000*[1]AllExp!AU$110</f>
        <v>7.09145E-3</v>
      </c>
      <c r="AX69" s="11">
        <f>1/1000*[1]AllExp!AV$110</f>
        <v>6.9908349999999999E-3</v>
      </c>
      <c r="AY69" s="11">
        <f>1/1000*[1]AllExp!AW$110</f>
        <v>1.472294E-2</v>
      </c>
      <c r="AZ69" s="11">
        <f>1/1000*[1]AllExp!AX$110</f>
        <v>2.2644899999999999E-2</v>
      </c>
      <c r="BA69" s="11">
        <f>1/1000*[1]AllExp!AY$110</f>
        <v>1.8218761880000003E-2</v>
      </c>
      <c r="BB69" s="11">
        <f>1/1000*[1]AllExp!AZ$110</f>
        <v>0</v>
      </c>
      <c r="BC69" s="10">
        <f>1/1000*[1]AllExp!BA$110</f>
        <v>0</v>
      </c>
      <c r="BD69" s="238"/>
    </row>
    <row r="70" spans="2:56">
      <c r="B70" s="4" t="s">
        <v>143</v>
      </c>
      <c r="C70" s="243">
        <f>1/$A$1*[1]AllExp!B$111</f>
        <v>0</v>
      </c>
      <c r="D70" s="11">
        <f>1/$A$1*[1]AllExp!C$111</f>
        <v>4.3796475119999997E-2</v>
      </c>
      <c r="E70" s="11">
        <f>1/$A$1*[1]AllExp!D$111</f>
        <v>7.0325048119999997E-2</v>
      </c>
      <c r="F70" s="11">
        <f>1/$A$1*[1]AllExp!E$111</f>
        <v>2.1564864E-2</v>
      </c>
      <c r="G70" s="11">
        <f>1/$A$1*[1]AllExp!F$111</f>
        <v>5.1391821200000003E-3</v>
      </c>
      <c r="H70" s="11">
        <f>1/$A$1*[1]AllExp!G$111</f>
        <v>6.6326007999999994E-4</v>
      </c>
      <c r="I70" s="11">
        <f>1/$A$1*[1]AllExp!H$111</f>
        <v>8.2935750000000003E-4</v>
      </c>
      <c r="J70" s="11">
        <f>1/$A$1*[1]AllExp!I$111</f>
        <v>1.7533004999999999E-3</v>
      </c>
      <c r="K70" s="11">
        <f>1/$A$1*[1]AllExp!J$111</f>
        <v>1.6327358999999998E-3</v>
      </c>
      <c r="L70" s="11">
        <f>1/$A$1*[1]AllExp!K$111</f>
        <v>1.7467043999999999E-3</v>
      </c>
      <c r="M70" s="11">
        <f>1/$A$1*[1]AllExp!L$111</f>
        <v>1.4236935999999997E-3</v>
      </c>
      <c r="N70" s="11">
        <f>1/$A$1*[1]AllExp!M$111</f>
        <v>1.1616808000000001E-3</v>
      </c>
      <c r="O70" s="11">
        <f>1/$A$1*[1]AllExp!N$111</f>
        <v>6.5582988999999983E-4</v>
      </c>
      <c r="P70" s="11">
        <f>1/$A$1*[1]AllExp!O$111</f>
        <v>9.7516078799999989E-3</v>
      </c>
      <c r="Q70" s="11">
        <f>1/$A$1*[1]AllExp!P$111</f>
        <v>6.3181595539999996E-2</v>
      </c>
      <c r="R70" s="11">
        <f>1/$A$1*[1]AllExp!Q$111</f>
        <v>0.14996300858</v>
      </c>
      <c r="S70" s="11">
        <f>1/$A$1*[1]AllExp!R$111</f>
        <v>0.17300446148999998</v>
      </c>
      <c r="T70" s="11">
        <f>1/$A$1*[1]AllExp!S$111</f>
        <v>0.16836598576</v>
      </c>
      <c r="U70" s="11">
        <f>1/$A$1*[1]AllExp!T$111</f>
        <v>0.22148776411999999</v>
      </c>
      <c r="V70" s="11">
        <f>1/$A$1*[1]AllExp!U$111</f>
        <v>0.22285638619999998</v>
      </c>
      <c r="W70" s="11">
        <f>1/$A$1*[1]AllExp!V$111</f>
        <v>0.24663036132000002</v>
      </c>
      <c r="X70" s="11">
        <f>1/$A$1*[1]AllExp!W$111</f>
        <v>0.12584658673999999</v>
      </c>
      <c r="Y70" s="11">
        <f>1/$A$1*[1]AllExp!X$111</f>
        <v>0.17894041571699998</v>
      </c>
      <c r="Z70" s="11">
        <f>1/$A$1*[1]AllExp!Y$111</f>
        <v>0.19562752373999998</v>
      </c>
      <c r="AA70" s="11">
        <f>1/$A$1*[1]AllExp!Z$111</f>
        <v>0</v>
      </c>
      <c r="AB70" s="10">
        <f>1/$A$1*[1]AllExp!AA$111</f>
        <v>0</v>
      </c>
      <c r="AC70" s="3"/>
      <c r="AD70" s="243">
        <f>1/1000*[1]AllExp!AB$111</f>
        <v>0</v>
      </c>
      <c r="AE70" s="11">
        <f>1/1000*[1]AllExp!AC$111</f>
        <v>1.0527493000000001E-2</v>
      </c>
      <c r="AF70" s="11">
        <f>1/1000*[1]AllExp!AD$111</f>
        <v>1.2371400999999999E-2</v>
      </c>
      <c r="AG70" s="11">
        <f>1/1000*[1]AllExp!AE$111</f>
        <v>4.3024829999999993E-3</v>
      </c>
      <c r="AH70" s="11">
        <f>1/1000*[1]AllExp!AF$111</f>
        <v>1.999813E-3</v>
      </c>
      <c r="AI70" s="11">
        <f>1/1000*[1]AllExp!AG$111</f>
        <v>2.4780799999999997E-4</v>
      </c>
      <c r="AJ70" s="11">
        <f>1/1000*[1]AllExp!AH$111</f>
        <v>2.2227299999999999E-4</v>
      </c>
      <c r="AK70" s="11">
        <f>1/1000*[1]AllExp!AI$111</f>
        <v>2.7340399999999999E-4</v>
      </c>
      <c r="AL70" s="11">
        <f>1/1000*[1]AllExp!AJ$111</f>
        <v>2.8301199999999997E-4</v>
      </c>
      <c r="AM70" s="11">
        <f>1/1000*[1]AllExp!AK$111</f>
        <v>4.2627899999999995E-4</v>
      </c>
      <c r="AN70" s="11">
        <f>1/1000*[1]AllExp!AL$111</f>
        <v>3.1042100000000002E-4</v>
      </c>
      <c r="AO70" s="11">
        <f>1/1000*[1]AllExp!AM$111</f>
        <v>3.70331E-4</v>
      </c>
      <c r="AP70" s="11">
        <f>1/1000*[1]AllExp!AN$111</f>
        <v>2.1793999999999999E-4</v>
      </c>
      <c r="AQ70" s="11">
        <f>1/1000*[1]AllExp!AO$111</f>
        <v>1.9385450000000001E-3</v>
      </c>
      <c r="AR70" s="11">
        <f>1/1000*[1]AllExp!AP$111</f>
        <v>1.3764612999999998E-2</v>
      </c>
      <c r="AS70" s="11">
        <f>1/1000*[1]AllExp!AQ$111</f>
        <v>2.9332326000000002E-2</v>
      </c>
      <c r="AT70" s="11">
        <f>1/1000*[1]AllExp!AR$111</f>
        <v>3.3554674000000007E-2</v>
      </c>
      <c r="AU70" s="11">
        <f>1/1000*[1]AllExp!AS$111</f>
        <v>3.6785872999999997E-2</v>
      </c>
      <c r="AV70" s="11">
        <f>1/1000*[1]AllExp!AT$111</f>
        <v>4.7918402999999998E-2</v>
      </c>
      <c r="AW70" s="11">
        <f>1/1000*[1]AllExp!AU$111</f>
        <v>4.6991692000000002E-2</v>
      </c>
      <c r="AX70" s="11">
        <f>1/1000*[1]AllExp!AV$111</f>
        <v>3.9993047000000004E-2</v>
      </c>
      <c r="AY70" s="11">
        <f>1/1000*[1]AllExp!AW$111</f>
        <v>2.3871313000000002E-2</v>
      </c>
      <c r="AZ70" s="11">
        <f>1/1000*[1]AllExp!AX$111</f>
        <v>3.9372440000000002E-2</v>
      </c>
      <c r="BA70" s="11">
        <f>1/1000*[1]AllExp!AY$111</f>
        <v>4.0510281736999998E-2</v>
      </c>
      <c r="BB70" s="11">
        <f>1/1000*[1]AllExp!AZ$111</f>
        <v>0</v>
      </c>
      <c r="BC70" s="10">
        <f>1/1000*[1]AllExp!BA$111</f>
        <v>0</v>
      </c>
      <c r="BD70" s="238"/>
    </row>
    <row r="71" spans="2:56">
      <c r="B71" s="4" t="s">
        <v>144</v>
      </c>
      <c r="C71" s="243">
        <f>1/$A$1*[1]AllExp!B$117</f>
        <v>0.25703750682399995</v>
      </c>
      <c r="D71" s="11">
        <f>1/$A$1*[1]AllExp!C$117</f>
        <v>0.28292156807999991</v>
      </c>
      <c r="E71" s="11">
        <f>1/$A$1*[1]AllExp!D$117</f>
        <v>0.21901425630999993</v>
      </c>
      <c r="F71" s="11">
        <f>1/$A$1*[1]AllExp!E$117</f>
        <v>0.26645383256999999</v>
      </c>
      <c r="G71" s="11">
        <f>1/$A$1*[1]AllExp!F$117</f>
        <v>0.25008555089000001</v>
      </c>
      <c r="H71" s="11">
        <f>1/$A$1*[1]AllExp!G$117</f>
        <v>0.28789576842000009</v>
      </c>
      <c r="I71" s="11">
        <f>1/$A$1*[1]AllExp!H$117</f>
        <v>0.21915485047000005</v>
      </c>
      <c r="J71" s="11">
        <f>1/$A$1*[1]AllExp!I$117</f>
        <v>0.26462219110999996</v>
      </c>
      <c r="K71" s="11">
        <f>1/$A$1*[1]AllExp!J$117</f>
        <v>0.25775501233999998</v>
      </c>
      <c r="L71" s="11">
        <f>1/$A$1*[1]AllExp!K$117</f>
        <v>0.28167599375199992</v>
      </c>
      <c r="M71" s="11">
        <f>1/$A$1*[1]AllExp!L$117</f>
        <v>0.31501826919199993</v>
      </c>
      <c r="N71" s="11">
        <f>1/$A$1*[1]AllExp!M$117</f>
        <v>0.25351946732999997</v>
      </c>
      <c r="O71" s="11">
        <f>1/$A$1*[1]AllExp!N$117</f>
        <v>0.30851479540999993</v>
      </c>
      <c r="P71" s="11">
        <f>1/$A$1*[1]AllExp!O$117</f>
        <v>0.28878658815999997</v>
      </c>
      <c r="Q71" s="11">
        <f>1/$A$1*[1]AllExp!P$117</f>
        <v>0.25155100095999999</v>
      </c>
      <c r="R71" s="11">
        <f>1/$A$1*[1]AllExp!Q$117</f>
        <v>0.16342125715999997</v>
      </c>
      <c r="S71" s="11">
        <f>1/$A$1*[1]AllExp!R$117</f>
        <v>0.163733447388</v>
      </c>
      <c r="T71" s="11">
        <f>1/$A$1*[1]AllExp!S$117</f>
        <v>0.14252452760000001</v>
      </c>
      <c r="U71" s="11">
        <f>1/$A$1*[1]AllExp!T$117</f>
        <v>0.15435808269999998</v>
      </c>
      <c r="V71" s="11">
        <f>1/$A$1*[1]AllExp!U$117</f>
        <v>0.16353022378000001</v>
      </c>
      <c r="W71" s="11">
        <f>1/$A$1*[1]AllExp!V$117</f>
        <v>0.15020937386</v>
      </c>
      <c r="X71" s="11">
        <f>1/$A$1*[1]AllExp!W$117</f>
        <v>0.11861022347999998</v>
      </c>
      <c r="Y71" s="11">
        <f>1/$A$1*[1]AllExp!X$117</f>
        <v>6.3588322454999985E-2</v>
      </c>
      <c r="Z71" s="11">
        <f>1/$A$1*[1]AllExp!Y$117</f>
        <v>0.11133576696899999</v>
      </c>
      <c r="AA71" s="11">
        <f>1/$A$1*[1]AllExp!Z$117</f>
        <v>0</v>
      </c>
      <c r="AB71" s="10">
        <f>1/$A$1*[1]AllExp!AA$117</f>
        <v>0</v>
      </c>
      <c r="AC71" s="3"/>
      <c r="AD71" s="243">
        <f>1/1000*[1]AllExp!AB$117</f>
        <v>3.5882001000000004E-2</v>
      </c>
      <c r="AE71" s="11">
        <f>1/1000*[1]AllExp!AC$117</f>
        <v>3.353689E-2</v>
      </c>
      <c r="AF71" s="11">
        <f>1/1000*[1]AllExp!AD$117</f>
        <v>3.0472717E-2</v>
      </c>
      <c r="AG71" s="11">
        <f>1/1000*[1]AllExp!AE$117</f>
        <v>3.1870412000000001E-2</v>
      </c>
      <c r="AH71" s="11">
        <f>1/1000*[1]AllExp!AF$117</f>
        <v>4.2017341999999999E-2</v>
      </c>
      <c r="AI71" s="11">
        <f>1/1000*[1]AllExp!AG$117</f>
        <v>5.1576161999999995E-2</v>
      </c>
      <c r="AJ71" s="11">
        <f>1/1000*[1]AllExp!AH$117</f>
        <v>4.6578165999999997E-2</v>
      </c>
      <c r="AK71" s="11">
        <f>1/1000*[1]AllExp!AI$117</f>
        <v>5.4589877000000002E-2</v>
      </c>
      <c r="AL71" s="11">
        <f>1/1000*[1]AllExp!AJ$117</f>
        <v>6.5239197999999998E-2</v>
      </c>
      <c r="AM71" s="11">
        <f>1/1000*[1]AllExp!AK$117</f>
        <v>6.2160487999999986E-2</v>
      </c>
      <c r="AN71" s="11">
        <f>1/1000*[1]AllExp!AL$117</f>
        <v>7.5070043000000003E-2</v>
      </c>
      <c r="AO71" s="11">
        <f>1/1000*[1]AllExp!AM$117</f>
        <v>6.640276199999999E-2</v>
      </c>
      <c r="AP71" s="11">
        <f>1/1000*[1]AllExp!AN$117</f>
        <v>7.8272748000000003E-2</v>
      </c>
      <c r="AQ71" s="11">
        <f>1/1000*[1]AllExp!AO$117</f>
        <v>8.1636838000000003E-2</v>
      </c>
      <c r="AR71" s="11">
        <f>1/1000*[1]AllExp!AP$117</f>
        <v>6.7747694999999997E-2</v>
      </c>
      <c r="AS71" s="11">
        <f>1/1000*[1]AllExp!AQ$117</f>
        <v>4.4790455E-2</v>
      </c>
      <c r="AT71" s="11">
        <f>1/1000*[1]AllExp!AR$117</f>
        <v>4.3579882000000007E-2</v>
      </c>
      <c r="AU71" s="11">
        <f>1/1000*[1]AllExp!AS$117</f>
        <v>4.4365909000000002E-2</v>
      </c>
      <c r="AV71" s="11">
        <f>1/1000*[1]AllExp!AT$117</f>
        <v>3.6979425000000003E-2</v>
      </c>
      <c r="AW71" s="11">
        <f>1/1000*[1]AllExp!AU$117</f>
        <v>3.7165187000000002E-2</v>
      </c>
      <c r="AX71" s="11">
        <f>1/1000*[1]AllExp!AV$117</f>
        <v>3.1899446999999997E-2</v>
      </c>
      <c r="AY71" s="11">
        <f>1/1000*[1]AllExp!AW$117</f>
        <v>2.5458400999999999E-2</v>
      </c>
      <c r="AZ71" s="11">
        <f>1/1000*[1]AllExp!AX$117</f>
        <v>1.7381200999999999E-2</v>
      </c>
      <c r="BA71" s="11">
        <f>1/1000*[1]AllExp!AY$117</f>
        <v>2.4320339524999995E-2</v>
      </c>
      <c r="BB71" s="11">
        <f>1/1000*[1]AllExp!AZ$117</f>
        <v>0</v>
      </c>
      <c r="BC71" s="10">
        <f>1/1000*[1]AllExp!BA$117</f>
        <v>0</v>
      </c>
      <c r="BD71" s="238"/>
    </row>
    <row r="72" spans="2:56">
      <c r="B72" s="4" t="s">
        <v>145</v>
      </c>
      <c r="C72" s="243">
        <f>1/$A$1*[1]AllExp!B$123</f>
        <v>0.21073843089799998</v>
      </c>
      <c r="D72" s="11">
        <f>1/$A$1*[1]AllExp!C$123</f>
        <v>0.21985791943999997</v>
      </c>
      <c r="E72" s="11">
        <f>1/$A$1*[1]AllExp!D$123</f>
        <v>0.27216308170200004</v>
      </c>
      <c r="F72" s="11">
        <f>1/$A$1*[1]AllExp!E$123</f>
        <v>0.28026334404999997</v>
      </c>
      <c r="G72" s="11">
        <f>1/$A$1*[1]AllExp!F$123</f>
        <v>0.17485773960000001</v>
      </c>
      <c r="H72" s="11">
        <f>1/$A$1*[1]AllExp!G$123</f>
        <v>0.19805862452000006</v>
      </c>
      <c r="I72" s="11">
        <f>1/$A$1*[1]AllExp!H$123</f>
        <v>0.18742346927999992</v>
      </c>
      <c r="J72" s="11">
        <f>1/$A$1*[1]AllExp!I$123</f>
        <v>0.21042064387999998</v>
      </c>
      <c r="K72" s="11">
        <f>1/$A$1*[1]AllExp!J$123</f>
        <v>0.15933564280000001</v>
      </c>
      <c r="L72" s="11">
        <f>1/$A$1*[1]AllExp!K$123</f>
        <v>0.1478326183</v>
      </c>
      <c r="M72" s="11">
        <f>1/$A$1*[1]AllExp!L$123</f>
        <v>0.14809335163999998</v>
      </c>
      <c r="N72" s="11">
        <f>1/$A$1*[1]AllExp!M$123</f>
        <v>0.13790311233999997</v>
      </c>
      <c r="O72" s="11">
        <f>1/$A$1*[1]AllExp!N$123</f>
        <v>0.13046394578999998</v>
      </c>
      <c r="P72" s="11">
        <f>1/$A$1*[1]AllExp!O$123</f>
        <v>0.13315005529999999</v>
      </c>
      <c r="Q72" s="11">
        <f>1/$A$1*[1]AllExp!P$123</f>
        <v>0.14424372291999998</v>
      </c>
      <c r="R72" s="11">
        <f>1/$A$1*[1]AllExp!Q$123</f>
        <v>0.14259509017999999</v>
      </c>
      <c r="S72" s="11">
        <f>1/$A$1*[1]AllExp!R$123</f>
        <v>0.12863193466999998</v>
      </c>
      <c r="T72" s="11">
        <f>1/$A$1*[1]AllExp!S$123</f>
        <v>0.13798407322999998</v>
      </c>
      <c r="U72" s="11">
        <f>1/$A$1*[1]AllExp!T$123</f>
        <v>0.11188654803999998</v>
      </c>
      <c r="V72" s="11">
        <f>1/$A$1*[1]AllExp!U$123</f>
        <v>0.12805414473999999</v>
      </c>
      <c r="W72" s="11">
        <f>1/$A$1*[1]AllExp!V$123</f>
        <v>0.10882360982</v>
      </c>
      <c r="X72" s="11">
        <f>1/$A$1*[1]AllExp!W$123</f>
        <v>0.11459973476999999</v>
      </c>
      <c r="Y72" s="11">
        <f>1/$A$1*[1]AllExp!X$123</f>
        <v>9.2363416521999975E-2</v>
      </c>
      <c r="Z72" s="11">
        <f>1/$A$1*[1]AllExp!Y$123</f>
        <v>0.1152510390406</v>
      </c>
      <c r="AA72" s="11">
        <f>1/$A$1*[1]AllExp!Z$123</f>
        <v>0</v>
      </c>
      <c r="AB72" s="10">
        <f>1/$A$1*[1]AllExp!AA$123</f>
        <v>0</v>
      </c>
      <c r="AC72" s="3"/>
      <c r="AD72" s="243">
        <f>1/1000*[1]AllExp!AB$123</f>
        <v>3.5257029000000002E-2</v>
      </c>
      <c r="AE72" s="11">
        <f>1/1000*[1]AllExp!AC$123</f>
        <v>3.3299453E-2</v>
      </c>
      <c r="AF72" s="11">
        <f>1/1000*[1]AllExp!AD$123</f>
        <v>3.9687219000000003E-2</v>
      </c>
      <c r="AG72" s="11">
        <f>1/1000*[1]AllExp!AE$123</f>
        <v>4.2186794E-2</v>
      </c>
      <c r="AH72" s="11">
        <f>1/1000*[1]AllExp!AF$123</f>
        <v>3.3054825000000003E-2</v>
      </c>
      <c r="AI72" s="11">
        <f>1/1000*[1]AllExp!AG$123</f>
        <v>3.8956486999999998E-2</v>
      </c>
      <c r="AJ72" s="11">
        <f>1/1000*[1]AllExp!AH$123</f>
        <v>3.7645752000000005E-2</v>
      </c>
      <c r="AK72" s="11">
        <f>1/1000*[1]AllExp!AI$123</f>
        <v>4.3084615999999999E-2</v>
      </c>
      <c r="AL72" s="11">
        <f>1/1000*[1]AllExp!AJ$123</f>
        <v>4.3673344000000003E-2</v>
      </c>
      <c r="AM72" s="11">
        <f>1/1000*[1]AllExp!AK$123</f>
        <v>3.1221646999999998E-2</v>
      </c>
      <c r="AN72" s="11">
        <f>1/1000*[1]AllExp!AL$123</f>
        <v>3.7990071E-2</v>
      </c>
      <c r="AO72" s="11">
        <f>1/1000*[1]AllExp!AM$123</f>
        <v>3.5577074999999993E-2</v>
      </c>
      <c r="AP72" s="11">
        <f>1/1000*[1]AllExp!AN$123</f>
        <v>3.1996767999999995E-2</v>
      </c>
      <c r="AQ72" s="11">
        <f>1/1000*[1]AllExp!AO$123</f>
        <v>3.6383945000000001E-2</v>
      </c>
      <c r="AR72" s="11">
        <f>1/1000*[1]AllExp!AP$123</f>
        <v>3.6509186999999999E-2</v>
      </c>
      <c r="AS72" s="11">
        <f>1/1000*[1]AllExp!AQ$123</f>
        <v>3.5771136000000002E-2</v>
      </c>
      <c r="AT72" s="11">
        <f>1/1000*[1]AllExp!AR$123</f>
        <v>2.8897264999999998E-2</v>
      </c>
      <c r="AU72" s="11">
        <f>1/1000*[1]AllExp!AS$123</f>
        <v>3.5016979999999996E-2</v>
      </c>
      <c r="AV72" s="11">
        <f>1/1000*[1]AllExp!AT$123</f>
        <v>2.7411825000000001E-2</v>
      </c>
      <c r="AW72" s="11">
        <f>1/1000*[1]AllExp!AU$123</f>
        <v>2.9396555000000001E-2</v>
      </c>
      <c r="AX72" s="11">
        <f>1/1000*[1]AllExp!AV$123</f>
        <v>2.0199231999999998E-2</v>
      </c>
      <c r="AY72" s="11">
        <f>1/1000*[1]AllExp!AW$123</f>
        <v>2.3008547000000001E-2</v>
      </c>
      <c r="AZ72" s="11">
        <f>1/1000*[1]AllExp!AX$123</f>
        <v>2.1291591000000002E-2</v>
      </c>
      <c r="BA72" s="11">
        <f>1/1000*[1]AllExp!AY$123</f>
        <v>2.3815059731000003E-2</v>
      </c>
      <c r="BB72" s="11">
        <f>1/1000*[1]AllExp!AZ$123</f>
        <v>0</v>
      </c>
      <c r="BC72" s="10">
        <f>1/1000*[1]AllExp!BA$123</f>
        <v>0</v>
      </c>
      <c r="BD72" s="238"/>
    </row>
    <row r="73" spans="2:56">
      <c r="B73" s="4" t="s">
        <v>96</v>
      </c>
      <c r="C73" s="243">
        <f>1/$A$1*[1]AllExp!B$127</f>
        <v>7.5785439140000008E-2</v>
      </c>
      <c r="D73" s="11">
        <f>1/$A$1*[1]AllExp!C$127</f>
        <v>5.336970189000001E-2</v>
      </c>
      <c r="E73" s="11">
        <f>1/$A$1*[1]AllExp!D$127</f>
        <v>4.8558060299999997E-2</v>
      </c>
      <c r="F73" s="11">
        <f>1/$A$1*[1]AllExp!E$127</f>
        <v>6.9473081929999986E-2</v>
      </c>
      <c r="G73" s="11">
        <f>1/$A$1*[1]AllExp!F$127</f>
        <v>4.6567207293999997E-2</v>
      </c>
      <c r="H73" s="11">
        <f>1/$A$1*[1]AllExp!G$127</f>
        <v>4.1753350389999985E-2</v>
      </c>
      <c r="I73" s="11">
        <f>1/$A$1*[1]AllExp!H$127</f>
        <v>3.1613123600000001E-2</v>
      </c>
      <c r="J73" s="11">
        <f>1/$A$1*[1]AllExp!I$127</f>
        <v>4.6108628329999998E-2</v>
      </c>
      <c r="K73" s="11">
        <f>1/$A$1*[1]AllExp!J$127</f>
        <v>6.8688936160000005E-2</v>
      </c>
      <c r="L73" s="11">
        <f>1/$A$1*[1]AllExp!K$127</f>
        <v>0.11019794982</v>
      </c>
      <c r="M73" s="11">
        <f>1/$A$1*[1]AllExp!L$127</f>
        <v>6.6356693629999991E-2</v>
      </c>
      <c r="N73" s="11">
        <f>1/$A$1*[1]AllExp!M$127</f>
        <v>9.1645431050000004E-2</v>
      </c>
      <c r="O73" s="11">
        <f>1/$A$1*[1]AllExp!N$127</f>
        <v>8.0732183190000001E-2</v>
      </c>
      <c r="P73" s="11">
        <f>1/$A$1*[1]AllExp!O$127</f>
        <v>0.1106270409</v>
      </c>
      <c r="Q73" s="11">
        <f>1/$A$1*[1]AllExp!P$127</f>
        <v>9.8136275579999988E-2</v>
      </c>
      <c r="R73" s="11">
        <f>1/$A$1*[1]AllExp!Q$127</f>
        <v>0.12016336752399998</v>
      </c>
      <c r="S73" s="11">
        <f>1/$A$1*[1]AllExp!R$127</f>
        <v>0.15251206911999998</v>
      </c>
      <c r="T73" s="11">
        <f>1/$A$1*[1]AllExp!S$127</f>
        <v>0.12196687875599999</v>
      </c>
      <c r="U73" s="11">
        <f>1/$A$1*[1]AllExp!T$127</f>
        <v>0.19569794186</v>
      </c>
      <c r="V73" s="11">
        <f>1/$A$1*[1]AllExp!U$127</f>
        <v>0.16255098331999998</v>
      </c>
      <c r="W73" s="11">
        <f>1/$A$1*[1]AllExp!V$127</f>
        <v>0.13920444505999999</v>
      </c>
      <c r="X73" s="11">
        <f>1/$A$1*[1]AllExp!W$127</f>
        <v>4.7065270039999996E-2</v>
      </c>
      <c r="Y73" s="11">
        <f>1/$A$1*[1]AllExp!X$127</f>
        <v>5.6978372052000001E-2</v>
      </c>
      <c r="Z73" s="11">
        <f>1/$A$1*[1]AllExp!Y$127</f>
        <v>9.7853158066999985E-2</v>
      </c>
      <c r="AA73" s="11">
        <f>1/$A$1*[1]AllExp!Z$127</f>
        <v>0</v>
      </c>
      <c r="AB73" s="10">
        <f>1/$A$1*[1]AllExp!AA$127</f>
        <v>0</v>
      </c>
      <c r="AC73" s="3"/>
      <c r="AD73" s="243">
        <f>1/1000*[1]AllExp!AB$127</f>
        <v>1.3134318000000001E-2</v>
      </c>
      <c r="AE73" s="11">
        <f>1/1000*[1]AllExp!AC$127</f>
        <v>8.3618500000000005E-3</v>
      </c>
      <c r="AF73" s="11">
        <f>1/1000*[1]AllExp!AD$127</f>
        <v>7.9151600000000009E-3</v>
      </c>
      <c r="AG73" s="11">
        <f>1/1000*[1]AllExp!AE$127</f>
        <v>1.0104482E-2</v>
      </c>
      <c r="AH73" s="11">
        <f>1/1000*[1]AllExp!AF$127</f>
        <v>8.4210320000000002E-3</v>
      </c>
      <c r="AI73" s="11">
        <f>1/1000*[1]AllExp!AG$127</f>
        <v>7.4396439999999996E-3</v>
      </c>
      <c r="AJ73" s="11">
        <f>1/1000*[1]AllExp!AH$127</f>
        <v>6.3065929999999992E-3</v>
      </c>
      <c r="AK73" s="11">
        <f>1/1000*[1]AllExp!AI$127</f>
        <v>1.1572203E-2</v>
      </c>
      <c r="AL73" s="11">
        <f>1/1000*[1]AllExp!AJ$127</f>
        <v>1.8848261000000002E-2</v>
      </c>
      <c r="AM73" s="11">
        <f>1/1000*[1]AllExp!AK$127</f>
        <v>2.1498642999999998E-2</v>
      </c>
      <c r="AN73" s="11">
        <f>1/1000*[1]AllExp!AL$127</f>
        <v>1.6858703999999999E-2</v>
      </c>
      <c r="AO73" s="11">
        <f>1/1000*[1]AllExp!AM$127</f>
        <v>2.1412730999999997E-2</v>
      </c>
      <c r="AP73" s="11">
        <f>1/1000*[1]AllExp!AN$127</f>
        <v>1.7305778999999997E-2</v>
      </c>
      <c r="AQ73" s="11">
        <f>1/1000*[1]AllExp!AO$127</f>
        <v>2.2397230000000001E-2</v>
      </c>
      <c r="AR73" s="11">
        <f>1/1000*[1]AllExp!AP$127</f>
        <v>1.9177912999999998E-2</v>
      </c>
      <c r="AS73" s="11">
        <f>1/1000*[1]AllExp!AQ$127</f>
        <v>2.1575327999999998E-2</v>
      </c>
      <c r="AT73" s="11">
        <f>1/1000*[1]AllExp!AR$127</f>
        <v>2.3205562999999998E-2</v>
      </c>
      <c r="AU73" s="11">
        <f>1/1000*[1]AllExp!AS$127</f>
        <v>2.4697229999999997E-2</v>
      </c>
      <c r="AV73" s="11">
        <f>1/1000*[1]AllExp!AT$127</f>
        <v>3.3203609000000002E-2</v>
      </c>
      <c r="AW73" s="11">
        <f>1/1000*[1]AllExp!AU$127</f>
        <v>2.7055153000000002E-2</v>
      </c>
      <c r="AX73" s="11">
        <f>1/1000*[1]AllExp!AV$127</f>
        <v>2.1083825E-2</v>
      </c>
      <c r="AY73" s="11">
        <f>1/1000*[1]AllExp!AW$127</f>
        <v>8.9772009999999989E-3</v>
      </c>
      <c r="AZ73" s="11">
        <f>1/1000*[1]AllExp!AX$127</f>
        <v>1.1721384000000001E-2</v>
      </c>
      <c r="BA73" s="11">
        <f>1/1000*[1]AllExp!AY$127</f>
        <v>1.6677169240000001E-2</v>
      </c>
      <c r="BB73" s="11">
        <f>1/1000*[1]AllExp!AZ$127</f>
        <v>0</v>
      </c>
      <c r="BC73" s="10">
        <f>1/1000*[1]AllExp!BA$127</f>
        <v>0</v>
      </c>
      <c r="BD73" s="238"/>
    </row>
    <row r="74" spans="2:56">
      <c r="B74" s="4" t="s">
        <v>146</v>
      </c>
      <c r="C74" s="243">
        <f>1/$A$1*[1]AllExp!B$172</f>
        <v>1.3628038009999999E-2</v>
      </c>
      <c r="D74" s="11">
        <f>1/$A$1*[1]AllExp!C$172</f>
        <v>4.0265018999999999E-2</v>
      </c>
      <c r="E74" s="11">
        <f>1/$A$1*[1]AllExp!D$172</f>
        <v>4.410625772E-2</v>
      </c>
      <c r="F74" s="11">
        <f>1/$A$1*[1]AllExp!E$172</f>
        <v>3.767226860999999E-2</v>
      </c>
      <c r="G74" s="11">
        <f>1/$A$1*[1]AllExp!F$172</f>
        <v>2.5428492779999996E-2</v>
      </c>
      <c r="H74" s="11">
        <f>1/$A$1*[1]AllExp!G$172</f>
        <v>2.4777310139999998E-2</v>
      </c>
      <c r="I74" s="11">
        <f>1/$A$1*[1]AllExp!H$172</f>
        <v>5.9406841139999993E-2</v>
      </c>
      <c r="J74" s="11">
        <f>1/$A$1*[1]AllExp!I$172</f>
        <v>6.8319608710000007E-2</v>
      </c>
      <c r="K74" s="11">
        <f>1/$A$1*[1]AllExp!J$172</f>
        <v>6.1550897049999997E-2</v>
      </c>
      <c r="L74" s="11">
        <f>1/$A$1*[1]AllExp!K$172</f>
        <v>0.11436090232000001</v>
      </c>
      <c r="M74" s="11">
        <f>1/$A$1*[1]AllExp!L$172</f>
        <v>0.11660359083999999</v>
      </c>
      <c r="N74" s="11">
        <f>1/$A$1*[1]AllExp!M$172</f>
        <v>0.11523244921999999</v>
      </c>
      <c r="O74" s="11">
        <f>1/$A$1*[1]AllExp!N$172</f>
        <v>0.14535288080999997</v>
      </c>
      <c r="P74" s="11">
        <f>1/$A$1*[1]AllExp!O$172</f>
        <v>0.12829532253999998</v>
      </c>
      <c r="Q74" s="11">
        <f>1/$A$1*[1]AllExp!P$172</f>
        <v>0.15709671768</v>
      </c>
      <c r="R74" s="11">
        <f>1/$A$1*[1]AllExp!Q$172</f>
        <v>0.1263420935</v>
      </c>
      <c r="S74" s="11">
        <f>1/$A$1*[1]AllExp!R$172</f>
        <v>0.12919035618999999</v>
      </c>
      <c r="T74" s="11">
        <f>1/$A$1*[1]AllExp!S$172</f>
        <v>0.13399172766</v>
      </c>
      <c r="U74" s="11">
        <f>1/$A$1*[1]AllExp!T$172</f>
        <v>0.10053615431999999</v>
      </c>
      <c r="V74" s="11">
        <f>1/$A$1*[1]AllExp!U$172</f>
        <v>9.4120579699999984E-2</v>
      </c>
      <c r="W74" s="11">
        <f>1/$A$1*[1]AllExp!V$172</f>
        <v>7.251658988000001E-2</v>
      </c>
      <c r="X74" s="11">
        <f>1/$A$1*[1]AllExp!W$172</f>
        <v>4.4548630840000006E-2</v>
      </c>
      <c r="Y74" s="11">
        <f>1/$A$1*[1]AllExp!X$172</f>
        <v>5.035050074599999E-2</v>
      </c>
      <c r="Z74" s="11">
        <f>1/$A$1*[1]AllExp!Y$172</f>
        <v>4.8984819254000007E-2</v>
      </c>
      <c r="AA74" s="11">
        <f>1/$A$1*[1]AllExp!Z$172</f>
        <v>0</v>
      </c>
      <c r="AB74" s="10">
        <f>1/$A$1*[1]AllExp!AA$172</f>
        <v>0</v>
      </c>
      <c r="AC74" s="3"/>
      <c r="AD74" s="243">
        <f>1/1000*[1]AllExp!AB$172</f>
        <v>3.2552120000000004E-3</v>
      </c>
      <c r="AE74" s="11">
        <f>1/1000*[1]AllExp!AC$172</f>
        <v>6.0243570000000001E-3</v>
      </c>
      <c r="AF74" s="11">
        <f>1/1000*[1]AllExp!AD$172</f>
        <v>7.311934E-3</v>
      </c>
      <c r="AG74" s="11">
        <f>1/1000*[1]AllExp!AE$172</f>
        <v>6.604314E-3</v>
      </c>
      <c r="AH74" s="11">
        <f>1/1000*[1]AllExp!AF$172</f>
        <v>4.8239939999999999E-3</v>
      </c>
      <c r="AI74" s="11">
        <f>1/1000*[1]AllExp!AG$172</f>
        <v>5.5839510000000002E-3</v>
      </c>
      <c r="AJ74" s="11">
        <f>1/1000*[1]AllExp!AH$172</f>
        <v>1.1806867E-2</v>
      </c>
      <c r="AK74" s="11">
        <f>1/1000*[1]AllExp!AI$172</f>
        <v>1.6468436999999999E-2</v>
      </c>
      <c r="AL74" s="11">
        <f>1/1000*[1]AllExp!AJ$172</f>
        <v>1.6969761E-2</v>
      </c>
      <c r="AM74" s="11">
        <f>1/1000*[1]AllExp!AK$172</f>
        <v>2.6812981999999999E-2</v>
      </c>
      <c r="AN74" s="11">
        <f>1/1000*[1]AllExp!AL$172</f>
        <v>2.99478E-2</v>
      </c>
      <c r="AO74" s="11">
        <f>1/1000*[1]AllExp!AM$172</f>
        <v>3.0001385999999998E-2</v>
      </c>
      <c r="AP74" s="11">
        <f>1/1000*[1]AllExp!AN$172</f>
        <v>3.9572864999999992E-2</v>
      </c>
      <c r="AQ74" s="11">
        <f>1/1000*[1]AllExp!AO$172</f>
        <v>3.8455559E-2</v>
      </c>
      <c r="AR74" s="11">
        <f>1/1000*[1]AllExp!AP$172</f>
        <v>4.7125254999999998E-2</v>
      </c>
      <c r="AS74" s="11">
        <f>1/1000*[1]AllExp!AQ$172</f>
        <v>3.6670932999999996E-2</v>
      </c>
      <c r="AT74" s="11">
        <f>1/1000*[1]AllExp!AR$172</f>
        <v>3.5213368000000002E-2</v>
      </c>
      <c r="AU74" s="11">
        <f>1/1000*[1]AllExp!AS$172</f>
        <v>3.6468948000000001E-2</v>
      </c>
      <c r="AV74" s="11">
        <f>1/1000*[1]AllExp!AT$172</f>
        <v>2.7405991999999997E-2</v>
      </c>
      <c r="AW74" s="11">
        <f>1/1000*[1]AllExp!AU$172</f>
        <v>2.5265819000000002E-2</v>
      </c>
      <c r="AX74" s="11">
        <f>1/1000*[1]AllExp!AV$172</f>
        <v>1.9600797999999999E-2</v>
      </c>
      <c r="AY74" s="11">
        <f>1/1000*[1]AllExp!AW$172</f>
        <v>1.2076018999999999E-2</v>
      </c>
      <c r="AZ74" s="11">
        <f>1/1000*[1]AllExp!AX$172</f>
        <v>1.6435049E-2</v>
      </c>
      <c r="BA74" s="11">
        <f>1/1000*[1]AllExp!AY$172</f>
        <v>1.5082577035000001E-2</v>
      </c>
      <c r="BB74" s="11">
        <f>1/1000*[1]AllExp!AZ$172</f>
        <v>0</v>
      </c>
      <c r="BC74" s="10">
        <f>1/1000*[1]AllExp!BA$172</f>
        <v>0</v>
      </c>
      <c r="BD74" s="238"/>
    </row>
    <row r="75" spans="2:56">
      <c r="B75" s="4" t="s">
        <v>147</v>
      </c>
      <c r="C75" s="243">
        <f>1/$A$1*[1]AllExp!B$191</f>
        <v>3.0203174350000007E-2</v>
      </c>
      <c r="D75" s="11">
        <f>1/$A$1*[1]AllExp!C$191</f>
        <v>7.5108908479999945E-2</v>
      </c>
      <c r="E75" s="11">
        <f>1/$A$1*[1]AllExp!D$191</f>
        <v>8.2625399679999947E-2</v>
      </c>
      <c r="F75" s="11">
        <f>1/$A$1*[1]AllExp!E$191</f>
        <v>9.4927229039999964E-2</v>
      </c>
      <c r="G75" s="11">
        <f>1/$A$1*[1]AllExp!F$191</f>
        <v>6.6920702669999999E-2</v>
      </c>
      <c r="H75" s="11">
        <f>1/$A$1*[1]AllExp!G$191</f>
        <v>8.2522243019999997E-2</v>
      </c>
      <c r="I75" s="11">
        <f>1/$A$1*[1]AllExp!H$191</f>
        <v>0.10133018129000004</v>
      </c>
      <c r="J75" s="11">
        <f>1/$A$1*[1]AllExp!I$191</f>
        <v>0.11003307579999995</v>
      </c>
      <c r="K75" s="11">
        <f>1/$A$1*[1]AllExp!J$191</f>
        <v>9.1234780010000002E-2</v>
      </c>
      <c r="L75" s="11">
        <f>1/$A$1*[1]AllExp!K$191</f>
        <v>8.3024823210000015E-2</v>
      </c>
      <c r="M75" s="11">
        <f>1/$A$1*[1]AllExp!L$191</f>
        <v>0.13158083774999998</v>
      </c>
      <c r="N75" s="11">
        <f>1/$A$1*[1]AllExp!M$191</f>
        <v>0.11680300912</v>
      </c>
      <c r="O75" s="11">
        <f>1/$A$1*[1]AllExp!N$191</f>
        <v>8.6257997765999989E-2</v>
      </c>
      <c r="P75" s="11">
        <f>1/$A$1*[1]AllExp!O$191</f>
        <v>6.7304320299999998E-2</v>
      </c>
      <c r="Q75" s="11">
        <f>1/$A$1*[1]AllExp!P$191</f>
        <v>7.2554548779999992E-2</v>
      </c>
      <c r="R75" s="11">
        <f>1/$A$1*[1]AllExp!Q$191</f>
        <v>7.1610577219999999E-2</v>
      </c>
      <c r="S75" s="11">
        <f>1/$A$1*[1]AllExp!R$191</f>
        <v>5.5195298199999999E-2</v>
      </c>
      <c r="T75" s="11">
        <f>1/$A$1*[1]AllExp!S$191</f>
        <v>6.1190094979999991E-2</v>
      </c>
      <c r="U75" s="11">
        <f>1/$A$1*[1]AllExp!T$191</f>
        <v>6.0900115919999998E-2</v>
      </c>
      <c r="V75" s="11">
        <f>1/$A$1*[1]AllExp!U$191</f>
        <v>6.8836921999999995E-2</v>
      </c>
      <c r="W75" s="11">
        <f>1/$A$1*[1]AllExp!V$191</f>
        <v>4.9805607599999996E-2</v>
      </c>
      <c r="X75" s="11">
        <f>1/$A$1*[1]AllExp!W$191</f>
        <v>3.7114810040000001E-2</v>
      </c>
      <c r="Y75" s="11">
        <f>1/$A$1*[1]AllExp!X$191</f>
        <v>5.8078444383399992E-2</v>
      </c>
      <c r="Z75" s="11">
        <f>1/$A$1*[1]AllExp!Y$191</f>
        <v>5.7416862154119994E-2</v>
      </c>
      <c r="AA75" s="11">
        <f>1/$A$1*[1]AllExp!Z$191</f>
        <v>0</v>
      </c>
      <c r="AB75" s="10">
        <f>1/$A$1*[1]AllExp!AA$191</f>
        <v>0</v>
      </c>
      <c r="AC75" s="35"/>
      <c r="AD75" s="243">
        <f>1/1000*[1]AllExp!AB$191</f>
        <v>5.0280050000000003E-3</v>
      </c>
      <c r="AE75" s="11">
        <f>1/1000*[1]AllExp!AC$191</f>
        <v>1.0598217E-2</v>
      </c>
      <c r="AF75" s="11">
        <f>1/1000*[1]AllExp!AD$191</f>
        <v>1.1594584999999999E-2</v>
      </c>
      <c r="AG75" s="11">
        <f>1/1000*[1]AllExp!AE$191</f>
        <v>1.2924191999999999E-2</v>
      </c>
      <c r="AH75" s="11">
        <f>1/1000*[1]AllExp!AF$191</f>
        <v>1.1683005E-2</v>
      </c>
      <c r="AI75" s="11">
        <f>1/1000*[1]AllExp!AG$191</f>
        <v>1.4980684000000001E-2</v>
      </c>
      <c r="AJ75" s="11">
        <f>1/1000*[1]AllExp!AH$191</f>
        <v>2.0554043000000001E-2</v>
      </c>
      <c r="AK75" s="11">
        <f>1/1000*[1]AllExp!AI$191</f>
        <v>2.5935956999999999E-2</v>
      </c>
      <c r="AL75" s="11">
        <f>1/1000*[1]AllExp!AJ$191</f>
        <v>2.6455383999999998E-2</v>
      </c>
      <c r="AM75" s="11">
        <f>1/1000*[1]AllExp!AK$191</f>
        <v>2.0104433000000001E-2</v>
      </c>
      <c r="AN75" s="11">
        <f>1/1000*[1]AllExp!AL$191</f>
        <v>3.4488969999999994E-2</v>
      </c>
      <c r="AO75" s="11">
        <f>1/1000*[1]AllExp!AM$191</f>
        <v>3.1179943000000002E-2</v>
      </c>
      <c r="AP75" s="11">
        <f>1/1000*[1]AllExp!AN$191</f>
        <v>2.4566016999999999E-2</v>
      </c>
      <c r="AQ75" s="11">
        <f>1/1000*[1]AllExp!AO$191</f>
        <v>2.2763934999999999E-2</v>
      </c>
      <c r="AR75" s="11">
        <f>1/1000*[1]AllExp!AP$191</f>
        <v>2.4046048E-2</v>
      </c>
      <c r="AS75" s="11">
        <f>1/1000*[1]AllExp!AQ$191</f>
        <v>2.3203694999999996E-2</v>
      </c>
      <c r="AT75" s="11">
        <f>1/1000*[1]AllExp!AR$191</f>
        <v>1.7020043999999998E-2</v>
      </c>
      <c r="AU75" s="11">
        <f>1/1000*[1]AllExp!AS$191</f>
        <v>2.0018702999999999E-2</v>
      </c>
      <c r="AV75" s="11">
        <f>1/1000*[1]AllExp!AT$191</f>
        <v>2.0788823000000001E-2</v>
      </c>
      <c r="AW75" s="11">
        <f>1/1000*[1]AllExp!AU$191</f>
        <v>2.1487829E-2</v>
      </c>
      <c r="AX75" s="11">
        <f>1/1000*[1]AllExp!AV$191</f>
        <v>1.4712991999999999E-2</v>
      </c>
      <c r="AY75" s="11">
        <f>1/1000*[1]AllExp!AW$191</f>
        <v>1.1629165E-2</v>
      </c>
      <c r="AZ75" s="11">
        <f>1/1000*[1]AllExp!AX$191</f>
        <v>2.0571961999999999E-2</v>
      </c>
      <c r="BA75" s="11">
        <f>1/1000*[1]AllExp!AY$191</f>
        <v>1.9076665722000001E-2</v>
      </c>
      <c r="BB75" s="11">
        <f>1/1000*[1]AllExp!AZ$191</f>
        <v>0</v>
      </c>
      <c r="BC75" s="10">
        <f>1/1000*[1]AllExp!BA$191</f>
        <v>0</v>
      </c>
      <c r="BD75" s="238"/>
    </row>
    <row r="76" spans="2:56">
      <c r="B76" s="4" t="s">
        <v>121</v>
      </c>
      <c r="C76" s="251">
        <f>1/$A$1*[1]AllExp!B$200</f>
        <v>1.0376045075600002</v>
      </c>
      <c r="D76" s="147">
        <f>1/$A$1*[1]AllExp!C$200</f>
        <v>0.97986072895000009</v>
      </c>
      <c r="E76" s="147">
        <f>1/$A$1*[1]AllExp!D$200</f>
        <v>0.97012530494999938</v>
      </c>
      <c r="F76" s="147">
        <f>1/$A$1*[1]AllExp!E$200</f>
        <v>1.1679804381919991</v>
      </c>
      <c r="G76" s="147">
        <f>1/$A$1*[1]AllExp!F$200</f>
        <v>0.82311711455000003</v>
      </c>
      <c r="H76" s="147">
        <f>1/$A$1*[1]AllExp!G$200</f>
        <v>0.85306735826999991</v>
      </c>
      <c r="I76" s="147">
        <f>1/$A$1*[1]AllExp!H$200</f>
        <v>1.0715916355599999</v>
      </c>
      <c r="J76" s="147">
        <f>1/$A$1*[1]AllExp!I$200</f>
        <v>0.92160014541999991</v>
      </c>
      <c r="K76" s="147">
        <f>1/$A$1*[1]AllExp!J$200</f>
        <v>0.90494221145999987</v>
      </c>
      <c r="L76" s="147">
        <f>1/$A$1*[1]AllExp!K$200</f>
        <v>0.79383744594999994</v>
      </c>
      <c r="M76" s="147">
        <f>1/$A$1*[1]AllExp!L$200</f>
        <v>1.4498993330999999</v>
      </c>
      <c r="N76" s="147">
        <f>1/$A$1*[1]AllExp!M$200</f>
        <v>1.2299165785899997</v>
      </c>
      <c r="O76" s="147">
        <f>1/$A$1*[1]AllExp!N$200</f>
        <v>1.31400693339</v>
      </c>
      <c r="P76" s="147">
        <f>1/$A$1*[1]AllExp!O$200</f>
        <v>1.2752310418799997</v>
      </c>
      <c r="Q76" s="147">
        <f>1/$A$1*[1]AllExp!P$200</f>
        <v>1.3256465022199999</v>
      </c>
      <c r="R76" s="147">
        <f>1/$A$1*[1]AllExp!Q$200</f>
        <v>1.4770839219099996</v>
      </c>
      <c r="S76" s="147">
        <f>1/$A$1*[1]AllExp!R$200</f>
        <v>0.85635048812999981</v>
      </c>
      <c r="T76" s="147">
        <f>1/$A$1*[1]AllExp!S$200</f>
        <v>0.9286675118319998</v>
      </c>
      <c r="U76" s="147">
        <f>1/$A$1*[1]AllExp!T$200</f>
        <v>0.88344970162000003</v>
      </c>
      <c r="V76" s="147">
        <f>1/$A$1*[1]AllExp!U$200</f>
        <v>0.81239461416000003</v>
      </c>
      <c r="W76" s="147">
        <f>1/$A$1*[1]AllExp!V$200</f>
        <v>0.92402612513999993</v>
      </c>
      <c r="X76" s="147">
        <f>1/$A$1*[1]AllExp!W$200</f>
        <v>0.68408825556399988</v>
      </c>
      <c r="Y76" s="147">
        <f>1/$A$1*[1]AllExp!X$200</f>
        <v>0.74091912834155982</v>
      </c>
      <c r="Z76" s="147">
        <f>1/$A$1*[1]AllExp!Y$200</f>
        <v>0.98661369419781997</v>
      </c>
      <c r="AA76" s="147">
        <f>1/$A$1*[1]AllExp!Z$200</f>
        <v>0</v>
      </c>
      <c r="AB76" s="148">
        <f>1/$A$1*[1]AllExp!AA$200</f>
        <v>0</v>
      </c>
      <c r="AC76" s="125"/>
      <c r="AD76" s="243">
        <f>1/1000*[1]AllExp!AB$200</f>
        <v>0.16884179799999999</v>
      </c>
      <c r="AE76" s="11">
        <f>1/1000*[1]AllExp!AC$200</f>
        <v>0.14016379400000001</v>
      </c>
      <c r="AF76" s="11">
        <f>1/1000*[1]AllExp!AD$200</f>
        <v>0.13423412500000001</v>
      </c>
      <c r="AG76" s="11">
        <f>1/1000*[1]AllExp!AE$200</f>
        <v>0.15350736699999998</v>
      </c>
      <c r="AH76" s="11">
        <f>1/1000*[1]AllExp!AF$200</f>
        <v>0.13235912500000002</v>
      </c>
      <c r="AI76" s="11">
        <f>1/1000*[1]AllExp!AG$200</f>
        <v>0.15320430800000001</v>
      </c>
      <c r="AJ76" s="11">
        <f>1/1000*[1]AllExp!AH$200</f>
        <v>0.17991794800000002</v>
      </c>
      <c r="AK76" s="11">
        <f>1/1000*[1]AllExp!AI$200</f>
        <v>0.19507522099999999</v>
      </c>
      <c r="AL76" s="11">
        <f>1/1000*[1]AllExp!AJ$200</f>
        <v>0.22289604000000002</v>
      </c>
      <c r="AM76" s="11">
        <f>1/1000*[1]AllExp!AK$200</f>
        <v>0.167630907</v>
      </c>
      <c r="AN76" s="11">
        <f>1/1000*[1]AllExp!AL$200</f>
        <v>0.34866291799999999</v>
      </c>
      <c r="AO76" s="11">
        <f>1/1000*[1]AllExp!AM$200</f>
        <v>0.29828714200000001</v>
      </c>
      <c r="AP76" s="11">
        <f>1/1000*[1]AllExp!AN$200</f>
        <v>0.30211083599999999</v>
      </c>
      <c r="AQ76" s="11">
        <f>1/1000*[1]AllExp!AO$200</f>
        <v>0.30280868499999997</v>
      </c>
      <c r="AR76" s="11">
        <f>1/1000*[1]AllExp!AP$200</f>
        <v>0.31197749399999997</v>
      </c>
      <c r="AS76" s="11">
        <f>1/1000*[1]AllExp!AQ$200</f>
        <v>0.36128190599999993</v>
      </c>
      <c r="AT76" s="11">
        <f>1/1000*[1]AllExp!AR$200</f>
        <v>0.19410678000000001</v>
      </c>
      <c r="AU76" s="11">
        <f>1/1000*[1]AllExp!AS$200</f>
        <v>0.227634635</v>
      </c>
      <c r="AV76" s="11">
        <f>1/1000*[1]AllExp!AT$200</f>
        <v>0.20931622599999999</v>
      </c>
      <c r="AW76" s="11">
        <f>1/1000*[1]AllExp!AU$200</f>
        <v>0.19030878800000001</v>
      </c>
      <c r="AX76" s="11">
        <f>1/1000*[1]AllExp!AV$200</f>
        <v>0.19410802000000002</v>
      </c>
      <c r="AY76" s="11">
        <f>1/1000*[1]AllExp!AW$200</f>
        <v>0.14586301900000001</v>
      </c>
      <c r="AZ76" s="11">
        <f>1/1000*[1]AllExp!AX$200</f>
        <v>0.19635476199999999</v>
      </c>
      <c r="BA76" s="11">
        <f>1/1000*[1]AllExp!AY$200</f>
        <v>0.203515193013</v>
      </c>
      <c r="BB76" s="11">
        <f>1/1000*[1]AllExp!AZ$200</f>
        <v>0</v>
      </c>
      <c r="BC76" s="10">
        <f>1/1000*[1]AllExp!BA$200</f>
        <v>0</v>
      </c>
      <c r="BD76" s="238"/>
    </row>
    <row r="77" spans="2:56">
      <c r="B77" s="4" t="s">
        <v>120</v>
      </c>
      <c r="C77" s="243">
        <f>1/$A$1*[1]AllExp!B$227</f>
        <v>7.7550271380000008E-2</v>
      </c>
      <c r="D77" s="11">
        <f>1/$A$1*[1]AllExp!C$227</f>
        <v>8.856521081999999E-2</v>
      </c>
      <c r="E77" s="11">
        <f>1/$A$1*[1]AllExp!D$227</f>
        <v>7.2115429499999995E-2</v>
      </c>
      <c r="F77" s="11">
        <f>1/$A$1*[1]AllExp!E$227</f>
        <v>9.0970412499999986E-2</v>
      </c>
      <c r="G77" s="11">
        <f>1/$A$1*[1]AllExp!F$227</f>
        <v>6.4642401599999996E-2</v>
      </c>
      <c r="H77" s="11">
        <f>1/$A$1*[1]AllExp!G$227</f>
        <v>7.1375140500000017E-2</v>
      </c>
      <c r="I77" s="11">
        <f>1/$A$1*[1]AllExp!H$227</f>
        <v>7.0686324699999997E-2</v>
      </c>
      <c r="J77" s="11">
        <f>1/$A$1*[1]AllExp!I$227</f>
        <v>0.15440902740000001</v>
      </c>
      <c r="K77" s="11">
        <f>1/$A$1*[1]AllExp!J$227</f>
        <v>0.14746138776999998</v>
      </c>
      <c r="L77" s="11">
        <f>1/$A$1*[1]AllExp!K$227</f>
        <v>0.15627549696999998</v>
      </c>
      <c r="M77" s="11">
        <f>1/$A$1*[1]AllExp!L$227</f>
        <v>0.13462024357999999</v>
      </c>
      <c r="N77" s="11">
        <f>1/$A$1*[1]AllExp!M$227</f>
        <v>9.6245995439999996E-2</v>
      </c>
      <c r="O77" s="11">
        <f>1/$A$1*[1]AllExp!N$227</f>
        <v>4.0255261099999995E-2</v>
      </c>
      <c r="P77" s="11">
        <f>1/$A$1*[1]AllExp!O$227</f>
        <v>8.9596421459999992E-2</v>
      </c>
      <c r="Q77" s="11">
        <f>1/$A$1*[1]AllExp!P$227</f>
        <v>5.8600940020000006E-2</v>
      </c>
      <c r="R77" s="11">
        <f>1/$A$1*[1]AllExp!Q$227</f>
        <v>9.7072169260000007E-2</v>
      </c>
      <c r="S77" s="11">
        <f>1/$A$1*[1]AllExp!R$227</f>
        <v>5.8300008759999994E-2</v>
      </c>
      <c r="T77" s="11">
        <f>1/$A$1*[1]AllExp!S$227</f>
        <v>2.9520790739999997E-2</v>
      </c>
      <c r="U77" s="11">
        <f>1/$A$1*[1]AllExp!T$227</f>
        <v>8.542854393999999E-2</v>
      </c>
      <c r="V77" s="11">
        <f>1/$A$1*[1]AllExp!U$227</f>
        <v>0.12177146043999998</v>
      </c>
      <c r="W77" s="11">
        <f>1/$A$1*[1]AllExp!V$227</f>
        <v>2.2924188840000002E-2</v>
      </c>
      <c r="X77" s="11">
        <f>1/$A$1*[1]AllExp!W$227</f>
        <v>0</v>
      </c>
      <c r="Y77" s="11">
        <f>1/$A$1*[1]AllExp!X$227</f>
        <v>0</v>
      </c>
      <c r="Z77" s="11">
        <f>1/$A$1*[1]AllExp!Y$227</f>
        <v>4.1207538959999998E-2</v>
      </c>
      <c r="AA77" s="11">
        <f>1/$A$1*[1]AllExp!Z$227</f>
        <v>0</v>
      </c>
      <c r="AB77" s="10">
        <f>1/$A$1*[1]AllExp!AA$227</f>
        <v>0</v>
      </c>
      <c r="AC77" s="35"/>
      <c r="AD77" s="243">
        <f>1/1000*[1]AllExp!AB$227</f>
        <v>1.1983776000000002E-2</v>
      </c>
      <c r="AE77" s="11">
        <f>1/1000*[1]AllExp!AC$227</f>
        <v>1.2454565000000001E-2</v>
      </c>
      <c r="AF77" s="11">
        <f>1/1000*[1]AllExp!AD$227</f>
        <v>1.0188889E-2</v>
      </c>
      <c r="AG77" s="11">
        <f>1/1000*[1]AllExp!AE$227</f>
        <v>1.3113064999999998E-2</v>
      </c>
      <c r="AH77" s="11">
        <f>1/1000*[1]AllExp!AF$227</f>
        <v>9.8580319999999992E-3</v>
      </c>
      <c r="AI77" s="11">
        <f>1/1000*[1]AllExp!AG$227</f>
        <v>1.1507041999999999E-2</v>
      </c>
      <c r="AJ77" s="11">
        <f>1/1000*[1]AllExp!AH$227</f>
        <v>1.0596056E-2</v>
      </c>
      <c r="AK77" s="11">
        <f>1/1000*[1]AllExp!AI$227</f>
        <v>3.0012096000000002E-2</v>
      </c>
      <c r="AL77" s="11">
        <f>1/1000*[1]AllExp!AJ$227</f>
        <v>2.5366818999999999E-2</v>
      </c>
      <c r="AM77" s="11">
        <f>1/1000*[1]AllExp!AK$227</f>
        <v>2.3835018999999999E-2</v>
      </c>
      <c r="AN77" s="11">
        <f>1/1000*[1]AllExp!AL$227</f>
        <v>2.0296836999999998E-2</v>
      </c>
      <c r="AO77" s="11">
        <f>1/1000*[1]AllExp!AM$227</f>
        <v>1.5137341E-2</v>
      </c>
      <c r="AP77" s="11">
        <f>1/1000*[1]AllExp!AN$227</f>
        <v>6.4951999999999996E-3</v>
      </c>
      <c r="AQ77" s="11">
        <f>1/1000*[1]AllExp!AO$227</f>
        <v>1.1014955E-2</v>
      </c>
      <c r="AR77" s="11">
        <f>1/1000*[1]AllExp!AP$227</f>
        <v>9.4890800000000004E-3</v>
      </c>
      <c r="AS77" s="11">
        <f>1/1000*[1]AllExp!AQ$227</f>
        <v>1.2218952999999999E-2</v>
      </c>
      <c r="AT77" s="11">
        <f>1/1000*[1]AllExp!AR$227</f>
        <v>7.7133799999999988E-3</v>
      </c>
      <c r="AU77" s="11">
        <f>1/1000*[1]AllExp!AS$227</f>
        <v>5.0650369999999997E-3</v>
      </c>
      <c r="AV77" s="11">
        <f>1/1000*[1]AllExp!AT$227</f>
        <v>1.2555374000000001E-2</v>
      </c>
      <c r="AW77" s="11">
        <f>1/1000*[1]AllExp!AU$227</f>
        <v>1.1138974999999999E-2</v>
      </c>
      <c r="AX77" s="11">
        <f>1/1000*[1]AllExp!AV$227</f>
        <v>2.108661E-3</v>
      </c>
      <c r="AY77" s="11">
        <f>1/1000*[1]AllExp!AW$227</f>
        <v>0</v>
      </c>
      <c r="AZ77" s="11">
        <f>1/1000*[1]AllExp!AX$227</f>
        <v>0</v>
      </c>
      <c r="BA77" s="11">
        <f>1/1000*[1]AllExp!AY$227</f>
        <v>4.1165069799999994E-3</v>
      </c>
      <c r="BB77" s="11">
        <f>1/1000*[1]AllExp!AZ$227</f>
        <v>0</v>
      </c>
      <c r="BC77" s="10">
        <f>1/1000*[1]AllExp!BA$227</f>
        <v>0</v>
      </c>
      <c r="BD77" s="238"/>
    </row>
    <row r="78" spans="2:56">
      <c r="B78" s="4" t="s">
        <v>119</v>
      </c>
      <c r="C78" s="262">
        <f>1/$A$1*[1]AllExp!B$245</f>
        <v>0.63471747260399991</v>
      </c>
      <c r="D78" s="184">
        <f>1/$A$1*[1]AllExp!C$245</f>
        <v>0.80347666641800031</v>
      </c>
      <c r="E78" s="184">
        <f>1/$A$1*[1]AllExp!D$245</f>
        <v>0.74739959694599967</v>
      </c>
      <c r="F78" s="184">
        <f>1/$A$1*[1]AllExp!E$245</f>
        <v>0.80176905268999987</v>
      </c>
      <c r="G78" s="184">
        <f>1/$A$1*[1]AllExp!F$245</f>
        <v>0.73036956623999982</v>
      </c>
      <c r="H78" s="184">
        <f>1/$A$1*[1]AllExp!G$245</f>
        <v>0.79848238879</v>
      </c>
      <c r="I78" s="184">
        <f>1/$A$1*[1]AllExp!H$245</f>
        <v>0.97910656010000041</v>
      </c>
      <c r="J78" s="184">
        <f>1/$A$1*[1]AllExp!I$245</f>
        <v>1.0755389178399999</v>
      </c>
      <c r="K78" s="184">
        <f>1/$A$1*[1]AllExp!J$245</f>
        <v>1.08540065867</v>
      </c>
      <c r="L78" s="184">
        <f>1/$A$1*[1]AllExp!K$245</f>
        <v>1.0443137309259993</v>
      </c>
      <c r="M78" s="184">
        <f>1/$A$1*[1]AllExp!L$245</f>
        <v>1.51727316526</v>
      </c>
      <c r="N78" s="184">
        <f>1/$A$1*[1]AllExp!M$245</f>
        <v>1.16394599299</v>
      </c>
      <c r="O78" s="184">
        <f>1/$A$1*[1]AllExp!N$245</f>
        <v>0.91890420816000007</v>
      </c>
      <c r="P78" s="184">
        <f>1/$A$1*[1]AllExp!O$245</f>
        <v>0.85925843907199995</v>
      </c>
      <c r="Q78" s="184">
        <f>1/$A$1*[1]AllExp!P$245</f>
        <v>1.09610556232</v>
      </c>
      <c r="R78" s="184">
        <f>1/$A$1*[1]AllExp!Q$245</f>
        <v>0.93335180379999994</v>
      </c>
      <c r="S78" s="184">
        <f>1/$A$1*[1]AllExp!R$245</f>
        <v>0.62776508214999993</v>
      </c>
      <c r="T78" s="184">
        <f>1/$A$1*[1]AllExp!S$245</f>
        <v>0.65157613129999992</v>
      </c>
      <c r="U78" s="184">
        <f>1/$A$1*[1]AllExp!T$245</f>
        <v>0.87092199811999993</v>
      </c>
      <c r="V78" s="184">
        <f>1/$A$1*[1]AllExp!U$245</f>
        <v>1.2135930177960002</v>
      </c>
      <c r="W78" s="184">
        <f>1/$A$1*[1]AllExp!V$245</f>
        <v>0.88583221420000002</v>
      </c>
      <c r="X78" s="184">
        <f>1/$A$1*[1]AllExp!W$245</f>
        <v>0.96689991013999999</v>
      </c>
      <c r="Y78" s="184">
        <f>1/$A$1*[1]AllExp!X$245</f>
        <v>1.0337812791219998</v>
      </c>
      <c r="Z78" s="184">
        <f>1/$A$1*[1]AllExp!Y$245</f>
        <v>1.1812899463616999</v>
      </c>
      <c r="AA78" s="184">
        <f>1/$A$1*[1]AllExp!Z$245</f>
        <v>0</v>
      </c>
      <c r="AB78" s="185">
        <f>1/$A$1*[1]AllExp!AA$245</f>
        <v>0</v>
      </c>
      <c r="AC78" s="220"/>
      <c r="AD78" s="243">
        <f>1/1000*[1]AllExp!AB$245</f>
        <v>0.109184015</v>
      </c>
      <c r="AE78" s="11">
        <f>1/1000*[1]AllExp!AC$245</f>
        <v>0.119896656</v>
      </c>
      <c r="AF78" s="11">
        <f>1/1000*[1]AllExp!AD$245</f>
        <v>0.111694893</v>
      </c>
      <c r="AG78" s="11">
        <f>1/1000*[1]AllExp!AE$245</f>
        <v>0.12293722200000001</v>
      </c>
      <c r="AH78" s="11">
        <f>1/1000*[1]AllExp!AF$245</f>
        <v>0.13236695599999998</v>
      </c>
      <c r="AI78" s="11">
        <f>1/1000*[1]AllExp!AG$245</f>
        <v>0.15713534099999998</v>
      </c>
      <c r="AJ78" s="11">
        <f>1/1000*[1]AllExp!AH$245</f>
        <v>0.19261694000000001</v>
      </c>
      <c r="AK78" s="11">
        <f>1/1000*[1]AllExp!AI$245</f>
        <v>0.24020359399999999</v>
      </c>
      <c r="AL78" s="11">
        <f>1/1000*[1]AllExp!AJ$245</f>
        <v>0.27364838800000002</v>
      </c>
      <c r="AM78" s="11">
        <f>1/1000*[1]AllExp!AK$245</f>
        <v>0.23452146899999998</v>
      </c>
      <c r="AN78" s="11">
        <f>1/1000*[1]AllExp!AL$245</f>
        <v>0.40972757400000004</v>
      </c>
      <c r="AO78" s="11">
        <f>1/1000*[1]AllExp!AM$245</f>
        <v>0.298513101</v>
      </c>
      <c r="AP78" s="11">
        <f>1/1000*[1]AllExp!AN$245</f>
        <v>0.22218068399999999</v>
      </c>
      <c r="AQ78" s="11">
        <f>1/1000*[1]AllExp!AO$245</f>
        <v>0.20018124000000001</v>
      </c>
      <c r="AR78" s="11">
        <f>1/1000*[1]AllExp!AP$245</f>
        <v>0.24199633800000001</v>
      </c>
      <c r="AS78" s="11">
        <f>1/1000*[1]AllExp!AQ$245</f>
        <v>0.20150349799999998</v>
      </c>
      <c r="AT78" s="11">
        <f>1/1000*[1]AllExp!AR$245</f>
        <v>0.14117118199999998</v>
      </c>
      <c r="AU78" s="11">
        <f>1/1000*[1]AllExp!AS$245</f>
        <v>0.15132828400000001</v>
      </c>
      <c r="AV78" s="11">
        <f>1/1000*[1]AllExp!AT$245</f>
        <v>0.17861014499999997</v>
      </c>
      <c r="AW78" s="11">
        <f>1/1000*[1]AllExp!AU$245</f>
        <v>0.22687051599999999</v>
      </c>
      <c r="AX78" s="11">
        <f>1/1000*[1]AllExp!AV$245</f>
        <v>0.14267517200000002</v>
      </c>
      <c r="AY78" s="11">
        <f>1/1000*[1]AllExp!AW$245</f>
        <v>0.17110261599999999</v>
      </c>
      <c r="AZ78" s="11">
        <f>1/1000*[1]AllExp!AX$245</f>
        <v>0.24213643499999998</v>
      </c>
      <c r="BA78" s="11">
        <f>1/1000*[1]AllExp!AY$245</f>
        <v>0.25183312088500004</v>
      </c>
      <c r="BB78" s="11">
        <f>1/1000*[1]AllExp!AZ$245</f>
        <v>0</v>
      </c>
      <c r="BC78" s="10">
        <f>1/1000*[1]AllExp!BA$245</f>
        <v>0</v>
      </c>
      <c r="BD78" s="238"/>
    </row>
    <row r="79" spans="2:56">
      <c r="B79" s="4" t="s">
        <v>139</v>
      </c>
      <c r="C79" s="243">
        <f>1/$A$1*[1]AllExp!B$259</f>
        <v>6.8611248259999993E-2</v>
      </c>
      <c r="D79" s="11">
        <f>1/$A$1*[1]AllExp!C$259</f>
        <v>6.3599486799999994E-2</v>
      </c>
      <c r="E79" s="11">
        <f>1/$A$1*[1]AllExp!D$259</f>
        <v>8.9058021210000005E-2</v>
      </c>
      <c r="F79" s="11">
        <f>1/$A$1*[1]AllExp!E$259</f>
        <v>0.12709677618999995</v>
      </c>
      <c r="G79" s="11">
        <f>1/$A$1*[1]AllExp!F$259</f>
        <v>0.11007595169999999</v>
      </c>
      <c r="H79" s="11">
        <f>1/$A$1*[1]AllExp!G$259</f>
        <v>8.5375500780000002E-2</v>
      </c>
      <c r="I79" s="11">
        <f>1/$A$1*[1]AllExp!H$259</f>
        <v>9.4931505669999999E-2</v>
      </c>
      <c r="J79" s="11">
        <f>1/$A$1*[1]AllExp!I$259</f>
        <v>0.10414377480000001</v>
      </c>
      <c r="K79" s="11">
        <f>1/$A$1*[1]AllExp!J$259</f>
        <v>0.13438170158000001</v>
      </c>
      <c r="L79" s="11">
        <f>1/$A$1*[1]AllExp!K$259</f>
        <v>0.12994449234</v>
      </c>
      <c r="M79" s="11">
        <f>1/$A$1*[1]AllExp!L$259</f>
        <v>0.12408884781999999</v>
      </c>
      <c r="N79" s="11">
        <f>1/$A$1*[1]AllExp!M$259</f>
        <v>4.3559618919999994E-2</v>
      </c>
      <c r="O79" s="11">
        <f>1/$A$1*[1]AllExp!N$259</f>
        <v>9.2065275639999999E-2</v>
      </c>
      <c r="P79" s="11">
        <f>1/$A$1*[1]AllExp!O$259</f>
        <v>0.1049940766</v>
      </c>
      <c r="Q79" s="11">
        <f>1/$A$1*[1]AllExp!P$259</f>
        <v>0.12679239355999999</v>
      </c>
      <c r="R79" s="11">
        <f>1/$A$1*[1]AllExp!Q$259</f>
        <v>3.66737917E-2</v>
      </c>
      <c r="S79" s="11">
        <f>1/$A$1*[1]AllExp!R$259</f>
        <v>7.708186584E-2</v>
      </c>
      <c r="T79" s="11">
        <f>1/$A$1*[1]AllExp!S$259</f>
        <v>6.2676577600000005E-2</v>
      </c>
      <c r="U79" s="11">
        <f>1/$A$1*[1]AllExp!T$259</f>
        <v>9.12441061E-2</v>
      </c>
      <c r="V79" s="11">
        <f>1/$A$1*[1]AllExp!U$259</f>
        <v>8.3032786900000002E-2</v>
      </c>
      <c r="W79" s="11">
        <f>1/$A$1*[1]AllExp!V$259</f>
        <v>0.12966345937999998</v>
      </c>
      <c r="X79" s="11">
        <f>1/$A$1*[1]AllExp!W$259</f>
        <v>7.080226215999999E-2</v>
      </c>
      <c r="Y79" s="11">
        <f>1/$A$1*[1]AllExp!X$259</f>
        <v>6.6228170609999998E-2</v>
      </c>
      <c r="Z79" s="11">
        <f>1/$A$1*[1]AllExp!Y$259</f>
        <v>5.4328209159000003E-2</v>
      </c>
      <c r="AA79" s="11">
        <f>1/$A$1*[1]AllExp!Z$259</f>
        <v>0</v>
      </c>
      <c r="AB79" s="10">
        <f>1/$A$1*[1]AllExp!AA$259</f>
        <v>0</v>
      </c>
      <c r="AC79" s="35"/>
      <c r="AD79" s="243">
        <f>1/1000*[1]AllExp!AB$259</f>
        <v>1.120838E-2</v>
      </c>
      <c r="AE79" s="11">
        <f>1/1000*[1]AllExp!AC$259</f>
        <v>8.9020850000000006E-3</v>
      </c>
      <c r="AF79" s="11">
        <f>1/1000*[1]AllExp!AD$259</f>
        <v>1.1871727E-2</v>
      </c>
      <c r="AG79" s="11">
        <f>1/1000*[1]AllExp!AE$259</f>
        <v>1.5051713999999999E-2</v>
      </c>
      <c r="AH79" s="11">
        <f>1/1000*[1]AllExp!AF$259</f>
        <v>1.6070644999999998E-2</v>
      </c>
      <c r="AI79" s="11">
        <f>1/1000*[1]AllExp!AG$259</f>
        <v>1.3538573E-2</v>
      </c>
      <c r="AJ79" s="11">
        <f>1/1000*[1]AllExp!AH$259</f>
        <v>1.8591593E-2</v>
      </c>
      <c r="AK79" s="11">
        <f>1/1000*[1]AllExp!AI$259</f>
        <v>2.2646171999999999E-2</v>
      </c>
      <c r="AL79" s="11">
        <f>1/1000*[1]AllExp!AJ$259</f>
        <v>3.5270373000000001E-2</v>
      </c>
      <c r="AM79" s="11">
        <f>1/1000*[1]AllExp!AK$259</f>
        <v>2.7742157E-2</v>
      </c>
      <c r="AN79" s="11">
        <f>1/1000*[1]AllExp!AL$259</f>
        <v>2.9999581000000001E-2</v>
      </c>
      <c r="AO79" s="11">
        <f>1/1000*[1]AllExp!AM$259</f>
        <v>1.2750717E-2</v>
      </c>
      <c r="AP79" s="11">
        <f>1/1000*[1]AllExp!AN$259</f>
        <v>2.5034439999999998E-2</v>
      </c>
      <c r="AQ79" s="11">
        <f>1/1000*[1]AllExp!AO$259</f>
        <v>2.5037438999999998E-2</v>
      </c>
      <c r="AR79" s="11">
        <f>1/1000*[1]AllExp!AP$259</f>
        <v>2.9015970999999998E-2</v>
      </c>
      <c r="AS79" s="11">
        <f>1/1000*[1]AllExp!AQ$259</f>
        <v>8.9760839999999988E-3</v>
      </c>
      <c r="AT79" s="11">
        <f>1/1000*[1]AllExp!AR$259</f>
        <v>1.7431435000000002E-2</v>
      </c>
      <c r="AU79" s="11">
        <f>1/1000*[1]AllExp!AS$259</f>
        <v>1.5478877999999998E-2</v>
      </c>
      <c r="AV79" s="11">
        <f>1/1000*[1]AllExp!AT$259</f>
        <v>1.9884096999999996E-2</v>
      </c>
      <c r="AW79" s="11">
        <f>1/1000*[1]AllExp!AU$259</f>
        <v>2.0230145000000001E-2</v>
      </c>
      <c r="AX79" s="11">
        <f>1/1000*[1]AllExp!AV$259</f>
        <v>1.9441371999999998E-2</v>
      </c>
      <c r="AY79" s="11">
        <f>1/1000*[1]AllExp!AW$259</f>
        <v>1.3490972E-2</v>
      </c>
      <c r="AZ79" s="11">
        <f>1/1000*[1]AllExp!AX$259</f>
        <v>1.5547985999999998E-2</v>
      </c>
      <c r="BA79" s="11">
        <f>1/1000*[1]AllExp!AY$259</f>
        <v>1.5466835648000001E-2</v>
      </c>
      <c r="BB79" s="11">
        <f>1/1000*[1]AllExp!AZ$259</f>
        <v>0</v>
      </c>
      <c r="BC79" s="10">
        <f>1/1000*[1]AllExp!BA$259</f>
        <v>0</v>
      </c>
      <c r="BD79" s="238"/>
    </row>
    <row r="80" spans="2:56">
      <c r="B80" s="7" t="s">
        <v>23</v>
      </c>
      <c r="C80" s="59">
        <f t="shared" ref="C80:AB80" si="10">SUM(C67:C67)-SUM(C68:C79)</f>
        <v>1.8636226000001699E-4</v>
      </c>
      <c r="D80" s="40">
        <f t="shared" si="10"/>
        <v>3.2176200000000321E-4</v>
      </c>
      <c r="E80" s="40">
        <f t="shared" si="10"/>
        <v>1.3910399999961243E-4</v>
      </c>
      <c r="F80" s="40">
        <f t="shared" si="10"/>
        <v>8.8123000000006613E-4</v>
      </c>
      <c r="G80" s="40">
        <f t="shared" si="10"/>
        <v>4.5877999999888175E-5</v>
      </c>
      <c r="H80" s="40">
        <f t="shared" si="10"/>
        <v>2.4922800000037881E-4</v>
      </c>
      <c r="I80" s="40">
        <f t="shared" si="10"/>
        <v>0</v>
      </c>
      <c r="J80" s="40">
        <f t="shared" si="10"/>
        <v>8.9831000000373251E-5</v>
      </c>
      <c r="K80" s="40">
        <f t="shared" si="10"/>
        <v>9.191504700000408E-3</v>
      </c>
      <c r="L80" s="40">
        <f t="shared" si="10"/>
        <v>4.2887303760004158E-3</v>
      </c>
      <c r="M80" s="40">
        <f t="shared" si="10"/>
        <v>2.3167935000000028E-2</v>
      </c>
      <c r="N80" s="40">
        <f t="shared" si="10"/>
        <v>8.0220123199996607E-3</v>
      </c>
      <c r="O80" s="40">
        <f t="shared" si="10"/>
        <v>2.8859985000000421E-3</v>
      </c>
      <c r="P80" s="40">
        <f t="shared" si="10"/>
        <v>3.4136977399992219E-3</v>
      </c>
      <c r="Q80" s="40">
        <f t="shared" si="10"/>
        <v>4.1324665200002109E-3</v>
      </c>
      <c r="R80" s="40">
        <f t="shared" si="10"/>
        <v>8.402848999999879E-3</v>
      </c>
      <c r="S80" s="40">
        <f t="shared" si="10"/>
        <v>1.4464676953999778E-2</v>
      </c>
      <c r="T80" s="40">
        <f t="shared" si="10"/>
        <v>1.8710762279999571E-2</v>
      </c>
      <c r="U80" s="40">
        <f t="shared" si="10"/>
        <v>1.130230304000035E-2</v>
      </c>
      <c r="V80" s="40">
        <f t="shared" si="10"/>
        <v>1.4688069199999987E-2</v>
      </c>
      <c r="W80" s="40">
        <f t="shared" si="10"/>
        <v>1.8310442360000234E-2</v>
      </c>
      <c r="X80" s="40">
        <f t="shared" si="10"/>
        <v>8.1655422799999933E-3</v>
      </c>
      <c r="Y80" s="40">
        <f t="shared" si="10"/>
        <v>2.3590897134000421E-2</v>
      </c>
      <c r="Z80" s="40">
        <f t="shared" si="10"/>
        <v>2.5450985511000113E-2</v>
      </c>
      <c r="AA80" s="40">
        <f t="shared" si="10"/>
        <v>0</v>
      </c>
      <c r="AB80" s="48">
        <f t="shared" si="10"/>
        <v>0</v>
      </c>
      <c r="AC80" s="35"/>
      <c r="AD80" s="59">
        <f t="shared" ref="AD80:BC80" si="11">SUM(AD67:AD67)-SUM(AD68:AD79)</f>
        <v>1.0114799999993984E-4</v>
      </c>
      <c r="AE80" s="40">
        <f t="shared" si="11"/>
        <v>1.2464700000003326E-4</v>
      </c>
      <c r="AF80" s="40">
        <f t="shared" si="11"/>
        <v>2.0851000000099429E-5</v>
      </c>
      <c r="AG80" s="40">
        <f t="shared" si="11"/>
        <v>1.2047700000006323E-4</v>
      </c>
      <c r="AH80" s="40">
        <f t="shared" si="11"/>
        <v>1.650599999997171E-5</v>
      </c>
      <c r="AI80" s="40">
        <f t="shared" si="11"/>
        <v>7.4303999999969506E-5</v>
      </c>
      <c r="AJ80" s="40">
        <f t="shared" si="11"/>
        <v>0</v>
      </c>
      <c r="AK80" s="40">
        <f t="shared" si="11"/>
        <v>4.4237000000002524E-5</v>
      </c>
      <c r="AL80" s="40">
        <f t="shared" si="11"/>
        <v>4.3167839999996849E-3</v>
      </c>
      <c r="AM80" s="40">
        <f t="shared" si="11"/>
        <v>3.1683629999998963E-3</v>
      </c>
      <c r="AN80" s="40">
        <f t="shared" si="11"/>
        <v>7.9439919999999553E-3</v>
      </c>
      <c r="AO80" s="40">
        <f t="shared" si="11"/>
        <v>3.8463340000000068E-3</v>
      </c>
      <c r="AP80" s="40">
        <f t="shared" si="11"/>
        <v>2.351390999999925E-3</v>
      </c>
      <c r="AQ80" s="40">
        <f t="shared" si="11"/>
        <v>2.8857859999998903E-3</v>
      </c>
      <c r="AR80" s="40">
        <f t="shared" si="11"/>
        <v>3.3805129999999739E-3</v>
      </c>
      <c r="AS80" s="40">
        <f t="shared" si="11"/>
        <v>4.9347990000000452E-3</v>
      </c>
      <c r="AT80" s="40">
        <f t="shared" si="11"/>
        <v>5.9944459999999866E-3</v>
      </c>
      <c r="AU80" s="40">
        <f t="shared" si="11"/>
        <v>6.9017969999998208E-3</v>
      </c>
      <c r="AV80" s="40">
        <f t="shared" si="11"/>
        <v>5.3946030000000533E-3</v>
      </c>
      <c r="AW80" s="40">
        <f t="shared" si="11"/>
        <v>6.0474970000000683E-3</v>
      </c>
      <c r="AX80" s="40">
        <f t="shared" si="11"/>
        <v>6.6158569999998917E-3</v>
      </c>
      <c r="AY80" s="40">
        <f t="shared" si="11"/>
        <v>6.4472089999999538E-3</v>
      </c>
      <c r="AZ80" s="40">
        <f t="shared" si="11"/>
        <v>9.3708880000000772E-3</v>
      </c>
      <c r="BA80" s="40">
        <f t="shared" si="11"/>
        <v>9.8348797359999462E-3</v>
      </c>
      <c r="BB80" s="40">
        <f t="shared" si="11"/>
        <v>0</v>
      </c>
      <c r="BC80" s="48">
        <f t="shared" si="11"/>
        <v>0</v>
      </c>
      <c r="BD80" s="238"/>
    </row>
    <row r="81" spans="1:56" ht="17.149999999999999" customHeight="1">
      <c r="B81" s="9" t="s">
        <v>154</v>
      </c>
      <c r="C81" s="77">
        <f t="shared" ref="C81:AB81" si="12">C5-SUM(C6,C26,C30,C40,C53,C67)</f>
        <v>2.281442624843983</v>
      </c>
      <c r="D81" s="78">
        <f t="shared" si="12"/>
        <v>2.3712633163560071</v>
      </c>
      <c r="E81" s="78">
        <f t="shared" si="12"/>
        <v>2.741268308994016</v>
      </c>
      <c r="F81" s="78">
        <f t="shared" si="12"/>
        <v>2.5294801401699729</v>
      </c>
      <c r="G81" s="78">
        <f t="shared" si="12"/>
        <v>2.6828225962019943</v>
      </c>
      <c r="H81" s="78">
        <f t="shared" si="12"/>
        <v>3.0100939985660347</v>
      </c>
      <c r="I81" s="78">
        <f t="shared" si="12"/>
        <v>3.3138902386439781</v>
      </c>
      <c r="J81" s="78">
        <f t="shared" si="12"/>
        <v>3.7289709851060024</v>
      </c>
      <c r="K81" s="78">
        <f t="shared" si="12"/>
        <v>3.5350031707479701</v>
      </c>
      <c r="L81" s="78">
        <f t="shared" si="12"/>
        <v>3.6354786903360008</v>
      </c>
      <c r="M81" s="78">
        <f t="shared" si="12"/>
        <v>4.3406507533533443</v>
      </c>
      <c r="N81" s="78">
        <f t="shared" si="12"/>
        <v>4.3662689249360156</v>
      </c>
      <c r="O81" s="78">
        <f t="shared" si="12"/>
        <v>4.4079355711280002</v>
      </c>
      <c r="P81" s="78">
        <f t="shared" si="12"/>
        <v>4.7696136603559935</v>
      </c>
      <c r="Q81" s="78">
        <f t="shared" si="12"/>
        <v>4.5812624673739819</v>
      </c>
      <c r="R81" s="78">
        <f t="shared" si="12"/>
        <v>5.2503648041560069</v>
      </c>
      <c r="S81" s="78">
        <f t="shared" si="12"/>
        <v>6.4232446230639653</v>
      </c>
      <c r="T81" s="78">
        <f t="shared" si="12"/>
        <v>5.6457511887306353</v>
      </c>
      <c r="U81" s="78">
        <f t="shared" si="12"/>
        <v>5.9997988589419862</v>
      </c>
      <c r="V81" s="78">
        <f t="shared" si="12"/>
        <v>6.9900252093879942</v>
      </c>
      <c r="W81" s="78">
        <f t="shared" si="12"/>
        <v>5.6995498122960058</v>
      </c>
      <c r="X81" s="78">
        <f t="shared" si="12"/>
        <v>5.7107033879421962</v>
      </c>
      <c r="Y81" s="78">
        <f t="shared" si="12"/>
        <v>6.7709149956800019</v>
      </c>
      <c r="Z81" s="78">
        <f t="shared" si="12"/>
        <v>7.6970316516170385</v>
      </c>
      <c r="AA81" s="78">
        <f t="shared" si="12"/>
        <v>0</v>
      </c>
      <c r="AB81" s="79">
        <f t="shared" si="12"/>
        <v>0</v>
      </c>
      <c r="AC81" s="143"/>
      <c r="AD81" s="77">
        <f t="shared" ref="AD81:BC81" si="13">AD5-SUM(AD6,AD26,AD30,AD40,AD53,AD67)</f>
        <v>0.46104826700000423</v>
      </c>
      <c r="AE81" s="78">
        <f t="shared" si="13"/>
        <v>0.44163922399999578</v>
      </c>
      <c r="AF81" s="78">
        <f t="shared" si="13"/>
        <v>0.46857826300000127</v>
      </c>
      <c r="AG81" s="78">
        <f t="shared" si="13"/>
        <v>0.48228489300000543</v>
      </c>
      <c r="AH81" s="78">
        <f t="shared" si="13"/>
        <v>0.59881944000000153</v>
      </c>
      <c r="AI81" s="78">
        <f t="shared" si="13"/>
        <v>0.62239539200000404</v>
      </c>
      <c r="AJ81" s="78">
        <f t="shared" si="13"/>
        <v>0.73332321699999703</v>
      </c>
      <c r="AK81" s="78">
        <f t="shared" si="13"/>
        <v>0.87227162699999727</v>
      </c>
      <c r="AL81" s="78">
        <f t="shared" si="13"/>
        <v>0.94605988299999488</v>
      </c>
      <c r="AM81" s="78">
        <f t="shared" si="13"/>
        <v>0.79922309799999791</v>
      </c>
      <c r="AN81" s="78">
        <f t="shared" si="13"/>
        <v>1.037054653000002</v>
      </c>
      <c r="AO81" s="78">
        <f t="shared" si="13"/>
        <v>1.083057295999998</v>
      </c>
      <c r="AP81" s="78">
        <f t="shared" si="13"/>
        <v>1.0397321349999995</v>
      </c>
      <c r="AQ81" s="78">
        <f t="shared" si="13"/>
        <v>1.1011921239999989</v>
      </c>
      <c r="AR81" s="78">
        <f t="shared" si="13"/>
        <v>1.1220051319999964</v>
      </c>
      <c r="AS81" s="78">
        <f t="shared" si="13"/>
        <v>1.179751762000004</v>
      </c>
      <c r="AT81" s="78">
        <f t="shared" si="13"/>
        <v>1.2936412030000017</v>
      </c>
      <c r="AU81" s="78">
        <f t="shared" si="13"/>
        <v>1.3680782849999957</v>
      </c>
      <c r="AV81" s="78">
        <f t="shared" si="13"/>
        <v>1.4514334070000015</v>
      </c>
      <c r="AW81" s="78">
        <f t="shared" si="13"/>
        <v>1.4018316859999889</v>
      </c>
      <c r="AX81" s="78">
        <f t="shared" si="13"/>
        <v>1.0795605469999963</v>
      </c>
      <c r="AY81" s="78">
        <f t="shared" si="13"/>
        <v>1.2909319669999917</v>
      </c>
      <c r="AZ81" s="78">
        <f t="shared" si="13"/>
        <v>1.5655629219999962</v>
      </c>
      <c r="BA81" s="78">
        <f t="shared" si="13"/>
        <v>1.5337705678909934</v>
      </c>
      <c r="BB81" s="78">
        <f t="shared" si="13"/>
        <v>0</v>
      </c>
      <c r="BC81" s="79">
        <f t="shared" si="13"/>
        <v>0</v>
      </c>
      <c r="BD81" s="238"/>
    </row>
    <row r="82" spans="1:56">
      <c r="B82" s="4" t="s">
        <v>28</v>
      </c>
      <c r="C82" s="251">
        <f>1/$A$1*[1]AllExp!B$15</f>
        <v>1.0427563896860002</v>
      </c>
      <c r="D82" s="147">
        <f>1/$A$1*[1]AllExp!C$15</f>
        <v>1.0120924391439998</v>
      </c>
      <c r="E82" s="147">
        <f>1/$A$1*[1]AllExp!D$15</f>
        <v>1.2303385611020001</v>
      </c>
      <c r="F82" s="147">
        <f>1/$A$1*[1]AllExp!E$15</f>
        <v>1.0864474551619998</v>
      </c>
      <c r="G82" s="147">
        <f>1/$A$1*[1]AllExp!F$15</f>
        <v>1.2744404298099998</v>
      </c>
      <c r="H82" s="147">
        <f>1/$A$1*[1]AllExp!G$15</f>
        <v>1.1091520675619999</v>
      </c>
      <c r="I82" s="147">
        <f>1/$A$1*[1]AllExp!H$15</f>
        <v>1.1370730828439999</v>
      </c>
      <c r="J82" s="147">
        <f>1/$A$1*[1]AllExp!I$15</f>
        <v>1.1774076446619999</v>
      </c>
      <c r="K82" s="147">
        <f>1/$A$1*[1]AllExp!J$15</f>
        <v>1.0235963103160002</v>
      </c>
      <c r="L82" s="147">
        <f>1/$A$1*[1]AllExp!K$15</f>
        <v>0.87293788789600002</v>
      </c>
      <c r="M82" s="147">
        <f>1/$A$1*[1]AllExp!L$15</f>
        <v>0.98356252781200004</v>
      </c>
      <c r="N82" s="147">
        <f>1/$A$1*[1]AllExp!M$15</f>
        <v>0.87858370460199997</v>
      </c>
      <c r="O82" s="147">
        <f>1/$A$1*[1]AllExp!N$15</f>
        <v>0.79822963243999989</v>
      </c>
      <c r="P82" s="147">
        <f>1/$A$1*[1]AllExp!O$15</f>
        <v>0.71781217787999974</v>
      </c>
      <c r="Q82" s="147">
        <f>1/$A$1*[1]AllExp!P$15</f>
        <v>0.76150082770599981</v>
      </c>
      <c r="R82" s="147">
        <f>1/$A$1*[1]AllExp!Q$15</f>
        <v>0.81562271327199976</v>
      </c>
      <c r="S82" s="147">
        <f>1/$A$1*[1]AllExp!R$15</f>
        <v>0.86116270046599985</v>
      </c>
      <c r="T82" s="147">
        <f>1/$A$1*[1]AllExp!S$15</f>
        <v>0.71561850623999979</v>
      </c>
      <c r="U82" s="147">
        <f>1/$A$1*[1]AllExp!T$15</f>
        <v>0.7918692502300001</v>
      </c>
      <c r="V82" s="147">
        <f>1/$A$1*[1]AllExp!U$15</f>
        <v>0.676168653038</v>
      </c>
      <c r="W82" s="147">
        <f>1/$A$1*[1]AllExp!V$15</f>
        <v>1.2496317054079999</v>
      </c>
      <c r="X82" s="147">
        <f>1/$A$1*[1]AllExp!W$15</f>
        <v>0.9372110329879999</v>
      </c>
      <c r="Y82" s="147">
        <f>1/$A$1*[1]AllExp!X$15</f>
        <v>0.74198328249663992</v>
      </c>
      <c r="Z82" s="147">
        <f>1/$A$1*[1]AllExp!Y$15</f>
        <v>0.72906173657485995</v>
      </c>
      <c r="AA82" s="147">
        <f>1/$A$1*[1]AllExp!Z$15</f>
        <v>0</v>
      </c>
      <c r="AB82" s="148">
        <f>1/$A$1*[1]AllExp!AA$15</f>
        <v>0</v>
      </c>
      <c r="AC82" s="143"/>
      <c r="AD82" s="243">
        <f>1/1000*[1]AllExp!AB$15</f>
        <v>0.25014664999999997</v>
      </c>
      <c r="AE82" s="11">
        <f>1/1000*[1]AllExp!AC$15</f>
        <v>0.229188848</v>
      </c>
      <c r="AF82" s="11">
        <f>1/1000*[1]AllExp!AD$15</f>
        <v>0.25347349299999999</v>
      </c>
      <c r="AG82" s="11">
        <f>1/1000*[1]AllExp!AE$15</f>
        <v>0.25816550999999993</v>
      </c>
      <c r="AH82" s="11">
        <f>1/1000*[1]AllExp!AF$15</f>
        <v>0.32853559299999996</v>
      </c>
      <c r="AI82" s="11">
        <f>1/1000*[1]AllExp!AG$15</f>
        <v>0.29740823100000002</v>
      </c>
      <c r="AJ82" s="11">
        <f>1/1000*[1]AllExp!AH$15</f>
        <v>0.33887814900000002</v>
      </c>
      <c r="AK82" s="11">
        <f>1/1000*[1]AllExp!AI$15</f>
        <v>0.37916700699999994</v>
      </c>
      <c r="AL82" s="11">
        <f>1/1000*[1]AllExp!AJ$15</f>
        <v>0.37740030200000002</v>
      </c>
      <c r="AM82" s="11">
        <f>1/1000*[1]AllExp!AK$15</f>
        <v>0.31540993000000006</v>
      </c>
      <c r="AN82" s="11">
        <f>1/1000*[1]AllExp!AL$15</f>
        <v>0.37050000999999999</v>
      </c>
      <c r="AO82" s="11">
        <f>1/1000*[1]AllExp!AM$15</f>
        <v>0.38391530800000001</v>
      </c>
      <c r="AP82" s="11">
        <f>1/1000*[1]AllExp!AN$15</f>
        <v>0.37581555999999994</v>
      </c>
      <c r="AQ82" s="11">
        <f>1/1000*[1]AllExp!AO$15</f>
        <v>0.34110341099999997</v>
      </c>
      <c r="AR82" s="11">
        <f>1/1000*[1]AllExp!AP$15</f>
        <v>0.373985018</v>
      </c>
      <c r="AS82" s="11">
        <f>1/1000*[1]AllExp!AQ$15</f>
        <v>0.36193670999999994</v>
      </c>
      <c r="AT82" s="11">
        <f>1/1000*[1]AllExp!AR$15</f>
        <v>0.36041312800000003</v>
      </c>
      <c r="AU82" s="11">
        <f>1/1000*[1]AllExp!AS$15</f>
        <v>0.36993332399999995</v>
      </c>
      <c r="AV82" s="11">
        <f>1/1000*[1]AllExp!AT$15</f>
        <v>0.37945431099999999</v>
      </c>
      <c r="AW82" s="11">
        <f>1/1000*[1]AllExp!AU$15</f>
        <v>0.31684420099999999</v>
      </c>
      <c r="AX82" s="11">
        <f>1/1000*[1]AllExp!AV$15</f>
        <v>0.37867226299999995</v>
      </c>
      <c r="AY82" s="11">
        <f>1/1000*[1]AllExp!AW$15</f>
        <v>0.41550110599999995</v>
      </c>
      <c r="AZ82" s="11">
        <f>1/1000*[1]AllExp!AX$15</f>
        <v>0.35535962700000001</v>
      </c>
      <c r="BA82" s="11">
        <f>1/1000*[1]AllExp!AY$15</f>
        <v>0.31831893794200006</v>
      </c>
      <c r="BB82" s="11">
        <f>1/1000*[1]AllExp!AZ$15</f>
        <v>0</v>
      </c>
      <c r="BC82" s="10">
        <f>1/1000*[1]AllExp!BA$15</f>
        <v>0</v>
      </c>
      <c r="BD82" s="238"/>
    </row>
    <row r="83" spans="1:56">
      <c r="B83" s="4" t="s">
        <v>140</v>
      </c>
      <c r="C83" s="251">
        <f>1/$A$1*[1]AllExp!B$20</f>
        <v>5.37986227E-2</v>
      </c>
      <c r="D83" s="147">
        <f>1/$A$1*[1]AllExp!C$20</f>
        <v>9.0711566880000011E-2</v>
      </c>
      <c r="E83" s="147">
        <f>1/$A$1*[1]AllExp!D$20</f>
        <v>0.10001860419999999</v>
      </c>
      <c r="F83" s="147">
        <f>1/$A$1*[1]AllExp!E$20</f>
        <v>0.10275791116999998</v>
      </c>
      <c r="G83" s="147">
        <f>1/$A$1*[1]AllExp!F$20</f>
        <v>9.6863970189999996E-2</v>
      </c>
      <c r="H83" s="147">
        <f>1/$A$1*[1]AllExp!G$20</f>
        <v>0.10205091869999999</v>
      </c>
      <c r="I83" s="147">
        <f>1/$A$1*[1]AllExp!H$20</f>
        <v>0.20371706529999997</v>
      </c>
      <c r="J83" s="147">
        <f>1/$A$1*[1]AllExp!I$20</f>
        <v>0.19235358490000001</v>
      </c>
      <c r="K83" s="147">
        <f>1/$A$1*[1]AllExp!J$20</f>
        <v>0.28615501099999996</v>
      </c>
      <c r="L83" s="147">
        <f>1/$A$1*[1]AllExp!K$20</f>
        <v>0.33515382439999997</v>
      </c>
      <c r="M83" s="147">
        <f>1/$A$1*[1]AllExp!L$20</f>
        <v>0.56459626302600008</v>
      </c>
      <c r="N83" s="147">
        <f>1/$A$1*[1]AllExp!M$20</f>
        <v>0.62715160264399994</v>
      </c>
      <c r="O83" s="147">
        <f>1/$A$1*[1]AllExp!N$20</f>
        <v>0.73956638852599998</v>
      </c>
      <c r="P83" s="147">
        <f>1/$A$1*[1]AllExp!O$20</f>
        <v>0.91697712676799992</v>
      </c>
      <c r="Q83" s="147">
        <f>1/$A$1*[1]AllExp!P$20</f>
        <v>0.98099496797599994</v>
      </c>
      <c r="R83" s="147">
        <f>1/$A$1*[1]AllExp!Q$20</f>
        <v>0.99359796542399992</v>
      </c>
      <c r="S83" s="147">
        <f>1/$A$1*[1]AllExp!R$20</f>
        <v>1.6202516947599999</v>
      </c>
      <c r="T83" s="147">
        <f>1/$A$1*[1]AllExp!S$20</f>
        <v>1.3043257012159999</v>
      </c>
      <c r="U83" s="147">
        <f>1/$A$1*[1]AllExp!T$20</f>
        <v>1.3242700612799998</v>
      </c>
      <c r="V83" s="147">
        <f>1/$A$1*[1]AllExp!U$20</f>
        <v>1.6065270953599997</v>
      </c>
      <c r="W83" s="147">
        <f>1/$A$1*[1]AllExp!V$20</f>
        <v>1.0880625616240001</v>
      </c>
      <c r="X83" s="147">
        <f>1/$A$1*[1]AllExp!W$20</f>
        <v>1.2327793244799998</v>
      </c>
      <c r="Y83" s="147">
        <f>1/$A$1*[1]AllExp!X$20</f>
        <v>1.0759073560624999</v>
      </c>
      <c r="Z83" s="147">
        <f>1/$A$1*[1]AllExp!Y$20</f>
        <v>1.3331361301169997</v>
      </c>
      <c r="AA83" s="147">
        <f>1/$A$1*[1]AllExp!Z$20</f>
        <v>0</v>
      </c>
      <c r="AB83" s="148">
        <f>1/$A$1*[1]AllExp!AA$20</f>
        <v>0</v>
      </c>
      <c r="AC83" s="143"/>
      <c r="AD83" s="243">
        <f>1/1000*[1]AllExp!AB$20</f>
        <v>1.1295082000000001E-2</v>
      </c>
      <c r="AE83" s="11">
        <f>1/1000*[1]AllExp!AC$20</f>
        <v>1.4398137E-2</v>
      </c>
      <c r="AF83" s="11">
        <f>1/1000*[1]AllExp!AD$20</f>
        <v>1.4346590999999999E-2</v>
      </c>
      <c r="AG83" s="11">
        <f>1/1000*[1]AllExp!AE$20</f>
        <v>1.4382952000000001E-2</v>
      </c>
      <c r="AH83" s="11">
        <f>1/1000*[1]AllExp!AF$20</f>
        <v>1.7456717E-2</v>
      </c>
      <c r="AI83" s="11">
        <f>1/1000*[1]AllExp!AG$20</f>
        <v>1.7898411999999999E-2</v>
      </c>
      <c r="AJ83" s="11">
        <f>1/1000*[1]AllExp!AH$20</f>
        <v>2.9434828E-2</v>
      </c>
      <c r="AK83" s="11">
        <f>1/1000*[1]AllExp!AI$20</f>
        <v>2.9629624999999996E-2</v>
      </c>
      <c r="AL83" s="11">
        <f>1/1000*[1]AllExp!AJ$20</f>
        <v>4.7645623999999998E-2</v>
      </c>
      <c r="AM83" s="11">
        <f>1/1000*[1]AllExp!AK$20</f>
        <v>4.6281565000000004E-2</v>
      </c>
      <c r="AN83" s="11">
        <f>1/1000*[1]AllExp!AL$20</f>
        <v>8.9165204999999997E-2</v>
      </c>
      <c r="AO83" s="11">
        <f>1/1000*[1]AllExp!AM$20</f>
        <v>9.4662258999999985E-2</v>
      </c>
      <c r="AP83" s="11">
        <f>1/1000*[1]AllExp!AN$20</f>
        <v>9.5457190999999997E-2</v>
      </c>
      <c r="AQ83" s="11">
        <f>1/1000*[1]AllExp!AO$20</f>
        <v>0.119372175</v>
      </c>
      <c r="AR83" s="11">
        <f>1/1000*[1]AllExp!AP$20</f>
        <v>0.12954655400000001</v>
      </c>
      <c r="AS83" s="11">
        <f>1/1000*[1]AllExp!AQ$20</f>
        <v>0.127409677</v>
      </c>
      <c r="AT83" s="11">
        <f>1/1000*[1]AllExp!AR$20</f>
        <v>0.17843361500000002</v>
      </c>
      <c r="AU83" s="11">
        <f>1/1000*[1]AllExp!AS$20</f>
        <v>0.16331291799999997</v>
      </c>
      <c r="AV83" s="11">
        <f>1/1000*[1]AllExp!AT$20</f>
        <v>0.17355424599999997</v>
      </c>
      <c r="AW83" s="11">
        <f>1/1000*[1]AllExp!AU$20</f>
        <v>0.174169402</v>
      </c>
      <c r="AX83" s="11">
        <f>1/1000*[1]AllExp!AV$20</f>
        <v>0.10762757299999999</v>
      </c>
      <c r="AY83" s="11">
        <f>1/1000*[1]AllExp!AW$20</f>
        <v>0.13583558299999998</v>
      </c>
      <c r="AZ83" s="11">
        <f>1/1000*[1]AllExp!AX$20</f>
        <v>0.13804562299999998</v>
      </c>
      <c r="BA83" s="11">
        <f>1/1000*[1]AllExp!AY$20</f>
        <v>0.15083763536499997</v>
      </c>
      <c r="BB83" s="11">
        <f>1/1000*[1]AllExp!AZ$20</f>
        <v>0</v>
      </c>
      <c r="BC83" s="10">
        <f>1/1000*[1]AllExp!BA$20</f>
        <v>0</v>
      </c>
      <c r="BD83" s="238"/>
    </row>
    <row r="84" spans="1:56">
      <c r="B84" s="4" t="s">
        <v>118</v>
      </c>
      <c r="C84" s="243">
        <f>1/$A$1*[1]AllExp!B$64</f>
        <v>9.0775999999999993E-6</v>
      </c>
      <c r="D84" s="11">
        <f>1/$A$1*[1]AllExp!C$64</f>
        <v>1.0569544999999999E-3</v>
      </c>
      <c r="E84" s="11">
        <f>1/$A$1*[1]AllExp!D$64</f>
        <v>5.2067918999999991E-4</v>
      </c>
      <c r="F84" s="11">
        <f>1/$A$1*[1]AllExp!E$64</f>
        <v>4.2534533900000001E-3</v>
      </c>
      <c r="G84" s="11">
        <f>1/$A$1*[1]AllExp!F$64</f>
        <v>1.07619063E-3</v>
      </c>
      <c r="H84" s="11">
        <f>1/$A$1*[1]AllExp!G$64</f>
        <v>2.1384719999999999E-4</v>
      </c>
      <c r="I84" s="11">
        <f>1/$A$1*[1]AllExp!H$64</f>
        <v>7.3700829999999993E-4</v>
      </c>
      <c r="J84" s="11">
        <f>1/$A$1*[1]AllExp!I$64</f>
        <v>2.5890906299999999E-2</v>
      </c>
      <c r="K84" s="11">
        <f>1/$A$1*[1]AllExp!J$64</f>
        <v>4.451494109999999E-2</v>
      </c>
      <c r="L84" s="11">
        <f>1/$A$1*[1]AllExp!K$64</f>
        <v>2.1992480999999998E-2</v>
      </c>
      <c r="M84" s="11">
        <f>1/$A$1*[1]AllExp!L$64</f>
        <v>2.6260707899999999E-2</v>
      </c>
      <c r="N84" s="11">
        <f>1/$A$1*[1]AllExp!M$64</f>
        <v>4.59986135E-2</v>
      </c>
      <c r="O84" s="11">
        <f>1/$A$1*[1]AllExp!N$64</f>
        <v>4.1337302999999999E-2</v>
      </c>
      <c r="P84" s="11">
        <f>1/$A$1*[1]AllExp!O$64</f>
        <v>3.2864541499999997E-2</v>
      </c>
      <c r="Q84" s="11">
        <f>1/$A$1*[1]AllExp!P$64</f>
        <v>4.0889856E-3</v>
      </c>
      <c r="R84" s="11">
        <f>1/$A$1*[1]AllExp!Q$64</f>
        <v>1.4342216E-2</v>
      </c>
      <c r="S84" s="11">
        <f>1/$A$1*[1]AllExp!R$64</f>
        <v>4.9734898499999999E-2</v>
      </c>
      <c r="T84" s="11">
        <f>1/$A$1*[1]AllExp!S$64</f>
        <v>1.9746776000000001E-2</v>
      </c>
      <c r="U84" s="11">
        <f>1/$A$1*[1]AllExp!T$64</f>
        <v>3.30295756E-2</v>
      </c>
      <c r="V84" s="11">
        <f>1/$A$1*[1]AllExp!U$64</f>
        <v>9.3750979000000005E-3</v>
      </c>
      <c r="W84" s="11">
        <f>1/$A$1*[1]AllExp!V$64</f>
        <v>1.1759999999999998E-6</v>
      </c>
      <c r="X84" s="11">
        <f>1/$A$1*[1]AllExp!W$64</f>
        <v>0</v>
      </c>
      <c r="Y84" s="11">
        <f>1/$A$1*[1]AllExp!X$64</f>
        <v>3.1225600000000001E-6</v>
      </c>
      <c r="Z84" s="11">
        <f>1/$A$1*[1]AllExp!Y$64</f>
        <v>0</v>
      </c>
      <c r="AA84" s="11">
        <f>1/$A$1*[1]AllExp!Z$64</f>
        <v>0</v>
      </c>
      <c r="AB84" s="10">
        <f>1/$A$1*[1]AllExp!AA$64</f>
        <v>0</v>
      </c>
      <c r="AC84" s="3"/>
      <c r="AD84" s="243">
        <f>1/1000*[1]AllExp!AB$64</f>
        <v>9.2439999999999982E-6</v>
      </c>
      <c r="AE84" s="11">
        <f>1/1000*[1]AllExp!AC$64</f>
        <v>3.25321E-4</v>
      </c>
      <c r="AF84" s="11">
        <f>1/1000*[1]AllExp!AD$64</f>
        <v>8.6681999999999994E-5</v>
      </c>
      <c r="AG84" s="11">
        <f>1/1000*[1]AllExp!AE$64</f>
        <v>6.0994599999999999E-4</v>
      </c>
      <c r="AH84" s="11">
        <f>1/1000*[1]AllExp!AF$64</f>
        <v>2.1978899999999997E-4</v>
      </c>
      <c r="AI84" s="11">
        <f>1/1000*[1]AllExp!AG$64</f>
        <v>7.5756000000000011E-5</v>
      </c>
      <c r="AJ84" s="11">
        <f>1/1000*[1]AllExp!AH$64</f>
        <v>1.80421E-4</v>
      </c>
      <c r="AK84" s="11">
        <f>1/1000*[1]AllExp!AI$64</f>
        <v>5.720915E-3</v>
      </c>
      <c r="AL84" s="11">
        <f>1/1000*[1]AllExp!AJ$64</f>
        <v>1.1301031E-2</v>
      </c>
      <c r="AM84" s="11">
        <f>1/1000*[1]AllExp!AK$64</f>
        <v>5.518860999999999E-3</v>
      </c>
      <c r="AN84" s="11">
        <f>1/1000*[1]AllExp!AL$64</f>
        <v>7.618568E-3</v>
      </c>
      <c r="AO84" s="11">
        <f>1/1000*[1]AllExp!AM$64</f>
        <v>1.2422493E-2</v>
      </c>
      <c r="AP84" s="11">
        <f>1/1000*[1]AllExp!AN$64</f>
        <v>1.0969851000000001E-2</v>
      </c>
      <c r="AQ84" s="11">
        <f>1/1000*[1]AllExp!AO$64</f>
        <v>8.5802069999999994E-3</v>
      </c>
      <c r="AR84" s="11">
        <f>1/1000*[1]AllExp!AP$64</f>
        <v>1.2350080000000001E-3</v>
      </c>
      <c r="AS84" s="11">
        <f>1/1000*[1]AllExp!AQ$64</f>
        <v>3.1739599999999995E-3</v>
      </c>
      <c r="AT84" s="11">
        <f>1/1000*[1]AllExp!AR$64</f>
        <v>1.1452248E-2</v>
      </c>
      <c r="AU84" s="11">
        <f>1/1000*[1]AllExp!AS$64</f>
        <v>6.5835609999999999E-3</v>
      </c>
      <c r="AV84" s="11">
        <f>1/1000*[1]AllExp!AT$64</f>
        <v>9.1002319999999998E-3</v>
      </c>
      <c r="AW84" s="11">
        <f>1/1000*[1]AllExp!AU$64</f>
        <v>2.5281379999999997E-3</v>
      </c>
      <c r="AX84" s="11">
        <f>1/1000*[1]AllExp!AV$64</f>
        <v>1.5E-6</v>
      </c>
      <c r="AY84" s="11">
        <f>1/1000*[1]AllExp!AW$64</f>
        <v>0</v>
      </c>
      <c r="AZ84" s="11">
        <f>1/1000*[1]AllExp!AX$64</f>
        <v>8.6109999999999994E-6</v>
      </c>
      <c r="BA84" s="11">
        <f>1/1000*[1]AllExp!AY$64</f>
        <v>0</v>
      </c>
      <c r="BB84" s="11">
        <f>1/1000*[1]AllExp!AZ$64</f>
        <v>0</v>
      </c>
      <c r="BC84" s="10">
        <f>1/1000*[1]AllExp!BA$64</f>
        <v>0</v>
      </c>
      <c r="BD84" s="238"/>
    </row>
    <row r="85" spans="1:56">
      <c r="B85" s="4" t="s">
        <v>148</v>
      </c>
      <c r="C85" s="243">
        <f>1/$A$1*[1]AllExp!B$83</f>
        <v>4.0055098999999999E-3</v>
      </c>
      <c r="D85" s="11">
        <f>1/$A$1*[1]AllExp!C$83</f>
        <v>9.7412833000000004E-3</v>
      </c>
      <c r="E85" s="11">
        <f>1/$A$1*[1]AllExp!D$83</f>
        <v>9.3519362999999987E-3</v>
      </c>
      <c r="F85" s="11">
        <f>1/$A$1*[1]AllExp!E$83</f>
        <v>8.8815383999999997E-3</v>
      </c>
      <c r="G85" s="11">
        <f>1/$A$1*[1]AllExp!F$83</f>
        <v>1.0960460700000001E-2</v>
      </c>
      <c r="H85" s="11">
        <f>1/$A$1*[1]AllExp!G$83</f>
        <v>9.3113321599999979E-3</v>
      </c>
      <c r="I85" s="11">
        <f>1/$A$1*[1]AllExp!H$83</f>
        <v>1.2250364899999998E-2</v>
      </c>
      <c r="J85" s="11">
        <f>1/$A$1*[1]AllExp!I$83</f>
        <v>1.1330561699999998E-2</v>
      </c>
      <c r="K85" s="11">
        <f>1/$A$1*[1]AllExp!J$83</f>
        <v>1.4983219999999998E-2</v>
      </c>
      <c r="L85" s="11">
        <f>1/$A$1*[1]AllExp!K$83</f>
        <v>9.4669778000000034E-3</v>
      </c>
      <c r="M85" s="11">
        <f>1/$A$1*[1]AllExp!L$83</f>
        <v>1.0298192566666668E-2</v>
      </c>
      <c r="N85" s="11">
        <f>1/$A$1*[1]AllExp!M$83</f>
        <v>1.19182014E-2</v>
      </c>
      <c r="O85" s="11">
        <f>1/$A$1*[1]AllExp!N$83</f>
        <v>9.9883930999999995E-3</v>
      </c>
      <c r="P85" s="11">
        <f>1/$A$1*[1]AllExp!O$83</f>
        <v>9.5244057999999999E-3</v>
      </c>
      <c r="Q85" s="11">
        <f>1/$A$1*[1]AllExp!P$83</f>
        <v>1.0935435699999999E-2</v>
      </c>
      <c r="R85" s="11">
        <f>1/$A$1*[1]AllExp!Q$83</f>
        <v>1.024618742E-2</v>
      </c>
      <c r="S85" s="11">
        <f>1/$A$1*[1]AllExp!R$83</f>
        <v>1.01765923E-2</v>
      </c>
      <c r="T85" s="11">
        <f>1/$A$1*[1]AllExp!S$83</f>
        <v>2.7528766999999998E-3</v>
      </c>
      <c r="U85" s="11">
        <f>1/$A$1*[1]AllExp!T$83</f>
        <v>7.5675305999999996E-3</v>
      </c>
      <c r="V85" s="11">
        <f>1/$A$1*[1]AllExp!U$83</f>
        <v>9.0805399999999998E-3</v>
      </c>
      <c r="W85" s="11">
        <f>1/$A$1*[1]AllExp!V$83</f>
        <v>6.0977491119999991E-3</v>
      </c>
      <c r="X85" s="11">
        <f>1/$A$1*[1]AllExp!W$83</f>
        <v>4.6656261400000003E-3</v>
      </c>
      <c r="Y85" s="11">
        <f>1/$A$1*[1]AllExp!X$83</f>
        <v>1.3988864071000001E-2</v>
      </c>
      <c r="Z85" s="11">
        <f>1/$A$1*[1]AllExp!Y$83</f>
        <v>1.1005555392999999E-2</v>
      </c>
      <c r="AA85" s="11">
        <f>1/$A$1*[1]AllExp!Z$83</f>
        <v>0</v>
      </c>
      <c r="AB85" s="10">
        <f>1/$A$1*[1]AllExp!AA$83</f>
        <v>0</v>
      </c>
      <c r="AC85" s="3"/>
      <c r="AD85" s="243">
        <f>1/1000*[1]AllExp!AB$83</f>
        <v>1.0754429999999999E-3</v>
      </c>
      <c r="AE85" s="11">
        <f>1/1000*[1]AllExp!AC$83</f>
        <v>1.9008559999999998E-3</v>
      </c>
      <c r="AF85" s="11">
        <f>1/1000*[1]AllExp!AD$83</f>
        <v>2.0280890000000003E-3</v>
      </c>
      <c r="AG85" s="11">
        <f>1/1000*[1]AllExp!AE$83</f>
        <v>1.9636900000000001E-3</v>
      </c>
      <c r="AH85" s="11">
        <f>1/1000*[1]AllExp!AF$83</f>
        <v>2.6834709999999993E-3</v>
      </c>
      <c r="AI85" s="11">
        <f>1/1000*[1]AllExp!AG$83</f>
        <v>2.5670609999999998E-3</v>
      </c>
      <c r="AJ85" s="11">
        <f>1/1000*[1]AllExp!AH$83</f>
        <v>3.2514359999999999E-3</v>
      </c>
      <c r="AK85" s="11">
        <f>1/1000*[1]AllExp!AI$83</f>
        <v>2.8057889999999999E-3</v>
      </c>
      <c r="AL85" s="11">
        <f>1/1000*[1]AllExp!AJ$83</f>
        <v>4.6651969999999994E-3</v>
      </c>
      <c r="AM85" s="11">
        <f>1/1000*[1]AllExp!AK$83</f>
        <v>2.5365509999999997E-3</v>
      </c>
      <c r="AN85" s="11">
        <f>1/1000*[1]AllExp!AL$83</f>
        <v>3.0580270000000001E-3</v>
      </c>
      <c r="AO85" s="11">
        <f>1/1000*[1]AllExp!AM$83</f>
        <v>3.8729579999999997E-3</v>
      </c>
      <c r="AP85" s="11">
        <f>1/1000*[1]AllExp!AN$83</f>
        <v>2.9950279999999998E-3</v>
      </c>
      <c r="AQ85" s="11">
        <f>1/1000*[1]AllExp!AO$83</f>
        <v>3.3066910000000001E-3</v>
      </c>
      <c r="AR85" s="11">
        <f>1/1000*[1]AllExp!AP$83</f>
        <v>3.143496E-3</v>
      </c>
      <c r="AS85" s="11">
        <f>1/1000*[1]AllExp!AQ$83</f>
        <v>3.0598779999999998E-3</v>
      </c>
      <c r="AT85" s="11">
        <f>1/1000*[1]AllExp!AR$83</f>
        <v>3.3915680000000002E-3</v>
      </c>
      <c r="AU85" s="11">
        <f>1/1000*[1]AllExp!AS$83</f>
        <v>1.559866E-3</v>
      </c>
      <c r="AV85" s="11">
        <f>1/1000*[1]AllExp!AT$83</f>
        <v>2.508616E-3</v>
      </c>
      <c r="AW85" s="11">
        <f>1/1000*[1]AllExp!AU$83</f>
        <v>3.5104530000000002E-3</v>
      </c>
      <c r="AX85" s="11">
        <f>1/1000*[1]AllExp!AV$83</f>
        <v>1.2818019999999999E-3</v>
      </c>
      <c r="AY85" s="11">
        <f>1/1000*[1]AllExp!AW$83</f>
        <v>1.0955399999999999E-3</v>
      </c>
      <c r="AZ85" s="11">
        <f>1/1000*[1]AllExp!AX$83</f>
        <v>3.9875150000000005E-3</v>
      </c>
      <c r="BA85" s="11">
        <f>1/1000*[1]AllExp!AY$83</f>
        <v>4.7678928389999998E-3</v>
      </c>
      <c r="BB85" s="11">
        <f>1/1000*[1]AllExp!AZ$83</f>
        <v>0</v>
      </c>
      <c r="BC85" s="10">
        <f>1/1000*[1]AllExp!BA$83</f>
        <v>0</v>
      </c>
      <c r="BD85" s="238"/>
    </row>
    <row r="86" spans="1:56">
      <c r="B86" s="4" t="s">
        <v>92</v>
      </c>
      <c r="C86" s="251">
        <f>1/$A$1*[1]AllExp!B$108</f>
        <v>0.45424446988399997</v>
      </c>
      <c r="D86" s="147">
        <f>1/$A$1*[1]AllExp!C$108</f>
        <v>0.48135651668800017</v>
      </c>
      <c r="E86" s="147">
        <f>1/$A$1*[1]AllExp!D$108</f>
        <v>0.65146563806000002</v>
      </c>
      <c r="F86" s="147">
        <f>1/$A$1*[1]AllExp!E$108</f>
        <v>0.54086150649000009</v>
      </c>
      <c r="G86" s="147">
        <f>1/$A$1*[1]AllExp!F$108</f>
        <v>0.46847304437999998</v>
      </c>
      <c r="H86" s="147">
        <f>1/$A$1*[1]AllExp!G$108</f>
        <v>0.79188154147599987</v>
      </c>
      <c r="I86" s="147">
        <f>1/$A$1*[1]AllExp!H$108</f>
        <v>0.88341299468000001</v>
      </c>
      <c r="J86" s="147">
        <f>1/$A$1*[1]AllExp!I$108</f>
        <v>1.0539572260299999</v>
      </c>
      <c r="K86" s="147">
        <f>1/$A$1*[1]AllExp!J$108</f>
        <v>1.0287563795339998</v>
      </c>
      <c r="L86" s="147">
        <f>1/$A$1*[1]AllExp!K$108</f>
        <v>1.290610624598</v>
      </c>
      <c r="M86" s="147">
        <f>1/$A$1*[1]AllExp!L$108</f>
        <v>1.5879323978386666</v>
      </c>
      <c r="N86" s="147">
        <f>1/$A$1*[1]AllExp!M$108</f>
        <v>1.7988901978419998</v>
      </c>
      <c r="O86" s="147">
        <f>1/$A$1*[1]AllExp!N$108</f>
        <v>1.6998905215139999</v>
      </c>
      <c r="P86" s="147">
        <f>1/$A$1*[1]AllExp!O$108</f>
        <v>1.8184249331759998</v>
      </c>
      <c r="Q86" s="147">
        <f>1/$A$1*[1]AllExp!P$108</f>
        <v>1.5411583724879998</v>
      </c>
      <c r="R86" s="147">
        <f>1/$A$1*[1]AllExp!Q$108</f>
        <v>1.7581503920399999</v>
      </c>
      <c r="S86" s="147">
        <f>1/$A$1*[1]AllExp!R$108</f>
        <v>2.3174541830919999</v>
      </c>
      <c r="T86" s="147">
        <f>1/$A$1*[1]AllExp!S$108</f>
        <v>2.3327662212359996</v>
      </c>
      <c r="U86" s="147">
        <f>1/$A$1*[1]AllExp!T$108</f>
        <v>2.3925655168639999</v>
      </c>
      <c r="V86" s="147">
        <f>1/$A$1*[1]AllExp!U$108</f>
        <v>2.831128606454</v>
      </c>
      <c r="W86" s="147">
        <f>1/$A$1*[1]AllExp!V$108</f>
        <v>2.091288083816</v>
      </c>
      <c r="X86" s="147">
        <f>1/$A$1*[1]AllExp!W$108</f>
        <v>2.2358868778800005</v>
      </c>
      <c r="Y86" s="147">
        <f>1/$A$1*[1]AllExp!X$108</f>
        <v>2.90398860474922</v>
      </c>
      <c r="Z86" s="147">
        <f>1/$A$1*[1]AllExp!Y$108</f>
        <v>4.4319663674373997</v>
      </c>
      <c r="AA86" s="147">
        <f>1/$A$1*[1]AllExp!Z$108</f>
        <v>0</v>
      </c>
      <c r="AB86" s="148">
        <f>1/$A$1*[1]AllExp!AA$108</f>
        <v>0</v>
      </c>
      <c r="AC86" s="143"/>
      <c r="AD86" s="243">
        <f>1/1000*[1]AllExp!AB$108</f>
        <v>5.5530952000000001E-2</v>
      </c>
      <c r="AE86" s="11">
        <f>1/1000*[1]AllExp!AC$108</f>
        <v>5.4436565000000006E-2</v>
      </c>
      <c r="AF86" s="11">
        <f>1/1000*[1]AllExp!AD$108</f>
        <v>5.7170039999999991E-2</v>
      </c>
      <c r="AG86" s="11">
        <f>1/1000*[1]AllExp!AE$108</f>
        <v>5.0383279000000003E-2</v>
      </c>
      <c r="AH86" s="11">
        <f>1/1000*[1]AllExp!AF$108</f>
        <v>5.2585094999999998E-2</v>
      </c>
      <c r="AI86" s="11">
        <f>1/1000*[1]AllExp!AG$108</f>
        <v>8.2945623999999996E-2</v>
      </c>
      <c r="AJ86" s="11">
        <f>1/1000*[1]AllExp!AH$108</f>
        <v>0.10642453</v>
      </c>
      <c r="AK86" s="11">
        <f>1/1000*[1]AllExp!AI$108</f>
        <v>0.125286131</v>
      </c>
      <c r="AL86" s="11">
        <f>1/1000*[1]AllExp!AJ$108</f>
        <v>0.17328421599999999</v>
      </c>
      <c r="AM86" s="11">
        <f>1/1000*[1]AllExp!AK$108</f>
        <v>0.15583827799999997</v>
      </c>
      <c r="AN86" s="11">
        <f>1/1000*[1]AllExp!AL$108</f>
        <v>0.24977779000000003</v>
      </c>
      <c r="AO86" s="11">
        <f>1/1000*[1]AllExp!AM$108</f>
        <v>0.27072569899999999</v>
      </c>
      <c r="AP86" s="11">
        <f>1/1000*[1]AllExp!AN$108</f>
        <v>0.24241806900000001</v>
      </c>
      <c r="AQ86" s="11">
        <f>1/1000*[1]AllExp!AO$108</f>
        <v>0.26710065999999999</v>
      </c>
      <c r="AR86" s="11">
        <f>1/1000*[1]AllExp!AP$108</f>
        <v>0.262375001</v>
      </c>
      <c r="AS86" s="11">
        <f>1/1000*[1]AllExp!AQ$108</f>
        <v>0.307448518</v>
      </c>
      <c r="AT86" s="11">
        <f>1/1000*[1]AllExp!AR$108</f>
        <v>0.38238015800000003</v>
      </c>
      <c r="AU86" s="11">
        <f>1/1000*[1]AllExp!AS$108</f>
        <v>0.48717349799999998</v>
      </c>
      <c r="AV86" s="11">
        <f>1/1000*[1]AllExp!AT$108</f>
        <v>0.49279021299999998</v>
      </c>
      <c r="AW86" s="11">
        <f>1/1000*[1]AllExp!AU$108</f>
        <v>0.50066338399999999</v>
      </c>
      <c r="AX86" s="11">
        <f>1/1000*[1]AllExp!AV$108</f>
        <v>0.32272111399999998</v>
      </c>
      <c r="AY86" s="11">
        <f>1/1000*[1]AllExp!AW$108</f>
        <v>0.38803768599999999</v>
      </c>
      <c r="AZ86" s="11">
        <f>1/1000*[1]AllExp!AX$108</f>
        <v>0.54064658799999998</v>
      </c>
      <c r="BA86" s="11">
        <f>1/1000*[1]AllExp!AY$108</f>
        <v>0.72941487365899993</v>
      </c>
      <c r="BB86" s="11">
        <f>1/1000*[1]AllExp!AZ$108</f>
        <v>0</v>
      </c>
      <c r="BC86" s="10">
        <f>1/1000*[1]AllExp!BA$108</f>
        <v>0</v>
      </c>
      <c r="BD86" s="238"/>
    </row>
    <row r="87" spans="1:56">
      <c r="B87" s="4" t="s">
        <v>29</v>
      </c>
      <c r="C87" s="243">
        <f>1/$A$1*[1]AllExp!B$163</f>
        <v>0.11721597988</v>
      </c>
      <c r="D87" s="11">
        <f>1/$A$1*[1]AllExp!C$163</f>
        <v>0.18738703806200002</v>
      </c>
      <c r="E87" s="11">
        <f>1/$A$1*[1]AllExp!D$163</f>
        <v>0.19474976732999999</v>
      </c>
      <c r="F87" s="11">
        <f>1/$A$1*[1]AllExp!E$163</f>
        <v>0.16915182079000002</v>
      </c>
      <c r="G87" s="11">
        <f>1/$A$1*[1]AllExp!F$163</f>
        <v>0.20843085838199998</v>
      </c>
      <c r="H87" s="11">
        <f>1/$A$1*[1]AllExp!G$163</f>
        <v>0.18704716821</v>
      </c>
      <c r="I87" s="11">
        <f>1/$A$1*[1]AllExp!H$163</f>
        <v>0.18844275265999996</v>
      </c>
      <c r="J87" s="11">
        <f>1/$A$1*[1]AllExp!I$163</f>
        <v>0.207109128</v>
      </c>
      <c r="K87" s="11">
        <f>1/$A$1*[1]AllExp!J$163</f>
        <v>0.12768603747799995</v>
      </c>
      <c r="L87" s="11">
        <f>1/$A$1*[1]AllExp!K$163</f>
        <v>0.12093481004999998</v>
      </c>
      <c r="M87" s="11">
        <f>1/$A$1*[1]AllExp!L$163</f>
        <v>0.16357089783200002</v>
      </c>
      <c r="N87" s="11">
        <f>1/$A$1*[1]AllExp!M$163</f>
        <v>0.149728174952</v>
      </c>
      <c r="O87" s="11">
        <f>1/$A$1*[1]AllExp!N$163</f>
        <v>0.123172757408</v>
      </c>
      <c r="P87" s="11">
        <f>1/$A$1*[1]AllExp!O$163</f>
        <v>0.12679119009200002</v>
      </c>
      <c r="Q87" s="11">
        <f>1/$A$1*[1]AllExp!P$163</f>
        <v>0.14106184338399999</v>
      </c>
      <c r="R87" s="11">
        <f>1/$A$1*[1]AllExp!Q$163</f>
        <v>0.14920177509999999</v>
      </c>
      <c r="S87" s="11">
        <f>1/$A$1*[1]AllExp!R$163</f>
        <v>0.16326695860400001</v>
      </c>
      <c r="T87" s="11">
        <f>1/$A$1*[1]AllExp!S$163</f>
        <v>0.12245581667200001</v>
      </c>
      <c r="U87" s="11">
        <f>1/$A$1*[1]AllExp!T$163</f>
        <v>0.12658380383599999</v>
      </c>
      <c r="V87" s="11">
        <f>1/$A$1*[1]AllExp!U$163</f>
        <v>0.112612085096</v>
      </c>
      <c r="W87" s="11">
        <f>1/$A$1*[1]AllExp!V$163</f>
        <v>0.15796326405999997</v>
      </c>
      <c r="X87" s="11">
        <f>1/$A$1*[1]AllExp!W$163</f>
        <v>0.20312266321200001</v>
      </c>
      <c r="Y87" s="11">
        <f>1/$A$1*[1]AllExp!X$163</f>
        <v>0.18204457656839998</v>
      </c>
      <c r="Z87" s="11">
        <f>1/$A$1*[1]AllExp!Y$163</f>
        <v>0.19809730622653998</v>
      </c>
      <c r="AA87" s="11">
        <f>1/$A$1*[1]AllExp!Z$163</f>
        <v>0</v>
      </c>
      <c r="AB87" s="10">
        <f>1/$A$1*[1]AllExp!AA$163</f>
        <v>0</v>
      </c>
      <c r="AC87" s="3"/>
      <c r="AD87" s="243">
        <f>1/1000*[1]AllExp!AB$163</f>
        <v>2.7313839999999999E-2</v>
      </c>
      <c r="AE87" s="11">
        <f>1/1000*[1]AllExp!AC$163</f>
        <v>4.2786265000000004E-2</v>
      </c>
      <c r="AF87" s="11">
        <f>1/1000*[1]AllExp!AD$163</f>
        <v>4.0876743999999993E-2</v>
      </c>
      <c r="AG87" s="11">
        <f>1/1000*[1]AllExp!AE$163</f>
        <v>3.8702466999999997E-2</v>
      </c>
      <c r="AH87" s="11">
        <f>1/1000*[1]AllExp!AF$163</f>
        <v>5.0340825999999991E-2</v>
      </c>
      <c r="AI87" s="11">
        <f>1/1000*[1]AllExp!AG$163</f>
        <v>4.4639759000000001E-2</v>
      </c>
      <c r="AJ87" s="11">
        <f>1/1000*[1]AllExp!AH$163</f>
        <v>4.8426559999999993E-2</v>
      </c>
      <c r="AK87" s="11">
        <f>1/1000*[1]AllExp!AI$163</f>
        <v>5.4582463999999997E-2</v>
      </c>
      <c r="AL87" s="11">
        <f>1/1000*[1]AllExp!AJ$163</f>
        <v>4.0991365000000002E-2</v>
      </c>
      <c r="AM87" s="11">
        <f>1/1000*[1]AllExp!AK$163</f>
        <v>3.8680388999999996E-2</v>
      </c>
      <c r="AN87" s="11">
        <f>1/1000*[1]AllExp!AL$163</f>
        <v>4.7398139999999998E-2</v>
      </c>
      <c r="AO87" s="11">
        <f>1/1000*[1]AllExp!AM$163</f>
        <v>4.9230352999999998E-2</v>
      </c>
      <c r="AP87" s="11">
        <f>1/1000*[1]AllExp!AN$163</f>
        <v>4.6982667999999998E-2</v>
      </c>
      <c r="AQ87" s="11">
        <f>1/1000*[1]AllExp!AO$163</f>
        <v>4.7948689000000003E-2</v>
      </c>
      <c r="AR87" s="11">
        <f>1/1000*[1]AllExp!AP$163</f>
        <v>5.7263324999999997E-2</v>
      </c>
      <c r="AS87" s="11">
        <f>1/1000*[1]AllExp!AQ$163</f>
        <v>5.7633943999999999E-2</v>
      </c>
      <c r="AT87" s="11">
        <f>1/1000*[1]AllExp!AR$163</f>
        <v>5.9196987999999999E-2</v>
      </c>
      <c r="AU87" s="11">
        <f>1/1000*[1]AllExp!AS$163</f>
        <v>5.9766413999999997E-2</v>
      </c>
      <c r="AV87" s="11">
        <f>1/1000*[1]AllExp!AT$163</f>
        <v>6.4171376000000002E-2</v>
      </c>
      <c r="AW87" s="11">
        <f>1/1000*[1]AllExp!AU$163</f>
        <v>5.669006E-2</v>
      </c>
      <c r="AX87" s="11">
        <f>1/1000*[1]AllExp!AV$163</f>
        <v>6.4980666999999992E-2</v>
      </c>
      <c r="AY87" s="11">
        <f>1/1000*[1]AllExp!AW$163</f>
        <v>0.10059583100000001</v>
      </c>
      <c r="AZ87" s="11">
        <f>1/1000*[1]AllExp!AX$163</f>
        <v>8.6542593000000001E-2</v>
      </c>
      <c r="BA87" s="11">
        <f>1/1000*[1]AllExp!AY$163</f>
        <v>7.892704996200002E-2</v>
      </c>
      <c r="BB87" s="11">
        <f>1/1000*[1]AllExp!AZ$163</f>
        <v>0</v>
      </c>
      <c r="BC87" s="10">
        <f>1/1000*[1]AllExp!BA$163</f>
        <v>0</v>
      </c>
      <c r="BD87" s="238"/>
    </row>
    <row r="88" spans="1:56">
      <c r="B88" s="4" t="s">
        <v>141</v>
      </c>
      <c r="C88" s="243">
        <f>1/$A$1*[1]AllExp!B$180</f>
        <v>6.4777082760000007E-2</v>
      </c>
      <c r="D88" s="11">
        <f>1/$A$1*[1]AllExp!C$180</f>
        <v>0.1238918061</v>
      </c>
      <c r="E88" s="11">
        <f>1/$A$1*[1]AllExp!D$180</f>
        <v>0.15444115527000002</v>
      </c>
      <c r="F88" s="11">
        <f>1/$A$1*[1]AllExp!E$180</f>
        <v>0.15542980463799999</v>
      </c>
      <c r="G88" s="11">
        <f>1/$A$1*[1]AllExp!F$180</f>
        <v>0.16305951560000001</v>
      </c>
      <c r="H88" s="11">
        <f>1/$A$1*[1]AllExp!G$180</f>
        <v>0.17495584148999999</v>
      </c>
      <c r="I88" s="11">
        <f>1/$A$1*[1]AllExp!H$180</f>
        <v>0.27189930878000002</v>
      </c>
      <c r="J88" s="11">
        <f>1/$A$1*[1]AllExp!I$180</f>
        <v>0.28747990430000003</v>
      </c>
      <c r="K88" s="11">
        <f>1/$A$1*[1]AllExp!J$180</f>
        <v>0.23101919365999996</v>
      </c>
      <c r="L88" s="11">
        <f>1/$A$1*[1]AllExp!K$180</f>
        <v>0.30971840916000004</v>
      </c>
      <c r="M88" s="11">
        <f>1/$A$1*[1]AllExp!L$180</f>
        <v>0.28486851745999997</v>
      </c>
      <c r="N88" s="11">
        <f>1/$A$1*[1]AllExp!M$180</f>
        <v>0.31064188327999998</v>
      </c>
      <c r="O88" s="11">
        <f>1/$A$1*[1]AllExp!N$180</f>
        <v>0.42724114749999997</v>
      </c>
      <c r="P88" s="11">
        <f>1/$A$1*[1]AllExp!O$180</f>
        <v>0.43096931399999999</v>
      </c>
      <c r="Q88" s="11">
        <f>1/$A$1*[1]AllExp!P$180</f>
        <v>0.42069800400000001</v>
      </c>
      <c r="R88" s="11">
        <f>1/$A$1*[1]AllExp!Q$180</f>
        <v>0.49484599601999996</v>
      </c>
      <c r="S88" s="11">
        <f>1/$A$1*[1]AllExp!R$180</f>
        <v>0.51541046888999997</v>
      </c>
      <c r="T88" s="11">
        <f>1/$A$1*[1]AllExp!S$180</f>
        <v>0.48989180941999999</v>
      </c>
      <c r="U88" s="11">
        <f>1/$A$1*[1]AllExp!T$180</f>
        <v>0.43202960404000001</v>
      </c>
      <c r="V88" s="11">
        <f>1/$A$1*[1]AllExp!U$180</f>
        <v>0.36310573872000002</v>
      </c>
      <c r="W88" s="11">
        <f>1/$A$1*[1]AllExp!V$180</f>
        <v>0.34134875133999998</v>
      </c>
      <c r="X88" s="11">
        <f>1/$A$1*[1]AllExp!W$180</f>
        <v>0.35581492953999999</v>
      </c>
      <c r="Y88" s="11">
        <f>1/$A$1*[1]AllExp!X$180</f>
        <v>0.3639596469239999</v>
      </c>
      <c r="Z88" s="11">
        <f>1/$A$1*[1]AllExp!Y$180</f>
        <v>0.27582418526229996</v>
      </c>
      <c r="AA88" s="11">
        <f>1/$A$1*[1]AllExp!Z$180</f>
        <v>0</v>
      </c>
      <c r="AB88" s="10">
        <f>1/$A$1*[1]AllExp!AA$180</f>
        <v>0</v>
      </c>
      <c r="AC88" s="3"/>
      <c r="AD88" s="243">
        <f>1/1000*[1]AllExp!AB$180</f>
        <v>1.2490836999999999E-2</v>
      </c>
      <c r="AE88" s="11">
        <f>1/1000*[1]AllExp!AC$180</f>
        <v>1.9134533999999998E-2</v>
      </c>
      <c r="AF88" s="11">
        <f>1/1000*[1]AllExp!AD$180</f>
        <v>2.3797418000000001E-2</v>
      </c>
      <c r="AG88" s="11">
        <f>1/1000*[1]AllExp!AE$180</f>
        <v>2.5888524999999999E-2</v>
      </c>
      <c r="AH88" s="11">
        <f>1/1000*[1]AllExp!AF$180</f>
        <v>3.0505325999999999E-2</v>
      </c>
      <c r="AI88" s="11">
        <f>1/1000*[1]AllExp!AG$180</f>
        <v>3.3155956000000007E-2</v>
      </c>
      <c r="AJ88" s="11">
        <f>1/1000*[1]AllExp!AH$180</f>
        <v>5.1988717999999989E-2</v>
      </c>
      <c r="AK88" s="11">
        <f>1/1000*[1]AllExp!AI$180</f>
        <v>5.9980341E-2</v>
      </c>
      <c r="AL88" s="11">
        <f>1/1000*[1]AllExp!AJ$180</f>
        <v>5.5191137999999994E-2</v>
      </c>
      <c r="AM88" s="11">
        <f>1/1000*[1]AllExp!AK$180</f>
        <v>6.0887242000000001E-2</v>
      </c>
      <c r="AN88" s="11">
        <f>1/1000*[1]AllExp!AL$180</f>
        <v>6.5591711000000011E-2</v>
      </c>
      <c r="AO88" s="11">
        <f>1/1000*[1]AllExp!AM$180</f>
        <v>7.3280642000000021E-2</v>
      </c>
      <c r="AP88" s="11">
        <f>1/1000*[1]AllExp!AN$180</f>
        <v>8.6910861999999992E-2</v>
      </c>
      <c r="AQ88" s="11">
        <f>1/1000*[1]AllExp!AO$180</f>
        <v>8.4852958000000006E-2</v>
      </c>
      <c r="AR88" s="11">
        <f>1/1000*[1]AllExp!AP$180</f>
        <v>8.9218751999999985E-2</v>
      </c>
      <c r="AS88" s="11">
        <f>1/1000*[1]AllExp!AQ$180</f>
        <v>9.8822610000000005E-2</v>
      </c>
      <c r="AT88" s="11">
        <f>1/1000*[1]AllExp!AR$180</f>
        <v>0.100789766</v>
      </c>
      <c r="AU88" s="11">
        <f>1/1000*[1]AllExp!AS$180</f>
        <v>0.10705118399999999</v>
      </c>
      <c r="AV88" s="11">
        <f>1/1000*[1]AllExp!AT$180</f>
        <v>0.10026233100000001</v>
      </c>
      <c r="AW88" s="11">
        <f>1/1000*[1]AllExp!AU$180</f>
        <v>7.5407522000000005E-2</v>
      </c>
      <c r="AX88" s="11">
        <f>1/1000*[1]AllExp!AV$180</f>
        <v>6.1588666999999993E-2</v>
      </c>
      <c r="AY88" s="11">
        <f>1/1000*[1]AllExp!AW$180</f>
        <v>7.4268938999999992E-2</v>
      </c>
      <c r="AZ88" s="11">
        <f>1/1000*[1]AllExp!AX$180</f>
        <v>8.213780200000001E-2</v>
      </c>
      <c r="BA88" s="11">
        <f>1/1000*[1]AllExp!AY$180</f>
        <v>5.7853031532000006E-2</v>
      </c>
      <c r="BB88" s="11">
        <f>1/1000*[1]AllExp!AZ$180</f>
        <v>0</v>
      </c>
      <c r="BC88" s="10">
        <f>1/1000*[1]AllExp!BA$180</f>
        <v>0</v>
      </c>
      <c r="BD88" s="238"/>
    </row>
    <row r="89" spans="1:56">
      <c r="B89" s="4" t="s">
        <v>150</v>
      </c>
      <c r="C89" s="243">
        <f>1/$A$1*[1]AllExp!B$184</f>
        <v>1.2052159E-2</v>
      </c>
      <c r="D89" s="11">
        <f>1/$A$1*[1]AllExp!C$184</f>
        <v>1.2042274509999999E-2</v>
      </c>
      <c r="E89" s="11">
        <f>1/$A$1*[1]AllExp!D$184</f>
        <v>1.142277241E-2</v>
      </c>
      <c r="F89" s="11">
        <f>1/$A$1*[1]AllExp!E$184</f>
        <v>7.48487094E-3</v>
      </c>
      <c r="G89" s="11">
        <f>1/$A$1*[1]AllExp!F$184</f>
        <v>9.0702716999999985E-3</v>
      </c>
      <c r="H89" s="11">
        <f>1/$A$1*[1]AllExp!G$184</f>
        <v>1.0448786599999999E-2</v>
      </c>
      <c r="I89" s="11">
        <f>1/$A$1*[1]AllExp!H$184</f>
        <v>8.9411769999999998E-3</v>
      </c>
      <c r="J89" s="11">
        <f>1/$A$1*[1]AllExp!I$184</f>
        <v>9.902887610000001E-3</v>
      </c>
      <c r="K89" s="11">
        <f>1/$A$1*[1]AllExp!J$184</f>
        <v>1.4565342399999999E-2</v>
      </c>
      <c r="L89" s="11">
        <f>1/$A$1*[1]AllExp!K$184</f>
        <v>1.5064807099999994E-2</v>
      </c>
      <c r="M89" s="11">
        <f>1/$A$1*[1]AllExp!L$184</f>
        <v>1.2106798899999998E-2</v>
      </c>
      <c r="N89" s="11">
        <f>1/$A$1*[1]AllExp!M$184</f>
        <v>1.1742397119999999E-2</v>
      </c>
      <c r="O89" s="11">
        <f>1/$A$1*[1]AllExp!N$184</f>
        <v>1.2769804099999999E-2</v>
      </c>
      <c r="P89" s="11">
        <f>1/$A$1*[1]AllExp!O$184</f>
        <v>4.9951095180000002E-2</v>
      </c>
      <c r="Q89" s="11">
        <f>1/$A$1*[1]AllExp!P$184</f>
        <v>9.2311721600000004E-3</v>
      </c>
      <c r="R89" s="11">
        <f>1/$A$1*[1]AllExp!Q$184</f>
        <v>6.7505233599999999E-3</v>
      </c>
      <c r="S89" s="11">
        <f>1/$A$1*[1]AllExp!R$184</f>
        <v>5.8201952999999999E-3</v>
      </c>
      <c r="T89" s="11">
        <f>1/$A$1*[1]AllExp!S$184</f>
        <v>7.3683313200000001E-3</v>
      </c>
      <c r="U89" s="11">
        <f>1/$A$1*[1]AllExp!T$184</f>
        <v>5.2941307999999996E-3</v>
      </c>
      <c r="V89" s="11">
        <f>1/$A$1*[1]AllExp!U$184</f>
        <v>5.2853381000000001E-3</v>
      </c>
      <c r="W89" s="11">
        <f>1/$A$1*[1]AllExp!V$184</f>
        <v>7.1024763599999994E-3</v>
      </c>
      <c r="X89" s="11">
        <f>1/$A$1*[1]AllExp!W$184</f>
        <v>5.2858827000000002E-3</v>
      </c>
      <c r="Y89" s="11">
        <f>1/$A$1*[1]AllExp!X$184</f>
        <v>7.1950595631600006E-3</v>
      </c>
      <c r="Z89" s="11">
        <f>1/$A$1*[1]AllExp!Y$184</f>
        <v>6.8771745744799989E-3</v>
      </c>
      <c r="AA89" s="11">
        <f>1/$A$1*[1]AllExp!Z$184</f>
        <v>0</v>
      </c>
      <c r="AB89" s="10">
        <f>1/$A$1*[1]AllExp!AA$184</f>
        <v>0</v>
      </c>
      <c r="AC89" s="3"/>
      <c r="AD89" s="243">
        <f>1/1000*[1]AllExp!AB$184</f>
        <v>2.5976189999999998E-3</v>
      </c>
      <c r="AE89" s="11">
        <f>1/1000*[1]AllExp!AC$184</f>
        <v>2.6358349999999996E-3</v>
      </c>
      <c r="AF89" s="11">
        <f>1/1000*[1]AllExp!AD$184</f>
        <v>2.1906349999999998E-3</v>
      </c>
      <c r="AG89" s="11">
        <f>1/1000*[1]AllExp!AE$184</f>
        <v>1.600906E-3</v>
      </c>
      <c r="AH89" s="11">
        <f>1/1000*[1]AllExp!AF$184</f>
        <v>2.26787E-3</v>
      </c>
      <c r="AI89" s="11">
        <f>1/1000*[1]AllExp!AG$184</f>
        <v>2.4783990000000001E-3</v>
      </c>
      <c r="AJ89" s="11">
        <f>1/1000*[1]AllExp!AH$184</f>
        <v>2.5429559999999999E-3</v>
      </c>
      <c r="AK89" s="11">
        <f>1/1000*[1]AllExp!AI$184</f>
        <v>2.7925140000000003E-3</v>
      </c>
      <c r="AL89" s="11">
        <f>1/1000*[1]AllExp!AJ$184</f>
        <v>4.7849059999999994E-3</v>
      </c>
      <c r="AM89" s="11">
        <f>1/1000*[1]AllExp!AK$184</f>
        <v>3.7977509999999998E-3</v>
      </c>
      <c r="AN89" s="11">
        <f>1/1000*[1]AllExp!AL$184</f>
        <v>4.1185330000000006E-3</v>
      </c>
      <c r="AO89" s="11">
        <f>1/1000*[1]AllExp!AM$184</f>
        <v>5.1817340000000003E-3</v>
      </c>
      <c r="AP89" s="11">
        <f>1/1000*[1]AllExp!AN$184</f>
        <v>5.7966879999999995E-3</v>
      </c>
      <c r="AQ89" s="11">
        <f>1/1000*[1]AllExp!AO$184</f>
        <v>3.3632140999999997E-2</v>
      </c>
      <c r="AR89" s="11">
        <f>1/1000*[1]AllExp!AP$184</f>
        <v>3.9689870000000002E-3</v>
      </c>
      <c r="AS89" s="11">
        <f>1/1000*[1]AllExp!AQ$184</f>
        <v>2.9783449999999994E-3</v>
      </c>
      <c r="AT89" s="11">
        <f>1/1000*[1]AllExp!AR$184</f>
        <v>2.3565510000000001E-3</v>
      </c>
      <c r="AU89" s="11">
        <f>1/1000*[1]AllExp!AS$184</f>
        <v>3.0019280000000001E-3</v>
      </c>
      <c r="AV89" s="11">
        <f>1/1000*[1]AllExp!AT$184</f>
        <v>2.2600419999999999E-3</v>
      </c>
      <c r="AW89" s="11">
        <f>1/1000*[1]AllExp!AU$184</f>
        <v>2.0139160000000001E-3</v>
      </c>
      <c r="AX89" s="11">
        <f>1/1000*[1]AllExp!AV$184</f>
        <v>2.6633050000000004E-3</v>
      </c>
      <c r="AY89" s="11">
        <f>1/1000*[1]AllExp!AW$184</f>
        <v>1.9894839999999997E-3</v>
      </c>
      <c r="AZ89" s="11">
        <f>1/1000*[1]AllExp!AX$184</f>
        <v>3.0352199999999999E-3</v>
      </c>
      <c r="BA89" s="11">
        <f>1/1000*[1]AllExp!AY$184</f>
        <v>3.1197916340000003E-3</v>
      </c>
      <c r="BB89" s="11">
        <f>1/1000*[1]AllExp!AZ$184</f>
        <v>0</v>
      </c>
      <c r="BC89" s="10">
        <f>1/1000*[1]AllExp!BA$184</f>
        <v>0</v>
      </c>
      <c r="BD89" s="238"/>
    </row>
    <row r="90" spans="1:56">
      <c r="B90" s="111" t="s">
        <v>164</v>
      </c>
      <c r="C90" s="252">
        <f>1/$A$1*[1]AllExp!B$194</f>
        <v>5.2086600899999991E-3</v>
      </c>
      <c r="D90" s="112">
        <f>1/$A$1*[1]AllExp!C$194</f>
        <v>6.6741202499999977E-3</v>
      </c>
      <c r="E90" s="112">
        <f>1/$A$1*[1]AllExp!D$194</f>
        <v>8.7487475899999979E-3</v>
      </c>
      <c r="F90" s="112">
        <f>1/$A$1*[1]AllExp!E$194</f>
        <v>1.3883388539999996E-2</v>
      </c>
      <c r="G90" s="112">
        <f>1/$A$1*[1]AllExp!F$194</f>
        <v>1.7677973519999998E-2</v>
      </c>
      <c r="H90" s="112">
        <f>1/$A$1*[1]AllExp!G$194</f>
        <v>2.50118862E-2</v>
      </c>
      <c r="I90" s="112">
        <f>1/$A$1*[1]AllExp!H$194</f>
        <v>2.5049646539999998E-2</v>
      </c>
      <c r="J90" s="112">
        <f>1/$A$1*[1]AllExp!I$194</f>
        <v>3.930262826E-2</v>
      </c>
      <c r="K90" s="112">
        <f>1/$A$1*[1]AllExp!J$194</f>
        <v>6.2325946098000004E-2</v>
      </c>
      <c r="L90" s="112">
        <f>1/$A$1*[1]AllExp!K$194</f>
        <v>3.8489839849999992E-2</v>
      </c>
      <c r="M90" s="112">
        <f>1/$A$1*[1]AllExp!L$194</f>
        <v>4.5193309009999995E-2</v>
      </c>
      <c r="N90" s="112">
        <f>1/$A$1*[1]AllExp!M$194</f>
        <v>4.8739740179999998E-2</v>
      </c>
      <c r="O90" s="112">
        <f>1/$A$1*[1]AllExp!N$194</f>
        <v>4.9703162489999994E-2</v>
      </c>
      <c r="P90" s="112">
        <f>1/$A$1*[1]AllExp!O$194</f>
        <v>5.4224505300000003E-2</v>
      </c>
      <c r="Q90" s="112">
        <f>1/$A$1*[1]AllExp!P$194</f>
        <v>4.9280708147999994E-2</v>
      </c>
      <c r="R90" s="112">
        <f>1/$A$1*[1]AllExp!Q$194</f>
        <v>4.6782861580000001E-2</v>
      </c>
      <c r="S90" s="112">
        <f>1/$A$1*[1]AllExp!R$194</f>
        <v>4.8848861488000002E-2</v>
      </c>
      <c r="T90" s="112">
        <f>1/$A$1*[1]AllExp!S$194</f>
        <v>5.5309781240000001E-2</v>
      </c>
      <c r="U90" s="112">
        <f>1/$A$1*[1]AllExp!T$194</f>
        <v>3.4733029939999993E-2</v>
      </c>
      <c r="V90" s="112">
        <f>1/$A$1*[1]AllExp!U$194</f>
        <v>3.5054381879999999E-2</v>
      </c>
      <c r="W90" s="112">
        <f>1/$A$1*[1]AllExp!V$194</f>
        <v>2.8339026715999999E-2</v>
      </c>
      <c r="X90" s="112">
        <f>1/$A$1*[1]AllExp!W$194</f>
        <v>3.9822708155999996E-2</v>
      </c>
      <c r="Y90" s="112">
        <f>1/$A$1*[1]AllExp!X$194</f>
        <v>5.1976685004999999E-3</v>
      </c>
      <c r="Z90" s="112">
        <f>1/$A$1*[1]AllExp!Y$194</f>
        <v>9.9885750299999986E-4</v>
      </c>
      <c r="AA90" s="112">
        <f>1/$A$1*[1]AllExp!Z$194</f>
        <v>0</v>
      </c>
      <c r="AB90" s="113">
        <f>1/$A$1*[1]AllExp!AA$194</f>
        <v>0</v>
      </c>
      <c r="AC90" s="35"/>
      <c r="AD90" s="252">
        <f>1/1000*[1]AllExp!AB$194</f>
        <v>2.2365799999999997E-3</v>
      </c>
      <c r="AE90" s="112">
        <f>1/1000*[1]AllExp!AC$194</f>
        <v>2.3102499999999998E-3</v>
      </c>
      <c r="AF90" s="112">
        <f>1/1000*[1]AllExp!AD$194</f>
        <v>3.4418889999999996E-3</v>
      </c>
      <c r="AG90" s="112">
        <f>1/1000*[1]AllExp!AE$194</f>
        <v>6.6999069999999997E-3</v>
      </c>
      <c r="AH90" s="112">
        <f>1/1000*[1]AllExp!AF$194</f>
        <v>6.3407969999999996E-3</v>
      </c>
      <c r="AI90" s="112">
        <f>1/1000*[1]AllExp!AG$194</f>
        <v>8.7247550000000007E-3</v>
      </c>
      <c r="AJ90" s="112">
        <f>1/1000*[1]AllExp!AH$194</f>
        <v>9.5183690000000005E-3</v>
      </c>
      <c r="AK90" s="112">
        <f>1/1000*[1]AllExp!AI$194</f>
        <v>1.4622232000000001E-2</v>
      </c>
      <c r="AL90" s="112">
        <f>1/1000*[1]AllExp!AJ$194</f>
        <v>2.4070873999999999E-2</v>
      </c>
      <c r="AM90" s="112">
        <f>1/1000*[1]AllExp!AK$194</f>
        <v>1.4626254999999999E-2</v>
      </c>
      <c r="AN90" s="112">
        <f>1/1000*[1]AllExp!AL$194</f>
        <v>1.8541007000000002E-2</v>
      </c>
      <c r="AO90" s="112">
        <f>1/1000*[1]AllExp!AM$194</f>
        <v>2.0978980000000001E-2</v>
      </c>
      <c r="AP90" s="112">
        <f>1/1000*[1]AllExp!AN$194</f>
        <v>2.0837741999999999E-2</v>
      </c>
      <c r="AQ90" s="112">
        <f>1/1000*[1]AllExp!AO$194</f>
        <v>2.3799807000000003E-2</v>
      </c>
      <c r="AR90" s="112">
        <f>1/1000*[1]AllExp!AP$194</f>
        <v>2.1699510000000002E-2</v>
      </c>
      <c r="AS90" s="112">
        <f>1/1000*[1]AllExp!AQ$194</f>
        <v>1.7774283000000002E-2</v>
      </c>
      <c r="AT90" s="112">
        <f>1/1000*[1]AllExp!AR$194</f>
        <v>1.6066254000000002E-2</v>
      </c>
      <c r="AU90" s="112">
        <f>1/1000*[1]AllExp!AS$194</f>
        <v>1.6783329999999999E-2</v>
      </c>
      <c r="AV90" s="112">
        <f>1/1000*[1]AllExp!AT$194</f>
        <v>1.3430058E-2</v>
      </c>
      <c r="AW90" s="112">
        <f>1/1000*[1]AllExp!AU$194</f>
        <v>1.1438371000000001E-2</v>
      </c>
      <c r="AX90" s="112">
        <f>1/1000*[1]AllExp!AV$194</f>
        <v>9.795729999999999E-3</v>
      </c>
      <c r="AY90" s="112">
        <f>1/1000*[1]AllExp!AW$194</f>
        <v>1.5201015999999999E-2</v>
      </c>
      <c r="AZ90" s="112">
        <f>1/1000*[1]AllExp!AX$194</f>
        <v>3.3771499999999998E-3</v>
      </c>
      <c r="BA90" s="112">
        <f>1/1000*[1]AllExp!AY$194</f>
        <v>1.6698424739999998E-3</v>
      </c>
      <c r="BB90" s="112">
        <f>1/1000*[1]AllExp!AZ$194</f>
        <v>0</v>
      </c>
      <c r="BC90" s="113">
        <f>1/1000*[1]AllExp!BA$194</f>
        <v>0</v>
      </c>
      <c r="BD90" s="238"/>
    </row>
    <row r="91" spans="1:56">
      <c r="B91" s="4" t="s">
        <v>142</v>
      </c>
      <c r="C91" s="243">
        <f>1/$A$1*[1]AllExp!B$213</f>
        <v>0.22218954251</v>
      </c>
      <c r="D91" s="11">
        <f>1/$A$1*[1]AllExp!C$213</f>
        <v>0.20692284674799999</v>
      </c>
      <c r="E91" s="11">
        <f>1/$A$1*[1]AllExp!D$213</f>
        <v>0.18727229885999999</v>
      </c>
      <c r="F91" s="11">
        <f>1/$A$1*[1]AllExp!E$213</f>
        <v>0.19283044757200002</v>
      </c>
      <c r="G91" s="11">
        <f>1/$A$1*[1]AllExp!F$213</f>
        <v>0.18016497933999998</v>
      </c>
      <c r="H91" s="11">
        <f>1/$A$1*[1]AllExp!G$213</f>
        <v>0.24021211790000002</v>
      </c>
      <c r="I91" s="11">
        <f>1/$A$1*[1]AllExp!H$213</f>
        <v>0.26849177986</v>
      </c>
      <c r="J91" s="11">
        <f>1/$A$1*[1]AllExp!I$213</f>
        <v>0.22055438572</v>
      </c>
      <c r="K91" s="11">
        <f>1/$A$1*[1]AllExp!J$213</f>
        <v>0.23843214197199994</v>
      </c>
      <c r="L91" s="11">
        <f>1/$A$1*[1]AllExp!K$213</f>
        <v>0.21353953532</v>
      </c>
      <c r="M91" s="11">
        <f>1/$A$1*[1]AllExp!L$213</f>
        <v>0.25618761434000004</v>
      </c>
      <c r="N91" s="11">
        <f>1/$A$1*[1]AllExp!M$213</f>
        <v>0.18026390113999999</v>
      </c>
      <c r="O91" s="11">
        <f>1/$A$1*[1]AllExp!N$213</f>
        <v>0.15397929729200002</v>
      </c>
      <c r="P91" s="11">
        <f>1/$A$1*[1]AllExp!O$213</f>
        <v>0.179308429188</v>
      </c>
      <c r="Q91" s="11">
        <f>1/$A$1*[1]AllExp!P$213</f>
        <v>0.20073477913999999</v>
      </c>
      <c r="R91" s="11">
        <f>1/$A$1*[1]AllExp!Q$213</f>
        <v>0.19487143116</v>
      </c>
      <c r="S91" s="11">
        <f>1/$A$1*[1]AllExp!R$213</f>
        <v>0.16600289999999998</v>
      </c>
      <c r="T91" s="11">
        <f>1/$A$1*[1]AllExp!S$213</f>
        <v>0.13871120774399998</v>
      </c>
      <c r="U91" s="11">
        <f>1/$A$1*[1]AllExp!T$213</f>
        <v>0.156161690188</v>
      </c>
      <c r="V91" s="11">
        <f>1/$A$1*[1]AllExp!U$213</f>
        <v>0.153125211792</v>
      </c>
      <c r="W91" s="11">
        <f>1/$A$1*[1]AllExp!V$213</f>
        <v>0.138140587284</v>
      </c>
      <c r="X91" s="11">
        <f>1/$A$1*[1]AllExp!W$213</f>
        <v>9.3237605299999998E-2</v>
      </c>
      <c r="Y91" s="11">
        <f>1/$A$1*[1]AllExp!X$213</f>
        <v>8.3106302832559972E-2</v>
      </c>
      <c r="Z91" s="11">
        <f>1/$A$1*[1]AllExp!Y$213</f>
        <v>0.14714185744800004</v>
      </c>
      <c r="AA91" s="11">
        <f>1/$A$1*[1]AllExp!Z$213</f>
        <v>0</v>
      </c>
      <c r="AB91" s="10">
        <f>1/$A$1*[1]AllExp!AA$213</f>
        <v>0</v>
      </c>
      <c r="AC91" s="3"/>
      <c r="AD91" s="243">
        <f>1/1000*[1]AllExp!AB$213</f>
        <v>3.0727653000000001E-2</v>
      </c>
      <c r="AE91" s="11">
        <f>1/1000*[1]AllExp!AC$213</f>
        <v>2.5071077000000001E-2</v>
      </c>
      <c r="AF91" s="11">
        <f>1/1000*[1]AllExp!AD$213</f>
        <v>2.3595679000000001E-2</v>
      </c>
      <c r="AG91" s="11">
        <f>1/1000*[1]AllExp!AE$213</f>
        <v>2.5506256999999997E-2</v>
      </c>
      <c r="AH91" s="11">
        <f>1/1000*[1]AllExp!AF$213</f>
        <v>2.837746E-2</v>
      </c>
      <c r="AI91" s="11">
        <f>1/1000*[1]AllExp!AG$213</f>
        <v>3.4751458999999998E-2</v>
      </c>
      <c r="AJ91" s="11">
        <f>1/1000*[1]AllExp!AH$213</f>
        <v>4.1422579000000001E-2</v>
      </c>
      <c r="AK91" s="11">
        <f>1/1000*[1]AllExp!AI$213</f>
        <v>4.0574474000000006E-2</v>
      </c>
      <c r="AL91" s="11">
        <f>1/1000*[1]AllExp!AJ$213</f>
        <v>4.8694201999999999E-2</v>
      </c>
      <c r="AM91" s="11">
        <f>1/1000*[1]AllExp!AK$213</f>
        <v>4.0284111000000004E-2</v>
      </c>
      <c r="AN91" s="11">
        <f>1/1000*[1]AllExp!AL$213</f>
        <v>5.2653936000000005E-2</v>
      </c>
      <c r="AO91" s="11">
        <f>1/1000*[1]AllExp!AM$213</f>
        <v>4.9283009999999995E-2</v>
      </c>
      <c r="AP91" s="11">
        <f>1/1000*[1]AllExp!AN$213</f>
        <v>3.7196111000000004E-2</v>
      </c>
      <c r="AQ91" s="11">
        <f>1/1000*[1]AllExp!AO$213</f>
        <v>4.0745363E-2</v>
      </c>
      <c r="AR91" s="11">
        <f>1/1000*[1]AllExp!AP$213</f>
        <v>4.3386500000000001E-2</v>
      </c>
      <c r="AS91" s="11">
        <f>1/1000*[1]AllExp!AQ$213</f>
        <v>4.0717133999999995E-2</v>
      </c>
      <c r="AT91" s="11">
        <f>1/1000*[1]AllExp!AR$213</f>
        <v>3.6188058000000002E-2</v>
      </c>
      <c r="AU91" s="11">
        <f>1/1000*[1]AllExp!AS$213</f>
        <v>3.4941975E-2</v>
      </c>
      <c r="AV91" s="11">
        <f>1/1000*[1]AllExp!AT$213</f>
        <v>3.7721989999999997E-2</v>
      </c>
      <c r="AW91" s="11">
        <f>1/1000*[1]AllExp!AU$213</f>
        <v>3.6245061999999995E-2</v>
      </c>
      <c r="AX91" s="11">
        <f>1/1000*[1]AllExp!AV$213</f>
        <v>2.5844286999999997E-2</v>
      </c>
      <c r="AY91" s="11">
        <f>1/1000*[1]AllExp!AW$213</f>
        <v>2.0909466999999998E-2</v>
      </c>
      <c r="AZ91" s="11">
        <f>1/1000*[1]AllExp!AX$213</f>
        <v>2.26856E-2</v>
      </c>
      <c r="BA91" s="11">
        <f>1/1000*[1]AllExp!AY$213</f>
        <v>3.7080628800999993E-2</v>
      </c>
      <c r="BB91" s="11">
        <f>1/1000*[1]AllExp!AZ$213</f>
        <v>0</v>
      </c>
      <c r="BC91" s="10">
        <f>1/1000*[1]AllExp!BA$213</f>
        <v>0</v>
      </c>
      <c r="BD91" s="238"/>
    </row>
    <row r="92" spans="1:56">
      <c r="A92" s="2"/>
      <c r="B92" s="4" t="s">
        <v>97</v>
      </c>
      <c r="C92" s="243">
        <f>1/$A$1*[1]AllExp!B$238</f>
        <v>0.19100928782400001</v>
      </c>
      <c r="D92" s="11">
        <f>1/$A$1*[1]AllExp!C$238</f>
        <v>3.5207241539999996E-2</v>
      </c>
      <c r="E92" s="11">
        <f>1/$A$1*[1]AllExp!D$238</f>
        <v>5.2553878444000002E-2</v>
      </c>
      <c r="F92" s="11">
        <f>1/$A$1*[1]AllExp!E$238</f>
        <v>8.7539128079999973E-2</v>
      </c>
      <c r="G92" s="11">
        <f>1/$A$1*[1]AllExp!F$238</f>
        <v>0.14037652237600001</v>
      </c>
      <c r="H92" s="11">
        <f>1/$A$1*[1]AllExp!G$238</f>
        <v>0.17298369583999998</v>
      </c>
      <c r="I92" s="11">
        <f>1/$A$1*[1]AllExp!H$238</f>
        <v>0.18618815581000003</v>
      </c>
      <c r="J92" s="11">
        <f>1/$A$1*[1]AllExp!I$238</f>
        <v>0.35834440214999996</v>
      </c>
      <c r="K92" s="11">
        <f>1/$A$1*[1]AllExp!J$238</f>
        <v>0.2997307249379999</v>
      </c>
      <c r="L92" s="11">
        <f>1/$A$1*[1]AllExp!K$238</f>
        <v>0.219707510316</v>
      </c>
      <c r="M92" s="11">
        <f>1/$A$1*[1]AllExp!L$238</f>
        <v>0.23241877220599999</v>
      </c>
      <c r="N92" s="11">
        <f>1/$A$1*[1]AllExp!M$238</f>
        <v>0.144805771842</v>
      </c>
      <c r="O92" s="11">
        <f>1/$A$1*[1]AllExp!N$238</f>
        <v>0.19919406425</v>
      </c>
      <c r="P92" s="11">
        <f>1/$A$1*[1]AllExp!O$238</f>
        <v>0.25157631741600001</v>
      </c>
      <c r="Q92" s="11">
        <f>1/$A$1*[1]AllExp!P$238</f>
        <v>0.27696695380000003</v>
      </c>
      <c r="R92" s="11">
        <f>1/$A$1*[1]AllExp!Q$238</f>
        <v>0.61956273258000005</v>
      </c>
      <c r="S92" s="11">
        <f>1/$A$1*[1]AllExp!R$238</f>
        <v>0.49174546249599999</v>
      </c>
      <c r="T92" s="11">
        <f>1/$A$1*[1]AllExp!S$238</f>
        <v>0.323732810812</v>
      </c>
      <c r="U92" s="11">
        <f>1/$A$1*[1]AllExp!T$238</f>
        <v>0.53272417633599989</v>
      </c>
      <c r="V92" s="11">
        <f>1/$A$1*[1]AllExp!U$238</f>
        <v>0.94819040877999994</v>
      </c>
      <c r="W92" s="11">
        <f>1/$A$1*[1]AllExp!V$238</f>
        <v>0.37650875433999997</v>
      </c>
      <c r="X92" s="11">
        <f>1/$A$1*[1]AllExp!W$238</f>
        <v>0.44731368307999997</v>
      </c>
      <c r="Y92" s="11">
        <f>1/$A$1*[1]AllExp!X$238</f>
        <v>1.1790307776207598</v>
      </c>
      <c r="Z92" s="11">
        <f>1/$A$1*[1]AllExp!Y$238</f>
        <v>0.35388201303509997</v>
      </c>
      <c r="AA92" s="11">
        <f>1/$A$1*[1]AllExp!Z$238</f>
        <v>0</v>
      </c>
      <c r="AB92" s="10">
        <f>1/$A$1*[1]AllExp!AA$238</f>
        <v>0</v>
      </c>
      <c r="AC92" s="3"/>
      <c r="AD92" s="243">
        <f>1/1000*[1]AllExp!AB$238</f>
        <v>3.5765856999999998E-2</v>
      </c>
      <c r="AE92" s="11">
        <f>1/1000*[1]AllExp!AC$238</f>
        <v>6.3253760000000006E-3</v>
      </c>
      <c r="AF92" s="11">
        <f>1/1000*[1]AllExp!AD$238</f>
        <v>1.1249274E-2</v>
      </c>
      <c r="AG92" s="11">
        <f>1/1000*[1]AllExp!AE$238</f>
        <v>1.6321651E-2</v>
      </c>
      <c r="AH92" s="11">
        <f>1/1000*[1]AllExp!AF$238</f>
        <v>3.2249139000000003E-2</v>
      </c>
      <c r="AI92" s="11">
        <f>1/1000*[1]AllExp!AG$238</f>
        <v>3.9846765999999999E-2</v>
      </c>
      <c r="AJ92" s="11">
        <f>1/1000*[1]AllExp!AH$238</f>
        <v>4.4593555999999993E-2</v>
      </c>
      <c r="AK92" s="11">
        <f>1/1000*[1]AllExp!AI$238</f>
        <v>9.0446619999999991E-2</v>
      </c>
      <c r="AL92" s="11">
        <f>1/1000*[1]AllExp!AJ$238</f>
        <v>8.2505223000000003E-2</v>
      </c>
      <c r="AM92" s="11">
        <f>1/1000*[1]AllExp!AK$238</f>
        <v>4.8715565999999995E-2</v>
      </c>
      <c r="AN92" s="11">
        <f>1/1000*[1]AllExp!AL$238</f>
        <v>6.5791557000000001E-2</v>
      </c>
      <c r="AO92" s="11">
        <f>1/1000*[1]AllExp!AM$238</f>
        <v>4.7597106E-2</v>
      </c>
      <c r="AP92" s="11">
        <f>1/1000*[1]AllExp!AN$238</f>
        <v>5.3397375000000004E-2</v>
      </c>
      <c r="AQ92" s="11">
        <f>1/1000*[1]AllExp!AO$238</f>
        <v>6.1155632000000001E-2</v>
      </c>
      <c r="AR92" s="11">
        <f>1/1000*[1]AllExp!AP$238</f>
        <v>6.4417625000000006E-2</v>
      </c>
      <c r="AS92" s="11">
        <f>1/1000*[1]AllExp!AQ$238</f>
        <v>0.10157732299999998</v>
      </c>
      <c r="AT92" s="11">
        <f>1/1000*[1]AllExp!AR$238</f>
        <v>7.5023585000000004E-2</v>
      </c>
      <c r="AU92" s="11">
        <f>1/1000*[1]AllExp!AS$238</f>
        <v>5.8941371999999992E-2</v>
      </c>
      <c r="AV92" s="11">
        <f>1/1000*[1]AllExp!AT$238</f>
        <v>9.8200246999999991E-2</v>
      </c>
      <c r="AW92" s="11">
        <f>1/1000*[1]AllExp!AU$238</f>
        <v>0.132666849</v>
      </c>
      <c r="AX92" s="11">
        <f>1/1000*[1]AllExp!AV$238</f>
        <v>3.8844223999999997E-2</v>
      </c>
      <c r="AY92" s="11">
        <f>1/1000*[1]AllExp!AW$238</f>
        <v>7.676607399999999E-2</v>
      </c>
      <c r="AZ92" s="11">
        <f>1/1000*[1]AllExp!AX$238</f>
        <v>0.239090784</v>
      </c>
      <c r="BA92" s="11">
        <f>1/1000*[1]AllExp!AY$238</f>
        <v>7.3953807398999982E-2</v>
      </c>
      <c r="BB92" s="11">
        <f>1/1000*[1]AllExp!AZ$238</f>
        <v>0</v>
      </c>
      <c r="BC92" s="10">
        <f>1/1000*[1]AllExp!BA$238</f>
        <v>0</v>
      </c>
      <c r="BD92" s="238"/>
    </row>
    <row r="93" spans="1:56">
      <c r="B93" s="4" t="s">
        <v>98</v>
      </c>
      <c r="C93" s="243">
        <f>1/$A$1*[1]AllExp!B$244</f>
        <v>3.409628132E-3</v>
      </c>
      <c r="D93" s="11">
        <f>1/$A$1*[1]AllExp!C$244</f>
        <v>3.7143651100000003E-3</v>
      </c>
      <c r="E93" s="11">
        <f>1/$A$1*[1]AllExp!D$244</f>
        <v>7.4642663459999993E-3</v>
      </c>
      <c r="F93" s="11">
        <f>1/$A$1*[1]AllExp!E$244</f>
        <v>2.9665217699999996E-2</v>
      </c>
      <c r="G93" s="11">
        <f>1/$A$1*[1]AllExp!F$244</f>
        <v>1.5025473909999998E-2</v>
      </c>
      <c r="H93" s="11">
        <f>1/$A$1*[1]AllExp!G$244</f>
        <v>1.6348117299999999E-2</v>
      </c>
      <c r="I93" s="11">
        <f>1/$A$1*[1]AllExp!H$244</f>
        <v>1.5522284059999999E-2</v>
      </c>
      <c r="J93" s="11">
        <f>1/$A$1*[1]AllExp!I$244</f>
        <v>1.88853075E-2</v>
      </c>
      <c r="K93" s="11">
        <f>1/$A$1*[1]AllExp!J$244</f>
        <v>2.7223101850000004E-2</v>
      </c>
      <c r="L93" s="11">
        <f>1/$A$1*[1]AllExp!K$244</f>
        <v>3.1095122419999996E-2</v>
      </c>
      <c r="M93" s="11">
        <f>1/$A$1*[1]AllExp!L$244</f>
        <v>3.1435371121999997E-2</v>
      </c>
      <c r="N93" s="11">
        <f>1/$A$1*[1]AllExp!M$244</f>
        <v>3.3510861279999998E-2</v>
      </c>
      <c r="O93" s="11">
        <f>1/$A$1*[1]AllExp!N$244</f>
        <v>3.2896415819999997E-2</v>
      </c>
      <c r="P93" s="11">
        <f>1/$A$1*[1]AllExp!O$244</f>
        <v>4.4618113959999997E-2</v>
      </c>
      <c r="Q93" s="11">
        <f>1/$A$1*[1]AllExp!P$244</f>
        <v>4.0175905839999998E-2</v>
      </c>
      <c r="R93" s="11">
        <f>1/$A$1*[1]AllExp!Q$244</f>
        <v>3.057865006E-2</v>
      </c>
      <c r="S93" s="11">
        <f>1/$A$1*[1]AllExp!R$244</f>
        <v>4.1104991339999994E-2</v>
      </c>
      <c r="T93" s="11">
        <f>1/$A$1*[1]AllExp!S$244</f>
        <v>2.8931135939999998E-2</v>
      </c>
      <c r="U93" s="11">
        <f>1/$A$1*[1]AllExp!T$244</f>
        <v>1.4907239060000001E-2</v>
      </c>
      <c r="V93" s="11">
        <f>1/$A$1*[1]AllExp!U$244</f>
        <v>3.2295936259999998E-2</v>
      </c>
      <c r="W93" s="11">
        <f>1/$A$1*[1]AllExp!V$244</f>
        <v>3.8347728160000004E-2</v>
      </c>
      <c r="X93" s="11">
        <f>1/$A$1*[1]AllExp!W$244</f>
        <v>2.5638194819999998E-2</v>
      </c>
      <c r="Y93" s="11">
        <f>1/$A$1*[1]AllExp!X$244</f>
        <v>6.0698937600000002E-3</v>
      </c>
      <c r="Z93" s="11">
        <f>1/$A$1*[1]AllExp!Y$244</f>
        <v>1.3755681800000001E-3</v>
      </c>
      <c r="AA93" s="11">
        <f>1/$A$1*[1]AllExp!Z$244</f>
        <v>0</v>
      </c>
      <c r="AB93" s="10">
        <f>1/$A$1*[1]AllExp!AA$244</f>
        <v>0</v>
      </c>
      <c r="AC93" s="3"/>
      <c r="AD93" s="243">
        <f>1/1000*[1]AllExp!AB$244</f>
        <v>9.6066700000000001E-4</v>
      </c>
      <c r="AE93" s="11">
        <f>1/1000*[1]AllExp!AC$244</f>
        <v>1.092928E-3</v>
      </c>
      <c r="AF93" s="11">
        <f>1/1000*[1]AllExp!AD$244</f>
        <v>2.046099E-3</v>
      </c>
      <c r="AG93" s="11">
        <f>1/1000*[1]AllExp!AE$244</f>
        <v>4.780206999999999E-3</v>
      </c>
      <c r="AH93" s="11">
        <f>1/1000*[1]AllExp!AF$244</f>
        <v>4.3177620000000002E-3</v>
      </c>
      <c r="AI93" s="11">
        <f>1/1000*[1]AllExp!AG$244</f>
        <v>5.5337920000000001E-3</v>
      </c>
      <c r="AJ93" s="11">
        <f>1/1000*[1]AllExp!AH$244</f>
        <v>5.7490270000000003E-3</v>
      </c>
      <c r="AK93" s="11">
        <f>1/1000*[1]AllExp!AI$244</f>
        <v>7.4847259999999997E-3</v>
      </c>
      <c r="AL93" s="11">
        <f>1/1000*[1]AllExp!AJ$244</f>
        <v>1.0196793999999999E-2</v>
      </c>
      <c r="AM93" s="11">
        <f>1/1000*[1]AllExp!AK$244</f>
        <v>9.8848570000000004E-3</v>
      </c>
      <c r="AN93" s="11">
        <f>1/1000*[1]AllExp!AL$244</f>
        <v>1.0530918E-2</v>
      </c>
      <c r="AO93" s="11">
        <f>1/1000*[1]AllExp!AM$244</f>
        <v>1.2552461999999999E-2</v>
      </c>
      <c r="AP93" s="11">
        <f>1/1000*[1]AllExp!AN$244</f>
        <v>1.0363016000000001E-2</v>
      </c>
      <c r="AQ93" s="11">
        <f>1/1000*[1]AllExp!AO$244</f>
        <v>1.2810224E-2</v>
      </c>
      <c r="AR93" s="11">
        <f>1/1000*[1]AllExp!AP$244</f>
        <v>1.0668170999999999E-2</v>
      </c>
      <c r="AS93" s="11">
        <f>1/1000*[1]AllExp!AQ$244</f>
        <v>7.9376689999999996E-3</v>
      </c>
      <c r="AT93" s="11">
        <f>1/1000*[1]AllExp!AR$244</f>
        <v>9.8762559999999999E-3</v>
      </c>
      <c r="AU93" s="11">
        <f>1/1000*[1]AllExp!AS$244</f>
        <v>7.6642760000000002E-3</v>
      </c>
      <c r="AV93" s="11">
        <f>1/1000*[1]AllExp!AT$244</f>
        <v>5.2053489999999989E-3</v>
      </c>
      <c r="AW93" s="11">
        <f>1/1000*[1]AllExp!AU$244</f>
        <v>8.427635000000001E-3</v>
      </c>
      <c r="AX93" s="11">
        <f>1/1000*[1]AllExp!AV$244</f>
        <v>8.7261969999999998E-3</v>
      </c>
      <c r="AY93" s="11">
        <f>1/1000*[1]AllExp!AW$244</f>
        <v>6.3280039999999999E-3</v>
      </c>
      <c r="AZ93" s="11">
        <f>1/1000*[1]AllExp!AX$244</f>
        <v>1.5923980000000001E-3</v>
      </c>
      <c r="BA93" s="11">
        <f>1/1000*[1]AllExp!AY$244</f>
        <v>2.8924386999999995E-4</v>
      </c>
      <c r="BB93" s="11">
        <f>1/1000*[1]AllExp!AZ$244</f>
        <v>0</v>
      </c>
      <c r="BC93" s="10">
        <f>1/1000*[1]AllExp!BA$244</f>
        <v>0</v>
      </c>
      <c r="BD93" s="238"/>
    </row>
    <row r="94" spans="1:56" ht="13" thickBot="1">
      <c r="B94" s="5" t="s">
        <v>155</v>
      </c>
      <c r="C94" s="144">
        <f t="shared" ref="C94:AB94" si="14">SUM(C81:C81)-SUM(C82:C93)</f>
        <v>0.11076621487798244</v>
      </c>
      <c r="D94" s="114">
        <f t="shared" si="14"/>
        <v>0.20046486352400672</v>
      </c>
      <c r="E94" s="114">
        <f t="shared" si="14"/>
        <v>0.13292000389201597</v>
      </c>
      <c r="F94" s="114">
        <f t="shared" si="14"/>
        <v>0.1302935972979733</v>
      </c>
      <c r="G94" s="114">
        <f t="shared" si="14"/>
        <v>9.7202905663993366E-2</v>
      </c>
      <c r="H94" s="114">
        <f t="shared" si="14"/>
        <v>0.170476677928034</v>
      </c>
      <c r="I94" s="114">
        <f t="shared" si="14"/>
        <v>0.11216461790997823</v>
      </c>
      <c r="J94" s="114">
        <f t="shared" si="14"/>
        <v>0.12645241797400297</v>
      </c>
      <c r="K94" s="114">
        <f t="shared" si="14"/>
        <v>0.13601482040197022</v>
      </c>
      <c r="L94" s="114">
        <f t="shared" si="14"/>
        <v>0.15676686042600085</v>
      </c>
      <c r="M94" s="114">
        <f t="shared" si="14"/>
        <v>0.14221938334001116</v>
      </c>
      <c r="N94" s="114">
        <f t="shared" si="14"/>
        <v>0.12429387515401658</v>
      </c>
      <c r="O94" s="114">
        <f t="shared" si="14"/>
        <v>0.11996668368800023</v>
      </c>
      <c r="P94" s="114">
        <f t="shared" si="14"/>
        <v>0.13657151009599389</v>
      </c>
      <c r="Q94" s="114">
        <f t="shared" si="14"/>
        <v>0.14443451143198249</v>
      </c>
      <c r="R94" s="114">
        <f t="shared" si="14"/>
        <v>0.11581136014000748</v>
      </c>
      <c r="S94" s="114">
        <f t="shared" si="14"/>
        <v>0.13226471582796684</v>
      </c>
      <c r="T94" s="114">
        <f t="shared" si="14"/>
        <v>0.10414021419063602</v>
      </c>
      <c r="U94" s="114">
        <f t="shared" si="14"/>
        <v>0.14806325016798549</v>
      </c>
      <c r="V94" s="114">
        <f t="shared" si="14"/>
        <v>0.20807611600799358</v>
      </c>
      <c r="W94" s="114">
        <f t="shared" si="14"/>
        <v>0.17671794807600616</v>
      </c>
      <c r="X94" s="114">
        <f t="shared" si="14"/>
        <v>0.12992485964619682</v>
      </c>
      <c r="Y94" s="114">
        <f t="shared" si="14"/>
        <v>0.20843983997126259</v>
      </c>
      <c r="Z94" s="114">
        <f t="shared" si="14"/>
        <v>0.20766489986535941</v>
      </c>
      <c r="AA94" s="114">
        <f t="shared" si="14"/>
        <v>0</v>
      </c>
      <c r="AB94" s="115">
        <f t="shared" si="14"/>
        <v>0</v>
      </c>
      <c r="AC94" s="116"/>
      <c r="AD94" s="144">
        <f t="shared" ref="AD94:BC94" si="15">SUM(AD81:AD81)-SUM(AD82:AD93)</f>
        <v>3.0897843000004199E-2</v>
      </c>
      <c r="AE94" s="114">
        <f t="shared" si="15"/>
        <v>4.2033231999995813E-2</v>
      </c>
      <c r="AF94" s="114">
        <f t="shared" si="15"/>
        <v>3.4275630000001278E-2</v>
      </c>
      <c r="AG94" s="114">
        <f t="shared" si="15"/>
        <v>3.7279596000005522E-2</v>
      </c>
      <c r="AH94" s="114">
        <f t="shared" si="15"/>
        <v>4.293959500000144E-2</v>
      </c>
      <c r="AI94" s="114">
        <f t="shared" si="15"/>
        <v>5.2369422000004051E-2</v>
      </c>
      <c r="AJ94" s="114">
        <f t="shared" si="15"/>
        <v>5.0912087999996913E-2</v>
      </c>
      <c r="AK94" s="114">
        <f t="shared" si="15"/>
        <v>5.9178788999997178E-2</v>
      </c>
      <c r="AL94" s="114">
        <f t="shared" si="15"/>
        <v>6.5329010999994996E-2</v>
      </c>
      <c r="AM94" s="114">
        <f t="shared" si="15"/>
        <v>5.6761741999997839E-2</v>
      </c>
      <c r="AN94" s="114">
        <f t="shared" si="15"/>
        <v>5.2309251000001833E-2</v>
      </c>
      <c r="AO94" s="114">
        <f t="shared" si="15"/>
        <v>5.9354291999998088E-2</v>
      </c>
      <c r="AP94" s="114">
        <f t="shared" si="15"/>
        <v>5.0591973999999706E-2</v>
      </c>
      <c r="AQ94" s="114">
        <f t="shared" si="15"/>
        <v>5.6784165999998804E-2</v>
      </c>
      <c r="AR94" s="114">
        <f t="shared" si="15"/>
        <v>6.109718499999639E-2</v>
      </c>
      <c r="AS94" s="114">
        <f t="shared" si="15"/>
        <v>4.9281711000004114E-2</v>
      </c>
      <c r="AT94" s="114">
        <f t="shared" si="15"/>
        <v>5.807302800000147E-2</v>
      </c>
      <c r="AU94" s="114">
        <f t="shared" si="15"/>
        <v>5.1364638999995771E-2</v>
      </c>
      <c r="AV94" s="114">
        <f t="shared" si="15"/>
        <v>7.2774396000001573E-2</v>
      </c>
      <c r="AW94" s="114">
        <f t="shared" si="15"/>
        <v>8.1226692999989192E-2</v>
      </c>
      <c r="AX94" s="114">
        <f t="shared" si="15"/>
        <v>5.6813217999996279E-2</v>
      </c>
      <c r="AY94" s="114">
        <f t="shared" si="15"/>
        <v>5.4403236999991611E-2</v>
      </c>
      <c r="AZ94" s="114">
        <f t="shared" si="15"/>
        <v>8.9053410999996307E-2</v>
      </c>
      <c r="BA94" s="114">
        <f t="shared" si="15"/>
        <v>7.7537832413993479E-2</v>
      </c>
      <c r="BB94" s="114">
        <f t="shared" si="15"/>
        <v>0</v>
      </c>
      <c r="BC94" s="115">
        <f t="shared" si="15"/>
        <v>0</v>
      </c>
      <c r="BD94" s="238"/>
    </row>
    <row r="95" spans="1:56" ht="13" thickTop="1">
      <c r="C95" s="42"/>
      <c r="D95" s="42"/>
      <c r="E95" s="42"/>
      <c r="F95" s="42"/>
      <c r="G95" s="42"/>
      <c r="H95" s="42"/>
      <c r="I95" s="42"/>
      <c r="J95" s="42"/>
      <c r="K95" s="42"/>
      <c r="L95" s="42"/>
      <c r="M95" s="42"/>
      <c r="N95" s="42"/>
      <c r="O95" s="42"/>
      <c r="P95" s="42"/>
      <c r="Q95" s="42"/>
      <c r="R95" s="42"/>
      <c r="S95" s="42"/>
      <c r="T95" s="42"/>
      <c r="U95" s="42"/>
      <c r="V95" s="42"/>
      <c r="W95" s="42"/>
      <c r="X95" s="42"/>
      <c r="Y95" s="42"/>
      <c r="Z95" s="42"/>
      <c r="AA95" s="42"/>
      <c r="AB95" s="42"/>
      <c r="AD95" s="42"/>
      <c r="AE95" s="42"/>
      <c r="AF95" s="42"/>
      <c r="AG95" s="42"/>
      <c r="AH95" s="42"/>
      <c r="AI95" s="42"/>
      <c r="AJ95" s="42"/>
      <c r="AK95" s="42"/>
      <c r="AL95" s="42"/>
      <c r="AM95" s="42"/>
      <c r="AN95" s="42"/>
      <c r="AO95" s="42"/>
      <c r="AP95" s="42"/>
      <c r="AQ95" s="42"/>
      <c r="AR95" s="42"/>
      <c r="AS95" s="42"/>
      <c r="AT95" s="42"/>
      <c r="AU95" s="42"/>
      <c r="AV95" s="42"/>
      <c r="AW95" s="42"/>
      <c r="AX95" s="42"/>
      <c r="AY95" s="42"/>
      <c r="AZ95" s="42"/>
      <c r="BA95" s="42"/>
      <c r="BB95" s="42"/>
      <c r="BC95" s="42"/>
    </row>
    <row r="96" spans="1:56">
      <c r="C96" s="42"/>
      <c r="D96" s="42"/>
      <c r="E96" s="42"/>
      <c r="F96" s="42"/>
      <c r="G96" s="42"/>
      <c r="H96" s="42"/>
      <c r="I96" s="42"/>
      <c r="J96" s="42"/>
      <c r="K96" s="42"/>
      <c r="L96" s="42"/>
      <c r="M96" s="42"/>
      <c r="N96" s="42"/>
      <c r="O96" s="42"/>
      <c r="P96" s="42"/>
      <c r="Q96" s="42"/>
      <c r="R96" s="42"/>
      <c r="S96" s="42"/>
      <c r="T96" s="42"/>
      <c r="U96" s="42"/>
      <c r="V96" s="42"/>
      <c r="W96" s="42"/>
      <c r="X96" s="42"/>
      <c r="Y96" s="42"/>
      <c r="Z96" s="42"/>
      <c r="AA96" s="42"/>
      <c r="AB96" s="42"/>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row r="103" spans="30:55">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row>
    <row r="104" spans="30:55">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row>
    <row r="105" spans="30:55">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row>
    <row r="106" spans="30:55">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row>
    <row r="107" spans="30:55">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row>
    <row r="108" spans="30:55">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row>
    <row r="109" spans="30:55">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row>
    <row r="110" spans="30:55">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row>
    <row r="111" spans="30:55">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row>
    <row r="112" spans="30:55">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row>
    <row r="113" spans="30:55">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row>
    <row r="114" spans="30:55">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row>
    <row r="115" spans="30:55">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row>
    <row r="116" spans="30:55">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row>
    <row r="117" spans="30:55">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row>
    <row r="118" spans="30:55">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row>
    <row r="119" spans="30:55">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row>
    <row r="120" spans="30:55">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row>
    <row r="121" spans="30:55">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row>
    <row r="122" spans="30:55">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row>
    <row r="123" spans="30:55">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row>
    <row r="124" spans="30:55">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row>
    <row r="125" spans="30:55">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row>
    <row r="126" spans="30:55">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row>
    <row r="127" spans="30:55">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row>
    <row r="128" spans="30:55">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row>
    <row r="129" spans="30:55">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row>
    <row r="130" spans="30:55">
      <c r="AD130" s="33"/>
      <c r="AE130" s="33"/>
      <c r="AF130" s="33"/>
      <c r="AG130" s="33"/>
      <c r="AH130" s="33"/>
      <c r="AI130" s="33"/>
      <c r="AJ130" s="33"/>
      <c r="AK130" s="33"/>
      <c r="AL130" s="33"/>
      <c r="AM130" s="33"/>
      <c r="AN130" s="33"/>
      <c r="AO130" s="33"/>
      <c r="AP130" s="33"/>
      <c r="AQ130" s="33"/>
      <c r="AR130" s="33"/>
      <c r="AS130" s="33"/>
      <c r="AT130" s="33"/>
      <c r="AU130" s="33"/>
      <c r="AV130" s="33"/>
      <c r="AW130" s="33"/>
      <c r="AX130" s="33"/>
      <c r="AY130" s="33"/>
      <c r="AZ130" s="33"/>
      <c r="BA130" s="33"/>
      <c r="BB130" s="33"/>
      <c r="BC130" s="33"/>
    </row>
    <row r="131" spans="30:55">
      <c r="AD131" s="33"/>
      <c r="AE131" s="33"/>
      <c r="AF131" s="33"/>
      <c r="AG131" s="33"/>
      <c r="AH131" s="33"/>
      <c r="AI131" s="33"/>
      <c r="AJ131" s="33"/>
      <c r="AK131" s="33"/>
      <c r="AL131" s="33"/>
      <c r="AM131" s="33"/>
      <c r="AN131" s="33"/>
      <c r="AO131" s="33"/>
      <c r="AP131" s="33"/>
      <c r="AQ131" s="33"/>
      <c r="AR131" s="33"/>
      <c r="AS131" s="33"/>
      <c r="AT131" s="33"/>
      <c r="AU131" s="33"/>
      <c r="AV131" s="33"/>
      <c r="AW131" s="33"/>
      <c r="AX131" s="33"/>
      <c r="AY131" s="33"/>
      <c r="AZ131" s="33"/>
      <c r="BA131" s="33"/>
      <c r="BB131" s="33"/>
      <c r="BC131" s="33"/>
    </row>
    <row r="132" spans="30:55">
      <c r="AD132" s="33"/>
      <c r="AE132" s="33"/>
      <c r="AF132" s="33"/>
      <c r="AG132" s="33"/>
      <c r="AH132" s="33"/>
      <c r="AI132" s="33"/>
      <c r="AJ132" s="33"/>
      <c r="AK132" s="33"/>
      <c r="AL132" s="33"/>
      <c r="AM132" s="33"/>
      <c r="AN132" s="33"/>
      <c r="AO132" s="33"/>
      <c r="AP132" s="33"/>
      <c r="AQ132" s="33"/>
      <c r="AR132" s="33"/>
      <c r="AS132" s="33"/>
      <c r="AT132" s="33"/>
      <c r="AU132" s="33"/>
      <c r="AV132" s="33"/>
      <c r="AW132" s="33"/>
      <c r="AX132" s="33"/>
      <c r="AY132" s="33"/>
      <c r="AZ132" s="33"/>
      <c r="BA132" s="33"/>
      <c r="BB132" s="33"/>
      <c r="BC132" s="33"/>
    </row>
    <row r="133" spans="30:55">
      <c r="AD133" s="33"/>
      <c r="AE133" s="33"/>
      <c r="AF133" s="33"/>
      <c r="AG133" s="33"/>
      <c r="AH133" s="33"/>
      <c r="AI133" s="33"/>
      <c r="AJ133" s="33"/>
      <c r="AK133" s="33"/>
      <c r="AL133" s="33"/>
      <c r="AM133" s="33"/>
      <c r="AN133" s="33"/>
      <c r="AO133" s="33"/>
      <c r="AP133" s="33"/>
      <c r="AQ133" s="33"/>
      <c r="AR133" s="33"/>
      <c r="AS133" s="33"/>
      <c r="AT133" s="33"/>
      <c r="AU133" s="33"/>
      <c r="AV133" s="33"/>
      <c r="AW133" s="33"/>
      <c r="AX133" s="33"/>
      <c r="AY133" s="33"/>
      <c r="AZ133" s="33"/>
      <c r="BA133" s="33"/>
      <c r="BB133" s="33"/>
      <c r="BC133" s="33"/>
    </row>
    <row r="134" spans="30:55">
      <c r="AD134" s="33"/>
      <c r="AE134" s="33"/>
      <c r="AF134" s="33"/>
      <c r="AG134" s="33"/>
      <c r="AH134" s="33"/>
      <c r="AI134" s="33"/>
      <c r="AJ134" s="33"/>
      <c r="AK134" s="33"/>
      <c r="AL134" s="33"/>
      <c r="AM134" s="33"/>
      <c r="AN134" s="33"/>
      <c r="AO134" s="33"/>
      <c r="AP134" s="33"/>
      <c r="AQ134" s="33"/>
      <c r="AR134" s="33"/>
      <c r="AS134" s="33"/>
      <c r="AT134" s="33"/>
      <c r="AU134" s="33"/>
      <c r="AV134" s="33"/>
      <c r="AW134" s="33"/>
      <c r="AX134" s="33"/>
      <c r="AY134" s="33"/>
      <c r="AZ134" s="33"/>
      <c r="BA134" s="33"/>
      <c r="BB134" s="33"/>
      <c r="BC134" s="33"/>
    </row>
    <row r="135" spans="30:55">
      <c r="AD135" s="33"/>
      <c r="AE135" s="33"/>
      <c r="AF135" s="33"/>
      <c r="AG135" s="33"/>
      <c r="AH135" s="33"/>
      <c r="AI135" s="33"/>
      <c r="AJ135" s="33"/>
      <c r="AK135" s="33"/>
      <c r="AL135" s="33"/>
      <c r="AM135" s="33"/>
      <c r="AN135" s="33"/>
      <c r="AO135" s="33"/>
      <c r="AP135" s="33"/>
      <c r="AQ135" s="33"/>
      <c r="AR135" s="33"/>
      <c r="AS135" s="33"/>
      <c r="AT135" s="33"/>
      <c r="AU135" s="33"/>
      <c r="AV135" s="33"/>
      <c r="AW135" s="33"/>
      <c r="AX135" s="33"/>
      <c r="AY135" s="33"/>
      <c r="AZ135" s="33"/>
      <c r="BA135" s="33"/>
      <c r="BB135" s="33"/>
      <c r="BC135" s="33"/>
    </row>
    <row r="136" spans="30:55">
      <c r="AD136" s="33"/>
      <c r="AE136" s="33"/>
      <c r="AF136" s="33"/>
      <c r="AG136" s="33"/>
      <c r="AH136" s="33"/>
      <c r="AI136" s="33"/>
      <c r="AJ136" s="33"/>
      <c r="AK136" s="33"/>
      <c r="AL136" s="33"/>
      <c r="AM136" s="33"/>
      <c r="AN136" s="33"/>
      <c r="AO136" s="33"/>
      <c r="AP136" s="33"/>
      <c r="AQ136" s="33"/>
      <c r="AR136" s="33"/>
      <c r="AS136" s="33"/>
      <c r="AT136" s="33"/>
      <c r="AU136" s="33"/>
      <c r="AV136" s="33"/>
      <c r="AW136" s="33"/>
      <c r="AX136" s="33"/>
      <c r="AY136" s="33"/>
      <c r="AZ136" s="33"/>
      <c r="BA136" s="33"/>
      <c r="BB136" s="33"/>
      <c r="BC136" s="33"/>
    </row>
    <row r="137" spans="30:55">
      <c r="AD137" s="33"/>
      <c r="AE137" s="33"/>
      <c r="AF137" s="33"/>
      <c r="AG137" s="33"/>
      <c r="AH137" s="33"/>
      <c r="AI137" s="33"/>
      <c r="AJ137" s="33"/>
      <c r="AK137" s="33"/>
      <c r="AL137" s="33"/>
      <c r="AM137" s="33"/>
      <c r="AN137" s="33"/>
      <c r="AO137" s="33"/>
      <c r="AP137" s="33"/>
      <c r="AQ137" s="33"/>
      <c r="AR137" s="33"/>
      <c r="AS137" s="33"/>
      <c r="AT137" s="33"/>
      <c r="AU137" s="33"/>
      <c r="AV137" s="33"/>
      <c r="AW137" s="33"/>
      <c r="AX137" s="33"/>
      <c r="AY137" s="33"/>
      <c r="AZ137" s="33"/>
      <c r="BA137" s="33"/>
      <c r="BB137" s="33"/>
      <c r="BC137" s="33"/>
    </row>
    <row r="138" spans="30:55">
      <c r="AD138" s="33"/>
      <c r="AE138" s="33"/>
      <c r="AF138" s="33"/>
      <c r="AG138" s="33"/>
      <c r="AH138" s="33"/>
      <c r="AI138" s="33"/>
      <c r="AJ138" s="33"/>
      <c r="AK138" s="33"/>
      <c r="AL138" s="33"/>
      <c r="AM138" s="33"/>
      <c r="AN138" s="33"/>
      <c r="AO138" s="33"/>
      <c r="AP138" s="33"/>
      <c r="AQ138" s="33"/>
      <c r="AR138" s="33"/>
      <c r="AS138" s="33"/>
      <c r="AT138" s="33"/>
      <c r="AU138" s="33"/>
      <c r="AV138" s="33"/>
      <c r="AW138" s="33"/>
      <c r="AX138" s="33"/>
      <c r="AY138" s="33"/>
      <c r="AZ138" s="33"/>
      <c r="BA138" s="33"/>
      <c r="BB138" s="33"/>
      <c r="BC138" s="33"/>
    </row>
    <row r="139" spans="30:55">
      <c r="AD139" s="33"/>
      <c r="AE139" s="33"/>
      <c r="AF139" s="33"/>
      <c r="AG139" s="33"/>
      <c r="AH139" s="33"/>
      <c r="AI139" s="33"/>
      <c r="AJ139" s="33"/>
      <c r="AK139" s="33"/>
      <c r="AL139" s="33"/>
      <c r="AM139" s="33"/>
      <c r="AN139" s="33"/>
      <c r="AO139" s="33"/>
      <c r="AP139" s="33"/>
      <c r="AQ139" s="33"/>
      <c r="AR139" s="33"/>
      <c r="AS139" s="33"/>
      <c r="AT139" s="33"/>
      <c r="AU139" s="33"/>
      <c r="AV139" s="33"/>
      <c r="AW139" s="33"/>
      <c r="AX139" s="33"/>
      <c r="AY139" s="33"/>
      <c r="AZ139" s="33"/>
      <c r="BA139" s="33"/>
      <c r="BB139" s="33"/>
      <c r="BC139" s="33"/>
    </row>
  </sheetData>
  <mergeCells count="5">
    <mergeCell ref="B2:B4"/>
    <mergeCell ref="C2:AB2"/>
    <mergeCell ref="AD2:BC2"/>
    <mergeCell ref="C3:AB3"/>
    <mergeCell ref="AD3:BC3"/>
  </mergeCells>
  <phoneticPr fontId="1" type="noConversion"/>
  <pageMargins left="0.75" right="0.75" top="1" bottom="1" header="0.5" footer="0.5"/>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BD105"/>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245</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1/$A$1*[1]CoreVPAExp!B$263</f>
        <v>15.338353249409993</v>
      </c>
      <c r="D5" s="140">
        <f>1/$A$1*[1]CoreVPAExp!C$263</f>
        <v>16.485885127124</v>
      </c>
      <c r="E5" s="140">
        <f>1/$A$1*[1]CoreVPAExp!D$263</f>
        <v>15.09659774895</v>
      </c>
      <c r="F5" s="140">
        <f>1/$A$1*[1]CoreVPAExp!E$263</f>
        <v>13.529754207302007</v>
      </c>
      <c r="G5" s="140">
        <f>1/$A$1*[1]CoreVPAExp!F$263</f>
        <v>10.454512710652001</v>
      </c>
      <c r="H5" s="140">
        <f>1/$A$1*[1]CoreVPAExp!G$263</f>
        <v>8.6292109771159957</v>
      </c>
      <c r="I5" s="140">
        <f>1/$A$1*[1]CoreVPAExp!H$263</f>
        <v>8.2040791572740002</v>
      </c>
      <c r="J5" s="140">
        <f>1/$A$1*[1]CoreVPAExp!I$263</f>
        <v>7.0945082638339958</v>
      </c>
      <c r="K5" s="140">
        <f>1/$A$1*[1]CoreVPAExp!J$263</f>
        <v>6.6486519110740012</v>
      </c>
      <c r="L5" s="140">
        <f>1/$A$1*[1]CoreVPAExp!K$263</f>
        <v>5.7045571150020002</v>
      </c>
      <c r="M5" s="140">
        <f>1/$A$1*[1]CoreVPAExp!L$263</f>
        <v>7.2815976226486638</v>
      </c>
      <c r="N5" s="140">
        <f>1/$A$1*[1]CoreVPAExp!M$263</f>
        <v>7.5375851779039973</v>
      </c>
      <c r="O5" s="140">
        <f>1/$A$1*[1]CoreVPAExp!N$263</f>
        <v>7.7977804183639954</v>
      </c>
      <c r="P5" s="140">
        <f>1/$A$1*[1]CoreVPAExp!O$263</f>
        <v>6.8819299793599988</v>
      </c>
      <c r="Q5" s="140">
        <f>1/$A$1*[1]CoreVPAExp!P$263</f>
        <v>7.7379244749799962</v>
      </c>
      <c r="R5" s="140">
        <f>1/$A$1*[1]CoreVPAExp!Q$263</f>
        <v>8.1356695005199988</v>
      </c>
      <c r="S5" s="140">
        <f>1/$A$1*[1]CoreVPAExp!R$263</f>
        <v>8.1888716834120014</v>
      </c>
      <c r="T5" s="140">
        <f>1/$A$1*[1]CoreVPAExp!S$263</f>
        <v>5.4160105899665858</v>
      </c>
      <c r="U5" s="140">
        <f>1/$A$1*[1]CoreVPAExp!T$263</f>
        <v>6.4675799418229971</v>
      </c>
      <c r="V5" s="140">
        <f>1/$A$1*[1]CoreVPAExp!U$263</f>
        <v>6.1054168707840013</v>
      </c>
      <c r="W5" s="140">
        <f>1/$A$1*[1]CoreVPAExp!V$263</f>
        <v>6.578714333532</v>
      </c>
      <c r="X5" s="140">
        <f>1/$A$1*[1]CoreVPAExp!W$263</f>
        <v>7.6345550212319981</v>
      </c>
      <c r="Y5" s="140">
        <f>1/$A$1*[1]CoreVPAExp!X$263</f>
        <v>5.1092690761786788</v>
      </c>
      <c r="Z5" s="140">
        <f>1/$A$1*[1]CoreVPAExp!Y$263</f>
        <v>5.0548196691997465</v>
      </c>
      <c r="AA5" s="140">
        <f>1/$A$1*[1]CoreVPAExp!Z$263</f>
        <v>0</v>
      </c>
      <c r="AB5" s="219">
        <f>1/$A$1*[1]CoreVPAExp!AA$263</f>
        <v>0</v>
      </c>
      <c r="AC5" s="18"/>
      <c r="AD5" s="50">
        <f>1/1000*[1]CoreVPAExp!AB$263</f>
        <v>2.104355252</v>
      </c>
      <c r="AE5" s="45">
        <f>1/1000*[1]CoreVPAExp!AC$263</f>
        <v>1.9972087540000005</v>
      </c>
      <c r="AF5" s="45">
        <f>1/1000*[1]CoreVPAExp!AD$263</f>
        <v>1.8847982209999996</v>
      </c>
      <c r="AG5" s="45">
        <f>1/1000*[1]CoreVPAExp!AE$263</f>
        <v>1.7525726870000005</v>
      </c>
      <c r="AH5" s="45">
        <f>1/1000*[1]CoreVPAExp!AF$263</f>
        <v>1.6375806489999996</v>
      </c>
      <c r="AI5" s="45">
        <f>1/1000*[1]CoreVPAExp!AG$263</f>
        <v>1.387706506</v>
      </c>
      <c r="AJ5" s="45">
        <f>1/1000*[1]CoreVPAExp!AH$263</f>
        <v>1.6334924309999994</v>
      </c>
      <c r="AK5" s="45">
        <f>1/1000*[1]CoreVPAExp!AI$263</f>
        <v>1.6106634610000001</v>
      </c>
      <c r="AL5" s="45">
        <f>1/1000*[1]CoreVPAExp!AJ$263</f>
        <v>1.6126056820000001</v>
      </c>
      <c r="AM5" s="45">
        <f>1/1000*[1]CoreVPAExp!AK$263</f>
        <v>1.2469992450000005</v>
      </c>
      <c r="AN5" s="45">
        <f>1/1000*[1]CoreVPAExp!AL$263</f>
        <v>1.6925702079999998</v>
      </c>
      <c r="AO5" s="45">
        <f>1/1000*[1]CoreVPAExp!AM$263</f>
        <v>2.0305496979999993</v>
      </c>
      <c r="AP5" s="45">
        <f>1/1000*[1]CoreVPAExp!AN$263</f>
        <v>2.0993933429999991</v>
      </c>
      <c r="AQ5" s="45">
        <f>1/1000*[1]CoreVPAExp!AO$263</f>
        <v>2.2543182429999988</v>
      </c>
      <c r="AR5" s="45">
        <f>1/1000*[1]CoreVPAExp!AP$263</f>
        <v>2.4546110050000003</v>
      </c>
      <c r="AS5" s="45">
        <f>1/1000*[1]CoreVPAExp!AQ$263</f>
        <v>2.4331354459999988</v>
      </c>
      <c r="AT5" s="45">
        <f>1/1000*[1]CoreVPAExp!AR$263</f>
        <v>2.3171773109999996</v>
      </c>
      <c r="AU5" s="45">
        <f>1/1000*[1]CoreVPAExp!AS$263</f>
        <v>1.8227075019999994</v>
      </c>
      <c r="AV5" s="45">
        <f>1/1000*[1]CoreVPAExp!AT$263</f>
        <v>2.2384264700000003</v>
      </c>
      <c r="AW5" s="45">
        <f>1/1000*[1]CoreVPAExp!AU$263</f>
        <v>1.8376880360000001</v>
      </c>
      <c r="AX5" s="45">
        <f>1/1000*[1]CoreVPAExp!AV$263</f>
        <v>1.8870088349999996</v>
      </c>
      <c r="AY5" s="45">
        <f>1/1000*[1]CoreVPAExp!AW$263</f>
        <v>2.681535407000001</v>
      </c>
      <c r="AZ5" s="45">
        <f>1/1000*[1]CoreVPAExp!AX$263</f>
        <v>2.049228061</v>
      </c>
      <c r="BA5" s="45">
        <f>1/1000*[1]CoreVPAExp!AY$263</f>
        <v>1.5046650314550001</v>
      </c>
      <c r="BB5" s="45">
        <f>1/1000*[1]CoreVPAExp!AZ$263</f>
        <v>0</v>
      </c>
      <c r="BC5" s="218">
        <f>1/1000*[1]CoreVPAExp!BA$263</f>
        <v>0</v>
      </c>
      <c r="BD5" s="238"/>
    </row>
    <row r="6" spans="1:56" ht="17.149999999999999" customHeight="1" thickTop="1">
      <c r="B6" s="43" t="s">
        <v>24</v>
      </c>
      <c r="C6" s="46">
        <f>1/$A$1*[1]CoreVPAExp!B$266</f>
        <v>0.399317648272</v>
      </c>
      <c r="D6" s="34">
        <f>1/$A$1*[1]CoreVPAExp!C$266</f>
        <v>0.48841718588199984</v>
      </c>
      <c r="E6" s="34">
        <f>1/$A$1*[1]CoreVPAExp!D$266</f>
        <v>0.386227443532</v>
      </c>
      <c r="F6" s="34">
        <f>1/$A$1*[1]CoreVPAExp!E$266</f>
        <v>0.43075463604999992</v>
      </c>
      <c r="G6" s="34">
        <f>1/$A$1*[1]CoreVPAExp!F$266</f>
        <v>0.25679231918599998</v>
      </c>
      <c r="H6" s="34">
        <f>1/$A$1*[1]CoreVPAExp!G$266</f>
        <v>0.28789052927000003</v>
      </c>
      <c r="I6" s="34">
        <f>1/$A$1*[1]CoreVPAExp!H$266</f>
        <v>0.112572447258</v>
      </c>
      <c r="J6" s="34">
        <f>1/$A$1*[1]CoreVPAExp!I$266</f>
        <v>0.18166154941600002</v>
      </c>
      <c r="K6" s="34">
        <f>1/$A$1*[1]CoreVPAExp!J$266</f>
        <v>0.20903408851600003</v>
      </c>
      <c r="L6" s="34">
        <f>1/$A$1*[1]CoreVPAExp!K$266</f>
        <v>0.27196648876799995</v>
      </c>
      <c r="M6" s="34">
        <f>1/$A$1*[1]CoreVPAExp!L$266</f>
        <v>0.19990437055199994</v>
      </c>
      <c r="N6" s="34">
        <f>1/$A$1*[1]CoreVPAExp!M$266</f>
        <v>0.12378784311999998</v>
      </c>
      <c r="O6" s="34">
        <f>1/$A$1*[1]CoreVPAExp!N$266</f>
        <v>0.17056201921999997</v>
      </c>
      <c r="P6" s="34">
        <f>1/$A$1*[1]CoreVPAExp!O$266</f>
        <v>8.0226610827999978E-2</v>
      </c>
      <c r="Q6" s="34">
        <f>1/$A$1*[1]CoreVPAExp!P$266</f>
        <v>0.101251208772</v>
      </c>
      <c r="R6" s="34">
        <f>1/$A$1*[1]CoreVPAExp!Q$266</f>
        <v>5.9914770775999993E-2</v>
      </c>
      <c r="S6" s="34">
        <f>1/$A$1*[1]CoreVPAExp!R$266</f>
        <v>5.723996199599999E-2</v>
      </c>
      <c r="T6" s="34">
        <f>1/$A$1*[1]CoreVPAExp!S$266</f>
        <v>1.8031429191999997E-2</v>
      </c>
      <c r="U6" s="34">
        <f>1/$A$1*[1]CoreVPAExp!T$266</f>
        <v>6.7950589475999995E-2</v>
      </c>
      <c r="V6" s="34">
        <f>1/$A$1*[1]CoreVPAExp!U$266</f>
        <v>6.6858659783999991E-2</v>
      </c>
      <c r="W6" s="34">
        <f>1/$A$1*[1]CoreVPAExp!V$266</f>
        <v>4.5254681163999999E-2</v>
      </c>
      <c r="X6" s="34">
        <f>1/$A$1*[1]CoreVPAExp!W$266</f>
        <v>2.6668979595999998E-2</v>
      </c>
      <c r="Y6" s="34">
        <f>1/$A$1*[1]CoreVPAExp!X$266</f>
        <v>1.0177189343999998E-2</v>
      </c>
      <c r="Z6" s="34">
        <f>1/$A$1*[1]CoreVPAExp!Y$266</f>
        <v>1.8466625574879998E-2</v>
      </c>
      <c r="AA6" s="34">
        <f>1/$A$1*[1]CoreVPAExp!Z$266</f>
        <v>0</v>
      </c>
      <c r="AB6" s="47">
        <f>1/$A$1*[1]CoreVPAExp!AA$266</f>
        <v>0</v>
      </c>
      <c r="AC6" s="14"/>
      <c r="AD6" s="46">
        <f>1/1000*[1]CoreVPAExp!AB$266</f>
        <v>4.7425037000000003E-2</v>
      </c>
      <c r="AE6" s="34">
        <f>1/1000*[1]CoreVPAExp!AC$266</f>
        <v>5.2258766000000005E-2</v>
      </c>
      <c r="AF6" s="34">
        <f>1/1000*[1]CoreVPAExp!AD$266</f>
        <v>4.1129564E-2</v>
      </c>
      <c r="AG6" s="34">
        <f>1/1000*[1]CoreVPAExp!AE$266</f>
        <v>4.4525671000000003E-2</v>
      </c>
      <c r="AH6" s="34">
        <f>1/1000*[1]CoreVPAExp!AF$266</f>
        <v>3.3655188000000003E-2</v>
      </c>
      <c r="AI6" s="34">
        <f>1/1000*[1]CoreVPAExp!AG$266</f>
        <v>3.9533819999999997E-2</v>
      </c>
      <c r="AJ6" s="34">
        <f>1/1000*[1]CoreVPAExp!AH$266</f>
        <v>1.5779293E-2</v>
      </c>
      <c r="AK6" s="34">
        <f>1/1000*[1]CoreVPAExp!AI$266</f>
        <v>3.447012E-2</v>
      </c>
      <c r="AL6" s="34">
        <f>1/1000*[1]CoreVPAExp!AJ$266</f>
        <v>4.6745105000000002E-2</v>
      </c>
      <c r="AM6" s="34">
        <f>1/1000*[1]CoreVPAExp!AK$266</f>
        <v>5.5467553999999995E-2</v>
      </c>
      <c r="AN6" s="34">
        <f>1/1000*[1]CoreVPAExp!AL$266</f>
        <v>4.466436E-2</v>
      </c>
      <c r="AO6" s="34">
        <f>1/1000*[1]CoreVPAExp!AM$266</f>
        <v>3.1777476999999998E-2</v>
      </c>
      <c r="AP6" s="34">
        <f>1/1000*[1]CoreVPAExp!AN$266</f>
        <v>4.5141934999999994E-2</v>
      </c>
      <c r="AQ6" s="34">
        <f>1/1000*[1]CoreVPAExp!AO$266</f>
        <v>2.588118E-2</v>
      </c>
      <c r="AR6" s="34">
        <f>1/1000*[1]CoreVPAExp!AP$266</f>
        <v>3.1241040000000001E-2</v>
      </c>
      <c r="AS6" s="34">
        <f>1/1000*[1]CoreVPAExp!AQ$266</f>
        <v>1.8521741999999997E-2</v>
      </c>
      <c r="AT6" s="34">
        <f>1/1000*[1]CoreVPAExp!AR$266</f>
        <v>1.6189172999999998E-2</v>
      </c>
      <c r="AU6" s="34">
        <f>1/1000*[1]CoreVPAExp!AS$266</f>
        <v>6.0544020000000013E-3</v>
      </c>
      <c r="AV6" s="34">
        <f>1/1000*[1]CoreVPAExp!AT$266</f>
        <v>1.8968060999999998E-2</v>
      </c>
      <c r="AW6" s="34">
        <f>1/1000*[1]CoreVPAExp!AU$266</f>
        <v>1.7780758000000001E-2</v>
      </c>
      <c r="AX6" s="34">
        <f>1/1000*[1]CoreVPAExp!AV$266</f>
        <v>1.1280435999999998E-2</v>
      </c>
      <c r="AY6" s="34">
        <f>1/1000*[1]CoreVPAExp!AW$266</f>
        <v>6.7504220000000007E-3</v>
      </c>
      <c r="AZ6" s="34">
        <f>1/1000*[1]CoreVPAExp!AX$266</f>
        <v>3.4256479999999995E-3</v>
      </c>
      <c r="BA6" s="34">
        <f>1/1000*[1]CoreVPAExp!AY$266</f>
        <v>5.0459649999999986E-3</v>
      </c>
      <c r="BB6" s="34">
        <f>1/1000*[1]CoreVPAExp!AZ$266</f>
        <v>0</v>
      </c>
      <c r="BC6" s="47">
        <f>1/1000*[1]CoreVPAExp!BA$266</f>
        <v>0</v>
      </c>
      <c r="BD6" s="238"/>
    </row>
    <row r="7" spans="1:56">
      <c r="B7" s="4" t="s">
        <v>112</v>
      </c>
      <c r="C7" s="243">
        <f>1/$A$1*[1]CoreVPAExp!B$6</f>
        <v>9.3751989810000005E-2</v>
      </c>
      <c r="D7" s="11">
        <f>1/$A$1*[1]CoreVPAExp!C$6</f>
        <v>0.18946020643999997</v>
      </c>
      <c r="E7" s="11">
        <f>1/$A$1*[1]CoreVPAExp!D$6</f>
        <v>0.19462353906999996</v>
      </c>
      <c r="F7" s="11">
        <f>1/$A$1*[1]CoreVPAExp!E$6</f>
        <v>0.26129009952999999</v>
      </c>
      <c r="G7" s="11">
        <f>1/$A$1*[1]CoreVPAExp!F$6</f>
        <v>0.18177731046999995</v>
      </c>
      <c r="H7" s="11">
        <f>1/$A$1*[1]CoreVPAExp!G$6</f>
        <v>0.19736785553000002</v>
      </c>
      <c r="I7" s="11">
        <f>1/$A$1*[1]CoreVPAExp!H$6</f>
        <v>5.689777029999999E-2</v>
      </c>
      <c r="J7" s="11">
        <f>1/$A$1*[1]CoreVPAExp!I$6</f>
        <v>0.10176585083</v>
      </c>
      <c r="K7" s="11">
        <f>1/$A$1*[1]CoreVPAExp!J$6</f>
        <v>0.10265384771000001</v>
      </c>
      <c r="L7" s="11">
        <f>1/$A$1*[1]CoreVPAExp!K$6</f>
        <v>9.5374182339999988E-2</v>
      </c>
      <c r="M7" s="11">
        <f>1/$A$1*[1]CoreVPAExp!L$6</f>
        <v>8.0249176259999971E-2</v>
      </c>
      <c r="N7" s="11">
        <f>1/$A$1*[1]CoreVPAExp!M$6</f>
        <v>4.993491106999999E-2</v>
      </c>
      <c r="O7" s="11">
        <f>1/$A$1*[1]CoreVPAExp!N$6</f>
        <v>8.0693934849999982E-2</v>
      </c>
      <c r="P7" s="11">
        <f>1/$A$1*[1]CoreVPAExp!O$6</f>
        <v>1.5523919459999997E-2</v>
      </c>
      <c r="Q7" s="11">
        <f>1/$A$1*[1]CoreVPAExp!P$6</f>
        <v>2.9580391539999997E-2</v>
      </c>
      <c r="R7" s="11">
        <f>1/$A$1*[1]CoreVPAExp!Q$6</f>
        <v>1.9433849539999996E-2</v>
      </c>
      <c r="S7" s="11">
        <f>1/$A$1*[1]CoreVPAExp!R$6</f>
        <v>3.5337007719999994E-2</v>
      </c>
      <c r="T7" s="11">
        <f>1/$A$1*[1]CoreVPAExp!S$6</f>
        <v>3.0732967999999999E-3</v>
      </c>
      <c r="U7" s="11">
        <f>1/$A$1*[1]CoreVPAExp!T$6</f>
        <v>2.2772603139999997E-2</v>
      </c>
      <c r="V7" s="11">
        <f>1/$A$1*[1]CoreVPAExp!U$6</f>
        <v>1.4649196799999997E-2</v>
      </c>
      <c r="W7" s="11">
        <f>1/$A$1*[1]CoreVPAExp!V$6</f>
        <v>1.652197456E-2</v>
      </c>
      <c r="X7" s="11">
        <f>1/$A$1*[1]CoreVPAExp!W$6</f>
        <v>2.0320776000000001E-4</v>
      </c>
      <c r="Y7" s="11">
        <f>1/$A$1*[1]CoreVPAExp!X$6</f>
        <v>1.056164508E-3</v>
      </c>
      <c r="Z7" s="11">
        <f>1/$A$1*[1]CoreVPAExp!Y$6</f>
        <v>8.40358498E-3</v>
      </c>
      <c r="AA7" s="11">
        <f>1/$A$1*[1]CoreVPAExp!Z$6</f>
        <v>0</v>
      </c>
      <c r="AB7" s="10">
        <f>1/$A$1*[1]CoreVPAExp!AA$6</f>
        <v>0</v>
      </c>
      <c r="AC7" s="3"/>
      <c r="AD7" s="243">
        <f>1/1000*[1]CoreVPAExp!AB$6</f>
        <v>1.1937273E-2</v>
      </c>
      <c r="AE7" s="11">
        <f>1/1000*[1]CoreVPAExp!AC$6</f>
        <v>2.0826303000000001E-2</v>
      </c>
      <c r="AF7" s="11">
        <f>1/1000*[1]CoreVPAExp!AD$6</f>
        <v>2.0793503000000001E-2</v>
      </c>
      <c r="AG7" s="11">
        <f>1/1000*[1]CoreVPAExp!AE$6</f>
        <v>2.7874461E-2</v>
      </c>
      <c r="AH7" s="11">
        <f>1/1000*[1]CoreVPAExp!AF$6</f>
        <v>2.4544068999999998E-2</v>
      </c>
      <c r="AI7" s="11">
        <f>1/1000*[1]CoreVPAExp!AG$6</f>
        <v>2.7557195999999999E-2</v>
      </c>
      <c r="AJ7" s="11">
        <f>1/1000*[1]CoreVPAExp!AH$6</f>
        <v>6.3398860000000003E-3</v>
      </c>
      <c r="AK7" s="11">
        <f>1/1000*[1]CoreVPAExp!AI$6</f>
        <v>1.8392506999999999E-2</v>
      </c>
      <c r="AL7" s="11">
        <f>1/1000*[1]CoreVPAExp!AJ$6</f>
        <v>2.3058762E-2</v>
      </c>
      <c r="AM7" s="11">
        <f>1/1000*[1]CoreVPAExp!AK$6</f>
        <v>1.9243628999999998E-2</v>
      </c>
      <c r="AN7" s="11">
        <f>1/1000*[1]CoreVPAExp!AL$6</f>
        <v>1.8969615999999998E-2</v>
      </c>
      <c r="AO7" s="11">
        <f>1/1000*[1]CoreVPAExp!AM$6</f>
        <v>1.3224328E-2</v>
      </c>
      <c r="AP7" s="11">
        <f>1/1000*[1]CoreVPAExp!AN$6</f>
        <v>2.1753524999999999E-2</v>
      </c>
      <c r="AQ7" s="11">
        <f>1/1000*[1]CoreVPAExp!AO$6</f>
        <v>5.0802360000000001E-3</v>
      </c>
      <c r="AR7" s="11">
        <f>1/1000*[1]CoreVPAExp!AP$6</f>
        <v>9.3565690000000003E-3</v>
      </c>
      <c r="AS7" s="11">
        <f>1/1000*[1]CoreVPAExp!AQ$6</f>
        <v>5.9676469999999995E-3</v>
      </c>
      <c r="AT7" s="11">
        <f>1/1000*[1]CoreVPAExp!AR$6</f>
        <v>9.8415699999999991E-3</v>
      </c>
      <c r="AU7" s="11">
        <f>1/1000*[1]CoreVPAExp!AS$6</f>
        <v>1.053787E-3</v>
      </c>
      <c r="AV7" s="11">
        <f>1/1000*[1]CoreVPAExp!AT$6</f>
        <v>6.4083559999999996E-3</v>
      </c>
      <c r="AW7" s="11">
        <f>1/1000*[1]CoreVPAExp!AU$6</f>
        <v>3.9842150000000002E-3</v>
      </c>
      <c r="AX7" s="11">
        <f>1/1000*[1]CoreVPAExp!AV$6</f>
        <v>3.9966250000000002E-3</v>
      </c>
      <c r="AY7" s="11">
        <f>1/1000*[1]CoreVPAExp!AW$6</f>
        <v>5.3433999999999997E-5</v>
      </c>
      <c r="AZ7" s="11">
        <f>1/1000*[1]CoreVPAExp!AX$6</f>
        <v>2.8127399999999998E-4</v>
      </c>
      <c r="BA7" s="11">
        <f>1/1000*[1]CoreVPAExp!AY$6</f>
        <v>2.1568520899999995E-3</v>
      </c>
      <c r="BB7" s="11">
        <f>1/1000*[1]CoreVPAExp!AZ$6</f>
        <v>0</v>
      </c>
      <c r="BC7" s="10">
        <f>1/1000*[1]CoreVPAExp!BA$6</f>
        <v>0</v>
      </c>
      <c r="BD7" s="238"/>
    </row>
    <row r="8" spans="1:56">
      <c r="B8" s="4" t="s">
        <v>93</v>
      </c>
      <c r="C8" s="243">
        <f>1/$A$1*[1]CoreVPAExp!B$75</f>
        <v>0.28360854996000001</v>
      </c>
      <c r="D8" s="11">
        <f>1/$A$1*[1]CoreVPAExp!C$75</f>
        <v>0.27085146972999985</v>
      </c>
      <c r="E8" s="11">
        <f>1/$A$1*[1]CoreVPAExp!D$75</f>
        <v>0.14741428755000002</v>
      </c>
      <c r="F8" s="11">
        <f>1/$A$1*[1]CoreVPAExp!E$75</f>
        <v>0.14042973425999994</v>
      </c>
      <c r="G8" s="11">
        <f>1/$A$1*[1]CoreVPAExp!F$75</f>
        <v>6.8065702050000024E-2</v>
      </c>
      <c r="H8" s="11">
        <f>1/$A$1*[1]CoreVPAExp!G$75</f>
        <v>7.8951688759999972E-2</v>
      </c>
      <c r="I8" s="11">
        <f>1/$A$1*[1]CoreVPAExp!H$75</f>
        <v>4.0852792280000001E-2</v>
      </c>
      <c r="J8" s="11">
        <f>1/$A$1*[1]CoreVPAExp!I$75</f>
        <v>6.2178776380000002E-2</v>
      </c>
      <c r="K8" s="11">
        <f>1/$A$1*[1]CoreVPAExp!J$75</f>
        <v>7.2304932099999997E-2</v>
      </c>
      <c r="L8" s="11">
        <f>1/$A$1*[1]CoreVPAExp!K$75</f>
        <v>0.14179850156199997</v>
      </c>
      <c r="M8" s="11">
        <f>1/$A$1*[1]CoreVPAExp!L$75</f>
        <v>0.10027988729999998</v>
      </c>
      <c r="N8" s="11">
        <f>1/$A$1*[1]CoreVPAExp!M$75</f>
        <v>6.6757736899999989E-2</v>
      </c>
      <c r="O8" s="11">
        <f>1/$A$1*[1]CoreVPAExp!N$75</f>
        <v>7.7910970541999983E-2</v>
      </c>
      <c r="P8" s="11">
        <f>1/$A$1*[1]CoreVPAExp!O$75</f>
        <v>4.2570792459999986E-2</v>
      </c>
      <c r="Q8" s="11">
        <f>1/$A$1*[1]CoreVPAExp!P$75</f>
        <v>6.295491873999999E-2</v>
      </c>
      <c r="R8" s="11">
        <f>1/$A$1*[1]CoreVPAExp!Q$75</f>
        <v>3.5225018359999999E-2</v>
      </c>
      <c r="S8" s="11">
        <f>1/$A$1*[1]CoreVPAExp!R$75</f>
        <v>1.8295746419999998E-2</v>
      </c>
      <c r="T8" s="11">
        <f>1/$A$1*[1]CoreVPAExp!S$75</f>
        <v>1.1298667659999999E-2</v>
      </c>
      <c r="U8" s="11">
        <f>1/$A$1*[1]CoreVPAExp!T$75</f>
        <v>3.0319088519999995E-2</v>
      </c>
      <c r="V8" s="11">
        <f>1/$A$1*[1]CoreVPAExp!U$75</f>
        <v>2.2588026299999998E-2</v>
      </c>
      <c r="W8" s="11">
        <f>1/$A$1*[1]CoreVPAExp!V$75</f>
        <v>1.3637736839999999E-2</v>
      </c>
      <c r="X8" s="11">
        <f>1/$A$1*[1]CoreVPAExp!W$75</f>
        <v>1.5853901839999997E-2</v>
      </c>
      <c r="Y8" s="11">
        <f>1/$A$1*[1]CoreVPAExp!X$75</f>
        <v>2.8428672999999995E-3</v>
      </c>
      <c r="Z8" s="11">
        <f>1/$A$1*[1]CoreVPAExp!Y$75</f>
        <v>2.6265231299999994E-3</v>
      </c>
      <c r="AA8" s="11">
        <f>1/$A$1*[1]CoreVPAExp!Z$75</f>
        <v>0</v>
      </c>
      <c r="AB8" s="10">
        <f>1/$A$1*[1]CoreVPAExp!AA$75</f>
        <v>0</v>
      </c>
      <c r="AC8" s="3"/>
      <c r="AD8" s="243">
        <f>1/1000*[1]CoreVPAExp!AB$75</f>
        <v>3.1772453000000006E-2</v>
      </c>
      <c r="AE8" s="11">
        <f>1/1000*[1]CoreVPAExp!AC$75</f>
        <v>2.720591E-2</v>
      </c>
      <c r="AF8" s="11">
        <f>1/1000*[1]CoreVPAExp!AD$75</f>
        <v>1.5356600999999999E-2</v>
      </c>
      <c r="AG8" s="11">
        <f>1/1000*[1]CoreVPAExp!AE$75</f>
        <v>1.3119748000000001E-2</v>
      </c>
      <c r="AH8" s="11">
        <f>1/1000*[1]CoreVPAExp!AF$75</f>
        <v>8.2545039999999993E-3</v>
      </c>
      <c r="AI8" s="11">
        <f>1/1000*[1]CoreVPAExp!AG$75</f>
        <v>1.0272897000000001E-2</v>
      </c>
      <c r="AJ8" s="11">
        <f>1/1000*[1]CoreVPAExp!AH$75</f>
        <v>5.8721959999999997E-3</v>
      </c>
      <c r="AK8" s="11">
        <f>1/1000*[1]CoreVPAExp!AI$75</f>
        <v>1.1478418999999998E-2</v>
      </c>
      <c r="AL8" s="11">
        <f>1/1000*[1]CoreVPAExp!AJ$75</f>
        <v>1.5292084999999999E-2</v>
      </c>
      <c r="AM8" s="11">
        <f>1/1000*[1]CoreVPAExp!AK$75</f>
        <v>2.8421744999999998E-2</v>
      </c>
      <c r="AN8" s="11">
        <f>1/1000*[1]CoreVPAExp!AL$75</f>
        <v>2.1325388000000001E-2</v>
      </c>
      <c r="AO8" s="11">
        <f>1/1000*[1]CoreVPAExp!AM$75</f>
        <v>1.6503726E-2</v>
      </c>
      <c r="AP8" s="11">
        <f>1/1000*[1]CoreVPAExp!AN$75</f>
        <v>1.9453661999999997E-2</v>
      </c>
      <c r="AQ8" s="11">
        <f>1/1000*[1]CoreVPAExp!AO$75</f>
        <v>1.3367647E-2</v>
      </c>
      <c r="AR8" s="11">
        <f>1/1000*[1]CoreVPAExp!AP$75</f>
        <v>1.8856589999999999E-2</v>
      </c>
      <c r="AS8" s="11">
        <f>1/1000*[1]CoreVPAExp!AQ$75</f>
        <v>1.0403962999999999E-2</v>
      </c>
      <c r="AT8" s="11">
        <f>1/1000*[1]CoreVPAExp!AR$75</f>
        <v>5.0190959999999998E-3</v>
      </c>
      <c r="AU8" s="11">
        <f>1/1000*[1]CoreVPAExp!AS$75</f>
        <v>3.6806669999999999E-3</v>
      </c>
      <c r="AV8" s="11">
        <f>1/1000*[1]CoreVPAExp!AT$75</f>
        <v>8.3969609999999997E-3</v>
      </c>
      <c r="AW8" s="11">
        <f>1/1000*[1]CoreVPAExp!AU$75</f>
        <v>5.5470390000000001E-3</v>
      </c>
      <c r="AX8" s="11">
        <f>1/1000*[1]CoreVPAExp!AV$75</f>
        <v>3.1478909999999999E-3</v>
      </c>
      <c r="AY8" s="11">
        <f>1/1000*[1]CoreVPAExp!AW$75</f>
        <v>3.5496619999999999E-3</v>
      </c>
      <c r="AZ8" s="11">
        <f>1/1000*[1]CoreVPAExp!AX$75</f>
        <v>9.5668999999999995E-4</v>
      </c>
      <c r="BA8" s="11">
        <f>1/1000*[1]CoreVPAExp!AY$75</f>
        <v>5.4096794999999994E-4</v>
      </c>
      <c r="BB8" s="11">
        <f>1/1000*[1]CoreVPAExp!AZ$75</f>
        <v>0</v>
      </c>
      <c r="BC8" s="10">
        <f>1/1000*[1]CoreVPAExp!BA$75</f>
        <v>0</v>
      </c>
      <c r="BD8" s="238"/>
    </row>
    <row r="9" spans="1:56">
      <c r="B9" s="4" t="s">
        <v>129</v>
      </c>
      <c r="C9" s="243">
        <f>1/$A$1*[1]CoreVPAExp!B$130</f>
        <v>2.824193E-5</v>
      </c>
      <c r="D9" s="11">
        <f>1/$A$1*[1]CoreVPAExp!C$130</f>
        <v>0</v>
      </c>
      <c r="E9" s="11">
        <f>1/$A$1*[1]CoreVPAExp!D$130</f>
        <v>1.7905499999999998E-2</v>
      </c>
      <c r="F9" s="11">
        <f>1/$A$1*[1]CoreVPAExp!E$130</f>
        <v>1.09595E-2</v>
      </c>
      <c r="G9" s="11">
        <f>1/$A$1*[1]CoreVPAExp!F$130</f>
        <v>5.2104742859999994E-3</v>
      </c>
      <c r="H9" s="11">
        <f>1/$A$1*[1]CoreVPAExp!G$130</f>
        <v>8.6917000000000001E-3</v>
      </c>
      <c r="I9" s="11">
        <f>1/$A$1*[1]CoreVPAExp!H$130</f>
        <v>1.7399499999999997E-3</v>
      </c>
      <c r="J9" s="11">
        <f>1/$A$1*[1]CoreVPAExp!I$130</f>
        <v>2.2886520299999998E-3</v>
      </c>
      <c r="K9" s="11">
        <f>1/$A$1*[1]CoreVPAExp!J$130</f>
        <v>2.5722947689999998E-2</v>
      </c>
      <c r="L9" s="11">
        <f>1/$A$1*[1]CoreVPAExp!K$130</f>
        <v>2.5637072359999999E-2</v>
      </c>
      <c r="M9" s="11">
        <f>1/$A$1*[1]CoreVPAExp!L$130</f>
        <v>1.4186981439999998E-2</v>
      </c>
      <c r="N9" s="11">
        <f>1/$A$1*[1]CoreVPAExp!M$130</f>
        <v>4.2788068399999988E-3</v>
      </c>
      <c r="O9" s="11">
        <f>1/$A$1*[1]CoreVPAExp!N$130</f>
        <v>6.6497174499999976E-3</v>
      </c>
      <c r="P9" s="11">
        <f>1/$A$1*[1]CoreVPAExp!O$130</f>
        <v>1.9937302979999995E-2</v>
      </c>
      <c r="Q9" s="11">
        <f>1/$A$1*[1]CoreVPAExp!P$130</f>
        <v>5.8940683199999993E-3</v>
      </c>
      <c r="R9" s="11">
        <f>1/$A$1*[1]CoreVPAExp!Q$130</f>
        <v>1.7721624199999997E-3</v>
      </c>
      <c r="S9" s="11">
        <f>1/$A$1*[1]CoreVPAExp!R$130</f>
        <v>1.1758409599999999E-3</v>
      </c>
      <c r="T9" s="11">
        <f>1/$A$1*[1]CoreVPAExp!S$130</f>
        <v>1.5380329999999998E-3</v>
      </c>
      <c r="U9" s="11">
        <f>1/$A$1*[1]CoreVPAExp!T$130</f>
        <v>1.6774396799999999E-3</v>
      </c>
      <c r="V9" s="11">
        <f>1/$A$1*[1]CoreVPAExp!U$130</f>
        <v>6.2601629999999983E-3</v>
      </c>
      <c r="W9" s="11">
        <f>1/$A$1*[1]CoreVPAExp!V$130</f>
        <v>1.7040497599999998E-3</v>
      </c>
      <c r="X9" s="11">
        <f>1/$A$1*[1]CoreVPAExp!W$130</f>
        <v>2.7999735399999999E-3</v>
      </c>
      <c r="Y9" s="11">
        <f>1/$A$1*[1]CoreVPAExp!X$130</f>
        <v>0</v>
      </c>
      <c r="Z9" s="11">
        <f>1/$A$1*[1]CoreVPAExp!Y$130</f>
        <v>7.1041893999999992E-4</v>
      </c>
      <c r="AA9" s="11">
        <f>1/$A$1*[1]CoreVPAExp!Z$130</f>
        <v>0</v>
      </c>
      <c r="AB9" s="10">
        <f>1/$A$1*[1]CoreVPAExp!AA$130</f>
        <v>0</v>
      </c>
      <c r="AC9" s="3"/>
      <c r="AD9" s="243">
        <f>1/1000*[1]CoreVPAExp!AB$130</f>
        <v>3.7309999999999999E-6</v>
      </c>
      <c r="AE9" s="11">
        <f>1/1000*[1]CoreVPAExp!AC$130</f>
        <v>0</v>
      </c>
      <c r="AF9" s="11">
        <f>1/1000*[1]CoreVPAExp!AD$130</f>
        <v>1.8081159999999998E-3</v>
      </c>
      <c r="AG9" s="11">
        <f>1/1000*[1]CoreVPAExp!AE$130</f>
        <v>1.3266419999999998E-3</v>
      </c>
      <c r="AH9" s="11">
        <f>1/1000*[1]CoreVPAExp!AF$130</f>
        <v>5.7450600000000013E-4</v>
      </c>
      <c r="AI9" s="11">
        <f>1/1000*[1]CoreVPAExp!AG$130</f>
        <v>1.0675369999999999E-3</v>
      </c>
      <c r="AJ9" s="11">
        <f>1/1000*[1]CoreVPAExp!AH$130</f>
        <v>2.58972E-4</v>
      </c>
      <c r="AK9" s="11">
        <f>1/1000*[1]CoreVPAExp!AI$130</f>
        <v>5.0129000000000005E-4</v>
      </c>
      <c r="AL9" s="11">
        <f>1/1000*[1]CoreVPAExp!AJ$130</f>
        <v>5.9679129999999992E-3</v>
      </c>
      <c r="AM9" s="11">
        <f>1/1000*[1]CoreVPAExp!AK$130</f>
        <v>5.6772739999999995E-3</v>
      </c>
      <c r="AN9" s="11">
        <f>1/1000*[1]CoreVPAExp!AL$130</f>
        <v>2.7796489999999999E-3</v>
      </c>
      <c r="AO9" s="11">
        <f>1/1000*[1]CoreVPAExp!AM$130</f>
        <v>9.6665999999999994E-4</v>
      </c>
      <c r="AP9" s="11">
        <f>1/1000*[1]CoreVPAExp!AN$130</f>
        <v>1.717625E-3</v>
      </c>
      <c r="AQ9" s="11">
        <f>1/1000*[1]CoreVPAExp!AO$130</f>
        <v>6.4004520000000001E-3</v>
      </c>
      <c r="AR9" s="11">
        <f>1/1000*[1]CoreVPAExp!AP$130</f>
        <v>1.707037E-3</v>
      </c>
      <c r="AS9" s="11">
        <f>1/1000*[1]CoreVPAExp!AQ$130</f>
        <v>5.3382899999999999E-4</v>
      </c>
      <c r="AT9" s="11">
        <f>1/1000*[1]CoreVPAExp!AR$130</f>
        <v>3.2200300000000001E-4</v>
      </c>
      <c r="AU9" s="11">
        <f>1/1000*[1]CoreVPAExp!AS$130</f>
        <v>5.1008100000000001E-4</v>
      </c>
      <c r="AV9" s="11">
        <f>1/1000*[1]CoreVPAExp!AT$130</f>
        <v>4.64709E-4</v>
      </c>
      <c r="AW9" s="11">
        <f>1/1000*[1]CoreVPAExp!AU$130</f>
        <v>1.6284029999999998E-3</v>
      </c>
      <c r="AX9" s="11">
        <f>1/1000*[1]CoreVPAExp!AV$130</f>
        <v>3.9466999999999996E-4</v>
      </c>
      <c r="AY9" s="11">
        <f>1/1000*[1]CoreVPAExp!AW$130</f>
        <v>7.4280899999999998E-4</v>
      </c>
      <c r="AZ9" s="11">
        <f>1/1000*[1]CoreVPAExp!AX$130</f>
        <v>0</v>
      </c>
      <c r="BA9" s="11">
        <f>1/1000*[1]CoreVPAExp!AY$130</f>
        <v>1.5824039999999998E-4</v>
      </c>
      <c r="BB9" s="11">
        <f>1/1000*[1]CoreVPAExp!AZ$130</f>
        <v>0</v>
      </c>
      <c r="BC9" s="10">
        <f>1/1000*[1]CoreVPAExp!BA$130</f>
        <v>0</v>
      </c>
      <c r="BD9" s="238"/>
    </row>
    <row r="10" spans="1:56">
      <c r="B10" s="7" t="s">
        <v>23</v>
      </c>
      <c r="C10" s="58">
        <f t="shared" ref="C10:AB10" si="2">SUM(C6:C6)-SUM(C7:C9)</f>
        <v>2.1928866571999994E-2</v>
      </c>
      <c r="D10" s="38">
        <f t="shared" si="2"/>
        <v>2.8105509712000043E-2</v>
      </c>
      <c r="E10" s="38">
        <f t="shared" si="2"/>
        <v>2.6284116912E-2</v>
      </c>
      <c r="F10" s="38">
        <f t="shared" si="2"/>
        <v>1.8075302259999981E-2</v>
      </c>
      <c r="G10" s="38">
        <f t="shared" si="2"/>
        <v>1.7388323799999994E-3</v>
      </c>
      <c r="H10" s="38">
        <f t="shared" si="2"/>
        <v>2.8792849800000075E-3</v>
      </c>
      <c r="I10" s="38">
        <f t="shared" si="2"/>
        <v>1.3081934678000007E-2</v>
      </c>
      <c r="J10" s="38">
        <f t="shared" si="2"/>
        <v>1.5428270176000014E-2</v>
      </c>
      <c r="K10" s="38">
        <f t="shared" si="2"/>
        <v>8.3523610160000095E-3</v>
      </c>
      <c r="L10" s="38">
        <f t="shared" si="2"/>
        <v>9.1567325059999649E-3</v>
      </c>
      <c r="M10" s="38">
        <f t="shared" si="2"/>
        <v>5.1883255519999949E-3</v>
      </c>
      <c r="N10" s="38">
        <f t="shared" si="2"/>
        <v>2.8163883100000009E-3</v>
      </c>
      <c r="O10" s="38">
        <f t="shared" si="2"/>
        <v>5.3073963780000122E-3</v>
      </c>
      <c r="P10" s="38">
        <f t="shared" si="2"/>
        <v>2.1945959280000038E-3</v>
      </c>
      <c r="Q10" s="38">
        <f t="shared" si="2"/>
        <v>2.8218301720000089E-3</v>
      </c>
      <c r="R10" s="38">
        <f t="shared" si="2"/>
        <v>3.4837404560000007E-3</v>
      </c>
      <c r="S10" s="38">
        <f t="shared" si="2"/>
        <v>2.4313668960000007E-3</v>
      </c>
      <c r="T10" s="38">
        <f t="shared" si="2"/>
        <v>2.1214317319999988E-3</v>
      </c>
      <c r="U10" s="38">
        <f t="shared" si="2"/>
        <v>1.3181458136000003E-2</v>
      </c>
      <c r="V10" s="38">
        <f t="shared" si="2"/>
        <v>2.3361273683999997E-2</v>
      </c>
      <c r="W10" s="38">
        <f t="shared" si="2"/>
        <v>1.3390920004000002E-2</v>
      </c>
      <c r="X10" s="38">
        <f t="shared" si="2"/>
        <v>7.8118964560000004E-3</v>
      </c>
      <c r="Y10" s="38">
        <f t="shared" si="2"/>
        <v>6.2781575359999991E-3</v>
      </c>
      <c r="Z10" s="38">
        <f t="shared" si="2"/>
        <v>6.7260985248799986E-3</v>
      </c>
      <c r="AA10" s="38">
        <f t="shared" si="2"/>
        <v>0</v>
      </c>
      <c r="AB10" s="60">
        <f t="shared" si="2"/>
        <v>0</v>
      </c>
      <c r="AC10" s="3"/>
      <c r="AD10" s="59">
        <f t="shared" ref="AD10:BC10" si="3">SUM(AD6:AD6)-SUM(AD7:AD9)</f>
        <v>3.711579999999999E-3</v>
      </c>
      <c r="AE10" s="40">
        <f t="shared" si="3"/>
        <v>4.2265530000000009E-3</v>
      </c>
      <c r="AF10" s="40">
        <f t="shared" si="3"/>
        <v>3.1713439999999996E-3</v>
      </c>
      <c r="AG10" s="40">
        <f t="shared" si="3"/>
        <v>2.2048199999999962E-3</v>
      </c>
      <c r="AH10" s="40">
        <f t="shared" si="3"/>
        <v>2.8210900000000261E-4</v>
      </c>
      <c r="AI10" s="40">
        <f t="shared" si="3"/>
        <v>6.3618999999999482E-4</v>
      </c>
      <c r="AJ10" s="40">
        <f t="shared" si="3"/>
        <v>3.308239000000001E-3</v>
      </c>
      <c r="AK10" s="40">
        <f t="shared" si="3"/>
        <v>4.0979039999999994E-3</v>
      </c>
      <c r="AL10" s="40">
        <f t="shared" si="3"/>
        <v>2.4263450000000034E-3</v>
      </c>
      <c r="AM10" s="40">
        <f t="shared" si="3"/>
        <v>2.1249060000000028E-3</v>
      </c>
      <c r="AN10" s="40">
        <f t="shared" si="3"/>
        <v>1.5897070000000027E-3</v>
      </c>
      <c r="AO10" s="40">
        <f t="shared" si="3"/>
        <v>1.082762999999997E-3</v>
      </c>
      <c r="AP10" s="40">
        <f t="shared" si="3"/>
        <v>2.2171230000000014E-3</v>
      </c>
      <c r="AQ10" s="40">
        <f t="shared" si="3"/>
        <v>1.032845000000001E-3</v>
      </c>
      <c r="AR10" s="40">
        <f t="shared" si="3"/>
        <v>1.3208439999999981E-3</v>
      </c>
      <c r="AS10" s="40">
        <f t="shared" si="3"/>
        <v>1.6163029999999995E-3</v>
      </c>
      <c r="AT10" s="40">
        <f t="shared" si="3"/>
        <v>1.0065040000000001E-3</v>
      </c>
      <c r="AU10" s="40">
        <f t="shared" si="3"/>
        <v>8.0986700000000144E-4</v>
      </c>
      <c r="AV10" s="40">
        <f t="shared" si="3"/>
        <v>3.6980349999999988E-3</v>
      </c>
      <c r="AW10" s="40">
        <f t="shared" si="3"/>
        <v>6.6211010000000008E-3</v>
      </c>
      <c r="AX10" s="40">
        <f t="shared" si="3"/>
        <v>3.741249999999998E-3</v>
      </c>
      <c r="AY10" s="40">
        <f t="shared" si="3"/>
        <v>2.404517000000001E-3</v>
      </c>
      <c r="AZ10" s="40">
        <f t="shared" si="3"/>
        <v>2.1876839999999996E-3</v>
      </c>
      <c r="BA10" s="40">
        <f t="shared" si="3"/>
        <v>2.189904559999999E-3</v>
      </c>
      <c r="BB10" s="40">
        <f t="shared" si="3"/>
        <v>0</v>
      </c>
      <c r="BC10" s="48">
        <f t="shared" si="3"/>
        <v>0</v>
      </c>
      <c r="BD10" s="238"/>
    </row>
    <row r="11" spans="1:56" ht="17.149999999999999" customHeight="1">
      <c r="B11" s="16" t="s">
        <v>114</v>
      </c>
      <c r="C11" s="250">
        <f>1/$A$1*[1]CoreVPAExp!B$268</f>
        <v>1.5795454011260002</v>
      </c>
      <c r="D11" s="123">
        <f>1/$A$1*[1]CoreVPAExp!C$268</f>
        <v>1.6515114198580003</v>
      </c>
      <c r="E11" s="123">
        <f>1/$A$1*[1]CoreVPAExp!D$268</f>
        <v>1.5722217659539997</v>
      </c>
      <c r="F11" s="123">
        <f>1/$A$1*[1]CoreVPAExp!E$268</f>
        <v>1.1529561148079994</v>
      </c>
      <c r="G11" s="123">
        <f>1/$A$1*[1]CoreVPAExp!F$268</f>
        <v>0.92480317735200002</v>
      </c>
      <c r="H11" s="123">
        <f>1/$A$1*[1]CoreVPAExp!G$268</f>
        <v>0.81918276838000015</v>
      </c>
      <c r="I11" s="123">
        <f>1/$A$1*[1]CoreVPAExp!H$268</f>
        <v>0.65082112806400028</v>
      </c>
      <c r="J11" s="123">
        <f>1/$A$1*[1]CoreVPAExp!I$268</f>
        <v>0.51565481807799995</v>
      </c>
      <c r="K11" s="123">
        <f>1/$A$1*[1]CoreVPAExp!J$268</f>
        <v>0.405832311828</v>
      </c>
      <c r="L11" s="123">
        <f>1/$A$1*[1]CoreVPAExp!K$268</f>
        <v>0.39011263982599997</v>
      </c>
      <c r="M11" s="123">
        <f>1/$A$1*[1]CoreVPAExp!L$268</f>
        <v>0.52798316133666656</v>
      </c>
      <c r="N11" s="123">
        <f>1/$A$1*[1]CoreVPAExp!M$268</f>
        <v>0.41799241835199991</v>
      </c>
      <c r="O11" s="123">
        <f>1/$A$1*[1]CoreVPAExp!N$268</f>
        <v>0.46693173208799998</v>
      </c>
      <c r="P11" s="123">
        <f>1/$A$1*[1]CoreVPAExp!O$268</f>
        <v>0.46732926756799986</v>
      </c>
      <c r="Q11" s="123">
        <f>1/$A$1*[1]CoreVPAExp!P$268</f>
        <v>0.46299664082000003</v>
      </c>
      <c r="R11" s="123">
        <f>1/$A$1*[1]CoreVPAExp!Q$268</f>
        <v>0.64854331288799993</v>
      </c>
      <c r="S11" s="123">
        <f>1/$A$1*[1]CoreVPAExp!R$268</f>
        <v>0.62384393273999983</v>
      </c>
      <c r="T11" s="123">
        <f>1/$A$1*[1]CoreVPAExp!S$268</f>
        <v>0.57285976173999986</v>
      </c>
      <c r="U11" s="123">
        <f>1/$A$1*[1]CoreVPAExp!T$268</f>
        <v>0.94821675337199984</v>
      </c>
      <c r="V11" s="123">
        <f>1/$A$1*[1]CoreVPAExp!U$268</f>
        <v>0.8896626691959999</v>
      </c>
      <c r="W11" s="123">
        <f>1/$A$1*[1]CoreVPAExp!V$268</f>
        <v>1.4851374070399999</v>
      </c>
      <c r="X11" s="123">
        <f>1/$A$1*[1]CoreVPAExp!W$268</f>
        <v>2.2454452575239991</v>
      </c>
      <c r="Y11" s="123">
        <f>1/$A$1*[1]CoreVPAExp!X$268</f>
        <v>1.0954961334150399</v>
      </c>
      <c r="Z11" s="123">
        <f>1/$A$1*[1]CoreVPAExp!Y$268</f>
        <v>1.0094451155295638</v>
      </c>
      <c r="AA11" s="123">
        <f>1/$A$1*[1]CoreVPAExp!Z$268</f>
        <v>0</v>
      </c>
      <c r="AB11" s="124">
        <f>1/$A$1*[1]CoreVPAExp!AA$268</f>
        <v>0</v>
      </c>
      <c r="AC11" s="14"/>
      <c r="AD11" s="242">
        <f>1/1000*[1]CoreVPAExp!AB$268</f>
        <v>0.24573480399999997</v>
      </c>
      <c r="AE11" s="32">
        <f>1/1000*[1]CoreVPAExp!AC$268</f>
        <v>0.221652606</v>
      </c>
      <c r="AF11" s="32">
        <f>1/1000*[1]CoreVPAExp!AD$268</f>
        <v>0.21527514499999995</v>
      </c>
      <c r="AG11" s="32">
        <f>1/1000*[1]CoreVPAExp!AE$268</f>
        <v>0.16103315200000001</v>
      </c>
      <c r="AH11" s="32">
        <f>1/1000*[1]CoreVPAExp!AF$268</f>
        <v>0.15328981300000002</v>
      </c>
      <c r="AI11" s="32">
        <f>1/1000*[1]CoreVPAExp!AG$268</f>
        <v>0.13502652799999998</v>
      </c>
      <c r="AJ11" s="32">
        <f>1/1000*[1]CoreVPAExp!AH$268</f>
        <v>0.14426636299999998</v>
      </c>
      <c r="AK11" s="32">
        <f>1/1000*[1]CoreVPAExp!AI$268</f>
        <v>0.13287055099999998</v>
      </c>
      <c r="AL11" s="32">
        <f>1/1000*[1]CoreVPAExp!AJ$268</f>
        <v>0.10562718299999999</v>
      </c>
      <c r="AM11" s="32">
        <f>1/1000*[1]CoreVPAExp!AK$268</f>
        <v>9.563168200000001E-2</v>
      </c>
      <c r="AN11" s="32">
        <f>1/1000*[1]CoreVPAExp!AL$268</f>
        <v>0.13935412200000002</v>
      </c>
      <c r="AO11" s="32">
        <f>1/1000*[1]CoreVPAExp!AM$268</f>
        <v>0.13325445399999999</v>
      </c>
      <c r="AP11" s="32">
        <f>1/1000*[1]CoreVPAExp!AN$268</f>
        <v>0.14078269100000002</v>
      </c>
      <c r="AQ11" s="32">
        <f>1/1000*[1]CoreVPAExp!AO$268</f>
        <v>0.171041163</v>
      </c>
      <c r="AR11" s="32">
        <f>1/1000*[1]CoreVPAExp!AP$268</f>
        <v>0.16281413800000002</v>
      </c>
      <c r="AS11" s="32">
        <f>1/1000*[1]CoreVPAExp!AQ$268</f>
        <v>0.23074620299999998</v>
      </c>
      <c r="AT11" s="32">
        <f>1/1000*[1]CoreVPAExp!AR$268</f>
        <v>0.195282029</v>
      </c>
      <c r="AU11" s="32">
        <f>1/1000*[1]CoreVPAExp!AS$268</f>
        <v>0.224404612</v>
      </c>
      <c r="AV11" s="32">
        <f>1/1000*[1]CoreVPAExp!AT$268</f>
        <v>0.37474307900000003</v>
      </c>
      <c r="AW11" s="32">
        <f>1/1000*[1]CoreVPAExp!AU$268</f>
        <v>0.26765523800000002</v>
      </c>
      <c r="AX11" s="32">
        <f>1/1000*[1]CoreVPAExp!AV$268</f>
        <v>0.45479003499999993</v>
      </c>
      <c r="AY11" s="32">
        <f>1/1000*[1]CoreVPAExp!AW$268</f>
        <v>0.91562410100000002</v>
      </c>
      <c r="AZ11" s="32">
        <f>1/1000*[1]CoreVPAExp!AX$268</f>
        <v>0.47662168099999996</v>
      </c>
      <c r="BA11" s="32">
        <f>1/1000*[1]CoreVPAExp!AY$268</f>
        <v>0.29731710567500008</v>
      </c>
      <c r="BB11" s="32">
        <f>1/1000*[1]CoreVPAExp!AZ$268</f>
        <v>0</v>
      </c>
      <c r="BC11" s="49">
        <f>1/1000*[1]CoreVPAExp!BA$268</f>
        <v>0</v>
      </c>
      <c r="BD11" s="238"/>
    </row>
    <row r="12" spans="1:56">
      <c r="B12" s="4" t="s">
        <v>115</v>
      </c>
      <c r="C12" s="243">
        <f>1/$A$1*[1]CoreVPAExp!B$39</f>
        <v>2.3505949948000003E-2</v>
      </c>
      <c r="D12" s="11">
        <f>1/$A$1*[1]CoreVPAExp!C$39</f>
        <v>2.9057475070000002E-2</v>
      </c>
      <c r="E12" s="11">
        <f>1/$A$1*[1]CoreVPAExp!D$39</f>
        <v>2.3811721839999998E-2</v>
      </c>
      <c r="F12" s="11">
        <f>1/$A$1*[1]CoreVPAExp!E$39</f>
        <v>2.8041605367999996E-2</v>
      </c>
      <c r="G12" s="11">
        <f>1/$A$1*[1]CoreVPAExp!F$39</f>
        <v>3.1241040069999993E-2</v>
      </c>
      <c r="H12" s="11">
        <f>1/$A$1*[1]CoreVPAExp!G$39</f>
        <v>2.2191217189999998E-2</v>
      </c>
      <c r="I12" s="11">
        <f>1/$A$1*[1]CoreVPAExp!H$39</f>
        <v>1.677762491E-2</v>
      </c>
      <c r="J12" s="11">
        <f>1/$A$1*[1]CoreVPAExp!I$39</f>
        <v>1.6223279649999998E-2</v>
      </c>
      <c r="K12" s="11">
        <f>1/$A$1*[1]CoreVPAExp!J$39</f>
        <v>1.2482315581999998E-2</v>
      </c>
      <c r="L12" s="11">
        <f>1/$A$1*[1]CoreVPAExp!K$39</f>
        <v>1.5775751874000002E-2</v>
      </c>
      <c r="M12" s="11">
        <f>1/$A$1*[1]CoreVPAExp!L$39</f>
        <v>2.224196369599999E-2</v>
      </c>
      <c r="N12" s="11">
        <f>1/$A$1*[1]CoreVPAExp!M$39</f>
        <v>1.9220715653999996E-2</v>
      </c>
      <c r="O12" s="11">
        <f>1/$A$1*[1]CoreVPAExp!N$39</f>
        <v>3.8655773319999989E-3</v>
      </c>
      <c r="P12" s="11">
        <f>1/$A$1*[1]CoreVPAExp!O$39</f>
        <v>3.7926876399999995E-3</v>
      </c>
      <c r="Q12" s="11">
        <f>1/$A$1*[1]CoreVPAExp!P$39</f>
        <v>2.9232061599999996E-3</v>
      </c>
      <c r="R12" s="11">
        <f>1/$A$1*[1]CoreVPAExp!Q$39</f>
        <v>2.0628930000000001E-3</v>
      </c>
      <c r="S12" s="11">
        <f>1/$A$1*[1]CoreVPAExp!R$39</f>
        <v>3.5016029999999998E-3</v>
      </c>
      <c r="T12" s="11">
        <f>1/$A$1*[1]CoreVPAExp!S$39</f>
        <v>4.866224804E-3</v>
      </c>
      <c r="U12" s="11">
        <f>1/$A$1*[1]CoreVPAExp!T$39</f>
        <v>6.2742424079999986E-3</v>
      </c>
      <c r="V12" s="11">
        <f>1/$A$1*[1]CoreVPAExp!U$39</f>
        <v>8.5818644799999996E-3</v>
      </c>
      <c r="W12" s="11">
        <f>1/$A$1*[1]CoreVPAExp!V$39</f>
        <v>2.9314177815999997E-2</v>
      </c>
      <c r="X12" s="11">
        <f>1/$A$1*[1]CoreVPAExp!W$39</f>
        <v>3.5574859375999988E-2</v>
      </c>
      <c r="Y12" s="11">
        <f>1/$A$1*[1]CoreVPAExp!X$39</f>
        <v>1.2596321824799996E-2</v>
      </c>
      <c r="Z12" s="11">
        <f>1/$A$1*[1]CoreVPAExp!Y$39</f>
        <v>6.56748208172E-3</v>
      </c>
      <c r="AA12" s="11">
        <f>1/$A$1*[1]CoreVPAExp!Z$39</f>
        <v>0</v>
      </c>
      <c r="AB12" s="10">
        <f>1/$A$1*[1]CoreVPAExp!AA$39</f>
        <v>0</v>
      </c>
      <c r="AC12" s="3"/>
      <c r="AD12" s="243">
        <f>1/1000*[1]CoreVPAExp!AB$39</f>
        <v>4.6379669999999998E-3</v>
      </c>
      <c r="AE12" s="11">
        <f>1/1000*[1]CoreVPAExp!AC$39</f>
        <v>4.2525599999999998E-3</v>
      </c>
      <c r="AF12" s="11">
        <f>1/1000*[1]CoreVPAExp!AD$39</f>
        <v>3.935109E-3</v>
      </c>
      <c r="AG12" s="11">
        <f>1/1000*[1]CoreVPAExp!AE$39</f>
        <v>4.0619559999999994E-3</v>
      </c>
      <c r="AH12" s="11">
        <f>1/1000*[1]CoreVPAExp!AF$39</f>
        <v>5.5931540000000004E-3</v>
      </c>
      <c r="AI12" s="11">
        <f>1/1000*[1]CoreVPAExp!AG$39</f>
        <v>3.8243449999999998E-3</v>
      </c>
      <c r="AJ12" s="11">
        <f>1/1000*[1]CoreVPAExp!AH$39</f>
        <v>3.2749879999999995E-3</v>
      </c>
      <c r="AK12" s="11">
        <f>1/1000*[1]CoreVPAExp!AI$39</f>
        <v>4.3716880000000003E-3</v>
      </c>
      <c r="AL12" s="11">
        <f>1/1000*[1]CoreVPAExp!AJ$39</f>
        <v>3.7316119999999996E-3</v>
      </c>
      <c r="AM12" s="11">
        <f>1/1000*[1]CoreVPAExp!AK$39</f>
        <v>7.0620629999999995E-3</v>
      </c>
      <c r="AN12" s="11">
        <f>1/1000*[1]CoreVPAExp!AL$39</f>
        <v>1.1065356E-2</v>
      </c>
      <c r="AO12" s="11">
        <f>1/1000*[1]CoreVPAExp!AM$39</f>
        <v>1.1742892999999999E-2</v>
      </c>
      <c r="AP12" s="11">
        <f>1/1000*[1]CoreVPAExp!AN$39</f>
        <v>1.2594079999999998E-3</v>
      </c>
      <c r="AQ12" s="11">
        <f>1/1000*[1]CoreVPAExp!AO$39</f>
        <v>1.4619400000000001E-3</v>
      </c>
      <c r="AR12" s="11">
        <f>1/1000*[1]CoreVPAExp!AP$39</f>
        <v>1.10497E-3</v>
      </c>
      <c r="AS12" s="11">
        <f>1/1000*[1]CoreVPAExp!AQ$39</f>
        <v>7.6737699999999997E-4</v>
      </c>
      <c r="AT12" s="11">
        <f>1/1000*[1]CoreVPAExp!AR$39</f>
        <v>1.17424E-3</v>
      </c>
      <c r="AU12" s="11">
        <f>1/1000*[1]CoreVPAExp!AS$39</f>
        <v>1.9052089999999999E-3</v>
      </c>
      <c r="AV12" s="11">
        <f>1/1000*[1]CoreVPAExp!AT$39</f>
        <v>2.3082350000000001E-3</v>
      </c>
      <c r="AW12" s="11">
        <f>1/1000*[1]CoreVPAExp!AU$39</f>
        <v>3.093148E-3</v>
      </c>
      <c r="AX12" s="11">
        <f>1/1000*[1]CoreVPAExp!AV$39</f>
        <v>1.0597076E-2</v>
      </c>
      <c r="AY12" s="11">
        <f>1/1000*[1]CoreVPAExp!AW$39</f>
        <v>1.4090518999999999E-2</v>
      </c>
      <c r="AZ12" s="11">
        <f>1/1000*[1]CoreVPAExp!AX$39</f>
        <v>6.2916609999999996E-3</v>
      </c>
      <c r="BA12" s="11">
        <f>1/1000*[1]CoreVPAExp!AY$39</f>
        <v>2.6821318000000002E-3</v>
      </c>
      <c r="BB12" s="11">
        <f>1/1000*[1]CoreVPAExp!AZ$39</f>
        <v>0</v>
      </c>
      <c r="BC12" s="10">
        <f>1/1000*[1]CoreVPAExp!BA$39</f>
        <v>0</v>
      </c>
      <c r="BD12" s="238"/>
    </row>
    <row r="13" spans="1:56">
      <c r="B13" s="4" t="s">
        <v>39</v>
      </c>
      <c r="C13" s="243">
        <f>1/$A$1*[1]CoreVPAExp!B$147</f>
        <v>0.18561581333999999</v>
      </c>
      <c r="D13" s="11">
        <f>1/$A$1*[1]CoreVPAExp!C$147</f>
        <v>0.181504567358</v>
      </c>
      <c r="E13" s="11">
        <f>1/$A$1*[1]CoreVPAExp!D$147</f>
        <v>0.12078620530999999</v>
      </c>
      <c r="F13" s="11">
        <f>1/$A$1*[1]CoreVPAExp!E$147</f>
        <v>0.12849725698000003</v>
      </c>
      <c r="G13" s="11">
        <f>1/$A$1*[1]CoreVPAExp!F$147</f>
        <v>4.9717134419999989E-2</v>
      </c>
      <c r="H13" s="11">
        <f>1/$A$1*[1]CoreVPAExp!G$147</f>
        <v>3.9282624489999994E-2</v>
      </c>
      <c r="I13" s="11">
        <f>1/$A$1*[1]CoreVPAExp!H$147</f>
        <v>3.2964842389999992E-2</v>
      </c>
      <c r="J13" s="11">
        <f>1/$A$1*[1]CoreVPAExp!I$147</f>
        <v>2.2198493809999997E-2</v>
      </c>
      <c r="K13" s="11">
        <f>1/$A$1*[1]CoreVPAExp!J$147</f>
        <v>2.943269191999999E-2</v>
      </c>
      <c r="L13" s="11">
        <f>1/$A$1*[1]CoreVPAExp!K$147</f>
        <v>2.853950722E-2</v>
      </c>
      <c r="M13" s="11">
        <f>1/$A$1*[1]CoreVPAExp!L$147</f>
        <v>2.8950336249999997E-2</v>
      </c>
      <c r="N13" s="11">
        <f>1/$A$1*[1]CoreVPAExp!M$147</f>
        <v>3.1427966159999994E-2</v>
      </c>
      <c r="O13" s="11">
        <f>1/$A$1*[1]CoreVPAExp!N$147</f>
        <v>1.9820285679999997E-2</v>
      </c>
      <c r="P13" s="11">
        <f>1/$A$1*[1]CoreVPAExp!O$147</f>
        <v>2.6960441859999996E-2</v>
      </c>
      <c r="Q13" s="11">
        <f>1/$A$1*[1]CoreVPAExp!P$147</f>
        <v>2.1606944379999996E-2</v>
      </c>
      <c r="R13" s="11">
        <f>1/$A$1*[1]CoreVPAExp!Q$147</f>
        <v>2.2062858579999994E-2</v>
      </c>
      <c r="S13" s="11">
        <f>1/$A$1*[1]CoreVPAExp!R$147</f>
        <v>4.4850363599999991E-2</v>
      </c>
      <c r="T13" s="11">
        <f>1/$A$1*[1]CoreVPAExp!S$147</f>
        <v>2.8560256759999996E-2</v>
      </c>
      <c r="U13" s="11">
        <f>1/$A$1*[1]CoreVPAExp!T$147</f>
        <v>4.4401317379999992E-2</v>
      </c>
      <c r="V13" s="11">
        <f>1/$A$1*[1]CoreVPAExp!U$147</f>
        <v>4.1967380979999989E-2</v>
      </c>
      <c r="W13" s="11">
        <f>1/$A$1*[1]CoreVPAExp!V$147</f>
        <v>6.0158170631999998E-2</v>
      </c>
      <c r="X13" s="11">
        <f>1/$A$1*[1]CoreVPAExp!W$147</f>
        <v>6.4456246959999991E-2</v>
      </c>
      <c r="Y13" s="11">
        <f>1/$A$1*[1]CoreVPAExp!X$147</f>
        <v>1.8824417387999996E-2</v>
      </c>
      <c r="Z13" s="11">
        <f>1/$A$1*[1]CoreVPAExp!Y$147</f>
        <v>8.0025532999999979E-3</v>
      </c>
      <c r="AA13" s="11">
        <f>1/$A$1*[1]CoreVPAExp!Z$147</f>
        <v>0</v>
      </c>
      <c r="AB13" s="10">
        <f>1/$A$1*[1]CoreVPAExp!AA$147</f>
        <v>0</v>
      </c>
      <c r="AC13" s="132"/>
      <c r="AD13" s="243">
        <f>1/1000*[1]CoreVPAExp!AB$147</f>
        <v>2.6404713999999999E-2</v>
      </c>
      <c r="AE13" s="11">
        <f>1/1000*[1]CoreVPAExp!AC$147</f>
        <v>2.1454931999999999E-2</v>
      </c>
      <c r="AF13" s="11">
        <f>1/1000*[1]CoreVPAExp!AD$147</f>
        <v>1.4516738999999999E-2</v>
      </c>
      <c r="AG13" s="11">
        <f>1/1000*[1]CoreVPAExp!AE$147</f>
        <v>1.4965576E-2</v>
      </c>
      <c r="AH13" s="11">
        <f>1/1000*[1]CoreVPAExp!AF$147</f>
        <v>8.4878329999999984E-3</v>
      </c>
      <c r="AI13" s="11">
        <f>1/1000*[1]CoreVPAExp!AG$147</f>
        <v>6.892319E-3</v>
      </c>
      <c r="AJ13" s="11">
        <f>1/1000*[1]CoreVPAExp!AH$147</f>
        <v>7.3599779999999997E-3</v>
      </c>
      <c r="AK13" s="11">
        <f>1/1000*[1]CoreVPAExp!AI$147</f>
        <v>6.2352089999999994E-3</v>
      </c>
      <c r="AL13" s="11">
        <f>1/1000*[1]CoreVPAExp!AJ$147</f>
        <v>7.0716869999999992E-3</v>
      </c>
      <c r="AM13" s="11">
        <f>1/1000*[1]CoreVPAExp!AK$147</f>
        <v>6.6900509999999998E-3</v>
      </c>
      <c r="AN13" s="11">
        <f>1/1000*[1]CoreVPAExp!AL$147</f>
        <v>8.7562509999999996E-3</v>
      </c>
      <c r="AO13" s="11">
        <f>1/1000*[1]CoreVPAExp!AM$147</f>
        <v>1.2040924999999999E-2</v>
      </c>
      <c r="AP13" s="11">
        <f>1/1000*[1]CoreVPAExp!AN$147</f>
        <v>7.3858459999999989E-3</v>
      </c>
      <c r="AQ13" s="11">
        <f>1/1000*[1]CoreVPAExp!AO$147</f>
        <v>1.2047384E-2</v>
      </c>
      <c r="AR13" s="11">
        <f>1/1000*[1]CoreVPAExp!AP$147</f>
        <v>7.9684000000000005E-3</v>
      </c>
      <c r="AS13" s="11">
        <f>1/1000*[1]CoreVPAExp!AQ$147</f>
        <v>8.1368079999999988E-3</v>
      </c>
      <c r="AT13" s="11">
        <f>1/1000*[1]CoreVPAExp!AR$147</f>
        <v>1.3589243000000001E-2</v>
      </c>
      <c r="AU13" s="11">
        <f>1/1000*[1]CoreVPAExp!AS$147</f>
        <v>9.6774579999999982E-3</v>
      </c>
      <c r="AV13" s="11">
        <f>1/1000*[1]CoreVPAExp!AT$147</f>
        <v>1.2891346E-2</v>
      </c>
      <c r="AW13" s="11">
        <f>1/1000*[1]CoreVPAExp!AU$147</f>
        <v>1.2314798E-2</v>
      </c>
      <c r="AX13" s="11">
        <f>1/1000*[1]CoreVPAExp!AV$147</f>
        <v>1.5615083999999998E-2</v>
      </c>
      <c r="AY13" s="11">
        <f>1/1000*[1]CoreVPAExp!AW$147</f>
        <v>1.7178705999999998E-2</v>
      </c>
      <c r="AZ13" s="11">
        <f>1/1000*[1]CoreVPAExp!AX$147</f>
        <v>6.4914329999999996E-3</v>
      </c>
      <c r="BA13" s="11">
        <f>1/1000*[1]CoreVPAExp!AY$147</f>
        <v>2.4811098100000002E-3</v>
      </c>
      <c r="BB13" s="11">
        <f>1/1000*[1]CoreVPAExp!AZ$147</f>
        <v>0</v>
      </c>
      <c r="BC13" s="10">
        <f>1/1000*[1]CoreVPAExp!BA$147</f>
        <v>0</v>
      </c>
      <c r="BD13" s="238"/>
    </row>
    <row r="14" spans="1:56">
      <c r="B14" s="4" t="s">
        <v>116</v>
      </c>
      <c r="C14" s="251">
        <f>1/$A$1*[1]CoreVPAExp!B$247</f>
        <v>1.3704236378380001</v>
      </c>
      <c r="D14" s="147">
        <f>1/$A$1*[1]CoreVPAExp!C$247</f>
        <v>1.4409493774300004</v>
      </c>
      <c r="E14" s="147">
        <f>1/$A$1*[1]CoreVPAExp!D$247</f>
        <v>1.4276238388039997</v>
      </c>
      <c r="F14" s="147">
        <f>1/$A$1*[1]CoreVPAExp!E$247</f>
        <v>0.99641725245999946</v>
      </c>
      <c r="G14" s="147">
        <f>1/$A$1*[1]CoreVPAExp!F$247</f>
        <v>0.84384500286200004</v>
      </c>
      <c r="H14" s="147">
        <f>1/$A$1*[1]CoreVPAExp!G$247</f>
        <v>0.75770892670000012</v>
      </c>
      <c r="I14" s="147">
        <f>1/$A$1*[1]CoreVPAExp!H$247</f>
        <v>0.60107866076400029</v>
      </c>
      <c r="J14" s="147">
        <f>1/$A$1*[1]CoreVPAExp!I$247</f>
        <v>0.47723304461799992</v>
      </c>
      <c r="K14" s="147">
        <f>1/$A$1*[1]CoreVPAExp!J$247</f>
        <v>0.363917304326</v>
      </c>
      <c r="L14" s="147">
        <f>1/$A$1*[1]CoreVPAExp!K$247</f>
        <v>0.34579738073199995</v>
      </c>
      <c r="M14" s="147">
        <f>1/$A$1*[1]CoreVPAExp!L$247</f>
        <v>0.47679086139066662</v>
      </c>
      <c r="N14" s="147">
        <f>1/$A$1*[1]CoreVPAExp!M$247</f>
        <v>0.3673437365379999</v>
      </c>
      <c r="O14" s="147">
        <f>1/$A$1*[1]CoreVPAExp!N$247</f>
        <v>0.443245869076</v>
      </c>
      <c r="P14" s="147">
        <f>1/$A$1*[1]CoreVPAExp!O$247</f>
        <v>0.43657613806799989</v>
      </c>
      <c r="Q14" s="147">
        <f>1/$A$1*[1]CoreVPAExp!P$247</f>
        <v>0.43846649028000001</v>
      </c>
      <c r="R14" s="147">
        <f>1/$A$1*[1]CoreVPAExp!Q$247</f>
        <v>0.62441756130799997</v>
      </c>
      <c r="S14" s="147">
        <f>1/$A$1*[1]CoreVPAExp!R$247</f>
        <v>0.57549196613999987</v>
      </c>
      <c r="T14" s="147">
        <f>1/$A$1*[1]CoreVPAExp!S$247</f>
        <v>0.5394332801759999</v>
      </c>
      <c r="U14" s="147">
        <f>1/$A$1*[1]CoreVPAExp!T$247</f>
        <v>0.89754119358399986</v>
      </c>
      <c r="V14" s="147">
        <f>1/$A$1*[1]CoreVPAExp!U$247</f>
        <v>0.83911342373599995</v>
      </c>
      <c r="W14" s="147">
        <f>1/$A$1*[1]CoreVPAExp!V$247</f>
        <v>1.3956650585919999</v>
      </c>
      <c r="X14" s="147">
        <f>1/$A$1*[1]CoreVPAExp!W$247</f>
        <v>2.1454141511879992</v>
      </c>
      <c r="Y14" s="147">
        <f>1/$A$1*[1]CoreVPAExp!X$247</f>
        <v>1.0640753942022398</v>
      </c>
      <c r="Z14" s="147">
        <f>1/$A$1*[1]CoreVPAExp!Y$247</f>
        <v>0.99487508014784376</v>
      </c>
      <c r="AA14" s="147">
        <f>1/$A$1*[1]CoreVPAExp!Z$247</f>
        <v>0</v>
      </c>
      <c r="AB14" s="148">
        <f>1/$A$1*[1]CoreVPAExp!AA$247</f>
        <v>0</v>
      </c>
      <c r="AC14" s="275"/>
      <c r="AD14" s="243">
        <f>1/1000*[1]CoreVPAExp!AB$247</f>
        <v>0.21469212299999998</v>
      </c>
      <c r="AE14" s="11">
        <f>1/1000*[1]CoreVPAExp!AC$247</f>
        <v>0.195945114</v>
      </c>
      <c r="AF14" s="11">
        <f>1/1000*[1]CoreVPAExp!AD$247</f>
        <v>0.19682329699999998</v>
      </c>
      <c r="AG14" s="11">
        <f>1/1000*[1]CoreVPAExp!AE$247</f>
        <v>0.14200562</v>
      </c>
      <c r="AH14" s="11">
        <f>1/1000*[1]CoreVPAExp!AF$247</f>
        <v>0.13920882600000001</v>
      </c>
      <c r="AI14" s="11">
        <f>1/1000*[1]CoreVPAExp!AG$247</f>
        <v>0.12430986399999999</v>
      </c>
      <c r="AJ14" s="11">
        <f>1/1000*[1]CoreVPAExp!AH$247</f>
        <v>0.13363139699999999</v>
      </c>
      <c r="AK14" s="11">
        <f>1/1000*[1]CoreVPAExp!AI$247</f>
        <v>0.12226365399999999</v>
      </c>
      <c r="AL14" s="11">
        <f>1/1000*[1]CoreVPAExp!AJ$247</f>
        <v>9.4823883999999997E-2</v>
      </c>
      <c r="AM14" s="11">
        <f>1/1000*[1]CoreVPAExp!AK$247</f>
        <v>8.1879568000000014E-2</v>
      </c>
      <c r="AN14" s="11">
        <f>1/1000*[1]CoreVPAExp!AL$247</f>
        <v>0.11953251500000001</v>
      </c>
      <c r="AO14" s="11">
        <f>1/1000*[1]CoreVPAExp!AM$247</f>
        <v>0.10947063599999998</v>
      </c>
      <c r="AP14" s="11">
        <f>1/1000*[1]CoreVPAExp!AN$247</f>
        <v>0.132137437</v>
      </c>
      <c r="AQ14" s="11">
        <f>1/1000*[1]CoreVPAExp!AO$247</f>
        <v>0.15753183900000001</v>
      </c>
      <c r="AR14" s="11">
        <f>1/1000*[1]CoreVPAExp!AP$247</f>
        <v>0.153740768</v>
      </c>
      <c r="AS14" s="11">
        <f>1/1000*[1]CoreVPAExp!AQ$247</f>
        <v>0.221842018</v>
      </c>
      <c r="AT14" s="11">
        <f>1/1000*[1]CoreVPAExp!AR$247</f>
        <v>0.180518546</v>
      </c>
      <c r="AU14" s="11">
        <f>1/1000*[1]CoreVPAExp!AS$247</f>
        <v>0.21282194500000001</v>
      </c>
      <c r="AV14" s="11">
        <f>1/1000*[1]CoreVPAExp!AT$247</f>
        <v>0.35954349800000002</v>
      </c>
      <c r="AW14" s="11">
        <f>1/1000*[1]CoreVPAExp!AU$247</f>
        <v>0.25224729200000001</v>
      </c>
      <c r="AX14" s="11">
        <f>1/1000*[1]CoreVPAExp!AV$247</f>
        <v>0.42857787499999994</v>
      </c>
      <c r="AY14" s="11">
        <f>1/1000*[1]CoreVPAExp!AW$247</f>
        <v>0.88435487599999996</v>
      </c>
      <c r="AZ14" s="11">
        <f>1/1000*[1]CoreVPAExp!AX$247</f>
        <v>0.46383858699999997</v>
      </c>
      <c r="BA14" s="11">
        <f>1/1000*[1]CoreVPAExp!AY$247</f>
        <v>0.29215386406500005</v>
      </c>
      <c r="BB14" s="11">
        <f>1/1000*[1]CoreVPAExp!AZ$247</f>
        <v>0</v>
      </c>
      <c r="BC14" s="10">
        <f>1/1000*[1]CoreVPAExp!BA$247</f>
        <v>0</v>
      </c>
      <c r="BD14" s="238"/>
    </row>
    <row r="15" spans="1:56" ht="17.149999999999999" customHeight="1">
      <c r="B15" s="20" t="s">
        <v>160</v>
      </c>
      <c r="C15" s="153">
        <f>1/$A$1*[1]CoreVPAExp!B$269</f>
        <v>1.5005162150000001E-2</v>
      </c>
      <c r="D15" s="61">
        <f>1/$A$1*[1]CoreVPAExp!C$269</f>
        <v>1.1468559329999999E-2</v>
      </c>
      <c r="E15" s="61">
        <f>1/$A$1*[1]CoreVPAExp!D$269</f>
        <v>3.1421597099999996E-3</v>
      </c>
      <c r="F15" s="61">
        <f>1/$A$1*[1]CoreVPAExp!E$269</f>
        <v>5.3079911799999999E-3</v>
      </c>
      <c r="G15" s="61">
        <f>1/$A$1*[1]CoreVPAExp!F$269</f>
        <v>9.4409943000000002E-4</v>
      </c>
      <c r="H15" s="61">
        <f>1/$A$1*[1]CoreVPAExp!G$269</f>
        <v>1.5115276100000003E-3</v>
      </c>
      <c r="I15" s="61">
        <f>1/$A$1*[1]CoreVPAExp!H$269</f>
        <v>1.0473434099999997E-3</v>
      </c>
      <c r="J15" s="61">
        <f>1/$A$1*[1]CoreVPAExp!I$269</f>
        <v>1.1603548299999999E-3</v>
      </c>
      <c r="K15" s="61">
        <f>1/$A$1*[1]CoreVPAExp!J$269</f>
        <v>5.7865755800000005E-4</v>
      </c>
      <c r="L15" s="61">
        <f>1/$A$1*[1]CoreVPAExp!K$269</f>
        <v>3.5714840999999994E-4</v>
      </c>
      <c r="M15" s="61">
        <f>1/$A$1*[1]CoreVPAExp!L$269</f>
        <v>8.1330637999999975E-4</v>
      </c>
      <c r="N15" s="61">
        <f>1/$A$1*[1]CoreVPAExp!M$269</f>
        <v>7.4043228000000003E-4</v>
      </c>
      <c r="O15" s="61">
        <f>1/$A$1*[1]CoreVPAExp!N$269</f>
        <v>1.8004528599999999E-3</v>
      </c>
      <c r="P15" s="61">
        <f>1/$A$1*[1]CoreVPAExp!O$269</f>
        <v>3.9304998600000005E-3</v>
      </c>
      <c r="Q15" s="61">
        <f>1/$A$1*[1]CoreVPAExp!P$269</f>
        <v>9.4969279999999984E-5</v>
      </c>
      <c r="R15" s="61">
        <f>1/$A$1*[1]CoreVPAExp!Q$269</f>
        <v>1.10572E-5</v>
      </c>
      <c r="S15" s="61">
        <f>1/$A$1*[1]CoreVPAExp!R$269</f>
        <v>5.8762927999999996E-4</v>
      </c>
      <c r="T15" s="61">
        <f>1/$A$1*[1]CoreVPAExp!S$269</f>
        <v>2.2047149599999999E-4</v>
      </c>
      <c r="U15" s="61">
        <f>1/$A$1*[1]CoreVPAExp!T$269</f>
        <v>5.5296214400000002E-4</v>
      </c>
      <c r="V15" s="61">
        <f>1/$A$1*[1]CoreVPAExp!U$269</f>
        <v>8.3401065999999979E-4</v>
      </c>
      <c r="W15" s="61">
        <f>1/$A$1*[1]CoreVPAExp!V$269</f>
        <v>2.2743532000000003E-3</v>
      </c>
      <c r="X15" s="61">
        <f>1/$A$1*[1]CoreVPAExp!W$269</f>
        <v>1.4518271599999999E-3</v>
      </c>
      <c r="Y15" s="61">
        <f>1/$A$1*[1]CoreVPAExp!X$269</f>
        <v>2.1599759999999996E-4</v>
      </c>
      <c r="Z15" s="61">
        <f>1/$A$1*[1]CoreVPAExp!Y$269</f>
        <v>6.4852093711999996E-4</v>
      </c>
      <c r="AA15" s="61">
        <f>1/$A$1*[1]CoreVPAExp!Z$269</f>
        <v>0</v>
      </c>
      <c r="AB15" s="62">
        <f>1/$A$1*[1]CoreVPAExp!AA$269</f>
        <v>0</v>
      </c>
      <c r="AC15" s="132"/>
      <c r="AD15" s="153">
        <f>1/1000*[1]CoreVPAExp!AB$269</f>
        <v>2.1932000000000002E-3</v>
      </c>
      <c r="AE15" s="61">
        <f>1/1000*[1]CoreVPAExp!AC$269</f>
        <v>1.435717E-3</v>
      </c>
      <c r="AF15" s="61">
        <f>1/1000*[1]CoreVPAExp!AD$269</f>
        <v>5.3993400000000005E-4</v>
      </c>
      <c r="AG15" s="61">
        <f>1/1000*[1]CoreVPAExp!AE$269</f>
        <v>7.4815799999999996E-4</v>
      </c>
      <c r="AH15" s="61">
        <f>1/1000*[1]CoreVPAExp!AF$269</f>
        <v>1.7852300000000001E-4</v>
      </c>
      <c r="AI15" s="61">
        <f>1/1000*[1]CoreVPAExp!AG$269</f>
        <v>3.8514300000000001E-4</v>
      </c>
      <c r="AJ15" s="61">
        <f>1/1000*[1]CoreVPAExp!AH$269</f>
        <v>1.98672E-4</v>
      </c>
      <c r="AK15" s="61">
        <f>1/1000*[1]CoreVPAExp!AI$269</f>
        <v>4.9154299999999999E-4</v>
      </c>
      <c r="AL15" s="61">
        <f>1/1000*[1]CoreVPAExp!AJ$269</f>
        <v>2.0052500000000001E-4</v>
      </c>
      <c r="AM15" s="61">
        <f>1/1000*[1]CoreVPAExp!AK$269</f>
        <v>1.83108E-4</v>
      </c>
      <c r="AN15" s="61">
        <f>1/1000*[1]CoreVPAExp!AL$269</f>
        <v>6.5908500000000001E-4</v>
      </c>
      <c r="AO15" s="61">
        <f>1/1000*[1]CoreVPAExp!AM$269</f>
        <v>9.8396099999999978E-4</v>
      </c>
      <c r="AP15" s="61">
        <f>1/1000*[1]CoreVPAExp!AN$269</f>
        <v>4.27759E-4</v>
      </c>
      <c r="AQ15" s="61">
        <f>1/1000*[1]CoreVPAExp!AO$269</f>
        <v>1.187404E-3</v>
      </c>
      <c r="AR15" s="61">
        <f>1/1000*[1]CoreVPAExp!AP$269</f>
        <v>1.2255299999999999E-4</v>
      </c>
      <c r="AS15" s="61">
        <f>1/1000*[1]CoreVPAExp!AQ$269</f>
        <v>4.9950000000000005E-6</v>
      </c>
      <c r="AT15" s="61">
        <f>1/1000*[1]CoreVPAExp!AR$269</f>
        <v>5.3346300000000008E-4</v>
      </c>
      <c r="AU15" s="61">
        <f>1/1000*[1]CoreVPAExp!AS$269</f>
        <v>8.7781000000000005E-5</v>
      </c>
      <c r="AV15" s="61">
        <f>1/1000*[1]CoreVPAExp!AT$269</f>
        <v>2.8846499999999996E-4</v>
      </c>
      <c r="AW15" s="61">
        <f>1/1000*[1]CoreVPAExp!AU$269</f>
        <v>3.3322099999999992E-4</v>
      </c>
      <c r="AX15" s="61">
        <f>1/1000*[1]CoreVPAExp!AV$269</f>
        <v>7.4217999999999994E-4</v>
      </c>
      <c r="AY15" s="61">
        <f>1/1000*[1]CoreVPAExp!AW$269</f>
        <v>5.4604100000000004E-4</v>
      </c>
      <c r="AZ15" s="61">
        <f>1/1000*[1]CoreVPAExp!AX$269</f>
        <v>6.7255999999999994E-5</v>
      </c>
      <c r="BA15" s="61">
        <f>1/1000*[1]CoreVPAExp!AY$269</f>
        <v>2.2659714E-4</v>
      </c>
      <c r="BB15" s="61">
        <f>1/1000*[1]CoreVPAExp!AZ$269</f>
        <v>0</v>
      </c>
      <c r="BC15" s="62">
        <f>1/1000*[1]CoreVPAExp!BA$269</f>
        <v>0</v>
      </c>
      <c r="BD15" s="238"/>
    </row>
    <row r="16" spans="1:56" ht="17.149999999999999" customHeight="1">
      <c r="B16" s="16" t="s">
        <v>152</v>
      </c>
      <c r="C16" s="244">
        <f>1/$A$1*[1]CoreVPAExp!B$267</f>
        <v>10.305822151317997</v>
      </c>
      <c r="D16" s="145">
        <f>1/$A$1*[1]CoreVPAExp!C$267</f>
        <v>10.451311595400004</v>
      </c>
      <c r="E16" s="145">
        <f>1/$A$1*[1]CoreVPAExp!D$267</f>
        <v>9.9787271612399984</v>
      </c>
      <c r="F16" s="145">
        <f>1/$A$1*[1]CoreVPAExp!E$267</f>
        <v>8.7520386594380053</v>
      </c>
      <c r="G16" s="145">
        <f>1/$A$1*[1]CoreVPAExp!F$267</f>
        <v>7.0448394157359981</v>
      </c>
      <c r="H16" s="145">
        <f>1/$A$1*[1]CoreVPAExp!G$267</f>
        <v>5.5038387910819999</v>
      </c>
      <c r="I16" s="145">
        <f>1/$A$1*[1]CoreVPAExp!H$267</f>
        <v>5.4542248397400002</v>
      </c>
      <c r="J16" s="145">
        <f>1/$A$1*[1]CoreVPAExp!I$267</f>
        <v>4.5126959885399991</v>
      </c>
      <c r="K16" s="145">
        <f>1/$A$1*[1]CoreVPAExp!J$267</f>
        <v>4.0497513591519994</v>
      </c>
      <c r="L16" s="145">
        <f>1/$A$1*[1]CoreVPAExp!K$267</f>
        <v>3.5736368013559998</v>
      </c>
      <c r="M16" s="145">
        <f>1/$A$1*[1]CoreVPAExp!L$267</f>
        <v>4.3137227101299986</v>
      </c>
      <c r="N16" s="145">
        <f>1/$A$1*[1]CoreVPAExp!M$267</f>
        <v>5.0750901601599994</v>
      </c>
      <c r="O16" s="145">
        <f>1/$A$1*[1]CoreVPAExp!N$267</f>
        <v>5.3463729867339982</v>
      </c>
      <c r="P16" s="145">
        <f>1/$A$1*[1]CoreVPAExp!O$267</f>
        <v>5.0062539687159999</v>
      </c>
      <c r="Q16" s="145">
        <f>1/$A$1*[1]CoreVPAExp!P$267</f>
        <v>5.6244990248439972</v>
      </c>
      <c r="R16" s="145">
        <f>1/$A$1*[1]CoreVPAExp!Q$267</f>
        <v>5.8032951387599976</v>
      </c>
      <c r="S16" s="145">
        <f>1/$A$1*[1]CoreVPAExp!R$267</f>
        <v>6.1630248467480007</v>
      </c>
      <c r="T16" s="145">
        <f>1/$A$1*[1]CoreVPAExp!S$267</f>
        <v>3.5752751697759999</v>
      </c>
      <c r="U16" s="145">
        <f>1/$A$1*[1]CoreVPAExp!T$267</f>
        <v>4.1236949560959992</v>
      </c>
      <c r="V16" s="145">
        <f>1/$A$1*[1]CoreVPAExp!U$267</f>
        <v>3.9294759705039985</v>
      </c>
      <c r="W16" s="145">
        <f>1/$A$1*[1]CoreVPAExp!V$267</f>
        <v>3.8253223924399999</v>
      </c>
      <c r="X16" s="145">
        <f>1/$A$1*[1]CoreVPAExp!W$267</f>
        <v>4.1461856350719986</v>
      </c>
      <c r="Y16" s="145">
        <f>1/$A$1*[1]CoreVPAExp!X$267</f>
        <v>3.1522871495049203</v>
      </c>
      <c r="Z16" s="145">
        <f>1/$A$1*[1]CoreVPAExp!Y$267</f>
        <v>3.0042913814722194</v>
      </c>
      <c r="AA16" s="145">
        <f>1/$A$1*[1]CoreVPAExp!Z$267</f>
        <v>0</v>
      </c>
      <c r="AB16" s="146">
        <f>1/$A$1*[1]CoreVPAExp!AA$267</f>
        <v>0</v>
      </c>
      <c r="AC16" s="14"/>
      <c r="AD16" s="250">
        <f>1/1000*[1]CoreVPAExp!AB$267</f>
        <v>1.3617108619999996</v>
      </c>
      <c r="AE16" s="123">
        <f>1/1000*[1]CoreVPAExp!AC$267</f>
        <v>1.228450297</v>
      </c>
      <c r="AF16" s="123">
        <f>1/1000*[1]CoreVPAExp!AD$267</f>
        <v>1.2178159569999998</v>
      </c>
      <c r="AG16" s="123">
        <f>1/1000*[1]CoreVPAExp!AE$267</f>
        <v>1.1306315050000002</v>
      </c>
      <c r="AH16" s="123">
        <f>1/1000*[1]CoreVPAExp!AF$267</f>
        <v>1.0964984440000001</v>
      </c>
      <c r="AI16" s="123">
        <f>1/1000*[1]CoreVPAExp!AG$267</f>
        <v>0.86787094299999978</v>
      </c>
      <c r="AJ16" s="123">
        <f>1/1000*[1]CoreVPAExp!AH$267</f>
        <v>1.0861820200000001</v>
      </c>
      <c r="AK16" s="123">
        <f>1/1000*[1]CoreVPAExp!AI$267</f>
        <v>0.96543965499999995</v>
      </c>
      <c r="AL16" s="123">
        <f>1/1000*[1]CoreVPAExp!AJ$267</f>
        <v>0.89625141099999983</v>
      </c>
      <c r="AM16" s="123">
        <f>1/1000*[1]CoreVPAExp!AK$267</f>
        <v>0.71537991999999984</v>
      </c>
      <c r="AN16" s="123">
        <f>1/1000*[1]CoreVPAExp!AL$267</f>
        <v>0.96226193000000015</v>
      </c>
      <c r="AO16" s="123">
        <f>1/1000*[1]CoreVPAExp!AM$267</f>
        <v>1.3464392769999995</v>
      </c>
      <c r="AP16" s="123">
        <f>1/1000*[1]CoreVPAExp!AN$267</f>
        <v>1.3902208030000001</v>
      </c>
      <c r="AQ16" s="123">
        <f>1/1000*[1]CoreVPAExp!AO$267</f>
        <v>1.5944148210000002</v>
      </c>
      <c r="AR16" s="123">
        <f>1/1000*[1]CoreVPAExp!AP$267</f>
        <v>1.7331024579999996</v>
      </c>
      <c r="AS16" s="123">
        <f>1/1000*[1]CoreVPAExp!AQ$267</f>
        <v>1.6430297299999996</v>
      </c>
      <c r="AT16" s="123">
        <f>1/1000*[1]CoreVPAExp!AR$267</f>
        <v>1.6569443899999996</v>
      </c>
      <c r="AU16" s="123">
        <f>1/1000*[1]CoreVPAExp!AS$267</f>
        <v>1.125584819</v>
      </c>
      <c r="AV16" s="123">
        <f>1/1000*[1]CoreVPAExp!AT$267</f>
        <v>1.3811774129999999</v>
      </c>
      <c r="AW16" s="123">
        <f>1/1000*[1]CoreVPAExp!AU$267</f>
        <v>1.154462399</v>
      </c>
      <c r="AX16" s="123">
        <f>1/1000*[1]CoreVPAExp!AV$267</f>
        <v>1.0473291729999998</v>
      </c>
      <c r="AY16" s="123">
        <f>1/1000*[1]CoreVPAExp!AW$267</f>
        <v>1.3371831649999999</v>
      </c>
      <c r="AZ16" s="123">
        <f>1/1000*[1]CoreVPAExp!AX$267</f>
        <v>1.2148391239999996</v>
      </c>
      <c r="BA16" s="123">
        <f>1/1000*[1]CoreVPAExp!AY$267</f>
        <v>0.83831514430800014</v>
      </c>
      <c r="BB16" s="123">
        <f>1/1000*[1]CoreVPAExp!AZ$267</f>
        <v>0</v>
      </c>
      <c r="BC16" s="124">
        <f>1/1000*[1]CoreVPAExp!BA$267</f>
        <v>0</v>
      </c>
      <c r="BD16" s="238"/>
    </row>
    <row r="17" spans="2:56">
      <c r="B17" s="44" t="s">
        <v>45</v>
      </c>
      <c r="C17" s="80">
        <f>1/$A$1*(SUM([1]CoreVPAExp!B$47:B$47)+SUM([1]CoreVPAExp!B$105:B$105))</f>
        <v>1.7631754075659998</v>
      </c>
      <c r="D17" s="81">
        <f>1/$A$1*(SUM([1]CoreVPAExp!C$47:C$47)+SUM([1]CoreVPAExp!C$105:C$105))</f>
        <v>1.6260377576759997</v>
      </c>
      <c r="E17" s="81">
        <f>1/$A$1*(SUM([1]CoreVPAExp!D$47:D$47)+SUM([1]CoreVPAExp!D$105:D$105))</f>
        <v>1.7543494291079997</v>
      </c>
      <c r="F17" s="81">
        <f>1/$A$1*(SUM([1]CoreVPAExp!E$47:E$47)+SUM([1]CoreVPAExp!E$105:E$105))</f>
        <v>1.5191212427440002</v>
      </c>
      <c r="G17" s="81">
        <f>1/$A$1*(SUM([1]CoreVPAExp!F$47:F$47)+SUM([1]CoreVPAExp!F$105:F$105))</f>
        <v>1.1427466619719999</v>
      </c>
      <c r="H17" s="81">
        <f>1/$A$1*(SUM([1]CoreVPAExp!G$47:G$47)+SUM([1]CoreVPAExp!G$105:G$105))</f>
        <v>0.72232600079399989</v>
      </c>
      <c r="I17" s="81">
        <f>1/$A$1*(SUM([1]CoreVPAExp!H$47:H$47)+SUM([1]CoreVPAExp!H$105:H$105))</f>
        <v>0.57218034371199988</v>
      </c>
      <c r="J17" s="81">
        <f>1/$A$1*(SUM([1]CoreVPAExp!I$47:I$47)+SUM([1]CoreVPAExp!I$105:I$105))</f>
        <v>0.51759824419199985</v>
      </c>
      <c r="K17" s="81">
        <f>1/$A$1*(SUM([1]CoreVPAExp!J$47:J$47)+SUM([1]CoreVPAExp!J$105:J$105))</f>
        <v>0.54934914478599994</v>
      </c>
      <c r="L17" s="81">
        <f>1/$A$1*(SUM([1]CoreVPAExp!K$47:K$47)+SUM([1]CoreVPAExp!K$105:K$105))</f>
        <v>0.3541461476679999</v>
      </c>
      <c r="M17" s="81">
        <f>1/$A$1*(SUM([1]CoreVPAExp!L$47:L$47)+SUM([1]CoreVPAExp!L$105:L$105))</f>
        <v>0.63762202040199989</v>
      </c>
      <c r="N17" s="81">
        <f>1/$A$1*(SUM([1]CoreVPAExp!M$47:M$47)+SUM([1]CoreVPAExp!M$105:M$105))</f>
        <v>1.1832194301499999</v>
      </c>
      <c r="O17" s="81">
        <f>1/$A$1*(SUM([1]CoreVPAExp!N$47:N$47)+SUM([1]CoreVPAExp!N$105:N$105))</f>
        <v>1.6464864667839996</v>
      </c>
      <c r="P17" s="81">
        <f>1/$A$1*(SUM([1]CoreVPAExp!O$47:O$47)+SUM([1]CoreVPAExp!O$105:O$105))</f>
        <v>1.6939797375199999</v>
      </c>
      <c r="Q17" s="81">
        <f>1/$A$1*(SUM([1]CoreVPAExp!P$47:P$47)+SUM([1]CoreVPAExp!P$105:P$105))</f>
        <v>2.1161222826799997</v>
      </c>
      <c r="R17" s="81">
        <f>1/$A$1*(SUM([1]CoreVPAExp!Q$47:Q$47)+SUM([1]CoreVPAExp!Q$105:Q$105))</f>
        <v>2.3778745724719994</v>
      </c>
      <c r="S17" s="81">
        <f>1/$A$1*(SUM([1]CoreVPAExp!R$47:R$47)+SUM([1]CoreVPAExp!R$105:R$105))</f>
        <v>2.3711099899479997</v>
      </c>
      <c r="T17" s="81">
        <f>1/$A$1*(SUM([1]CoreVPAExp!S$47:S$47)+SUM([1]CoreVPAExp!S$105:S$105))</f>
        <v>0.23103997686</v>
      </c>
      <c r="U17" s="81">
        <f>1/$A$1*(SUM([1]CoreVPAExp!T$47:T$47)+SUM([1]CoreVPAExp!T$105:T$105))</f>
        <v>0.37010473859999993</v>
      </c>
      <c r="V17" s="81">
        <f>1/$A$1*(SUM([1]CoreVPAExp!U$47:U$47)+SUM([1]CoreVPAExp!U$105:U$105))</f>
        <v>0.28432592266399992</v>
      </c>
      <c r="W17" s="81">
        <f>1/$A$1*(SUM([1]CoreVPAExp!V$47:V$47)+SUM([1]CoreVPAExp!V$105:V$105))</f>
        <v>0.3260199074359999</v>
      </c>
      <c r="X17" s="81">
        <f>1/$A$1*(SUM([1]CoreVPAExp!W$47:W$47)+SUM([1]CoreVPAExp!W$105:W$105))</f>
        <v>0.26036251065999999</v>
      </c>
      <c r="Y17" s="81">
        <f>1/$A$1*(SUM([1]CoreVPAExp!X$47:X$47)+SUM([1]CoreVPAExp!X$105:X$105))</f>
        <v>0.1158275277348</v>
      </c>
      <c r="Z17" s="81">
        <f>1/$A$1*(SUM([1]CoreVPAExp!Y$47:Y$47)+SUM([1]CoreVPAExp!Y$105:Y$105))</f>
        <v>9.9162243298440006E-2</v>
      </c>
      <c r="AA17" s="81">
        <f>1/$A$1*(SUM([1]CoreVPAExp!Z$47:Z$47)+SUM([1]CoreVPAExp!Z$105:Z$105))</f>
        <v>0</v>
      </c>
      <c r="AB17" s="82">
        <f>1/$A$1*(SUM([1]CoreVPAExp!AA$47:AA$47)+SUM([1]CoreVPAExp!AA$105:AA$105))</f>
        <v>0</v>
      </c>
      <c r="AC17" s="125"/>
      <c r="AD17" s="12">
        <f>1/1000*(SUM([1]CoreVPAExp!AB$47:AB$47)+SUM([1]CoreVPAExp!AB$105:AB$105))</f>
        <v>0.222917379</v>
      </c>
      <c r="AE17" s="13">
        <f>1/1000*(SUM([1]CoreVPAExp!AC$47:AC$47)+SUM([1]CoreVPAExp!AC$105:AC$105))</f>
        <v>0.183379393</v>
      </c>
      <c r="AF17" s="13">
        <f>1/1000*(SUM([1]CoreVPAExp!AD$47:AD$47)+SUM([1]CoreVPAExp!AD$105:AD$105))</f>
        <v>0.20274979299999998</v>
      </c>
      <c r="AG17" s="13">
        <f>1/1000*(SUM([1]CoreVPAExp!AE$47:AE$47)+SUM([1]CoreVPAExp!AE$105:AE$105))</f>
        <v>0.19671331700000003</v>
      </c>
      <c r="AH17" s="13">
        <f>1/1000*(SUM([1]CoreVPAExp!AF$47:AF$47)+SUM([1]CoreVPAExp!AF$105:AF$105))</f>
        <v>0.16866814800000002</v>
      </c>
      <c r="AI17" s="13">
        <f>1/1000*(SUM([1]CoreVPAExp!AG$47:AG$47)+SUM([1]CoreVPAExp!AG$105:AG$105))</f>
        <v>0.11335268999999999</v>
      </c>
      <c r="AJ17" s="13">
        <f>1/1000*(SUM([1]CoreVPAExp!AH$47:AH$47)+SUM([1]CoreVPAExp!AH$105:AH$105))</f>
        <v>0.10365372199999999</v>
      </c>
      <c r="AK17" s="13">
        <f>1/1000*(SUM([1]CoreVPAExp!AI$47:AI$47)+SUM([1]CoreVPAExp!AI$105:AI$105))</f>
        <v>9.7347376999999999E-2</v>
      </c>
      <c r="AL17" s="13">
        <f>1/1000*(SUM([1]CoreVPAExp!AJ$47:AJ$47)+SUM([1]CoreVPAExp!AJ$105:AJ$105))</f>
        <v>9.8241302999999988E-2</v>
      </c>
      <c r="AM17" s="13">
        <f>1/1000*(SUM([1]CoreVPAExp!AK$47:AK$47)+SUM([1]CoreVPAExp!AK$105:AK$105))</f>
        <v>5.9590631999999998E-2</v>
      </c>
      <c r="AN17" s="13">
        <f>1/1000*(SUM([1]CoreVPAExp!AL$47:AL$47)+SUM([1]CoreVPAExp!AL$105:AL$105))</f>
        <v>0.11203395300000001</v>
      </c>
      <c r="AO17" s="13">
        <f>1/1000*(SUM([1]CoreVPAExp!AM$47:AM$47)+SUM([1]CoreVPAExp!AM$105:AM$105))</f>
        <v>0.22747176099999999</v>
      </c>
      <c r="AP17" s="13">
        <f>1/1000*(SUM([1]CoreVPAExp!AN$47:AN$47)+SUM([1]CoreVPAExp!AN$105:AN$105))</f>
        <v>0.34225303400000001</v>
      </c>
      <c r="AQ17" s="13">
        <f>1/1000*(SUM([1]CoreVPAExp!AO$47:AO$47)+SUM([1]CoreVPAExp!AO$105:AO$105))</f>
        <v>0.45885925800000005</v>
      </c>
      <c r="AR17" s="13">
        <f>1/1000*(SUM([1]CoreVPAExp!AP$47:AP$47)+SUM([1]CoreVPAExp!AP$105:AP$105))</f>
        <v>0.57204820599999995</v>
      </c>
      <c r="AS17" s="13">
        <f>1/1000*(SUM([1]CoreVPAExp!AQ$47:AQ$47)+SUM([1]CoreVPAExp!AQ$105:AQ$105))</f>
        <v>0.59178591599999997</v>
      </c>
      <c r="AT17" s="13">
        <f>1/1000*(SUM([1]CoreVPAExp!AR$47:AR$47)+SUM([1]CoreVPAExp!AR$105:AR$105))</f>
        <v>0.57108371800000013</v>
      </c>
      <c r="AU17" s="13">
        <f>1/1000*(SUM([1]CoreVPAExp!AS$47:AS$47)+SUM([1]CoreVPAExp!AS$105:AS$105))</f>
        <v>7.9663996000000001E-2</v>
      </c>
      <c r="AV17" s="13">
        <f>1/1000*(SUM([1]CoreVPAExp!AT$47:AT$47)+SUM([1]CoreVPAExp!AT$105:AT$105))</f>
        <v>8.8583488999999987E-2</v>
      </c>
      <c r="AW17" s="13">
        <f>1/1000*(SUM([1]CoreVPAExp!AU$47:AU$47)+SUM([1]CoreVPAExp!AU$105:AU$105))</f>
        <v>6.8697565000000002E-2</v>
      </c>
      <c r="AX17" s="13">
        <f>1/1000*(SUM([1]CoreVPAExp!AV$47:AV$47)+SUM([1]CoreVPAExp!AV$105:AV$105))</f>
        <v>8.1448081999999991E-2</v>
      </c>
      <c r="AY17" s="13">
        <f>1/1000*(SUM([1]CoreVPAExp!AW$47:AW$47)+SUM([1]CoreVPAExp!AW$105:AW$105))</f>
        <v>6.0838351000000006E-2</v>
      </c>
      <c r="AZ17" s="13">
        <f>1/1000*(SUM([1]CoreVPAExp!AX$47:AX$47)+SUM([1]CoreVPAExp!AX$105:AX$105))</f>
        <v>3.2889560999999998E-2</v>
      </c>
      <c r="BA17" s="13">
        <f>1/1000*(SUM([1]CoreVPAExp!AY$47:AY$47)+SUM([1]CoreVPAExp!AY$105:AY$105))</f>
        <v>2.6483187996E-2</v>
      </c>
      <c r="BB17" s="13">
        <f>1/1000*(SUM([1]CoreVPAExp!AZ$47:AZ$47)+SUM([1]CoreVPAExp!AZ$105:AZ$105))</f>
        <v>0</v>
      </c>
      <c r="BC17" s="15">
        <f>1/1000*(SUM([1]CoreVPAExp!BA$47:BA$47)+SUM([1]CoreVPAExp!BA$105:BA$105))</f>
        <v>0</v>
      </c>
      <c r="BD17" s="238"/>
    </row>
    <row r="18" spans="2:56">
      <c r="B18" s="4" t="s">
        <v>95</v>
      </c>
      <c r="C18" s="251">
        <f>1/$A$1*[1]CoreVPAExp!B$116</f>
        <v>6.1464814313839984</v>
      </c>
      <c r="D18" s="147">
        <f>1/$A$1*[1]CoreVPAExp!C$116</f>
        <v>6.260785570786001</v>
      </c>
      <c r="E18" s="147">
        <f>1/$A$1*[1]CoreVPAExp!D$116</f>
        <v>5.8793668423739982</v>
      </c>
      <c r="F18" s="147">
        <f>1/$A$1*[1]CoreVPAExp!E$116</f>
        <v>4.608997948046003</v>
      </c>
      <c r="G18" s="147">
        <f>1/$A$1*[1]CoreVPAExp!F$116</f>
        <v>4.2387583466679981</v>
      </c>
      <c r="H18" s="147">
        <f>1/$A$1*[1]CoreVPAExp!G$116</f>
        <v>3.4818946719499997</v>
      </c>
      <c r="I18" s="147">
        <f>1/$A$1*[1]CoreVPAExp!H$116</f>
        <v>3.5574430363259992</v>
      </c>
      <c r="J18" s="147">
        <f>1/$A$1*[1]CoreVPAExp!I$116</f>
        <v>2.6975170897239997</v>
      </c>
      <c r="K18" s="147">
        <f>1/$A$1*[1]CoreVPAExp!J$116</f>
        <v>2.2343020417699999</v>
      </c>
      <c r="L18" s="147">
        <f>1/$A$1*[1]CoreVPAExp!K$116</f>
        <v>2.1001625772319996</v>
      </c>
      <c r="M18" s="147">
        <f>1/$A$1*[1]CoreVPAExp!L$116</f>
        <v>2.4087388995419992</v>
      </c>
      <c r="N18" s="147">
        <f>1/$A$1*[1]CoreVPAExp!M$116</f>
        <v>2.6280084367619994</v>
      </c>
      <c r="O18" s="147">
        <f>1/$A$1*[1]CoreVPAExp!N$116</f>
        <v>2.4763662574199992</v>
      </c>
      <c r="P18" s="147">
        <f>1/$A$1*[1]CoreVPAExp!O$116</f>
        <v>2.1863807011759993</v>
      </c>
      <c r="Q18" s="147">
        <f>1/$A$1*[1]CoreVPAExp!P$116</f>
        <v>2.1003041733799996</v>
      </c>
      <c r="R18" s="147">
        <f>1/$A$1*[1]CoreVPAExp!Q$116</f>
        <v>1.7944224072879997</v>
      </c>
      <c r="S18" s="147">
        <f>1/$A$1*[1]CoreVPAExp!R$116</f>
        <v>1.8581752168559997</v>
      </c>
      <c r="T18" s="147">
        <f>1/$A$1*[1]CoreVPAExp!S$116</f>
        <v>1.8665680179479998</v>
      </c>
      <c r="U18" s="147">
        <f>1/$A$1*[1]CoreVPAExp!T$116</f>
        <v>1.9554256423519996</v>
      </c>
      <c r="V18" s="147">
        <f>1/$A$1*[1]CoreVPAExp!U$116</f>
        <v>1.7302070799159999</v>
      </c>
      <c r="W18" s="147">
        <f>1/$A$1*[1]CoreVPAExp!V$116</f>
        <v>1.5139101507039998</v>
      </c>
      <c r="X18" s="147">
        <f>1/$A$1*[1]CoreVPAExp!W$116</f>
        <v>1.6781912474319998</v>
      </c>
      <c r="Y18" s="147">
        <f>1/$A$1*[1]CoreVPAExp!X$116</f>
        <v>1.2842290638687996</v>
      </c>
      <c r="Z18" s="147">
        <f>1/$A$1*[1]CoreVPAExp!Y$116</f>
        <v>0.95046145229335965</v>
      </c>
      <c r="AA18" s="147">
        <f>1/$A$1*[1]CoreVPAExp!Z$116</f>
        <v>0</v>
      </c>
      <c r="AB18" s="148">
        <f>1/$A$1*[1]CoreVPAExp!AA$116</f>
        <v>0</v>
      </c>
      <c r="AC18" s="143"/>
      <c r="AD18" s="251">
        <f>1/1000*[1]CoreVPAExp!AB$116</f>
        <v>0.87573980899999981</v>
      </c>
      <c r="AE18" s="147">
        <f>1/1000*[1]CoreVPAExp!AC$116</f>
        <v>0.78657827299999994</v>
      </c>
      <c r="AF18" s="147">
        <f>1/1000*[1]CoreVPAExp!AD$116</f>
        <v>0.76406290799999999</v>
      </c>
      <c r="AG18" s="147">
        <f>1/1000*[1]CoreVPAExp!AE$116</f>
        <v>0.65335091599999995</v>
      </c>
      <c r="AH18" s="147">
        <f>1/1000*[1]CoreVPAExp!AF$116</f>
        <v>0.71034440899999995</v>
      </c>
      <c r="AI18" s="147">
        <f>1/1000*[1]CoreVPAExp!AG$116</f>
        <v>0.58041561099999994</v>
      </c>
      <c r="AJ18" s="147">
        <f>1/1000*[1]CoreVPAExp!AH$116</f>
        <v>0.82238543599999991</v>
      </c>
      <c r="AK18" s="147">
        <f>1/1000*[1]CoreVPAExp!AI$116</f>
        <v>0.63878805400000005</v>
      </c>
      <c r="AL18" s="147">
        <f>1/1000*[1]CoreVPAExp!AJ$116</f>
        <v>0.55736375500000002</v>
      </c>
      <c r="AM18" s="147">
        <f>1/1000*[1]CoreVPAExp!AK$116</f>
        <v>0.45898256399999998</v>
      </c>
      <c r="AN18" s="147">
        <f>1/1000*[1]CoreVPAExp!AL$116</f>
        <v>0.60861861399999995</v>
      </c>
      <c r="AO18" s="147">
        <f>1/1000*[1]CoreVPAExp!AM$116</f>
        <v>0.83945124799999993</v>
      </c>
      <c r="AP18" s="147">
        <f>1/1000*[1]CoreVPAExp!AN$116</f>
        <v>0.76020870100000004</v>
      </c>
      <c r="AQ18" s="147">
        <f>1/1000*[1]CoreVPAExp!AO$116</f>
        <v>0.80684926599999995</v>
      </c>
      <c r="AR18" s="147">
        <f>1/1000*[1]CoreVPAExp!AP$116</f>
        <v>0.76195136600000002</v>
      </c>
      <c r="AS18" s="147">
        <f>1/1000*[1]CoreVPAExp!AQ$116</f>
        <v>0.61909756199999999</v>
      </c>
      <c r="AT18" s="147">
        <f>1/1000*[1]CoreVPAExp!AR$116</f>
        <v>0.59886715099999999</v>
      </c>
      <c r="AU18" s="147">
        <f>1/1000*[1]CoreVPAExp!AS$116</f>
        <v>0.59666931700000003</v>
      </c>
      <c r="AV18" s="147">
        <f>1/1000*[1]CoreVPAExp!AT$116</f>
        <v>0.75821937100000003</v>
      </c>
      <c r="AW18" s="147">
        <f>1/1000*[1]CoreVPAExp!AU$116</f>
        <v>0.59361884499999995</v>
      </c>
      <c r="AX18" s="147">
        <f>1/1000*[1]CoreVPAExp!AV$116</f>
        <v>0.49030530099999997</v>
      </c>
      <c r="AY18" s="147">
        <f>1/1000*[1]CoreVPAExp!AW$116</f>
        <v>0.66843943699999997</v>
      </c>
      <c r="AZ18" s="147">
        <f>1/1000*[1]CoreVPAExp!AX$116</f>
        <v>0.65463327299999996</v>
      </c>
      <c r="BA18" s="147">
        <f>1/1000*[1]CoreVPAExp!AY$116</f>
        <v>0.36304979420100003</v>
      </c>
      <c r="BB18" s="147">
        <f>1/1000*[1]CoreVPAExp!AZ$116</f>
        <v>0</v>
      </c>
      <c r="BC18" s="148">
        <f>1/1000*[1]CoreVPAExp!BA$116</f>
        <v>0</v>
      </c>
      <c r="BD18" s="265"/>
    </row>
    <row r="19" spans="2:56">
      <c r="B19" s="4" t="s">
        <v>135</v>
      </c>
      <c r="C19" s="243">
        <f>1/$A$1*[1]CoreVPAExp!B$138</f>
        <v>8.7291097097999981E-2</v>
      </c>
      <c r="D19" s="11">
        <f>1/$A$1*[1]CoreVPAExp!C$138</f>
        <v>8.7655885924000004E-2</v>
      </c>
      <c r="E19" s="11">
        <f>1/$A$1*[1]CoreVPAExp!D$138</f>
        <v>3.5952199657999999E-2</v>
      </c>
      <c r="F19" s="11">
        <f>1/$A$1*[1]CoreVPAExp!E$138</f>
        <v>5.6003489865999997E-2</v>
      </c>
      <c r="G19" s="11">
        <f>1/$A$1*[1]CoreVPAExp!F$138</f>
        <v>3.8229515424000007E-2</v>
      </c>
      <c r="H19" s="11">
        <f>1/$A$1*[1]CoreVPAExp!G$138</f>
        <v>1.4428788881999997E-2</v>
      </c>
      <c r="I19" s="11">
        <f>1/$A$1*[1]CoreVPAExp!H$138</f>
        <v>2.8420537851999994E-2</v>
      </c>
      <c r="J19" s="11">
        <f>1/$A$1*[1]CoreVPAExp!I$138</f>
        <v>8.4281330816000005E-2</v>
      </c>
      <c r="K19" s="11">
        <f>1/$A$1*[1]CoreVPAExp!J$138</f>
        <v>0.11937683856200001</v>
      </c>
      <c r="L19" s="11">
        <f>1/$A$1*[1]CoreVPAExp!K$138</f>
        <v>7.7608182633999989E-2</v>
      </c>
      <c r="M19" s="11">
        <f>1/$A$1*[1]CoreVPAExp!L$138</f>
        <v>0.12421116580199996</v>
      </c>
      <c r="N19" s="11">
        <f>1/$A$1*[1]CoreVPAExp!M$138</f>
        <v>0.16999637325199998</v>
      </c>
      <c r="O19" s="11">
        <f>1/$A$1*[1]CoreVPAExp!N$138</f>
        <v>0.17365011760399998</v>
      </c>
      <c r="P19" s="11">
        <f>1/$A$1*[1]CoreVPAExp!O$138</f>
        <v>0.16920365548799998</v>
      </c>
      <c r="Q19" s="11">
        <f>1/$A$1*[1]CoreVPAExp!P$138</f>
        <v>0.22223186675200002</v>
      </c>
      <c r="R19" s="11">
        <f>1/$A$1*[1]CoreVPAExp!Q$138</f>
        <v>0.26501914871599996</v>
      </c>
      <c r="S19" s="11">
        <f>1/$A$1*[1]CoreVPAExp!R$138</f>
        <v>0.26036763597599999</v>
      </c>
      <c r="T19" s="11">
        <f>1/$A$1*[1]CoreVPAExp!S$138</f>
        <v>0.21230239237199994</v>
      </c>
      <c r="U19" s="11">
        <f>1/$A$1*[1]CoreVPAExp!T$138</f>
        <v>0.37991728031599992</v>
      </c>
      <c r="V19" s="11">
        <f>1/$A$1*[1]CoreVPAExp!U$138</f>
        <v>0.38795512660799991</v>
      </c>
      <c r="W19" s="11">
        <f>1/$A$1*[1]CoreVPAExp!V$138</f>
        <v>0.31673244472799994</v>
      </c>
      <c r="X19" s="11">
        <f>1/$A$1*[1]CoreVPAExp!W$138</f>
        <v>0.50927543962400001</v>
      </c>
      <c r="Y19" s="11">
        <f>1/$A$1*[1]CoreVPAExp!X$138</f>
        <v>0.42334630085999991</v>
      </c>
      <c r="Z19" s="11">
        <f>1/$A$1*[1]CoreVPAExp!Y$138</f>
        <v>0.47710544071119998</v>
      </c>
      <c r="AA19" s="11">
        <f>1/$A$1*[1]CoreVPAExp!Z$138</f>
        <v>0</v>
      </c>
      <c r="AB19" s="10">
        <f>1/$A$1*[1]CoreVPAExp!AA$138</f>
        <v>0</v>
      </c>
      <c r="AC19" s="3"/>
      <c r="AD19" s="243">
        <f>1/1000*[1]CoreVPAExp!AB$138</f>
        <v>1.1213479E-2</v>
      </c>
      <c r="AE19" s="11">
        <f>1/1000*[1]CoreVPAExp!AC$138</f>
        <v>1.0682348999999999E-2</v>
      </c>
      <c r="AF19" s="11">
        <f>1/1000*[1]CoreVPAExp!AD$138</f>
        <v>4.6972160000000006E-3</v>
      </c>
      <c r="AG19" s="11">
        <f>1/1000*[1]CoreVPAExp!AE$138</f>
        <v>6.8935610000000003E-3</v>
      </c>
      <c r="AH19" s="11">
        <f>1/1000*[1]CoreVPAExp!AF$138</f>
        <v>4.731833999999999E-3</v>
      </c>
      <c r="AI19" s="11">
        <f>1/1000*[1]CoreVPAExp!AG$138</f>
        <v>2.3392209999999998E-3</v>
      </c>
      <c r="AJ19" s="11">
        <f>1/1000*[1]CoreVPAExp!AH$138</f>
        <v>7.226546999999999E-3</v>
      </c>
      <c r="AK19" s="11">
        <f>1/1000*[1]CoreVPAExp!AI$138</f>
        <v>2.0396069000000003E-2</v>
      </c>
      <c r="AL19" s="11">
        <f>1/1000*[1]CoreVPAExp!AJ$138</f>
        <v>2.2350516999999997E-2</v>
      </c>
      <c r="AM19" s="11">
        <f>1/1000*[1]CoreVPAExp!AK$138</f>
        <v>1.3312587000000001E-2</v>
      </c>
      <c r="AN19" s="11">
        <f>1/1000*[1]CoreVPAExp!AL$138</f>
        <v>2.4270512000000001E-2</v>
      </c>
      <c r="AO19" s="11">
        <f>1/1000*[1]CoreVPAExp!AM$138</f>
        <v>3.8094366999999997E-2</v>
      </c>
      <c r="AP19" s="11">
        <f>1/1000*[1]CoreVPAExp!AN$138</f>
        <v>4.3371177000000004E-2</v>
      </c>
      <c r="AQ19" s="11">
        <f>1/1000*[1]CoreVPAExp!AO$138</f>
        <v>4.8279210999999995E-2</v>
      </c>
      <c r="AR19" s="11">
        <f>1/1000*[1]CoreVPAExp!AP$138</f>
        <v>6.1536142000000002E-2</v>
      </c>
      <c r="AS19" s="11">
        <f>1/1000*[1]CoreVPAExp!AQ$138</f>
        <v>6.7932094000000012E-2</v>
      </c>
      <c r="AT19" s="11">
        <f>1/1000*[1]CoreVPAExp!AR$138</f>
        <v>6.3644788999999993E-2</v>
      </c>
      <c r="AU19" s="11">
        <f>1/1000*[1]CoreVPAExp!AS$138</f>
        <v>7.2363909000000004E-2</v>
      </c>
      <c r="AV19" s="11">
        <f>1/1000*[1]CoreVPAExp!AT$138</f>
        <v>9.6768266999999991E-2</v>
      </c>
      <c r="AW19" s="11">
        <f>1/1000*[1]CoreVPAExp!AU$138</f>
        <v>9.3395789999999992E-2</v>
      </c>
      <c r="AX19" s="11">
        <f>1/1000*[1]CoreVPAExp!AV$138</f>
        <v>6.8122792000000001E-2</v>
      </c>
      <c r="AY19" s="11">
        <f>1/1000*[1]CoreVPAExp!AW$138</f>
        <v>0.12688388</v>
      </c>
      <c r="AZ19" s="11">
        <f>1/1000*[1]CoreVPAExp!AX$138</f>
        <v>0.115591022</v>
      </c>
      <c r="BA19" s="11">
        <f>1/1000*[1]CoreVPAExp!AY$138</f>
        <v>0.108903600773</v>
      </c>
      <c r="BB19" s="11">
        <f>1/1000*[1]CoreVPAExp!AZ$138</f>
        <v>0</v>
      </c>
      <c r="BC19" s="10">
        <f>1/1000*[1]CoreVPAExp!BA$138</f>
        <v>0</v>
      </c>
      <c r="BD19" s="238"/>
    </row>
    <row r="20" spans="2:56">
      <c r="B20" s="4" t="s">
        <v>38</v>
      </c>
      <c r="C20" s="243">
        <f>1/$A$1*[1]CoreVPAExp!B$206</f>
        <v>0.29820595936800004</v>
      </c>
      <c r="D20" s="11">
        <f>1/$A$1*[1]CoreVPAExp!C$206</f>
        <v>0.32846790648600005</v>
      </c>
      <c r="E20" s="11">
        <f>1/$A$1*[1]CoreVPAExp!D$206</f>
        <v>0.32694290863999992</v>
      </c>
      <c r="F20" s="11">
        <f>1/$A$1*[1]CoreVPAExp!E$206</f>
        <v>0.34344621951600007</v>
      </c>
      <c r="G20" s="11">
        <f>1/$A$1*[1]CoreVPAExp!F$206</f>
        <v>0.14239808815200006</v>
      </c>
      <c r="H20" s="11">
        <f>1/$A$1*[1]CoreVPAExp!G$206</f>
        <v>0.11691610102999998</v>
      </c>
      <c r="I20" s="11">
        <f>1/$A$1*[1]CoreVPAExp!H$206</f>
        <v>0.10696287334199998</v>
      </c>
      <c r="J20" s="11">
        <f>1/$A$1*[1]CoreVPAExp!I$206</f>
        <v>7.9785104045999991E-2</v>
      </c>
      <c r="K20" s="11">
        <f>1/$A$1*[1]CoreVPAExp!J$206</f>
        <v>0.12044111878199999</v>
      </c>
      <c r="L20" s="11">
        <f>1/$A$1*[1]CoreVPAExp!K$206</f>
        <v>0.113102054046</v>
      </c>
      <c r="M20" s="11">
        <f>1/$A$1*[1]CoreVPAExp!L$206</f>
        <v>0.14337302570199995</v>
      </c>
      <c r="N20" s="11">
        <f>1/$A$1*[1]CoreVPAExp!M$206</f>
        <v>0.16945912633199997</v>
      </c>
      <c r="O20" s="11">
        <f>1/$A$1*[1]CoreVPAExp!N$206</f>
        <v>0.13966676848799997</v>
      </c>
      <c r="P20" s="11">
        <f>1/$A$1*[1]CoreVPAExp!O$206</f>
        <v>0.13482108676399998</v>
      </c>
      <c r="Q20" s="11">
        <f>1/$A$1*[1]CoreVPAExp!P$206</f>
        <v>0.14572682801599998</v>
      </c>
      <c r="R20" s="11">
        <f>1/$A$1*[1]CoreVPAExp!Q$206</f>
        <v>0.16617294534399996</v>
      </c>
      <c r="S20" s="11">
        <f>1/$A$1*[1]CoreVPAExp!R$206</f>
        <v>0.16393291095999998</v>
      </c>
      <c r="T20" s="11">
        <f>1/$A$1*[1]CoreVPAExp!S$206</f>
        <v>0.14637364465200001</v>
      </c>
      <c r="U20" s="11">
        <f>1/$A$1*[1]CoreVPAExp!T$206</f>
        <v>0.17095631649599999</v>
      </c>
      <c r="V20" s="11">
        <f>1/$A$1*[1]CoreVPAExp!U$206</f>
        <v>0.13973099103599998</v>
      </c>
      <c r="W20" s="11">
        <f>1/$A$1*[1]CoreVPAExp!V$206</f>
        <v>0.10861869936399997</v>
      </c>
      <c r="X20" s="11">
        <f>1/$A$1*[1]CoreVPAExp!W$206</f>
        <v>0.17730791868799997</v>
      </c>
      <c r="Y20" s="11">
        <f>1/$A$1*[1]CoreVPAExp!X$206</f>
        <v>0.12918570835603999</v>
      </c>
      <c r="Z20" s="11">
        <f>1/$A$1*[1]CoreVPAExp!Y$206</f>
        <v>0.27828474530303998</v>
      </c>
      <c r="AA20" s="11">
        <f>1/$A$1*[1]CoreVPAExp!Z$206</f>
        <v>0</v>
      </c>
      <c r="AB20" s="10">
        <f>1/$A$1*[1]CoreVPAExp!AA$206</f>
        <v>0</v>
      </c>
      <c r="AC20" s="3"/>
      <c r="AD20" s="243">
        <f>1/1000*[1]CoreVPAExp!AB$206</f>
        <v>3.1788078999999997E-2</v>
      </c>
      <c r="AE20" s="11">
        <f>1/1000*[1]CoreVPAExp!AC$206</f>
        <v>3.1920308000000001E-2</v>
      </c>
      <c r="AF20" s="11">
        <f>1/1000*[1]CoreVPAExp!AD$206</f>
        <v>3.2341552999999995E-2</v>
      </c>
      <c r="AG20" s="11">
        <f>1/1000*[1]CoreVPAExp!AE$206</f>
        <v>3.6183073999999996E-2</v>
      </c>
      <c r="AH20" s="11">
        <f>1/1000*[1]CoreVPAExp!AF$206</f>
        <v>1.9718725999999999E-2</v>
      </c>
      <c r="AI20" s="11">
        <f>1/1000*[1]CoreVPAExp!AG$206</f>
        <v>1.4523337000000001E-2</v>
      </c>
      <c r="AJ20" s="11">
        <f>1/1000*[1]CoreVPAExp!AH$206</f>
        <v>1.6659156000000001E-2</v>
      </c>
      <c r="AK20" s="11">
        <f>1/1000*[1]CoreVPAExp!AI$206</f>
        <v>1.5279255E-2</v>
      </c>
      <c r="AL20" s="11">
        <f>1/1000*[1]CoreVPAExp!AJ$206</f>
        <v>2.5491012E-2</v>
      </c>
      <c r="AM20" s="11">
        <f>1/1000*[1]CoreVPAExp!AK$206</f>
        <v>2.1326972999999999E-2</v>
      </c>
      <c r="AN20" s="11">
        <f>1/1000*[1]CoreVPAExp!AL$206</f>
        <v>2.9227604999999997E-2</v>
      </c>
      <c r="AO20" s="11">
        <f>1/1000*[1]CoreVPAExp!AM$206</f>
        <v>3.6518470000000004E-2</v>
      </c>
      <c r="AP20" s="11">
        <f>1/1000*[1]CoreVPAExp!AN$206</f>
        <v>3.3328446999999997E-2</v>
      </c>
      <c r="AQ20" s="11">
        <f>1/1000*[1]CoreVPAExp!AO$206</f>
        <v>4.0731535999999999E-2</v>
      </c>
      <c r="AR20" s="11">
        <f>1/1000*[1]CoreVPAExp!AP$206</f>
        <v>4.4077680000000001E-2</v>
      </c>
      <c r="AS20" s="11">
        <f>1/1000*[1]CoreVPAExp!AQ$206</f>
        <v>4.5719107000000002E-2</v>
      </c>
      <c r="AT20" s="11">
        <f>1/1000*[1]CoreVPAExp!AR$206</f>
        <v>4.2479100999999998E-2</v>
      </c>
      <c r="AU20" s="11">
        <f>1/1000*[1]CoreVPAExp!AS$206</f>
        <v>4.3185591000000002E-2</v>
      </c>
      <c r="AV20" s="11">
        <f>1/1000*[1]CoreVPAExp!AT$206</f>
        <v>4.5932885E-2</v>
      </c>
      <c r="AW20" s="11">
        <f>1/1000*[1]CoreVPAExp!AU$206</f>
        <v>3.6291416999999999E-2</v>
      </c>
      <c r="AX20" s="11">
        <f>1/1000*[1]CoreVPAExp!AV$206</f>
        <v>2.5474800000000002E-2</v>
      </c>
      <c r="AY20" s="11">
        <f>1/1000*[1]CoreVPAExp!AW$206</f>
        <v>4.4710424999999991E-2</v>
      </c>
      <c r="AZ20" s="11">
        <f>1/1000*[1]CoreVPAExp!AX$206</f>
        <v>3.3779277000000003E-2</v>
      </c>
      <c r="BA20" s="11">
        <f>1/1000*[1]CoreVPAExp!AY$206</f>
        <v>3.0042541654999998E-2</v>
      </c>
      <c r="BB20" s="11">
        <f>1/1000*[1]CoreVPAExp!AZ$206</f>
        <v>0</v>
      </c>
      <c r="BC20" s="10">
        <f>1/1000*[1]CoreVPAExp!BA$206</f>
        <v>0</v>
      </c>
      <c r="BD20" s="238"/>
    </row>
    <row r="21" spans="2:56">
      <c r="B21" s="4" t="s">
        <v>43</v>
      </c>
      <c r="C21" s="251">
        <f>1/$A$1*[1]CoreVPAExp!B$121</f>
        <v>0.93796565683399979</v>
      </c>
      <c r="D21" s="147">
        <f>1/$A$1*[1]CoreVPAExp!C$121</f>
        <v>1.2137878775099997</v>
      </c>
      <c r="E21" s="147">
        <f>1/$A$1*[1]CoreVPAExp!D$121</f>
        <v>1.1224077188339998</v>
      </c>
      <c r="F21" s="147">
        <f>1/$A$1*[1]CoreVPAExp!E$121</f>
        <v>1.2087740542840004</v>
      </c>
      <c r="G21" s="147">
        <f>1/$A$1*[1]CoreVPAExp!F$121</f>
        <v>0.69176350225399985</v>
      </c>
      <c r="H21" s="147">
        <f>1/$A$1*[1]CoreVPAExp!G$121</f>
        <v>0.55568825843199976</v>
      </c>
      <c r="I21" s="147">
        <f>1/$A$1*[1]CoreVPAExp!H$121</f>
        <v>0.73681419972600004</v>
      </c>
      <c r="J21" s="147">
        <f>1/$A$1*[1]CoreVPAExp!I$121</f>
        <v>0.48683704949399997</v>
      </c>
      <c r="K21" s="147">
        <f>1/$A$1*[1]CoreVPAExp!J$121</f>
        <v>0.40495608702399999</v>
      </c>
      <c r="L21" s="147">
        <f>1/$A$1*[1]CoreVPAExp!K$121</f>
        <v>0.3610315971819999</v>
      </c>
      <c r="M21" s="147">
        <f>1/$A$1*[1]CoreVPAExp!L$121</f>
        <v>0.32687053326799992</v>
      </c>
      <c r="N21" s="147">
        <f>1/$A$1*[1]CoreVPAExp!M$121</f>
        <v>0.33497529479999999</v>
      </c>
      <c r="O21" s="147">
        <f>1/$A$1*[1]CoreVPAExp!N$121</f>
        <v>0.29916098790399998</v>
      </c>
      <c r="P21" s="147">
        <f>1/$A$1*[1]CoreVPAExp!O$121</f>
        <v>0.30327182381999995</v>
      </c>
      <c r="Q21" s="147">
        <f>1/$A$1*[1]CoreVPAExp!P$121</f>
        <v>0.42669153049599995</v>
      </c>
      <c r="R21" s="147">
        <f>1/$A$1*[1]CoreVPAExp!Q$121</f>
        <v>0.6304392593239998</v>
      </c>
      <c r="S21" s="147">
        <f>1/$A$1*[1]CoreVPAExp!R$121</f>
        <v>0.80829709732800004</v>
      </c>
      <c r="T21" s="147">
        <f>1/$A$1*[1]CoreVPAExp!S$121</f>
        <v>0.85076012815199975</v>
      </c>
      <c r="U21" s="147">
        <f>1/$A$1*[1]CoreVPAExp!T$121</f>
        <v>0.90386099451199997</v>
      </c>
      <c r="V21" s="147">
        <f>1/$A$1*[1]CoreVPAExp!U$121</f>
        <v>0.95432672448399991</v>
      </c>
      <c r="W21" s="147">
        <f>1/$A$1*[1]CoreVPAExp!V$121</f>
        <v>1.03640082392</v>
      </c>
      <c r="X21" s="147">
        <f>1/$A$1*[1]CoreVPAExp!W$121</f>
        <v>1.123790608612</v>
      </c>
      <c r="Y21" s="147">
        <f>1/$A$1*[1]CoreVPAExp!X$121</f>
        <v>0.83653621289783975</v>
      </c>
      <c r="Z21" s="147">
        <f>1/$A$1*[1]CoreVPAExp!Y$121</f>
        <v>0.77958703848437982</v>
      </c>
      <c r="AA21" s="147">
        <f>1/$A$1*[1]CoreVPAExp!Z$121</f>
        <v>0</v>
      </c>
      <c r="AB21" s="148">
        <f>1/$A$1*[1]CoreVPAExp!AA$121</f>
        <v>0</v>
      </c>
      <c r="AC21" s="143"/>
      <c r="AD21" s="243">
        <f>1/1000*[1]CoreVPAExp!AB$121</f>
        <v>0.10821166099999997</v>
      </c>
      <c r="AE21" s="11">
        <f>1/1000*[1]CoreVPAExp!AC$121</f>
        <v>0.12746903100000001</v>
      </c>
      <c r="AF21" s="11">
        <f>1/1000*[1]CoreVPAExp!AD$121</f>
        <v>0.13101967499999997</v>
      </c>
      <c r="AG21" s="11">
        <f>1/1000*[1]CoreVPAExp!AE$121</f>
        <v>0.141768634</v>
      </c>
      <c r="AH21" s="11">
        <f>1/1000*[1]CoreVPAExp!AF$121</f>
        <v>0.100830716</v>
      </c>
      <c r="AI21" s="11">
        <f>1/1000*[1]CoreVPAExp!AG$121</f>
        <v>8.4820670000000001E-2</v>
      </c>
      <c r="AJ21" s="11">
        <f>1/1000*[1]CoreVPAExp!AH$121</f>
        <v>7.1860132000000007E-2</v>
      </c>
      <c r="AK21" s="11">
        <f>1/1000*[1]CoreVPAExp!AI$121</f>
        <v>9.4699696999999985E-2</v>
      </c>
      <c r="AL21" s="11">
        <f>1/1000*[1]CoreVPAExp!AJ$121</f>
        <v>8.8974299000000007E-2</v>
      </c>
      <c r="AM21" s="11">
        <f>1/1000*[1]CoreVPAExp!AK$121</f>
        <v>7.4720268000000006E-2</v>
      </c>
      <c r="AN21" s="11">
        <f>1/1000*[1]CoreVPAExp!AL$121</f>
        <v>7.2237347999999993E-2</v>
      </c>
      <c r="AO21" s="11">
        <f>1/1000*[1]CoreVPAExp!AM$121</f>
        <v>8.7002697000000004E-2</v>
      </c>
      <c r="AP21" s="11">
        <f>1/1000*[1]CoreVPAExp!AN$121</f>
        <v>8.4016483999999989E-2</v>
      </c>
      <c r="AQ21" s="11">
        <f>1/1000*[1]CoreVPAExp!AO$121</f>
        <v>9.670930300000001E-2</v>
      </c>
      <c r="AR21" s="11">
        <f>1/1000*[1]CoreVPAExp!AP$121</f>
        <v>0.13041261000000001</v>
      </c>
      <c r="AS21" s="11">
        <f>1/1000*[1]CoreVPAExp!AQ$121</f>
        <v>0.17770448</v>
      </c>
      <c r="AT21" s="11">
        <f>1/1000*[1]CoreVPAExp!AR$121</f>
        <v>0.21589250100000001</v>
      </c>
      <c r="AU21" s="11">
        <f>1/1000*[1]CoreVPAExp!AS$121</f>
        <v>0.24699294899999999</v>
      </c>
      <c r="AV21" s="11">
        <f>1/1000*[1]CoreVPAExp!AT$121</f>
        <v>0.29189944499999998</v>
      </c>
      <c r="AW21" s="11">
        <f>1/1000*[1]CoreVPAExp!AU$121</f>
        <v>0.25303604400000002</v>
      </c>
      <c r="AX21" s="11">
        <f>1/1000*[1]CoreVPAExp!AV$121</f>
        <v>0.25726984399999997</v>
      </c>
      <c r="AY21" s="11">
        <f>1/1000*[1]CoreVPAExp!AW$121</f>
        <v>0.32514279499999998</v>
      </c>
      <c r="AZ21" s="11">
        <f>1/1000*[1]CoreVPAExp!AX$121</f>
        <v>0.25727608299999999</v>
      </c>
      <c r="BA21" s="11">
        <f>1/1000*[1]CoreVPAExp!AY$121</f>
        <v>0.19893032401499997</v>
      </c>
      <c r="BB21" s="11">
        <f>1/1000*[1]CoreVPAExp!AZ$121</f>
        <v>0</v>
      </c>
      <c r="BC21" s="10">
        <f>1/1000*[1]CoreVPAExp!BA$121</f>
        <v>0</v>
      </c>
      <c r="BD21" s="238"/>
    </row>
    <row r="22" spans="2:56">
      <c r="B22" s="4" t="s">
        <v>34</v>
      </c>
      <c r="C22" s="251">
        <f>1/$A$1*[1]CoreVPAExp!B$228</f>
        <v>0.95324806656000005</v>
      </c>
      <c r="D22" s="147">
        <f>1/$A$1*[1]CoreVPAExp!C$228</f>
        <v>0.79002777192399976</v>
      </c>
      <c r="E22" s="147">
        <f>1/$A$1*[1]CoreVPAExp!D$228</f>
        <v>0.74936647411400004</v>
      </c>
      <c r="F22" s="147">
        <f>1/$A$1*[1]CoreVPAExp!E$228</f>
        <v>0.9146149040279995</v>
      </c>
      <c r="G22" s="147">
        <f>1/$A$1*[1]CoreVPAExp!F$228</f>
        <v>0.73928710826799959</v>
      </c>
      <c r="H22" s="147">
        <f>1/$A$1*[1]CoreVPAExp!G$228</f>
        <v>0.5544014390240003</v>
      </c>
      <c r="I22" s="147">
        <f>1/$A$1*[1]CoreVPAExp!H$228</f>
        <v>0.38371555306199984</v>
      </c>
      <c r="J22" s="147">
        <f>1/$A$1*[1]CoreVPAExp!I$228</f>
        <v>0.60029536783800008</v>
      </c>
      <c r="K22" s="147">
        <f>1/$A$1*[1]CoreVPAExp!J$228</f>
        <v>0.56525774492000003</v>
      </c>
      <c r="L22" s="147">
        <f>1/$A$1*[1]CoreVPAExp!K$228</f>
        <v>0.5296478006419999</v>
      </c>
      <c r="M22" s="147">
        <f>1/$A$1*[1]CoreVPAExp!L$228</f>
        <v>0.60501096493999995</v>
      </c>
      <c r="N22" s="147">
        <f>1/$A$1*[1]CoreVPAExp!M$228</f>
        <v>0.54242761852399979</v>
      </c>
      <c r="O22" s="147">
        <f>1/$A$1*[1]CoreVPAExp!N$228</f>
        <v>0.54703172812599987</v>
      </c>
      <c r="P22" s="147">
        <f>1/$A$1*[1]CoreVPAExp!O$228</f>
        <v>0.48852897111199994</v>
      </c>
      <c r="Q22" s="147">
        <f>1/$A$1*[1]CoreVPAExp!P$228</f>
        <v>0.56576446219999987</v>
      </c>
      <c r="R22" s="147">
        <f>1/$A$1*[1]CoreVPAExp!Q$228</f>
        <v>0.49806010360399994</v>
      </c>
      <c r="S22" s="147">
        <f>1/$A$1*[1]CoreVPAExp!R$228</f>
        <v>0.61030064079599988</v>
      </c>
      <c r="T22" s="11">
        <f>1/$A$1*[1]CoreVPAExp!S$228</f>
        <v>0.17805645597999994</v>
      </c>
      <c r="U22" s="11">
        <f>1/$A$1*[1]CoreVPAExp!T$228</f>
        <v>0.22547651940799995</v>
      </c>
      <c r="V22" s="11">
        <f>1/$A$1*[1]CoreVPAExp!U$228</f>
        <v>0.30792161710799992</v>
      </c>
      <c r="W22" s="147">
        <f>1/$A$1*[1]CoreVPAExp!V$228</f>
        <v>0.34970531363599994</v>
      </c>
      <c r="X22" s="147">
        <f>1/$A$1*[1]CoreVPAExp!W$228</f>
        <v>0.23784970028399996</v>
      </c>
      <c r="Y22" s="147">
        <f>1/$A$1*[1]CoreVPAExp!X$228</f>
        <v>0.20201521690783997</v>
      </c>
      <c r="Z22" s="147">
        <f>1/$A$1*[1]CoreVPAExp!Y$228</f>
        <v>0.29035090133363994</v>
      </c>
      <c r="AA22" s="147">
        <f>1/$A$1*[1]CoreVPAExp!Z$228</f>
        <v>0</v>
      </c>
      <c r="AB22" s="148">
        <f>1/$A$1*[1]CoreVPAExp!AA$228</f>
        <v>0</v>
      </c>
      <c r="AC22" s="143"/>
      <c r="AD22" s="243">
        <f>1/1000*[1]CoreVPAExp!AB$228</f>
        <v>0.10356376799999999</v>
      </c>
      <c r="AE22" s="11">
        <f>1/1000*[1]CoreVPAExp!AC$228</f>
        <v>7.5497407999999988E-2</v>
      </c>
      <c r="AF22" s="11">
        <f>1/1000*[1]CoreVPAExp!AD$228</f>
        <v>7.4040510000000004E-2</v>
      </c>
      <c r="AG22" s="11">
        <f>1/1000*[1]CoreVPAExp!AE$228</f>
        <v>8.7073025999999984E-2</v>
      </c>
      <c r="AH22" s="11">
        <f>1/1000*[1]CoreVPAExp!AF$228</f>
        <v>8.5574250000000004E-2</v>
      </c>
      <c r="AI22" s="11">
        <f>1/1000*[1]CoreVPAExp!AG$228</f>
        <v>6.575483E-2</v>
      </c>
      <c r="AJ22" s="11">
        <f>1/1000*[1]CoreVPAExp!AH$228</f>
        <v>5.7047735999999995E-2</v>
      </c>
      <c r="AK22" s="11">
        <f>1/1000*[1]CoreVPAExp!AI$228</f>
        <v>9.0841826000000001E-2</v>
      </c>
      <c r="AL22" s="11">
        <f>1/1000*[1]CoreVPAExp!AJ$228</f>
        <v>9.2848127999999988E-2</v>
      </c>
      <c r="AM22" s="11">
        <f>1/1000*[1]CoreVPAExp!AK$228</f>
        <v>8.0389009999999997E-2</v>
      </c>
      <c r="AN22" s="11">
        <f>1/1000*[1]CoreVPAExp!AL$228</f>
        <v>0.10308577099999999</v>
      </c>
      <c r="AO22" s="11">
        <f>1/1000*[1]CoreVPAExp!AM$228</f>
        <v>0.10631865</v>
      </c>
      <c r="AP22" s="11">
        <f>1/1000*[1]CoreVPAExp!AN$228</f>
        <v>0.10947578000000001</v>
      </c>
      <c r="AQ22" s="11">
        <f>1/1000*[1]CoreVPAExp!AO$228</f>
        <v>0.13233919700000002</v>
      </c>
      <c r="AR22" s="11">
        <f>1/1000*[1]CoreVPAExp!AP$228</f>
        <v>0.14817513299999999</v>
      </c>
      <c r="AS22" s="11">
        <f>1/1000*[1]CoreVPAExp!AQ$228</f>
        <v>0.119000672</v>
      </c>
      <c r="AT22" s="11">
        <f>1/1000*[1]CoreVPAExp!AR$228</f>
        <v>0.13698898699999998</v>
      </c>
      <c r="AU22" s="11">
        <f>1/1000*[1]CoreVPAExp!AS$228</f>
        <v>5.2313287E-2</v>
      </c>
      <c r="AV22" s="11">
        <f>1/1000*[1]CoreVPAExp!AT$228</f>
        <v>5.8487853999999999E-2</v>
      </c>
      <c r="AW22" s="11">
        <f>1/1000*[1]CoreVPAExp!AU$228</f>
        <v>6.8484160000000002E-2</v>
      </c>
      <c r="AX22" s="11">
        <f>1/1000*[1]CoreVPAExp!AV$228</f>
        <v>7.5566901000000006E-2</v>
      </c>
      <c r="AY22" s="11">
        <f>1/1000*[1]CoreVPAExp!AW$228</f>
        <v>5.9737958000000001E-2</v>
      </c>
      <c r="AZ22" s="11">
        <f>1/1000*[1]CoreVPAExp!AX$228</f>
        <v>6.0606163000000005E-2</v>
      </c>
      <c r="BA22" s="11">
        <f>1/1000*[1]CoreVPAExp!AY$228</f>
        <v>6.8981477999999999E-2</v>
      </c>
      <c r="BB22" s="11">
        <f>1/1000*[1]CoreVPAExp!AZ$228</f>
        <v>0</v>
      </c>
      <c r="BC22" s="10">
        <f>1/1000*[1]CoreVPAExp!BA$228</f>
        <v>0</v>
      </c>
      <c r="BD22" s="238"/>
    </row>
    <row r="23" spans="2:56">
      <c r="B23" s="4" t="s">
        <v>30</v>
      </c>
      <c r="C23" s="243">
        <f>1/$A$1*[1]CoreVPAExp!B$231</f>
        <v>2.2228680107999998E-2</v>
      </c>
      <c r="D23" s="11">
        <f>1/$A$1*[1]CoreVPAExp!C$231</f>
        <v>4.4302310503999999E-2</v>
      </c>
      <c r="E23" s="11">
        <f>1/$A$1*[1]CoreVPAExp!D$231</f>
        <v>2.4467016997999993E-2</v>
      </c>
      <c r="F23" s="11">
        <f>1/$A$1*[1]CoreVPAExp!E$231</f>
        <v>6.5780508212000016E-2</v>
      </c>
      <c r="G23" s="11">
        <f>1/$A$1*[1]CoreVPAExp!F$231</f>
        <v>4.1656210682000004E-2</v>
      </c>
      <c r="H23" s="11">
        <f>1/$A$1*[1]CoreVPAExp!G$231</f>
        <v>5.645134915999999E-2</v>
      </c>
      <c r="I23" s="11">
        <f>1/$A$1*[1]CoreVPAExp!H$231</f>
        <v>6.6539552299999985E-2</v>
      </c>
      <c r="J23" s="11">
        <f>1/$A$1*[1]CoreVPAExp!I$231</f>
        <v>3.0731526593999994E-2</v>
      </c>
      <c r="K23" s="11">
        <f>1/$A$1*[1]CoreVPAExp!J$231</f>
        <v>3.4023558933999998E-2</v>
      </c>
      <c r="L23" s="11">
        <f>1/$A$1*[1]CoreVPAExp!K$231</f>
        <v>2.2911815599999996E-2</v>
      </c>
      <c r="M23" s="11">
        <f>1/$A$1*[1]CoreVPAExp!L$231</f>
        <v>3.3412274537999997E-2</v>
      </c>
      <c r="N23" s="11">
        <f>1/$A$1*[1]CoreVPAExp!M$231</f>
        <v>1.6853128829999994E-2</v>
      </c>
      <c r="O23" s="11">
        <f>1/$A$1*[1]CoreVPAExp!N$231</f>
        <v>3.9254566815999994E-2</v>
      </c>
      <c r="P23" s="11">
        <f>1/$A$1*[1]CoreVPAExp!O$231</f>
        <v>2.1951753123999995E-2</v>
      </c>
      <c r="Q23" s="11">
        <f>1/$A$1*[1]CoreVPAExp!P$231</f>
        <v>3.1371373600000002E-2</v>
      </c>
      <c r="R23" s="11">
        <f>1/$A$1*[1]CoreVPAExp!Q$231</f>
        <v>4.3620683651999989E-2</v>
      </c>
      <c r="S23" s="11">
        <f>1/$A$1*[1]CoreVPAExp!R$231</f>
        <v>4.6381400127999996E-2</v>
      </c>
      <c r="T23" s="11">
        <f>1/$A$1*[1]CoreVPAExp!S$231</f>
        <v>4.6287824603999994E-2</v>
      </c>
      <c r="U23" s="11">
        <f>1/$A$1*[1]CoreVPAExp!T$231</f>
        <v>3.9572001000000002E-2</v>
      </c>
      <c r="V23" s="11">
        <f>1/$A$1*[1]CoreVPAExp!U$231</f>
        <v>4.7844739739999989E-2</v>
      </c>
      <c r="W23" s="11">
        <f>1/$A$1*[1]CoreVPAExp!V$231</f>
        <v>8.6028458375999983E-2</v>
      </c>
      <c r="X23" s="11">
        <f>1/$A$1*[1]CoreVPAExp!W$231</f>
        <v>6.7421130083999983E-2</v>
      </c>
      <c r="Y23" s="11">
        <f>1/$A$1*[1]CoreVPAExp!X$231</f>
        <v>5.3770030400239997E-2</v>
      </c>
      <c r="Z23" s="11">
        <f>1/$A$1*[1]CoreVPAExp!Y$231</f>
        <v>3.7863793083200002E-2</v>
      </c>
      <c r="AA23" s="11">
        <f>1/$A$1*[1]CoreVPAExp!Z$231</f>
        <v>0</v>
      </c>
      <c r="AB23" s="10">
        <f>1/$A$1*[1]CoreVPAExp!AA$231</f>
        <v>0</v>
      </c>
      <c r="AC23" s="3"/>
      <c r="AD23" s="243">
        <f>1/1000*[1]CoreVPAExp!AB$231</f>
        <v>2.83154E-3</v>
      </c>
      <c r="AE23" s="11">
        <f>1/1000*[1]CoreVPAExp!AC$231</f>
        <v>5.4408519999999995E-3</v>
      </c>
      <c r="AF23" s="11">
        <f>1/1000*[1]CoreVPAExp!AD$231</f>
        <v>2.595693E-3</v>
      </c>
      <c r="AG23" s="11">
        <f>1/1000*[1]CoreVPAExp!AE$231</f>
        <v>5.8044050000000003E-3</v>
      </c>
      <c r="AH23" s="11">
        <f>1/1000*[1]CoreVPAExp!AF$231</f>
        <v>5.7632450000000002E-3</v>
      </c>
      <c r="AI23" s="11">
        <f>1/1000*[1]CoreVPAExp!AG$231</f>
        <v>6.244856E-3</v>
      </c>
      <c r="AJ23" s="11">
        <f>1/1000*[1]CoreVPAExp!AH$231</f>
        <v>6.9604859999999992E-3</v>
      </c>
      <c r="AK23" s="11">
        <f>1/1000*[1]CoreVPAExp!AI$231</f>
        <v>5.2834459999999998E-3</v>
      </c>
      <c r="AL23" s="11">
        <f>1/1000*[1]CoreVPAExp!AJ$231</f>
        <v>6.7043939999999989E-3</v>
      </c>
      <c r="AM23" s="11">
        <f>1/1000*[1]CoreVPAExp!AK$231</f>
        <v>4.0198130000000006E-3</v>
      </c>
      <c r="AN23" s="11">
        <f>1/1000*[1]CoreVPAExp!AL$231</f>
        <v>5.9397769999999994E-3</v>
      </c>
      <c r="AO23" s="11">
        <f>1/1000*[1]CoreVPAExp!AM$231</f>
        <v>3.9788480000000001E-3</v>
      </c>
      <c r="AP23" s="11">
        <f>1/1000*[1]CoreVPAExp!AN$231</f>
        <v>1.0004631999999999E-2</v>
      </c>
      <c r="AQ23" s="11">
        <f>1/1000*[1]CoreVPAExp!AO$231</f>
        <v>7.3999299999999999E-3</v>
      </c>
      <c r="AR23" s="11">
        <f>1/1000*[1]CoreVPAExp!AP$231</f>
        <v>9.1891950000000007E-3</v>
      </c>
      <c r="AS23" s="11">
        <f>1/1000*[1]CoreVPAExp!AQ$231</f>
        <v>1.1263904999999999E-2</v>
      </c>
      <c r="AT23" s="11">
        <f>1/1000*[1]CoreVPAExp!AR$231</f>
        <v>1.1772685E-2</v>
      </c>
      <c r="AU23" s="11">
        <f>1/1000*[1]CoreVPAExp!AS$231</f>
        <v>1.4207249000000002E-2</v>
      </c>
      <c r="AV23" s="11">
        <f>1/1000*[1]CoreVPAExp!AT$231</f>
        <v>1.2301749999999998E-2</v>
      </c>
      <c r="AW23" s="11">
        <f>1/1000*[1]CoreVPAExp!AU$231</f>
        <v>1.3774471E-2</v>
      </c>
      <c r="AX23" s="11">
        <f>1/1000*[1]CoreVPAExp!AV$231</f>
        <v>2.073405E-2</v>
      </c>
      <c r="AY23" s="11">
        <f>1/1000*[1]CoreVPAExp!AW$231</f>
        <v>1.8522374000000001E-2</v>
      </c>
      <c r="AZ23" s="11">
        <f>1/1000*[1]CoreVPAExp!AX$231</f>
        <v>1.6940692E-2</v>
      </c>
      <c r="BA23" s="11">
        <f>1/1000*[1]CoreVPAExp!AY$231</f>
        <v>1.1839164569999998E-2</v>
      </c>
      <c r="BB23" s="11">
        <f>1/1000*[1]CoreVPAExp!AZ$231</f>
        <v>0</v>
      </c>
      <c r="BC23" s="10">
        <f>1/1000*[1]CoreVPAExp!BA$231</f>
        <v>0</v>
      </c>
      <c r="BD23" s="238"/>
    </row>
    <row r="24" spans="2:56">
      <c r="B24" s="4" t="s">
        <v>31</v>
      </c>
      <c r="C24" s="243">
        <f>1/$A$1*[1]CoreVPAExp!B$253</f>
        <v>9.2270576043999977E-2</v>
      </c>
      <c r="D24" s="11">
        <f>1/$A$1*[1]CoreVPAExp!C$253</f>
        <v>8.3280597329999997E-2</v>
      </c>
      <c r="E24" s="11">
        <f>1/$A$1*[1]CoreVPAExp!D$253</f>
        <v>6.6469630638000002E-2</v>
      </c>
      <c r="F24" s="11">
        <f>1/$A$1*[1]CoreVPAExp!E$253</f>
        <v>2.3035129661999998E-2</v>
      </c>
      <c r="G24" s="11">
        <f>1/$A$1*[1]CoreVPAExp!F$253</f>
        <v>9.2833030059999988E-3</v>
      </c>
      <c r="H24" s="11">
        <f>1/$A$1*[1]CoreVPAExp!G$253</f>
        <v>1.5922796499999998E-3</v>
      </c>
      <c r="I24" s="11">
        <f>1/$A$1*[1]CoreVPAExp!H$253</f>
        <v>2.1026396799999998E-3</v>
      </c>
      <c r="J24" s="11">
        <f>1/$A$1*[1]CoreVPAExp!I$253</f>
        <v>1.4198886966E-2</v>
      </c>
      <c r="K24" s="11">
        <f>1/$A$1*[1]CoreVPAExp!J$253</f>
        <v>2.0897865933999997E-2</v>
      </c>
      <c r="L24" s="11">
        <f>1/$A$1*[1]CoreVPAExp!K$253</f>
        <v>1.1830121947999999E-2</v>
      </c>
      <c r="M24" s="11">
        <f>1/$A$1*[1]CoreVPAExp!L$253</f>
        <v>2.9311262367999993E-2</v>
      </c>
      <c r="N24" s="11">
        <f>1/$A$1*[1]CoreVPAExp!M$253</f>
        <v>2.4677525317999997E-2</v>
      </c>
      <c r="O24" s="11">
        <f>1/$A$1*[1]CoreVPAExp!N$253</f>
        <v>1.9506984873999999E-2</v>
      </c>
      <c r="P24" s="11">
        <f>1/$A$1*[1]CoreVPAExp!O$253</f>
        <v>4.7093796960000003E-3</v>
      </c>
      <c r="Q24" s="11">
        <f>1/$A$1*[1]CoreVPAExp!P$253</f>
        <v>9.4023997199999994E-3</v>
      </c>
      <c r="R24" s="11">
        <f>1/$A$1*[1]CoreVPAExp!Q$253</f>
        <v>1.9416844383999998E-2</v>
      </c>
      <c r="S24" s="11">
        <f>1/$A$1*[1]CoreVPAExp!R$253</f>
        <v>2.9079088947999997E-2</v>
      </c>
      <c r="T24" s="11">
        <f>1/$A$1*[1]CoreVPAExp!S$253</f>
        <v>2.4651693051999997E-2</v>
      </c>
      <c r="U24" s="11">
        <f>1/$A$1*[1]CoreVPAExp!T$253</f>
        <v>2.9870564724000001E-2</v>
      </c>
      <c r="V24" s="11">
        <f>1/$A$1*[1]CoreVPAExp!U$253</f>
        <v>3.3644597867999997E-2</v>
      </c>
      <c r="W24" s="11">
        <f>1/$A$1*[1]CoreVPAExp!V$253</f>
        <v>3.9920994095999987E-2</v>
      </c>
      <c r="X24" s="11">
        <f>1/$A$1*[1]CoreVPAExp!W$253</f>
        <v>3.9789242023999999E-2</v>
      </c>
      <c r="Y24" s="11">
        <f>1/$A$1*[1]CoreVPAExp!X$253</f>
        <v>3.7985270249359999E-2</v>
      </c>
      <c r="Z24" s="11">
        <f>1/$A$1*[1]CoreVPAExp!Y$253</f>
        <v>3.7672752839679989E-2</v>
      </c>
      <c r="AA24" s="11">
        <f>1/$A$1*[1]CoreVPAExp!Z$253</f>
        <v>0</v>
      </c>
      <c r="AB24" s="10">
        <f>1/$A$1*[1]CoreVPAExp!AA$253</f>
        <v>0</v>
      </c>
      <c r="AC24" s="3"/>
      <c r="AD24" s="243">
        <f>1/1000*[1]CoreVPAExp!AB$253</f>
        <v>4.8738289999999997E-3</v>
      </c>
      <c r="AE24" s="11">
        <f>1/1000*[1]CoreVPAExp!AC$253</f>
        <v>5.4615869999999995E-3</v>
      </c>
      <c r="AF24" s="11">
        <f>1/1000*[1]CoreVPAExp!AD$253</f>
        <v>3.589559E-3</v>
      </c>
      <c r="AG24" s="11">
        <f>1/1000*[1]CoreVPAExp!AE$253</f>
        <v>1.206284E-3</v>
      </c>
      <c r="AH24" s="11">
        <f>1/1000*[1]CoreVPAExp!AF$253</f>
        <v>8.1496399999999994E-4</v>
      </c>
      <c r="AI24" s="11">
        <f>1/1000*[1]CoreVPAExp!AG$253</f>
        <v>3.86781E-4</v>
      </c>
      <c r="AJ24" s="11">
        <f>1/1000*[1]CoreVPAExp!AH$253</f>
        <v>3.7921799999999996E-4</v>
      </c>
      <c r="AK24" s="11">
        <f>1/1000*[1]CoreVPAExp!AI$253</f>
        <v>2.4873210000000002E-3</v>
      </c>
      <c r="AL24" s="11">
        <f>1/1000*[1]CoreVPAExp!AJ$253</f>
        <v>3.9541260000000005E-3</v>
      </c>
      <c r="AM24" s="11">
        <f>1/1000*[1]CoreVPAExp!AK$253</f>
        <v>2.2353379999999999E-3</v>
      </c>
      <c r="AN24" s="11">
        <f>1/1000*[1]CoreVPAExp!AL$253</f>
        <v>5.4667449999999994E-3</v>
      </c>
      <c r="AO24" s="11">
        <f>1/1000*[1]CoreVPAExp!AM$253</f>
        <v>5.9830919999999989E-3</v>
      </c>
      <c r="AP24" s="11">
        <f>1/1000*[1]CoreVPAExp!AN$253</f>
        <v>6.0387339999999996E-3</v>
      </c>
      <c r="AQ24" s="11">
        <f>1/1000*[1]CoreVPAExp!AO$253</f>
        <v>2.0093569999999998E-3</v>
      </c>
      <c r="AR24" s="11">
        <f>1/1000*[1]CoreVPAExp!AP$253</f>
        <v>3.2858779999999999E-3</v>
      </c>
      <c r="AS24" s="11">
        <f>1/1000*[1]CoreVPAExp!AQ$253</f>
        <v>8.2268110000000005E-3</v>
      </c>
      <c r="AT24" s="11">
        <f>1/1000*[1]CoreVPAExp!AR$253</f>
        <v>1.2306005000000002E-2</v>
      </c>
      <c r="AU24" s="11">
        <f>1/1000*[1]CoreVPAExp!AS$253</f>
        <v>1.1607236999999998E-2</v>
      </c>
      <c r="AV24" s="11">
        <f>1/1000*[1]CoreVPAExp!AT$253</f>
        <v>1.1845372999999999E-2</v>
      </c>
      <c r="AW24" s="11">
        <f>1/1000*[1]CoreVPAExp!AU$253</f>
        <v>1.3375546E-2</v>
      </c>
      <c r="AX24" s="11">
        <f>1/1000*[1]CoreVPAExp!AV$253</f>
        <v>1.4214615999999999E-2</v>
      </c>
      <c r="AY24" s="11">
        <f>1/1000*[1]CoreVPAExp!AW$253</f>
        <v>1.4841467000000001E-2</v>
      </c>
      <c r="AZ24" s="11">
        <f>1/1000*[1]CoreVPAExp!AX$253</f>
        <v>1.5983730999999998E-2</v>
      </c>
      <c r="BA24" s="11">
        <f>1/1000*[1]CoreVPAExp!AY$253</f>
        <v>1.3366606120000001E-2</v>
      </c>
      <c r="BB24" s="11">
        <f>1/1000*[1]CoreVPAExp!AZ$253</f>
        <v>0</v>
      </c>
      <c r="BC24" s="10">
        <f>1/1000*[1]CoreVPAExp!BA$253</f>
        <v>0</v>
      </c>
      <c r="BD24" s="238"/>
    </row>
    <row r="25" spans="2:56">
      <c r="B25" s="7" t="s">
        <v>23</v>
      </c>
      <c r="C25" s="58">
        <f t="shared" ref="C25:AB25" si="4">SUM(C16:C16)-SUM(C17:C24)</f>
        <v>4.9552763559983504E-3</v>
      </c>
      <c r="D25" s="38">
        <f t="shared" si="4"/>
        <v>1.6965917260003849E-2</v>
      </c>
      <c r="E25" s="38">
        <f t="shared" si="4"/>
        <v>1.9404940876000865E-2</v>
      </c>
      <c r="F25" s="38">
        <f t="shared" si="4"/>
        <v>1.2265163080000363E-2</v>
      </c>
      <c r="G25" s="38">
        <f t="shared" si="4"/>
        <v>7.1667930999996798E-4</v>
      </c>
      <c r="H25" s="38">
        <f t="shared" si="4"/>
        <v>1.3990215999992728E-4</v>
      </c>
      <c r="I25" s="38">
        <f t="shared" si="4"/>
        <v>4.6103740000802418E-5</v>
      </c>
      <c r="J25" s="38">
        <f t="shared" si="4"/>
        <v>1.4513888699996258E-3</v>
      </c>
      <c r="K25" s="38">
        <f t="shared" si="4"/>
        <v>1.1469584399996791E-3</v>
      </c>
      <c r="L25" s="38">
        <f t="shared" si="4"/>
        <v>3.196504403999878E-3</v>
      </c>
      <c r="M25" s="38">
        <f t="shared" si="4"/>
        <v>5.1725635679993331E-3</v>
      </c>
      <c r="N25" s="38">
        <f t="shared" si="4"/>
        <v>5.4732261920005243E-3</v>
      </c>
      <c r="O25" s="38">
        <f t="shared" si="4"/>
        <v>5.2491087179999951E-3</v>
      </c>
      <c r="P25" s="38">
        <f t="shared" si="4"/>
        <v>3.4068600159997686E-3</v>
      </c>
      <c r="Q25" s="38">
        <f t="shared" si="4"/>
        <v>6.8841079999995003E-3</v>
      </c>
      <c r="R25" s="38">
        <f t="shared" si="4"/>
        <v>8.2691739760001326E-3</v>
      </c>
      <c r="S25" s="38">
        <f t="shared" si="4"/>
        <v>1.5380865807999911E-2</v>
      </c>
      <c r="T25" s="38">
        <f t="shared" si="4"/>
        <v>1.9235036156000529E-2</v>
      </c>
      <c r="U25" s="38">
        <f t="shared" si="4"/>
        <v>4.8510898688000736E-2</v>
      </c>
      <c r="V25" s="38">
        <f t="shared" si="4"/>
        <v>4.3519171079999364E-2</v>
      </c>
      <c r="W25" s="38">
        <f t="shared" si="4"/>
        <v>4.7985600180000532E-2</v>
      </c>
      <c r="X25" s="38">
        <f t="shared" si="4"/>
        <v>5.2197837663999103E-2</v>
      </c>
      <c r="Y25" s="38">
        <f t="shared" si="4"/>
        <v>6.9391818230000624E-2</v>
      </c>
      <c r="Z25" s="38">
        <f t="shared" si="4"/>
        <v>5.380301412527988E-2</v>
      </c>
      <c r="AA25" s="38">
        <f t="shared" si="4"/>
        <v>0</v>
      </c>
      <c r="AB25" s="60">
        <f t="shared" si="4"/>
        <v>0</v>
      </c>
      <c r="AC25" s="3"/>
      <c r="AD25" s="59">
        <f t="shared" ref="AD25:BC25" si="5">SUM(AD16:AD16)-SUM(AD17:AD24)</f>
        <v>5.7131799999976529E-4</v>
      </c>
      <c r="AE25" s="40">
        <f t="shared" si="5"/>
        <v>2.021096E-3</v>
      </c>
      <c r="AF25" s="40">
        <f t="shared" si="5"/>
        <v>2.7190500000002782E-3</v>
      </c>
      <c r="AG25" s="40">
        <f t="shared" si="5"/>
        <v>1.6382880000003208E-3</v>
      </c>
      <c r="AH25" s="40">
        <f t="shared" si="5"/>
        <v>5.2152000000083021E-5</v>
      </c>
      <c r="AI25" s="40">
        <f t="shared" si="5"/>
        <v>3.2946999999783344E-5</v>
      </c>
      <c r="AJ25" s="40">
        <f t="shared" si="5"/>
        <v>9.587000000088608E-6</v>
      </c>
      <c r="AK25" s="40">
        <f t="shared" si="5"/>
        <v>3.1660999999982842E-4</v>
      </c>
      <c r="AL25" s="40">
        <f t="shared" si="5"/>
        <v>3.238769999998059E-4</v>
      </c>
      <c r="AM25" s="40">
        <f t="shared" si="5"/>
        <v>8.0273499999994335E-4</v>
      </c>
      <c r="AN25" s="40">
        <f t="shared" si="5"/>
        <v>1.3816050000002855E-3</v>
      </c>
      <c r="AO25" s="40">
        <f t="shared" si="5"/>
        <v>1.620143999999657E-3</v>
      </c>
      <c r="AP25" s="40">
        <f t="shared" si="5"/>
        <v>1.5238140000000122E-3</v>
      </c>
      <c r="AQ25" s="40">
        <f t="shared" si="5"/>
        <v>1.2377630000002249E-3</v>
      </c>
      <c r="AR25" s="40">
        <f t="shared" si="5"/>
        <v>2.4262479999994646E-3</v>
      </c>
      <c r="AS25" s="40">
        <f t="shared" si="5"/>
        <v>2.2991829999992053E-3</v>
      </c>
      <c r="AT25" s="40">
        <f t="shared" si="5"/>
        <v>3.9094529999996741E-3</v>
      </c>
      <c r="AU25" s="40">
        <f t="shared" si="5"/>
        <v>8.5812839999999113E-3</v>
      </c>
      <c r="AV25" s="40">
        <f t="shared" si="5"/>
        <v>1.713897899999961E-2</v>
      </c>
      <c r="AW25" s="40">
        <f t="shared" si="5"/>
        <v>1.3788560999999921E-2</v>
      </c>
      <c r="AX25" s="40">
        <f t="shared" si="5"/>
        <v>1.4192786999999818E-2</v>
      </c>
      <c r="AY25" s="40">
        <f t="shared" si="5"/>
        <v>1.8066477999999941E-2</v>
      </c>
      <c r="AZ25" s="40">
        <f t="shared" si="5"/>
        <v>2.7139321999999577E-2</v>
      </c>
      <c r="BA25" s="40">
        <f t="shared" si="5"/>
        <v>1.6718446978000179E-2</v>
      </c>
      <c r="BB25" s="40">
        <f t="shared" si="5"/>
        <v>0</v>
      </c>
      <c r="BC25" s="48">
        <f t="shared" si="5"/>
        <v>0</v>
      </c>
      <c r="BD25" s="238"/>
    </row>
    <row r="26" spans="2:56" ht="17.149999999999999" customHeight="1">
      <c r="B26" s="16" t="s">
        <v>267</v>
      </c>
      <c r="C26" s="250">
        <f>1/$A$1*[1]CoreVPAExp!B$264</f>
        <v>1.514717208794</v>
      </c>
      <c r="D26" s="123">
        <f>1/$A$1*[1]CoreVPAExp!C$264</f>
        <v>2.0040626495799998</v>
      </c>
      <c r="E26" s="123">
        <f>1/$A$1*[1]CoreVPAExp!D$264</f>
        <v>1.4525042617919999</v>
      </c>
      <c r="F26" s="123">
        <f>1/$A$1*[1]CoreVPAExp!E$264</f>
        <v>1.0783033195839997</v>
      </c>
      <c r="G26" s="123">
        <f>1/$A$1*[1]CoreVPAExp!F$264</f>
        <v>0.82137655284599997</v>
      </c>
      <c r="H26" s="123">
        <f>1/$A$1*[1]CoreVPAExp!G$264</f>
        <v>0.63527517209799989</v>
      </c>
      <c r="I26" s="123">
        <f>1/$A$1*[1]CoreVPAExp!H$264</f>
        <v>0.42089809884799995</v>
      </c>
      <c r="J26" s="123">
        <f>1/$A$1*[1]CoreVPAExp!I$264</f>
        <v>0.61472947746400008</v>
      </c>
      <c r="K26" s="123">
        <f>1/$A$1*[1]CoreVPAExp!J$264</f>
        <v>0.62248021252199992</v>
      </c>
      <c r="L26" s="123">
        <f>1/$A$1*[1]CoreVPAExp!K$264</f>
        <v>0.42893053860599994</v>
      </c>
      <c r="M26" s="123">
        <f>1/$A$1*[1]CoreVPAExp!L$264</f>
        <v>0.48773466687799977</v>
      </c>
      <c r="N26" s="123">
        <f>1/$A$1*[1]CoreVPAExp!M$264</f>
        <v>0.5095397337719999</v>
      </c>
      <c r="O26" s="123">
        <f>1/$A$1*[1]CoreVPAExp!N$264</f>
        <v>0.39647617991399992</v>
      </c>
      <c r="P26" s="123">
        <f>1/$A$1*[1]CoreVPAExp!O$264</f>
        <v>0.25636129105999994</v>
      </c>
      <c r="Q26" s="123">
        <f>1/$A$1*[1]CoreVPAExp!P$264</f>
        <v>0.33234922447999998</v>
      </c>
      <c r="R26" s="123">
        <f>1/$A$1*[1]CoreVPAExp!Q$264</f>
        <v>0.31551476888399993</v>
      </c>
      <c r="S26" s="123">
        <f>1/$A$1*[1]CoreVPAExp!R$264</f>
        <v>0.38450322047199997</v>
      </c>
      <c r="T26" s="123">
        <f>1/$A$1*[1]CoreVPAExp!S$264</f>
        <v>0.3433803513</v>
      </c>
      <c r="U26" s="123">
        <f>1/$A$1*[1]CoreVPAExp!T$264</f>
        <v>0.35324130577899993</v>
      </c>
      <c r="V26" s="123">
        <f>1/$A$1*[1]CoreVPAExp!U$264</f>
        <v>0.27625685911599995</v>
      </c>
      <c r="W26" s="123">
        <f>1/$A$1*[1]CoreVPAExp!V$264</f>
        <v>0.23978017185199996</v>
      </c>
      <c r="X26" s="123">
        <f>1/$A$1*[1]CoreVPAExp!W$264</f>
        <v>0.31296179681199993</v>
      </c>
      <c r="Y26" s="123">
        <f>1/$A$1*[1]CoreVPAExp!X$264</f>
        <v>0.22685677489635997</v>
      </c>
      <c r="Z26" s="123">
        <f>1/$A$1*[1]CoreVPAExp!Y$264</f>
        <v>0.22243417682060393</v>
      </c>
      <c r="AA26" s="123">
        <f>1/$A$1*[1]CoreVPAExp!Z$264</f>
        <v>0</v>
      </c>
      <c r="AB26" s="124">
        <f>1/$A$1*[1]CoreVPAExp!AA$264</f>
        <v>0</v>
      </c>
      <c r="AC26" s="14"/>
      <c r="AD26" s="242">
        <f>1/1000*[1]CoreVPAExp!AB$264</f>
        <v>0.22819445599999993</v>
      </c>
      <c r="AE26" s="32">
        <f>1/1000*[1]CoreVPAExp!AC$264</f>
        <v>0.25464609399999993</v>
      </c>
      <c r="AF26" s="32">
        <f>1/1000*[1]CoreVPAExp!AD$264</f>
        <v>0.19340914200000001</v>
      </c>
      <c r="AG26" s="32">
        <f>1/1000*[1]CoreVPAExp!AE$264</f>
        <v>0.154803103</v>
      </c>
      <c r="AH26" s="32">
        <f>1/1000*[1]CoreVPAExp!AF$264</f>
        <v>0.13840777599999998</v>
      </c>
      <c r="AI26" s="32">
        <f>1/1000*[1]CoreVPAExp!AG$264</f>
        <v>0.117168066</v>
      </c>
      <c r="AJ26" s="32">
        <f>1/1000*[1]CoreVPAExp!AH$264</f>
        <v>0.10372474500000002</v>
      </c>
      <c r="AK26" s="32">
        <f>1/1000*[1]CoreVPAExp!AI$264</f>
        <v>0.20314939799999995</v>
      </c>
      <c r="AL26" s="32">
        <f>1/1000*[1]CoreVPAExp!AJ$264</f>
        <v>0.23594106300000001</v>
      </c>
      <c r="AM26" s="32">
        <f>1/1000*[1]CoreVPAExp!AK$264</f>
        <v>0.154615312</v>
      </c>
      <c r="AN26" s="32">
        <f>1/1000*[1]CoreVPAExp!AL$264</f>
        <v>0.17169790800000001</v>
      </c>
      <c r="AO26" s="32">
        <f>1/1000*[1]CoreVPAExp!AM$264</f>
        <v>0.17487738800000002</v>
      </c>
      <c r="AP26" s="32">
        <f>1/1000*[1]CoreVPAExp!AN$264</f>
        <v>0.17021556899999998</v>
      </c>
      <c r="AQ26" s="32">
        <f>1/1000*[1]CoreVPAExp!AO$264</f>
        <v>0.12708835900000001</v>
      </c>
      <c r="AR26" s="32">
        <f>1/1000*[1]CoreVPAExp!AP$264</f>
        <v>0.15285051099999999</v>
      </c>
      <c r="AS26" s="32">
        <f>1/1000*[1]CoreVPAExp!AQ$264</f>
        <v>0.14548088299999998</v>
      </c>
      <c r="AT26" s="32">
        <f>1/1000*[1]CoreVPAExp!AR$264</f>
        <v>0.16544284299999998</v>
      </c>
      <c r="AU26" s="32">
        <f>1/1000*[1]CoreVPAExp!AS$264</f>
        <v>0.14972265099999998</v>
      </c>
      <c r="AV26" s="32">
        <f>1/1000*[1]CoreVPAExp!AT$264</f>
        <v>0.15168928699999998</v>
      </c>
      <c r="AW26" s="32">
        <f>1/1000*[1]CoreVPAExp!AU$264</f>
        <v>0.11543083699999999</v>
      </c>
      <c r="AX26" s="32">
        <f>1/1000*[1]CoreVPAExp!AV$264</f>
        <v>9.4341464E-2</v>
      </c>
      <c r="AY26" s="32">
        <f>1/1000*[1]CoreVPAExp!AW$264</f>
        <v>0.136776228</v>
      </c>
      <c r="AZ26" s="32">
        <f>1/1000*[1]CoreVPAExp!AX$264</f>
        <v>0.12476790999999997</v>
      </c>
      <c r="BA26" s="32">
        <f>1/1000*[1]CoreVPAExp!AY$264</f>
        <v>0.10019341523</v>
      </c>
      <c r="BB26" s="32">
        <f>1/1000*[1]CoreVPAExp!AZ$264</f>
        <v>0</v>
      </c>
      <c r="BC26" s="49">
        <f>1/1000*[1]CoreVPAExp!BA$264</f>
        <v>0</v>
      </c>
      <c r="BD26" s="238"/>
    </row>
    <row r="27" spans="2:56">
      <c r="B27" s="4" t="s">
        <v>40</v>
      </c>
      <c r="C27" s="243">
        <f>1/$A$1*[1]CoreVPAExp!B$23</f>
        <v>0.50981310340599995</v>
      </c>
      <c r="D27" s="11">
        <f>1/$A$1*[1]CoreVPAExp!C$23</f>
        <v>0.59826959365799981</v>
      </c>
      <c r="E27" s="11">
        <f>1/$A$1*[1]CoreVPAExp!D$23</f>
        <v>0.39006816204000005</v>
      </c>
      <c r="F27" s="11">
        <f>1/$A$1*[1]CoreVPAExp!E$23</f>
        <v>0.37227792512799995</v>
      </c>
      <c r="G27" s="11">
        <f>1/$A$1*[1]CoreVPAExp!F$23</f>
        <v>0.22481136558199999</v>
      </c>
      <c r="H27" s="11">
        <f>1/$A$1*[1]CoreVPAExp!G$23</f>
        <v>0.15958069394999996</v>
      </c>
      <c r="I27" s="11">
        <f>1/$A$1*[1]CoreVPAExp!H$23</f>
        <v>0.13564321121999998</v>
      </c>
      <c r="J27" s="11">
        <f>1/$A$1*[1]CoreVPAExp!I$23</f>
        <v>0.1490879117040001</v>
      </c>
      <c r="K27" s="11">
        <f>1/$A$1*[1]CoreVPAExp!J$23</f>
        <v>0.16896199179600002</v>
      </c>
      <c r="L27" s="11">
        <f>1/$A$1*[1]CoreVPAExp!K$23</f>
        <v>0.11969042292199999</v>
      </c>
      <c r="M27" s="11">
        <f>1/$A$1*[1]CoreVPAExp!L$23</f>
        <v>0.13914941378799997</v>
      </c>
      <c r="N27" s="11">
        <f>1/$A$1*[1]CoreVPAExp!M$23</f>
        <v>0.10975629711599998</v>
      </c>
      <c r="O27" s="11">
        <f>1/$A$1*[1]CoreVPAExp!N$23</f>
        <v>8.1597286617999989E-2</v>
      </c>
      <c r="P27" s="11">
        <f>1/$A$1*[1]CoreVPAExp!O$23</f>
        <v>4.3914319007999997E-2</v>
      </c>
      <c r="Q27" s="11">
        <f>1/$A$1*[1]CoreVPAExp!P$23</f>
        <v>8.1791021620000001E-2</v>
      </c>
      <c r="R27" s="11">
        <f>1/$A$1*[1]CoreVPAExp!Q$23</f>
        <v>6.8531089759999983E-2</v>
      </c>
      <c r="S27" s="11">
        <f>1/$A$1*[1]CoreVPAExp!R$23</f>
        <v>7.6866095487999997E-2</v>
      </c>
      <c r="T27" s="11">
        <f>1/$A$1*[1]CoreVPAExp!S$23</f>
        <v>5.5074888624E-2</v>
      </c>
      <c r="U27" s="11">
        <f>1/$A$1*[1]CoreVPAExp!T$23</f>
        <v>5.8379987343999989E-2</v>
      </c>
      <c r="V27" s="11">
        <f>1/$A$1*[1]CoreVPAExp!U$23</f>
        <v>3.5414707187999994E-2</v>
      </c>
      <c r="W27" s="11">
        <f>1/$A$1*[1]CoreVPAExp!V$23</f>
        <v>3.9190064327999999E-2</v>
      </c>
      <c r="X27" s="11">
        <f>1/$A$1*[1]CoreVPAExp!W$23</f>
        <v>2.4873957723999994E-2</v>
      </c>
      <c r="Y27" s="11">
        <f>1/$A$1*[1]CoreVPAExp!X$23</f>
        <v>4.2056072059399992E-2</v>
      </c>
      <c r="Z27" s="11">
        <f>1/$A$1*[1]CoreVPAExp!Y$23</f>
        <v>3.6687263707919984E-2</v>
      </c>
      <c r="AA27" s="11">
        <f>1/$A$1*[1]CoreVPAExp!Z$23</f>
        <v>0</v>
      </c>
      <c r="AB27" s="10">
        <f>1/$A$1*[1]CoreVPAExp!AA$23</f>
        <v>0</v>
      </c>
      <c r="AC27" s="3"/>
      <c r="AD27" s="243">
        <f>1/1000*[1]CoreVPAExp!AB$23</f>
        <v>7.3525211999999979E-2</v>
      </c>
      <c r="AE27" s="11">
        <f>1/1000*[1]CoreVPAExp!AC$23</f>
        <v>7.4963176999999992E-2</v>
      </c>
      <c r="AF27" s="11">
        <f>1/1000*[1]CoreVPAExp!AD$23</f>
        <v>4.6744951999999999E-2</v>
      </c>
      <c r="AG27" s="11">
        <f>1/1000*[1]CoreVPAExp!AE$23</f>
        <v>4.9261344999999998E-2</v>
      </c>
      <c r="AH27" s="11">
        <f>1/1000*[1]CoreVPAExp!AF$23</f>
        <v>3.5693432999999997E-2</v>
      </c>
      <c r="AI27" s="11">
        <f>1/1000*[1]CoreVPAExp!AG$23</f>
        <v>2.7474480999999999E-2</v>
      </c>
      <c r="AJ27" s="11">
        <f>1/1000*[1]CoreVPAExp!AH$23</f>
        <v>2.8704738E-2</v>
      </c>
      <c r="AK27" s="11">
        <f>1/1000*[1]CoreVPAExp!AI$23</f>
        <v>3.5683672999999999E-2</v>
      </c>
      <c r="AL27" s="11">
        <f>1/1000*[1]CoreVPAExp!AJ$23</f>
        <v>4.4339450000000002E-2</v>
      </c>
      <c r="AM27" s="11">
        <f>1/1000*[1]CoreVPAExp!AK$23</f>
        <v>2.8281550000000003E-2</v>
      </c>
      <c r="AN27" s="11">
        <f>1/1000*[1]CoreVPAExp!AL$23</f>
        <v>3.1990653000000001E-2</v>
      </c>
      <c r="AO27" s="11">
        <f>1/1000*[1]CoreVPAExp!AM$23</f>
        <v>3.0706056999999998E-2</v>
      </c>
      <c r="AP27" s="11">
        <f>1/1000*[1]CoreVPAExp!AN$23</f>
        <v>2.3294272000000001E-2</v>
      </c>
      <c r="AQ27" s="11">
        <f>1/1000*[1]CoreVPAExp!AO$23</f>
        <v>1.5429288999999999E-2</v>
      </c>
      <c r="AR27" s="11">
        <f>1/1000*[1]CoreVPAExp!AP$23</f>
        <v>2.6791012999999995E-2</v>
      </c>
      <c r="AS27" s="11">
        <f>1/1000*[1]CoreVPAExp!AQ$23</f>
        <v>2.3363398999999997E-2</v>
      </c>
      <c r="AT27" s="11">
        <f>1/1000*[1]CoreVPAExp!AR$23</f>
        <v>2.3743884999999999E-2</v>
      </c>
      <c r="AU27" s="11">
        <f>1/1000*[1]CoreVPAExp!AS$23</f>
        <v>1.8577656000000001E-2</v>
      </c>
      <c r="AV27" s="11">
        <f>1/1000*[1]CoreVPAExp!AT$23</f>
        <v>1.8511163000000001E-2</v>
      </c>
      <c r="AW27" s="11">
        <f>1/1000*[1]CoreVPAExp!AU$23</f>
        <v>1.0495173E-2</v>
      </c>
      <c r="AX27" s="11">
        <f>1/1000*[1]CoreVPAExp!AV$23</f>
        <v>1.1977165999999999E-2</v>
      </c>
      <c r="AY27" s="11">
        <f>1/1000*[1]CoreVPAExp!AW$23</f>
        <v>7.4694620000000005E-3</v>
      </c>
      <c r="AZ27" s="11">
        <f>1/1000*[1]CoreVPAExp!AX$23</f>
        <v>1.640749E-2</v>
      </c>
      <c r="BA27" s="11">
        <f>1/1000*[1]CoreVPAExp!AY$23</f>
        <v>1.2179711749000002E-2</v>
      </c>
      <c r="BB27" s="11">
        <f>1/1000*[1]CoreVPAExp!AZ$23</f>
        <v>0</v>
      </c>
      <c r="BC27" s="10">
        <f>1/1000*[1]CoreVPAExp!BA$23</f>
        <v>0</v>
      </c>
      <c r="BD27" s="238"/>
    </row>
    <row r="28" spans="2:56">
      <c r="B28" s="4" t="s">
        <v>51</v>
      </c>
      <c r="C28" s="243">
        <f>1/$A$1*[1]CoreVPAExp!B$69</f>
        <v>2.7664243055999998E-2</v>
      </c>
      <c r="D28" s="11">
        <f>1/$A$1*[1]CoreVPAExp!C$69</f>
        <v>4.2815952765999997E-2</v>
      </c>
      <c r="E28" s="11">
        <f>1/$A$1*[1]CoreVPAExp!D$69</f>
        <v>2.8581789143999989E-2</v>
      </c>
      <c r="F28" s="11">
        <f>1/$A$1*[1]CoreVPAExp!E$69</f>
        <v>2.2591753332E-2</v>
      </c>
      <c r="G28" s="11">
        <f>1/$A$1*[1]CoreVPAExp!F$69</f>
        <v>1.3519587729999998E-2</v>
      </c>
      <c r="H28" s="11">
        <f>1/$A$1*[1]CoreVPAExp!G$69</f>
        <v>5.7420585599999999E-3</v>
      </c>
      <c r="I28" s="11">
        <f>1/$A$1*[1]CoreVPAExp!H$69</f>
        <v>1.3098515520000001E-3</v>
      </c>
      <c r="J28" s="11">
        <f>1/$A$1*[1]CoreVPAExp!I$69</f>
        <v>6.8357100839999997E-3</v>
      </c>
      <c r="K28" s="11">
        <f>1/$A$1*[1]CoreVPAExp!J$69</f>
        <v>4.2600559919999999E-3</v>
      </c>
      <c r="L28" s="11">
        <f>1/$A$1*[1]CoreVPAExp!K$69</f>
        <v>3.9246703199999995E-3</v>
      </c>
      <c r="M28" s="11">
        <f>1/$A$1*[1]CoreVPAExp!L$69</f>
        <v>1.5478893619999996E-3</v>
      </c>
      <c r="N28" s="11">
        <f>1/$A$1*[1]CoreVPAExp!M$69</f>
        <v>6.7349997199999984E-4</v>
      </c>
      <c r="O28" s="11">
        <f>1/$A$1*[1]CoreVPAExp!N$69</f>
        <v>1.1429555599999999E-3</v>
      </c>
      <c r="P28" s="11">
        <f>1/$A$1*[1]CoreVPAExp!O$69</f>
        <v>9.0310051999999987E-4</v>
      </c>
      <c r="Q28" s="11">
        <f>1/$A$1*[1]CoreVPAExp!P$69</f>
        <v>7.5640697999999993E-4</v>
      </c>
      <c r="R28" s="11">
        <f>1/$A$1*[1]CoreVPAExp!Q$69</f>
        <v>7.1661743999999988E-4</v>
      </c>
      <c r="S28" s="11">
        <f>1/$A$1*[1]CoreVPAExp!R$69</f>
        <v>4.4189992E-4</v>
      </c>
      <c r="T28" s="11">
        <f>1/$A$1*[1]CoreVPAExp!S$69</f>
        <v>8.777093639999998E-4</v>
      </c>
      <c r="U28" s="11">
        <f>1/$A$1*[1]CoreVPAExp!T$69</f>
        <v>1.2462566199999997E-3</v>
      </c>
      <c r="V28" s="11">
        <f>1/$A$1*[1]CoreVPAExp!U$69</f>
        <v>3.1355911999999999E-4</v>
      </c>
      <c r="W28" s="11">
        <f>1/$A$1*[1]CoreVPAExp!V$69</f>
        <v>4.3916795999999992E-4</v>
      </c>
      <c r="X28" s="11">
        <f>1/$A$1*[1]CoreVPAExp!W$69</f>
        <v>4.5224194399999995E-4</v>
      </c>
      <c r="Y28" s="11">
        <f>1/$A$1*[1]CoreVPAExp!X$69</f>
        <v>4.9553783719999997E-4</v>
      </c>
      <c r="Z28" s="11">
        <f>1/$A$1*[1]CoreVPAExp!Y$69</f>
        <v>6.453430521999999E-4</v>
      </c>
      <c r="AA28" s="11">
        <f>1/$A$1*[1]CoreVPAExp!Z$69</f>
        <v>0</v>
      </c>
      <c r="AB28" s="10">
        <f>1/$A$1*[1]CoreVPAExp!AA$69</f>
        <v>0</v>
      </c>
      <c r="AC28" s="3"/>
      <c r="AD28" s="243">
        <f>1/1000*[1]CoreVPAExp!AB$69</f>
        <v>4.8425350000000002E-3</v>
      </c>
      <c r="AE28" s="11">
        <f>1/1000*[1]CoreVPAExp!AC$69</f>
        <v>7.314816E-3</v>
      </c>
      <c r="AF28" s="11">
        <f>1/1000*[1]CoreVPAExp!AD$69</f>
        <v>4.4743809999999995E-3</v>
      </c>
      <c r="AG28" s="11">
        <f>1/1000*[1]CoreVPAExp!AE$69</f>
        <v>3.9568399999999997E-3</v>
      </c>
      <c r="AH28" s="11">
        <f>1/1000*[1]CoreVPAExp!AF$69</f>
        <v>2.667109E-3</v>
      </c>
      <c r="AI28" s="11">
        <f>1/1000*[1]CoreVPAExp!AG$69</f>
        <v>1.2863270000000001E-3</v>
      </c>
      <c r="AJ28" s="11">
        <f>1/1000*[1]CoreVPAExp!AH$69</f>
        <v>2.9714600000000003E-4</v>
      </c>
      <c r="AK28" s="11">
        <f>1/1000*[1]CoreVPAExp!AI$69</f>
        <v>1.96159E-3</v>
      </c>
      <c r="AL28" s="11">
        <f>1/1000*[1]CoreVPAExp!AJ$69</f>
        <v>1.852362E-3</v>
      </c>
      <c r="AM28" s="11">
        <f>1/1000*[1]CoreVPAExp!AK$69</f>
        <v>1.5159079999999998E-3</v>
      </c>
      <c r="AN28" s="11">
        <f>1/1000*[1]CoreVPAExp!AL$69</f>
        <v>5.4238299999999991E-4</v>
      </c>
      <c r="AO28" s="11">
        <f>1/1000*[1]CoreVPAExp!AM$69</f>
        <v>3.0402099999999997E-4</v>
      </c>
      <c r="AP28" s="11">
        <f>1/1000*[1]CoreVPAExp!AN$69</f>
        <v>4.58343E-4</v>
      </c>
      <c r="AQ28" s="11">
        <f>1/1000*[1]CoreVPAExp!AO$69</f>
        <v>5.6358699999999994E-4</v>
      </c>
      <c r="AR28" s="11">
        <f>1/1000*[1]CoreVPAExp!AP$69</f>
        <v>3.9608200000000002E-4</v>
      </c>
      <c r="AS28" s="11">
        <f>1/1000*[1]CoreVPAExp!AQ$69</f>
        <v>4.3174399999999996E-4</v>
      </c>
      <c r="AT28" s="11">
        <f>1/1000*[1]CoreVPAExp!AR$69</f>
        <v>2.5333699999999996E-4</v>
      </c>
      <c r="AU28" s="11">
        <f>1/1000*[1]CoreVPAExp!AS$69</f>
        <v>2.20468E-4</v>
      </c>
      <c r="AV28" s="11">
        <f>1/1000*[1]CoreVPAExp!AT$69</f>
        <v>6.4375700000000001E-4</v>
      </c>
      <c r="AW28" s="11">
        <f>1/1000*[1]CoreVPAExp!AU$69</f>
        <v>3.1593600000000001E-4</v>
      </c>
      <c r="AX28" s="11">
        <f>1/1000*[1]CoreVPAExp!AV$69</f>
        <v>1.9752799999999998E-4</v>
      </c>
      <c r="AY28" s="11">
        <f>1/1000*[1]CoreVPAExp!AW$69</f>
        <v>2.5228499999999999E-4</v>
      </c>
      <c r="AZ28" s="11">
        <f>1/1000*[1]CoreVPAExp!AX$69</f>
        <v>2.53584E-4</v>
      </c>
      <c r="BA28" s="11">
        <f>1/1000*[1]CoreVPAExp!AY$69</f>
        <v>1.8109589999999997E-4</v>
      </c>
      <c r="BB28" s="11">
        <f>1/1000*[1]CoreVPAExp!AZ$69</f>
        <v>0</v>
      </c>
      <c r="BC28" s="10">
        <f>1/1000*[1]CoreVPAExp!BA$69</f>
        <v>0</v>
      </c>
      <c r="BD28" s="238"/>
    </row>
    <row r="29" spans="2:56">
      <c r="B29" s="4" t="s">
        <v>41</v>
      </c>
      <c r="C29" s="243">
        <f>1/$A$1*[1]CoreVPAExp!B$85</f>
        <v>8.7942246878000008E-2</v>
      </c>
      <c r="D29" s="11">
        <f>1/$A$1*[1]CoreVPAExp!C$85</f>
        <v>9.5173163768000016E-2</v>
      </c>
      <c r="E29" s="11">
        <f>1/$A$1*[1]CoreVPAExp!D$85</f>
        <v>7.0774444140000017E-2</v>
      </c>
      <c r="F29" s="11">
        <f>1/$A$1*[1]CoreVPAExp!E$85</f>
        <v>6.5238181677999982E-2</v>
      </c>
      <c r="G29" s="11">
        <f>1/$A$1*[1]CoreVPAExp!F$85</f>
        <v>3.6510210657999996E-2</v>
      </c>
      <c r="H29" s="11">
        <f>1/$A$1*[1]CoreVPAExp!G$85</f>
        <v>2.0790903069999998E-2</v>
      </c>
      <c r="I29" s="11">
        <f>1/$A$1*[1]CoreVPAExp!H$85</f>
        <v>1.2095977976E-2</v>
      </c>
      <c r="J29" s="11">
        <f>1/$A$1*[1]CoreVPAExp!I$85</f>
        <v>2.2600567918000001E-2</v>
      </c>
      <c r="K29" s="11">
        <f>1/$A$1*[1]CoreVPAExp!J$85</f>
        <v>2.1747689379999997E-2</v>
      </c>
      <c r="L29" s="11">
        <f>1/$A$1*[1]CoreVPAExp!K$85</f>
        <v>1.8550978377999999E-2</v>
      </c>
      <c r="M29" s="11">
        <f>1/$A$1*[1]CoreVPAExp!L$85</f>
        <v>2.6658545651999994E-2</v>
      </c>
      <c r="N29" s="11">
        <f>1/$A$1*[1]CoreVPAExp!M$85</f>
        <v>1.9808609349999999E-2</v>
      </c>
      <c r="O29" s="11">
        <f>1/$A$1*[1]CoreVPAExp!N$85</f>
        <v>2.0114349813999999E-2</v>
      </c>
      <c r="P29" s="11">
        <f>1/$A$1*[1]CoreVPAExp!O$85</f>
        <v>1.2352246955999999E-2</v>
      </c>
      <c r="Q29" s="11">
        <f>1/$A$1*[1]CoreVPAExp!P$85</f>
        <v>1.0263312387999999E-2</v>
      </c>
      <c r="R29" s="11">
        <f>1/$A$1*[1]CoreVPAExp!Q$85</f>
        <v>6.1318569199999996E-3</v>
      </c>
      <c r="S29" s="11">
        <f>1/$A$1*[1]CoreVPAExp!R$85</f>
        <v>6.2731547479999983E-3</v>
      </c>
      <c r="T29" s="11">
        <f>1/$A$1*[1]CoreVPAExp!S$85</f>
        <v>5.8366844479999982E-3</v>
      </c>
      <c r="U29" s="11">
        <f>1/$A$1*[1]CoreVPAExp!T$85</f>
        <v>2.0160300439999996E-3</v>
      </c>
      <c r="V29" s="11">
        <f>1/$A$1*[1]CoreVPAExp!U$85</f>
        <v>7.7166305999999999E-4</v>
      </c>
      <c r="W29" s="11">
        <f>1/$A$1*[1]CoreVPAExp!V$85</f>
        <v>1.8445531159999996E-3</v>
      </c>
      <c r="X29" s="11">
        <f>1/$A$1*[1]CoreVPAExp!W$85</f>
        <v>9.8493138799999984E-4</v>
      </c>
      <c r="Y29" s="11">
        <f>1/$A$1*[1]CoreVPAExp!X$85</f>
        <v>2.0081948515999999E-4</v>
      </c>
      <c r="Z29" s="11">
        <f>1/$A$1*[1]CoreVPAExp!Y$85</f>
        <v>7.7597305940000001E-4</v>
      </c>
      <c r="AA29" s="11">
        <f>1/$A$1*[1]CoreVPAExp!Z$85</f>
        <v>0</v>
      </c>
      <c r="AB29" s="10">
        <f>1/$A$1*[1]CoreVPAExp!AA$85</f>
        <v>0</v>
      </c>
      <c r="AC29" s="3"/>
      <c r="AD29" s="243">
        <f>1/1000*[1]CoreVPAExp!AB$85</f>
        <v>1.2680564999999998E-2</v>
      </c>
      <c r="AE29" s="11">
        <f>1/1000*[1]CoreVPAExp!AC$85</f>
        <v>1.1585324999999999E-2</v>
      </c>
      <c r="AF29" s="11">
        <f>1/1000*[1]CoreVPAExp!AD$85</f>
        <v>8.7879869999999988E-3</v>
      </c>
      <c r="AG29" s="11">
        <f>1/1000*[1]CoreVPAExp!AE$85</f>
        <v>8.9709799999999999E-3</v>
      </c>
      <c r="AH29" s="11">
        <f>1/1000*[1]CoreVPAExp!AF$85</f>
        <v>5.7669030000000003E-3</v>
      </c>
      <c r="AI29" s="11">
        <f>1/1000*[1]CoreVPAExp!AG$85</f>
        <v>3.9152329999999997E-3</v>
      </c>
      <c r="AJ29" s="11">
        <f>1/1000*[1]CoreVPAExp!AH$85</f>
        <v>3.3493899999999998E-3</v>
      </c>
      <c r="AK29" s="11">
        <f>1/1000*[1]CoreVPAExp!AI$85</f>
        <v>6.5710589999999998E-3</v>
      </c>
      <c r="AL29" s="11">
        <f>1/1000*[1]CoreVPAExp!AJ$85</f>
        <v>7.268516E-3</v>
      </c>
      <c r="AM29" s="11">
        <f>1/1000*[1]CoreVPAExp!AK$85</f>
        <v>6.9105619999999994E-3</v>
      </c>
      <c r="AN29" s="11">
        <f>1/1000*[1]CoreVPAExp!AL$85</f>
        <v>9.140858E-3</v>
      </c>
      <c r="AO29" s="11">
        <f>1/1000*[1]CoreVPAExp!AM$85</f>
        <v>7.9370689999999997E-3</v>
      </c>
      <c r="AP29" s="11">
        <f>1/1000*[1]CoreVPAExp!AN$85</f>
        <v>8.756449999999999E-3</v>
      </c>
      <c r="AQ29" s="11">
        <f>1/1000*[1]CoreVPAExp!AO$85</f>
        <v>6.5367280000000003E-3</v>
      </c>
      <c r="AR29" s="11">
        <f>1/1000*[1]CoreVPAExp!AP$85</f>
        <v>4.90917E-3</v>
      </c>
      <c r="AS29" s="11">
        <f>1/1000*[1]CoreVPAExp!AQ$85</f>
        <v>2.713483E-3</v>
      </c>
      <c r="AT29" s="11">
        <f>1/1000*[1]CoreVPAExp!AR$85</f>
        <v>2.412469E-3</v>
      </c>
      <c r="AU29" s="11">
        <f>1/1000*[1]CoreVPAExp!AS$85</f>
        <v>2.2626779999999997E-3</v>
      </c>
      <c r="AV29" s="11">
        <f>1/1000*[1]CoreVPAExp!AT$85</f>
        <v>9.9567399999999999E-4</v>
      </c>
      <c r="AW29" s="11">
        <f>1/1000*[1]CoreVPAExp!AU$85</f>
        <v>6.9246800000000001E-4</v>
      </c>
      <c r="AX29" s="11">
        <f>1/1000*[1]CoreVPAExp!AV$85</f>
        <v>9.7438899999999998E-4</v>
      </c>
      <c r="AY29" s="11">
        <f>1/1000*[1]CoreVPAExp!AW$85</f>
        <v>5.8233299999999998E-4</v>
      </c>
      <c r="AZ29" s="11">
        <f>1/1000*[1]CoreVPAExp!AX$85</f>
        <v>4.3210499999999996E-4</v>
      </c>
      <c r="BA29" s="11">
        <f>1/1000*[1]CoreVPAExp!AY$85</f>
        <v>1.0497097469999998E-3</v>
      </c>
      <c r="BB29" s="11">
        <f>1/1000*[1]CoreVPAExp!AZ$85</f>
        <v>0</v>
      </c>
      <c r="BC29" s="10">
        <f>1/1000*[1]CoreVPAExp!BA$85</f>
        <v>0</v>
      </c>
      <c r="BD29" s="238"/>
    </row>
    <row r="30" spans="2:56">
      <c r="B30" s="4" t="s">
        <v>42</v>
      </c>
      <c r="C30" s="243">
        <f>1/$A$1*[1]CoreVPAExp!B$91</f>
        <v>0.22981362816200002</v>
      </c>
      <c r="D30" s="11">
        <f>1/$A$1*[1]CoreVPAExp!C$91</f>
        <v>0.23915278501999992</v>
      </c>
      <c r="E30" s="11">
        <f>1/$A$1*[1]CoreVPAExp!D$91</f>
        <v>0.17454546745599994</v>
      </c>
      <c r="F30" s="11">
        <f>1/$A$1*[1]CoreVPAExp!E$91</f>
        <v>0.15976914704799997</v>
      </c>
      <c r="G30" s="11">
        <f>1/$A$1*[1]CoreVPAExp!F$91</f>
        <v>0.11511017471199998</v>
      </c>
      <c r="H30" s="11">
        <f>1/$A$1*[1]CoreVPAExp!G$91</f>
        <v>0.108506216908</v>
      </c>
      <c r="I30" s="11">
        <f>1/$A$1*[1]CoreVPAExp!H$91</f>
        <v>8.1285774140000003E-2</v>
      </c>
      <c r="J30" s="11">
        <f>1/$A$1*[1]CoreVPAExp!I$91</f>
        <v>0.16687470313599992</v>
      </c>
      <c r="K30" s="11">
        <f>1/$A$1*[1]CoreVPAExp!J$91</f>
        <v>0.18753452886999999</v>
      </c>
      <c r="L30" s="11">
        <f>1/$A$1*[1]CoreVPAExp!K$91</f>
        <v>0.126574917216</v>
      </c>
      <c r="M30" s="11">
        <f>1/$A$1*[1]CoreVPAExp!L$91</f>
        <v>0.16886342106199997</v>
      </c>
      <c r="N30" s="11">
        <f>1/$A$1*[1]CoreVPAExp!M$91</f>
        <v>0.141822806572</v>
      </c>
      <c r="O30" s="11">
        <f>1/$A$1*[1]CoreVPAExp!N$91</f>
        <v>0.146287750332</v>
      </c>
      <c r="P30" s="11">
        <f>1/$A$1*[1]CoreVPAExp!O$91</f>
        <v>0.10074275831199998</v>
      </c>
      <c r="Q30" s="11">
        <f>1/$A$1*[1]CoreVPAExp!P$91</f>
        <v>0.11700765456799998</v>
      </c>
      <c r="R30" s="11">
        <f>1/$A$1*[1]CoreVPAExp!Q$91</f>
        <v>9.2074239935999988E-2</v>
      </c>
      <c r="S30" s="11">
        <f>1/$A$1*[1]CoreVPAExp!R$91</f>
        <v>0.103208348348</v>
      </c>
      <c r="T30" s="11">
        <f>1/$A$1*[1]CoreVPAExp!S$91</f>
        <v>9.2810159399999995E-2</v>
      </c>
      <c r="U30" s="11">
        <f>1/$A$1*[1]CoreVPAExp!T$91</f>
        <v>7.8463484232000003E-2</v>
      </c>
      <c r="V30" s="11">
        <f>1/$A$1*[1]CoreVPAExp!U$91</f>
        <v>7.2638436836000006E-2</v>
      </c>
      <c r="W30" s="11">
        <f>1/$A$1*[1]CoreVPAExp!V$91</f>
        <v>4.9369534059999991E-2</v>
      </c>
      <c r="X30" s="11">
        <f>1/$A$1*[1]CoreVPAExp!W$91</f>
        <v>5.9471234395999995E-2</v>
      </c>
      <c r="Y30" s="11">
        <f>1/$A$1*[1]CoreVPAExp!X$91</f>
        <v>3.426016530888E-2</v>
      </c>
      <c r="Z30" s="11">
        <f>1/$A$1*[1]CoreVPAExp!Y$91</f>
        <v>2.7919021510799998E-2</v>
      </c>
      <c r="AA30" s="11">
        <f>1/$A$1*[1]CoreVPAExp!Z$91</f>
        <v>0</v>
      </c>
      <c r="AB30" s="10">
        <f>1/$A$1*[1]CoreVPAExp!AA$91</f>
        <v>0</v>
      </c>
      <c r="AC30" s="3"/>
      <c r="AD30" s="243">
        <f>1/1000*[1]CoreVPAExp!AB$91</f>
        <v>3.8115637000000001E-2</v>
      </c>
      <c r="AE30" s="11">
        <f>1/1000*[1]CoreVPAExp!AC$91</f>
        <v>3.3338044000000004E-2</v>
      </c>
      <c r="AF30" s="11">
        <f>1/1000*[1]CoreVPAExp!AD$91</f>
        <v>2.9452485E-2</v>
      </c>
      <c r="AG30" s="11">
        <f>1/1000*[1]CoreVPAExp!AE$91</f>
        <v>2.5367758999999997E-2</v>
      </c>
      <c r="AH30" s="11">
        <f>1/1000*[1]CoreVPAExp!AF$91</f>
        <v>2.1087431E-2</v>
      </c>
      <c r="AI30" s="11">
        <f>1/1000*[1]CoreVPAExp!AG$91</f>
        <v>2.2689318E-2</v>
      </c>
      <c r="AJ30" s="11">
        <f>1/1000*[1]CoreVPAExp!AH$91</f>
        <v>2.3060299999999999E-2</v>
      </c>
      <c r="AK30" s="11">
        <f>1/1000*[1]CoreVPAExp!AI$91</f>
        <v>6.3933459999999998E-2</v>
      </c>
      <c r="AL30" s="11">
        <f>1/1000*[1]CoreVPAExp!AJ$91</f>
        <v>8.2657163000000006E-2</v>
      </c>
      <c r="AM30" s="11">
        <f>1/1000*[1]CoreVPAExp!AK$91</f>
        <v>5.5042007999999996E-2</v>
      </c>
      <c r="AN30" s="11">
        <f>1/1000*[1]CoreVPAExp!AL$91</f>
        <v>7.2278819999999994E-2</v>
      </c>
      <c r="AO30" s="11">
        <f>1/1000*[1]CoreVPAExp!AM$91</f>
        <v>7.1029096E-2</v>
      </c>
      <c r="AP30" s="11">
        <f>1/1000*[1]CoreVPAExp!AN$91</f>
        <v>7.4818482000000006E-2</v>
      </c>
      <c r="AQ30" s="11">
        <f>1/1000*[1]CoreVPAExp!AO$91</f>
        <v>5.9002766999999998E-2</v>
      </c>
      <c r="AR30" s="11">
        <f>1/1000*[1]CoreVPAExp!AP$91</f>
        <v>6.5171123999999997E-2</v>
      </c>
      <c r="AS30" s="11">
        <f>1/1000*[1]CoreVPAExp!AQ$91</f>
        <v>5.2340471999999992E-2</v>
      </c>
      <c r="AT30" s="11">
        <f>1/1000*[1]CoreVPAExp!AR$91</f>
        <v>5.5370855999999996E-2</v>
      </c>
      <c r="AU30" s="11">
        <f>1/1000*[1]CoreVPAExp!AS$91</f>
        <v>4.4699472000000004E-2</v>
      </c>
      <c r="AV30" s="11">
        <f>1/1000*[1]CoreVPAExp!AT$91</f>
        <v>4.4616705E-2</v>
      </c>
      <c r="AW30" s="11">
        <f>1/1000*[1]CoreVPAExp!AU$91</f>
        <v>3.8281801999999997E-2</v>
      </c>
      <c r="AX30" s="11">
        <f>1/1000*[1]CoreVPAExp!AV$91</f>
        <v>2.8265628000000001E-2</v>
      </c>
      <c r="AY30" s="11">
        <f>1/1000*[1]CoreVPAExp!AW$91</f>
        <v>3.7476371000000001E-2</v>
      </c>
      <c r="AZ30" s="11">
        <f>1/1000*[1]CoreVPAExp!AX$91</f>
        <v>2.9896598999999999E-2</v>
      </c>
      <c r="BA30" s="11">
        <f>1/1000*[1]CoreVPAExp!AY$91</f>
        <v>1.7172181910999999E-2</v>
      </c>
      <c r="BB30" s="11">
        <f>1/1000*[1]CoreVPAExp!AZ$91</f>
        <v>0</v>
      </c>
      <c r="BC30" s="10">
        <f>1/1000*[1]CoreVPAExp!BA$91</f>
        <v>0</v>
      </c>
      <c r="BD30" s="238"/>
    </row>
    <row r="31" spans="2:56">
      <c r="B31" s="4" t="s">
        <v>49</v>
      </c>
      <c r="C31" s="243">
        <f>1/$A$1*[1]CoreVPAExp!B$114</f>
        <v>4.3024666313999996E-2</v>
      </c>
      <c r="D31" s="11">
        <f>1/$A$1*[1]CoreVPAExp!C$114</f>
        <v>7.2611307141999981E-2</v>
      </c>
      <c r="E31" s="11">
        <f>1/$A$1*[1]CoreVPAExp!D$114</f>
        <v>7.1738830553999974E-2</v>
      </c>
      <c r="F31" s="11">
        <f>1/$A$1*[1]CoreVPAExp!E$114</f>
        <v>5.4511123925999987E-2</v>
      </c>
      <c r="G31" s="11">
        <f>1/$A$1*[1]CoreVPAExp!F$114</f>
        <v>4.1142544711999997E-2</v>
      </c>
      <c r="H31" s="11">
        <f>1/$A$1*[1]CoreVPAExp!G$114</f>
        <v>2.8405699140000001E-2</v>
      </c>
      <c r="I31" s="11">
        <f>1/$A$1*[1]CoreVPAExp!H$114</f>
        <v>1.7956196879999994E-2</v>
      </c>
      <c r="J31" s="11">
        <f>1/$A$1*[1]CoreVPAExp!I$114</f>
        <v>4.6495415025999985E-2</v>
      </c>
      <c r="K31" s="11">
        <f>1/$A$1*[1]CoreVPAExp!J$114</f>
        <v>2.8932053593999998E-2</v>
      </c>
      <c r="L31" s="11">
        <f>1/$A$1*[1]CoreVPAExp!K$114</f>
        <v>1.7883461061999999E-2</v>
      </c>
      <c r="M31" s="11">
        <f>1/$A$1*[1]CoreVPAExp!L$114</f>
        <v>2.0963741433999993E-2</v>
      </c>
      <c r="N31" s="11">
        <f>1/$A$1*[1]CoreVPAExp!M$114</f>
        <v>9.9512782279999976E-2</v>
      </c>
      <c r="O31" s="11">
        <f>1/$A$1*[1]CoreVPAExp!N$114</f>
        <v>1.2209733079999997E-2</v>
      </c>
      <c r="P31" s="11">
        <f>1/$A$1*[1]CoreVPAExp!O$114</f>
        <v>9.237152064E-3</v>
      </c>
      <c r="Q31" s="11">
        <f>1/$A$1*[1]CoreVPAExp!P$114</f>
        <v>1.0594525171999998E-2</v>
      </c>
      <c r="R31" s="11">
        <f>1/$A$1*[1]CoreVPAExp!Q$114</f>
        <v>1.0495455795999999E-2</v>
      </c>
      <c r="S31" s="11">
        <f>1/$A$1*[1]CoreVPAExp!R$114</f>
        <v>1.7836391803999995E-2</v>
      </c>
      <c r="T31" s="11">
        <f>1/$A$1*[1]CoreVPAExp!S$114</f>
        <v>1.1116249871999998E-2</v>
      </c>
      <c r="U31" s="11">
        <f>1/$A$1*[1]CoreVPAExp!T$114</f>
        <v>1.5900665144000001E-2</v>
      </c>
      <c r="V31" s="11">
        <f>1/$A$1*[1]CoreVPAExp!U$114</f>
        <v>1.3051536959999999E-2</v>
      </c>
      <c r="W31" s="11">
        <f>1/$A$1*[1]CoreVPAExp!V$114</f>
        <v>1.567600874E-2</v>
      </c>
      <c r="X31" s="11">
        <f>1/$A$1*[1]CoreVPAExp!W$114</f>
        <v>2.1944234367999992E-2</v>
      </c>
      <c r="Y31" s="11">
        <f>1/$A$1*[1]CoreVPAExp!X$114</f>
        <v>1.6404267681479998E-2</v>
      </c>
      <c r="Z31" s="11">
        <f>1/$A$1*[1]CoreVPAExp!Y$114</f>
        <v>1.3910760950239999E-2</v>
      </c>
      <c r="AA31" s="11">
        <f>1/$A$1*[1]CoreVPAExp!Z$114</f>
        <v>0</v>
      </c>
      <c r="AB31" s="10">
        <f>1/$A$1*[1]CoreVPAExp!AA$114</f>
        <v>0</v>
      </c>
      <c r="AC31" s="3"/>
      <c r="AD31" s="243">
        <f>1/1000*[1]CoreVPAExp!AB$114</f>
        <v>6.7432510000000013E-3</v>
      </c>
      <c r="AE31" s="11">
        <f>1/1000*[1]CoreVPAExp!AC$114</f>
        <v>9.0914450000000001E-3</v>
      </c>
      <c r="AF31" s="11">
        <f>1/1000*[1]CoreVPAExp!AD$114</f>
        <v>8.0377109999999995E-3</v>
      </c>
      <c r="AG31" s="11">
        <f>1/1000*[1]CoreVPAExp!AE$114</f>
        <v>8.7161489999999994E-3</v>
      </c>
      <c r="AH31" s="11">
        <f>1/1000*[1]CoreVPAExp!AF$114</f>
        <v>6.833029E-3</v>
      </c>
      <c r="AI31" s="11">
        <f>1/1000*[1]CoreVPAExp!AG$114</f>
        <v>5.3512880000000001E-3</v>
      </c>
      <c r="AJ31" s="11">
        <f>1/1000*[1]CoreVPAExp!AH$114</f>
        <v>5.0020250000000002E-3</v>
      </c>
      <c r="AK31" s="11">
        <f>1/1000*[1]CoreVPAExp!AI$114</f>
        <v>1.6280765999999999E-2</v>
      </c>
      <c r="AL31" s="11">
        <f>1/1000*[1]CoreVPAExp!AJ$114</f>
        <v>1.2519921999999999E-2</v>
      </c>
      <c r="AM31" s="11">
        <f>1/1000*[1]CoreVPAExp!AK$114</f>
        <v>8.4473380000000004E-3</v>
      </c>
      <c r="AN31" s="11">
        <f>1/1000*[1]CoreVPAExp!AL$114</f>
        <v>9.1974359999999998E-3</v>
      </c>
      <c r="AO31" s="11">
        <f>1/1000*[1]CoreVPAExp!AM$114</f>
        <v>7.8043309999999994E-3</v>
      </c>
      <c r="AP31" s="11">
        <f>1/1000*[1]CoreVPAExp!AN$114</f>
        <v>5.4117819999999995E-3</v>
      </c>
      <c r="AQ31" s="11">
        <f>1/1000*[1]CoreVPAExp!AO$114</f>
        <v>4.3432359999999995E-3</v>
      </c>
      <c r="AR31" s="11">
        <f>1/1000*[1]CoreVPAExp!AP$114</f>
        <v>5.0282679999999998E-3</v>
      </c>
      <c r="AS31" s="11">
        <f>1/1000*[1]CoreVPAExp!AQ$114</f>
        <v>4.2872380000000005E-3</v>
      </c>
      <c r="AT31" s="11">
        <f>1/1000*[1]CoreVPAExp!AR$114</f>
        <v>6.4712629999999997E-3</v>
      </c>
      <c r="AU31" s="11">
        <f>1/1000*[1]CoreVPAExp!AS$114</f>
        <v>5.1678640000000003E-3</v>
      </c>
      <c r="AV31" s="11">
        <f>1/1000*[1]CoreVPAExp!AT$114</f>
        <v>6.4585659999999998E-3</v>
      </c>
      <c r="AW31" s="11">
        <f>1/1000*[1]CoreVPAExp!AU$114</f>
        <v>6.2218580000000002E-3</v>
      </c>
      <c r="AX31" s="11">
        <f>1/1000*[1]CoreVPAExp!AV$114</f>
        <v>6.1142940000000002E-3</v>
      </c>
      <c r="AY31" s="11">
        <f>1/1000*[1]CoreVPAExp!AW$114</f>
        <v>9.0341170000000012E-3</v>
      </c>
      <c r="AZ31" s="11">
        <f>1/1000*[1]CoreVPAExp!AX$114</f>
        <v>8.090702E-3</v>
      </c>
      <c r="BA31" s="11">
        <f>1/1000*[1]CoreVPAExp!AY$114</f>
        <v>6.0832065319999995E-3</v>
      </c>
      <c r="BB31" s="11">
        <f>1/1000*[1]CoreVPAExp!AZ$114</f>
        <v>0</v>
      </c>
      <c r="BC31" s="10">
        <f>1/1000*[1]CoreVPAExp!BA$114</f>
        <v>0</v>
      </c>
      <c r="BD31" s="238"/>
    </row>
    <row r="32" spans="2:56">
      <c r="B32" s="4" t="s">
        <v>76</v>
      </c>
      <c r="C32" s="243">
        <f>1/$A$1*[1]CoreVPAExp!B$160</f>
        <v>0.16293460492</v>
      </c>
      <c r="D32" s="11">
        <f>1/$A$1*[1]CoreVPAExp!C$160</f>
        <v>0.20936304694999991</v>
      </c>
      <c r="E32" s="11">
        <f>1/$A$1*[1]CoreVPAExp!D$160</f>
        <v>0.16244542239199999</v>
      </c>
      <c r="F32" s="11">
        <f>1/$A$1*[1]CoreVPAExp!E$160</f>
        <v>0.12670249366599998</v>
      </c>
      <c r="G32" s="11">
        <f>1/$A$1*[1]CoreVPAExp!F$160</f>
        <v>0.12896712653399997</v>
      </c>
      <c r="H32" s="11">
        <f>1/$A$1*[1]CoreVPAExp!G$160</f>
        <v>0.14884835932000001</v>
      </c>
      <c r="I32" s="11">
        <f>1/$A$1*[1]CoreVPAExp!H$160</f>
        <v>9.2274545771999977E-2</v>
      </c>
      <c r="J32" s="11">
        <f>1/$A$1*[1]CoreVPAExp!I$160</f>
        <v>0.10641447143799999</v>
      </c>
      <c r="K32" s="11">
        <f>1/$A$1*[1]CoreVPAExp!J$160</f>
        <v>9.3445198861999992E-2</v>
      </c>
      <c r="L32" s="11">
        <f>1/$A$1*[1]CoreVPAExp!K$160</f>
        <v>7.0465907955999996E-2</v>
      </c>
      <c r="M32" s="11">
        <f>1/$A$1*[1]CoreVPAExp!L$160</f>
        <v>5.8027401393999999E-2</v>
      </c>
      <c r="N32" s="11">
        <f>1/$A$1*[1]CoreVPAExp!M$160</f>
        <v>6.0609881229999982E-2</v>
      </c>
      <c r="O32" s="11">
        <f>1/$A$1*[1]CoreVPAExp!N$160</f>
        <v>5.7982778225999988E-2</v>
      </c>
      <c r="P32" s="11">
        <f>1/$A$1*[1]CoreVPAExp!O$160</f>
        <v>3.8250152667999998E-2</v>
      </c>
      <c r="Q32" s="11">
        <f>1/$A$1*[1]CoreVPAExp!P$160</f>
        <v>4.8936291543999991E-2</v>
      </c>
      <c r="R32" s="11">
        <f>1/$A$1*[1]CoreVPAExp!Q$160</f>
        <v>5.3796418059999997E-2</v>
      </c>
      <c r="S32" s="11">
        <f>1/$A$1*[1]CoreVPAExp!R$160</f>
        <v>6.6414171207999986E-2</v>
      </c>
      <c r="T32" s="11">
        <f>1/$A$1*[1]CoreVPAExp!S$160</f>
        <v>7.8299963615999987E-2</v>
      </c>
      <c r="U32" s="11">
        <f>1/$A$1*[1]CoreVPAExp!T$160</f>
        <v>5.9507877519999988E-2</v>
      </c>
      <c r="V32" s="11">
        <f>1/$A$1*[1]CoreVPAExp!U$160</f>
        <v>4.4218124327999993E-2</v>
      </c>
      <c r="W32" s="11">
        <f>1/$A$1*[1]CoreVPAExp!V$160</f>
        <v>5.3706534055999997E-2</v>
      </c>
      <c r="X32" s="11">
        <f>1/$A$1*[1]CoreVPAExp!W$160</f>
        <v>5.9202424399999988E-2</v>
      </c>
      <c r="Y32" s="11">
        <f>1/$A$1*[1]CoreVPAExp!X$160</f>
        <v>3.2897639026840002E-2</v>
      </c>
      <c r="Z32" s="11">
        <f>1/$A$1*[1]CoreVPAExp!Y$160</f>
        <v>4.1803206610143993E-2</v>
      </c>
      <c r="AA32" s="11">
        <f>1/$A$1*[1]CoreVPAExp!Z$160</f>
        <v>0</v>
      </c>
      <c r="AB32" s="10">
        <f>1/$A$1*[1]CoreVPAExp!AA$160</f>
        <v>0</v>
      </c>
      <c r="AC32" s="3"/>
      <c r="AD32" s="243">
        <f>1/1000*[1]CoreVPAExp!AB$160</f>
        <v>2.7917844000000001E-2</v>
      </c>
      <c r="AE32" s="11">
        <f>1/1000*[1]CoreVPAExp!AC$160</f>
        <v>3.0465978999999997E-2</v>
      </c>
      <c r="AF32" s="11">
        <f>1/1000*[1]CoreVPAExp!AD$160</f>
        <v>2.3877408999999999E-2</v>
      </c>
      <c r="AG32" s="11">
        <f>1/1000*[1]CoreVPAExp!AE$160</f>
        <v>2.1115031999999995E-2</v>
      </c>
      <c r="AH32" s="11">
        <f>1/1000*[1]CoreVPAExp!AF$160</f>
        <v>2.3743542999999999E-2</v>
      </c>
      <c r="AI32" s="11">
        <f>1/1000*[1]CoreVPAExp!AG$160</f>
        <v>2.8449604999999999E-2</v>
      </c>
      <c r="AJ32" s="11">
        <f>1/1000*[1]CoreVPAExp!AH$160</f>
        <v>2.3117886999999997E-2</v>
      </c>
      <c r="AK32" s="11">
        <f>1/1000*[1]CoreVPAExp!AI$160</f>
        <v>3.9532304999999997E-2</v>
      </c>
      <c r="AL32" s="11">
        <f>1/1000*[1]CoreVPAExp!AJ$160</f>
        <v>4.2310427000000005E-2</v>
      </c>
      <c r="AM32" s="11">
        <f>1/1000*[1]CoreVPAExp!AK$160</f>
        <v>2.7442855999999998E-2</v>
      </c>
      <c r="AN32" s="11">
        <f>1/1000*[1]CoreVPAExp!AL$160</f>
        <v>2.2606756999999998E-2</v>
      </c>
      <c r="AO32" s="11">
        <f>1/1000*[1]CoreVPAExp!AM$160</f>
        <v>2.5297389E-2</v>
      </c>
      <c r="AP32" s="11">
        <f>1/1000*[1]CoreVPAExp!AN$160</f>
        <v>2.4343885999999999E-2</v>
      </c>
      <c r="AQ32" s="11">
        <f>1/1000*[1]CoreVPAExp!AO$160</f>
        <v>1.8622076999999997E-2</v>
      </c>
      <c r="AR32" s="11">
        <f>1/1000*[1]CoreVPAExp!AP$160</f>
        <v>2.3306891E-2</v>
      </c>
      <c r="AS32" s="11">
        <f>1/1000*[1]CoreVPAExp!AQ$160</f>
        <v>2.6610059000000002E-2</v>
      </c>
      <c r="AT32" s="11">
        <f>1/1000*[1]CoreVPAExp!AR$160</f>
        <v>3.3712839000000001E-2</v>
      </c>
      <c r="AU32" s="11">
        <f>1/1000*[1]CoreVPAExp!AS$160</f>
        <v>3.4169744000000002E-2</v>
      </c>
      <c r="AV32" s="11">
        <f>1/1000*[1]CoreVPAExp!AT$160</f>
        <v>2.6847932000000001E-2</v>
      </c>
      <c r="AW32" s="11">
        <f>1/1000*[1]CoreVPAExp!AU$160</f>
        <v>1.7844801E-2</v>
      </c>
      <c r="AX32" s="11">
        <f>1/1000*[1]CoreVPAExp!AV$160</f>
        <v>1.9910943E-2</v>
      </c>
      <c r="AY32" s="11">
        <f>1/1000*[1]CoreVPAExp!AW$160</f>
        <v>2.2385921E-2</v>
      </c>
      <c r="AZ32" s="11">
        <f>1/1000*[1]CoreVPAExp!AX$160</f>
        <v>1.6532603999999999E-2</v>
      </c>
      <c r="BA32" s="11">
        <f>1/1000*[1]CoreVPAExp!AY$160</f>
        <v>1.9985657072999999E-2</v>
      </c>
      <c r="BB32" s="11">
        <f>1/1000*[1]CoreVPAExp!AZ$160</f>
        <v>0</v>
      </c>
      <c r="BC32" s="10">
        <f>1/1000*[1]CoreVPAExp!BA$160</f>
        <v>0</v>
      </c>
      <c r="BD32" s="238"/>
    </row>
    <row r="33" spans="2:56">
      <c r="B33" s="4" t="s">
        <v>48</v>
      </c>
      <c r="C33" s="243">
        <f>1/$A$1*[1]CoreVPAExp!B$188</f>
        <v>4.1054476399999997E-4</v>
      </c>
      <c r="D33" s="11">
        <f>1/$A$1*[1]CoreVPAExp!C$188</f>
        <v>7.5985567000000007E-4</v>
      </c>
      <c r="E33" s="11">
        <f>1/$A$1*[1]CoreVPAExp!D$188</f>
        <v>3.7521389999999998E-4</v>
      </c>
      <c r="F33" s="11">
        <f>1/$A$1*[1]CoreVPAExp!E$188</f>
        <v>4.1153767200000009E-4</v>
      </c>
      <c r="G33" s="11">
        <f>1/$A$1*[1]CoreVPAExp!F$188</f>
        <v>9.6898879999999989E-4</v>
      </c>
      <c r="H33" s="11">
        <f>1/$A$1*[1]CoreVPAExp!G$188</f>
        <v>0</v>
      </c>
      <c r="I33" s="11">
        <f>1/$A$1*[1]CoreVPAExp!H$188</f>
        <v>5.7147006000000001E-4</v>
      </c>
      <c r="J33" s="11">
        <f>1/$A$1*[1]CoreVPAExp!I$188</f>
        <v>1.8267177337999999E-2</v>
      </c>
      <c r="K33" s="11">
        <f>1/$A$1*[1]CoreVPAExp!J$188</f>
        <v>2.6227120081999997E-2</v>
      </c>
      <c r="L33" s="11">
        <f>1/$A$1*[1]CoreVPAExp!K$188</f>
        <v>1.5113531453999999E-2</v>
      </c>
      <c r="M33" s="11">
        <f>1/$A$1*[1]CoreVPAExp!L$188</f>
        <v>8.8797218019999978E-3</v>
      </c>
      <c r="N33" s="11">
        <f>1/$A$1*[1]CoreVPAExp!M$188</f>
        <v>8.8641936559999985E-3</v>
      </c>
      <c r="O33" s="11">
        <f>1/$A$1*[1]CoreVPAExp!N$188</f>
        <v>6.0012137659999987E-3</v>
      </c>
      <c r="P33" s="11">
        <f>1/$A$1*[1]CoreVPAExp!O$188</f>
        <v>3.8129978039999997E-3</v>
      </c>
      <c r="Q33" s="11">
        <f>1/$A$1*[1]CoreVPAExp!P$188</f>
        <v>4.0841397239999994E-3</v>
      </c>
      <c r="R33" s="11">
        <f>1/$A$1*[1]CoreVPAExp!Q$188</f>
        <v>3.7048149319999992E-3</v>
      </c>
      <c r="S33" s="11">
        <f>1/$A$1*[1]CoreVPAExp!R$188</f>
        <v>4.115763819999999E-3</v>
      </c>
      <c r="T33" s="11">
        <f>1/$A$1*[1]CoreVPAExp!S$188</f>
        <v>6.1128849599999986E-3</v>
      </c>
      <c r="U33" s="11">
        <f>1/$A$1*[1]CoreVPAExp!T$188</f>
        <v>5.9000773999999989E-4</v>
      </c>
      <c r="V33" s="11">
        <f>1/$A$1*[1]CoreVPAExp!U$188</f>
        <v>4.1277599999999999E-5</v>
      </c>
      <c r="W33" s="11">
        <f>1/$A$1*[1]CoreVPAExp!V$188</f>
        <v>3.1896353999999992E-4</v>
      </c>
      <c r="X33" s="11">
        <f>1/$A$1*[1]CoreVPAExp!W$188</f>
        <v>4.4045735999999992E-4</v>
      </c>
      <c r="Y33" s="11">
        <f>1/$A$1*[1]CoreVPAExp!X$188</f>
        <v>3.6952719999999993E-4</v>
      </c>
      <c r="Z33" s="11">
        <f>1/$A$1*[1]CoreVPAExp!Y$188</f>
        <v>4.7060802599999997E-5</v>
      </c>
      <c r="AA33" s="11">
        <f>1/$A$1*[1]CoreVPAExp!Z$188</f>
        <v>0</v>
      </c>
      <c r="AB33" s="10">
        <f>1/$A$1*[1]CoreVPAExp!AA$188</f>
        <v>0</v>
      </c>
      <c r="AC33" s="3"/>
      <c r="AD33" s="243">
        <f>1/1000*[1]CoreVPAExp!AB$188</f>
        <v>1.7596000000000002E-4</v>
      </c>
      <c r="AE33" s="11">
        <f>1/1000*[1]CoreVPAExp!AC$188</f>
        <v>2.1696699999999998E-4</v>
      </c>
      <c r="AF33" s="11">
        <f>1/1000*[1]CoreVPAExp!AD$188</f>
        <v>9.9639999999999988E-5</v>
      </c>
      <c r="AG33" s="11">
        <f>1/1000*[1]CoreVPAExp!AE$188</f>
        <v>1.12929E-4</v>
      </c>
      <c r="AH33" s="11">
        <f>1/1000*[1]CoreVPAExp!AF$188</f>
        <v>1.86668E-4</v>
      </c>
      <c r="AI33" s="11">
        <f>1/1000*[1]CoreVPAExp!AG$188</f>
        <v>0</v>
      </c>
      <c r="AJ33" s="11">
        <f>1/1000*[1]CoreVPAExp!AH$188</f>
        <v>4.1802799999999998E-4</v>
      </c>
      <c r="AK33" s="11">
        <f>1/1000*[1]CoreVPAExp!AI$188</f>
        <v>7.4178200000000003E-3</v>
      </c>
      <c r="AL33" s="11">
        <f>1/1000*[1]CoreVPAExp!AJ$188</f>
        <v>1.1617440999999999E-2</v>
      </c>
      <c r="AM33" s="11">
        <f>1/1000*[1]CoreVPAExp!AK$188</f>
        <v>7.4333790000000004E-3</v>
      </c>
      <c r="AN33" s="11">
        <f>1/1000*[1]CoreVPAExp!AL$188</f>
        <v>4.6576659999999995E-3</v>
      </c>
      <c r="AO33" s="11">
        <f>1/1000*[1]CoreVPAExp!AM$188</f>
        <v>4.8223259999999992E-3</v>
      </c>
      <c r="AP33" s="11">
        <f>1/1000*[1]CoreVPAExp!AN$188</f>
        <v>3.2141310000000003E-3</v>
      </c>
      <c r="AQ33" s="11">
        <f>1/1000*[1]CoreVPAExp!AO$188</f>
        <v>2.3727359999999999E-3</v>
      </c>
      <c r="AR33" s="11">
        <f>1/1000*[1]CoreVPAExp!AP$188</f>
        <v>2.6093100000000001E-3</v>
      </c>
      <c r="AS33" s="11">
        <f>1/1000*[1]CoreVPAExp!AQ$188</f>
        <v>2.2243699999999998E-3</v>
      </c>
      <c r="AT33" s="11">
        <f>1/1000*[1]CoreVPAExp!AR$188</f>
        <v>2.281071E-3</v>
      </c>
      <c r="AU33" s="11">
        <f>1/1000*[1]CoreVPAExp!AS$188</f>
        <v>2.526141E-3</v>
      </c>
      <c r="AV33" s="11">
        <f>1/1000*[1]CoreVPAExp!AT$188</f>
        <v>4.0779300000000004E-4</v>
      </c>
      <c r="AW33" s="11">
        <f>1/1000*[1]CoreVPAExp!AU$188</f>
        <v>1.9854E-5</v>
      </c>
      <c r="AX33" s="11">
        <f>1/1000*[1]CoreVPAExp!AV$188</f>
        <v>2.0949399999999998E-4</v>
      </c>
      <c r="AY33" s="11">
        <f>1/1000*[1]CoreVPAExp!AW$188</f>
        <v>3.2139799999999997E-4</v>
      </c>
      <c r="AZ33" s="11">
        <f>1/1000*[1]CoreVPAExp!AX$188</f>
        <v>1.17033E-4</v>
      </c>
      <c r="BA33" s="11">
        <f>1/1000*[1]CoreVPAExp!AY$188</f>
        <v>6.1931029999999989E-5</v>
      </c>
      <c r="BB33" s="11">
        <f>1/1000*[1]CoreVPAExp!AZ$188</f>
        <v>0</v>
      </c>
      <c r="BC33" s="10">
        <f>1/1000*[1]CoreVPAExp!BA$188</f>
        <v>0</v>
      </c>
      <c r="BD33" s="238"/>
    </row>
    <row r="34" spans="2:56">
      <c r="B34" s="4" t="s">
        <v>91</v>
      </c>
      <c r="C34" s="243">
        <f>1/$A$1*[1]CoreVPAExp!B$246</f>
        <v>0.44175893541400002</v>
      </c>
      <c r="D34" s="11">
        <f>1/$A$1*[1]CoreVPAExp!C$246</f>
        <v>0.73044668851200001</v>
      </c>
      <c r="E34" s="11">
        <f>1/$A$1*[1]CoreVPAExp!D$246</f>
        <v>0.54845230038399995</v>
      </c>
      <c r="F34" s="11">
        <f>1/$A$1*[1]CoreVPAExp!E$246</f>
        <v>0.26760834839999992</v>
      </c>
      <c r="G34" s="11">
        <f>1/$A$1*[1]CoreVPAExp!F$246</f>
        <v>0.24822980831199998</v>
      </c>
      <c r="H34" s="11">
        <f>1/$A$1*[1]CoreVPAExp!G$246</f>
        <v>0.15791025453999993</v>
      </c>
      <c r="I34" s="11">
        <f>1/$A$1*[1]CoreVPAExp!H$246</f>
        <v>7.3729380545999978E-2</v>
      </c>
      <c r="J34" s="11">
        <f>1/$A$1*[1]CoreVPAExp!I$246</f>
        <v>8.0805643467999982E-2</v>
      </c>
      <c r="K34" s="11">
        <f>1/$A$1*[1]CoreVPAExp!J$246</f>
        <v>7.8355873366000001E-2</v>
      </c>
      <c r="L34" s="11">
        <f>1/$A$1*[1]CoreVPAExp!K$246</f>
        <v>5.2053557445999994E-2</v>
      </c>
      <c r="M34" s="11">
        <f>1/$A$1*[1]CoreVPAExp!L$246</f>
        <v>5.7316009203999992E-2</v>
      </c>
      <c r="N34" s="11">
        <f>1/$A$1*[1]CoreVPAExp!M$246</f>
        <v>6.5008332233999988E-2</v>
      </c>
      <c r="O34" s="11">
        <f>1/$A$1*[1]CoreVPAExp!N$246</f>
        <v>6.8492213927999993E-2</v>
      </c>
      <c r="P34" s="11">
        <f>1/$A$1*[1]CoreVPAExp!O$246</f>
        <v>4.399623883199999E-2</v>
      </c>
      <c r="Q34" s="11">
        <f>1/$A$1*[1]CoreVPAExp!P$246</f>
        <v>5.4876975187999992E-2</v>
      </c>
      <c r="R34" s="11">
        <f>1/$A$1*[1]CoreVPAExp!Q$246</f>
        <v>7.6170240747999968E-2</v>
      </c>
      <c r="S34" s="11">
        <f>1/$A$1*[1]CoreVPAExp!R$246</f>
        <v>0.103161303476</v>
      </c>
      <c r="T34" s="11">
        <f>1/$A$1*[1]CoreVPAExp!S$246</f>
        <v>8.5256292659999983E-2</v>
      </c>
      <c r="U34" s="11">
        <f>1/$A$1*[1]CoreVPAExp!T$246</f>
        <v>0.13073765661599998</v>
      </c>
      <c r="V34" s="11">
        <f>1/$A$1*[1]CoreVPAExp!U$246</f>
        <v>0.10520415620399998</v>
      </c>
      <c r="W34" s="11">
        <f>1/$A$1*[1]CoreVPAExp!V$246</f>
        <v>7.5454407560000006E-2</v>
      </c>
      <c r="X34" s="11">
        <f>1/$A$1*[1]CoreVPAExp!W$246</f>
        <v>0.14238822037999996</v>
      </c>
      <c r="Y34" s="11">
        <f>1/$A$1*[1]CoreVPAExp!X$246</f>
        <v>9.7331766106399986E-2</v>
      </c>
      <c r="Z34" s="11">
        <f>1/$A$1*[1]CoreVPAExp!Y$246</f>
        <v>9.4400513624899984E-2</v>
      </c>
      <c r="AA34" s="11">
        <f>1/$A$1*[1]CoreVPAExp!Z$246</f>
        <v>0</v>
      </c>
      <c r="AB34" s="10">
        <f>1/$A$1*[1]CoreVPAExp!AA$246</f>
        <v>0</v>
      </c>
      <c r="AC34" s="3"/>
      <c r="AD34" s="243">
        <f>1/1000*[1]CoreVPAExp!AB$246</f>
        <v>6.2206496999999993E-2</v>
      </c>
      <c r="AE34" s="11">
        <f>1/1000*[1]CoreVPAExp!AC$246</f>
        <v>8.524566900000001E-2</v>
      </c>
      <c r="AF34" s="11">
        <f>1/1000*[1]CoreVPAExp!AD$246</f>
        <v>7.0915421999999992E-2</v>
      </c>
      <c r="AG34" s="11">
        <f>1/1000*[1]CoreVPAExp!AE$246</f>
        <v>3.5745674000000005E-2</v>
      </c>
      <c r="AH34" s="11">
        <f>1/1000*[1]CoreVPAExp!AF$246</f>
        <v>4.0505929999999996E-2</v>
      </c>
      <c r="AI34" s="11">
        <f>1/1000*[1]CoreVPAExp!AG$246</f>
        <v>2.6623661E-2</v>
      </c>
      <c r="AJ34" s="11">
        <f>1/1000*[1]CoreVPAExp!AH$246</f>
        <v>1.7080328000000002E-2</v>
      </c>
      <c r="AK34" s="11">
        <f>1/1000*[1]CoreVPAExp!AI$246</f>
        <v>2.4872087000000001E-2</v>
      </c>
      <c r="AL34" s="11">
        <f>1/1000*[1]CoreVPAExp!AJ$246</f>
        <v>2.6379629000000002E-2</v>
      </c>
      <c r="AM34" s="11">
        <f>1/1000*[1]CoreVPAExp!AK$246</f>
        <v>1.6680349999999997E-2</v>
      </c>
      <c r="AN34" s="11">
        <f>1/1000*[1]CoreVPAExp!AL$246</f>
        <v>1.7670704999999998E-2</v>
      </c>
      <c r="AO34" s="11">
        <f>1/1000*[1]CoreVPAExp!AM$246</f>
        <v>2.4235827999999997E-2</v>
      </c>
      <c r="AP34" s="11">
        <f>1/1000*[1]CoreVPAExp!AN$246</f>
        <v>2.7216176000000002E-2</v>
      </c>
      <c r="AQ34" s="11">
        <f>1/1000*[1]CoreVPAExp!AO$246</f>
        <v>1.8538191999999998E-2</v>
      </c>
      <c r="AR34" s="11">
        <f>1/1000*[1]CoreVPAExp!AP$246</f>
        <v>2.2366245999999996E-2</v>
      </c>
      <c r="AS34" s="11">
        <f>1/1000*[1]CoreVPAExp!AQ$246</f>
        <v>3.0977134999999996E-2</v>
      </c>
      <c r="AT34" s="11">
        <f>1/1000*[1]CoreVPAExp!AR$246</f>
        <v>3.8106131000000001E-2</v>
      </c>
      <c r="AU34" s="11">
        <f>1/1000*[1]CoreVPAExp!AS$246</f>
        <v>3.8402357000000005E-2</v>
      </c>
      <c r="AV34" s="11">
        <f>1/1000*[1]CoreVPAExp!AT$246</f>
        <v>4.9775507999999996E-2</v>
      </c>
      <c r="AW34" s="11">
        <f>1/1000*[1]CoreVPAExp!AU$246</f>
        <v>3.9306306999999999E-2</v>
      </c>
      <c r="AX34" s="11">
        <f>1/1000*[1]CoreVPAExp!AV$246</f>
        <v>2.5079252E-2</v>
      </c>
      <c r="AY34" s="11">
        <f>1/1000*[1]CoreVPAExp!AW$246</f>
        <v>5.7505218000000004E-2</v>
      </c>
      <c r="AZ34" s="11">
        <f>1/1000*[1]CoreVPAExp!AX$246</f>
        <v>5.1538487000000001E-2</v>
      </c>
      <c r="BA34" s="11">
        <f>1/1000*[1]CoreVPAExp!AY$246</f>
        <v>4.0696386999999994E-2</v>
      </c>
      <c r="BB34" s="11">
        <f>1/1000*[1]CoreVPAExp!AZ$246</f>
        <v>0</v>
      </c>
      <c r="BC34" s="10">
        <f>1/1000*[1]CoreVPAExp!BA$246</f>
        <v>0</v>
      </c>
      <c r="BD34" s="238"/>
    </row>
    <row r="35" spans="2:56">
      <c r="B35" s="4" t="s">
        <v>23</v>
      </c>
      <c r="C35" s="259">
        <f t="shared" ref="C35:AB35" si="6">SUM(C26:C26)-SUM(C27:C34)</f>
        <v>1.1355235879999981E-2</v>
      </c>
      <c r="D35" s="8">
        <f t="shared" si="6"/>
        <v>1.5470256094000323E-2</v>
      </c>
      <c r="E35" s="8">
        <f t="shared" si="6"/>
        <v>5.5226317820000759E-3</v>
      </c>
      <c r="F35" s="8">
        <f t="shared" si="6"/>
        <v>9.1928087339998577E-3</v>
      </c>
      <c r="G35" s="8">
        <f t="shared" si="6"/>
        <v>1.2116745806000084E-2</v>
      </c>
      <c r="H35" s="8">
        <f t="shared" si="6"/>
        <v>5.4909866099999149E-3</v>
      </c>
      <c r="I35" s="8">
        <f t="shared" si="6"/>
        <v>6.0316907019999921E-3</v>
      </c>
      <c r="J35" s="8">
        <f t="shared" si="6"/>
        <v>1.7347877352000163E-2</v>
      </c>
      <c r="K35" s="8">
        <f t="shared" si="6"/>
        <v>1.30157005799999E-2</v>
      </c>
      <c r="L35" s="8">
        <f t="shared" si="6"/>
        <v>4.6730918519999332E-3</v>
      </c>
      <c r="M35" s="8">
        <f t="shared" si="6"/>
        <v>6.3285231799998787E-3</v>
      </c>
      <c r="N35" s="8">
        <f t="shared" si="6"/>
        <v>3.483331361999964E-3</v>
      </c>
      <c r="O35" s="8">
        <f t="shared" si="6"/>
        <v>2.6478985899999197E-3</v>
      </c>
      <c r="P35" s="8">
        <f t="shared" si="6"/>
        <v>3.1523248959999806E-3</v>
      </c>
      <c r="Q35" s="8">
        <f t="shared" si="6"/>
        <v>4.038897295999988E-3</v>
      </c>
      <c r="R35" s="8">
        <f t="shared" si="6"/>
        <v>3.8940352919999976E-3</v>
      </c>
      <c r="S35" s="8">
        <f t="shared" si="6"/>
        <v>6.1860916600000038E-3</v>
      </c>
      <c r="T35" s="8">
        <f t="shared" si="6"/>
        <v>7.9955183559999865E-3</v>
      </c>
      <c r="U35" s="8">
        <f t="shared" si="6"/>
        <v>6.3993405189999297E-3</v>
      </c>
      <c r="V35" s="8">
        <f t="shared" si="6"/>
        <v>4.6033978199999659E-3</v>
      </c>
      <c r="W35" s="8">
        <f t="shared" si="6"/>
        <v>3.7809384920000078E-3</v>
      </c>
      <c r="X35" s="8">
        <f t="shared" si="6"/>
        <v>3.2040948519999612E-3</v>
      </c>
      <c r="Y35" s="8">
        <f t="shared" si="6"/>
        <v>2.8409801909999866E-3</v>
      </c>
      <c r="Z35" s="8">
        <f t="shared" si="6"/>
        <v>6.2450335023999659E-3</v>
      </c>
      <c r="AA35" s="8">
        <f t="shared" si="6"/>
        <v>0</v>
      </c>
      <c r="AB35" s="109">
        <f t="shared" si="6"/>
        <v>0</v>
      </c>
      <c r="AC35" s="3"/>
      <c r="AD35" s="243">
        <f t="shared" ref="AD35:BC35" si="7">SUM(AD26:AD26)-SUM(AD27:AD34)</f>
        <v>1.986954999999957E-3</v>
      </c>
      <c r="AE35" s="11">
        <f t="shared" si="7"/>
        <v>2.4246719999999056E-3</v>
      </c>
      <c r="AF35" s="11">
        <f t="shared" si="7"/>
        <v>1.0191550000000216E-3</v>
      </c>
      <c r="AG35" s="11">
        <f t="shared" si="7"/>
        <v>1.5563949999999882E-3</v>
      </c>
      <c r="AH35" s="11">
        <f t="shared" si="7"/>
        <v>1.9237299999999846E-3</v>
      </c>
      <c r="AI35" s="11">
        <f t="shared" si="7"/>
        <v>1.378153000000007E-3</v>
      </c>
      <c r="AJ35" s="11">
        <f t="shared" si="7"/>
        <v>2.6949030000000262E-3</v>
      </c>
      <c r="AK35" s="11">
        <f t="shared" si="7"/>
        <v>6.8966379999999827E-3</v>
      </c>
      <c r="AL35" s="11">
        <f t="shared" si="7"/>
        <v>6.996153000000005E-3</v>
      </c>
      <c r="AM35" s="11">
        <f t="shared" si="7"/>
        <v>2.8613610000000067E-3</v>
      </c>
      <c r="AN35" s="11">
        <f t="shared" si="7"/>
        <v>3.6126300000000056E-3</v>
      </c>
      <c r="AO35" s="11">
        <f t="shared" si="7"/>
        <v>2.7412710000000451E-3</v>
      </c>
      <c r="AP35" s="11">
        <f t="shared" si="7"/>
        <v>2.7020469999999575E-3</v>
      </c>
      <c r="AQ35" s="11">
        <f t="shared" si="7"/>
        <v>1.6797470000000092E-3</v>
      </c>
      <c r="AR35" s="11">
        <f t="shared" si="7"/>
        <v>2.2724070000000041E-3</v>
      </c>
      <c r="AS35" s="11">
        <f t="shared" si="7"/>
        <v>2.5329829999999887E-3</v>
      </c>
      <c r="AT35" s="11">
        <f t="shared" si="7"/>
        <v>3.0909919999999869E-3</v>
      </c>
      <c r="AU35" s="11">
        <f t="shared" si="7"/>
        <v>3.6962709999999732E-3</v>
      </c>
      <c r="AV35" s="11">
        <f t="shared" si="7"/>
        <v>3.4321889999999744E-3</v>
      </c>
      <c r="AW35" s="11">
        <f t="shared" si="7"/>
        <v>2.2526379999999874E-3</v>
      </c>
      <c r="AX35" s="11">
        <f t="shared" si="7"/>
        <v>1.6127699999999995E-3</v>
      </c>
      <c r="AY35" s="11">
        <f t="shared" si="7"/>
        <v>1.7491229999999913E-3</v>
      </c>
      <c r="AZ35" s="11">
        <f t="shared" si="7"/>
        <v>1.4993059999999642E-3</v>
      </c>
      <c r="BA35" s="11">
        <f t="shared" si="7"/>
        <v>2.7835342880000169E-3</v>
      </c>
      <c r="BB35" s="11">
        <f t="shared" si="7"/>
        <v>0</v>
      </c>
      <c r="BC35" s="10">
        <f t="shared" si="7"/>
        <v>0</v>
      </c>
      <c r="BD35" s="238"/>
    </row>
    <row r="36" spans="2:56" ht="17.149999999999999" customHeight="1">
      <c r="B36" s="9" t="s">
        <v>153</v>
      </c>
      <c r="C36" s="77">
        <f>1/$A$1*[1]CoreVPAExp!B$265</f>
        <v>1.256320649496</v>
      </c>
      <c r="D36" s="78">
        <f>1/$A$1*[1]CoreVPAExp!C$265</f>
        <v>1.5721340320179999</v>
      </c>
      <c r="E36" s="78">
        <f>1/$A$1*[1]CoreVPAExp!D$265</f>
        <v>1.5412043659279999</v>
      </c>
      <c r="F36" s="78">
        <f>1/$A$1*[1]CoreVPAExp!E$265</f>
        <v>1.9801181110219992</v>
      </c>
      <c r="G36" s="78">
        <f>1/$A$1*[1]CoreVPAExp!F$265</f>
        <v>1.2633894097599998</v>
      </c>
      <c r="H36" s="78">
        <f>1/$A$1*[1]CoreVPAExp!G$265</f>
        <v>1.2639121495099999</v>
      </c>
      <c r="I36" s="78">
        <f>1/$A$1*[1]CoreVPAExp!H$265</f>
        <v>1.4228131320000001</v>
      </c>
      <c r="J36" s="78">
        <f>1/$A$1*[1]CoreVPAExp!I$265</f>
        <v>1.0926534683599995</v>
      </c>
      <c r="K36" s="78">
        <f>1/$A$1*[1]CoreVPAExp!J$265</f>
        <v>1.1677272459500001</v>
      </c>
      <c r="L36" s="78">
        <f>1/$A$1*[1]CoreVPAExp!K$265</f>
        <v>0.95186030945399991</v>
      </c>
      <c r="M36" s="78">
        <f>1/$A$1*[1]CoreVPAExp!L$265</f>
        <v>1.5818240615219996</v>
      </c>
      <c r="N36" s="78">
        <f>1/$A$1*[1]CoreVPAExp!M$265</f>
        <v>1.2502832154799997</v>
      </c>
      <c r="O36" s="78">
        <f>1/$A$1*[1]CoreVPAExp!N$265</f>
        <v>1.2491564113279998</v>
      </c>
      <c r="P36" s="78">
        <f>1/$A$1*[1]CoreVPAExp!O$265</f>
        <v>0.93683120871199976</v>
      </c>
      <c r="Q36" s="78">
        <f>1/$A$1*[1]CoreVPAExp!P$265</f>
        <v>1.0487194360999998</v>
      </c>
      <c r="R36" s="78">
        <f>1/$A$1*[1]CoreVPAExp!Q$265</f>
        <v>1.081401975416</v>
      </c>
      <c r="S36" s="78">
        <f>1/$A$1*[1]CoreVPAExp!R$265</f>
        <v>0.69526950147199984</v>
      </c>
      <c r="T36" s="78">
        <f>1/$A$1*[1]CoreVPAExp!S$265</f>
        <v>0.63402995303199994</v>
      </c>
      <c r="U36" s="78">
        <f>1/$A$1*[1]CoreVPAExp!T$265</f>
        <v>0.50715582478399979</v>
      </c>
      <c r="V36" s="78">
        <f>1/$A$1*[1]CoreVPAExp!U$265</f>
        <v>0.53788176251599995</v>
      </c>
      <c r="W36" s="78">
        <f>1/$A$1*[1]CoreVPAExp!V$265</f>
        <v>0.58787359484000001</v>
      </c>
      <c r="X36" s="78">
        <f>1/$A$1*[1]CoreVPAExp!W$265</f>
        <v>0.37251560032399994</v>
      </c>
      <c r="Y36" s="78">
        <f>1/$A$1*[1]CoreVPAExp!X$265</f>
        <v>0.24503428344639994</v>
      </c>
      <c r="Z36" s="78">
        <f>1/$A$1*[1]CoreVPAExp!Y$265</f>
        <v>0.32208798625261997</v>
      </c>
      <c r="AA36" s="78">
        <f>1/$A$1*[1]CoreVPAExp!Z$265</f>
        <v>0</v>
      </c>
      <c r="AB36" s="79">
        <f>1/$A$1*[1]CoreVPAExp!AA$265</f>
        <v>0</v>
      </c>
      <c r="AC36" s="3"/>
      <c r="AD36" s="57">
        <f>1/1000*[1]CoreVPAExp!AB$265</f>
        <v>0.17869861200000001</v>
      </c>
      <c r="AE36" s="27">
        <f>1/1000*[1]CoreVPAExp!AC$265</f>
        <v>0.196371412</v>
      </c>
      <c r="AF36" s="27">
        <f>1/1000*[1]CoreVPAExp!AD$265</f>
        <v>0.19225324100000002</v>
      </c>
      <c r="AG36" s="27">
        <f>1/1000*[1]CoreVPAExp!AE$265</f>
        <v>0.239591677</v>
      </c>
      <c r="AH36" s="27">
        <f>1/1000*[1]CoreVPAExp!AF$265</f>
        <v>0.18625102099999999</v>
      </c>
      <c r="AI36" s="27">
        <f>1/1000*[1]CoreVPAExp!AG$265</f>
        <v>0.20318172399999998</v>
      </c>
      <c r="AJ36" s="27">
        <f>1/1000*[1]CoreVPAExp!AH$265</f>
        <v>0.24614856699999998</v>
      </c>
      <c r="AK36" s="27">
        <f>1/1000*[1]CoreVPAExp!AI$265</f>
        <v>0.22513466799999998</v>
      </c>
      <c r="AL36" s="27">
        <f>1/1000*[1]CoreVPAExp!AJ$265</f>
        <v>0.270333461</v>
      </c>
      <c r="AM36" s="27">
        <f>1/1000*[1]CoreVPAExp!AK$265</f>
        <v>0.20116425099999999</v>
      </c>
      <c r="AN36" s="27">
        <f>1/1000*[1]CoreVPAExp!AL$265</f>
        <v>0.327164854</v>
      </c>
      <c r="AO36" s="27">
        <f>1/1000*[1]CoreVPAExp!AM$265</f>
        <v>0.29167348699999995</v>
      </c>
      <c r="AP36" s="27">
        <f>1/1000*[1]CoreVPAExp!AN$265</f>
        <v>0.29776535399999993</v>
      </c>
      <c r="AQ36" s="27">
        <f>1/1000*[1]CoreVPAExp!AO$265</f>
        <v>0.28487565000000004</v>
      </c>
      <c r="AR36" s="27">
        <f>1/1000*[1]CoreVPAExp!AP$265</f>
        <v>0.311050308</v>
      </c>
      <c r="AS36" s="27">
        <f>1/1000*[1]CoreVPAExp!AQ$265</f>
        <v>0.31458068100000003</v>
      </c>
      <c r="AT36" s="27">
        <f>1/1000*[1]CoreVPAExp!AR$265</f>
        <v>0.191030371</v>
      </c>
      <c r="AU36" s="27">
        <f>1/1000*[1]CoreVPAExp!AS$265</f>
        <v>0.19562268199999996</v>
      </c>
      <c r="AV36" s="27">
        <f>1/1000*[1]CoreVPAExp!AT$265</f>
        <v>0.14154220000000001</v>
      </c>
      <c r="AW36" s="27">
        <f>1/1000*[1]CoreVPAExp!AU$265</f>
        <v>0.13848229799999998</v>
      </c>
      <c r="AX36" s="27">
        <f>1/1000*[1]CoreVPAExp!AV$265</f>
        <v>0.14752674399999999</v>
      </c>
      <c r="AY36" s="27">
        <f>1/1000*[1]CoreVPAExp!AW$265</f>
        <v>9.4928390000000015E-2</v>
      </c>
      <c r="AZ36" s="27">
        <f>1/1000*[1]CoreVPAExp!AX$265</f>
        <v>8.1113326999999999E-2</v>
      </c>
      <c r="BA36" s="27">
        <f>1/1000*[1]CoreVPAExp!AY$265</f>
        <v>8.684703101699999E-2</v>
      </c>
      <c r="BB36" s="27">
        <f>1/1000*[1]CoreVPAExp!AZ$265</f>
        <v>0</v>
      </c>
      <c r="BC36" s="28">
        <f>1/1000*[1]CoreVPAExp!BA$265</f>
        <v>0</v>
      </c>
      <c r="BD36" s="238"/>
    </row>
    <row r="37" spans="2:56">
      <c r="B37" s="4" t="s">
        <v>138</v>
      </c>
      <c r="C37" s="243">
        <f>1/$A$1*[1]CoreVPAExp!B$19</f>
        <v>3.2045499800000002E-2</v>
      </c>
      <c r="D37" s="11">
        <f>1/$A$1*[1]CoreVPAExp!C$19</f>
        <v>3.6899692689999986E-2</v>
      </c>
      <c r="E37" s="11">
        <f>1/$A$1*[1]CoreVPAExp!D$19</f>
        <v>2.4429107759999999E-2</v>
      </c>
      <c r="F37" s="11">
        <f>1/$A$1*[1]CoreVPAExp!E$19</f>
        <v>4.5512544089999989E-2</v>
      </c>
      <c r="G37" s="11">
        <f>1/$A$1*[1]CoreVPAExp!F$19</f>
        <v>3.0270081040000004E-2</v>
      </c>
      <c r="H37" s="11">
        <f>1/$A$1*[1]CoreVPAExp!G$19</f>
        <v>1.8242763950000001E-2</v>
      </c>
      <c r="I37" s="11">
        <f>1/$A$1*[1]CoreVPAExp!H$19</f>
        <v>1.8732855079999996E-2</v>
      </c>
      <c r="J37" s="11">
        <f>1/$A$1*[1]CoreVPAExp!I$19</f>
        <v>1.7887906149999994E-2</v>
      </c>
      <c r="K37" s="11">
        <f>1/$A$1*[1]CoreVPAExp!J$19</f>
        <v>1.1724541640000001E-2</v>
      </c>
      <c r="L37" s="11">
        <f>1/$A$1*[1]CoreVPAExp!K$19</f>
        <v>9.839178740000001E-3</v>
      </c>
      <c r="M37" s="11">
        <f>1/$A$1*[1]CoreVPAExp!L$19</f>
        <v>7.7478370399999994E-3</v>
      </c>
      <c r="N37" s="11">
        <f>1/$A$1*[1]CoreVPAExp!M$19</f>
        <v>7.609297919999999E-3</v>
      </c>
      <c r="O37" s="11">
        <f>1/$A$1*[1]CoreVPAExp!N$19</f>
        <v>2.0374071599999996E-3</v>
      </c>
      <c r="P37" s="11">
        <f>1/$A$1*[1]CoreVPAExp!O$19</f>
        <v>3.9969473599999993E-3</v>
      </c>
      <c r="Q37" s="11">
        <f>1/$A$1*[1]CoreVPAExp!P$19</f>
        <v>3.3352695599999996E-3</v>
      </c>
      <c r="R37" s="11">
        <f>1/$A$1*[1]CoreVPAExp!Q$19</f>
        <v>1.8721305399999999E-3</v>
      </c>
      <c r="S37" s="11">
        <f>1/$A$1*[1]CoreVPAExp!R$19</f>
        <v>2.1287516599999999E-3</v>
      </c>
      <c r="T37" s="11">
        <f>1/$A$1*[1]CoreVPAExp!S$19</f>
        <v>2.2179746399999998E-3</v>
      </c>
      <c r="U37" s="11">
        <f>1/$A$1*[1]CoreVPAExp!T$19</f>
        <v>2.0146992599999998E-3</v>
      </c>
      <c r="V37" s="11">
        <f>1/$A$1*[1]CoreVPAExp!U$19</f>
        <v>1.7294491199999998E-3</v>
      </c>
      <c r="W37" s="11">
        <f>1/$A$1*[1]CoreVPAExp!V$19</f>
        <v>3.4907762399999996E-3</v>
      </c>
      <c r="X37" s="11">
        <f>1/$A$1*[1]CoreVPAExp!W$19</f>
        <v>3.7009617399999997E-3</v>
      </c>
      <c r="Y37" s="11">
        <f>1/$A$1*[1]CoreVPAExp!X$19</f>
        <v>2.6247298699999997E-3</v>
      </c>
      <c r="Z37" s="11">
        <f>1/$A$1*[1]CoreVPAExp!Y$19</f>
        <v>2.9787562559999998E-3</v>
      </c>
      <c r="AA37" s="11">
        <f>1/$A$1*[1]CoreVPAExp!Z$19</f>
        <v>0</v>
      </c>
      <c r="AB37" s="10">
        <f>1/$A$1*[1]CoreVPAExp!AA$19</f>
        <v>0</v>
      </c>
      <c r="AC37" s="3"/>
      <c r="AD37" s="243">
        <f>1/1000*[1]CoreVPAExp!AB$19</f>
        <v>4.2947530000000001E-3</v>
      </c>
      <c r="AE37" s="11">
        <f>1/1000*[1]CoreVPAExp!AC$19</f>
        <v>3.9237070000000002E-3</v>
      </c>
      <c r="AF37" s="11">
        <f>1/1000*[1]CoreVPAExp!AD$19</f>
        <v>2.7766759999999996E-3</v>
      </c>
      <c r="AG37" s="11">
        <f>1/1000*[1]CoreVPAExp!AE$19</f>
        <v>4.6412489999999992E-3</v>
      </c>
      <c r="AH37" s="11">
        <f>1/1000*[1]CoreVPAExp!AF$19</f>
        <v>4.3617339999999999E-3</v>
      </c>
      <c r="AI37" s="11">
        <f>1/1000*[1]CoreVPAExp!AG$19</f>
        <v>3.1164560000000001E-3</v>
      </c>
      <c r="AJ37" s="11">
        <f>1/1000*[1]CoreVPAExp!AH$19</f>
        <v>3.3425640000000001E-3</v>
      </c>
      <c r="AK37" s="11">
        <f>1/1000*[1]CoreVPAExp!AI$19</f>
        <v>3.4465480000000002E-3</v>
      </c>
      <c r="AL37" s="11">
        <f>1/1000*[1]CoreVPAExp!AJ$19</f>
        <v>2.6024539999999997E-3</v>
      </c>
      <c r="AM37" s="11">
        <f>1/1000*[1]CoreVPAExp!AK$19</f>
        <v>1.8972030000000001E-3</v>
      </c>
      <c r="AN37" s="11">
        <f>1/1000*[1]CoreVPAExp!AL$19</f>
        <v>1.5738569999999999E-3</v>
      </c>
      <c r="AO37" s="11">
        <f>1/1000*[1]CoreVPAExp!AM$19</f>
        <v>1.3693620000000001E-3</v>
      </c>
      <c r="AP37" s="11">
        <f>1/1000*[1]CoreVPAExp!AN$19</f>
        <v>4.1791000000000002E-4</v>
      </c>
      <c r="AQ37" s="11">
        <f>1/1000*[1]CoreVPAExp!AO$19</f>
        <v>1.2932649999999998E-3</v>
      </c>
      <c r="AR37" s="11">
        <f>1/1000*[1]CoreVPAExp!AP$19</f>
        <v>9.40704E-4</v>
      </c>
      <c r="AS37" s="11">
        <f>1/1000*[1]CoreVPAExp!AQ$19</f>
        <v>5.7007100000000001E-4</v>
      </c>
      <c r="AT37" s="11">
        <f>1/1000*[1]CoreVPAExp!AR$19</f>
        <v>6.1623600000000004E-4</v>
      </c>
      <c r="AU37" s="11">
        <f>1/1000*[1]CoreVPAExp!AS$19</f>
        <v>7.1917599999999997E-4</v>
      </c>
      <c r="AV37" s="11">
        <f>1/1000*[1]CoreVPAExp!AT$19</f>
        <v>5.6631199999999991E-4</v>
      </c>
      <c r="AW37" s="11">
        <f>1/1000*[1]CoreVPAExp!AU$19</f>
        <v>4.7711599999999998E-4</v>
      </c>
      <c r="AX37" s="11">
        <f>1/1000*[1]CoreVPAExp!AV$19</f>
        <v>7.7929099999999999E-4</v>
      </c>
      <c r="AY37" s="11">
        <f>1/1000*[1]CoreVPAExp!AW$19</f>
        <v>9.6804599999999997E-4</v>
      </c>
      <c r="AZ37" s="11">
        <f>1/1000*[1]CoreVPAExp!AX$19</f>
        <v>6.7564600000000002E-4</v>
      </c>
      <c r="BA37" s="11">
        <f>1/1000*[1]CoreVPAExp!AY$19</f>
        <v>7.0594151999999995E-4</v>
      </c>
      <c r="BB37" s="11">
        <f>1/1000*[1]CoreVPAExp!AZ$19</f>
        <v>0</v>
      </c>
      <c r="BC37" s="10">
        <f>1/1000*[1]CoreVPAExp!BA$19</f>
        <v>0</v>
      </c>
      <c r="BD37" s="238"/>
    </row>
    <row r="38" spans="2:56">
      <c r="B38" s="4" t="s">
        <v>122</v>
      </c>
      <c r="C38" s="243">
        <f>1/$A$1*[1]CoreVPAExp!B$110</f>
        <v>0</v>
      </c>
      <c r="D38" s="11">
        <f>1/$A$1*[1]CoreVPAExp!C$110</f>
        <v>1.5055872449999999E-2</v>
      </c>
      <c r="E38" s="11">
        <f>1/$A$1*[1]CoreVPAExp!D$110</f>
        <v>1.5858499999999998E-2</v>
      </c>
      <c r="F38" s="11">
        <f>1/$A$1*[1]CoreVPAExp!E$110</f>
        <v>8.6505985399999985E-3</v>
      </c>
      <c r="G38" s="11">
        <f>1/$A$1*[1]CoreVPAExp!F$110</f>
        <v>2.0160060806E-2</v>
      </c>
      <c r="H38" s="11">
        <f>1/$A$1*[1]CoreVPAExp!G$110</f>
        <v>8.2684999999999998E-3</v>
      </c>
      <c r="I38" s="11">
        <f>1/$A$1*[1]CoreVPAExp!H$110</f>
        <v>5.5593999999999991E-3</v>
      </c>
      <c r="J38" s="11">
        <f>1/$A$1*[1]CoreVPAExp!I$110</f>
        <v>9.8351505999999989E-4</v>
      </c>
      <c r="K38" s="11">
        <f>1/$A$1*[1]CoreVPAExp!J$110</f>
        <v>1.1229988000000001E-3</v>
      </c>
      <c r="L38" s="11">
        <f>1/$A$1*[1]CoreVPAExp!K$110</f>
        <v>1.5391154199999998E-3</v>
      </c>
      <c r="M38" s="11">
        <f>1/$A$1*[1]CoreVPAExp!L$110</f>
        <v>1.8610717199999995E-3</v>
      </c>
      <c r="N38" s="11">
        <f>1/$A$1*[1]CoreVPAExp!M$110</f>
        <v>1.8987771599999997E-3</v>
      </c>
      <c r="O38" s="11">
        <f>1/$A$1*[1]CoreVPAExp!N$110</f>
        <v>1.2297585719999999E-3</v>
      </c>
      <c r="P38" s="11">
        <f>1/$A$1*[1]CoreVPAExp!O$110</f>
        <v>2.5189548999999993E-3</v>
      </c>
      <c r="Q38" s="11">
        <f>1/$A$1*[1]CoreVPAExp!P$110</f>
        <v>1.7680698E-3</v>
      </c>
      <c r="R38" s="11">
        <f>1/$A$1*[1]CoreVPAExp!Q$110</f>
        <v>9.6362319199999992E-4</v>
      </c>
      <c r="S38" s="11">
        <f>1/$A$1*[1]CoreVPAExp!R$110</f>
        <v>1.0181522399999999E-3</v>
      </c>
      <c r="T38" s="11">
        <f>1/$A$1*[1]CoreVPAExp!S$110</f>
        <v>6.6760212399999993E-4</v>
      </c>
      <c r="U38" s="11">
        <f>1/$A$1*[1]CoreVPAExp!T$110</f>
        <v>2.0847603839999999E-3</v>
      </c>
      <c r="V38" s="11">
        <f>1/$A$1*[1]CoreVPAExp!U$110</f>
        <v>1.4999473999999999E-3</v>
      </c>
      <c r="W38" s="11">
        <f>1/$A$1*[1]CoreVPAExp!V$110</f>
        <v>6.2097699999999993E-5</v>
      </c>
      <c r="X38" s="11">
        <f>1/$A$1*[1]CoreVPAExp!W$110</f>
        <v>0</v>
      </c>
      <c r="Y38" s="11">
        <f>1/$A$1*[1]CoreVPAExp!X$110</f>
        <v>3.1030229999999998E-4</v>
      </c>
      <c r="Z38" s="11">
        <f>1/$A$1*[1]CoreVPAExp!Y$110</f>
        <v>2.6006287999999998E-4</v>
      </c>
      <c r="AA38" s="11">
        <f>1/$A$1*[1]CoreVPAExp!Z$110</f>
        <v>0</v>
      </c>
      <c r="AB38" s="10">
        <f>1/$A$1*[1]CoreVPAExp!AA$110</f>
        <v>0</v>
      </c>
      <c r="AC38" s="3"/>
      <c r="AD38" s="243">
        <f>1/1000*[1]CoreVPAExp!AB$110</f>
        <v>0</v>
      </c>
      <c r="AE38" s="11">
        <f>1/1000*[1]CoreVPAExp!AC$110</f>
        <v>1.8324079999999998E-3</v>
      </c>
      <c r="AF38" s="11">
        <f>1/1000*[1]CoreVPAExp!AD$110</f>
        <v>2.237695E-3</v>
      </c>
      <c r="AG38" s="11">
        <f>1/1000*[1]CoreVPAExp!AE$110</f>
        <v>9.9912700000000004E-4</v>
      </c>
      <c r="AH38" s="11">
        <f>1/1000*[1]CoreVPAExp!AF$110</f>
        <v>3.0620119999999998E-3</v>
      </c>
      <c r="AI38" s="11">
        <f>1/1000*[1]CoreVPAExp!AG$110</f>
        <v>1.3653839999999999E-3</v>
      </c>
      <c r="AJ38" s="11">
        <f>1/1000*[1]CoreVPAExp!AH$110</f>
        <v>1.0253329999999998E-3</v>
      </c>
      <c r="AK38" s="11">
        <f>1/1000*[1]CoreVPAExp!AI$110</f>
        <v>2.7096300000000004E-4</v>
      </c>
      <c r="AL38" s="11">
        <f>1/1000*[1]CoreVPAExp!AJ$110</f>
        <v>3.2164299999999998E-4</v>
      </c>
      <c r="AM38" s="11">
        <f>1/1000*[1]CoreVPAExp!AK$110</f>
        <v>4.68324E-4</v>
      </c>
      <c r="AN38" s="11">
        <f>1/1000*[1]CoreVPAExp!AL$110</f>
        <v>5.3764899999999996E-4</v>
      </c>
      <c r="AO38" s="11">
        <f>1/1000*[1]CoreVPAExp!AM$110</f>
        <v>6.1929699999999999E-4</v>
      </c>
      <c r="AP38" s="11">
        <f>1/1000*[1]CoreVPAExp!AN$110</f>
        <v>4.5658799999999996E-4</v>
      </c>
      <c r="AQ38" s="11">
        <f>1/1000*[1]CoreVPAExp!AO$110</f>
        <v>1.0102819999999999E-3</v>
      </c>
      <c r="AR38" s="11">
        <f>1/1000*[1]CoreVPAExp!AP$110</f>
        <v>6.4295299999999993E-4</v>
      </c>
      <c r="AS38" s="11">
        <f>1/1000*[1]CoreVPAExp!AQ$110</f>
        <v>5.2786500000000008E-4</v>
      </c>
      <c r="AT38" s="11">
        <f>1/1000*[1]CoreVPAExp!AR$110</f>
        <v>5.8741299999999995E-4</v>
      </c>
      <c r="AU38" s="11">
        <f>1/1000*[1]CoreVPAExp!AS$110</f>
        <v>7.5968899999999992E-4</v>
      </c>
      <c r="AV38" s="11">
        <f>1/1000*[1]CoreVPAExp!AT$110</f>
        <v>1.398753E-3</v>
      </c>
      <c r="AW38" s="11">
        <f>1/1000*[1]CoreVPAExp!AU$110</f>
        <v>1.1613999999999999E-3</v>
      </c>
      <c r="AX38" s="11">
        <f>1/1000*[1]CoreVPAExp!AV$110</f>
        <v>5.2814E-5</v>
      </c>
      <c r="AY38" s="11">
        <f>1/1000*[1]CoreVPAExp!AW$110</f>
        <v>0</v>
      </c>
      <c r="AZ38" s="11">
        <f>1/1000*[1]CoreVPAExp!AX$110</f>
        <v>2.6386300000000003E-4</v>
      </c>
      <c r="BA38" s="11">
        <f>1/1000*[1]CoreVPAExp!AY$110</f>
        <v>2.0683999999999999E-4</v>
      </c>
      <c r="BB38" s="11">
        <f>1/1000*[1]CoreVPAExp!AZ$110</f>
        <v>0</v>
      </c>
      <c r="BC38" s="10">
        <f>1/1000*[1]CoreVPAExp!BA$110</f>
        <v>0</v>
      </c>
      <c r="BD38" s="238"/>
    </row>
    <row r="39" spans="2:56">
      <c r="B39" s="4" t="s">
        <v>144</v>
      </c>
      <c r="C39" s="243">
        <f>1/$A$1*[1]CoreVPAExp!B$117</f>
        <v>0.17484469184400001</v>
      </c>
      <c r="D39" s="11">
        <f>1/$A$1*[1]CoreVPAExp!C$117</f>
        <v>0.16593810367999995</v>
      </c>
      <c r="E39" s="11">
        <f>1/$A$1*[1]CoreVPAExp!D$117</f>
        <v>0.14132491564999997</v>
      </c>
      <c r="F39" s="11">
        <f>1/$A$1*[1]CoreVPAExp!E$117</f>
        <v>0.21551814275</v>
      </c>
      <c r="G39" s="11">
        <f>1/$A$1*[1]CoreVPAExp!F$117</f>
        <v>0.16173771911000004</v>
      </c>
      <c r="H39" s="11">
        <f>1/$A$1*[1]CoreVPAExp!G$117</f>
        <v>0.18709946390000001</v>
      </c>
      <c r="I39" s="11">
        <f>1/$A$1*[1]CoreVPAExp!H$117</f>
        <v>0.12972655476999997</v>
      </c>
      <c r="J39" s="11">
        <f>1/$A$1*[1]CoreVPAExp!I$117</f>
        <v>0.13769087471000002</v>
      </c>
      <c r="K39" s="11">
        <f>1/$A$1*[1]CoreVPAExp!J$117</f>
        <v>0.14869716706</v>
      </c>
      <c r="L39" s="11">
        <f>1/$A$1*[1]CoreVPAExp!K$117</f>
        <v>0.17549188243199998</v>
      </c>
      <c r="M39" s="11">
        <f>1/$A$1*[1]CoreVPAExp!L$117</f>
        <v>0.17287038093199997</v>
      </c>
      <c r="N39" s="11">
        <f>1/$A$1*[1]CoreVPAExp!M$117</f>
        <v>0.14406457950999998</v>
      </c>
      <c r="O39" s="11">
        <f>1/$A$1*[1]CoreVPAExp!N$117</f>
        <v>0.16174109518999996</v>
      </c>
      <c r="P39" s="11">
        <f>1/$A$1*[1]CoreVPAExp!O$117</f>
        <v>0.13081091253999999</v>
      </c>
      <c r="Q39" s="11">
        <f>1/$A$1*[1]CoreVPAExp!P$117</f>
        <v>0.11943992689999998</v>
      </c>
      <c r="R39" s="11">
        <f>1/$A$1*[1]CoreVPAExp!Q$117</f>
        <v>0.10767786903999998</v>
      </c>
      <c r="S39" s="11">
        <f>1/$A$1*[1]CoreVPAExp!R$117</f>
        <v>0.11355794578799999</v>
      </c>
      <c r="T39" s="11">
        <f>1/$A$1*[1]CoreVPAExp!S$117</f>
        <v>0.10541049315999998</v>
      </c>
      <c r="U39" s="11">
        <f>1/$A$1*[1]CoreVPAExp!T$117</f>
        <v>8.7769877719999972E-2</v>
      </c>
      <c r="V39" s="11">
        <f>1/$A$1*[1]CoreVPAExp!U$117</f>
        <v>8.9638720639999989E-2</v>
      </c>
      <c r="W39" s="11">
        <f>1/$A$1*[1]CoreVPAExp!V$117</f>
        <v>9.1328972699999997E-2</v>
      </c>
      <c r="X39" s="11">
        <f>1/$A$1*[1]CoreVPAExp!W$117</f>
        <v>7.6941758319999984E-2</v>
      </c>
      <c r="Y39" s="11">
        <f>1/$A$1*[1]CoreVPAExp!X$117</f>
        <v>1.0239514347999997E-2</v>
      </c>
      <c r="Z39" s="11">
        <f>1/$A$1*[1]CoreVPAExp!Y$117</f>
        <v>1.4551466257999997E-2</v>
      </c>
      <c r="AA39" s="11">
        <f>1/$A$1*[1]CoreVPAExp!Z$117</f>
        <v>0</v>
      </c>
      <c r="AB39" s="10">
        <f>1/$A$1*[1]CoreVPAExp!AA$117</f>
        <v>0</v>
      </c>
      <c r="AC39" s="3"/>
      <c r="AD39" s="243">
        <f>1/1000*[1]CoreVPAExp!AB$117</f>
        <v>2.0951261000000002E-2</v>
      </c>
      <c r="AE39" s="11">
        <f>1/1000*[1]CoreVPAExp!AC$117</f>
        <v>1.7110258999999999E-2</v>
      </c>
      <c r="AF39" s="11">
        <f>1/1000*[1]CoreVPAExp!AD$117</f>
        <v>1.5530894E-2</v>
      </c>
      <c r="AG39" s="11">
        <f>1/1000*[1]CoreVPAExp!AE$117</f>
        <v>2.3799170999999997E-2</v>
      </c>
      <c r="AH39" s="11">
        <f>1/1000*[1]CoreVPAExp!AF$117</f>
        <v>2.5314234999999997E-2</v>
      </c>
      <c r="AI39" s="11">
        <f>1/1000*[1]CoreVPAExp!AG$117</f>
        <v>3.1956770000000002E-2</v>
      </c>
      <c r="AJ39" s="11">
        <f>1/1000*[1]CoreVPAExp!AH$117</f>
        <v>2.3861865999999999E-2</v>
      </c>
      <c r="AK39" s="11">
        <f>1/1000*[1]CoreVPAExp!AI$117</f>
        <v>2.6623087E-2</v>
      </c>
      <c r="AL39" s="11">
        <f>1/1000*[1]CoreVPAExp!AJ$117</f>
        <v>3.6057648999999997E-2</v>
      </c>
      <c r="AM39" s="11">
        <f>1/1000*[1]CoreVPAExp!AK$117</f>
        <v>3.7169595E-2</v>
      </c>
      <c r="AN39" s="11">
        <f>1/1000*[1]CoreVPAExp!AL$117</f>
        <v>3.7205301999999996E-2</v>
      </c>
      <c r="AO39" s="11">
        <f>1/1000*[1]CoreVPAExp!AM$117</f>
        <v>3.6614855999999994E-2</v>
      </c>
      <c r="AP39" s="11">
        <f>1/1000*[1]CoreVPAExp!AN$117</f>
        <v>4.0436302999999993E-2</v>
      </c>
      <c r="AQ39" s="11">
        <f>1/1000*[1]CoreVPAExp!AO$117</f>
        <v>4.3346111999999999E-2</v>
      </c>
      <c r="AR39" s="11">
        <f>1/1000*[1]CoreVPAExp!AP$117</f>
        <v>3.9274834000000002E-2</v>
      </c>
      <c r="AS39" s="11">
        <f>1/1000*[1]CoreVPAExp!AQ$117</f>
        <v>3.2505263999999999E-2</v>
      </c>
      <c r="AT39" s="11">
        <f>1/1000*[1]CoreVPAExp!AR$117</f>
        <v>3.3772678E-2</v>
      </c>
      <c r="AU39" s="11">
        <f>1/1000*[1]CoreVPAExp!AS$117</f>
        <v>3.5586405999999994E-2</v>
      </c>
      <c r="AV39" s="11">
        <f>1/1000*[1]CoreVPAExp!AT$117</f>
        <v>2.4493314999999998E-2</v>
      </c>
      <c r="AW39" s="11">
        <f>1/1000*[1]CoreVPAExp!AU$117</f>
        <v>2.3071825000000001E-2</v>
      </c>
      <c r="AX39" s="11">
        <f>1/1000*[1]CoreVPAExp!AV$117</f>
        <v>2.2197879E-2</v>
      </c>
      <c r="AY39" s="11">
        <f>1/1000*[1]CoreVPAExp!AW$117</f>
        <v>1.8762328000000002E-2</v>
      </c>
      <c r="AZ39" s="11">
        <f>1/1000*[1]CoreVPAExp!AX$117</f>
        <v>2.9826449999999999E-3</v>
      </c>
      <c r="BA39" s="11">
        <f>1/1000*[1]CoreVPAExp!AY$117</f>
        <v>3.71248373E-3</v>
      </c>
      <c r="BB39" s="11">
        <f>1/1000*[1]CoreVPAExp!AZ$117</f>
        <v>0</v>
      </c>
      <c r="BC39" s="10">
        <f>1/1000*[1]CoreVPAExp!BA$117</f>
        <v>0</v>
      </c>
      <c r="BD39" s="238"/>
    </row>
    <row r="40" spans="2:56">
      <c r="B40" s="4" t="s">
        <v>145</v>
      </c>
      <c r="C40" s="243">
        <f>1/$A$1*[1]CoreVPAExp!B$123</f>
        <v>0.14323460041799999</v>
      </c>
      <c r="D40" s="11">
        <f>1/$A$1*[1]CoreVPAExp!C$123</f>
        <v>0.15187083965999998</v>
      </c>
      <c r="E40" s="11">
        <f>1/$A$1*[1]CoreVPAExp!D$123</f>
        <v>0.17298541612200002</v>
      </c>
      <c r="F40" s="11">
        <f>1/$A$1*[1]CoreVPAExp!E$123</f>
        <v>0.20526812558999999</v>
      </c>
      <c r="G40" s="11">
        <f>1/$A$1*[1]CoreVPAExp!F$123</f>
        <v>9.3853078159999964E-2</v>
      </c>
      <c r="H40" s="11">
        <f>1/$A$1*[1]CoreVPAExp!G$123</f>
        <v>0.12019212143000001</v>
      </c>
      <c r="I40" s="11">
        <f>1/$A$1*[1]CoreVPAExp!H$123</f>
        <v>8.3345700759999988E-2</v>
      </c>
      <c r="J40" s="11">
        <f>1/$A$1*[1]CoreVPAExp!I$123</f>
        <v>8.2583019819999978E-2</v>
      </c>
      <c r="K40" s="11">
        <f>1/$A$1*[1]CoreVPAExp!J$123</f>
        <v>7.4734066520000003E-2</v>
      </c>
      <c r="L40" s="11">
        <f>1/$A$1*[1]CoreVPAExp!K$123</f>
        <v>6.1209822259999991E-2</v>
      </c>
      <c r="M40" s="11">
        <f>1/$A$1*[1]CoreVPAExp!L$123</f>
        <v>5.0738474719999989E-2</v>
      </c>
      <c r="N40" s="11">
        <f>1/$A$1*[1]CoreVPAExp!M$123</f>
        <v>4.9707204399999982E-2</v>
      </c>
      <c r="O40" s="11">
        <f>1/$A$1*[1]CoreVPAExp!N$123</f>
        <v>4.4810285209999995E-2</v>
      </c>
      <c r="P40" s="11">
        <f>1/$A$1*[1]CoreVPAExp!O$123</f>
        <v>4.9099847999999995E-2</v>
      </c>
      <c r="Q40" s="11">
        <f>1/$A$1*[1]CoreVPAExp!P$123</f>
        <v>4.77404606E-2</v>
      </c>
      <c r="R40" s="11">
        <f>1/$A$1*[1]CoreVPAExp!Q$123</f>
        <v>4.892802235999999E-2</v>
      </c>
      <c r="S40" s="11">
        <f>1/$A$1*[1]CoreVPAExp!R$123</f>
        <v>4.1322227799999993E-2</v>
      </c>
      <c r="T40" s="11">
        <f>1/$A$1*[1]CoreVPAExp!S$123</f>
        <v>4.3614813059999993E-2</v>
      </c>
      <c r="U40" s="11">
        <f>1/$A$1*[1]CoreVPAExp!T$123</f>
        <v>4.2222852139999996E-2</v>
      </c>
      <c r="V40" s="11">
        <f>1/$A$1*[1]CoreVPAExp!U$123</f>
        <v>3.8350496239999997E-2</v>
      </c>
      <c r="W40" s="11">
        <f>1/$A$1*[1]CoreVPAExp!V$123</f>
        <v>2.6921785659999996E-2</v>
      </c>
      <c r="X40" s="11">
        <f>1/$A$1*[1]CoreVPAExp!W$123</f>
        <v>3.6049529320000002E-2</v>
      </c>
      <c r="Y40" s="11">
        <f>1/$A$1*[1]CoreVPAExp!X$123</f>
        <v>1.2929497839999998E-2</v>
      </c>
      <c r="Z40" s="11">
        <f>1/$A$1*[1]CoreVPAExp!Y$123</f>
        <v>1.2319567587599998E-2</v>
      </c>
      <c r="AA40" s="11">
        <f>1/$A$1*[1]CoreVPAExp!Z$123</f>
        <v>0</v>
      </c>
      <c r="AB40" s="10">
        <f>1/$A$1*[1]CoreVPAExp!AA$123</f>
        <v>0</v>
      </c>
      <c r="AC40" s="3"/>
      <c r="AD40" s="243">
        <f>1/1000*[1]CoreVPAExp!AB$123</f>
        <v>2.1666003000000003E-2</v>
      </c>
      <c r="AE40" s="11">
        <f>1/1000*[1]CoreVPAExp!AC$123</f>
        <v>2.0995797E-2</v>
      </c>
      <c r="AF40" s="11">
        <f>1/1000*[1]CoreVPAExp!AD$123</f>
        <v>2.4417579999999998E-2</v>
      </c>
      <c r="AG40" s="11">
        <f>1/1000*[1]CoreVPAExp!AE$123</f>
        <v>2.7617422000000003E-2</v>
      </c>
      <c r="AH40" s="11">
        <f>1/1000*[1]CoreVPAExp!AF$123</f>
        <v>1.6298642999999998E-2</v>
      </c>
      <c r="AI40" s="11">
        <f>1/1000*[1]CoreVPAExp!AG$123</f>
        <v>2.1793070999999997E-2</v>
      </c>
      <c r="AJ40" s="11">
        <f>1/1000*[1]CoreVPAExp!AH$123</f>
        <v>1.7090378999999999E-2</v>
      </c>
      <c r="AK40" s="11">
        <f>1/1000*[1]CoreVPAExp!AI$123</f>
        <v>1.8779001E-2</v>
      </c>
      <c r="AL40" s="11">
        <f>1/1000*[1]CoreVPAExp!AJ$123</f>
        <v>1.9984268999999999E-2</v>
      </c>
      <c r="AM40" s="11">
        <f>1/1000*[1]CoreVPAExp!AK$123</f>
        <v>1.4124538999999998E-2</v>
      </c>
      <c r="AN40" s="11">
        <f>1/1000*[1]CoreVPAExp!AL$123</f>
        <v>1.2784708000000001E-2</v>
      </c>
      <c r="AO40" s="11">
        <f>1/1000*[1]CoreVPAExp!AM$123</f>
        <v>1.2897843000000001E-2</v>
      </c>
      <c r="AP40" s="11">
        <f>1/1000*[1]CoreVPAExp!AN$123</f>
        <v>1.2621452999999999E-2</v>
      </c>
      <c r="AQ40" s="11">
        <f>1/1000*[1]CoreVPAExp!AO$123</f>
        <v>1.6860859999999998E-2</v>
      </c>
      <c r="AR40" s="11">
        <f>1/1000*[1]CoreVPAExp!AP$123</f>
        <v>1.6068664999999999E-2</v>
      </c>
      <c r="AS40" s="11">
        <f>1/1000*[1]CoreVPAExp!AQ$123</f>
        <v>1.5394459999999999E-2</v>
      </c>
      <c r="AT40" s="11">
        <f>1/1000*[1]CoreVPAExp!AR$123</f>
        <v>1.2603346E-2</v>
      </c>
      <c r="AU40" s="11">
        <f>1/1000*[1]CoreVPAExp!AS$123</f>
        <v>1.4429503E-2</v>
      </c>
      <c r="AV40" s="11">
        <f>1/1000*[1]CoreVPAExp!AT$123</f>
        <v>1.1899332E-2</v>
      </c>
      <c r="AW40" s="11">
        <f>1/1000*[1]CoreVPAExp!AU$123</f>
        <v>1.0739914E-2</v>
      </c>
      <c r="AX40" s="11">
        <f>1/1000*[1]CoreVPAExp!AV$123</f>
        <v>6.6054360000000001E-3</v>
      </c>
      <c r="AY40" s="11">
        <f>1/1000*[1]CoreVPAExp!AW$123</f>
        <v>8.9173080000000005E-3</v>
      </c>
      <c r="AZ40" s="11">
        <f>1/1000*[1]CoreVPAExp!AX$123</f>
        <v>4.3209260000000001E-3</v>
      </c>
      <c r="BA40" s="11">
        <f>1/1000*[1]CoreVPAExp!AY$123</f>
        <v>3.4233684599999999E-3</v>
      </c>
      <c r="BB40" s="11">
        <f>1/1000*[1]CoreVPAExp!AZ$123</f>
        <v>0</v>
      </c>
      <c r="BC40" s="10">
        <f>1/1000*[1]CoreVPAExp!BA$123</f>
        <v>0</v>
      </c>
      <c r="BD40" s="238"/>
    </row>
    <row r="41" spans="2:56">
      <c r="B41" s="4" t="s">
        <v>96</v>
      </c>
      <c r="C41" s="243">
        <f>1/$A$1*[1]CoreVPAExp!B$127</f>
        <v>3.6680218300000005E-2</v>
      </c>
      <c r="D41" s="11">
        <f>1/$A$1*[1]CoreVPAExp!C$127</f>
        <v>3.5952657690000007E-2</v>
      </c>
      <c r="E41" s="11">
        <f>1/$A$1*[1]CoreVPAExp!D$127</f>
        <v>2.3650899999999996E-2</v>
      </c>
      <c r="F41" s="11">
        <f>1/$A$1*[1]CoreVPAExp!E$127</f>
        <v>5.4447161930000001E-2</v>
      </c>
      <c r="G41" s="11">
        <f>1/$A$1*[1]CoreVPAExp!F$127</f>
        <v>3.0079662093999999E-2</v>
      </c>
      <c r="H41" s="11">
        <f>1/$A$1*[1]CoreVPAExp!G$127</f>
        <v>2.4034004789999997E-2</v>
      </c>
      <c r="I41" s="11">
        <f>1/$A$1*[1]CoreVPAExp!H$127</f>
        <v>1.0090099999999999E-2</v>
      </c>
      <c r="J41" s="11">
        <f>1/$A$1*[1]CoreVPAExp!I$127</f>
        <v>1.3007858610000001E-2</v>
      </c>
      <c r="K41" s="11">
        <f>1/$A$1*[1]CoreVPAExp!J$127</f>
        <v>1.8040200419999999E-2</v>
      </c>
      <c r="L41" s="11">
        <f>1/$A$1*[1]CoreVPAExp!K$127</f>
        <v>3.3261572359999998E-2</v>
      </c>
      <c r="M41" s="11">
        <f>1/$A$1*[1]CoreVPAExp!L$127</f>
        <v>1.9994932609999995E-2</v>
      </c>
      <c r="N41" s="11">
        <f>1/$A$1*[1]CoreVPAExp!M$127</f>
        <v>3.4166999329999989E-2</v>
      </c>
      <c r="O41" s="11">
        <f>1/$A$1*[1]CoreVPAExp!N$127</f>
        <v>1.8033416569999995E-2</v>
      </c>
      <c r="P41" s="11">
        <f>1/$A$1*[1]CoreVPAExp!O$127</f>
        <v>1.4705566679999999E-2</v>
      </c>
      <c r="Q41" s="11">
        <f>1/$A$1*[1]CoreVPAExp!P$127</f>
        <v>1.7494728719999998E-2</v>
      </c>
      <c r="R41" s="11">
        <f>1/$A$1*[1]CoreVPAExp!Q$127</f>
        <v>1.5679872403999998E-2</v>
      </c>
      <c r="S41" s="11">
        <f>1/$A$1*[1]CoreVPAExp!R$127</f>
        <v>1.5090445859999999E-2</v>
      </c>
      <c r="T41" s="11">
        <f>1/$A$1*[1]CoreVPAExp!S$127</f>
        <v>1.0601345355999998E-2</v>
      </c>
      <c r="U41" s="11">
        <f>1/$A$1*[1]CoreVPAExp!T$127</f>
        <v>1.0430938839999997E-2</v>
      </c>
      <c r="V41" s="11">
        <f>1/$A$1*[1]CoreVPAExp!U$127</f>
        <v>5.8627365999999988E-3</v>
      </c>
      <c r="W41" s="11">
        <f>1/$A$1*[1]CoreVPAExp!V$127</f>
        <v>1.7629499999999997E-3</v>
      </c>
      <c r="X41" s="11">
        <f>1/$A$1*[1]CoreVPAExp!W$127</f>
        <v>1.3041032199999998E-3</v>
      </c>
      <c r="Y41" s="11">
        <f>1/$A$1*[1]CoreVPAExp!X$127</f>
        <v>2.6708933999999997E-4</v>
      </c>
      <c r="Z41" s="11">
        <f>1/$A$1*[1]CoreVPAExp!Y$127</f>
        <v>9.6827074399999998E-4</v>
      </c>
      <c r="AA41" s="11">
        <f>1/$A$1*[1]CoreVPAExp!Z$127</f>
        <v>0</v>
      </c>
      <c r="AB41" s="10">
        <f>1/$A$1*[1]CoreVPAExp!AA$127</f>
        <v>0</v>
      </c>
      <c r="AC41" s="3"/>
      <c r="AD41" s="243">
        <f>1/1000*[1]CoreVPAExp!AB$127</f>
        <v>4.5303089999999989E-3</v>
      </c>
      <c r="AE41" s="11">
        <f>1/1000*[1]CoreVPAExp!AC$127</f>
        <v>4.3010820000000003E-3</v>
      </c>
      <c r="AF41" s="11">
        <f>1/1000*[1]CoreVPAExp!AD$127</f>
        <v>2.356206E-3</v>
      </c>
      <c r="AG41" s="11">
        <f>1/1000*[1]CoreVPAExp!AE$127</f>
        <v>6.2857449999999997E-3</v>
      </c>
      <c r="AH41" s="11">
        <f>1/1000*[1]CoreVPAExp!AF$127</f>
        <v>3.5580179999999996E-3</v>
      </c>
      <c r="AI41" s="11">
        <f>1/1000*[1]CoreVPAExp!AG$127</f>
        <v>2.7293619999999999E-3</v>
      </c>
      <c r="AJ41" s="11">
        <f>1/1000*[1]CoreVPAExp!AH$127</f>
        <v>1.3883809999999999E-3</v>
      </c>
      <c r="AK41" s="11">
        <f>1/1000*[1]CoreVPAExp!AI$127</f>
        <v>2.1634110000000001E-3</v>
      </c>
      <c r="AL41" s="11">
        <f>1/1000*[1]CoreVPAExp!AJ$127</f>
        <v>4.3775899999999998E-3</v>
      </c>
      <c r="AM41" s="11">
        <f>1/1000*[1]CoreVPAExp!AK$127</f>
        <v>7.143871999999999E-3</v>
      </c>
      <c r="AN41" s="11">
        <f>1/1000*[1]CoreVPAExp!AL$127</f>
        <v>4.3427780000000003E-3</v>
      </c>
      <c r="AO41" s="11">
        <f>1/1000*[1]CoreVPAExp!AM$127</f>
        <v>8.9413900000000004E-3</v>
      </c>
      <c r="AP41" s="11">
        <f>1/1000*[1]CoreVPAExp!AN$127</f>
        <v>4.4449309999999992E-3</v>
      </c>
      <c r="AQ41" s="11">
        <f>1/1000*[1]CoreVPAExp!AO$127</f>
        <v>4.9709990000000003E-3</v>
      </c>
      <c r="AR41" s="11">
        <f>1/1000*[1]CoreVPAExp!AP$127</f>
        <v>5.710405E-3</v>
      </c>
      <c r="AS41" s="11">
        <f>1/1000*[1]CoreVPAExp!AQ$127</f>
        <v>4.6575719999999996E-3</v>
      </c>
      <c r="AT41" s="11">
        <f>1/1000*[1]CoreVPAExp!AR$127</f>
        <v>4.0908189999999999E-3</v>
      </c>
      <c r="AU41" s="11">
        <f>1/1000*[1]CoreVPAExp!AS$127</f>
        <v>3.534896E-3</v>
      </c>
      <c r="AV41" s="11">
        <f>1/1000*[1]CoreVPAExp!AT$127</f>
        <v>2.7511430000000002E-3</v>
      </c>
      <c r="AW41" s="11">
        <f>1/1000*[1]CoreVPAExp!AU$127</f>
        <v>1.4127679999999998E-3</v>
      </c>
      <c r="AX41" s="11">
        <f>1/1000*[1]CoreVPAExp!AV$127</f>
        <v>3.7980300000000001E-4</v>
      </c>
      <c r="AY41" s="11">
        <f>1/1000*[1]CoreVPAExp!AW$127</f>
        <v>2.8544399999999999E-4</v>
      </c>
      <c r="AZ41" s="11">
        <f>1/1000*[1]CoreVPAExp!AX$127</f>
        <v>8.1032999999999995E-5</v>
      </c>
      <c r="BA41" s="11">
        <f>1/1000*[1]CoreVPAExp!AY$127</f>
        <v>2.3599917999999999E-4</v>
      </c>
      <c r="BB41" s="11">
        <f>1/1000*[1]CoreVPAExp!AZ$127</f>
        <v>0</v>
      </c>
      <c r="BC41" s="10">
        <f>1/1000*[1]CoreVPAExp!BA$127</f>
        <v>0</v>
      </c>
      <c r="BD41" s="238"/>
    </row>
    <row r="42" spans="2:56">
      <c r="B42" s="4" t="s">
        <v>146</v>
      </c>
      <c r="C42" s="243">
        <f>1/$A$1*[1]CoreVPAExp!B$172</f>
        <v>1.3971603E-4</v>
      </c>
      <c r="D42" s="11">
        <f>1/$A$1*[1]CoreVPAExp!C$172</f>
        <v>2.5681799999999998E-2</v>
      </c>
      <c r="E42" s="11">
        <f>1/$A$1*[1]CoreVPAExp!D$172</f>
        <v>2.3563848219999999E-2</v>
      </c>
      <c r="F42" s="11">
        <f>1/$A$1*[1]CoreVPAExp!E$172</f>
        <v>1.9566672009999994E-2</v>
      </c>
      <c r="G42" s="11">
        <f>1/$A$1*[1]CoreVPAExp!F$172</f>
        <v>1.132638588E-2</v>
      </c>
      <c r="H42" s="11">
        <f>1/$A$1*[1]CoreVPAExp!G$172</f>
        <v>8.2336545399999995E-3</v>
      </c>
      <c r="I42" s="11">
        <f>1/$A$1*[1]CoreVPAExp!H$172</f>
        <v>4.0122834839999989E-2</v>
      </c>
      <c r="J42" s="11">
        <f>1/$A$1*[1]CoreVPAExp!I$172</f>
        <v>3.2826105309999992E-2</v>
      </c>
      <c r="K42" s="11">
        <f>1/$A$1*[1]CoreVPAExp!J$172</f>
        <v>3.2617943349999998E-2</v>
      </c>
      <c r="L42" s="11">
        <f>1/$A$1*[1]CoreVPAExp!K$172</f>
        <v>8.0245789120000008E-2</v>
      </c>
      <c r="M42" s="11">
        <f>1/$A$1*[1]CoreVPAExp!L$172</f>
        <v>7.9783565639999998E-2</v>
      </c>
      <c r="N42" s="11">
        <f>1/$A$1*[1]CoreVPAExp!M$172</f>
        <v>7.8411108719999983E-2</v>
      </c>
      <c r="O42" s="11">
        <f>1/$A$1*[1]CoreVPAExp!N$172</f>
        <v>0.11114563262999998</v>
      </c>
      <c r="P42" s="11">
        <f>1/$A$1*[1]CoreVPAExp!O$172</f>
        <v>9.0302011659999973E-2</v>
      </c>
      <c r="Q42" s="11">
        <f>1/$A$1*[1]CoreVPAExp!P$172</f>
        <v>0.11511889941999998</v>
      </c>
      <c r="R42" s="11">
        <f>1/$A$1*[1]CoreVPAExp!Q$172</f>
        <v>8.2737140080000007E-2</v>
      </c>
      <c r="S42" s="11">
        <f>1/$A$1*[1]CoreVPAExp!R$172</f>
        <v>8.9558410619999973E-2</v>
      </c>
      <c r="T42" s="11">
        <f>1/$A$1*[1]CoreVPAExp!S$172</f>
        <v>8.820046899999999E-2</v>
      </c>
      <c r="U42" s="11">
        <f>1/$A$1*[1]CoreVPAExp!T$172</f>
        <v>3.4571513899999996E-2</v>
      </c>
      <c r="V42" s="11">
        <f>1/$A$1*[1]CoreVPAExp!U$172</f>
        <v>3.3068395359999996E-2</v>
      </c>
      <c r="W42" s="11">
        <f>1/$A$1*[1]CoreVPAExp!V$172</f>
        <v>2.5737929559999997E-2</v>
      </c>
      <c r="X42" s="11">
        <f>1/$A$1*[1]CoreVPAExp!W$172</f>
        <v>1.7120420239999996E-2</v>
      </c>
      <c r="Y42" s="11">
        <f>1/$A$1*[1]CoreVPAExp!X$172</f>
        <v>1.1675395101999999E-2</v>
      </c>
      <c r="Z42" s="11">
        <f>1/$A$1*[1]CoreVPAExp!Y$172</f>
        <v>6.9464480399999999E-3</v>
      </c>
      <c r="AA42" s="11">
        <f>1/$A$1*[1]CoreVPAExp!Z$172</f>
        <v>0</v>
      </c>
      <c r="AB42" s="10">
        <f>1/$A$1*[1]CoreVPAExp!AA$172</f>
        <v>0</v>
      </c>
      <c r="AC42" s="3"/>
      <c r="AD42" s="243">
        <f>1/1000*[1]CoreVPAExp!AB$172</f>
        <v>2.8558999999999999E-5</v>
      </c>
      <c r="AE42" s="11">
        <f>1/1000*[1]CoreVPAExp!AC$172</f>
        <v>2.9610579999999999E-3</v>
      </c>
      <c r="AF42" s="11">
        <f>1/1000*[1]CoreVPAExp!AD$172</f>
        <v>2.9462449999999997E-3</v>
      </c>
      <c r="AG42" s="11">
        <f>1/1000*[1]CoreVPAExp!AE$172</f>
        <v>2.6571099999999999E-3</v>
      </c>
      <c r="AH42" s="11">
        <f>1/1000*[1]CoreVPAExp!AF$172</f>
        <v>1.5179810000000001E-3</v>
      </c>
      <c r="AI42" s="11">
        <f>1/1000*[1]CoreVPAExp!AG$172</f>
        <v>1.2231950000000001E-3</v>
      </c>
      <c r="AJ42" s="11">
        <f>1/1000*[1]CoreVPAExp!AH$172</f>
        <v>6.8994950000000003E-3</v>
      </c>
      <c r="AK42" s="11">
        <f>1/1000*[1]CoreVPAExp!AI$172</f>
        <v>7.3148010000000001E-3</v>
      </c>
      <c r="AL42" s="11">
        <f>1/1000*[1]CoreVPAExp!AJ$172</f>
        <v>8.0717540000000004E-3</v>
      </c>
      <c r="AM42" s="11">
        <f>1/1000*[1]CoreVPAExp!AK$172</f>
        <v>1.8014935999999999E-2</v>
      </c>
      <c r="AN42" s="11">
        <f>1/1000*[1]CoreVPAExp!AL$172</f>
        <v>1.8457721E-2</v>
      </c>
      <c r="AO42" s="11">
        <f>1/1000*[1]CoreVPAExp!AM$172</f>
        <v>1.9143190999999997E-2</v>
      </c>
      <c r="AP42" s="11">
        <f>1/1000*[1]CoreVPAExp!AN$172</f>
        <v>2.9643383999999998E-2</v>
      </c>
      <c r="AQ42" s="11">
        <f>1/1000*[1]CoreVPAExp!AO$172</f>
        <v>2.7732902E-2</v>
      </c>
      <c r="AR42" s="11">
        <f>1/1000*[1]CoreVPAExp!AP$172</f>
        <v>3.5611716000000002E-2</v>
      </c>
      <c r="AS42" s="11">
        <f>1/1000*[1]CoreVPAExp!AQ$172</f>
        <v>2.5561637999999998E-2</v>
      </c>
      <c r="AT42" s="11">
        <f>1/1000*[1]CoreVPAExp!AR$172</f>
        <v>2.3668885000000001E-2</v>
      </c>
      <c r="AU42" s="11">
        <f>1/1000*[1]CoreVPAExp!AS$172</f>
        <v>2.2467008999999996E-2</v>
      </c>
      <c r="AV42" s="11">
        <f>1/1000*[1]CoreVPAExp!AT$172</f>
        <v>9.494667E-3</v>
      </c>
      <c r="AW42" s="11">
        <f>1/1000*[1]CoreVPAExp!AU$172</f>
        <v>8.9528639999999996E-3</v>
      </c>
      <c r="AX42" s="11">
        <f>1/1000*[1]CoreVPAExp!AV$172</f>
        <v>6.6923779999999997E-3</v>
      </c>
      <c r="AY42" s="11">
        <f>1/1000*[1]CoreVPAExp!AW$172</f>
        <v>4.7505899999999998E-3</v>
      </c>
      <c r="AZ42" s="11">
        <f>1/1000*[1]CoreVPAExp!AX$172</f>
        <v>4.6222099999999999E-3</v>
      </c>
      <c r="BA42" s="11">
        <f>1/1000*[1]CoreVPAExp!AY$172</f>
        <v>2.0568533699999998E-3</v>
      </c>
      <c r="BB42" s="11">
        <f>1/1000*[1]CoreVPAExp!AZ$172</f>
        <v>0</v>
      </c>
      <c r="BC42" s="10">
        <f>1/1000*[1]CoreVPAExp!BA$172</f>
        <v>0</v>
      </c>
      <c r="BD42" s="238"/>
    </row>
    <row r="43" spans="2:56">
      <c r="B43" s="4" t="s">
        <v>147</v>
      </c>
      <c r="C43" s="243">
        <f>1/$A$1*[1]CoreVPAExp!B$191</f>
        <v>2.1412117950000004E-2</v>
      </c>
      <c r="D43" s="11">
        <f>1/$A$1*[1]CoreVPAExp!C$191</f>
        <v>6.0593685379999956E-2</v>
      </c>
      <c r="E43" s="11">
        <f>1/$A$1*[1]CoreVPAExp!D$191</f>
        <v>6.412524729999998E-2</v>
      </c>
      <c r="F43" s="11">
        <f>1/$A$1*[1]CoreVPAExp!E$191</f>
        <v>7.5707541979999973E-2</v>
      </c>
      <c r="G43" s="11">
        <f>1/$A$1*[1]CoreVPAExp!F$191</f>
        <v>4.7240067769999998E-2</v>
      </c>
      <c r="H43" s="11">
        <f>1/$A$1*[1]CoreVPAExp!G$191</f>
        <v>5.5530538059999988E-2</v>
      </c>
      <c r="I43" s="11">
        <f>1/$A$1*[1]CoreVPAExp!H$191</f>
        <v>7.0527570530000014E-2</v>
      </c>
      <c r="J43" s="11">
        <f>1/$A$1*[1]CoreVPAExp!I$191</f>
        <v>7.177025431999999E-2</v>
      </c>
      <c r="K43" s="11">
        <f>1/$A$1*[1]CoreVPAExp!J$191</f>
        <v>4.8790473349999988E-2</v>
      </c>
      <c r="L43" s="11">
        <f>1/$A$1*[1]CoreVPAExp!K$191</f>
        <v>4.9644171289999997E-2</v>
      </c>
      <c r="M43" s="11">
        <f>1/$A$1*[1]CoreVPAExp!L$191</f>
        <v>7.5991119789999992E-2</v>
      </c>
      <c r="N43" s="11">
        <f>1/$A$1*[1]CoreVPAExp!M$191</f>
        <v>6.9475843779999991E-2</v>
      </c>
      <c r="O43" s="11">
        <f>1/$A$1*[1]CoreVPAExp!N$191</f>
        <v>3.9771823205999986E-2</v>
      </c>
      <c r="P43" s="11">
        <f>1/$A$1*[1]CoreVPAExp!O$191</f>
        <v>2.1365978339999998E-2</v>
      </c>
      <c r="Q43" s="11">
        <f>1/$A$1*[1]CoreVPAExp!P$191</f>
        <v>2.6769901479999993E-2</v>
      </c>
      <c r="R43" s="11">
        <f>1/$A$1*[1]CoreVPAExp!Q$191</f>
        <v>3.537194472E-2</v>
      </c>
      <c r="S43" s="11">
        <f>1/$A$1*[1]CoreVPAExp!R$191</f>
        <v>2.3696897699999997E-2</v>
      </c>
      <c r="T43" s="11">
        <f>1/$A$1*[1]CoreVPAExp!S$191</f>
        <v>2.0038864999999996E-2</v>
      </c>
      <c r="U43" s="11">
        <f>1/$A$1*[1]CoreVPAExp!T$191</f>
        <v>6.3446879999999976E-3</v>
      </c>
      <c r="V43" s="11">
        <f>1/$A$1*[1]CoreVPAExp!U$191</f>
        <v>8.8288927999999982E-3</v>
      </c>
      <c r="W43" s="11">
        <f>1/$A$1*[1]CoreVPAExp!V$191</f>
        <v>7.6738078199999997E-3</v>
      </c>
      <c r="X43" s="11">
        <f>1/$A$1*[1]CoreVPAExp!W$191</f>
        <v>5.6710922799999997E-3</v>
      </c>
      <c r="Y43" s="11">
        <f>1/$A$1*[1]CoreVPAExp!X$191</f>
        <v>5.0442329223999985E-3</v>
      </c>
      <c r="Z43" s="11">
        <f>1/$A$1*[1]CoreVPAExp!Y$191</f>
        <v>7.9537893399999997E-3</v>
      </c>
      <c r="AA43" s="11">
        <f>1/$A$1*[1]CoreVPAExp!Z$191</f>
        <v>0</v>
      </c>
      <c r="AB43" s="10">
        <f>1/$A$1*[1]CoreVPAExp!AA$191</f>
        <v>0</v>
      </c>
      <c r="AC43" s="35"/>
      <c r="AD43" s="243">
        <f>1/1000*[1]CoreVPAExp!AB$191</f>
        <v>3.0877670000000004E-3</v>
      </c>
      <c r="AE43" s="11">
        <f>1/1000*[1]CoreVPAExp!AC$191</f>
        <v>7.2988159999999996E-3</v>
      </c>
      <c r="AF43" s="11">
        <f>1/1000*[1]CoreVPAExp!AD$191</f>
        <v>7.7270620000000007E-3</v>
      </c>
      <c r="AG43" s="11">
        <f>1/1000*[1]CoreVPAExp!AE$191</f>
        <v>8.7811320000000005E-3</v>
      </c>
      <c r="AH43" s="11">
        <f>1/1000*[1]CoreVPAExp!AF$191</f>
        <v>6.9419449999999997E-3</v>
      </c>
      <c r="AI43" s="11">
        <f>1/1000*[1]CoreVPAExp!AG$191</f>
        <v>8.6765519999999988E-3</v>
      </c>
      <c r="AJ43" s="11">
        <f>1/1000*[1]CoreVPAExp!AH$191</f>
        <v>1.2619123000000001E-2</v>
      </c>
      <c r="AK43" s="11">
        <f>1/1000*[1]CoreVPAExp!AI$191</f>
        <v>1.5779636E-2</v>
      </c>
      <c r="AL43" s="11">
        <f>1/1000*[1]CoreVPAExp!AJ$191</f>
        <v>1.2096106999999998E-2</v>
      </c>
      <c r="AM43" s="11">
        <f>1/1000*[1]CoreVPAExp!AK$191</f>
        <v>1.0552503999999999E-2</v>
      </c>
      <c r="AN43" s="11">
        <f>1/1000*[1]CoreVPAExp!AL$191</f>
        <v>1.6669400000000001E-2</v>
      </c>
      <c r="AO43" s="11">
        <f>1/1000*[1]CoreVPAExp!AM$191</f>
        <v>1.5909526E-2</v>
      </c>
      <c r="AP43" s="11">
        <f>1/1000*[1]CoreVPAExp!AN$191</f>
        <v>1.0237201000000001E-2</v>
      </c>
      <c r="AQ43" s="11">
        <f>1/1000*[1]CoreVPAExp!AO$191</f>
        <v>6.7068140000000002E-3</v>
      </c>
      <c r="AR43" s="11">
        <f>1/1000*[1]CoreVPAExp!AP$191</f>
        <v>8.4056800000000004E-3</v>
      </c>
      <c r="AS43" s="11">
        <f>1/1000*[1]CoreVPAExp!AQ$191</f>
        <v>1.1175010000000001E-2</v>
      </c>
      <c r="AT43" s="11">
        <f>1/1000*[1]CoreVPAExp!AR$191</f>
        <v>6.2112619999999995E-3</v>
      </c>
      <c r="AU43" s="11">
        <f>1/1000*[1]CoreVPAExp!AS$191</f>
        <v>5.2887480000000002E-3</v>
      </c>
      <c r="AV43" s="11">
        <f>1/1000*[1]CoreVPAExp!AT$191</f>
        <v>1.7420840000000001E-3</v>
      </c>
      <c r="AW43" s="11">
        <f>1/1000*[1]CoreVPAExp!AU$191</f>
        <v>2.2781940000000003E-3</v>
      </c>
      <c r="AX43" s="11">
        <f>1/1000*[1]CoreVPAExp!AV$191</f>
        <v>1.928964E-3</v>
      </c>
      <c r="AY43" s="11">
        <f>1/1000*[1]CoreVPAExp!AW$191</f>
        <v>1.4520319999999998E-3</v>
      </c>
      <c r="AZ43" s="11">
        <f>1/1000*[1]CoreVPAExp!AX$191</f>
        <v>1.2988769999999999E-3</v>
      </c>
      <c r="BA43" s="11">
        <f>1/1000*[1]CoreVPAExp!AY$191</f>
        <v>1.8488026200000002E-3</v>
      </c>
      <c r="BB43" s="11">
        <f>1/1000*[1]CoreVPAExp!AZ$191</f>
        <v>0</v>
      </c>
      <c r="BC43" s="10">
        <f>1/1000*[1]CoreVPAExp!BA$191</f>
        <v>0</v>
      </c>
      <c r="BD43" s="238"/>
    </row>
    <row r="44" spans="2:56">
      <c r="B44" s="4" t="s">
        <v>121</v>
      </c>
      <c r="C44" s="243">
        <f>1/$A$1*[1]CoreVPAExp!B$200</f>
        <v>0.46694397976000002</v>
      </c>
      <c r="D44" s="11">
        <f>1/$A$1*[1]CoreVPAExp!C$200</f>
        <v>0.49948402003999998</v>
      </c>
      <c r="E44" s="11">
        <f>1/$A$1*[1]CoreVPAExp!D$200</f>
        <v>0.49954484939999988</v>
      </c>
      <c r="F44" s="11">
        <f>1/$A$1*[1]CoreVPAExp!E$200</f>
        <v>0.76020996320199952</v>
      </c>
      <c r="G44" s="11">
        <f>1/$A$1*[1]CoreVPAExp!F$200</f>
        <v>0.39442821518999993</v>
      </c>
      <c r="H44" s="11">
        <f>1/$A$1*[1]CoreVPAExp!G$200</f>
        <v>0.39465397941000002</v>
      </c>
      <c r="I44" s="11">
        <f>1/$A$1*[1]CoreVPAExp!H$200</f>
        <v>0.5648614718099999</v>
      </c>
      <c r="J44" s="11">
        <f>1/$A$1*[1]CoreVPAExp!I$200</f>
        <v>0.29902519465999983</v>
      </c>
      <c r="K44" s="11">
        <f>1/$A$1*[1]CoreVPAExp!J$200</f>
        <v>0.38173776131000009</v>
      </c>
      <c r="L44" s="11">
        <f>1/$A$1*[1]CoreVPAExp!K$200</f>
        <v>0.31535501295999996</v>
      </c>
      <c r="M44" s="11">
        <f>1/$A$1*[1]CoreVPAExp!L$200</f>
        <v>0.82259920738999992</v>
      </c>
      <c r="N44" s="11">
        <f>1/$A$1*[1]CoreVPAExp!M$200</f>
        <v>0.67374502254999979</v>
      </c>
      <c r="O44" s="11">
        <f>1/$A$1*[1]CoreVPAExp!N$200</f>
        <v>0.72112460785999999</v>
      </c>
      <c r="P44" s="11">
        <f>1/$A$1*[1]CoreVPAExp!O$200</f>
        <v>0.53873457749999987</v>
      </c>
      <c r="Q44" s="11">
        <f>1/$A$1*[1]CoreVPAExp!P$200</f>
        <v>0.53291719669999993</v>
      </c>
      <c r="R44" s="11">
        <f>1/$A$1*[1]CoreVPAExp!Q$200</f>
        <v>0.63716151855999981</v>
      </c>
      <c r="S44" s="11">
        <f>1/$A$1*[1]CoreVPAExp!R$200</f>
        <v>0.27384062705999995</v>
      </c>
      <c r="T44" s="11">
        <f>1/$A$1*[1]CoreVPAExp!S$200</f>
        <v>0.25293339243199997</v>
      </c>
      <c r="U44" s="11">
        <f>1/$A$1*[1]CoreVPAExp!T$200</f>
        <v>0.23100322181999997</v>
      </c>
      <c r="V44" s="11">
        <f>1/$A$1*[1]CoreVPAExp!U$200</f>
        <v>0.26236525546</v>
      </c>
      <c r="W44" s="11">
        <f>1/$A$1*[1]CoreVPAExp!V$200</f>
        <v>0.33926775680000004</v>
      </c>
      <c r="X44" s="11">
        <f>1/$A$1*[1]CoreVPAExp!W$200</f>
        <v>0.17648976864399996</v>
      </c>
      <c r="Y44" s="11">
        <f>1/$A$1*[1]CoreVPAExp!X$200</f>
        <v>0.14288648726799996</v>
      </c>
      <c r="Z44" s="11">
        <f>1/$A$1*[1]CoreVPAExp!Y$200</f>
        <v>0.18774910792372002</v>
      </c>
      <c r="AA44" s="11">
        <f>1/$A$1*[1]CoreVPAExp!Z$200</f>
        <v>0</v>
      </c>
      <c r="AB44" s="10">
        <f>1/$A$1*[1]CoreVPAExp!AA$200</f>
        <v>0</v>
      </c>
      <c r="AC44" s="35"/>
      <c r="AD44" s="243">
        <f>1/1000*[1]CoreVPAExp!AB$200</f>
        <v>7.0155658999999981E-2</v>
      </c>
      <c r="AE44" s="11">
        <f>1/1000*[1]CoreVPAExp!AC$200</f>
        <v>6.5019627999999996E-2</v>
      </c>
      <c r="AF44" s="11">
        <f>1/1000*[1]CoreVPAExp!AD$200</f>
        <v>6.3107320999999994E-2</v>
      </c>
      <c r="AG44" s="11">
        <f>1/1000*[1]CoreVPAExp!AE$200</f>
        <v>9.3162771999999991E-2</v>
      </c>
      <c r="AH44" s="11">
        <f>1/1000*[1]CoreVPAExp!AF$200</f>
        <v>5.8832987999999996E-2</v>
      </c>
      <c r="AI44" s="11">
        <f>1/1000*[1]CoreVPAExp!AG$200</f>
        <v>6.5968902999999995E-2</v>
      </c>
      <c r="AJ44" s="11">
        <f>1/1000*[1]CoreVPAExp!AH$200</f>
        <v>9.3871629999999998E-2</v>
      </c>
      <c r="AK44" s="11">
        <f>1/1000*[1]CoreVPAExp!AI$200</f>
        <v>6.0205289000000002E-2</v>
      </c>
      <c r="AL44" s="11">
        <f>1/1000*[1]CoreVPAExp!AJ$200</f>
        <v>8.6535238999999986E-2</v>
      </c>
      <c r="AM44" s="11">
        <f>1/1000*[1]CoreVPAExp!AK$200</f>
        <v>6.4008044E-2</v>
      </c>
      <c r="AN44" s="11">
        <f>1/1000*[1]CoreVPAExp!AL$200</f>
        <v>0.161489562</v>
      </c>
      <c r="AO44" s="11">
        <f>1/1000*[1]CoreVPAExp!AM$200</f>
        <v>0.15389672299999999</v>
      </c>
      <c r="AP44" s="11">
        <f>1/1000*[1]CoreVPAExp!AN$200</f>
        <v>0.16237269400000001</v>
      </c>
      <c r="AQ44" s="11">
        <f>1/1000*[1]CoreVPAExp!AO$200</f>
        <v>0.15694245200000001</v>
      </c>
      <c r="AR44" s="11">
        <f>1/1000*[1]CoreVPAExp!AP$200</f>
        <v>0.151069022</v>
      </c>
      <c r="AS44" s="11">
        <f>1/1000*[1]CoreVPAExp!AQ$200</f>
        <v>0.17994713199999998</v>
      </c>
      <c r="AT44" s="11">
        <f>1/1000*[1]CoreVPAExp!AR$200</f>
        <v>7.3924228999999994E-2</v>
      </c>
      <c r="AU44" s="11">
        <f>1/1000*[1]CoreVPAExp!AS$200</f>
        <v>7.9859090999999993E-2</v>
      </c>
      <c r="AV44" s="11">
        <f>1/1000*[1]CoreVPAExp!AT$200</f>
        <v>6.3587507000000001E-2</v>
      </c>
      <c r="AW44" s="11">
        <f>1/1000*[1]CoreVPAExp!AU$200</f>
        <v>6.6272663999999995E-2</v>
      </c>
      <c r="AX44" s="11">
        <f>1/1000*[1]CoreVPAExp!AV$200</f>
        <v>8.7024546999999994E-2</v>
      </c>
      <c r="AY44" s="11">
        <f>1/1000*[1]CoreVPAExp!AW$200</f>
        <v>4.5735850000000002E-2</v>
      </c>
      <c r="AZ44" s="11">
        <f>1/1000*[1]CoreVPAExp!AX$200</f>
        <v>4.8216373999999992E-2</v>
      </c>
      <c r="BA44" s="11">
        <f>1/1000*[1]CoreVPAExp!AY$200</f>
        <v>5.34480908E-2</v>
      </c>
      <c r="BB44" s="11">
        <f>1/1000*[1]CoreVPAExp!AZ$200</f>
        <v>0</v>
      </c>
      <c r="BC44" s="10">
        <f>1/1000*[1]CoreVPAExp!BA$200</f>
        <v>0</v>
      </c>
      <c r="BD44" s="238"/>
    </row>
    <row r="45" spans="2:56">
      <c r="B45" s="4" t="s">
        <v>120</v>
      </c>
      <c r="C45" s="243">
        <f>1/$A$1*[1]CoreVPAExp!B$227</f>
        <v>7.4074559000000002E-3</v>
      </c>
      <c r="D45" s="11">
        <f>1/$A$1*[1]CoreVPAExp!C$227</f>
        <v>1.4862015339999998E-2</v>
      </c>
      <c r="E45" s="11">
        <f>1/$A$1*[1]CoreVPAExp!D$227</f>
        <v>1.27029E-2</v>
      </c>
      <c r="F45" s="11">
        <f>1/$A$1*[1]CoreVPAExp!E$227</f>
        <v>1.7930799999999997E-2</v>
      </c>
      <c r="G45" s="11">
        <f>1/$A$1*[1]CoreVPAExp!F$227</f>
        <v>1.1575899999999998E-2</v>
      </c>
      <c r="H45" s="11">
        <f>1/$A$1*[1]CoreVPAExp!G$227</f>
        <v>1.4878699999999998E-2</v>
      </c>
      <c r="I45" s="11">
        <f>1/$A$1*[1]CoreVPAExp!H$227</f>
        <v>6.8309999999999996E-4</v>
      </c>
      <c r="J45" s="11">
        <f>1/$A$1*[1]CoreVPAExp!I$227</f>
        <v>8.3604999999999999E-3</v>
      </c>
      <c r="K45" s="11">
        <f>1/$A$1*[1]CoreVPAExp!J$227</f>
        <v>1.3936424729999999E-2</v>
      </c>
      <c r="L45" s="11">
        <f>1/$A$1*[1]CoreVPAExp!K$227</f>
        <v>7.189899589999999E-3</v>
      </c>
      <c r="M45" s="11">
        <f>1/$A$1*[1]CoreVPAExp!L$227</f>
        <v>6.7472211199999989E-3</v>
      </c>
      <c r="N45" s="11">
        <f>1/$A$1*[1]CoreVPAExp!M$227</f>
        <v>1.5652199199999996E-3</v>
      </c>
      <c r="O45" s="11">
        <f>1/$A$1*[1]CoreVPAExp!N$227</f>
        <v>2.1169130999999998E-3</v>
      </c>
      <c r="P45" s="11">
        <f>1/$A$1*[1]CoreVPAExp!O$227</f>
        <v>0</v>
      </c>
      <c r="Q45" s="11">
        <f>1/$A$1*[1]CoreVPAExp!P$227</f>
        <v>1.1165736399999999E-3</v>
      </c>
      <c r="R45" s="11">
        <f>1/$A$1*[1]CoreVPAExp!Q$227</f>
        <v>8.7541439999999984E-4</v>
      </c>
      <c r="S45" s="11">
        <f>1/$A$1*[1]CoreVPAExp!R$227</f>
        <v>2.0740985999999996E-4</v>
      </c>
      <c r="T45" s="11">
        <f>1/$A$1*[1]CoreVPAExp!S$227</f>
        <v>1.0602493999999998E-4</v>
      </c>
      <c r="U45" s="11">
        <f>1/$A$1*[1]CoreVPAExp!T$227</f>
        <v>2.7504531599999993E-3</v>
      </c>
      <c r="V45" s="11">
        <f>1/$A$1*[1]CoreVPAExp!U$227</f>
        <v>8.2461301999999989E-4</v>
      </c>
      <c r="W45" s="11">
        <f>1/$A$1*[1]CoreVPAExp!V$227</f>
        <v>2.9134559999999997E-4</v>
      </c>
      <c r="X45" s="11">
        <f>1/$A$1*[1]CoreVPAExp!W$227</f>
        <v>0</v>
      </c>
      <c r="Y45" s="11">
        <f>1/$A$1*[1]CoreVPAExp!X$227</f>
        <v>0</v>
      </c>
      <c r="Z45" s="11">
        <f>1/$A$1*[1]CoreVPAExp!Y$227</f>
        <v>0</v>
      </c>
      <c r="AA45" s="11">
        <f>1/$A$1*[1]CoreVPAExp!Z$227</f>
        <v>0</v>
      </c>
      <c r="AB45" s="10">
        <f>1/$A$1*[1]CoreVPAExp!AA$227</f>
        <v>0</v>
      </c>
      <c r="AC45" s="35"/>
      <c r="AD45" s="243">
        <f>1/1000*[1]CoreVPAExp!AB$227</f>
        <v>1.1085579999999999E-3</v>
      </c>
      <c r="AE45" s="11">
        <f>1/1000*[1]CoreVPAExp!AC$227</f>
        <v>1.8270449999999998E-3</v>
      </c>
      <c r="AF45" s="11">
        <f>1/1000*[1]CoreVPAExp!AD$227</f>
        <v>1.581172E-3</v>
      </c>
      <c r="AG45" s="11">
        <f>1/1000*[1]CoreVPAExp!AE$227</f>
        <v>2.209618E-3</v>
      </c>
      <c r="AH45" s="11">
        <f>1/1000*[1]CoreVPAExp!AF$227</f>
        <v>1.5912959999999999E-3</v>
      </c>
      <c r="AI45" s="11">
        <f>1/1000*[1]CoreVPAExp!AG$227</f>
        <v>1.9094819999999999E-3</v>
      </c>
      <c r="AJ45" s="11">
        <f>1/1000*[1]CoreVPAExp!AH$227</f>
        <v>1.0610499999999999E-4</v>
      </c>
      <c r="AK45" s="11">
        <f>1/1000*[1]CoreVPAExp!AI$227</f>
        <v>1.7266340000000001E-3</v>
      </c>
      <c r="AL45" s="11">
        <f>1/1000*[1]CoreVPAExp!AJ$227</f>
        <v>3.4124860000000002E-3</v>
      </c>
      <c r="AM45" s="11">
        <f>1/1000*[1]CoreVPAExp!AK$227</f>
        <v>1.913976E-3</v>
      </c>
      <c r="AN45" s="11">
        <f>1/1000*[1]CoreVPAExp!AL$227</f>
        <v>1.9824879999999997E-3</v>
      </c>
      <c r="AO45" s="11">
        <f>1/1000*[1]CoreVPAExp!AM$227</f>
        <v>3.6363799999999995E-4</v>
      </c>
      <c r="AP45" s="11">
        <f>1/1000*[1]CoreVPAExp!AN$227</f>
        <v>6.9873899999999998E-4</v>
      </c>
      <c r="AQ45" s="11">
        <f>1/1000*[1]CoreVPAExp!AO$227</f>
        <v>0</v>
      </c>
      <c r="AR45" s="11">
        <f>1/1000*[1]CoreVPAExp!AP$227</f>
        <v>4.6305799999999997E-4</v>
      </c>
      <c r="AS45" s="11">
        <f>1/1000*[1]CoreVPAExp!AQ$227</f>
        <v>3.3843499999999999E-4</v>
      </c>
      <c r="AT45" s="11">
        <f>1/1000*[1]CoreVPAExp!AR$227</f>
        <v>5.3926999999999994E-5</v>
      </c>
      <c r="AU45" s="11">
        <f>1/1000*[1]CoreVPAExp!AS$227</f>
        <v>3.6602999999999995E-5</v>
      </c>
      <c r="AV45" s="11">
        <f>1/1000*[1]CoreVPAExp!AT$227</f>
        <v>6.3431399999999997E-4</v>
      </c>
      <c r="AW45" s="11">
        <f>1/1000*[1]CoreVPAExp!AU$227</f>
        <v>1.6743700000000002E-4</v>
      </c>
      <c r="AX45" s="11">
        <f>1/1000*[1]CoreVPAExp!AV$227</f>
        <v>4.9061999999999999E-5</v>
      </c>
      <c r="AY45" s="11">
        <f>1/1000*[1]CoreVPAExp!AW$227</f>
        <v>0</v>
      </c>
      <c r="AZ45" s="11">
        <f>1/1000*[1]CoreVPAExp!AX$227</f>
        <v>0</v>
      </c>
      <c r="BA45" s="11">
        <f>1/1000*[1]CoreVPAExp!AY$227</f>
        <v>0</v>
      </c>
      <c r="BB45" s="11">
        <f>1/1000*[1]CoreVPAExp!AZ$227</f>
        <v>0</v>
      </c>
      <c r="BC45" s="10">
        <f>1/1000*[1]CoreVPAExp!BA$227</f>
        <v>0</v>
      </c>
      <c r="BD45" s="238"/>
    </row>
    <row r="46" spans="2:56">
      <c r="B46" s="4" t="s">
        <v>119</v>
      </c>
      <c r="C46" s="243">
        <f>1/$A$1*[1]CoreVPAExp!B$245</f>
        <v>0.36252811789399997</v>
      </c>
      <c r="D46" s="11">
        <f>1/$A$1*[1]CoreVPAExp!C$245</f>
        <v>0.52769085776799995</v>
      </c>
      <c r="E46" s="11">
        <f>1/$A$1*[1]CoreVPAExp!D$245</f>
        <v>0.47596520108599993</v>
      </c>
      <c r="F46" s="11">
        <f>1/$A$1*[1]CoreVPAExp!E$245</f>
        <v>0.47338238021000001</v>
      </c>
      <c r="G46" s="11">
        <f>1/$A$1*[1]CoreVPAExp!F$245</f>
        <v>0.38333037250999991</v>
      </c>
      <c r="H46" s="11">
        <f>1/$A$1*[1]CoreVPAExp!G$245</f>
        <v>0.38365857738999987</v>
      </c>
      <c r="I46" s="11">
        <f>1/$A$1*[1]CoreVPAExp!H$245</f>
        <v>0.4797230272000001</v>
      </c>
      <c r="J46" s="11">
        <f>1/$A$1*[1]CoreVPAExp!I$245</f>
        <v>0.41799113971999985</v>
      </c>
      <c r="K46" s="11">
        <f>1/$A$1*[1]CoreVPAExp!J$245</f>
        <v>0.43603851836999996</v>
      </c>
      <c r="L46" s="11">
        <f>1/$A$1*[1]CoreVPAExp!K$245</f>
        <v>0.217571824286</v>
      </c>
      <c r="M46" s="11">
        <f>1/$A$1*[1]CoreVPAExp!L$245</f>
        <v>0.32978733125999998</v>
      </c>
      <c r="N46" s="11">
        <f>1/$A$1*[1]CoreVPAExp!M$245</f>
        <v>0.18880788836999998</v>
      </c>
      <c r="O46" s="11">
        <f>1/$A$1*[1]CoreVPAExp!N$245</f>
        <v>0.14663178775999997</v>
      </c>
      <c r="P46" s="11">
        <f>1/$A$1*[1]CoreVPAExp!O$245</f>
        <v>8.5033315191999984E-2</v>
      </c>
      <c r="Q46" s="11">
        <f>1/$A$1*[1]CoreVPAExp!P$245</f>
        <v>0.1389220098</v>
      </c>
      <c r="R46" s="11">
        <f>1/$A$1*[1]CoreVPAExp!Q$245</f>
        <v>0.11187487289999999</v>
      </c>
      <c r="S46" s="11">
        <f>1/$A$1*[1]CoreVPAExp!R$245</f>
        <v>9.5383638559999984E-2</v>
      </c>
      <c r="T46" s="11">
        <f>1/$A$1*[1]CoreVPAExp!S$245</f>
        <v>7.5116913479999992E-2</v>
      </c>
      <c r="U46" s="11">
        <f>1/$A$1*[1]CoreVPAExp!T$245</f>
        <v>5.5156436999999996E-2</v>
      </c>
      <c r="V46" s="11">
        <f>1/$A$1*[1]CoreVPAExp!U$245</f>
        <v>5.8654594655999988E-2</v>
      </c>
      <c r="W46" s="11">
        <f>1/$A$1*[1]CoreVPAExp!V$245</f>
        <v>4.7532274860000001E-2</v>
      </c>
      <c r="X46" s="11">
        <f>1/$A$1*[1]CoreVPAExp!W$245</f>
        <v>3.8744327580000001E-2</v>
      </c>
      <c r="Y46" s="11">
        <f>1/$A$1*[1]CoreVPAExp!X$245</f>
        <v>4.2122049171999999E-2</v>
      </c>
      <c r="Z46" s="11">
        <f>1/$A$1*[1]CoreVPAExp!Y$245</f>
        <v>6.5968030575299971E-2</v>
      </c>
      <c r="AA46" s="11">
        <f>1/$A$1*[1]CoreVPAExp!Z$245</f>
        <v>0</v>
      </c>
      <c r="AB46" s="10">
        <f>1/$A$1*[1]CoreVPAExp!AA$245</f>
        <v>0</v>
      </c>
      <c r="AC46" s="35"/>
      <c r="AD46" s="243">
        <f>1/1000*[1]CoreVPAExp!AB$245</f>
        <v>5.1167868999999998E-2</v>
      </c>
      <c r="AE46" s="11">
        <f>1/1000*[1]CoreVPAExp!AC$245</f>
        <v>6.5304770999999984E-2</v>
      </c>
      <c r="AF46" s="11">
        <f>1/1000*[1]CoreVPAExp!AD$245</f>
        <v>5.9213247999999996E-2</v>
      </c>
      <c r="AG46" s="11">
        <f>1/1000*[1]CoreVPAExp!AE$245</f>
        <v>5.8859677999999999E-2</v>
      </c>
      <c r="AH46" s="11">
        <f>1/1000*[1]CoreVPAExp!AF$245</f>
        <v>5.4996980000000001E-2</v>
      </c>
      <c r="AI46" s="11">
        <f>1/1000*[1]CoreVPAExp!AG$245</f>
        <v>5.8641395999999998E-2</v>
      </c>
      <c r="AJ46" s="11">
        <f>1/1000*[1]CoreVPAExp!AH$245</f>
        <v>8.3306277999999997E-2</v>
      </c>
      <c r="AK46" s="11">
        <f>1/1000*[1]CoreVPAExp!AI$245</f>
        <v>8.7229342999999987E-2</v>
      </c>
      <c r="AL46" s="11">
        <f>1/1000*[1]CoreVPAExp!AJ$245</f>
        <v>9.6807792000000004E-2</v>
      </c>
      <c r="AM46" s="11">
        <f>1/1000*[1]CoreVPAExp!AK$245</f>
        <v>4.5765965000000006E-2</v>
      </c>
      <c r="AN46" s="11">
        <f>1/1000*[1]CoreVPAExp!AL$245</f>
        <v>7.0353388000000003E-2</v>
      </c>
      <c r="AO46" s="11">
        <f>1/1000*[1]CoreVPAExp!AM$245</f>
        <v>4.1710889000000001E-2</v>
      </c>
      <c r="AP46" s="11">
        <f>1/1000*[1]CoreVPAExp!AN$245</f>
        <v>3.6294633999999992E-2</v>
      </c>
      <c r="AQ46" s="11">
        <f>1/1000*[1]CoreVPAExp!AO$245</f>
        <v>2.5914835999999997E-2</v>
      </c>
      <c r="AR46" s="11">
        <f>1/1000*[1]CoreVPAExp!AP$245</f>
        <v>4.1933088E-2</v>
      </c>
      <c r="AS46" s="11">
        <f>1/1000*[1]CoreVPAExp!AQ$245</f>
        <v>3.4036845000000003E-2</v>
      </c>
      <c r="AT46" s="11">
        <f>1/1000*[1]CoreVPAExp!AR$245</f>
        <v>2.5270347999999998E-2</v>
      </c>
      <c r="AU46" s="11">
        <f>1/1000*[1]CoreVPAExp!AS$245</f>
        <v>2.1965767000000001E-2</v>
      </c>
      <c r="AV46" s="11">
        <f>1/1000*[1]CoreVPAExp!AT$245</f>
        <v>1.5163194E-2</v>
      </c>
      <c r="AW46" s="11">
        <f>1/1000*[1]CoreVPAExp!AU$245</f>
        <v>1.4892902E-2</v>
      </c>
      <c r="AX46" s="11">
        <f>1/1000*[1]CoreVPAExp!AV$245</f>
        <v>1.1921323999999999E-2</v>
      </c>
      <c r="AY46" s="11">
        <f>1/1000*[1]CoreVPAExp!AW$245</f>
        <v>1.0306751999999999E-2</v>
      </c>
      <c r="AZ46" s="11">
        <f>1/1000*[1]CoreVPAExp!AX$245</f>
        <v>1.364489E-2</v>
      </c>
      <c r="BA46" s="11">
        <f>1/1000*[1]CoreVPAExp!AY$245</f>
        <v>1.6447633906999996E-2</v>
      </c>
      <c r="BB46" s="11">
        <f>1/1000*[1]CoreVPAExp!AZ$245</f>
        <v>0</v>
      </c>
      <c r="BC46" s="10">
        <f>1/1000*[1]CoreVPAExp!BA$245</f>
        <v>0</v>
      </c>
      <c r="BD46" s="238"/>
    </row>
    <row r="47" spans="2:56">
      <c r="B47" s="4" t="s">
        <v>139</v>
      </c>
      <c r="C47" s="243">
        <f>1/$A$1*[1]CoreVPAExp!B$259</f>
        <v>1.1084251600000001E-2</v>
      </c>
      <c r="D47" s="11">
        <f>1/$A$1*[1]CoreVPAExp!C$259</f>
        <v>1.8160799999999998E-2</v>
      </c>
      <c r="E47" s="11">
        <f>1/$A$1*[1]CoreVPAExp!D$259</f>
        <v>4.5936652710000005E-2</v>
      </c>
      <c r="F47" s="11">
        <f>1/$A$1*[1]CoreVPAExp!E$259</f>
        <v>0.10023746126999998</v>
      </c>
      <c r="G47" s="11">
        <f>1/$A$1*[1]CoreVPAExp!F$259</f>
        <v>7.5720599999999985E-2</v>
      </c>
      <c r="H47" s="11">
        <f>1/$A$1*[1]CoreVPAExp!G$259</f>
        <v>4.9119846039999998E-2</v>
      </c>
      <c r="I47" s="11">
        <f>1/$A$1*[1]CoreVPAExp!H$259</f>
        <v>1.9258817009999995E-2</v>
      </c>
      <c r="J47" s="11">
        <f>1/$A$1*[1]CoreVPAExp!I$259</f>
        <v>1.0527099999999999E-2</v>
      </c>
      <c r="K47" s="11">
        <f>1/$A$1*[1]CoreVPAExp!J$259</f>
        <v>0</v>
      </c>
      <c r="L47" s="11">
        <f>1/$A$1*[1]CoreVPAExp!K$259</f>
        <v>4.9362967999999998E-4</v>
      </c>
      <c r="M47" s="11">
        <f>1/$A$1*[1]CoreVPAExp!L$259</f>
        <v>1.3702919299999995E-2</v>
      </c>
      <c r="N47" s="11">
        <f>1/$A$1*[1]CoreVPAExp!M$259</f>
        <v>8.3127381999999986E-4</v>
      </c>
      <c r="O47" s="11">
        <f>1/$A$1*[1]CoreVPAExp!N$259</f>
        <v>4.0164301999999995E-4</v>
      </c>
      <c r="P47" s="11">
        <f>1/$A$1*[1]CoreVPAExp!O$259</f>
        <v>0</v>
      </c>
      <c r="Q47" s="11">
        <f>1/$A$1*[1]CoreVPAExp!P$259</f>
        <v>1.7126352459999997E-2</v>
      </c>
      <c r="R47" s="11">
        <f>1/$A$1*[1]CoreVPAExp!Q$259</f>
        <v>1.3846E-4</v>
      </c>
      <c r="S47" s="11">
        <f>1/$A$1*[1]CoreVPAExp!R$259</f>
        <v>0</v>
      </c>
      <c r="T47" s="11">
        <f>1/$A$1*[1]CoreVPAExp!S$259</f>
        <v>0</v>
      </c>
      <c r="U47" s="11">
        <f>1/$A$1*[1]CoreVPAExp!T$259</f>
        <v>3.1961719999999997E-4</v>
      </c>
      <c r="V47" s="11">
        <f>1/$A$1*[1]CoreVPAExp!U$259</f>
        <v>1.4853248199999996E-3</v>
      </c>
      <c r="W47" s="11">
        <f>1/$A$1*[1]CoreVPAExp!V$259</f>
        <v>9.1070937999999989E-4</v>
      </c>
      <c r="X47" s="11">
        <f>1/$A$1*[1]CoreVPAExp!W$259</f>
        <v>0</v>
      </c>
      <c r="Y47" s="11">
        <f>1/$A$1*[1]CoreVPAExp!X$259</f>
        <v>0</v>
      </c>
      <c r="Z47" s="11">
        <f>1/$A$1*[1]CoreVPAExp!Y$259</f>
        <v>4.4258899999999992E-3</v>
      </c>
      <c r="AA47" s="11">
        <f>1/$A$1*[1]CoreVPAExp!Z$259</f>
        <v>0</v>
      </c>
      <c r="AB47" s="10">
        <f>1/$A$1*[1]CoreVPAExp!AA$259</f>
        <v>0</v>
      </c>
      <c r="AC47" s="35"/>
      <c r="AD47" s="243">
        <f>1/1000*[1]CoreVPAExp!AB$259</f>
        <v>1.7078739999999999E-3</v>
      </c>
      <c r="AE47" s="11">
        <f>1/1000*[1]CoreVPAExp!AC$259</f>
        <v>1.2707649999999999E-3</v>
      </c>
      <c r="AF47" s="11">
        <f>1/1000*[1]CoreVPAExp!AD$259</f>
        <v>4.1725920000000001E-3</v>
      </c>
      <c r="AG47" s="11">
        <f>1/1000*[1]CoreVPAExp!AE$259</f>
        <v>9.6575510000000003E-3</v>
      </c>
      <c r="AH47" s="11">
        <f>1/1000*[1]CoreVPAExp!AF$259</f>
        <v>8.7611370000000004E-3</v>
      </c>
      <c r="AI47" s="11">
        <f>1/1000*[1]CoreVPAExp!AG$259</f>
        <v>5.8011529999999999E-3</v>
      </c>
      <c r="AJ47" s="11">
        <f>1/1000*[1]CoreVPAExp!AH$259</f>
        <v>2.609807E-3</v>
      </c>
      <c r="AK47" s="11">
        <f>1/1000*[1]CoreVPAExp!AI$259</f>
        <v>1.595955E-3</v>
      </c>
      <c r="AL47" s="11">
        <f>1/1000*[1]CoreVPAExp!AJ$259</f>
        <v>0</v>
      </c>
      <c r="AM47" s="11">
        <f>1/1000*[1]CoreVPAExp!AK$259</f>
        <v>9.0265000000000004E-5</v>
      </c>
      <c r="AN47" s="11">
        <f>1/1000*[1]CoreVPAExp!AL$259</f>
        <v>1.7680009999999999E-3</v>
      </c>
      <c r="AO47" s="11">
        <f>1/1000*[1]CoreVPAExp!AM$259</f>
        <v>2.0677199999999998E-4</v>
      </c>
      <c r="AP47" s="11">
        <f>1/1000*[1]CoreVPAExp!AN$259</f>
        <v>9.1335000000000006E-5</v>
      </c>
      <c r="AQ47" s="11">
        <f>1/1000*[1]CoreVPAExp!AO$259</f>
        <v>0</v>
      </c>
      <c r="AR47" s="11">
        <f>1/1000*[1]CoreVPAExp!AP$259</f>
        <v>3.204976E-3</v>
      </c>
      <c r="AS47" s="11">
        <f>1/1000*[1]CoreVPAExp!AQ$259</f>
        <v>4.2103E-5</v>
      </c>
      <c r="AT47" s="11">
        <f>1/1000*[1]CoreVPAExp!AR$259</f>
        <v>0</v>
      </c>
      <c r="AU47" s="11">
        <f>1/1000*[1]CoreVPAExp!AS$259</f>
        <v>0</v>
      </c>
      <c r="AV47" s="11">
        <f>1/1000*[1]CoreVPAExp!AT$259</f>
        <v>1.2739400000000002E-4</v>
      </c>
      <c r="AW47" s="11">
        <f>1/1000*[1]CoreVPAExp!AU$259</f>
        <v>2.9411300000000003E-4</v>
      </c>
      <c r="AX47" s="11">
        <f>1/1000*[1]CoreVPAExp!AV$259</f>
        <v>2.0283599999999999E-4</v>
      </c>
      <c r="AY47" s="11">
        <f>1/1000*[1]CoreVPAExp!AW$259</f>
        <v>0</v>
      </c>
      <c r="AZ47" s="11">
        <f>1/1000*[1]CoreVPAExp!AX$259</f>
        <v>0</v>
      </c>
      <c r="BA47" s="11">
        <f>1/1000*[1]CoreVPAExp!AY$259</f>
        <v>8.7105549999999998E-4</v>
      </c>
      <c r="BB47" s="11">
        <f>1/1000*[1]CoreVPAExp!AZ$259</f>
        <v>0</v>
      </c>
      <c r="BC47" s="10">
        <f>1/1000*[1]CoreVPAExp!BA$259</f>
        <v>0</v>
      </c>
      <c r="BD47" s="238"/>
    </row>
    <row r="48" spans="2:56">
      <c r="B48" s="7" t="s">
        <v>23</v>
      </c>
      <c r="C48" s="59">
        <f t="shared" ref="C48:AB48" si="8">SUM(C36:C36)-SUM(C37:C47)</f>
        <v>0</v>
      </c>
      <c r="D48" s="40">
        <f t="shared" si="8"/>
        <v>1.994368732000007E-2</v>
      </c>
      <c r="E48" s="40">
        <f t="shared" si="8"/>
        <v>4.1116827680000245E-2</v>
      </c>
      <c r="F48" s="40">
        <f t="shared" si="8"/>
        <v>3.6867194499996536E-3</v>
      </c>
      <c r="G48" s="40">
        <f t="shared" si="8"/>
        <v>3.6672671999999906E-3</v>
      </c>
      <c r="H48" s="40">
        <f t="shared" si="8"/>
        <v>0</v>
      </c>
      <c r="I48" s="40">
        <f t="shared" si="8"/>
        <v>1.8169999999995134E-4</v>
      </c>
      <c r="J48" s="40">
        <f t="shared" si="8"/>
        <v>0</v>
      </c>
      <c r="K48" s="40">
        <f t="shared" si="8"/>
        <v>2.871504000001579E-4</v>
      </c>
      <c r="L48" s="40">
        <f t="shared" si="8"/>
        <v>1.84113159999999E-5</v>
      </c>
      <c r="M48" s="40">
        <f t="shared" si="8"/>
        <v>0</v>
      </c>
      <c r="N48" s="40">
        <f t="shared" si="8"/>
        <v>0</v>
      </c>
      <c r="O48" s="40">
        <f t="shared" si="8"/>
        <v>1.1204104999995579E-4</v>
      </c>
      <c r="P48" s="40">
        <f t="shared" si="8"/>
        <v>2.6309654000000737E-4</v>
      </c>
      <c r="Q48" s="40">
        <f t="shared" si="8"/>
        <v>2.6970047020000054E-2</v>
      </c>
      <c r="R48" s="40">
        <f t="shared" si="8"/>
        <v>3.8121107220000061E-2</v>
      </c>
      <c r="S48" s="40">
        <f t="shared" si="8"/>
        <v>3.9464994323999969E-2</v>
      </c>
      <c r="T48" s="40">
        <f t="shared" si="8"/>
        <v>3.5122059839999942E-2</v>
      </c>
      <c r="U48" s="40">
        <f t="shared" si="8"/>
        <v>3.2486765359999836E-2</v>
      </c>
      <c r="V48" s="40">
        <f t="shared" si="8"/>
        <v>3.5573336400000044E-2</v>
      </c>
      <c r="W48" s="40">
        <f t="shared" si="8"/>
        <v>4.2893188519999903E-2</v>
      </c>
      <c r="X48" s="40">
        <f t="shared" si="8"/>
        <v>1.6493638979999947E-2</v>
      </c>
      <c r="Y48" s="40">
        <f t="shared" si="8"/>
        <v>1.6934985283999976E-2</v>
      </c>
      <c r="Z48" s="40">
        <f t="shared" si="8"/>
        <v>1.7966596647999988E-2</v>
      </c>
      <c r="AA48" s="40">
        <f t="shared" si="8"/>
        <v>0</v>
      </c>
      <c r="AB48" s="48">
        <f t="shared" si="8"/>
        <v>0</v>
      </c>
      <c r="AC48" s="35"/>
      <c r="AD48" s="59">
        <f t="shared" ref="AD48:BC48" si="9">SUM(AD36:AD36)-SUM(AD37:AD47)</f>
        <v>0</v>
      </c>
      <c r="AE48" s="40">
        <f t="shared" si="9"/>
        <v>4.5260760000000178E-3</v>
      </c>
      <c r="AF48" s="40">
        <f t="shared" si="9"/>
        <v>6.1865500000000406E-3</v>
      </c>
      <c r="AG48" s="40">
        <f t="shared" si="9"/>
        <v>9.2110200000000697E-4</v>
      </c>
      <c r="AH48" s="40">
        <f t="shared" si="9"/>
        <v>1.0140519999999875E-3</v>
      </c>
      <c r="AI48" s="40">
        <f t="shared" si="9"/>
        <v>0</v>
      </c>
      <c r="AJ48" s="40">
        <f t="shared" si="9"/>
        <v>2.7606000000041098E-5</v>
      </c>
      <c r="AK48" s="40">
        <f t="shared" si="9"/>
        <v>0</v>
      </c>
      <c r="AL48" s="40">
        <f t="shared" si="9"/>
        <v>6.6478000000036452E-5</v>
      </c>
      <c r="AM48" s="40">
        <f t="shared" si="9"/>
        <v>1.5027999999972508E-5</v>
      </c>
      <c r="AN48" s="40">
        <f t="shared" si="9"/>
        <v>0</v>
      </c>
      <c r="AO48" s="40">
        <f t="shared" si="9"/>
        <v>0</v>
      </c>
      <c r="AP48" s="40">
        <f t="shared" si="9"/>
        <v>5.0181999999898697E-5</v>
      </c>
      <c r="AQ48" s="40">
        <f t="shared" si="9"/>
        <v>9.7128000000057391E-5</v>
      </c>
      <c r="AR48" s="40">
        <f t="shared" si="9"/>
        <v>7.7252069999999562E-3</v>
      </c>
      <c r="AS48" s="40">
        <f t="shared" si="9"/>
        <v>9.8242860000000154E-3</v>
      </c>
      <c r="AT48" s="40">
        <f t="shared" si="9"/>
        <v>1.0231228000000009E-2</v>
      </c>
      <c r="AU48" s="40">
        <f t="shared" si="9"/>
        <v>1.0975794000000011E-2</v>
      </c>
      <c r="AV48" s="40">
        <f t="shared" si="9"/>
        <v>9.6841850000000118E-3</v>
      </c>
      <c r="AW48" s="40">
        <f t="shared" si="9"/>
        <v>8.7611009999999656E-3</v>
      </c>
      <c r="AX48" s="40">
        <f t="shared" si="9"/>
        <v>9.6924099999999846E-3</v>
      </c>
      <c r="AY48" s="40">
        <f t="shared" si="9"/>
        <v>3.75004000000001E-3</v>
      </c>
      <c r="AZ48" s="40">
        <f t="shared" si="9"/>
        <v>5.0068630000000142E-3</v>
      </c>
      <c r="BA48" s="40">
        <f t="shared" si="9"/>
        <v>3.8899619300000049E-3</v>
      </c>
      <c r="BB48" s="40">
        <f t="shared" si="9"/>
        <v>0</v>
      </c>
      <c r="BC48" s="48">
        <f t="shared" si="9"/>
        <v>0</v>
      </c>
      <c r="BD48" s="238"/>
    </row>
    <row r="49" spans="2:56" ht="17.149999999999999" customHeight="1">
      <c r="B49" s="9" t="s">
        <v>154</v>
      </c>
      <c r="C49" s="57">
        <f>C5-SUM(C6,C11,C15,C16,C26,C36)</f>
        <v>0.26762502825399537</v>
      </c>
      <c r="D49" s="27">
        <f t="shared" ref="D49:AB49" si="10">D5-SUM(D6,D11,D15,D16,D26,D36)</f>
        <v>0.30697968505599604</v>
      </c>
      <c r="E49" s="27">
        <f t="shared" si="10"/>
        <v>0.16257059079400094</v>
      </c>
      <c r="F49" s="27">
        <f t="shared" si="10"/>
        <v>0.13027537522000365</v>
      </c>
      <c r="G49" s="27">
        <f t="shared" si="10"/>
        <v>0.14236773634200084</v>
      </c>
      <c r="H49" s="27">
        <f t="shared" si="10"/>
        <v>0.11760003916599615</v>
      </c>
      <c r="I49" s="27">
        <f t="shared" si="10"/>
        <v>0.14170216795399959</v>
      </c>
      <c r="J49" s="27">
        <f t="shared" si="10"/>
        <v>0.17595260714599625</v>
      </c>
      <c r="K49" s="27">
        <f t="shared" si="10"/>
        <v>0.19324803554800152</v>
      </c>
      <c r="L49" s="27">
        <f t="shared" si="10"/>
        <v>8.7693188582000481E-2</v>
      </c>
      <c r="M49" s="27">
        <f t="shared" si="10"/>
        <v>0.16961534584999871</v>
      </c>
      <c r="N49" s="27">
        <f t="shared" si="10"/>
        <v>0.16015137473999896</v>
      </c>
      <c r="O49" s="27">
        <f t="shared" si="10"/>
        <v>0.16648063621999754</v>
      </c>
      <c r="P49" s="27">
        <f t="shared" si="10"/>
        <v>0.13099713261599977</v>
      </c>
      <c r="Q49" s="27">
        <f t="shared" si="10"/>
        <v>0.16801397068399915</v>
      </c>
      <c r="R49" s="27">
        <f t="shared" si="10"/>
        <v>0.22698847659600041</v>
      </c>
      <c r="S49" s="27">
        <f t="shared" si="10"/>
        <v>0.26440259070400085</v>
      </c>
      <c r="T49" s="27">
        <f t="shared" si="10"/>
        <v>0.27221345343058623</v>
      </c>
      <c r="U49" s="27">
        <f t="shared" si="10"/>
        <v>0.46676755017199767</v>
      </c>
      <c r="V49" s="27">
        <f t="shared" si="10"/>
        <v>0.40444693900800299</v>
      </c>
      <c r="W49" s="27">
        <f t="shared" si="10"/>
        <v>0.39307173299600073</v>
      </c>
      <c r="X49" s="27">
        <f t="shared" si="10"/>
        <v>0.52932592474400053</v>
      </c>
      <c r="Y49" s="27">
        <f t="shared" si="10"/>
        <v>0.3792015479719586</v>
      </c>
      <c r="Z49" s="27">
        <f t="shared" si="10"/>
        <v>0.47744586261273891</v>
      </c>
      <c r="AA49" s="27">
        <f t="shared" si="10"/>
        <v>0</v>
      </c>
      <c r="AB49" s="28">
        <f t="shared" si="10"/>
        <v>0</v>
      </c>
      <c r="AC49" s="3"/>
      <c r="AD49" s="57">
        <f>AD5-SUM(AD6,AD11,AD15,AD16,AD26,AD36)</f>
        <v>4.0398281000000313E-2</v>
      </c>
      <c r="AE49" s="27">
        <f t="shared" ref="AE49:BC49" si="11">AE5-SUM(AE6,AE11,AE15,AE16,AE26,AE36)</f>
        <v>4.2393862000000615E-2</v>
      </c>
      <c r="AF49" s="27">
        <f t="shared" si="11"/>
        <v>2.4375237999999966E-2</v>
      </c>
      <c r="AG49" s="27">
        <f t="shared" si="11"/>
        <v>2.1239421000000425E-2</v>
      </c>
      <c r="AH49" s="27">
        <f t="shared" si="11"/>
        <v>2.929988399999961E-2</v>
      </c>
      <c r="AI49" s="27">
        <f t="shared" si="11"/>
        <v>2.4540282000000246E-2</v>
      </c>
      <c r="AJ49" s="27">
        <f t="shared" si="11"/>
        <v>3.7192770999999292E-2</v>
      </c>
      <c r="AK49" s="27">
        <f t="shared" si="11"/>
        <v>4.9107526000000457E-2</v>
      </c>
      <c r="AL49" s="27">
        <f t="shared" si="11"/>
        <v>5.7506934000000287E-2</v>
      </c>
      <c r="AM49" s="27">
        <f t="shared" si="11"/>
        <v>2.4557418000000775E-2</v>
      </c>
      <c r="AN49" s="27">
        <f t="shared" si="11"/>
        <v>4.6767948999999476E-2</v>
      </c>
      <c r="AO49" s="27">
        <f t="shared" si="11"/>
        <v>5.1543653999999828E-2</v>
      </c>
      <c r="AP49" s="27">
        <f t="shared" si="11"/>
        <v>5.4839231999999072E-2</v>
      </c>
      <c r="AQ49" s="27">
        <f t="shared" si="11"/>
        <v>4.9829665999998607E-2</v>
      </c>
      <c r="AR49" s="27">
        <f t="shared" si="11"/>
        <v>6.3429997000000515E-2</v>
      </c>
      <c r="AS49" s="27">
        <f t="shared" si="11"/>
        <v>8.0771211999999259E-2</v>
      </c>
      <c r="AT49" s="27">
        <f t="shared" si="11"/>
        <v>9.1755041999999953E-2</v>
      </c>
      <c r="AU49" s="27">
        <f t="shared" si="11"/>
        <v>0.12123055499999946</v>
      </c>
      <c r="AV49" s="27">
        <f t="shared" si="11"/>
        <v>0.17001796500000044</v>
      </c>
      <c r="AW49" s="27">
        <f t="shared" si="11"/>
        <v>0.14354328500000002</v>
      </c>
      <c r="AX49" s="27">
        <f t="shared" si="11"/>
        <v>0.13099880299999977</v>
      </c>
      <c r="AY49" s="27">
        <f t="shared" si="11"/>
        <v>0.18972706000000095</v>
      </c>
      <c r="AZ49" s="27">
        <f t="shared" si="11"/>
        <v>0.14839311500000063</v>
      </c>
      <c r="BA49" s="27">
        <f t="shared" si="11"/>
        <v>0.17671977308499986</v>
      </c>
      <c r="BB49" s="27">
        <f t="shared" si="11"/>
        <v>0</v>
      </c>
      <c r="BC49" s="28">
        <f t="shared" si="11"/>
        <v>0</v>
      </c>
      <c r="BD49" s="238"/>
    </row>
    <row r="50" spans="2:56">
      <c r="B50" s="4" t="s">
        <v>28</v>
      </c>
      <c r="C50" s="243">
        <f>1/$A$1*[1]CoreVPAExp!B$15</f>
        <v>7.358549686599998E-2</v>
      </c>
      <c r="D50" s="11">
        <f>1/$A$1*[1]CoreVPAExp!C$15</f>
        <v>8.0787383693999987E-2</v>
      </c>
      <c r="E50" s="11">
        <f>1/$A$1*[1]CoreVPAExp!D$15</f>
        <v>7.1644924201999985E-2</v>
      </c>
      <c r="F50" s="11">
        <f>1/$A$1*[1]CoreVPAExp!E$15</f>
        <v>6.7344982172000009E-2</v>
      </c>
      <c r="G50" s="11">
        <f>1/$A$1*[1]CoreVPAExp!F$15</f>
        <v>7.9540596759999971E-2</v>
      </c>
      <c r="H50" s="11">
        <f>1/$A$1*[1]CoreVPAExp!G$15</f>
        <v>7.5418174461999984E-2</v>
      </c>
      <c r="I50" s="11">
        <f>1/$A$1*[1]CoreVPAExp!H$15</f>
        <v>0.10181530779400003</v>
      </c>
      <c r="J50" s="11">
        <f>1/$A$1*[1]CoreVPAExp!I$15</f>
        <v>8.6367132441999978E-2</v>
      </c>
      <c r="K50" s="11">
        <f>1/$A$1*[1]CoreVPAExp!J$15</f>
        <v>8.7932899005999987E-2</v>
      </c>
      <c r="L50" s="11">
        <f>1/$A$1*[1]CoreVPAExp!K$15</f>
        <v>5.9596731235999997E-2</v>
      </c>
      <c r="M50" s="11">
        <f>1/$A$1*[1]CoreVPAExp!L$15</f>
        <v>9.8948164051999979E-2</v>
      </c>
      <c r="N50" s="11">
        <f>1/$A$1*[1]CoreVPAExp!M$15</f>
        <v>9.0261841461999989E-2</v>
      </c>
      <c r="O50" s="11">
        <f>1/$A$1*[1]CoreVPAExp!N$15</f>
        <v>9.3907846159999989E-2</v>
      </c>
      <c r="P50" s="11">
        <f>1/$A$1*[1]CoreVPAExp!O$15</f>
        <v>6.9317527860000006E-2</v>
      </c>
      <c r="Q50" s="11">
        <f>1/$A$1*[1]CoreVPAExp!P$15</f>
        <v>9.1145980995999992E-2</v>
      </c>
      <c r="R50" s="11">
        <f>1/$A$1*[1]CoreVPAExp!Q$15</f>
        <v>8.8743888911999996E-2</v>
      </c>
      <c r="S50" s="11">
        <f>1/$A$1*[1]CoreVPAExp!R$15</f>
        <v>0.10605593843599999</v>
      </c>
      <c r="T50" s="11">
        <f>1/$A$1*[1]CoreVPAExp!S$15</f>
        <v>0.10313530388</v>
      </c>
      <c r="U50" s="11">
        <f>1/$A$1*[1]CoreVPAExp!T$15</f>
        <v>0.11934586314000002</v>
      </c>
      <c r="V50" s="11">
        <f>1/$A$1*[1]CoreVPAExp!U$15</f>
        <v>9.4781248967999998E-2</v>
      </c>
      <c r="W50" s="11">
        <f>1/$A$1*[1]CoreVPAExp!V$15</f>
        <v>0.10207978118799999</v>
      </c>
      <c r="X50" s="11">
        <f>1/$A$1*[1]CoreVPAExp!W$15</f>
        <v>0.13571018596799997</v>
      </c>
      <c r="Y50" s="11">
        <f>1/$A$1*[1]CoreVPAExp!X$15</f>
        <v>8.600413108895999E-2</v>
      </c>
      <c r="Z50" s="11">
        <f>1/$A$1*[1]CoreVPAExp!Y$15</f>
        <v>7.3655891275959992E-2</v>
      </c>
      <c r="AA50" s="11">
        <f>1/$A$1*[1]CoreVPAExp!Z$15</f>
        <v>0</v>
      </c>
      <c r="AB50" s="10">
        <f>1/$A$1*[1]CoreVPAExp!AA$15</f>
        <v>0</v>
      </c>
      <c r="AC50" s="3"/>
      <c r="AD50" s="243">
        <f>1/1000*[1]CoreVPAExp!AB$15</f>
        <v>1.4839860999999999E-2</v>
      </c>
      <c r="AE50" s="11">
        <f>1/1000*[1]CoreVPAExp!AC$15</f>
        <v>1.4577877E-2</v>
      </c>
      <c r="AF50" s="11">
        <f>1/1000*[1]CoreVPAExp!AD$15</f>
        <v>1.2726741E-2</v>
      </c>
      <c r="AG50" s="11">
        <f>1/1000*[1]CoreVPAExp!AE$15</f>
        <v>1.1949988E-2</v>
      </c>
      <c r="AH50" s="11">
        <f>1/1000*[1]CoreVPAExp!AF$15</f>
        <v>1.7757012999999999E-2</v>
      </c>
      <c r="AI50" s="11">
        <f>1/1000*[1]CoreVPAExp!AG$15</f>
        <v>1.6712186E-2</v>
      </c>
      <c r="AJ50" s="11">
        <f>1/1000*[1]CoreVPAExp!AH$15</f>
        <v>2.8957643999999998E-2</v>
      </c>
      <c r="AK50" s="11">
        <f>1/1000*[1]CoreVPAExp!AI$15</f>
        <v>2.9061335999999997E-2</v>
      </c>
      <c r="AL50" s="11">
        <f>1/1000*[1]CoreVPAExp!AJ$15</f>
        <v>3.0964200999999997E-2</v>
      </c>
      <c r="AM50" s="11">
        <f>1/1000*[1]CoreVPAExp!AK$15</f>
        <v>1.8538799999999998E-2</v>
      </c>
      <c r="AN50" s="11">
        <f>1/1000*[1]CoreVPAExp!AL$15</f>
        <v>3.1038525000000001E-2</v>
      </c>
      <c r="AO50" s="11">
        <f>1/1000*[1]CoreVPAExp!AM$15</f>
        <v>3.3681783999999999E-2</v>
      </c>
      <c r="AP50" s="11">
        <f>1/1000*[1]CoreVPAExp!AN$15</f>
        <v>3.4974365E-2</v>
      </c>
      <c r="AQ50" s="11">
        <f>1/1000*[1]CoreVPAExp!AO$15</f>
        <v>3.0515548E-2</v>
      </c>
      <c r="AR50" s="11">
        <f>1/1000*[1]CoreVPAExp!AP$15</f>
        <v>4.0132472999999995E-2</v>
      </c>
      <c r="AS50" s="11">
        <f>1/1000*[1]CoreVPAExp!AQ$15</f>
        <v>3.9784867000000002E-2</v>
      </c>
      <c r="AT50" s="11">
        <f>1/1000*[1]CoreVPAExp!AR$15</f>
        <v>4.7115628E-2</v>
      </c>
      <c r="AU50" s="11">
        <f>1/1000*[1]CoreVPAExp!AS$15</f>
        <v>4.6131916999999995E-2</v>
      </c>
      <c r="AV50" s="11">
        <f>1/1000*[1]CoreVPAExp!AT$15</f>
        <v>5.4114574999999998E-2</v>
      </c>
      <c r="AW50" s="11">
        <f>1/1000*[1]CoreVPAExp!AU$15</f>
        <v>4.4921719999999991E-2</v>
      </c>
      <c r="AX50" s="11">
        <f>1/1000*[1]CoreVPAExp!AV$15</f>
        <v>4.7067450999999996E-2</v>
      </c>
      <c r="AY50" s="11">
        <f>1/1000*[1]CoreVPAExp!AW$15</f>
        <v>6.3086890999999992E-2</v>
      </c>
      <c r="AZ50" s="11">
        <f>1/1000*[1]CoreVPAExp!AX$15</f>
        <v>4.1572635999999996E-2</v>
      </c>
      <c r="BA50" s="11">
        <f>1/1000*[1]CoreVPAExp!AY$15</f>
        <v>3.4872984660000002E-2</v>
      </c>
      <c r="BB50" s="11">
        <f>1/1000*[1]CoreVPAExp!AZ$15</f>
        <v>0</v>
      </c>
      <c r="BC50" s="10">
        <f>1/1000*[1]CoreVPAExp!BA$15</f>
        <v>0</v>
      </c>
      <c r="BD50" s="238"/>
    </row>
    <row r="51" spans="2:56">
      <c r="B51" s="4" t="s">
        <v>92</v>
      </c>
      <c r="C51" s="243">
        <f>1/$A$1*[1]CoreVPAExp!B$108</f>
        <v>0.12419033610399997</v>
      </c>
      <c r="D51" s="11">
        <f>1/$A$1*[1]CoreVPAExp!C$108</f>
        <v>0.13207618846800001</v>
      </c>
      <c r="E51" s="11">
        <f>1/$A$1*[1]CoreVPAExp!D$108</f>
        <v>3.5803782659999998E-2</v>
      </c>
      <c r="F51" s="11">
        <f>1/$A$1*[1]CoreVPAExp!E$108</f>
        <v>7.2159043399999982E-3</v>
      </c>
      <c r="G51" s="11">
        <f>1/$A$1*[1]CoreVPAExp!F$108</f>
        <v>7.2358152999999993E-3</v>
      </c>
      <c r="H51" s="11">
        <f>1/$A$1*[1]CoreVPAExp!G$108</f>
        <v>4.1942854360000007E-3</v>
      </c>
      <c r="I51" s="11">
        <f>1/$A$1*[1]CoreVPAExp!H$108</f>
        <v>8.9264559799999976E-3</v>
      </c>
      <c r="J51" s="11">
        <f>1/$A$1*[1]CoreVPAExp!I$108</f>
        <v>6.8585749899999996E-3</v>
      </c>
      <c r="K51" s="11">
        <f>1/$A$1*[1]CoreVPAExp!J$108</f>
        <v>2.6752512093999994E-2</v>
      </c>
      <c r="L51" s="11">
        <f>1/$A$1*[1]CoreVPAExp!K$108</f>
        <v>2.1519402877999999E-2</v>
      </c>
      <c r="M51" s="11">
        <f>1/$A$1*[1]CoreVPAExp!L$108</f>
        <v>5.8110872171999992E-2</v>
      </c>
      <c r="N51" s="11">
        <f>1/$A$1*[1]CoreVPAExp!M$108</f>
        <v>5.960788282199999E-2</v>
      </c>
      <c r="O51" s="11">
        <f>1/$A$1*[1]CoreVPAExp!N$108</f>
        <v>6.3393916553999993E-2</v>
      </c>
      <c r="P51" s="11">
        <f>1/$A$1*[1]CoreVPAExp!O$108</f>
        <v>5.2897525575999992E-2</v>
      </c>
      <c r="Q51" s="11">
        <f>1/$A$1*[1]CoreVPAExp!P$108</f>
        <v>6.5041417867999982E-2</v>
      </c>
      <c r="R51" s="11">
        <f>1/$A$1*[1]CoreVPAExp!Q$108</f>
        <v>0.12243881229999998</v>
      </c>
      <c r="S51" s="11">
        <f>1/$A$1*[1]CoreVPAExp!R$108</f>
        <v>0.14386211571199997</v>
      </c>
      <c r="T51" s="11">
        <f>1/$A$1*[1]CoreVPAExp!S$108</f>
        <v>0.161793181116</v>
      </c>
      <c r="U51" s="11">
        <f>1/$A$1*[1]CoreVPAExp!T$108</f>
        <v>0.332936997904</v>
      </c>
      <c r="V51" s="11">
        <f>1/$A$1*[1]CoreVPAExp!U$108</f>
        <v>0.29584562148399995</v>
      </c>
      <c r="W51" s="11">
        <f>1/$A$1*[1]CoreVPAExp!V$108</f>
        <v>0.278245510536</v>
      </c>
      <c r="X51" s="11">
        <f>1/$A$1*[1]CoreVPAExp!W$108</f>
        <v>0.3672314029999999</v>
      </c>
      <c r="Y51" s="11">
        <f>1/$A$1*[1]CoreVPAExp!X$108</f>
        <v>0.27884233670971997</v>
      </c>
      <c r="Z51" s="11">
        <f>1/$A$1*[1]CoreVPAExp!Y$108</f>
        <v>0.38694405850239993</v>
      </c>
      <c r="AA51" s="11">
        <f>1/$A$1*[1]CoreVPAExp!Z$108</f>
        <v>0</v>
      </c>
      <c r="AB51" s="10">
        <f>1/$A$1*[1]CoreVPAExp!AA$108</f>
        <v>0</v>
      </c>
      <c r="AC51" s="3"/>
      <c r="AD51" s="243">
        <f>1/1000*[1]CoreVPAExp!AB$108</f>
        <v>1.4772435000000002E-2</v>
      </c>
      <c r="AE51" s="11">
        <f>1/1000*[1]CoreVPAExp!AC$108</f>
        <v>1.6848203999999999E-2</v>
      </c>
      <c r="AF51" s="11">
        <f>1/1000*[1]CoreVPAExp!AD$108</f>
        <v>4.1126020000000008E-3</v>
      </c>
      <c r="AG51" s="11">
        <f>1/1000*[1]CoreVPAExp!AE$108</f>
        <v>8.7360900000000002E-4</v>
      </c>
      <c r="AH51" s="11">
        <f>1/1000*[1]CoreVPAExp!AF$108</f>
        <v>1.085721E-3</v>
      </c>
      <c r="AI51" s="11">
        <f>1/1000*[1]CoreVPAExp!AG$108</f>
        <v>6.0835700000000002E-4</v>
      </c>
      <c r="AJ51" s="11">
        <f>1/1000*[1]CoreVPAExp!AH$108</f>
        <v>1.503838E-3</v>
      </c>
      <c r="AK51" s="11">
        <f>1/1000*[1]CoreVPAExp!AI$108</f>
        <v>1.3583539999999998E-3</v>
      </c>
      <c r="AL51" s="11">
        <f>1/1000*[1]CoreVPAExp!AJ$108</f>
        <v>6.2881790000000005E-3</v>
      </c>
      <c r="AM51" s="11">
        <f>1/1000*[1]CoreVPAExp!AK$108</f>
        <v>4.1243319999999997E-3</v>
      </c>
      <c r="AN51" s="11">
        <f>1/1000*[1]CoreVPAExp!AL$108</f>
        <v>1.2119091999999998E-2</v>
      </c>
      <c r="AO51" s="11">
        <f>1/1000*[1]CoreVPAExp!AM$108</f>
        <v>1.4256967000000001E-2</v>
      </c>
      <c r="AP51" s="11">
        <f>1/1000*[1]CoreVPAExp!AN$108</f>
        <v>1.6690424999999998E-2</v>
      </c>
      <c r="AQ51" s="11">
        <f>1/1000*[1]CoreVPAExp!AO$108</f>
        <v>1.5757558000000001E-2</v>
      </c>
      <c r="AR51" s="11">
        <f>1/1000*[1]CoreVPAExp!AP$108</f>
        <v>1.8713720999999999E-2</v>
      </c>
      <c r="AS51" s="11">
        <f>1/1000*[1]CoreVPAExp!AQ$108</f>
        <v>3.5668255000000003E-2</v>
      </c>
      <c r="AT51" s="11">
        <f>1/1000*[1]CoreVPAExp!AR$108</f>
        <v>4.0644312999999994E-2</v>
      </c>
      <c r="AU51" s="11">
        <f>1/1000*[1]CoreVPAExp!AS$108</f>
        <v>7.230838299999999E-2</v>
      </c>
      <c r="AV51" s="11">
        <f>1/1000*[1]CoreVPAExp!AT$108</f>
        <v>0.11120139799999998</v>
      </c>
      <c r="AW51" s="11">
        <f>1/1000*[1]CoreVPAExp!AU$108</f>
        <v>9.4097051999999987E-2</v>
      </c>
      <c r="AX51" s="11">
        <f>1/1000*[1]CoreVPAExp!AV$108</f>
        <v>7.9725406999999998E-2</v>
      </c>
      <c r="AY51" s="11">
        <f>1/1000*[1]CoreVPAExp!AW$108</f>
        <v>0.11787622499999999</v>
      </c>
      <c r="AZ51" s="11">
        <f>1/1000*[1]CoreVPAExp!AX$108</f>
        <v>0.10193599900000001</v>
      </c>
      <c r="BA51" s="11">
        <f>1/1000*[1]CoreVPAExp!AY$108</f>
        <v>0.13494714790600001</v>
      </c>
      <c r="BB51" s="11">
        <f>1/1000*[1]CoreVPAExp!AZ$108</f>
        <v>0</v>
      </c>
      <c r="BC51" s="10">
        <f>1/1000*[1]CoreVPAExp!BA$108</f>
        <v>0</v>
      </c>
      <c r="BD51" s="238"/>
    </row>
    <row r="52" spans="2:56">
      <c r="B52" s="4" t="s">
        <v>97</v>
      </c>
      <c r="C52" s="243">
        <f>1/$A$1*[1]CoreVPAExp!B$238</f>
        <v>1.9619837764E-2</v>
      </c>
      <c r="D52" s="11">
        <f>1/$A$1*[1]CoreVPAExp!C$238</f>
        <v>5.8966999999999995E-3</v>
      </c>
      <c r="E52" s="11">
        <f>1/$A$1*[1]CoreVPAExp!D$238</f>
        <v>1.5107653384000001E-2</v>
      </c>
      <c r="F52" s="11">
        <f>1/$A$1*[1]CoreVPAExp!E$238</f>
        <v>2.15307577E-2</v>
      </c>
      <c r="G52" s="11">
        <f>1/$A$1*[1]CoreVPAExp!F$238</f>
        <v>3.6159392395999995E-2</v>
      </c>
      <c r="H52" s="11">
        <f>1/$A$1*[1]CoreVPAExp!G$238</f>
        <v>2.0135279999999998E-2</v>
      </c>
      <c r="I52" s="11">
        <f>1/$A$1*[1]CoreVPAExp!H$238</f>
        <v>1.9665099999999998E-2</v>
      </c>
      <c r="J52" s="11">
        <f>1/$A$1*[1]CoreVPAExp!I$238</f>
        <v>7.3956297629999987E-2</v>
      </c>
      <c r="K52" s="11">
        <f>1/$A$1*[1]CoreVPAExp!J$238</f>
        <v>6.8066746237999978E-2</v>
      </c>
      <c r="L52" s="11">
        <f>1/$A$1*[1]CoreVPAExp!K$238</f>
        <v>1.6372058760000001E-3</v>
      </c>
      <c r="M52" s="11">
        <f>1/$A$1*[1]CoreVPAExp!L$238</f>
        <v>6.4687854259999986E-3</v>
      </c>
      <c r="N52" s="11">
        <f>1/$A$1*[1]CoreVPAExp!M$238</f>
        <v>4.5889409619999993E-3</v>
      </c>
      <c r="O52" s="11">
        <f>1/$A$1*[1]CoreVPAExp!N$238</f>
        <v>1.6589590199999997E-3</v>
      </c>
      <c r="P52" s="11">
        <f>1/$A$1*[1]CoreVPAExp!O$238</f>
        <v>2.9235492159999997E-3</v>
      </c>
      <c r="Q52" s="11">
        <f>1/$A$1*[1]CoreVPAExp!P$238</f>
        <v>2.0295827999999997E-3</v>
      </c>
      <c r="R52" s="11">
        <f>1/$A$1*[1]CoreVPAExp!Q$238</f>
        <v>7.0195439999999989E-4</v>
      </c>
      <c r="S52" s="11">
        <f>1/$A$1*[1]CoreVPAExp!R$238</f>
        <v>2.39955156E-4</v>
      </c>
      <c r="T52" s="11">
        <f>1/$A$1*[1]CoreVPAExp!S$238</f>
        <v>3.9852943199999991E-4</v>
      </c>
      <c r="U52" s="11">
        <f>1/$A$1*[1]CoreVPAExp!T$238</f>
        <v>5.6779581599999995E-4</v>
      </c>
      <c r="V52" s="11">
        <f>1/$A$1*[1]CoreVPAExp!U$238</f>
        <v>2.9625399999999992E-4</v>
      </c>
      <c r="W52" s="11">
        <f>1/$A$1*[1]CoreVPAExp!V$238</f>
        <v>2.5340181999999997E-4</v>
      </c>
      <c r="X52" s="11">
        <f>1/$A$1*[1]CoreVPAExp!W$238</f>
        <v>3.0292707999999999E-4</v>
      </c>
      <c r="Y52" s="11">
        <f>1/$A$1*[1]CoreVPAExp!X$238</f>
        <v>4.0781409759999994E-5</v>
      </c>
      <c r="Z52" s="11">
        <f>1/$A$1*[1]CoreVPAExp!Y$238</f>
        <v>2.8882904385999996E-3</v>
      </c>
      <c r="AA52" s="11">
        <f>1/$A$1*[1]CoreVPAExp!Z$238</f>
        <v>0</v>
      </c>
      <c r="AB52" s="10">
        <f>1/$A$1*[1]CoreVPAExp!AA$238</f>
        <v>0</v>
      </c>
      <c r="AC52" s="3"/>
      <c r="AD52" s="243">
        <f>1/1000*[1]CoreVPAExp!AB$238</f>
        <v>3.303725E-3</v>
      </c>
      <c r="AE52" s="11">
        <f>1/1000*[1]CoreVPAExp!AC$238</f>
        <v>1.0313709999999999E-3</v>
      </c>
      <c r="AF52" s="11">
        <f>1/1000*[1]CoreVPAExp!AD$238</f>
        <v>2.4069469999999996E-3</v>
      </c>
      <c r="AG52" s="11">
        <f>1/1000*[1]CoreVPAExp!AE$238</f>
        <v>3.3593329999999999E-3</v>
      </c>
      <c r="AH52" s="11">
        <f>1/1000*[1]CoreVPAExp!AF$238</f>
        <v>6.4930470000000001E-3</v>
      </c>
      <c r="AI52" s="11">
        <f>1/1000*[1]CoreVPAExp!AG$238</f>
        <v>3.9002239999999999E-3</v>
      </c>
      <c r="AJ52" s="11">
        <f>1/1000*[1]CoreVPAExp!AH$238</f>
        <v>3.879136E-3</v>
      </c>
      <c r="AK52" s="11">
        <f>1/1000*[1]CoreVPAExp!AI$238</f>
        <v>1.5981431000000001E-2</v>
      </c>
      <c r="AL52" s="11">
        <f>1/1000*[1]CoreVPAExp!AJ$238</f>
        <v>1.7248242000000004E-2</v>
      </c>
      <c r="AM52" s="11">
        <f>1/1000*[1]CoreVPAExp!AK$238</f>
        <v>4.4155199999999995E-4</v>
      </c>
      <c r="AN52" s="11">
        <f>1/1000*[1]CoreVPAExp!AL$238</f>
        <v>1.7904609999999999E-3</v>
      </c>
      <c r="AO52" s="11">
        <f>1/1000*[1]CoreVPAExp!AM$238</f>
        <v>1.7084280000000001E-3</v>
      </c>
      <c r="AP52" s="11">
        <f>1/1000*[1]CoreVPAExp!AN$238</f>
        <v>5.1909799999999996E-4</v>
      </c>
      <c r="AQ52" s="11">
        <f>1/1000*[1]CoreVPAExp!AO$238</f>
        <v>1.115097E-3</v>
      </c>
      <c r="AR52" s="11">
        <f>1/1000*[1]CoreVPAExp!AP$238</f>
        <v>8.7477299999999991E-4</v>
      </c>
      <c r="AS52" s="11">
        <f>1/1000*[1]CoreVPAExp!AQ$238</f>
        <v>3.8362100000000001E-4</v>
      </c>
      <c r="AT52" s="11">
        <f>1/1000*[1]CoreVPAExp!AR$238</f>
        <v>8.2376999999999987E-5</v>
      </c>
      <c r="AU52" s="11">
        <f>1/1000*[1]CoreVPAExp!AS$238</f>
        <v>1.6272300000000001E-4</v>
      </c>
      <c r="AV52" s="11">
        <f>1/1000*[1]CoreVPAExp!AT$238</f>
        <v>2.4560899999999999E-4</v>
      </c>
      <c r="AW52" s="11">
        <f>1/1000*[1]CoreVPAExp!AU$238</f>
        <v>1.1469899999999999E-4</v>
      </c>
      <c r="AX52" s="11">
        <f>1/1000*[1]CoreVPAExp!AV$238</f>
        <v>1.7945400000000001E-4</v>
      </c>
      <c r="AY52" s="11">
        <f>1/1000*[1]CoreVPAExp!AW$238</f>
        <v>1.1518699999999999E-4</v>
      </c>
      <c r="AZ52" s="11">
        <f>1/1000*[1]CoreVPAExp!AX$238</f>
        <v>4.7066E-5</v>
      </c>
      <c r="BA52" s="11">
        <f>1/1000*[1]CoreVPAExp!AY$238</f>
        <v>8.8981800399999989E-4</v>
      </c>
      <c r="BB52" s="11">
        <f>1/1000*[1]CoreVPAExp!AZ$238</f>
        <v>0</v>
      </c>
      <c r="BC52" s="10">
        <f>1/1000*[1]CoreVPAExp!BA$238</f>
        <v>0</v>
      </c>
      <c r="BD52" s="238"/>
    </row>
    <row r="53" spans="2:56" ht="13" thickBot="1">
      <c r="B53" s="5" t="s">
        <v>23</v>
      </c>
      <c r="C53" s="144">
        <f t="shared" ref="C53:AB53" si="12">SUM(C49:C49)-SUM(C50:C52)</f>
        <v>5.022935751999541E-2</v>
      </c>
      <c r="D53" s="114">
        <f t="shared" si="12"/>
        <v>8.8219412893996041E-2</v>
      </c>
      <c r="E53" s="114">
        <f t="shared" si="12"/>
        <v>4.0014230548000962E-2</v>
      </c>
      <c r="F53" s="114">
        <f t="shared" si="12"/>
        <v>3.4183731008003648E-2</v>
      </c>
      <c r="G53" s="114">
        <f t="shared" si="12"/>
        <v>1.9431931886000869E-2</v>
      </c>
      <c r="H53" s="114">
        <f t="shared" si="12"/>
        <v>1.7852299267996169E-2</v>
      </c>
      <c r="I53" s="114">
        <f t="shared" si="12"/>
        <v>1.1295304179999577E-2</v>
      </c>
      <c r="J53" s="114">
        <f t="shared" si="12"/>
        <v>8.7706020839962706E-3</v>
      </c>
      <c r="K53" s="114">
        <f t="shared" si="12"/>
        <v>1.0495878210001558E-2</v>
      </c>
      <c r="L53" s="114">
        <f t="shared" si="12"/>
        <v>4.939848592000487E-3</v>
      </c>
      <c r="M53" s="114">
        <f t="shared" si="12"/>
        <v>6.0875241999987506E-3</v>
      </c>
      <c r="N53" s="114">
        <f t="shared" si="12"/>
        <v>5.6927094939989986E-3</v>
      </c>
      <c r="O53" s="114">
        <f t="shared" si="12"/>
        <v>7.5199144859975642E-3</v>
      </c>
      <c r="P53" s="114">
        <f t="shared" si="12"/>
        <v>5.8585299639997701E-3</v>
      </c>
      <c r="Q53" s="114">
        <f t="shared" si="12"/>
        <v>9.7969890199991749E-3</v>
      </c>
      <c r="R53" s="114">
        <f t="shared" si="12"/>
        <v>1.5103820984000427E-2</v>
      </c>
      <c r="S53" s="114">
        <f t="shared" si="12"/>
        <v>1.42445814000009E-2</v>
      </c>
      <c r="T53" s="114">
        <f t="shared" si="12"/>
        <v>6.886439002586231E-3</v>
      </c>
      <c r="U53" s="114">
        <f t="shared" si="12"/>
        <v>1.3916893311997636E-2</v>
      </c>
      <c r="V53" s="114">
        <f t="shared" si="12"/>
        <v>1.3523814556003044E-2</v>
      </c>
      <c r="W53" s="114">
        <f t="shared" si="12"/>
        <v>1.2493039452000754E-2</v>
      </c>
      <c r="X53" s="114">
        <f t="shared" si="12"/>
        <v>2.6081408696000619E-2</v>
      </c>
      <c r="Y53" s="114">
        <f t="shared" si="12"/>
        <v>1.431429876351864E-2</v>
      </c>
      <c r="Z53" s="114">
        <f t="shared" si="12"/>
        <v>1.3957622395778968E-2</v>
      </c>
      <c r="AA53" s="114">
        <f t="shared" si="12"/>
        <v>0</v>
      </c>
      <c r="AB53" s="115">
        <f t="shared" si="12"/>
        <v>0</v>
      </c>
      <c r="AC53" s="116"/>
      <c r="AD53" s="144">
        <f t="shared" ref="AD53:BC53" si="13">SUM(AD49:AD49)-SUM(AD50:AD52)</f>
        <v>7.4822600000003098E-3</v>
      </c>
      <c r="AE53" s="114">
        <f t="shared" si="13"/>
        <v>9.9364100000006172E-3</v>
      </c>
      <c r="AF53" s="114">
        <f t="shared" si="13"/>
        <v>5.1289479999999665E-3</v>
      </c>
      <c r="AG53" s="114">
        <f t="shared" si="13"/>
        <v>5.0564910000004265E-3</v>
      </c>
      <c r="AH53" s="114">
        <f t="shared" si="13"/>
        <v>3.964102999999608E-3</v>
      </c>
      <c r="AI53" s="114">
        <f t="shared" si="13"/>
        <v>3.3195150000002449E-3</v>
      </c>
      <c r="AJ53" s="114">
        <f t="shared" si="13"/>
        <v>2.8521529999992953E-3</v>
      </c>
      <c r="AK53" s="114">
        <f t="shared" si="13"/>
        <v>2.70640500000046E-3</v>
      </c>
      <c r="AL53" s="114">
        <f t="shared" si="13"/>
        <v>3.0063120000002885E-3</v>
      </c>
      <c r="AM53" s="114">
        <f t="shared" si="13"/>
        <v>1.4527340000007778E-3</v>
      </c>
      <c r="AN53" s="114">
        <f t="shared" si="13"/>
        <v>1.8198709999994803E-3</v>
      </c>
      <c r="AO53" s="114">
        <f t="shared" si="13"/>
        <v>1.8964749999998282E-3</v>
      </c>
      <c r="AP53" s="114">
        <f t="shared" si="13"/>
        <v>2.6553439999990672E-3</v>
      </c>
      <c r="AQ53" s="114">
        <f t="shared" si="13"/>
        <v>2.4414629999986032E-3</v>
      </c>
      <c r="AR53" s="114">
        <f t="shared" si="13"/>
        <v>3.7090300000005225E-3</v>
      </c>
      <c r="AS53" s="114">
        <f t="shared" si="13"/>
        <v>4.9344689999992475E-3</v>
      </c>
      <c r="AT53" s="114">
        <f t="shared" si="13"/>
        <v>3.9127239999999647E-3</v>
      </c>
      <c r="AU53" s="114">
        <f t="shared" si="13"/>
        <v>2.6275319999994745E-3</v>
      </c>
      <c r="AV53" s="114">
        <f t="shared" si="13"/>
        <v>4.4563830000004523E-3</v>
      </c>
      <c r="AW53" s="114">
        <f t="shared" si="13"/>
        <v>4.4098140000000396E-3</v>
      </c>
      <c r="AX53" s="114">
        <f t="shared" si="13"/>
        <v>4.0264909999997711E-3</v>
      </c>
      <c r="AY53" s="114">
        <f t="shared" si="13"/>
        <v>8.6487570000009784E-3</v>
      </c>
      <c r="AZ53" s="114">
        <f t="shared" si="13"/>
        <v>4.8374140000006227E-3</v>
      </c>
      <c r="BA53" s="114">
        <f t="shared" si="13"/>
        <v>6.0098225149998463E-3</v>
      </c>
      <c r="BB53" s="114">
        <f t="shared" si="13"/>
        <v>0</v>
      </c>
      <c r="BC53" s="115">
        <f t="shared" si="13"/>
        <v>0</v>
      </c>
      <c r="BD53" s="238"/>
    </row>
    <row r="54" spans="2:56" ht="13" thickTop="1">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2:56">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2:56">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2:56">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2:56">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2:56">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2:56">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2:56">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2:56">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2:56">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2:56">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row r="103" spans="30:55">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row>
    <row r="104" spans="30:55">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row>
    <row r="105" spans="30:55">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BD10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245</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1/$A$1*[1]TimberSectorMinusCoreVPAExp!B$263</f>
        <v>7.2841077520400006</v>
      </c>
      <c r="D5" s="140">
        <f>1/$A$1*[1]TimberSectorMinusCoreVPAExp!C$263</f>
        <v>6.9950071749800076</v>
      </c>
      <c r="E5" s="140">
        <f>1/$A$1*[1]TimberSectorMinusCoreVPAExp!D$263</f>
        <v>7.5869799860799922</v>
      </c>
      <c r="F5" s="140">
        <f>1/$A$1*[1]TimberSectorMinusCoreVPAExp!E$263</f>
        <v>7.6704278270999975</v>
      </c>
      <c r="G5" s="140">
        <f>1/$A$1*[1]TimberSectorMinusCoreVPAExp!F$263</f>
        <v>7.8404779195399978</v>
      </c>
      <c r="H5" s="140">
        <f>1/$A$1*[1]TimberSectorMinusCoreVPAExp!G$263</f>
        <v>8.7163428718200002</v>
      </c>
      <c r="I5" s="140">
        <f>1/$A$1*[1]TimberSectorMinusCoreVPAExp!H$263</f>
        <v>7.1601107064199949</v>
      </c>
      <c r="J5" s="140">
        <f>1/$A$1*[1]TimberSectorMinusCoreVPAExp!I$263</f>
        <v>5.2522200641399968</v>
      </c>
      <c r="K5" s="140">
        <f>1/$A$1*[1]TimberSectorMinusCoreVPAExp!J$263</f>
        <v>4.231124817556001</v>
      </c>
      <c r="L5" s="140">
        <f>1/$A$1*[1]TimberSectorMinusCoreVPAExp!K$263</f>
        <v>3.486371967494498</v>
      </c>
      <c r="M5" s="140">
        <f>1/$A$1*[1]TimberSectorMinusCoreVPAExp!L$263</f>
        <v>3.9660389587199987</v>
      </c>
      <c r="N5" s="140">
        <f>1/$A$1*[1]TimberSectorMinusCoreVPAExp!M$263</f>
        <v>3.3273352861000003</v>
      </c>
      <c r="O5" s="140">
        <f>1/$A$1*[1]TimberSectorMinusCoreVPAExp!N$263</f>
        <v>3.3705237857200001</v>
      </c>
      <c r="P5" s="140">
        <f>1/$A$1*[1]TimberSectorMinusCoreVPAExp!O$263</f>
        <v>3.8438923781199996</v>
      </c>
      <c r="Q5" s="140">
        <f>1/$A$1*[1]TimberSectorMinusCoreVPAExp!P$263</f>
        <v>4.0677204289400022</v>
      </c>
      <c r="R5" s="140">
        <f>1/$A$1*[1]TimberSectorMinusCoreVPAExp!Q$263</f>
        <v>4.1938428600599993</v>
      </c>
      <c r="S5" s="140">
        <f>1/$A$1*[1]TimberSectorMinusCoreVPAExp!R$263</f>
        <v>4.3582911493566661</v>
      </c>
      <c r="T5" s="140">
        <f>1/$A$1*[1]TimberSectorMinusCoreVPAExp!S$263</f>
        <v>5.7717024575299964</v>
      </c>
      <c r="U5" s="140">
        <f>1/$A$1*[1]TimberSectorMinusCoreVPAExp!T$263</f>
        <v>6.6185634122399959</v>
      </c>
      <c r="V5" s="140">
        <f>1/$A$1*[1]TimberSectorMinusCoreVPAExp!U$263</f>
        <v>6.3816837544399974</v>
      </c>
      <c r="W5" s="140">
        <f>1/$A$1*[1]TimberSectorMinusCoreVPAExp!V$263</f>
        <v>6.3908016443400006</v>
      </c>
      <c r="X5" s="140">
        <f>1/$A$1*[1]TimberSectorMinusCoreVPAExp!W$263</f>
        <v>6.6358897310381835</v>
      </c>
      <c r="Y5" s="140">
        <f>1/$A$1*[1]TimberSectorMinusCoreVPAExp!X$263</f>
        <v>5.1137783601707625</v>
      </c>
      <c r="Z5" s="140">
        <f>1/$A$1*[1]TimberSectorMinusCoreVPAExp!Y$263</f>
        <v>5.037896219297342</v>
      </c>
      <c r="AA5" s="140">
        <f>1/$A$1*[1]TimberSectorMinusCoreVPAExp!Z$263</f>
        <v>0</v>
      </c>
      <c r="AB5" s="219">
        <f>1/$A$1*[1]TimberSectorMinusCoreVPAExp!AA$263</f>
        <v>0</v>
      </c>
      <c r="AC5" s="18"/>
      <c r="AD5" s="50">
        <f>1/1000*[1]TimberSectorMinusCoreVPAExp!AB$263</f>
        <v>2.271994942000001</v>
      </c>
      <c r="AE5" s="45">
        <f>1/1000*[1]TimberSectorMinusCoreVPAExp!AC$263</f>
        <v>2.0594845980000001</v>
      </c>
      <c r="AF5" s="45">
        <f>1/1000*[1]TimberSectorMinusCoreVPAExp!AD$263</f>
        <v>2.1258492460000018</v>
      </c>
      <c r="AG5" s="45">
        <f>1/1000*[1]TimberSectorMinusCoreVPAExp!AE$263</f>
        <v>2.1459895989999995</v>
      </c>
      <c r="AH5" s="45">
        <f>1/1000*[1]TimberSectorMinusCoreVPAExp!AF$263</f>
        <v>2.5166455590000001</v>
      </c>
      <c r="AI5" s="45">
        <f>1/1000*[1]TimberSectorMinusCoreVPAExp!AG$263</f>
        <v>2.8739249039999999</v>
      </c>
      <c r="AJ5" s="45">
        <f>1/1000*[1]TimberSectorMinusCoreVPAExp!AH$263</f>
        <v>2.9115658640000017</v>
      </c>
      <c r="AK5" s="45">
        <f>1/1000*[1]TimberSectorMinusCoreVPAExp!AI$263</f>
        <v>2.6105150979999996</v>
      </c>
      <c r="AL5" s="45">
        <f>1/1000*[1]TimberSectorMinusCoreVPAExp!AJ$263</f>
        <v>2.414219252000001</v>
      </c>
      <c r="AM5" s="45">
        <f>1/1000*[1]TimberSectorMinusCoreVPAExp!AK$263</f>
        <v>2.0199520129999997</v>
      </c>
      <c r="AN5" s="45">
        <f>1/1000*[1]TimberSectorMinusCoreVPAExp!AL$263</f>
        <v>2.3159374939999999</v>
      </c>
      <c r="AO5" s="45">
        <f>1/1000*[1]TimberSectorMinusCoreVPAExp!AM$263</f>
        <v>2.045969836000002</v>
      </c>
      <c r="AP5" s="45">
        <f>1/1000*[1]TimberSectorMinusCoreVPAExp!AN$263</f>
        <v>2.2295780700000001</v>
      </c>
      <c r="AQ5" s="45">
        <f>1/1000*[1]TimberSectorMinusCoreVPAExp!AO$263</f>
        <v>2.2927594700000005</v>
      </c>
      <c r="AR5" s="45">
        <f>1/1000*[1]TimberSectorMinusCoreVPAExp!AP$263</f>
        <v>2.4983886550000007</v>
      </c>
      <c r="AS5" s="45">
        <f>1/1000*[1]TimberSectorMinusCoreVPAExp!AQ$263</f>
        <v>2.569285705</v>
      </c>
      <c r="AT5" s="45">
        <f>1/1000*[1]TimberSectorMinusCoreVPAExp!AR$263</f>
        <v>2.4978239480000006</v>
      </c>
      <c r="AU5" s="45">
        <f>1/1000*[1]TimberSectorMinusCoreVPAExp!AS$263</f>
        <v>3.1300296989999992</v>
      </c>
      <c r="AV5" s="45">
        <f>1/1000*[1]TimberSectorMinusCoreVPAExp!AT$263</f>
        <v>3.1522836250000008</v>
      </c>
      <c r="AW5" s="45">
        <f>1/1000*[1]TimberSectorMinusCoreVPAExp!AU$263</f>
        <v>2.9891636259999999</v>
      </c>
      <c r="AX5" s="45">
        <f>1/1000*[1]TimberSectorMinusCoreVPAExp!AV$263</f>
        <v>3.0589389069999986</v>
      </c>
      <c r="AY5" s="45">
        <f>1/1000*[1]TimberSectorMinusCoreVPAExp!AW$263</f>
        <v>3.7986729279999998</v>
      </c>
      <c r="AZ5" s="45">
        <f>1/1000*[1]TimberSectorMinusCoreVPAExp!AX$263</f>
        <v>3.100612083000001</v>
      </c>
      <c r="BA5" s="45">
        <f>1/1000*[1]TimberSectorMinusCoreVPAExp!AY$263</f>
        <v>2.5082705304690007</v>
      </c>
      <c r="BB5" s="45">
        <f>1/1000*[1]TimberSectorMinusCoreVPAExp!AZ$263</f>
        <v>0</v>
      </c>
      <c r="BC5" s="218">
        <f>1/1000*[1]TimberSectorMinusCoreVPAExp!BA$263</f>
        <v>0</v>
      </c>
      <c r="BD5" s="238"/>
    </row>
    <row r="6" spans="1:56" ht="17.149999999999999" customHeight="1" thickTop="1">
      <c r="B6" s="43" t="s">
        <v>24</v>
      </c>
      <c r="C6" s="46">
        <f>1/$A$1*[1]TimberSectorMinusCoreVPAExp!B$266</f>
        <v>8.3896801100000057E-2</v>
      </c>
      <c r="D6" s="34">
        <f>1/$A$1*[1]TimberSectorMinusCoreVPAExp!C$266</f>
        <v>6.2790723759999903E-2</v>
      </c>
      <c r="E6" s="34">
        <f>1/$A$1*[1]TimberSectorMinusCoreVPAExp!D$266</f>
        <v>6.8715828159999964E-2</v>
      </c>
      <c r="F6" s="34">
        <f>1/$A$1*[1]TimberSectorMinusCoreVPAExp!E$266</f>
        <v>9.9488793759999999E-2</v>
      </c>
      <c r="G6" s="34">
        <f>1/$A$1*[1]TimberSectorMinusCoreVPAExp!F$266</f>
        <v>9.2889162540000014E-2</v>
      </c>
      <c r="H6" s="34">
        <f>1/$A$1*[1]TimberSectorMinusCoreVPAExp!G$266</f>
        <v>0.17083422177999999</v>
      </c>
      <c r="I6" s="34">
        <f>1/$A$1*[1]TimberSectorMinusCoreVPAExp!H$266</f>
        <v>0.14859185555999999</v>
      </c>
      <c r="J6" s="34">
        <f>1/$A$1*[1]TimberSectorMinusCoreVPAExp!I$266</f>
        <v>0.17470511579999995</v>
      </c>
      <c r="K6" s="34">
        <f>1/$A$1*[1]TimberSectorMinusCoreVPAExp!J$266</f>
        <v>0.14237366430000001</v>
      </c>
      <c r="L6" s="34">
        <f>1/$A$1*[1]TimberSectorMinusCoreVPAExp!K$266</f>
        <v>0.18178792392600002</v>
      </c>
      <c r="M6" s="34">
        <f>1/$A$1*[1]TimberSectorMinusCoreVPAExp!L$266</f>
        <v>0.13635405335999995</v>
      </c>
      <c r="N6" s="34">
        <f>1/$A$1*[1]TimberSectorMinusCoreVPAExp!M$266</f>
        <v>0.12442141123999999</v>
      </c>
      <c r="O6" s="34">
        <f>1/$A$1*[1]TimberSectorMinusCoreVPAExp!N$266</f>
        <v>0.18197071171999998</v>
      </c>
      <c r="P6" s="34">
        <f>1/$A$1*[1]TimberSectorMinusCoreVPAExp!O$266</f>
        <v>0.15019259010000002</v>
      </c>
      <c r="Q6" s="34">
        <f>1/$A$1*[1]TimberSectorMinusCoreVPAExp!P$266</f>
        <v>0.18299189314000006</v>
      </c>
      <c r="R6" s="34">
        <f>1/$A$1*[1]TimberSectorMinusCoreVPAExp!Q$266</f>
        <v>0.20051872021999997</v>
      </c>
      <c r="S6" s="34">
        <f>1/$A$1*[1]TimberSectorMinusCoreVPAExp!R$266</f>
        <v>0.19392127341999998</v>
      </c>
      <c r="T6" s="34">
        <f>1/$A$1*[1]TimberSectorMinusCoreVPAExp!S$266</f>
        <v>0.11105568643999997</v>
      </c>
      <c r="U6" s="34">
        <f>1/$A$1*[1]TimberSectorMinusCoreVPAExp!T$266</f>
        <v>0.23895026525999996</v>
      </c>
      <c r="V6" s="34">
        <f>1/$A$1*[1]TimberSectorMinusCoreVPAExp!U$266</f>
        <v>0.22232615467999997</v>
      </c>
      <c r="W6" s="34">
        <f>1/$A$1*[1]TimberSectorMinusCoreVPAExp!V$266</f>
        <v>0.31250423288000001</v>
      </c>
      <c r="X6" s="34">
        <f>1/$A$1*[1]TimberSectorMinusCoreVPAExp!W$266</f>
        <v>0.29922026666000001</v>
      </c>
      <c r="Y6" s="34">
        <f>1/$A$1*[1]TimberSectorMinusCoreVPAExp!X$266</f>
        <v>0.20926718496320001</v>
      </c>
      <c r="Z6" s="34">
        <f>1/$A$1*[1]TimberSectorMinusCoreVPAExp!Y$266</f>
        <v>0.38176520505059997</v>
      </c>
      <c r="AA6" s="34">
        <f>1/$A$1*[1]TimberSectorMinusCoreVPAExp!Z$266</f>
        <v>0</v>
      </c>
      <c r="AB6" s="47">
        <f>1/$A$1*[1]TimberSectorMinusCoreVPAExp!AA$266</f>
        <v>0</v>
      </c>
      <c r="AC6" s="14"/>
      <c r="AD6" s="46">
        <f>1/1000*[1]TimberSectorMinusCoreVPAExp!AB$266</f>
        <v>1.6031851999999992E-2</v>
      </c>
      <c r="AE6" s="34">
        <f>1/1000*[1]TimberSectorMinusCoreVPAExp!AC$266</f>
        <v>1.6785642999999996E-2</v>
      </c>
      <c r="AF6" s="34">
        <f>1/1000*[1]TimberSectorMinusCoreVPAExp!AD$266</f>
        <v>1.7598099999999998E-2</v>
      </c>
      <c r="AG6" s="34">
        <f>1/1000*[1]TimberSectorMinusCoreVPAExp!AE$266</f>
        <v>2.1533023999999998E-2</v>
      </c>
      <c r="AH6" s="34">
        <f>1/1000*[1]TimberSectorMinusCoreVPAExp!AF$266</f>
        <v>2.6459065E-2</v>
      </c>
      <c r="AI6" s="34">
        <f>1/1000*[1]TimberSectorMinusCoreVPAExp!AG$266</f>
        <v>4.2932109999999996E-2</v>
      </c>
      <c r="AJ6" s="34">
        <f>1/1000*[1]TimberSectorMinusCoreVPAExp!AH$266</f>
        <v>4.1979815000000004E-2</v>
      </c>
      <c r="AK6" s="34">
        <f>1/1000*[1]TimberSectorMinusCoreVPAExp!AI$266</f>
        <v>5.0601694000000003E-2</v>
      </c>
      <c r="AL6" s="34">
        <f>1/1000*[1]TimberSectorMinusCoreVPAExp!AJ$266</f>
        <v>4.5808714E-2</v>
      </c>
      <c r="AM6" s="34">
        <f>1/1000*[1]TimberSectorMinusCoreVPAExp!AK$266</f>
        <v>5.1392030000000019E-2</v>
      </c>
      <c r="AN6" s="34">
        <f>1/1000*[1]TimberSectorMinusCoreVPAExp!AL$266</f>
        <v>4.4893178999999998E-2</v>
      </c>
      <c r="AO6" s="34">
        <f>1/1000*[1]TimberSectorMinusCoreVPAExp!AM$266</f>
        <v>4.6026074000000007E-2</v>
      </c>
      <c r="AP6" s="34">
        <f>1/1000*[1]TimberSectorMinusCoreVPAExp!AN$266</f>
        <v>5.6988607999999982E-2</v>
      </c>
      <c r="AQ6" s="34">
        <f>1/1000*[1]TimberSectorMinusCoreVPAExp!AO$266</f>
        <v>5.1592796999999996E-2</v>
      </c>
      <c r="AR6" s="34">
        <f>1/1000*[1]TimberSectorMinusCoreVPAExp!AP$266</f>
        <v>5.1165209000000003E-2</v>
      </c>
      <c r="AS6" s="34">
        <f>1/1000*[1]TimberSectorMinusCoreVPAExp!AQ$266</f>
        <v>5.7023282999999994E-2</v>
      </c>
      <c r="AT6" s="34">
        <f>1/1000*[1]TimberSectorMinusCoreVPAExp!AR$266</f>
        <v>4.6497006E-2</v>
      </c>
      <c r="AU6" s="34">
        <f>1/1000*[1]TimberSectorMinusCoreVPAExp!AS$266</f>
        <v>4.8330660999999997E-2</v>
      </c>
      <c r="AV6" s="34">
        <f>1/1000*[1]TimberSectorMinusCoreVPAExp!AT$266</f>
        <v>6.0432866999999994E-2</v>
      </c>
      <c r="AW6" s="34">
        <f>1/1000*[1]TimberSectorMinusCoreVPAExp!AU$266</f>
        <v>5.5440965000000002E-2</v>
      </c>
      <c r="AX6" s="34">
        <f>1/1000*[1]TimberSectorMinusCoreVPAExp!AV$266</f>
        <v>5.5525460999999991E-2</v>
      </c>
      <c r="AY6" s="34">
        <f>1/1000*[1]TimberSectorMinusCoreVPAExp!AW$266</f>
        <v>6.4898261999999998E-2</v>
      </c>
      <c r="AZ6" s="34">
        <f>1/1000*[1]TimberSectorMinusCoreVPAExp!AX$266</f>
        <v>4.3923966000000002E-2</v>
      </c>
      <c r="BA6" s="34">
        <f>1/1000*[1]TimberSectorMinusCoreVPAExp!AY$266</f>
        <v>5.8931825819000014E-2</v>
      </c>
      <c r="BB6" s="34">
        <f>1/1000*[1]TimberSectorMinusCoreVPAExp!AZ$266</f>
        <v>0</v>
      </c>
      <c r="BC6" s="47">
        <f>1/1000*[1]TimberSectorMinusCoreVPAExp!BA$266</f>
        <v>0</v>
      </c>
      <c r="BD6" s="238"/>
    </row>
    <row r="7" spans="1:56">
      <c r="B7" s="4" t="s">
        <v>93</v>
      </c>
      <c r="C7" s="243">
        <f>1/$A$1*[1]TimberSectorMinusCoreVPAExp!B$75</f>
        <v>3.9099249420000051E-2</v>
      </c>
      <c r="D7" s="11">
        <f>1/$A$1*[1]TimberSectorMinusCoreVPAExp!C$75</f>
        <v>2.0908286519999927E-2</v>
      </c>
      <c r="E7" s="11">
        <f>1/$A$1*[1]TimberSectorMinusCoreVPAExp!D$75</f>
        <v>1.4730406579999957E-2</v>
      </c>
      <c r="F7" s="11">
        <f>1/$A$1*[1]TimberSectorMinusCoreVPAExp!E$75</f>
        <v>3.1798097000000004E-2</v>
      </c>
      <c r="G7" s="11">
        <f>1/$A$1*[1]TimberSectorMinusCoreVPAExp!F$75</f>
        <v>6.4540594999999866E-3</v>
      </c>
      <c r="H7" s="11">
        <f>1/$A$1*[1]TimberSectorMinusCoreVPAExp!G$75</f>
        <v>4.5414421800000007E-2</v>
      </c>
      <c r="I7" s="11">
        <f>1/$A$1*[1]TimberSectorMinusCoreVPAExp!H$75</f>
        <v>4.3839665800000024E-2</v>
      </c>
      <c r="J7" s="11">
        <f>1/$A$1*[1]TimberSectorMinusCoreVPAExp!I$75</f>
        <v>7.1746419699999925E-2</v>
      </c>
      <c r="K7" s="11">
        <f>1/$A$1*[1]TimberSectorMinusCoreVPAExp!J$75</f>
        <v>5.5976010160000013E-2</v>
      </c>
      <c r="L7" s="11">
        <f>1/$A$1*[1]TimberSectorMinusCoreVPAExp!K$75</f>
        <v>9.9124343920000024E-2</v>
      </c>
      <c r="M7" s="11">
        <f>1/$A$1*[1]TimberSectorMinusCoreVPAExp!L$75</f>
        <v>6.4177197559999941E-2</v>
      </c>
      <c r="N7" s="11">
        <f>1/$A$1*[1]TimberSectorMinusCoreVPAExp!M$75</f>
        <v>5.0399648739999983E-2</v>
      </c>
      <c r="O7" s="11">
        <f>1/$A$1*[1]TimberSectorMinusCoreVPAExp!N$75</f>
        <v>0.10217951967999998</v>
      </c>
      <c r="P7" s="11">
        <f>1/$A$1*[1]TimberSectorMinusCoreVPAExp!O$75</f>
        <v>7.6825229320000007E-2</v>
      </c>
      <c r="Q7" s="11">
        <f>1/$A$1*[1]TimberSectorMinusCoreVPAExp!P$75</f>
        <v>0.11519134732000003</v>
      </c>
      <c r="R7" s="11">
        <f>1/$A$1*[1]TimberSectorMinusCoreVPAExp!Q$75</f>
        <v>0.12657105159999998</v>
      </c>
      <c r="S7" s="11">
        <f>1/$A$1*[1]TimberSectorMinusCoreVPAExp!R$75</f>
        <v>0.11962614453999998</v>
      </c>
      <c r="T7" s="11">
        <f>1/$A$1*[1]TimberSectorMinusCoreVPAExp!S$75</f>
        <v>6.1174407280000009E-2</v>
      </c>
      <c r="U7" s="11">
        <f>1/$A$1*[1]TimberSectorMinusCoreVPAExp!T$75</f>
        <v>0.14854601005999993</v>
      </c>
      <c r="V7" s="11">
        <f>1/$A$1*[1]TimberSectorMinusCoreVPAExp!U$75</f>
        <v>0.13850657869999999</v>
      </c>
      <c r="W7" s="11">
        <f>1/$A$1*[1]TimberSectorMinusCoreVPAExp!V$75</f>
        <v>0.2391074182</v>
      </c>
      <c r="X7" s="11">
        <f>1/$A$1*[1]TimberSectorMinusCoreVPAExp!W$75</f>
        <v>0.20939409764000003</v>
      </c>
      <c r="Y7" s="11">
        <f>1/$A$1*[1]TimberSectorMinusCoreVPAExp!X$75</f>
        <v>0.179720662842</v>
      </c>
      <c r="Z7" s="11">
        <f>1/$A$1*[1]TimberSectorMinusCoreVPAExp!Y$75</f>
        <v>0.35329943383699997</v>
      </c>
      <c r="AA7" s="11">
        <f>1/$A$1*[1]TimberSectorMinusCoreVPAExp!Z$75</f>
        <v>0</v>
      </c>
      <c r="AB7" s="10">
        <f>1/$A$1*[1]TimberSectorMinusCoreVPAExp!AA$75</f>
        <v>0</v>
      </c>
      <c r="AC7" s="3"/>
      <c r="AD7" s="243">
        <f>1/1000*[1]TimberSectorMinusCoreVPAExp!AB$75</f>
        <v>2.9586409999999962E-3</v>
      </c>
      <c r="AE7" s="11">
        <f>1/1000*[1]TimberSectorMinusCoreVPAExp!AC$75</f>
        <v>2.2265899999999979E-3</v>
      </c>
      <c r="AF7" s="11">
        <f>1/1000*[1]TimberSectorMinusCoreVPAExp!AD$75</f>
        <v>1.6521290000000011E-3</v>
      </c>
      <c r="AG7" s="11">
        <f>1/1000*[1]TimberSectorMinusCoreVPAExp!AE$75</f>
        <v>2.5185099999999998E-3</v>
      </c>
      <c r="AH7" s="11">
        <f>1/1000*[1]TimberSectorMinusCoreVPAExp!AF$75</f>
        <v>8.6162000000000012E-4</v>
      </c>
      <c r="AI7" s="11">
        <f>1/1000*[1]TimberSectorMinusCoreVPAExp!AG$75</f>
        <v>4.1420439999999984E-3</v>
      </c>
      <c r="AJ7" s="11">
        <f>1/1000*[1]TimberSectorMinusCoreVPAExp!AH$75</f>
        <v>6.1868949999999995E-3</v>
      </c>
      <c r="AK7" s="11">
        <f>1/1000*[1]TimberSectorMinusCoreVPAExp!AI$75</f>
        <v>8.6496090000000025E-3</v>
      </c>
      <c r="AL7" s="11">
        <f>1/1000*[1]TimberSectorMinusCoreVPAExp!AJ$75</f>
        <v>5.7739010000000014E-3</v>
      </c>
      <c r="AM7" s="11">
        <f>1/1000*[1]TimberSectorMinusCoreVPAExp!AK$75</f>
        <v>1.0471569000000003E-2</v>
      </c>
      <c r="AN7" s="11">
        <f>1/1000*[1]TimberSectorMinusCoreVPAExp!AL$75</f>
        <v>8.1756099999999998E-3</v>
      </c>
      <c r="AO7" s="11">
        <f>1/1000*[1]TimberSectorMinusCoreVPAExp!AM$75</f>
        <v>6.6915479999999986E-3</v>
      </c>
      <c r="AP7" s="11">
        <f>1/1000*[1]TimberSectorMinusCoreVPAExp!AN$75</f>
        <v>1.3290576999999998E-2</v>
      </c>
      <c r="AQ7" s="11">
        <f>1/1000*[1]TimberSectorMinusCoreVPAExp!AO$75</f>
        <v>9.5842329999999976E-3</v>
      </c>
      <c r="AR7" s="11">
        <f>1/1000*[1]TimberSectorMinusCoreVPAExp!AP$75</f>
        <v>1.3248689999999999E-2</v>
      </c>
      <c r="AS7" s="11">
        <f>1/1000*[1]TimberSectorMinusCoreVPAExp!AQ$75</f>
        <v>1.4193556E-2</v>
      </c>
      <c r="AT7" s="11">
        <f>1/1000*[1]TimberSectorMinusCoreVPAExp!AR$75</f>
        <v>1.3034085999999999E-2</v>
      </c>
      <c r="AU7" s="11">
        <f>1/1000*[1]TimberSectorMinusCoreVPAExp!AS$75</f>
        <v>9.8340630000000005E-3</v>
      </c>
      <c r="AV7" s="11">
        <f>1/1000*[1]TimberSectorMinusCoreVPAExp!AT$75</f>
        <v>1.5904549E-2</v>
      </c>
      <c r="AW7" s="11">
        <f>1/1000*[1]TimberSectorMinusCoreVPAExp!AU$75</f>
        <v>1.3269540000000002E-2</v>
      </c>
      <c r="AX7" s="11">
        <f>1/1000*[1]TimberSectorMinusCoreVPAExp!AV$75</f>
        <v>2.2735816999999998E-2</v>
      </c>
      <c r="AY7" s="11">
        <f>1/1000*[1]TimberSectorMinusCoreVPAExp!AW$75</f>
        <v>2.5045373999999999E-2</v>
      </c>
      <c r="AZ7" s="11">
        <f>1/1000*[1]TimberSectorMinusCoreVPAExp!AX$75</f>
        <v>2.3322616000000001E-2</v>
      </c>
      <c r="BA7" s="11">
        <f>1/1000*[1]TimberSectorMinusCoreVPAExp!AY$75</f>
        <v>3.7992935621000007E-2</v>
      </c>
      <c r="BB7" s="11">
        <f>1/1000*[1]TimberSectorMinusCoreVPAExp!AZ$75</f>
        <v>0</v>
      </c>
      <c r="BC7" s="10">
        <f>1/1000*[1]TimberSectorMinusCoreVPAExp!BA$75</f>
        <v>0</v>
      </c>
      <c r="BD7" s="238"/>
    </row>
    <row r="8" spans="1:56">
      <c r="B8" s="4" t="s">
        <v>44</v>
      </c>
      <c r="C8" s="243">
        <f>1/$A$1*[1]TimberSectorMinusCoreVPAExp!B$211</f>
        <v>2.5036467959999999E-2</v>
      </c>
      <c r="D8" s="11">
        <f>1/$A$1*[1]TimberSectorMinusCoreVPAExp!C$211</f>
        <v>2.0861610459999999E-2</v>
      </c>
      <c r="E8" s="11">
        <f>1/$A$1*[1]TimberSectorMinusCoreVPAExp!D$211</f>
        <v>2.802911486000001E-2</v>
      </c>
      <c r="F8" s="11">
        <f>1/$A$1*[1]TimberSectorMinusCoreVPAExp!E$211</f>
        <v>4.1513106539999997E-2</v>
      </c>
      <c r="G8" s="11">
        <f>1/$A$1*[1]TimberSectorMinusCoreVPAExp!F$211</f>
        <v>5.9815740180000028E-2</v>
      </c>
      <c r="H8" s="11">
        <f>1/$A$1*[1]TimberSectorMinusCoreVPAExp!G$211</f>
        <v>8.6468286819999962E-2</v>
      </c>
      <c r="I8" s="11">
        <f>1/$A$1*[1]TimberSectorMinusCoreVPAExp!H$211</f>
        <v>6.2881985559999978E-2</v>
      </c>
      <c r="J8" s="11">
        <f>1/$A$1*[1]TimberSectorMinusCoreVPAExp!I$211</f>
        <v>6.698940871999999E-2</v>
      </c>
      <c r="K8" s="11">
        <f>1/$A$1*[1]TimberSectorMinusCoreVPAExp!J$211</f>
        <v>5.2392465299999996E-2</v>
      </c>
      <c r="L8" s="11">
        <f>1/$A$1*[1]TimberSectorMinusCoreVPAExp!K$211</f>
        <v>4.7581922499999985E-2</v>
      </c>
      <c r="M8" s="11">
        <f>1/$A$1*[1]TimberSectorMinusCoreVPAExp!L$211</f>
        <v>5.0668398899999995E-2</v>
      </c>
      <c r="N8" s="11">
        <f>1/$A$1*[1]TimberSectorMinusCoreVPAExp!M$211</f>
        <v>5.3811907240000005E-2</v>
      </c>
      <c r="O8" s="11">
        <f>1/$A$1*[1]TimberSectorMinusCoreVPAExp!N$211</f>
        <v>5.4327110599999985E-2</v>
      </c>
      <c r="P8" s="11">
        <f>1/$A$1*[1]TimberSectorMinusCoreVPAExp!O$211</f>
        <v>5.0678990040000003E-2</v>
      </c>
      <c r="Q8" s="11">
        <f>1/$A$1*[1]TimberSectorMinusCoreVPAExp!P$211</f>
        <v>5.0128292620000001E-2</v>
      </c>
      <c r="R8" s="11">
        <f>1/$A$1*[1]TimberSectorMinusCoreVPAExp!Q$211</f>
        <v>5.6366157119999996E-2</v>
      </c>
      <c r="S8" s="11">
        <f>1/$A$1*[1]TimberSectorMinusCoreVPAExp!R$211</f>
        <v>4.70803214E-2</v>
      </c>
      <c r="T8" s="11">
        <f>1/$A$1*[1]TimberSectorMinusCoreVPAExp!S$211</f>
        <v>3.7551590299999993E-2</v>
      </c>
      <c r="U8" s="11">
        <f>1/$A$1*[1]TimberSectorMinusCoreVPAExp!T$211</f>
        <v>6.4435276220000004E-2</v>
      </c>
      <c r="V8" s="11">
        <f>1/$A$1*[1]TimberSectorMinusCoreVPAExp!U$211</f>
        <v>6.1510833300000005E-2</v>
      </c>
      <c r="W8" s="11">
        <f>1/$A$1*[1]TimberSectorMinusCoreVPAExp!V$211</f>
        <v>5.4856987359999998E-2</v>
      </c>
      <c r="X8" s="11">
        <f>1/$A$1*[1]TimberSectorMinusCoreVPAExp!W$211</f>
        <v>6.7408504380000012E-2</v>
      </c>
      <c r="Y8" s="11">
        <f>1/$A$1*[1]TimberSectorMinusCoreVPAExp!X$211</f>
        <v>1.8324336030000003E-2</v>
      </c>
      <c r="Z8" s="11">
        <f>1/$A$1*[1]TimberSectorMinusCoreVPAExp!Y$211</f>
        <v>1.5938273401399996E-2</v>
      </c>
      <c r="AA8" s="11">
        <f>1/$A$1*[1]TimberSectorMinusCoreVPAExp!Z$211</f>
        <v>0</v>
      </c>
      <c r="AB8" s="10">
        <f>1/$A$1*[1]TimberSectorMinusCoreVPAExp!AA$211</f>
        <v>0</v>
      </c>
      <c r="AC8" s="3"/>
      <c r="AD8" s="243">
        <f>1/1000*[1]TimberSectorMinusCoreVPAExp!AB$211</f>
        <v>7.0315600000000009E-3</v>
      </c>
      <c r="AE8" s="11">
        <f>1/1000*[1]TimberSectorMinusCoreVPAExp!AC$211</f>
        <v>6.953847E-3</v>
      </c>
      <c r="AF8" s="11">
        <f>1/1000*[1]TimberSectorMinusCoreVPAExp!AD$211</f>
        <v>7.7871119999999997E-3</v>
      </c>
      <c r="AG8" s="11">
        <f>1/1000*[1]TimberSectorMinusCoreVPAExp!AE$211</f>
        <v>1.0781713E-2</v>
      </c>
      <c r="AH8" s="11">
        <f>1/1000*[1]TimberSectorMinusCoreVPAExp!AF$211</f>
        <v>1.6805249999999997E-2</v>
      </c>
      <c r="AI8" s="11">
        <f>1/1000*[1]TimberSectorMinusCoreVPAExp!AG$211</f>
        <v>2.5782276E-2</v>
      </c>
      <c r="AJ8" s="11">
        <f>1/1000*[1]TimberSectorMinusCoreVPAExp!AH$211</f>
        <v>2.1102593999999999E-2</v>
      </c>
      <c r="AK8" s="11">
        <f>1/1000*[1]TimberSectorMinusCoreVPAExp!AI$211</f>
        <v>2.6465638999999999E-2</v>
      </c>
      <c r="AL8" s="11">
        <f>1/1000*[1]TimberSectorMinusCoreVPAExp!AJ$211</f>
        <v>2.5094108E-2</v>
      </c>
      <c r="AM8" s="11">
        <f>1/1000*[1]TimberSectorMinusCoreVPAExp!AK$211</f>
        <v>2.1974519000000001E-2</v>
      </c>
      <c r="AN8" s="11">
        <f>1/1000*[1]TimberSectorMinusCoreVPAExp!AL$211</f>
        <v>2.4042437999999999E-2</v>
      </c>
      <c r="AO8" s="11">
        <f>1/1000*[1]TimberSectorMinusCoreVPAExp!AM$211</f>
        <v>2.7532274000000002E-2</v>
      </c>
      <c r="AP8" s="11">
        <f>1/1000*[1]TimberSectorMinusCoreVPAExp!AN$211</f>
        <v>2.9524381999999995E-2</v>
      </c>
      <c r="AQ8" s="11">
        <f>1/1000*[1]TimberSectorMinusCoreVPAExp!AO$211</f>
        <v>2.7267841999999997E-2</v>
      </c>
      <c r="AR8" s="11">
        <f>1/1000*[1]TimberSectorMinusCoreVPAExp!AP$211</f>
        <v>2.547166E-2</v>
      </c>
      <c r="AS8" s="11">
        <f>1/1000*[1]TimberSectorMinusCoreVPAExp!AQ$211</f>
        <v>2.8047418999999997E-2</v>
      </c>
      <c r="AT8" s="11">
        <f>1/1000*[1]TimberSectorMinusCoreVPAExp!AR$211</f>
        <v>2.1893662999999997E-2</v>
      </c>
      <c r="AU8" s="11">
        <f>1/1000*[1]TimberSectorMinusCoreVPAExp!AS$211</f>
        <v>2.5736546000000003E-2</v>
      </c>
      <c r="AV8" s="11">
        <f>1/1000*[1]TimberSectorMinusCoreVPAExp!AT$211</f>
        <v>2.9791556999999996E-2</v>
      </c>
      <c r="AW8" s="11">
        <f>1/1000*[1]TimberSectorMinusCoreVPAExp!AU$211</f>
        <v>2.7467831000000002E-2</v>
      </c>
      <c r="AX8" s="11">
        <f>1/1000*[1]TimberSectorMinusCoreVPAExp!AV$211</f>
        <v>2.1823703999999999E-2</v>
      </c>
      <c r="AY8" s="11">
        <f>1/1000*[1]TimberSectorMinusCoreVPAExp!AW$211</f>
        <v>2.9566634000000001E-2</v>
      </c>
      <c r="AZ8" s="11">
        <f>1/1000*[1]TimberSectorMinusCoreVPAExp!AX$211</f>
        <v>1.3123626000000001E-2</v>
      </c>
      <c r="BA8" s="11">
        <f>1/1000*[1]TimberSectorMinusCoreVPAExp!AY$211</f>
        <v>1.0843426348999999E-2</v>
      </c>
      <c r="BB8" s="11">
        <f>1/1000*[1]TimberSectorMinusCoreVPAExp!AZ$211</f>
        <v>0</v>
      </c>
      <c r="BC8" s="10">
        <f>1/1000*[1]TimberSectorMinusCoreVPAExp!BA$211</f>
        <v>0</v>
      </c>
      <c r="BD8" s="238"/>
    </row>
    <row r="9" spans="1:56">
      <c r="B9" s="7" t="s">
        <v>23</v>
      </c>
      <c r="C9" s="58">
        <f t="shared" ref="C9:AB9" si="2">SUM(C6:C6)-SUM(C7:C8)</f>
        <v>1.9761083720000003E-2</v>
      </c>
      <c r="D9" s="38">
        <f t="shared" si="2"/>
        <v>2.1020826779999974E-2</v>
      </c>
      <c r="E9" s="38">
        <f t="shared" si="2"/>
        <v>2.5956306719999996E-2</v>
      </c>
      <c r="F9" s="38">
        <f t="shared" si="2"/>
        <v>2.6177590219999991E-2</v>
      </c>
      <c r="G9" s="38">
        <f t="shared" si="2"/>
        <v>2.6619362859999995E-2</v>
      </c>
      <c r="H9" s="38">
        <f t="shared" si="2"/>
        <v>3.8951513160000034E-2</v>
      </c>
      <c r="I9" s="38">
        <f t="shared" si="2"/>
        <v>4.1870204199999983E-2</v>
      </c>
      <c r="J9" s="38">
        <f t="shared" si="2"/>
        <v>3.596928738000002E-2</v>
      </c>
      <c r="K9" s="38">
        <f t="shared" si="2"/>
        <v>3.4005188840000006E-2</v>
      </c>
      <c r="L9" s="38">
        <f t="shared" si="2"/>
        <v>3.5081657506000008E-2</v>
      </c>
      <c r="M9" s="38">
        <f t="shared" si="2"/>
        <v>2.1508456900000014E-2</v>
      </c>
      <c r="N9" s="38">
        <f t="shared" si="2"/>
        <v>2.0209855260000006E-2</v>
      </c>
      <c r="O9" s="38">
        <f t="shared" si="2"/>
        <v>2.5464081440000008E-2</v>
      </c>
      <c r="P9" s="38">
        <f t="shared" si="2"/>
        <v>2.2688370740000019E-2</v>
      </c>
      <c r="Q9" s="38">
        <f t="shared" si="2"/>
        <v>1.7672253200000015E-2</v>
      </c>
      <c r="R9" s="38">
        <f t="shared" si="2"/>
        <v>1.7581511500000008E-2</v>
      </c>
      <c r="S9" s="38">
        <f t="shared" si="2"/>
        <v>2.7214807479999992E-2</v>
      </c>
      <c r="T9" s="38">
        <f t="shared" si="2"/>
        <v>1.2329688859999965E-2</v>
      </c>
      <c r="U9" s="38">
        <f t="shared" si="2"/>
        <v>2.5968978980000029E-2</v>
      </c>
      <c r="V9" s="38">
        <f t="shared" si="2"/>
        <v>2.2308742679999966E-2</v>
      </c>
      <c r="W9" s="38">
        <f t="shared" si="2"/>
        <v>1.853982731999998E-2</v>
      </c>
      <c r="X9" s="38">
        <f t="shared" si="2"/>
        <v>2.2417664639999946E-2</v>
      </c>
      <c r="Y9" s="38">
        <f t="shared" si="2"/>
        <v>1.1222186091200015E-2</v>
      </c>
      <c r="Z9" s="38">
        <f t="shared" si="2"/>
        <v>1.2527497812200028E-2</v>
      </c>
      <c r="AA9" s="38">
        <f t="shared" si="2"/>
        <v>0</v>
      </c>
      <c r="AB9" s="60">
        <f t="shared" si="2"/>
        <v>0</v>
      </c>
      <c r="AC9" s="3"/>
      <c r="AD9" s="59">
        <f t="shared" ref="AD9:BC9" si="3">SUM(AD6:AD6)-SUM(AD7:AD8)</f>
        <v>6.0416509999999951E-3</v>
      </c>
      <c r="AE9" s="40">
        <f t="shared" si="3"/>
        <v>7.605205999999998E-3</v>
      </c>
      <c r="AF9" s="40">
        <f t="shared" si="3"/>
        <v>8.1588589999999975E-3</v>
      </c>
      <c r="AG9" s="40">
        <f t="shared" si="3"/>
        <v>8.2328009999999979E-3</v>
      </c>
      <c r="AH9" s="40">
        <f t="shared" si="3"/>
        <v>8.7921950000000026E-3</v>
      </c>
      <c r="AI9" s="40">
        <f t="shared" si="3"/>
        <v>1.3007789999999998E-2</v>
      </c>
      <c r="AJ9" s="40">
        <f t="shared" si="3"/>
        <v>1.4690326000000004E-2</v>
      </c>
      <c r="AK9" s="40">
        <f t="shared" si="3"/>
        <v>1.5486446000000001E-2</v>
      </c>
      <c r="AL9" s="40">
        <f t="shared" si="3"/>
        <v>1.4940704999999999E-2</v>
      </c>
      <c r="AM9" s="40">
        <f t="shared" si="3"/>
        <v>1.8945942000000014E-2</v>
      </c>
      <c r="AN9" s="40">
        <f t="shared" si="3"/>
        <v>1.2675130999999999E-2</v>
      </c>
      <c r="AO9" s="40">
        <f t="shared" si="3"/>
        <v>1.1802252000000006E-2</v>
      </c>
      <c r="AP9" s="40">
        <f t="shared" si="3"/>
        <v>1.417364899999999E-2</v>
      </c>
      <c r="AQ9" s="40">
        <f t="shared" si="3"/>
        <v>1.4740721999999998E-2</v>
      </c>
      <c r="AR9" s="40">
        <f t="shared" si="3"/>
        <v>1.2444859000000003E-2</v>
      </c>
      <c r="AS9" s="40">
        <f t="shared" si="3"/>
        <v>1.4782307999999994E-2</v>
      </c>
      <c r="AT9" s="40">
        <f t="shared" si="3"/>
        <v>1.1569257000000006E-2</v>
      </c>
      <c r="AU9" s="40">
        <f t="shared" si="3"/>
        <v>1.2760051999999994E-2</v>
      </c>
      <c r="AV9" s="40">
        <f t="shared" si="3"/>
        <v>1.4736760999999994E-2</v>
      </c>
      <c r="AW9" s="40">
        <f t="shared" si="3"/>
        <v>1.4703594E-2</v>
      </c>
      <c r="AX9" s="40">
        <f t="shared" si="3"/>
        <v>1.0965939999999993E-2</v>
      </c>
      <c r="AY9" s="40">
        <f t="shared" si="3"/>
        <v>1.0286253999999995E-2</v>
      </c>
      <c r="AZ9" s="40">
        <f t="shared" si="3"/>
        <v>7.4777239999999981E-3</v>
      </c>
      <c r="BA9" s="40">
        <f t="shared" si="3"/>
        <v>1.0095463849000008E-2</v>
      </c>
      <c r="BB9" s="40">
        <f t="shared" si="3"/>
        <v>0</v>
      </c>
      <c r="BC9" s="48">
        <f t="shared" si="3"/>
        <v>0</v>
      </c>
      <c r="BD9" s="238"/>
    </row>
    <row r="10" spans="1:56" ht="17.149999999999999" customHeight="1">
      <c r="B10" s="16" t="s">
        <v>114</v>
      </c>
      <c r="C10" s="250">
        <f>1/$A$1*[1]TimberSectorMinusCoreVPAExp!B$268</f>
        <v>0.81213003690000041</v>
      </c>
      <c r="D10" s="123">
        <f>1/$A$1*[1]TimberSectorMinusCoreVPAExp!C$268</f>
        <v>0.73302599234000154</v>
      </c>
      <c r="E10" s="123">
        <f>1/$A$1*[1]TimberSectorMinusCoreVPAExp!D$268</f>
        <v>0.77359833645999998</v>
      </c>
      <c r="F10" s="123">
        <f>1/$A$1*[1]TimberSectorMinusCoreVPAExp!E$268</f>
        <v>0.67996417198000103</v>
      </c>
      <c r="G10" s="123">
        <f>1/$A$1*[1]TimberSectorMinusCoreVPAExp!F$268</f>
        <v>0.81919684904000001</v>
      </c>
      <c r="H10" s="123">
        <f>1/$A$1*[1]TimberSectorMinusCoreVPAExp!G$268</f>
        <v>0.87226417209999974</v>
      </c>
      <c r="I10" s="123">
        <f>1/$A$1*[1]TimberSectorMinusCoreVPAExp!H$268</f>
        <v>0.8941617373399996</v>
      </c>
      <c r="J10" s="123">
        <f>1/$A$1*[1]TimberSectorMinusCoreVPAExp!I$268</f>
        <v>0.80387427755999974</v>
      </c>
      <c r="K10" s="123">
        <f>1/$A$1*[1]TimberSectorMinusCoreVPAExp!J$268</f>
        <v>0.65588000086000009</v>
      </c>
      <c r="L10" s="123">
        <f>1/$A$1*[1]TimberSectorMinusCoreVPAExp!K$268</f>
        <v>0.51526070048999995</v>
      </c>
      <c r="M10" s="123">
        <f>1/$A$1*[1]TimberSectorMinusCoreVPAExp!L$268</f>
        <v>0.55327162393999985</v>
      </c>
      <c r="N10" s="123">
        <f>1/$A$1*[1]TimberSectorMinusCoreVPAExp!M$268</f>
        <v>0.48917114903999998</v>
      </c>
      <c r="O10" s="123">
        <f>1/$A$1*[1]TimberSectorMinusCoreVPAExp!N$268</f>
        <v>0.56602494270000014</v>
      </c>
      <c r="P10" s="123">
        <f>1/$A$1*[1]TimberSectorMinusCoreVPAExp!O$268</f>
        <v>0.56835295131999997</v>
      </c>
      <c r="Q10" s="123">
        <f>1/$A$1*[1]TimberSectorMinusCoreVPAExp!P$268</f>
        <v>0.56283329760000012</v>
      </c>
      <c r="R10" s="123">
        <f>1/$A$1*[1]TimberSectorMinusCoreVPAExp!Q$268</f>
        <v>0.60217434871999986</v>
      </c>
      <c r="S10" s="123">
        <f>1/$A$1*[1]TimberSectorMinusCoreVPAExp!R$268</f>
        <v>0.57252209994000025</v>
      </c>
      <c r="T10" s="123">
        <f>1/$A$1*[1]TimberSectorMinusCoreVPAExp!S$268</f>
        <v>0.56542062738000021</v>
      </c>
      <c r="U10" s="123">
        <f>1/$A$1*[1]TimberSectorMinusCoreVPAExp!T$268</f>
        <v>0.63287062691999985</v>
      </c>
      <c r="V10" s="123">
        <f>1/$A$1*[1]TimberSectorMinusCoreVPAExp!U$268</f>
        <v>0.63296090325999976</v>
      </c>
      <c r="W10" s="123">
        <f>1/$A$1*[1]TimberSectorMinusCoreVPAExp!V$268</f>
        <v>0.7739137932400002</v>
      </c>
      <c r="X10" s="123">
        <f>1/$A$1*[1]TimberSectorMinusCoreVPAExp!W$268</f>
        <v>1.0509558152800014</v>
      </c>
      <c r="Y10" s="123">
        <f>1/$A$1*[1]TimberSectorMinusCoreVPAExp!X$268</f>
        <v>0.84164947589660033</v>
      </c>
      <c r="Z10" s="123">
        <f>1/$A$1*[1]TimberSectorMinusCoreVPAExp!Y$268</f>
        <v>0.62633759474706019</v>
      </c>
      <c r="AA10" s="123">
        <f>1/$A$1*[1]TimberSectorMinusCoreVPAExp!Z$268</f>
        <v>0</v>
      </c>
      <c r="AB10" s="124">
        <f>1/$A$1*[1]TimberSectorMinusCoreVPAExp!AA$268</f>
        <v>0</v>
      </c>
      <c r="AC10" s="125"/>
      <c r="AD10" s="250">
        <f>1/1000*[1]TimberSectorMinusCoreVPAExp!AB$268</f>
        <v>0.46699240100000006</v>
      </c>
      <c r="AE10" s="123">
        <f>1/1000*[1]TimberSectorMinusCoreVPAExp!AC$268</f>
        <v>0.45947776799999995</v>
      </c>
      <c r="AF10" s="123">
        <f>1/1000*[1]TimberSectorMinusCoreVPAExp!AD$268</f>
        <v>0.48693339099999999</v>
      </c>
      <c r="AG10" s="123">
        <f>1/1000*[1]TimberSectorMinusCoreVPAExp!AE$268</f>
        <v>0.42786018200000003</v>
      </c>
      <c r="AH10" s="123">
        <f>1/1000*[1]TimberSectorMinusCoreVPAExp!AF$268</f>
        <v>0.5648207999999999</v>
      </c>
      <c r="AI10" s="123">
        <f>1/1000*[1]TimberSectorMinusCoreVPAExp!AG$268</f>
        <v>0.66670209499999999</v>
      </c>
      <c r="AJ10" s="123">
        <f>1/1000*[1]TimberSectorMinusCoreVPAExp!AH$268</f>
        <v>0.73054670299999991</v>
      </c>
      <c r="AK10" s="123">
        <f>1/1000*[1]TimberSectorMinusCoreVPAExp!AI$268</f>
        <v>0.67930666200000001</v>
      </c>
      <c r="AL10" s="123">
        <f>1/1000*[1]TimberSectorMinusCoreVPAExp!AJ$268</f>
        <v>0.60722537099999996</v>
      </c>
      <c r="AM10" s="123">
        <f>1/1000*[1]TimberSectorMinusCoreVPAExp!AK$268</f>
        <v>0.50165879999999996</v>
      </c>
      <c r="AN10" s="123">
        <f>1/1000*[1]TimberSectorMinusCoreVPAExp!AL$268</f>
        <v>0.55003157499999999</v>
      </c>
      <c r="AO10" s="123">
        <f>1/1000*[1]TimberSectorMinusCoreVPAExp!AM$268</f>
        <v>0.50874561399999996</v>
      </c>
      <c r="AP10" s="123">
        <f>1/1000*[1]TimberSectorMinusCoreVPAExp!AN$268</f>
        <v>0.610930474</v>
      </c>
      <c r="AQ10" s="123">
        <f>1/1000*[1]TimberSectorMinusCoreVPAExp!AO$268</f>
        <v>0.66974079800000008</v>
      </c>
      <c r="AR10" s="123">
        <f>1/1000*[1]TimberSectorMinusCoreVPAExp!AP$268</f>
        <v>0.68716783999999986</v>
      </c>
      <c r="AS10" s="123">
        <f>1/1000*[1]TimberSectorMinusCoreVPAExp!AQ$268</f>
        <v>0.756998167</v>
      </c>
      <c r="AT10" s="123">
        <f>1/1000*[1]TimberSectorMinusCoreVPAExp!AR$268</f>
        <v>0.71784328900000005</v>
      </c>
      <c r="AU10" s="123">
        <f>1/1000*[1]TimberSectorMinusCoreVPAExp!AS$268</f>
        <v>0.78366481600000004</v>
      </c>
      <c r="AV10" s="123">
        <f>1/1000*[1]TimberSectorMinusCoreVPAExp!AT$268</f>
        <v>0.84712844599999992</v>
      </c>
      <c r="AW10" s="123">
        <f>1/1000*[1]TimberSectorMinusCoreVPAExp!AU$268</f>
        <v>0.85722175899999997</v>
      </c>
      <c r="AX10" s="123">
        <f>1/1000*[1]TimberSectorMinusCoreVPAExp!AV$268</f>
        <v>1.0113735589999999</v>
      </c>
      <c r="AY10" s="123">
        <f>1/1000*[1]TimberSectorMinusCoreVPAExp!AW$268</f>
        <v>1.42441043</v>
      </c>
      <c r="AZ10" s="123">
        <f>1/1000*[1]TimberSectorMinusCoreVPAExp!AX$268</f>
        <v>1.295881826</v>
      </c>
      <c r="BA10" s="123">
        <f>1/1000*[1]TimberSectorMinusCoreVPAExp!AY$268</f>
        <v>0.94036805810399993</v>
      </c>
      <c r="BB10" s="123">
        <f>1/1000*[1]TimberSectorMinusCoreVPAExp!AZ$268</f>
        <v>0</v>
      </c>
      <c r="BC10" s="124">
        <f>1/1000*[1]TimberSectorMinusCoreVPAExp!BA$268</f>
        <v>0</v>
      </c>
      <c r="BD10" s="238"/>
    </row>
    <row r="11" spans="1:56">
      <c r="B11" s="4" t="s">
        <v>115</v>
      </c>
      <c r="C11" s="243">
        <f>1/$A$1*[1]TimberSectorMinusCoreVPAExp!B$39</f>
        <v>3.895397351999999E-2</v>
      </c>
      <c r="D11" s="11">
        <f>1/$A$1*[1]TimberSectorMinusCoreVPAExp!C$39</f>
        <v>3.4366257600000019E-2</v>
      </c>
      <c r="E11" s="11">
        <f>1/$A$1*[1]TimberSectorMinusCoreVPAExp!D$39</f>
        <v>4.3093967920000018E-2</v>
      </c>
      <c r="F11" s="11">
        <f>1/$A$1*[1]TimberSectorMinusCoreVPAExp!E$39</f>
        <v>3.7141071440000034E-2</v>
      </c>
      <c r="G11" s="11">
        <f>1/$A$1*[1]TimberSectorMinusCoreVPAExp!F$39</f>
        <v>3.9785948719999978E-2</v>
      </c>
      <c r="H11" s="11">
        <f>1/$A$1*[1]TimberSectorMinusCoreVPAExp!G$39</f>
        <v>5.5846271260000004E-2</v>
      </c>
      <c r="I11" s="11">
        <f>1/$A$1*[1]TimberSectorMinusCoreVPAExp!H$39</f>
        <v>5.4012521740000007E-2</v>
      </c>
      <c r="J11" s="11">
        <f>1/$A$1*[1]TimberSectorMinusCoreVPAExp!I$39</f>
        <v>5.0022974660000004E-2</v>
      </c>
      <c r="K11" s="11">
        <f>1/$A$1*[1]TimberSectorMinusCoreVPAExp!J$39</f>
        <v>4.7168361239999998E-2</v>
      </c>
      <c r="L11" s="11">
        <f>1/$A$1*[1]TimberSectorMinusCoreVPAExp!K$39</f>
        <v>2.7735693439999994E-2</v>
      </c>
      <c r="M11" s="11">
        <f>1/$A$1*[1]TimberSectorMinusCoreVPAExp!L$39</f>
        <v>3.620155672E-2</v>
      </c>
      <c r="N11" s="11">
        <f>1/$A$1*[1]TimberSectorMinusCoreVPAExp!M$39</f>
        <v>2.2676605980000007E-2</v>
      </c>
      <c r="O11" s="11">
        <f>1/$A$1*[1]TimberSectorMinusCoreVPAExp!N$39</f>
        <v>4.6553633420000004E-2</v>
      </c>
      <c r="P11" s="11">
        <f>1/$A$1*[1]TimberSectorMinusCoreVPAExp!O$39</f>
        <v>3.9174900799999995E-2</v>
      </c>
      <c r="Q11" s="11">
        <f>1/$A$1*[1]TimberSectorMinusCoreVPAExp!P$39</f>
        <v>3.6148406420000001E-2</v>
      </c>
      <c r="R11" s="11">
        <f>1/$A$1*[1]TimberSectorMinusCoreVPAExp!Q$39</f>
        <v>3.6382982160000008E-2</v>
      </c>
      <c r="S11" s="11">
        <f>1/$A$1*[1]TimberSectorMinusCoreVPAExp!R$39</f>
        <v>3.5472455200000003E-2</v>
      </c>
      <c r="T11" s="11">
        <f>1/$A$1*[1]TimberSectorMinusCoreVPAExp!S$39</f>
        <v>2.8405702219999999E-2</v>
      </c>
      <c r="U11" s="11">
        <f>1/$A$1*[1]TimberSectorMinusCoreVPAExp!T$39</f>
        <v>3.0986273219999999E-2</v>
      </c>
      <c r="V11" s="11">
        <f>1/$A$1*[1]TimberSectorMinusCoreVPAExp!U$39</f>
        <v>2.383916052E-2</v>
      </c>
      <c r="W11" s="11">
        <f>1/$A$1*[1]TimberSectorMinusCoreVPAExp!V$39</f>
        <v>2.4292347799999992E-2</v>
      </c>
      <c r="X11" s="11">
        <f>1/$A$1*[1]TimberSectorMinusCoreVPAExp!W$39</f>
        <v>3.2493731340000012E-2</v>
      </c>
      <c r="Y11" s="11">
        <f>1/$A$1*[1]TimberSectorMinusCoreVPAExp!X$39</f>
        <v>2.5395025872999997E-2</v>
      </c>
      <c r="Z11" s="11">
        <f>1/$A$1*[1]TimberSectorMinusCoreVPAExp!Y$39</f>
        <v>1.7993273584999997E-2</v>
      </c>
      <c r="AA11" s="11">
        <f>1/$A$1*[1]TimberSectorMinusCoreVPAExp!Z$39</f>
        <v>0</v>
      </c>
      <c r="AB11" s="10">
        <f>1/$A$1*[1]TimberSectorMinusCoreVPAExp!AA$39</f>
        <v>0</v>
      </c>
      <c r="AC11" s="3"/>
      <c r="AD11" s="243">
        <f>1/1000*[1]TimberSectorMinusCoreVPAExp!AB$39</f>
        <v>1.6334374000000002E-2</v>
      </c>
      <c r="AE11" s="11">
        <f>1/1000*[1]TimberSectorMinusCoreVPAExp!AC$39</f>
        <v>1.4224184999999999E-2</v>
      </c>
      <c r="AF11" s="11">
        <f>1/1000*[1]TimberSectorMinusCoreVPAExp!AD$39</f>
        <v>1.9574735999999999E-2</v>
      </c>
      <c r="AG11" s="11">
        <f>1/1000*[1]TimberSectorMinusCoreVPAExp!AE$39</f>
        <v>1.8417299000000002E-2</v>
      </c>
      <c r="AH11" s="11">
        <f>1/1000*[1]TimberSectorMinusCoreVPAExp!AF$39</f>
        <v>2.3622178999999997E-2</v>
      </c>
      <c r="AI11" s="11">
        <f>1/1000*[1]TimberSectorMinusCoreVPAExp!AG$39</f>
        <v>3.5805538999999997E-2</v>
      </c>
      <c r="AJ11" s="11">
        <f>1/1000*[1]TimberSectorMinusCoreVPAExp!AH$39</f>
        <v>3.4208338999999997E-2</v>
      </c>
      <c r="AK11" s="11">
        <f>1/1000*[1]TimberSectorMinusCoreVPAExp!AI$39</f>
        <v>3.4969514000000007E-2</v>
      </c>
      <c r="AL11" s="11">
        <f>1/1000*[1]TimberSectorMinusCoreVPAExp!AJ$39</f>
        <v>3.8144310999999993E-2</v>
      </c>
      <c r="AM11" s="11">
        <f>1/1000*[1]TimberSectorMinusCoreVPAExp!AK$39</f>
        <v>2.3769891000000001E-2</v>
      </c>
      <c r="AN11" s="11">
        <f>1/1000*[1]TimberSectorMinusCoreVPAExp!AL$39</f>
        <v>3.010987E-2</v>
      </c>
      <c r="AO11" s="11">
        <f>1/1000*[1]TimberSectorMinusCoreVPAExp!AM$39</f>
        <v>2.2814918E-2</v>
      </c>
      <c r="AP11" s="11">
        <f>1/1000*[1]TimberSectorMinusCoreVPAExp!AN$39</f>
        <v>4.3419648999999991E-2</v>
      </c>
      <c r="AQ11" s="11">
        <f>1/1000*[1]TimberSectorMinusCoreVPAExp!AO$39</f>
        <v>3.9982765999999996E-2</v>
      </c>
      <c r="AR11" s="11">
        <f>1/1000*[1]TimberSectorMinusCoreVPAExp!AP$39</f>
        <v>3.7599443999999989E-2</v>
      </c>
      <c r="AS11" s="11">
        <f>1/1000*[1]TimberSectorMinusCoreVPAExp!AQ$39</f>
        <v>3.5433302999999992E-2</v>
      </c>
      <c r="AT11" s="11">
        <f>1/1000*[1]TimberSectorMinusCoreVPAExp!AR$39</f>
        <v>3.3127463000000003E-2</v>
      </c>
      <c r="AU11" s="11">
        <f>1/1000*[1]TimberSectorMinusCoreVPAExp!AS$39</f>
        <v>3.1899667E-2</v>
      </c>
      <c r="AV11" s="11">
        <f>1/1000*[1]TimberSectorMinusCoreVPAExp!AT$39</f>
        <v>2.9573520999999998E-2</v>
      </c>
      <c r="AW11" s="11">
        <f>1/1000*[1]TimberSectorMinusCoreVPAExp!AU$39</f>
        <v>2.5491891000000003E-2</v>
      </c>
      <c r="AX11" s="11">
        <f>1/1000*[1]TimberSectorMinusCoreVPAExp!AV$39</f>
        <v>2.6195261000000004E-2</v>
      </c>
      <c r="AY11" s="11">
        <f>1/1000*[1]TimberSectorMinusCoreVPAExp!AW$39</f>
        <v>3.5362191000000001E-2</v>
      </c>
      <c r="AZ11" s="11">
        <f>1/1000*[1]TimberSectorMinusCoreVPAExp!AX$39</f>
        <v>3.1585515000000002E-2</v>
      </c>
      <c r="BA11" s="11">
        <f>1/1000*[1]TimberSectorMinusCoreVPAExp!AY$39</f>
        <v>1.924600437E-2</v>
      </c>
      <c r="BB11" s="11">
        <f>1/1000*[1]TimberSectorMinusCoreVPAExp!AZ$39</f>
        <v>0</v>
      </c>
      <c r="BC11" s="10">
        <f>1/1000*[1]TimberSectorMinusCoreVPAExp!BA$39</f>
        <v>0</v>
      </c>
      <c r="BD11" s="238"/>
    </row>
    <row r="12" spans="1:56">
      <c r="B12" s="4" t="s">
        <v>39</v>
      </c>
      <c r="C12" s="243">
        <f>1/$A$1*[1]TimberSectorMinusCoreVPAExp!B$147</f>
        <v>6.4432174799999844E-3</v>
      </c>
      <c r="D12" s="11">
        <f>1/$A$1*[1]TimberSectorMinusCoreVPAExp!C$147</f>
        <v>4.4611418200000861E-3</v>
      </c>
      <c r="E12" s="11">
        <f>1/$A$1*[1]TimberSectorMinusCoreVPAExp!D$147</f>
        <v>5.1462362199999638E-3</v>
      </c>
      <c r="F12" s="11">
        <f>1/$A$1*[1]TimberSectorMinusCoreVPAExp!E$147</f>
        <v>5.9909845000000886E-3</v>
      </c>
      <c r="G12" s="11">
        <f>1/$A$1*[1]TimberSectorMinusCoreVPAExp!F$147</f>
        <v>4.5122687399999726E-3</v>
      </c>
      <c r="H12" s="11">
        <f>1/$A$1*[1]TimberSectorMinusCoreVPAExp!G$147</f>
        <v>5.0869499999999929E-3</v>
      </c>
      <c r="I12" s="11">
        <f>1/$A$1*[1]TimberSectorMinusCoreVPAExp!H$147</f>
        <v>5.765235099999981E-3</v>
      </c>
      <c r="J12" s="11">
        <f>1/$A$1*[1]TimberSectorMinusCoreVPAExp!I$147</f>
        <v>6.9198619000000105E-3</v>
      </c>
      <c r="K12" s="11">
        <f>1/$A$1*[1]TimberSectorMinusCoreVPAExp!J$147</f>
        <v>4.8166788600000066E-3</v>
      </c>
      <c r="L12" s="11">
        <f>1/$A$1*[1]TimberSectorMinusCoreVPAExp!K$147</f>
        <v>3.5885730999999977E-3</v>
      </c>
      <c r="M12" s="11">
        <f>1/$A$1*[1]TimberSectorMinusCoreVPAExp!L$147</f>
        <v>3.0283180199999998E-3</v>
      </c>
      <c r="N12" s="11">
        <f>1/$A$1*[1]TimberSectorMinusCoreVPAExp!M$147</f>
        <v>3.0459211999999971E-3</v>
      </c>
      <c r="O12" s="11">
        <f>1/$A$1*[1]TimberSectorMinusCoreVPAExp!N$147</f>
        <v>3.9358601800000021E-3</v>
      </c>
      <c r="P12" s="11">
        <f>1/$A$1*[1]TimberSectorMinusCoreVPAExp!O$147</f>
        <v>4.4963568999999981E-3</v>
      </c>
      <c r="Q12" s="11">
        <f>1/$A$1*[1]TimberSectorMinusCoreVPAExp!P$147</f>
        <v>2.8542565800000006E-3</v>
      </c>
      <c r="R12" s="11">
        <f>1/$A$1*[1]TimberSectorMinusCoreVPAExp!Q$147</f>
        <v>2.7678749000000029E-3</v>
      </c>
      <c r="S12" s="11">
        <f>1/$A$1*[1]TimberSectorMinusCoreVPAExp!R$147</f>
        <v>3.3402439000000078E-3</v>
      </c>
      <c r="T12" s="11">
        <f>1/$A$1*[1]TimberSectorMinusCoreVPAExp!S$147</f>
        <v>2.2509212599999963E-3</v>
      </c>
      <c r="U12" s="11">
        <f>1/$A$1*[1]TimberSectorMinusCoreVPAExp!T$147</f>
        <v>3.7300688599999909E-3</v>
      </c>
      <c r="V12" s="11">
        <f>1/$A$1*[1]TimberSectorMinusCoreVPAExp!U$147</f>
        <v>2.9371750799999994E-3</v>
      </c>
      <c r="W12" s="11">
        <f>1/$A$1*[1]TimberSectorMinusCoreVPAExp!V$147</f>
        <v>2.5097857399999828E-3</v>
      </c>
      <c r="X12" s="11">
        <f>1/$A$1*[1]TimberSectorMinusCoreVPAExp!W$147</f>
        <v>4.1934766999999987E-3</v>
      </c>
      <c r="Y12" s="11">
        <f>1/$A$1*[1]TimberSectorMinusCoreVPAExp!X$147</f>
        <v>7.9205593740000017E-3</v>
      </c>
      <c r="Z12" s="11">
        <f>1/$A$1*[1]TimberSectorMinusCoreVPAExp!Y$147</f>
        <v>5.8780924425999997E-3</v>
      </c>
      <c r="AA12" s="11">
        <f>1/$A$1*[1]TimberSectorMinusCoreVPAExp!Z$147</f>
        <v>0</v>
      </c>
      <c r="AB12" s="10">
        <f>1/$A$1*[1]TimberSectorMinusCoreVPAExp!AA$147</f>
        <v>0</v>
      </c>
      <c r="AC12" s="3"/>
      <c r="AD12" s="243">
        <f>1/1000*[1]TimberSectorMinusCoreVPAExp!AB$147</f>
        <v>2.3841490000000042E-3</v>
      </c>
      <c r="AE12" s="11">
        <f>1/1000*[1]TimberSectorMinusCoreVPAExp!AC$147</f>
        <v>3.5435030000000012E-3</v>
      </c>
      <c r="AF12" s="11">
        <f>1/1000*[1]TimberSectorMinusCoreVPAExp!AD$147</f>
        <v>3.2400550000000008E-3</v>
      </c>
      <c r="AG12" s="11">
        <f>1/1000*[1]TimberSectorMinusCoreVPAExp!AE$147</f>
        <v>3.515653000000001E-3</v>
      </c>
      <c r="AH12" s="11">
        <f>1/1000*[1]TimberSectorMinusCoreVPAExp!AF$147</f>
        <v>3.3220020000000005E-3</v>
      </c>
      <c r="AI12" s="11">
        <f>1/1000*[1]TimberSectorMinusCoreVPAExp!AG$147</f>
        <v>3.2023359999999992E-3</v>
      </c>
      <c r="AJ12" s="11">
        <f>1/1000*[1]TimberSectorMinusCoreVPAExp!AH$147</f>
        <v>4.0693279999999988E-3</v>
      </c>
      <c r="AK12" s="11">
        <f>1/1000*[1]TimberSectorMinusCoreVPAExp!AI$147</f>
        <v>4.8607730000000005E-3</v>
      </c>
      <c r="AL12" s="11">
        <f>1/1000*[1]TimberSectorMinusCoreVPAExp!AJ$147</f>
        <v>3.8613030000000008E-3</v>
      </c>
      <c r="AM12" s="11">
        <f>1/1000*[1]TimberSectorMinusCoreVPAExp!AK$147</f>
        <v>2.9411159999999993E-3</v>
      </c>
      <c r="AN12" s="11">
        <f>1/1000*[1]TimberSectorMinusCoreVPAExp!AL$147</f>
        <v>2.4900040000000005E-3</v>
      </c>
      <c r="AO12" s="11">
        <f>1/1000*[1]TimberSectorMinusCoreVPAExp!AM$147</f>
        <v>2.5765939999999989E-3</v>
      </c>
      <c r="AP12" s="11">
        <f>1/1000*[1]TimberSectorMinusCoreVPAExp!AN$147</f>
        <v>3.375279000000001E-3</v>
      </c>
      <c r="AQ12" s="11">
        <f>1/1000*[1]TimberSectorMinusCoreVPAExp!AO$147</f>
        <v>4.8187830000000001E-3</v>
      </c>
      <c r="AR12" s="11">
        <f>1/1000*[1]TimberSectorMinusCoreVPAExp!AP$147</f>
        <v>3.6283220000000002E-3</v>
      </c>
      <c r="AS12" s="11">
        <f>1/1000*[1]TimberSectorMinusCoreVPAExp!AQ$147</f>
        <v>2.8114230000000017E-3</v>
      </c>
      <c r="AT12" s="11">
        <f>1/1000*[1]TimberSectorMinusCoreVPAExp!AR$147</f>
        <v>3.7659879999999992E-3</v>
      </c>
      <c r="AU12" s="11">
        <f>1/1000*[1]TimberSectorMinusCoreVPAExp!AS$147</f>
        <v>3.5057340000000021E-3</v>
      </c>
      <c r="AV12" s="11">
        <f>1/1000*[1]TimberSectorMinusCoreVPAExp!AT$147</f>
        <v>5.1074909999999996E-3</v>
      </c>
      <c r="AW12" s="11">
        <f>1/1000*[1]TimberSectorMinusCoreVPAExp!AU$147</f>
        <v>4.6463829999999987E-3</v>
      </c>
      <c r="AX12" s="11">
        <f>1/1000*[1]TimberSectorMinusCoreVPAExp!AV$147</f>
        <v>3.4928490000000032E-3</v>
      </c>
      <c r="AY12" s="11">
        <f>1/1000*[1]TimberSectorMinusCoreVPAExp!AW$147</f>
        <v>6.2388560000000018E-3</v>
      </c>
      <c r="AZ12" s="11">
        <f>1/1000*[1]TimberSectorMinusCoreVPAExp!AX$147</f>
        <v>1.0065693000000001E-2</v>
      </c>
      <c r="BA12" s="11">
        <f>1/1000*[1]TimberSectorMinusCoreVPAExp!AY$147</f>
        <v>8.1869557690000018E-3</v>
      </c>
      <c r="BB12" s="11">
        <f>1/1000*[1]TimberSectorMinusCoreVPAExp!AZ$147</f>
        <v>0</v>
      </c>
      <c r="BC12" s="10">
        <f>1/1000*[1]TimberSectorMinusCoreVPAExp!BA$147</f>
        <v>0</v>
      </c>
      <c r="BD12" s="238"/>
    </row>
    <row r="13" spans="1:56">
      <c r="B13" s="7" t="s">
        <v>116</v>
      </c>
      <c r="C13" s="171">
        <f>1/$A$1*[1]TimberSectorMinusCoreVPAExp!B$247</f>
        <v>0.76673284590000046</v>
      </c>
      <c r="D13" s="172">
        <f>1/$A$1*[1]TimberSectorMinusCoreVPAExp!C$247</f>
        <v>0.69419859292000141</v>
      </c>
      <c r="E13" s="172">
        <f>1/$A$1*[1]TimberSectorMinusCoreVPAExp!D$247</f>
        <v>0.72535813232000002</v>
      </c>
      <c r="F13" s="172">
        <f>1/$A$1*[1]TimberSectorMinusCoreVPAExp!E$247</f>
        <v>0.6368321160400009</v>
      </c>
      <c r="G13" s="172">
        <f>1/$A$1*[1]TimberSectorMinusCoreVPAExp!F$247</f>
        <v>0.77489863158000005</v>
      </c>
      <c r="H13" s="172">
        <f>1/$A$1*[1]TimberSectorMinusCoreVPAExp!G$247</f>
        <v>0.81133095083999973</v>
      </c>
      <c r="I13" s="172">
        <f>1/$A$1*[1]TimberSectorMinusCoreVPAExp!H$247</f>
        <v>0.83438398049999962</v>
      </c>
      <c r="J13" s="172">
        <f>1/$A$1*[1]TimberSectorMinusCoreVPAExp!I$247</f>
        <v>0.74693144099999975</v>
      </c>
      <c r="K13" s="172">
        <f>1/$A$1*[1]TimberSectorMinusCoreVPAExp!J$247</f>
        <v>0.60389496076000004</v>
      </c>
      <c r="L13" s="172">
        <f>1/$A$1*[1]TimberSectorMinusCoreVPAExp!K$247</f>
        <v>0.48393643394999997</v>
      </c>
      <c r="M13" s="172">
        <f>1/$A$1*[1]TimberSectorMinusCoreVPAExp!L$247</f>
        <v>0.5140417491999999</v>
      </c>
      <c r="N13" s="172">
        <f>1/$A$1*[1]TimberSectorMinusCoreVPAExp!M$247</f>
        <v>0.46344862185999997</v>
      </c>
      <c r="O13" s="172">
        <f>1/$A$1*[1]TimberSectorMinusCoreVPAExp!N$247</f>
        <v>0.51553544910000015</v>
      </c>
      <c r="P13" s="172">
        <f>1/$A$1*[1]TimberSectorMinusCoreVPAExp!O$247</f>
        <v>0.52468169361999994</v>
      </c>
      <c r="Q13" s="172">
        <f>1/$A$1*[1]TimberSectorMinusCoreVPAExp!P$247</f>
        <v>0.52383063460000012</v>
      </c>
      <c r="R13" s="172">
        <f>1/$A$1*[1]TimberSectorMinusCoreVPAExp!Q$247</f>
        <v>0.56302349165999988</v>
      </c>
      <c r="S13" s="172">
        <f>1/$A$1*[1]TimberSectorMinusCoreVPAExp!R$247</f>
        <v>0.53370940084000029</v>
      </c>
      <c r="T13" s="172">
        <f>1/$A$1*[1]TimberSectorMinusCoreVPAExp!S$247</f>
        <v>0.53476400390000023</v>
      </c>
      <c r="U13" s="172">
        <f>1/$A$1*[1]TimberSectorMinusCoreVPAExp!T$247</f>
        <v>0.59815428483999988</v>
      </c>
      <c r="V13" s="172">
        <f>1/$A$1*[1]TimberSectorMinusCoreVPAExp!U$247</f>
        <v>0.60618456765999973</v>
      </c>
      <c r="W13" s="172">
        <f>1/$A$1*[1]TimberSectorMinusCoreVPAExp!V$247</f>
        <v>0.74711165970000026</v>
      </c>
      <c r="X13" s="172">
        <f>1/$A$1*[1]TimberSectorMinusCoreVPAExp!W$247</f>
        <v>1.0142686072400013</v>
      </c>
      <c r="Y13" s="172">
        <f>1/$A$1*[1]TimberSectorMinusCoreVPAExp!X$247</f>
        <v>0.80833389064960037</v>
      </c>
      <c r="Z13" s="172">
        <f>1/$A$1*[1]TimberSectorMinusCoreVPAExp!Y$247</f>
        <v>0.60246622871946021</v>
      </c>
      <c r="AA13" s="172">
        <f>1/$A$1*[1]TimberSectorMinusCoreVPAExp!Z$247</f>
        <v>0</v>
      </c>
      <c r="AB13" s="225">
        <f>1/$A$1*[1]TimberSectorMinusCoreVPAExp!AA$247</f>
        <v>0</v>
      </c>
      <c r="AC13" s="143"/>
      <c r="AD13" s="171">
        <f>1/1000*[1]TimberSectorMinusCoreVPAExp!AB$247</f>
        <v>0.44827387800000001</v>
      </c>
      <c r="AE13" s="172">
        <f>1/1000*[1]TimberSectorMinusCoreVPAExp!AC$247</f>
        <v>0.44171007999999995</v>
      </c>
      <c r="AF13" s="172">
        <f>1/1000*[1]TimberSectorMinusCoreVPAExp!AD$247</f>
        <v>0.46411859999999999</v>
      </c>
      <c r="AG13" s="172">
        <f>1/1000*[1]TimberSectorMinusCoreVPAExp!AE$247</f>
        <v>0.40592723000000003</v>
      </c>
      <c r="AH13" s="172">
        <f>1/1000*[1]TimberSectorMinusCoreVPAExp!AF$247</f>
        <v>0.53787661899999994</v>
      </c>
      <c r="AI13" s="172">
        <f>1/1000*[1]TimberSectorMinusCoreVPAExp!AG$247</f>
        <v>0.62769421999999997</v>
      </c>
      <c r="AJ13" s="172">
        <f>1/1000*[1]TimberSectorMinusCoreVPAExp!AH$247</f>
        <v>0.69226903599999989</v>
      </c>
      <c r="AK13" s="172">
        <f>1/1000*[1]TimberSectorMinusCoreVPAExp!AI$247</f>
        <v>0.63947637499999999</v>
      </c>
      <c r="AL13" s="172">
        <f>1/1000*[1]TimberSectorMinusCoreVPAExp!AJ$247</f>
        <v>0.56521975699999993</v>
      </c>
      <c r="AM13" s="172">
        <f>1/1000*[1]TimberSectorMinusCoreVPAExp!AK$247</f>
        <v>0.47494779299999995</v>
      </c>
      <c r="AN13" s="172">
        <f>1/1000*[1]TimberSectorMinusCoreVPAExp!AL$247</f>
        <v>0.51743170100000002</v>
      </c>
      <c r="AO13" s="172">
        <f>1/1000*[1]TimberSectorMinusCoreVPAExp!AM$247</f>
        <v>0.48335410200000001</v>
      </c>
      <c r="AP13" s="172">
        <f>1/1000*[1]TimberSectorMinusCoreVPAExp!AN$247</f>
        <v>0.56413554600000004</v>
      </c>
      <c r="AQ13" s="172">
        <f>1/1000*[1]TimberSectorMinusCoreVPAExp!AO$247</f>
        <v>0.62493924900000009</v>
      </c>
      <c r="AR13" s="172">
        <f>1/1000*[1]TimberSectorMinusCoreVPAExp!AP$247</f>
        <v>0.64594007399999986</v>
      </c>
      <c r="AS13" s="172">
        <f>1/1000*[1]TimberSectorMinusCoreVPAExp!AQ$247</f>
        <v>0.71875344099999994</v>
      </c>
      <c r="AT13" s="172">
        <f>1/1000*[1]TimberSectorMinusCoreVPAExp!AR$247</f>
        <v>0.68094983799999997</v>
      </c>
      <c r="AU13" s="172">
        <f>1/1000*[1]TimberSectorMinusCoreVPAExp!AS$247</f>
        <v>0.74825941500000004</v>
      </c>
      <c r="AV13" s="172">
        <f>1/1000*[1]TimberSectorMinusCoreVPAExp!AT$247</f>
        <v>0.81244743399999997</v>
      </c>
      <c r="AW13" s="172">
        <f>1/1000*[1]TimberSectorMinusCoreVPAExp!AU$247</f>
        <v>0.82708348499999995</v>
      </c>
      <c r="AX13" s="172">
        <f>1/1000*[1]TimberSectorMinusCoreVPAExp!AV$247</f>
        <v>0.98168544899999999</v>
      </c>
      <c r="AY13" s="172">
        <f>1/1000*[1]TimberSectorMinusCoreVPAExp!AW$247</f>
        <v>1.3828093829999999</v>
      </c>
      <c r="AZ13" s="172">
        <f>1/1000*[1]TimberSectorMinusCoreVPAExp!AX$247</f>
        <v>1.254230618</v>
      </c>
      <c r="BA13" s="172">
        <f>1/1000*[1]TimberSectorMinusCoreVPAExp!AY$247</f>
        <v>0.91293509796499994</v>
      </c>
      <c r="BB13" s="172">
        <f>1/1000*[1]TimberSectorMinusCoreVPAExp!AZ$247</f>
        <v>0</v>
      </c>
      <c r="BC13" s="225">
        <f>1/1000*[1]TimberSectorMinusCoreVPAExp!BA$247</f>
        <v>0</v>
      </c>
      <c r="BD13" s="265"/>
    </row>
    <row r="14" spans="1:56" ht="17.149999999999999" customHeight="1">
      <c r="B14" s="20" t="s">
        <v>160</v>
      </c>
      <c r="C14" s="153">
        <f>1/$A$1*[1]TimberSectorMinusCoreVPAExp!B$269</f>
        <v>1.2581104760000007E-2</v>
      </c>
      <c r="D14" s="61">
        <f>1/$A$1*[1]TimberSectorMinusCoreVPAExp!C$269</f>
        <v>1.213294444E-2</v>
      </c>
      <c r="E14" s="61">
        <f>1/$A$1*[1]TimberSectorMinusCoreVPAExp!D$269</f>
        <v>1.1591842340000002E-2</v>
      </c>
      <c r="F14" s="61">
        <f>1/$A$1*[1]TimberSectorMinusCoreVPAExp!E$269</f>
        <v>1.36129626E-2</v>
      </c>
      <c r="G14" s="61">
        <f>1/$A$1*[1]TimberSectorMinusCoreVPAExp!F$269</f>
        <v>1.3171965339999999E-2</v>
      </c>
      <c r="H14" s="61">
        <f>1/$A$1*[1]TimberSectorMinusCoreVPAExp!G$269</f>
        <v>1.4912114079999999E-2</v>
      </c>
      <c r="I14" s="61">
        <f>1/$A$1*[1]TimberSectorMinusCoreVPAExp!H$269</f>
        <v>1.5258650199999994E-2</v>
      </c>
      <c r="J14" s="61">
        <f>1/$A$1*[1]TimberSectorMinusCoreVPAExp!I$269</f>
        <v>1.5975866499999998E-2</v>
      </c>
      <c r="K14" s="61">
        <f>1/$A$1*[1]TimberSectorMinusCoreVPAExp!J$269</f>
        <v>1.8579948799999996E-2</v>
      </c>
      <c r="L14" s="61">
        <f>1/$A$1*[1]TimberSectorMinusCoreVPAExp!K$269</f>
        <v>1.1264792979999999E-2</v>
      </c>
      <c r="M14" s="61">
        <f>1/$A$1*[1]TimberSectorMinusCoreVPAExp!L$269</f>
        <v>1.0164220079999998E-2</v>
      </c>
      <c r="N14" s="61">
        <f>1/$A$1*[1]TimberSectorMinusCoreVPAExp!M$269</f>
        <v>8.3980030399999992E-3</v>
      </c>
      <c r="O14" s="61">
        <f>1/$A$1*[1]TimberSectorMinusCoreVPAExp!N$269</f>
        <v>1.0966731300000001E-2</v>
      </c>
      <c r="P14" s="61">
        <f>1/$A$1*[1]TimberSectorMinusCoreVPAExp!O$269</f>
        <v>1.153682516E-2</v>
      </c>
      <c r="Q14" s="61">
        <f>1/$A$1*[1]TimberSectorMinusCoreVPAExp!P$269</f>
        <v>1.21097837E-2</v>
      </c>
      <c r="R14" s="61">
        <f>1/$A$1*[1]TimberSectorMinusCoreVPAExp!Q$269</f>
        <v>1.1463392500000001E-2</v>
      </c>
      <c r="S14" s="61">
        <f>1/$A$1*[1]TimberSectorMinusCoreVPAExp!R$269</f>
        <v>1.0373376159999998E-2</v>
      </c>
      <c r="T14" s="61">
        <f>1/$A$1*[1]TimberSectorMinusCoreVPAExp!S$269</f>
        <v>6.9836090599999998E-3</v>
      </c>
      <c r="U14" s="61">
        <f>1/$A$1*[1]TimberSectorMinusCoreVPAExp!T$269</f>
        <v>1.0198528199999996E-2</v>
      </c>
      <c r="V14" s="61">
        <f>1/$A$1*[1]TimberSectorMinusCoreVPAExp!U$269</f>
        <v>7.8315874000000011E-3</v>
      </c>
      <c r="W14" s="61">
        <f>1/$A$1*[1]TimberSectorMinusCoreVPAExp!V$269</f>
        <v>5.6741228600000002E-3</v>
      </c>
      <c r="X14" s="61">
        <f>1/$A$1*[1]TimberSectorMinusCoreVPAExp!W$269</f>
        <v>7.8160723200000008E-3</v>
      </c>
      <c r="Y14" s="61">
        <f>1/$A$1*[1]TimberSectorMinusCoreVPAExp!X$269</f>
        <v>3.5449592849999996E-3</v>
      </c>
      <c r="Z14" s="61">
        <f>1/$A$1*[1]TimberSectorMinusCoreVPAExp!Y$269</f>
        <v>5.8817096799999987E-3</v>
      </c>
      <c r="AA14" s="61">
        <f>1/$A$1*[1]TimberSectorMinusCoreVPAExp!Z$269</f>
        <v>0</v>
      </c>
      <c r="AB14" s="62">
        <f>1/$A$1*[1]TimberSectorMinusCoreVPAExp!AA$269</f>
        <v>0</v>
      </c>
      <c r="AC14" s="3"/>
      <c r="AD14" s="153">
        <f>1/1000*[1]TimberSectorMinusCoreVPAExp!AB$269</f>
        <v>5.3549929999999997E-3</v>
      </c>
      <c r="AE14" s="61">
        <f>1/1000*[1]TimberSectorMinusCoreVPAExp!AC$269</f>
        <v>5.261240999999999E-3</v>
      </c>
      <c r="AF14" s="61">
        <f>1/1000*[1]TimberSectorMinusCoreVPAExp!AD$269</f>
        <v>4.6347240000000007E-3</v>
      </c>
      <c r="AG14" s="61">
        <f>1/1000*[1]TimberSectorMinusCoreVPAExp!AE$269</f>
        <v>5.5783609999999996E-3</v>
      </c>
      <c r="AH14" s="61">
        <f>1/1000*[1]TimberSectorMinusCoreVPAExp!AF$269</f>
        <v>6.5996650000000002E-3</v>
      </c>
      <c r="AI14" s="61">
        <f>1/1000*[1]TimberSectorMinusCoreVPAExp!AG$269</f>
        <v>7.4174389999999996E-3</v>
      </c>
      <c r="AJ14" s="61">
        <f>1/1000*[1]TimberSectorMinusCoreVPAExp!AH$269</f>
        <v>7.5587639999999991E-3</v>
      </c>
      <c r="AK14" s="61">
        <f>1/1000*[1]TimberSectorMinusCoreVPAExp!AI$269</f>
        <v>9.6612739999999992E-3</v>
      </c>
      <c r="AL14" s="61">
        <f>1/1000*[1]TimberSectorMinusCoreVPAExp!AJ$269</f>
        <v>1.1921813E-2</v>
      </c>
      <c r="AM14" s="61">
        <f>1/1000*[1]TimberSectorMinusCoreVPAExp!AK$269</f>
        <v>7.4891650000000008E-3</v>
      </c>
      <c r="AN14" s="61">
        <f>1/1000*[1]TimberSectorMinusCoreVPAExp!AL$269</f>
        <v>7.3821300000000006E-3</v>
      </c>
      <c r="AO14" s="61">
        <f>1/1000*[1]TimberSectorMinusCoreVPAExp!AM$269</f>
        <v>6.8994799999999986E-3</v>
      </c>
      <c r="AP14" s="61">
        <f>1/1000*[1]TimberSectorMinusCoreVPAExp!AN$269</f>
        <v>9.8731829999999989E-3</v>
      </c>
      <c r="AQ14" s="61">
        <f>1/1000*[1]TimberSectorMinusCoreVPAExp!AO$269</f>
        <v>1.0239449000000003E-2</v>
      </c>
      <c r="AR14" s="61">
        <f>1/1000*[1]TimberSectorMinusCoreVPAExp!AP$269</f>
        <v>1.1314537E-2</v>
      </c>
      <c r="AS14" s="61">
        <f>1/1000*[1]TimberSectorMinusCoreVPAExp!AQ$269</f>
        <v>1.1388873000000001E-2</v>
      </c>
      <c r="AT14" s="61">
        <f>1/1000*[1]TimberSectorMinusCoreVPAExp!AR$269</f>
        <v>1.0380097999999999E-2</v>
      </c>
      <c r="AU14" s="61">
        <f>1/1000*[1]TimberSectorMinusCoreVPAExp!AS$269</f>
        <v>1.0782921000000003E-2</v>
      </c>
      <c r="AV14" s="61">
        <f>1/1000*[1]TimberSectorMinusCoreVPAExp!AT$269</f>
        <v>9.8646050000000002E-3</v>
      </c>
      <c r="AW14" s="61">
        <f>1/1000*[1]TimberSectorMinusCoreVPAExp!AU$269</f>
        <v>8.7120259999999995E-3</v>
      </c>
      <c r="AX14" s="61">
        <f>1/1000*[1]TimberSectorMinusCoreVPAExp!AV$269</f>
        <v>6.7894749999999988E-3</v>
      </c>
      <c r="AY14" s="61">
        <f>1/1000*[1]TimberSectorMinusCoreVPAExp!AW$269</f>
        <v>1.0853246E-2</v>
      </c>
      <c r="AZ14" s="61">
        <f>1/1000*[1]TimberSectorMinusCoreVPAExp!AX$269</f>
        <v>5.0992440000000002E-3</v>
      </c>
      <c r="BA14" s="61">
        <f>1/1000*[1]TimberSectorMinusCoreVPAExp!AY$269</f>
        <v>8.6341524079999992E-3</v>
      </c>
      <c r="BB14" s="61">
        <f>1/1000*[1]TimberSectorMinusCoreVPAExp!AZ$269</f>
        <v>0</v>
      </c>
      <c r="BC14" s="62">
        <f>1/1000*[1]TimberSectorMinusCoreVPAExp!BA$269</f>
        <v>0</v>
      </c>
      <c r="BD14" s="238"/>
    </row>
    <row r="15" spans="1:56" ht="17.149999999999999" customHeight="1">
      <c r="B15" s="16" t="s">
        <v>152</v>
      </c>
      <c r="C15" s="250">
        <f>1/$A$1*[1]TimberSectorMinusCoreVPAExp!B$267</f>
        <v>4.2693562478000011</v>
      </c>
      <c r="D15" s="123">
        <f>1/$A$1*[1]TimberSectorMinusCoreVPAExp!C$267</f>
        <v>4.3998761709200052</v>
      </c>
      <c r="E15" s="123">
        <f>1/$A$1*[1]TimberSectorMinusCoreVPAExp!D$267</f>
        <v>4.6647093706999918</v>
      </c>
      <c r="F15" s="123">
        <f>1/$A$1*[1]TimberSectorMinusCoreVPAExp!E$267</f>
        <v>4.5697769244599975</v>
      </c>
      <c r="G15" s="123">
        <f>1/$A$1*[1]TimberSectorMinusCoreVPAExp!F$267</f>
        <v>4.3852177936999999</v>
      </c>
      <c r="H15" s="123">
        <f>1/$A$1*[1]TimberSectorMinusCoreVPAExp!G$267</f>
        <v>4.617890746659997</v>
      </c>
      <c r="I15" s="123">
        <f>1/$A$1*[1]TimberSectorMinusCoreVPAExp!H$267</f>
        <v>3.260638218579996</v>
      </c>
      <c r="J15" s="123">
        <f>1/$A$1*[1]TimberSectorMinusCoreVPAExp!I$267</f>
        <v>1.8398692212599954</v>
      </c>
      <c r="K15" s="123">
        <f>1/$A$1*[1]TimberSectorMinusCoreVPAExp!J$267</f>
        <v>1.3704330671359992</v>
      </c>
      <c r="L15" s="123">
        <f>1/$A$1*[1]TimberSectorMinusCoreVPAExp!K$267</f>
        <v>1.1029079963305002</v>
      </c>
      <c r="M15" s="123">
        <f>1/$A$1*[1]TimberSectorMinusCoreVPAExp!L$267</f>
        <v>1.3199854368866664</v>
      </c>
      <c r="N15" s="123">
        <f>1/$A$1*[1]TimberSectorMinusCoreVPAExp!M$267</f>
        <v>1.1602868891600011</v>
      </c>
      <c r="O15" s="123">
        <f>1/$A$1*[1]TimberSectorMinusCoreVPAExp!N$267</f>
        <v>1.2657514587199996</v>
      </c>
      <c r="P15" s="123">
        <f>1/$A$1*[1]TimberSectorMinusCoreVPAExp!O$267</f>
        <v>1.7323972607000002</v>
      </c>
      <c r="Q15" s="123">
        <f>1/$A$1*[1]TimberSectorMinusCoreVPAExp!P$267</f>
        <v>1.5595063808800018</v>
      </c>
      <c r="R15" s="123">
        <f>1/$A$1*[1]TimberSectorMinusCoreVPAExp!Q$267</f>
        <v>1.4793851690800015</v>
      </c>
      <c r="S15" s="123">
        <f>1/$A$1*[1]TimberSectorMinusCoreVPAExp!R$267</f>
        <v>1.5477730959566673</v>
      </c>
      <c r="T15" s="123">
        <f>1/$A$1*[1]TimberSectorMinusCoreVPAExp!S$267</f>
        <v>3.5407517648399986</v>
      </c>
      <c r="U15" s="123">
        <f>1/$A$1*[1]TimberSectorMinusCoreVPAExp!T$267</f>
        <v>3.7854042538599995</v>
      </c>
      <c r="V15" s="123">
        <f>1/$A$1*[1]TimberSectorMinusCoreVPAExp!U$267</f>
        <v>3.6866351885999999</v>
      </c>
      <c r="W15" s="123">
        <f>1/$A$1*[1]TimberSectorMinusCoreVPAExp!V$267</f>
        <v>3.3104439553999998</v>
      </c>
      <c r="X15" s="123">
        <f>1/$A$1*[1]TimberSectorMinusCoreVPAExp!W$267</f>
        <v>3.2720244717999996</v>
      </c>
      <c r="Y15" s="123">
        <f>1/$A$1*[1]TimberSectorMinusCoreVPAExp!X$267</f>
        <v>2.6343095973620994</v>
      </c>
      <c r="Z15" s="123">
        <f>1/$A$1*[1]TimberSectorMinusCoreVPAExp!Y$267</f>
        <v>2.5057258246505807</v>
      </c>
      <c r="AA15" s="123">
        <f>1/$A$1*[1]TimberSectorMinusCoreVPAExp!Z$267</f>
        <v>0</v>
      </c>
      <c r="AB15" s="124">
        <f>1/$A$1*[1]TimberSectorMinusCoreVPAExp!AA$267</f>
        <v>0</v>
      </c>
      <c r="AC15" s="3"/>
      <c r="AD15" s="250">
        <f>1/1000*[1]TimberSectorMinusCoreVPAExp!AB$267</f>
        <v>0.99372024700000061</v>
      </c>
      <c r="AE15" s="123">
        <f>1/1000*[1]TimberSectorMinusCoreVPAExp!AC$267</f>
        <v>0.91011490299999998</v>
      </c>
      <c r="AF15" s="123">
        <f>1/1000*[1]TimberSectorMinusCoreVPAExp!AD$267</f>
        <v>0.86770684500000006</v>
      </c>
      <c r="AG15" s="123">
        <f>1/1000*[1]TimberSectorMinusCoreVPAExp!AE$267</f>
        <v>0.84937356899999972</v>
      </c>
      <c r="AH15" s="123">
        <f>1/1000*[1]TimberSectorMinusCoreVPAExp!AF$267</f>
        <v>0.91704653599999986</v>
      </c>
      <c r="AI15" s="123">
        <f>1/1000*[1]TimberSectorMinusCoreVPAExp!AG$267</f>
        <v>0.9406516399999999</v>
      </c>
      <c r="AJ15" s="123">
        <f>1/1000*[1]TimberSectorMinusCoreVPAExp!AH$267</f>
        <v>0.85242498600000016</v>
      </c>
      <c r="AK15" s="123">
        <f>1/1000*[1]TimberSectorMinusCoreVPAExp!AI$267</f>
        <v>0.62958643799999991</v>
      </c>
      <c r="AL15" s="123">
        <f>1/1000*[1]TimberSectorMinusCoreVPAExp!AJ$267</f>
        <v>0.56294824600000004</v>
      </c>
      <c r="AM15" s="123">
        <f>1/1000*[1]TimberSectorMinusCoreVPAExp!AK$267</f>
        <v>0.47667242100000001</v>
      </c>
      <c r="AN15" s="123">
        <f>1/1000*[1]TimberSectorMinusCoreVPAExp!AL$267</f>
        <v>0.562643856</v>
      </c>
      <c r="AO15" s="123">
        <f>1/1000*[1]TimberSectorMinusCoreVPAExp!AM$267</f>
        <v>0.56641764900000013</v>
      </c>
      <c r="AP15" s="123">
        <f>1/1000*[1]TimberSectorMinusCoreVPAExp!AN$267</f>
        <v>0.66267047499999987</v>
      </c>
      <c r="AQ15" s="123">
        <f>1/1000*[1]TimberSectorMinusCoreVPAExp!AO$267</f>
        <v>0.68887448899999992</v>
      </c>
      <c r="AR15" s="123">
        <f>1/1000*[1]TimberSectorMinusCoreVPAExp!AP$267</f>
        <v>0.73972261900000003</v>
      </c>
      <c r="AS15" s="123">
        <f>1/1000*[1]TimberSectorMinusCoreVPAExp!AQ$267</f>
        <v>0.71723664300000012</v>
      </c>
      <c r="AT15" s="123">
        <f>1/1000*[1]TimberSectorMinusCoreVPAExp!AR$267</f>
        <v>0.72153976600000036</v>
      </c>
      <c r="AU15" s="123">
        <f>1/1000*[1]TimberSectorMinusCoreVPAExp!AS$267</f>
        <v>1.263731436</v>
      </c>
      <c r="AV15" s="123">
        <f>1/1000*[1]TimberSectorMinusCoreVPAExp!AT$267</f>
        <v>1.1563866749999998</v>
      </c>
      <c r="AW15" s="123">
        <f>1/1000*[1]TimberSectorMinusCoreVPAExp!AU$267</f>
        <v>1.0461156020000002</v>
      </c>
      <c r="AX15" s="123">
        <f>1/1000*[1]TimberSectorMinusCoreVPAExp!AV$267</f>
        <v>0.92666167900000029</v>
      </c>
      <c r="AY15" s="123">
        <f>1/1000*[1]TimberSectorMinusCoreVPAExp!AW$267</f>
        <v>1.0193551729999999</v>
      </c>
      <c r="AZ15" s="123">
        <f>1/1000*[1]TimberSectorMinusCoreVPAExp!AX$267</f>
        <v>0.8080525030000002</v>
      </c>
      <c r="BA15" s="123">
        <f>1/1000*[1]TimberSectorMinusCoreVPAExp!AY$267</f>
        <v>0.71813229889400021</v>
      </c>
      <c r="BB15" s="123">
        <f>1/1000*[1]TimberSectorMinusCoreVPAExp!AZ$267</f>
        <v>0</v>
      </c>
      <c r="BC15" s="124">
        <f>1/1000*[1]TimberSectorMinusCoreVPAExp!BA$267</f>
        <v>0</v>
      </c>
      <c r="BD15" s="238"/>
    </row>
    <row r="16" spans="1:56">
      <c r="B16" s="44" t="s">
        <v>45</v>
      </c>
      <c r="C16" s="80">
        <f>1/$A$1*(SUM([1]TimberSectorMinusCoreVPAExp!B$47:B$47)+SUM([1]TimberSectorMinusCoreVPAExp!B$105:B$105))</f>
        <v>1.5306762245600005</v>
      </c>
      <c r="D16" s="81">
        <f>1/$A$1*(SUM([1]TimberSectorMinusCoreVPAExp!C$47:C$47)+SUM([1]TimberSectorMinusCoreVPAExp!C$105:C$105))</f>
        <v>1.5861873337400008</v>
      </c>
      <c r="E16" s="81">
        <f>1/$A$1*(SUM([1]TimberSectorMinusCoreVPAExp!D$47:D$47)+SUM([1]TimberSectorMinusCoreVPAExp!D$105:D$105))</f>
        <v>1.9081649103999954</v>
      </c>
      <c r="F16" s="81">
        <f>1/$A$1*(SUM([1]TimberSectorMinusCoreVPAExp!E$47:E$47)+SUM([1]TimberSectorMinusCoreVPAExp!E$105:E$105))</f>
        <v>2.0267882613399988</v>
      </c>
      <c r="G16" s="81">
        <f>1/$A$1*(SUM([1]TimberSectorMinusCoreVPAExp!F$47:F$47)+SUM([1]TimberSectorMinusCoreVPAExp!F$105:F$105))</f>
        <v>1.8721810598599999</v>
      </c>
      <c r="H16" s="81">
        <f>1/$A$1*(SUM([1]TimberSectorMinusCoreVPAExp!G$47:G$47)+SUM([1]TimberSectorMinusCoreVPAExp!G$105:G$105))</f>
        <v>1.7226027055400002</v>
      </c>
      <c r="I16" s="81">
        <f>1/$A$1*(SUM([1]TimberSectorMinusCoreVPAExp!H$47:H$47)+SUM([1]TimberSectorMinusCoreVPAExp!H$105:H$105))</f>
        <v>1.2301290306600001</v>
      </c>
      <c r="J16" s="81">
        <f>1/$A$1*(SUM([1]TimberSectorMinusCoreVPAExp!I$47:I$47)+SUM([1]TimberSectorMinusCoreVPAExp!I$105:I$105))</f>
        <v>0.50201215284000045</v>
      </c>
      <c r="K16" s="81">
        <f>1/$A$1*(SUM([1]TimberSectorMinusCoreVPAExp!J$47:J$47)+SUM([1]TimberSectorMinusCoreVPAExp!J$105:J$105))</f>
        <v>0.30321810484</v>
      </c>
      <c r="L16" s="81">
        <f>1/$A$1*(SUM([1]TimberSectorMinusCoreVPAExp!K$47:K$47)+SUM([1]TimberSectorMinusCoreVPAExp!K$105:K$105))</f>
        <v>0.2813819947400002</v>
      </c>
      <c r="M16" s="81">
        <f>1/$A$1*(SUM([1]TimberSectorMinusCoreVPAExp!L$47:L$47)+SUM([1]TimberSectorMinusCoreVPAExp!L$105:L$105))</f>
        <v>0.49333067703999994</v>
      </c>
      <c r="N16" s="81">
        <f>1/$A$1*(SUM([1]TimberSectorMinusCoreVPAExp!M$47:M$47)+SUM([1]TimberSectorMinusCoreVPAExp!M$105:M$105))</f>
        <v>0.35997031378000055</v>
      </c>
      <c r="O16" s="81">
        <f>1/$A$1*(SUM([1]TimberSectorMinusCoreVPAExp!N$47:N$47)+SUM([1]TimberSectorMinusCoreVPAExp!N$105:N$105))</f>
        <v>0.37088823715999991</v>
      </c>
      <c r="P16" s="81">
        <f>1/$A$1*(SUM([1]TimberSectorMinusCoreVPAExp!O$47:O$47)+SUM([1]TimberSectorMinusCoreVPAExp!O$105:O$105))</f>
        <v>0.44910842017999969</v>
      </c>
      <c r="Q16" s="81">
        <f>1/$A$1*(SUM([1]TimberSectorMinusCoreVPAExp!P$47:P$47)+SUM([1]TimberSectorMinusCoreVPAExp!P$105:P$105))</f>
        <v>0.58837926406000063</v>
      </c>
      <c r="R16" s="81">
        <f>1/$A$1*(SUM([1]TimberSectorMinusCoreVPAExp!Q$47:Q$47)+SUM([1]TimberSectorMinusCoreVPAExp!Q$105:Q$105))</f>
        <v>0.59178503552000206</v>
      </c>
      <c r="S16" s="81">
        <f>1/$A$1*(SUM([1]TimberSectorMinusCoreVPAExp!R$47:R$47)+SUM([1]TimberSectorMinusCoreVPAExp!R$105:R$105))</f>
        <v>0.69522960163999992</v>
      </c>
      <c r="T16" s="81">
        <f>1/$A$1*(SUM([1]TimberSectorMinusCoreVPAExp!S$47:S$47)+SUM([1]TimberSectorMinusCoreVPAExp!S$105:S$105))</f>
        <v>2.5704060869199994</v>
      </c>
      <c r="U16" s="81">
        <f>1/$A$1*(SUM([1]TimberSectorMinusCoreVPAExp!T$47:T$47)+SUM([1]TimberSectorMinusCoreVPAExp!T$105:T$105))</f>
        <v>2.4381130578199994</v>
      </c>
      <c r="V16" s="81">
        <f>1/$A$1*(SUM([1]TimberSectorMinusCoreVPAExp!U$47:U$47)+SUM([1]TimberSectorMinusCoreVPAExp!U$105:U$105))</f>
        <v>2.1647220005599999</v>
      </c>
      <c r="W16" s="81">
        <f>1/$A$1*(SUM([1]TimberSectorMinusCoreVPAExp!V$47:V$47)+SUM([1]TimberSectorMinusCoreVPAExp!V$105:V$105))</f>
        <v>1.8900048911799996</v>
      </c>
      <c r="X16" s="81">
        <f>1/$A$1*(SUM([1]TimberSectorMinusCoreVPAExp!W$47:W$47)+SUM([1]TimberSectorMinusCoreVPAExp!W$105:W$105))</f>
        <v>1.9178421030999999</v>
      </c>
      <c r="Y16" s="81">
        <f>1/$A$1*(SUM([1]TimberSectorMinusCoreVPAExp!X$47:X$47)+SUM([1]TimberSectorMinusCoreVPAExp!X$105:X$105))</f>
        <v>1.2924543978009997</v>
      </c>
      <c r="Z16" s="81">
        <f>1/$A$1*(SUM([1]TimberSectorMinusCoreVPAExp!Y$47:Y$47)+SUM([1]TimberSectorMinusCoreVPAExp!Y$105:Y$105))</f>
        <v>1.3113015914040003</v>
      </c>
      <c r="AA16" s="81">
        <f>1/$A$1*(SUM([1]TimberSectorMinusCoreVPAExp!Z$47:Z$47)+SUM([1]TimberSectorMinusCoreVPAExp!Z$105:Z$105))</f>
        <v>0</v>
      </c>
      <c r="AB16" s="82">
        <f>1/$A$1*(SUM([1]TimberSectorMinusCoreVPAExp!AA$47:AA$47)+SUM([1]TimberSectorMinusCoreVPAExp!AA$105:AA$105))</f>
        <v>0</v>
      </c>
      <c r="AC16" s="3"/>
      <c r="AD16" s="12">
        <f>1/1000*(SUM([1]TimberSectorMinusCoreVPAExp!AB$47:AB$47)+SUM([1]TimberSectorMinusCoreVPAExp!AB$105:AB$105))</f>
        <v>0.24693626700000013</v>
      </c>
      <c r="AE16" s="13">
        <f>1/1000*(SUM([1]TimberSectorMinusCoreVPAExp!AC$47:AC$47)+SUM([1]TimberSectorMinusCoreVPAExp!AC$105:AC$105))</f>
        <v>0.225193849</v>
      </c>
      <c r="AF16" s="13">
        <f>1/1000*(SUM([1]TimberSectorMinusCoreVPAExp!AD$47:AD$47)+SUM([1]TimberSectorMinusCoreVPAExp!AD$105:AD$105))</f>
        <v>0.22553752800000001</v>
      </c>
      <c r="AG16" s="13">
        <f>1/1000*(SUM([1]TimberSectorMinusCoreVPAExp!AE$47:AE$47)+SUM([1]TimberSectorMinusCoreVPAExp!AE$105:AE$105))</f>
        <v>0.22629354899999995</v>
      </c>
      <c r="AH16" s="13">
        <f>1/1000*(SUM([1]TimberSectorMinusCoreVPAExp!AF$47:AF$47)+SUM([1]TimberSectorMinusCoreVPAExp!AF$105:AF$105))</f>
        <v>0.23299551100000002</v>
      </c>
      <c r="AI16" s="13">
        <f>1/1000*(SUM([1]TimberSectorMinusCoreVPAExp!AG$47:AG$47)+SUM([1]TimberSectorMinusCoreVPAExp!AG$105:AG$105))</f>
        <v>0.22055395799999999</v>
      </c>
      <c r="AJ16" s="13">
        <f>1/1000*(SUM([1]TimberSectorMinusCoreVPAExp!AH$47:AH$47)+SUM([1]TimberSectorMinusCoreVPAExp!AH$105:AH$105))</f>
        <v>0.18721230799999999</v>
      </c>
      <c r="AK16" s="13">
        <f>1/1000*(SUM([1]TimberSectorMinusCoreVPAExp!AI$47:AI$47)+SUM([1]TimberSectorMinusCoreVPAExp!AI$105:AI$105))</f>
        <v>0.107670397</v>
      </c>
      <c r="AL16" s="13">
        <f>1/1000*(SUM([1]TimberSectorMinusCoreVPAExp!AJ$47:AJ$47)+SUM([1]TimberSectorMinusCoreVPAExp!AJ$105:AJ$105))</f>
        <v>8.8045882000000006E-2</v>
      </c>
      <c r="AM16" s="13">
        <f>1/1000*(SUM([1]TimberSectorMinusCoreVPAExp!AK$47:AK$47)+SUM([1]TimberSectorMinusCoreVPAExp!AK$105:AK$105))</f>
        <v>7.6879125000000006E-2</v>
      </c>
      <c r="AN16" s="13">
        <f>1/1000*(SUM([1]TimberSectorMinusCoreVPAExp!AL$47:AL$47)+SUM([1]TimberSectorMinusCoreVPAExp!AL$105:AL$105))</f>
        <v>0.12556434899999999</v>
      </c>
      <c r="AO16" s="13">
        <f>1/1000*(SUM([1]TimberSectorMinusCoreVPAExp!AM$47:AM$47)+SUM([1]TimberSectorMinusCoreVPAExp!AM$105:AM$105))</f>
        <v>0.10391358799999999</v>
      </c>
      <c r="AP16" s="13">
        <f>1/1000*(SUM([1]TimberSectorMinusCoreVPAExp!AN$47:AN$47)+SUM([1]TimberSectorMinusCoreVPAExp!AN$105:AN$105))</f>
        <v>0.11179378299999999</v>
      </c>
      <c r="AQ16" s="13">
        <f>1/1000*(SUM([1]TimberSectorMinusCoreVPAExp!AO$47:AO$47)+SUM([1]TimberSectorMinusCoreVPAExp!AO$105:AO$105))</f>
        <v>0.13534101000000001</v>
      </c>
      <c r="AR16" s="13">
        <f>1/1000*(SUM([1]TimberSectorMinusCoreVPAExp!AP$47:AP$47)+SUM([1]TimberSectorMinusCoreVPAExp!AP$105:AP$105))</f>
        <v>0.19099650700000004</v>
      </c>
      <c r="AS16" s="13">
        <f>1/1000*(SUM([1]TimberSectorMinusCoreVPAExp!AQ$47:AQ$47)+SUM([1]TimberSectorMinusCoreVPAExp!AQ$105:AQ$105))</f>
        <v>0.20160894900000007</v>
      </c>
      <c r="AT16" s="13">
        <f>1/1000*(SUM([1]TimberSectorMinusCoreVPAExp!AR$47:AR$47)+SUM([1]TimberSectorMinusCoreVPAExp!AR$105:AR$105))</f>
        <v>0.22183207399999999</v>
      </c>
      <c r="AU16" s="13">
        <f>1/1000*(SUM([1]TimberSectorMinusCoreVPAExp!AS$47:AS$47)+SUM([1]TimberSectorMinusCoreVPAExp!AS$105:AS$105))</f>
        <v>0.68552957000000003</v>
      </c>
      <c r="AV16" s="13">
        <f>1/1000*(SUM([1]TimberSectorMinusCoreVPAExp!AT$47:AT$47)+SUM([1]TimberSectorMinusCoreVPAExp!AT$105:AT$105))</f>
        <v>0.59890071699999992</v>
      </c>
      <c r="AW16" s="13">
        <f>1/1000*(SUM([1]TimberSectorMinusCoreVPAExp!AU$47:AU$47)+SUM([1]TimberSectorMinusCoreVPAExp!AU$105:AU$105))</f>
        <v>0.48478359599999993</v>
      </c>
      <c r="AX16" s="13">
        <f>1/1000*(SUM([1]TimberSectorMinusCoreVPAExp!AV$47:AV$47)+SUM([1]TimberSectorMinusCoreVPAExp!AV$105:AV$105))</f>
        <v>0.41333092600000004</v>
      </c>
      <c r="AY16" s="13">
        <f>1/1000*(SUM([1]TimberSectorMinusCoreVPAExp!AW$47:AW$47)+SUM([1]TimberSectorMinusCoreVPAExp!AW$105:AW$105))</f>
        <v>0.45034753699999996</v>
      </c>
      <c r="AZ16" s="13">
        <f>1/1000*(SUM([1]TimberSectorMinusCoreVPAExp!AX$47:AX$47)+SUM([1]TimberSectorMinusCoreVPAExp!AX$105:AX$105))</f>
        <v>0.25887672399999995</v>
      </c>
      <c r="BA16" s="13">
        <f>1/1000*(SUM([1]TimberSectorMinusCoreVPAExp!AY$47:AY$47)+SUM([1]TimberSectorMinusCoreVPAExp!AY$105:AY$105))</f>
        <v>0.25595919659999999</v>
      </c>
      <c r="BB16" s="13">
        <f>1/1000*(SUM([1]TimberSectorMinusCoreVPAExp!AZ$47:AZ$47)+SUM([1]TimberSectorMinusCoreVPAExp!AZ$105:AZ$105))</f>
        <v>0</v>
      </c>
      <c r="BC16" s="15">
        <f>1/1000*(SUM([1]TimberSectorMinusCoreVPAExp!BA$47:BA$47)+SUM([1]TimberSectorMinusCoreVPAExp!BA$105:BA$105))</f>
        <v>0</v>
      </c>
      <c r="BD16" s="238"/>
    </row>
    <row r="17" spans="2:56">
      <c r="B17" s="4" t="s">
        <v>95</v>
      </c>
      <c r="C17" s="251">
        <f>1/$A$1*[1]TimberSectorMinusCoreVPAExp!B$116</f>
        <v>1.0590551354599995</v>
      </c>
      <c r="D17" s="147">
        <f>1/$A$1*[1]TimberSectorMinusCoreVPAExp!C$116</f>
        <v>1.0904440808400033</v>
      </c>
      <c r="E17" s="147">
        <f>1/$A$1*[1]TimberSectorMinusCoreVPAExp!D$116</f>
        <v>1.032023877539997</v>
      </c>
      <c r="F17" s="147">
        <f>1/$A$1*[1]TimberSectorMinusCoreVPAExp!E$116</f>
        <v>0.9984697988599982</v>
      </c>
      <c r="G17" s="147">
        <f>1/$A$1*[1]TimberSectorMinusCoreVPAExp!F$116</f>
        <v>1.1083743306400005</v>
      </c>
      <c r="H17" s="147">
        <f>1/$A$1*[1]TimberSectorMinusCoreVPAExp!G$116</f>
        <v>1.3040171156999971</v>
      </c>
      <c r="I17" s="147">
        <f>1/$A$1*[1]TimberSectorMinusCoreVPAExp!H$116</f>
        <v>0.80208412137999496</v>
      </c>
      <c r="J17" s="147">
        <f>1/$A$1*[1]TimberSectorMinusCoreVPAExp!I$116</f>
        <v>0.60415510847999498</v>
      </c>
      <c r="K17" s="147">
        <f>1/$A$1*[1]TimberSectorMinusCoreVPAExp!J$116</f>
        <v>0.44450555449999973</v>
      </c>
      <c r="L17" s="147">
        <f>1/$A$1*[1]TimberSectorMinusCoreVPAExp!K$116</f>
        <v>0.39326784153999977</v>
      </c>
      <c r="M17" s="147">
        <f>1/$A$1*[1]TimberSectorMinusCoreVPAExp!L$116</f>
        <v>0.40221480366666662</v>
      </c>
      <c r="N17" s="147">
        <f>1/$A$1*[1]TimberSectorMinusCoreVPAExp!M$116</f>
        <v>0.41289519530000007</v>
      </c>
      <c r="O17" s="147">
        <f>1/$A$1*[1]TimberSectorMinusCoreVPAExp!N$116</f>
        <v>0.4652112071599997</v>
      </c>
      <c r="P17" s="147">
        <f>1/$A$1*[1]TimberSectorMinusCoreVPAExp!O$116</f>
        <v>0.79990355788000045</v>
      </c>
      <c r="Q17" s="147">
        <f>1/$A$1*[1]TimberSectorMinusCoreVPAExp!P$116</f>
        <v>0.44555587664000129</v>
      </c>
      <c r="R17" s="147">
        <f>1/$A$1*[1]TimberSectorMinusCoreVPAExp!Q$116</f>
        <v>0.38117856027999975</v>
      </c>
      <c r="S17" s="147">
        <f>1/$A$1*[1]TimberSectorMinusCoreVPAExp!R$116</f>
        <v>0.41264654270000056</v>
      </c>
      <c r="T17" s="147">
        <f>1/$A$1*[1]TimberSectorMinusCoreVPAExp!S$116</f>
        <v>0.37565163131999979</v>
      </c>
      <c r="U17" s="147">
        <f>1/$A$1*[1]TimberSectorMinusCoreVPAExp!T$116</f>
        <v>0.44044070685999948</v>
      </c>
      <c r="V17" s="147">
        <f>1/$A$1*[1]TimberSectorMinusCoreVPAExp!U$116</f>
        <v>0.49708863400000047</v>
      </c>
      <c r="W17" s="147">
        <f>1/$A$1*[1]TimberSectorMinusCoreVPAExp!V$116</f>
        <v>0.44610705243999993</v>
      </c>
      <c r="X17" s="147">
        <f>1/$A$1*[1]TimberSectorMinusCoreVPAExp!W$116</f>
        <v>0.46478308632000037</v>
      </c>
      <c r="Y17" s="147">
        <f>1/$A$1*[1]TimberSectorMinusCoreVPAExp!X$116</f>
        <v>0.52586430945579965</v>
      </c>
      <c r="Z17" s="147">
        <f>1/$A$1*[1]TimberSectorMinusCoreVPAExp!Y$116</f>
        <v>0.4020688077509601</v>
      </c>
      <c r="AA17" s="147">
        <f>1/$A$1*[1]TimberSectorMinusCoreVPAExp!Z$116</f>
        <v>0</v>
      </c>
      <c r="AB17" s="148">
        <f>1/$A$1*[1]TimberSectorMinusCoreVPAExp!AA$116</f>
        <v>0</v>
      </c>
      <c r="AC17" s="3"/>
      <c r="AD17" s="243">
        <f>1/1000*[1]TimberSectorMinusCoreVPAExp!AB$116</f>
        <v>0.43457956700000033</v>
      </c>
      <c r="AE17" s="11">
        <f>1/1000*[1]TimberSectorMinusCoreVPAExp!AC$116</f>
        <v>0.39659850899999988</v>
      </c>
      <c r="AF17" s="11">
        <f>1/1000*[1]TimberSectorMinusCoreVPAExp!AD$116</f>
        <v>0.35810156199999993</v>
      </c>
      <c r="AG17" s="11">
        <f>1/1000*[1]TimberSectorMinusCoreVPAExp!AE$116</f>
        <v>0.36058341099999996</v>
      </c>
      <c r="AH17" s="11">
        <f>1/1000*[1]TimberSectorMinusCoreVPAExp!AF$116</f>
        <v>0.41719729100000003</v>
      </c>
      <c r="AI17" s="11">
        <f>1/1000*[1]TimberSectorMinusCoreVPAExp!AG$116</f>
        <v>0.41536636500000002</v>
      </c>
      <c r="AJ17" s="11">
        <f>1/1000*[1]TimberSectorMinusCoreVPAExp!AH$116</f>
        <v>0.3628804670000001</v>
      </c>
      <c r="AK17" s="11">
        <f>1/1000*[1]TimberSectorMinusCoreVPAExp!AI$116</f>
        <v>0.29227862899999996</v>
      </c>
      <c r="AL17" s="11">
        <f>1/1000*[1]TimberSectorMinusCoreVPAExp!AJ$116</f>
        <v>0.26911834600000006</v>
      </c>
      <c r="AM17" s="11">
        <f>1/1000*[1]TimberSectorMinusCoreVPAExp!AK$116</f>
        <v>0.24272037800000001</v>
      </c>
      <c r="AN17" s="11">
        <f>1/1000*[1]TimberSectorMinusCoreVPAExp!AL$116</f>
        <v>0.26772801800000001</v>
      </c>
      <c r="AO17" s="11">
        <f>1/1000*[1]TimberSectorMinusCoreVPAExp!AM$116</f>
        <v>0.30002768500000004</v>
      </c>
      <c r="AP17" s="11">
        <f>1/1000*[1]TimberSectorMinusCoreVPAExp!AN$116</f>
        <v>0.35671991399999992</v>
      </c>
      <c r="AQ17" s="11">
        <f>1/1000*[1]TimberSectorMinusCoreVPAExp!AO$116</f>
        <v>0.33472474400000002</v>
      </c>
      <c r="AR17" s="11">
        <f>1/1000*[1]TimberSectorMinusCoreVPAExp!AP$116</f>
        <v>0.31127641299999992</v>
      </c>
      <c r="AS17" s="11">
        <f>1/1000*[1]TimberSectorMinusCoreVPAExp!AQ$116</f>
        <v>0.27052148399999998</v>
      </c>
      <c r="AT17" s="11">
        <f>1/1000*[1]TimberSectorMinusCoreVPAExp!AR$116</f>
        <v>0.28800903000000005</v>
      </c>
      <c r="AU17" s="11">
        <f>1/1000*[1]TimberSectorMinusCoreVPAExp!AS$116</f>
        <v>0.28377033399999996</v>
      </c>
      <c r="AV17" s="11">
        <f>1/1000*[1]TimberSectorMinusCoreVPAExp!AT$116</f>
        <v>0.26508402799999992</v>
      </c>
      <c r="AW17" s="11">
        <f>1/1000*[1]TimberSectorMinusCoreVPAExp!AU$116</f>
        <v>0.28260165599999998</v>
      </c>
      <c r="AX17" s="11">
        <f>1/1000*[1]TimberSectorMinusCoreVPAExp!AV$116</f>
        <v>0.258900676</v>
      </c>
      <c r="AY17" s="11">
        <f>1/1000*[1]TimberSectorMinusCoreVPAExp!AW$116</f>
        <v>0.280990193</v>
      </c>
      <c r="AZ17" s="11">
        <f>1/1000*[1]TimberSectorMinusCoreVPAExp!AX$116</f>
        <v>0.29486720100000013</v>
      </c>
      <c r="BA17" s="11">
        <f>1/1000*[1]TimberSectorMinusCoreVPAExp!AY$116</f>
        <v>0.24223865995900007</v>
      </c>
      <c r="BB17" s="11">
        <f>1/1000*[1]TimberSectorMinusCoreVPAExp!AZ$116</f>
        <v>0</v>
      </c>
      <c r="BC17" s="10">
        <f>1/1000*[1]TimberSectorMinusCoreVPAExp!BA$116</f>
        <v>0</v>
      </c>
      <c r="BD17" s="238"/>
    </row>
    <row r="18" spans="2:56">
      <c r="B18" s="4" t="s">
        <v>135</v>
      </c>
      <c r="C18" s="243">
        <f>1/$A$1*[1]TimberSectorMinusCoreVPAExp!B$138</f>
        <v>0.11824770174000007</v>
      </c>
      <c r="D18" s="11">
        <f>1/$A$1*[1]TimberSectorMinusCoreVPAExp!C$138</f>
        <v>0.13022238090000002</v>
      </c>
      <c r="E18" s="11">
        <f>1/$A$1*[1]TimberSectorMinusCoreVPAExp!D$138</f>
        <v>0.1428554818399998</v>
      </c>
      <c r="F18" s="11">
        <f>1/$A$1*[1]TimberSectorMinusCoreVPAExp!E$138</f>
        <v>0.16482219275999987</v>
      </c>
      <c r="G18" s="11">
        <f>1/$A$1*[1]TimberSectorMinusCoreVPAExp!F$138</f>
        <v>0.19052469738</v>
      </c>
      <c r="H18" s="11">
        <f>1/$A$1*[1]TimberSectorMinusCoreVPAExp!G$138</f>
        <v>0.20997400108</v>
      </c>
      <c r="I18" s="11">
        <f>1/$A$1*[1]TimberSectorMinusCoreVPAExp!H$138</f>
        <v>0.18330958592000002</v>
      </c>
      <c r="J18" s="11">
        <f>1/$A$1*[1]TimberSectorMinusCoreVPAExp!I$138</f>
        <v>0.11833699308000011</v>
      </c>
      <c r="K18" s="11">
        <f>1/$A$1*[1]TimberSectorMinusCoreVPAExp!J$138</f>
        <v>0.10498957013999997</v>
      </c>
      <c r="L18" s="11">
        <f>1/$A$1*[1]TimberSectorMinusCoreVPAExp!K$138</f>
        <v>6.3730254559999977E-2</v>
      </c>
      <c r="M18" s="11">
        <f>1/$A$1*[1]TimberSectorMinusCoreVPAExp!L$138</f>
        <v>6.1536099519999957E-2</v>
      </c>
      <c r="N18" s="11">
        <f>1/$A$1*[1]TimberSectorMinusCoreVPAExp!M$138</f>
        <v>5.2502523779999991E-2</v>
      </c>
      <c r="O18" s="11">
        <f>1/$A$1*[1]TimberSectorMinusCoreVPAExp!N$138</f>
        <v>8.367066497999999E-2</v>
      </c>
      <c r="P18" s="11">
        <f>1/$A$1*[1]TimberSectorMinusCoreVPAExp!O$138</f>
        <v>0.11233122908000003</v>
      </c>
      <c r="Q18" s="11">
        <f>1/$A$1*[1]TimberSectorMinusCoreVPAExp!P$138</f>
        <v>9.7026117159999953E-2</v>
      </c>
      <c r="R18" s="11">
        <f>1/$A$1*[1]TimberSectorMinusCoreVPAExp!Q$138</f>
        <v>9.5769803919999938E-2</v>
      </c>
      <c r="S18" s="11">
        <f>1/$A$1*[1]TimberSectorMinusCoreVPAExp!R$138</f>
        <v>7.7707547400000007E-2</v>
      </c>
      <c r="T18" s="11">
        <f>1/$A$1*[1]TimberSectorMinusCoreVPAExp!S$138</f>
        <v>6.664865032000003E-2</v>
      </c>
      <c r="U18" s="11">
        <f>1/$A$1*[1]TimberSectorMinusCoreVPAExp!T$138</f>
        <v>8.2064964560000037E-2</v>
      </c>
      <c r="V18" s="11">
        <f>1/$A$1*[1]TimberSectorMinusCoreVPAExp!U$138</f>
        <v>0.11954846624000022</v>
      </c>
      <c r="W18" s="11">
        <f>1/$A$1*[1]TimberSectorMinusCoreVPAExp!V$138</f>
        <v>5.3052548780000014E-2</v>
      </c>
      <c r="X18" s="11">
        <f>1/$A$1*[1]TimberSectorMinusCoreVPAExp!W$138</f>
        <v>7.7851682439999792E-2</v>
      </c>
      <c r="Y18" s="11">
        <f>1/$A$1*[1]TimberSectorMinusCoreVPAExp!X$138</f>
        <v>6.9466079896500069E-2</v>
      </c>
      <c r="Z18" s="11">
        <f>1/$A$1*[1]TimberSectorMinusCoreVPAExp!Y$138</f>
        <v>6.6873437252999893E-2</v>
      </c>
      <c r="AA18" s="11">
        <f>1/$A$1*[1]TimberSectorMinusCoreVPAExp!Z$138</f>
        <v>0</v>
      </c>
      <c r="AB18" s="10">
        <f>1/$A$1*[1]TimberSectorMinusCoreVPAExp!AA$138</f>
        <v>0</v>
      </c>
      <c r="AC18" s="3"/>
      <c r="AD18" s="243">
        <f>1/1000*[1]TimberSectorMinusCoreVPAExp!AB$138</f>
        <v>2.2207639000000001E-2</v>
      </c>
      <c r="AE18" s="11">
        <f>1/1000*[1]TimberSectorMinusCoreVPAExp!AC$138</f>
        <v>2.3272655E-2</v>
      </c>
      <c r="AF18" s="11">
        <f>1/1000*[1]TimberSectorMinusCoreVPAExp!AD$138</f>
        <v>2.2055323999999998E-2</v>
      </c>
      <c r="AG18" s="11">
        <f>1/1000*[1]TimberSectorMinusCoreVPAExp!AE$138</f>
        <v>2.7350190999999996E-2</v>
      </c>
      <c r="AH18" s="11">
        <f>1/1000*[1]TimberSectorMinusCoreVPAExp!AF$138</f>
        <v>3.2217131000000003E-2</v>
      </c>
      <c r="AI18" s="11">
        <f>1/1000*[1]TimberSectorMinusCoreVPAExp!AG$138</f>
        <v>3.4493920000000004E-2</v>
      </c>
      <c r="AJ18" s="11">
        <f>1/1000*[1]TimberSectorMinusCoreVPAExp!AH$138</f>
        <v>3.9854427999999997E-2</v>
      </c>
      <c r="AK18" s="11">
        <f>1/1000*[1]TimberSectorMinusCoreVPAExp!AI$138</f>
        <v>2.999025E-2</v>
      </c>
      <c r="AL18" s="11">
        <f>1/1000*[1]TimberSectorMinusCoreVPAExp!AJ$138</f>
        <v>2.8369485999999999E-2</v>
      </c>
      <c r="AM18" s="11">
        <f>1/1000*[1]TimberSectorMinusCoreVPAExp!AK$138</f>
        <v>1.8812188000000001E-2</v>
      </c>
      <c r="AN18" s="11">
        <f>1/1000*[1]TimberSectorMinusCoreVPAExp!AL$138</f>
        <v>1.8713158999999993E-2</v>
      </c>
      <c r="AO18" s="11">
        <f>1/1000*[1]TimberSectorMinusCoreVPAExp!AM$138</f>
        <v>1.5388542000000003E-2</v>
      </c>
      <c r="AP18" s="11">
        <f>1/1000*[1]TimberSectorMinusCoreVPAExp!AN$138</f>
        <v>2.6737272999999995E-2</v>
      </c>
      <c r="AQ18" s="11">
        <f>1/1000*[1]TimberSectorMinusCoreVPAExp!AO$138</f>
        <v>3.6243920999999998E-2</v>
      </c>
      <c r="AR18" s="11">
        <f>1/1000*[1]TimberSectorMinusCoreVPAExp!AP$138</f>
        <v>2.8782767999999997E-2</v>
      </c>
      <c r="AS18" s="11">
        <f>1/1000*[1]TimberSectorMinusCoreVPAExp!AQ$138</f>
        <v>3.2944513999999987E-2</v>
      </c>
      <c r="AT18" s="11">
        <f>1/1000*[1]TimberSectorMinusCoreVPAExp!AR$138</f>
        <v>2.7870522000000005E-2</v>
      </c>
      <c r="AU18" s="11">
        <f>1/1000*[1]TimberSectorMinusCoreVPAExp!AS$138</f>
        <v>2.6399709999999989E-2</v>
      </c>
      <c r="AV18" s="11">
        <f>1/1000*[1]TimberSectorMinusCoreVPAExp!AT$138</f>
        <v>2.4148458999999997E-2</v>
      </c>
      <c r="AW18" s="11">
        <f>1/1000*[1]TimberSectorMinusCoreVPAExp!AU$138</f>
        <v>1.8535439000000011E-2</v>
      </c>
      <c r="AX18" s="11">
        <f>1/1000*[1]TimberSectorMinusCoreVPAExp!AV$138</f>
        <v>1.7030750999999997E-2</v>
      </c>
      <c r="AY18" s="11">
        <f>1/1000*[1]TimberSectorMinusCoreVPAExp!AW$138</f>
        <v>2.9854193000000001E-2</v>
      </c>
      <c r="AZ18" s="11">
        <f>1/1000*[1]TimberSectorMinusCoreVPAExp!AX$138</f>
        <v>2.7760740999999995E-2</v>
      </c>
      <c r="BA18" s="11">
        <f>1/1000*[1]TimberSectorMinusCoreVPAExp!AY$138</f>
        <v>2.5147088041000003E-2</v>
      </c>
      <c r="BB18" s="11">
        <f>1/1000*[1]TimberSectorMinusCoreVPAExp!AZ$138</f>
        <v>0</v>
      </c>
      <c r="BC18" s="10">
        <f>1/1000*[1]TimberSectorMinusCoreVPAExp!BA$138</f>
        <v>0</v>
      </c>
      <c r="BD18" s="238"/>
    </row>
    <row r="19" spans="2:56">
      <c r="B19" s="4" t="s">
        <v>35</v>
      </c>
      <c r="C19" s="243">
        <f>1/$A$1*[1]TimberSectorMinusCoreVPAExp!B$187</f>
        <v>2.3708642019999997E-2</v>
      </c>
      <c r="D19" s="11">
        <f>1/$A$1*[1]TimberSectorMinusCoreVPAExp!C$187</f>
        <v>1.0117614120000005E-2</v>
      </c>
      <c r="E19" s="11">
        <f>1/$A$1*[1]TimberSectorMinusCoreVPAExp!D$187</f>
        <v>1.7342939039999998E-2</v>
      </c>
      <c r="F19" s="11">
        <f>1/$A$1*[1]TimberSectorMinusCoreVPAExp!E$187</f>
        <v>1.2285565539999979E-2</v>
      </c>
      <c r="G19" s="11">
        <f>1/$A$1*[1]TimberSectorMinusCoreVPAExp!F$187</f>
        <v>1.8169841560000004E-2</v>
      </c>
      <c r="H19" s="11">
        <f>1/$A$1*[1]TimberSectorMinusCoreVPAExp!G$187</f>
        <v>3.5773658180000001E-2</v>
      </c>
      <c r="I19" s="11">
        <f>1/$A$1*[1]TimberSectorMinusCoreVPAExp!H$187</f>
        <v>4.0386444359999989E-2</v>
      </c>
      <c r="J19" s="11">
        <f>1/$A$1*[1]TimberSectorMinusCoreVPAExp!I$187</f>
        <v>2.6842366159999992E-2</v>
      </c>
      <c r="K19" s="11">
        <f>1/$A$1*[1]TimberSectorMinusCoreVPAExp!J$187</f>
        <v>1.4441684320000002E-2</v>
      </c>
      <c r="L19" s="11">
        <f>1/$A$1*[1]TimberSectorMinusCoreVPAExp!K$187</f>
        <v>1.287467692E-2</v>
      </c>
      <c r="M19" s="11">
        <f>1/$A$1*[1]TimberSectorMinusCoreVPAExp!L$187</f>
        <v>1.0486947659999999E-2</v>
      </c>
      <c r="N19" s="11">
        <f>1/$A$1*[1]TimberSectorMinusCoreVPAExp!M$187</f>
        <v>6.6413558400000017E-3</v>
      </c>
      <c r="O19" s="11">
        <f>1/$A$1*[1]TimberSectorMinusCoreVPAExp!N$187</f>
        <v>7.020299859999999E-3</v>
      </c>
      <c r="P19" s="11">
        <f>1/$A$1*[1]TimberSectorMinusCoreVPAExp!O$187</f>
        <v>1.1859460599999998E-2</v>
      </c>
      <c r="Q19" s="11">
        <f>1/$A$1*[1]TimberSectorMinusCoreVPAExp!P$187</f>
        <v>2.0096892199999994E-2</v>
      </c>
      <c r="R19" s="11">
        <f>1/$A$1*[1]TimberSectorMinusCoreVPAExp!Q$187</f>
        <v>1.8470516819999994E-2</v>
      </c>
      <c r="S19" s="11">
        <f>1/$A$1*[1]TimberSectorMinusCoreVPAExp!R$187</f>
        <v>1.2596568879999995E-2</v>
      </c>
      <c r="T19" s="11">
        <f>1/$A$1*[1]TimberSectorMinusCoreVPAExp!S$187</f>
        <v>1.6903746799999994E-2</v>
      </c>
      <c r="U19" s="11">
        <f>1/$A$1*[1]TimberSectorMinusCoreVPAExp!T$187</f>
        <v>2.2102703639999988E-2</v>
      </c>
      <c r="V19" s="11">
        <f>1/$A$1*[1]TimberSectorMinusCoreVPAExp!U$187</f>
        <v>2.7169435720000003E-2</v>
      </c>
      <c r="W19" s="11">
        <f>1/$A$1*[1]TimberSectorMinusCoreVPAExp!V$187</f>
        <v>2.0442103360000002E-2</v>
      </c>
      <c r="X19" s="11">
        <f>1/$A$1*[1]TimberSectorMinusCoreVPAExp!W$187</f>
        <v>2.2473296299999987E-2</v>
      </c>
      <c r="Y19" s="11">
        <f>1/$A$1*[1]TimberSectorMinusCoreVPAExp!X$187</f>
        <v>1.7385025147000008E-2</v>
      </c>
      <c r="Z19" s="11">
        <f>1/$A$1*[1]TimberSectorMinusCoreVPAExp!Y$187</f>
        <v>1.7715274946599986E-2</v>
      </c>
      <c r="AA19" s="11">
        <f>1/$A$1*[1]TimberSectorMinusCoreVPAExp!Z$187</f>
        <v>0</v>
      </c>
      <c r="AB19" s="10">
        <f>1/$A$1*[1]TimberSectorMinusCoreVPAExp!AA$187</f>
        <v>0</v>
      </c>
      <c r="AC19" s="3"/>
      <c r="AD19" s="243">
        <f>1/1000*[1]TimberSectorMinusCoreVPAExp!AB$187</f>
        <v>4.4371740000000003E-3</v>
      </c>
      <c r="AE19" s="11">
        <f>1/1000*[1]TimberSectorMinusCoreVPAExp!AC$187</f>
        <v>2.5198160000000002E-3</v>
      </c>
      <c r="AF19" s="11">
        <f>1/1000*[1]TimberSectorMinusCoreVPAExp!AD$187</f>
        <v>3.0969309999999998E-3</v>
      </c>
      <c r="AG19" s="11">
        <f>1/1000*[1]TimberSectorMinusCoreVPAExp!AE$187</f>
        <v>2.401046E-3</v>
      </c>
      <c r="AH19" s="11">
        <f>1/1000*[1]TimberSectorMinusCoreVPAExp!AF$187</f>
        <v>2.734345E-3</v>
      </c>
      <c r="AI19" s="11">
        <f>1/1000*[1]TimberSectorMinusCoreVPAExp!AG$187</f>
        <v>3.9923019999999997E-3</v>
      </c>
      <c r="AJ19" s="11">
        <f>1/1000*[1]TimberSectorMinusCoreVPAExp!AH$187</f>
        <v>5.4316609999999991E-3</v>
      </c>
      <c r="AK19" s="11">
        <f>1/1000*[1]TimberSectorMinusCoreVPAExp!AI$187</f>
        <v>3.8925479999999996E-3</v>
      </c>
      <c r="AL19" s="11">
        <f>1/1000*[1]TimberSectorMinusCoreVPAExp!AJ$187</f>
        <v>3.2368410000000003E-3</v>
      </c>
      <c r="AM19" s="11">
        <f>1/1000*[1]TimberSectorMinusCoreVPAExp!AK$187</f>
        <v>2.1700749999999996E-3</v>
      </c>
      <c r="AN19" s="11">
        <f>1/1000*[1]TimberSectorMinusCoreVPAExp!AL$187</f>
        <v>2.527676E-3</v>
      </c>
      <c r="AO19" s="11">
        <f>1/1000*[1]TimberSectorMinusCoreVPAExp!AM$187</f>
        <v>1.7650910000000001E-3</v>
      </c>
      <c r="AP19" s="11">
        <f>1/1000*[1]TimberSectorMinusCoreVPAExp!AN$187</f>
        <v>1.7918049999999998E-3</v>
      </c>
      <c r="AQ19" s="11">
        <f>1/1000*[1]TimberSectorMinusCoreVPAExp!AO$187</f>
        <v>2.565061E-3</v>
      </c>
      <c r="AR19" s="11">
        <f>1/1000*[1]TimberSectorMinusCoreVPAExp!AP$187</f>
        <v>4.5054830000000002E-3</v>
      </c>
      <c r="AS19" s="11">
        <f>1/1000*[1]TimberSectorMinusCoreVPAExp!AQ$187</f>
        <v>4.1713100000000001E-3</v>
      </c>
      <c r="AT19" s="11">
        <f>1/1000*[1]TimberSectorMinusCoreVPAExp!AR$187</f>
        <v>4.2139569999999999E-3</v>
      </c>
      <c r="AU19" s="11">
        <f>1/1000*[1]TimberSectorMinusCoreVPAExp!AS$187</f>
        <v>8.8570819999999988E-3</v>
      </c>
      <c r="AV19" s="11">
        <f>1/1000*[1]TimberSectorMinusCoreVPAExp!AT$187</f>
        <v>6.3114789999999992E-3</v>
      </c>
      <c r="AW19" s="11">
        <f>1/1000*[1]TimberSectorMinusCoreVPAExp!AU$187</f>
        <v>7.7200580000000019E-3</v>
      </c>
      <c r="AX19" s="11">
        <f>1/1000*[1]TimberSectorMinusCoreVPAExp!AV$187</f>
        <v>5.4432119999999985E-3</v>
      </c>
      <c r="AY19" s="11">
        <f>1/1000*[1]TimberSectorMinusCoreVPAExp!AW$187</f>
        <v>6.2011359999999995E-3</v>
      </c>
      <c r="AZ19" s="11">
        <f>1/1000*[1]TimberSectorMinusCoreVPAExp!AX$187</f>
        <v>5.5520830000000019E-3</v>
      </c>
      <c r="BA19" s="11">
        <f>1/1000*[1]TimberSectorMinusCoreVPAExp!AY$187</f>
        <v>5.5656183899999989E-3</v>
      </c>
      <c r="BB19" s="11">
        <f>1/1000*[1]TimberSectorMinusCoreVPAExp!AZ$187</f>
        <v>0</v>
      </c>
      <c r="BC19" s="10">
        <f>1/1000*[1]TimberSectorMinusCoreVPAExp!BA$187</f>
        <v>0</v>
      </c>
      <c r="BD19" s="238"/>
    </row>
    <row r="20" spans="2:56">
      <c r="B20" s="4" t="s">
        <v>38</v>
      </c>
      <c r="C20" s="243">
        <f>1/$A$1*[1]TimberSectorMinusCoreVPAExp!B$206</f>
        <v>0.22580746384</v>
      </c>
      <c r="D20" s="11">
        <f>1/$A$1*[1]TimberSectorMinusCoreVPAExp!C$206</f>
        <v>0.19824992339999931</v>
      </c>
      <c r="E20" s="11">
        <f>1/$A$1*[1]TimberSectorMinusCoreVPAExp!D$206</f>
        <v>0.18649961205999999</v>
      </c>
      <c r="F20" s="11">
        <f>1/$A$1*[1]TimberSectorMinusCoreVPAExp!E$206</f>
        <v>0.20761697016000027</v>
      </c>
      <c r="G20" s="11">
        <f>1/$A$1*[1]TimberSectorMinusCoreVPAExp!F$206</f>
        <v>0.15197676853999981</v>
      </c>
      <c r="H20" s="11">
        <f>1/$A$1*[1]TimberSectorMinusCoreVPAExp!G$206</f>
        <v>0.21281738080000001</v>
      </c>
      <c r="I20" s="11">
        <f>1/$A$1*[1]TimberSectorMinusCoreVPAExp!H$206</f>
        <v>0.16867892956000016</v>
      </c>
      <c r="J20" s="11">
        <f>1/$A$1*[1]TimberSectorMinusCoreVPAExp!I$206</f>
        <v>9.8592618659999937E-2</v>
      </c>
      <c r="K20" s="11">
        <f>1/$A$1*[1]TimberSectorMinusCoreVPAExp!J$206</f>
        <v>0.1133136669</v>
      </c>
      <c r="L20" s="11">
        <f>1/$A$1*[1]TimberSectorMinusCoreVPAExp!K$206</f>
        <v>5.6560218424500014E-2</v>
      </c>
      <c r="M20" s="11">
        <f>1/$A$1*[1]TimberSectorMinusCoreVPAExp!L$206</f>
        <v>5.8078720559999991E-2</v>
      </c>
      <c r="N20" s="11">
        <f>1/$A$1*[1]TimberSectorMinusCoreVPAExp!M$206</f>
        <v>5.7693480040000016E-2</v>
      </c>
      <c r="O20" s="11">
        <f>1/$A$1*[1]TimberSectorMinusCoreVPAExp!N$206</f>
        <v>4.351503114E-2</v>
      </c>
      <c r="P20" s="11">
        <f>1/$A$1*[1]TimberSectorMinusCoreVPAExp!O$206</f>
        <v>4.175549069999996E-2</v>
      </c>
      <c r="Q20" s="11">
        <f>1/$A$1*[1]TimberSectorMinusCoreVPAExp!P$206</f>
        <v>3.7249047499999979E-2</v>
      </c>
      <c r="R20" s="11">
        <f>1/$A$1*[1]TimberSectorMinusCoreVPAExp!Q$206</f>
        <v>3.2776957920000079E-2</v>
      </c>
      <c r="S20" s="11">
        <f>1/$A$1*[1]TimberSectorMinusCoreVPAExp!R$206</f>
        <v>2.4722445440000011E-2</v>
      </c>
      <c r="T20" s="11">
        <f>1/$A$1*[1]TimberSectorMinusCoreVPAExp!S$206</f>
        <v>1.3829077220000032E-2</v>
      </c>
      <c r="U20" s="11">
        <f>1/$A$1*[1]TimberSectorMinusCoreVPAExp!T$206</f>
        <v>1.4173545680000005E-2</v>
      </c>
      <c r="V20" s="11">
        <f>1/$A$1*[1]TimberSectorMinusCoreVPAExp!U$206</f>
        <v>1.3005628440000017E-2</v>
      </c>
      <c r="W20" s="11">
        <f>1/$A$1*[1]TimberSectorMinusCoreVPAExp!V$206</f>
        <v>1.2592960080000045E-2</v>
      </c>
      <c r="X20" s="11">
        <f>1/$A$1*[1]TimberSectorMinusCoreVPAExp!W$206</f>
        <v>1.820828856000007E-2</v>
      </c>
      <c r="Y20" s="11">
        <f>1/$A$1*[1]TimberSectorMinusCoreVPAExp!X$206</f>
        <v>2.0225262420299966E-2</v>
      </c>
      <c r="Z20" s="11">
        <f>1/$A$1*[1]TimberSectorMinusCoreVPAExp!Y$206</f>
        <v>1.5860062331820024E-2</v>
      </c>
      <c r="AA20" s="11">
        <f>1/$A$1*[1]TimberSectorMinusCoreVPAExp!Z$206</f>
        <v>0</v>
      </c>
      <c r="AB20" s="10">
        <f>1/$A$1*[1]TimberSectorMinusCoreVPAExp!AA$206</f>
        <v>0</v>
      </c>
      <c r="AC20" s="3"/>
      <c r="AD20" s="243">
        <f>1/1000*[1]TimberSectorMinusCoreVPAExp!AB$206</f>
        <v>7.1806165999999991E-2</v>
      </c>
      <c r="AE20" s="11">
        <f>1/1000*[1]TimberSectorMinusCoreVPAExp!AC$206</f>
        <v>5.5184695999999998E-2</v>
      </c>
      <c r="AF20" s="11">
        <f>1/1000*[1]TimberSectorMinusCoreVPAExp!AD$206</f>
        <v>4.6290733999999993E-2</v>
      </c>
      <c r="AG20" s="11">
        <f>1/1000*[1]TimberSectorMinusCoreVPAExp!AE$206</f>
        <v>4.8696298999999992E-2</v>
      </c>
      <c r="AH20" s="11">
        <f>1/1000*[1]TimberSectorMinusCoreVPAExp!AF$206</f>
        <v>4.0072587E-2</v>
      </c>
      <c r="AI20" s="11">
        <f>1/1000*[1]TimberSectorMinusCoreVPAExp!AG$206</f>
        <v>5.0750789999999997E-2</v>
      </c>
      <c r="AJ20" s="11">
        <f>1/1000*[1]TimberSectorMinusCoreVPAExp!AH$206</f>
        <v>4.3895968E-2</v>
      </c>
      <c r="AK20" s="11">
        <f>1/1000*[1]TimberSectorMinusCoreVPAExp!AI$206</f>
        <v>3.4522509E-2</v>
      </c>
      <c r="AL20" s="11">
        <f>1/1000*[1]TimberSectorMinusCoreVPAExp!AJ$206</f>
        <v>3.4560694999999995E-2</v>
      </c>
      <c r="AM20" s="11">
        <f>1/1000*[1]TimberSectorMinusCoreVPAExp!AK$206</f>
        <v>2.4038881000000005E-2</v>
      </c>
      <c r="AN20" s="11">
        <f>1/1000*[1]TimberSectorMinusCoreVPAExp!AL$206</f>
        <v>2.9658367999999997E-2</v>
      </c>
      <c r="AO20" s="11">
        <f>1/1000*[1]TimberSectorMinusCoreVPAExp!AM$206</f>
        <v>3.1904852999999997E-2</v>
      </c>
      <c r="AP20" s="11">
        <f>1/1000*[1]TimberSectorMinusCoreVPAExp!AN$206</f>
        <v>3.0609358E-2</v>
      </c>
      <c r="AQ20" s="11">
        <f>1/1000*[1]TimberSectorMinusCoreVPAExp!AO$206</f>
        <v>3.0182313999999998E-2</v>
      </c>
      <c r="AR20" s="11">
        <f>1/1000*[1]TimberSectorMinusCoreVPAExp!AP$206</f>
        <v>2.9759537999999992E-2</v>
      </c>
      <c r="AS20" s="11">
        <f>1/1000*[1]TimberSectorMinusCoreVPAExp!AQ$206</f>
        <v>2.7506480999999996E-2</v>
      </c>
      <c r="AT20" s="11">
        <f>1/1000*[1]TimberSectorMinusCoreVPAExp!AR$206</f>
        <v>2.0719433000000002E-2</v>
      </c>
      <c r="AU20" s="11">
        <f>1/1000*[1]TimberSectorMinusCoreVPAExp!AS$206</f>
        <v>1.5244348999999997E-2</v>
      </c>
      <c r="AV20" s="11">
        <f>1/1000*[1]TimberSectorMinusCoreVPAExp!AT$206</f>
        <v>1.3112476999999999E-2</v>
      </c>
      <c r="AW20" s="11">
        <f>1/1000*[1]TimberSectorMinusCoreVPAExp!AU$206</f>
        <v>1.2044740000000002E-2</v>
      </c>
      <c r="AX20" s="11">
        <f>1/1000*[1]TimberSectorMinusCoreVPAExp!AV$206</f>
        <v>1.0545041999999998E-2</v>
      </c>
      <c r="AY20" s="11">
        <f>1/1000*[1]TimberSectorMinusCoreVPAExp!AW$206</f>
        <v>1.6377581000000006E-2</v>
      </c>
      <c r="AZ20" s="11">
        <f>1/1000*[1]TimberSectorMinusCoreVPAExp!AX$206</f>
        <v>1.4783084999999998E-2</v>
      </c>
      <c r="BA20" s="11">
        <f>1/1000*[1]TimberSectorMinusCoreVPAExp!AY$206</f>
        <v>1.0228601833000003E-2</v>
      </c>
      <c r="BB20" s="11">
        <f>1/1000*[1]TimberSectorMinusCoreVPAExp!AZ$206</f>
        <v>0</v>
      </c>
      <c r="BC20" s="10">
        <f>1/1000*[1]TimberSectorMinusCoreVPAExp!BA$206</f>
        <v>0</v>
      </c>
      <c r="BD20" s="238"/>
    </row>
    <row r="21" spans="2:56">
      <c r="B21" s="4" t="s">
        <v>43</v>
      </c>
      <c r="C21" s="243">
        <f>1/$A$1*[1]TimberSectorMinusCoreVPAExp!B$121</f>
        <v>0.59816521282000035</v>
      </c>
      <c r="D21" s="11">
        <f>1/$A$1*[1]TimberSectorMinusCoreVPAExp!C$121</f>
        <v>0.78401450050000387</v>
      </c>
      <c r="E21" s="11">
        <f>1/$A$1*[1]TimberSectorMinusCoreVPAExp!D$121</f>
        <v>0.77267252881999982</v>
      </c>
      <c r="F21" s="11">
        <f>1/$A$1*[1]TimberSectorMinusCoreVPAExp!E$121</f>
        <v>0.56557618528000053</v>
      </c>
      <c r="G21" s="11">
        <f>1/$A$1*[1]TimberSectorMinusCoreVPAExp!F$121</f>
        <v>0.40144910139999895</v>
      </c>
      <c r="H21" s="11">
        <f>1/$A$1*[1]TimberSectorMinusCoreVPAExp!G$121</f>
        <v>0.48843505470000004</v>
      </c>
      <c r="I21" s="11">
        <f>1/$A$1*[1]TimberSectorMinusCoreVPAExp!H$121</f>
        <v>0.30671329491999999</v>
      </c>
      <c r="J21" s="11">
        <f>1/$A$1*[1]TimberSectorMinusCoreVPAExp!I$121</f>
        <v>0.22528726415999978</v>
      </c>
      <c r="K21" s="11">
        <f>1/$A$1*[1]TimberSectorMinusCoreVPAExp!J$121</f>
        <v>0.19288796450000001</v>
      </c>
      <c r="L21" s="11">
        <f>1/$A$1*[1]TimberSectorMinusCoreVPAExp!K$121</f>
        <v>0.14891267090000018</v>
      </c>
      <c r="M21" s="11">
        <f>1/$A$1*[1]TimberSectorMinusCoreVPAExp!L$121</f>
        <v>0.13118149701999987</v>
      </c>
      <c r="N21" s="11">
        <f>1/$A$1*[1]TimberSectorMinusCoreVPAExp!M$121</f>
        <v>0.10859579234000005</v>
      </c>
      <c r="O21" s="11">
        <f>1/$A$1*[1]TimberSectorMinusCoreVPAExp!N$121</f>
        <v>0.12290014239999994</v>
      </c>
      <c r="P21" s="11">
        <f>1/$A$1*[1]TimberSectorMinusCoreVPAExp!O$121</f>
        <v>0.14865659087999994</v>
      </c>
      <c r="Q21" s="11">
        <f>1/$A$1*[1]TimberSectorMinusCoreVPAExp!P$121</f>
        <v>0.20276648265999991</v>
      </c>
      <c r="R21" s="11">
        <f>1/$A$1*[1]TimberSectorMinusCoreVPAExp!Q$121</f>
        <v>0.17115130241999996</v>
      </c>
      <c r="S21" s="11">
        <f>1/$A$1*[1]TimberSectorMinusCoreVPAExp!R$121</f>
        <v>0.16650078620000014</v>
      </c>
      <c r="T21" s="11">
        <f>1/$A$1*[1]TimberSectorMinusCoreVPAExp!S$121</f>
        <v>0.17425960229999971</v>
      </c>
      <c r="U21" s="11">
        <f>1/$A$1*[1]TimberSectorMinusCoreVPAExp!T$121</f>
        <v>0.31836099217999997</v>
      </c>
      <c r="V21" s="11">
        <f>1/$A$1*[1]TimberSectorMinusCoreVPAExp!U$121</f>
        <v>0.35890440529999973</v>
      </c>
      <c r="W21" s="11">
        <f>1/$A$1*[1]TimberSectorMinusCoreVPAExp!V$121</f>
        <v>0.3447309774999997</v>
      </c>
      <c r="X21" s="11">
        <f>1/$A$1*[1]TimberSectorMinusCoreVPAExp!W$121</f>
        <v>0.2433528204799994</v>
      </c>
      <c r="Y21" s="11">
        <f>1/$A$1*[1]TimberSectorMinusCoreVPAExp!X$121</f>
        <v>0.24987962601979993</v>
      </c>
      <c r="Z21" s="11">
        <f>1/$A$1*[1]TimberSectorMinusCoreVPAExp!Y$121</f>
        <v>0.27944923760249984</v>
      </c>
      <c r="AA21" s="11">
        <f>1/$A$1*[1]TimberSectorMinusCoreVPAExp!Z$121</f>
        <v>0</v>
      </c>
      <c r="AB21" s="10">
        <f>1/$A$1*[1]TimberSectorMinusCoreVPAExp!AA$121</f>
        <v>0</v>
      </c>
      <c r="AC21" s="3"/>
      <c r="AD21" s="243">
        <f>1/1000*[1]TimberSectorMinusCoreVPAExp!AB$121</f>
        <v>0.10496350800000002</v>
      </c>
      <c r="AE21" s="11">
        <f>1/1000*[1]TimberSectorMinusCoreVPAExp!AC$121</f>
        <v>0.11857560099999997</v>
      </c>
      <c r="AF21" s="11">
        <f>1/1000*[1]TimberSectorMinusCoreVPAExp!AD$121</f>
        <v>0.120278976</v>
      </c>
      <c r="AG21" s="11">
        <f>1/1000*[1]TimberSectorMinusCoreVPAExp!AE$121</f>
        <v>9.2263027999999997E-2</v>
      </c>
      <c r="AH21" s="11">
        <f>1/1000*[1]TimberSectorMinusCoreVPAExp!AF$121</f>
        <v>7.8690484000000005E-2</v>
      </c>
      <c r="AI21" s="11">
        <f>1/1000*[1]TimberSectorMinusCoreVPAExp!AG$121</f>
        <v>0.11407136899999999</v>
      </c>
      <c r="AJ21" s="11">
        <f>1/1000*[1]TimberSectorMinusCoreVPAExp!AH$121</f>
        <v>0.10556381399999999</v>
      </c>
      <c r="AK21" s="11">
        <f>1/1000*[1]TimberSectorMinusCoreVPAExp!AI$121</f>
        <v>9.1753776000000023E-2</v>
      </c>
      <c r="AL21" s="11">
        <f>1/1000*[1]TimberSectorMinusCoreVPAExp!AJ$121</f>
        <v>7.9410066999999987E-2</v>
      </c>
      <c r="AM21" s="11">
        <f>1/1000*[1]TimberSectorMinusCoreVPAExp!AK$121</f>
        <v>6.8257888999999988E-2</v>
      </c>
      <c r="AN21" s="11">
        <f>1/1000*[1]TimberSectorMinusCoreVPAExp!AL$121</f>
        <v>6.1402935999999998E-2</v>
      </c>
      <c r="AO21" s="11">
        <f>1/1000*[1]TimberSectorMinusCoreVPAExp!AM$121</f>
        <v>5.7231162000000002E-2</v>
      </c>
      <c r="AP21" s="11">
        <f>1/1000*[1]TimberSectorMinusCoreVPAExp!AN$121</f>
        <v>6.7369353000000007E-2</v>
      </c>
      <c r="AQ21" s="11">
        <f>1/1000*[1]TimberSectorMinusCoreVPAExp!AO$121</f>
        <v>7.5818801999999977E-2</v>
      </c>
      <c r="AR21" s="11">
        <f>1/1000*[1]TimberSectorMinusCoreVPAExp!AP$121</f>
        <v>9.3819995999999975E-2</v>
      </c>
      <c r="AS21" s="11">
        <f>1/1000*[1]TimberSectorMinusCoreVPAExp!AQ$121</f>
        <v>9.8628420000000008E-2</v>
      </c>
      <c r="AT21" s="11">
        <f>1/1000*[1]TimberSectorMinusCoreVPAExp!AR$121</f>
        <v>8.967628699999998E-2</v>
      </c>
      <c r="AU21" s="11">
        <f>1/1000*[1]TimberSectorMinusCoreVPAExp!AS$121</f>
        <v>0.10043687900000002</v>
      </c>
      <c r="AV21" s="11">
        <f>1/1000*[1]TimberSectorMinusCoreVPAExp!AT$121</f>
        <v>0.11651111500000001</v>
      </c>
      <c r="AW21" s="11">
        <f>1/1000*[1]TimberSectorMinusCoreVPAExp!AU$121</f>
        <v>0.117473957</v>
      </c>
      <c r="AX21" s="11">
        <f>1/1000*[1]TimberSectorMinusCoreVPAExp!AV$121</f>
        <v>0.10633676800000003</v>
      </c>
      <c r="AY21" s="11">
        <f>1/1000*[1]TimberSectorMinusCoreVPAExp!AW$121</f>
        <v>0.107249038</v>
      </c>
      <c r="AZ21" s="11">
        <f>1/1000*[1]TimberSectorMinusCoreVPAExp!AX$121</f>
        <v>9.8517545000000012E-2</v>
      </c>
      <c r="BA21" s="11">
        <f>1/1000*[1]TimberSectorMinusCoreVPAExp!AY$121</f>
        <v>8.6866772556000088E-2</v>
      </c>
      <c r="BB21" s="11">
        <f>1/1000*[1]TimberSectorMinusCoreVPAExp!AZ$121</f>
        <v>0</v>
      </c>
      <c r="BC21" s="10">
        <f>1/1000*[1]TimberSectorMinusCoreVPAExp!BA$121</f>
        <v>0</v>
      </c>
      <c r="BD21" s="238"/>
    </row>
    <row r="22" spans="2:56">
      <c r="B22" s="4" t="s">
        <v>34</v>
      </c>
      <c r="C22" s="243">
        <f>1/$A$1*[1]TimberSectorMinusCoreVPAExp!B$228</f>
        <v>0.64158550806000003</v>
      </c>
      <c r="D22" s="11">
        <f>1/$A$1*[1]TimberSectorMinusCoreVPAExp!C$228</f>
        <v>0.5246469382799982</v>
      </c>
      <c r="E22" s="11">
        <f>1/$A$1*[1]TimberSectorMinusCoreVPAExp!D$228</f>
        <v>0.52926412816000046</v>
      </c>
      <c r="F22" s="11">
        <f>1/$A$1*[1]TimberSectorMinusCoreVPAExp!E$228</f>
        <v>0.48757739689999985</v>
      </c>
      <c r="G22" s="11">
        <f>1/$A$1*[1]TimberSectorMinusCoreVPAExp!F$228</f>
        <v>0.5375683132400001</v>
      </c>
      <c r="H22" s="11">
        <f>1/$A$1*[1]TimberSectorMinusCoreVPAExp!G$228</f>
        <v>0.53795892044000004</v>
      </c>
      <c r="I22" s="11">
        <f>1/$A$1*[1]TimberSectorMinusCoreVPAExp!H$228</f>
        <v>0.41011697652000068</v>
      </c>
      <c r="J22" s="11">
        <f>1/$A$1*[1]TimberSectorMinusCoreVPAExp!I$228</f>
        <v>0.16911766660000055</v>
      </c>
      <c r="K22" s="11">
        <f>1/$A$1*[1]TimberSectorMinusCoreVPAExp!J$228</f>
        <v>9.7019891079999976E-2</v>
      </c>
      <c r="L22" s="11">
        <f>1/$A$1*[1]TimberSectorMinusCoreVPAExp!K$228</f>
        <v>8.0199536059999937E-2</v>
      </c>
      <c r="M22" s="11">
        <f>1/$A$1*[1]TimberSectorMinusCoreVPAExp!L$228</f>
        <v>7.9926707279999828E-2</v>
      </c>
      <c r="N22" s="11">
        <f>1/$A$1*[1]TimberSectorMinusCoreVPAExp!M$228</f>
        <v>7.5054390320000192E-2</v>
      </c>
      <c r="O22" s="11">
        <f>1/$A$1*[1]TimberSectorMinusCoreVPAExp!N$228</f>
        <v>6.7538878820000009E-2</v>
      </c>
      <c r="P22" s="11">
        <f>1/$A$1*[1]TimberSectorMinusCoreVPAExp!O$228</f>
        <v>7.3601377640000076E-2</v>
      </c>
      <c r="Q22" s="11">
        <f>1/$A$1*[1]TimberSectorMinusCoreVPAExp!P$228</f>
        <v>8.6720361279999936E-2</v>
      </c>
      <c r="R22" s="11">
        <f>1/$A$1*[1]TimberSectorMinusCoreVPAExp!Q$228</f>
        <v>9.0092896599999833E-2</v>
      </c>
      <c r="S22" s="11">
        <f>1/$A$1*[1]TimberSectorMinusCoreVPAExp!R$228</f>
        <v>8.1607991339999852E-2</v>
      </c>
      <c r="T22" s="11">
        <f>1/$A$1*[1]TimberSectorMinusCoreVPAExp!S$228</f>
        <v>0.28525990065999995</v>
      </c>
      <c r="U22" s="11">
        <f>1/$A$1*[1]TimberSectorMinusCoreVPAExp!T$228</f>
        <v>0.4233326194999999</v>
      </c>
      <c r="V22" s="11">
        <f>1/$A$1*[1]TimberSectorMinusCoreVPAExp!U$228</f>
        <v>0.41181353108000013</v>
      </c>
      <c r="W22" s="11">
        <f>1/$A$1*[1]TimberSectorMinusCoreVPAExp!V$228</f>
        <v>0.45640224601999979</v>
      </c>
      <c r="X22" s="11">
        <f>1/$A$1*[1]TimberSectorMinusCoreVPAExp!W$228</f>
        <v>0.4529249066999998</v>
      </c>
      <c r="Y22" s="11">
        <f>1/$A$1*[1]TimberSectorMinusCoreVPAExp!X$228</f>
        <v>0.40329798324200006</v>
      </c>
      <c r="Z22" s="11">
        <f>1/$A$1*[1]TimberSectorMinusCoreVPAExp!Y$228</f>
        <v>0.35720111670949994</v>
      </c>
      <c r="AA22" s="11">
        <f>1/$A$1*[1]TimberSectorMinusCoreVPAExp!Z$228</f>
        <v>0</v>
      </c>
      <c r="AB22" s="10">
        <f>1/$A$1*[1]TimberSectorMinusCoreVPAExp!AA$228</f>
        <v>0</v>
      </c>
      <c r="AC22" s="3"/>
      <c r="AD22" s="243">
        <f>1/1000*[1]TimberSectorMinusCoreVPAExp!AB$228</f>
        <v>9.9046837000000082E-2</v>
      </c>
      <c r="AE22" s="11">
        <f>1/1000*[1]TimberSectorMinusCoreVPAExp!AC$228</f>
        <v>7.9229571000000013E-2</v>
      </c>
      <c r="AF22" s="11">
        <f>1/1000*[1]TimberSectorMinusCoreVPAExp!AD$228</f>
        <v>8.0226542000000012E-2</v>
      </c>
      <c r="AG22" s="11">
        <f>1/1000*[1]TimberSectorMinusCoreVPAExp!AE$228</f>
        <v>7.7423181000000021E-2</v>
      </c>
      <c r="AH22" s="11">
        <f>1/1000*[1]TimberSectorMinusCoreVPAExp!AF$228</f>
        <v>9.5929360000000005E-2</v>
      </c>
      <c r="AI22" s="11">
        <f>1/1000*[1]TimberSectorMinusCoreVPAExp!AG$228</f>
        <v>8.6676165999999999E-2</v>
      </c>
      <c r="AJ22" s="11">
        <f>1/1000*[1]TimberSectorMinusCoreVPAExp!AH$228</f>
        <v>8.9737572000000015E-2</v>
      </c>
      <c r="AK22" s="11">
        <f>1/1000*[1]TimberSectorMinusCoreVPAExp!AI$228</f>
        <v>5.3443331000000004E-2</v>
      </c>
      <c r="AL22" s="11">
        <f>1/1000*[1]TimberSectorMinusCoreVPAExp!AJ$228</f>
        <v>4.1788417000000001E-2</v>
      </c>
      <c r="AM22" s="11">
        <f>1/1000*[1]TimberSectorMinusCoreVPAExp!AK$228</f>
        <v>3.3739716000000003E-2</v>
      </c>
      <c r="AN22" s="11">
        <f>1/1000*[1]TimberSectorMinusCoreVPAExp!AL$228</f>
        <v>3.8905623999999993E-2</v>
      </c>
      <c r="AO22" s="11">
        <f>1/1000*[1]TimberSectorMinusCoreVPAExp!AM$228</f>
        <v>3.6944534999999987E-2</v>
      </c>
      <c r="AP22" s="11">
        <f>1/1000*[1]TimberSectorMinusCoreVPAExp!AN$228</f>
        <v>4.1428537999999973E-2</v>
      </c>
      <c r="AQ22" s="11">
        <f>1/1000*[1]TimberSectorMinusCoreVPAExp!AO$228</f>
        <v>5.138839399999999E-2</v>
      </c>
      <c r="AR22" s="11">
        <f>1/1000*[1]TimberSectorMinusCoreVPAExp!AP$228</f>
        <v>5.6399542000000004E-2</v>
      </c>
      <c r="AS22" s="11">
        <f>1/1000*[1]TimberSectorMinusCoreVPAExp!AQ$228</f>
        <v>5.9042445999999991E-2</v>
      </c>
      <c r="AT22" s="11">
        <f>1/1000*[1]TimberSectorMinusCoreVPAExp!AR$228</f>
        <v>5.1446573000000023E-2</v>
      </c>
      <c r="AU22" s="11">
        <f>1/1000*[1]TimberSectorMinusCoreVPAExp!AS$228</f>
        <v>0.12932285099999999</v>
      </c>
      <c r="AV22" s="11">
        <f>1/1000*[1]TimberSectorMinusCoreVPAExp!AT$228</f>
        <v>0.115693332</v>
      </c>
      <c r="AW22" s="11">
        <f>1/1000*[1]TimberSectorMinusCoreVPAExp!AU$228</f>
        <v>0.10177314599999999</v>
      </c>
      <c r="AX22" s="11">
        <f>1/1000*[1]TimberSectorMinusCoreVPAExp!AV$228</f>
        <v>9.7485932999999997E-2</v>
      </c>
      <c r="AY22" s="11">
        <f>1/1000*[1]TimberSectorMinusCoreVPAExp!AW$228</f>
        <v>0.10977578199999999</v>
      </c>
      <c r="AZ22" s="11">
        <f>1/1000*[1]TimberSectorMinusCoreVPAExp!AX$228</f>
        <v>9.2978606999999991E-2</v>
      </c>
      <c r="BA22" s="11">
        <f>1/1000*[1]TimberSectorMinusCoreVPAExp!AY$228</f>
        <v>7.6531267351999985E-2</v>
      </c>
      <c r="BB22" s="11">
        <f>1/1000*[1]TimberSectorMinusCoreVPAExp!AZ$228</f>
        <v>0</v>
      </c>
      <c r="BC22" s="10">
        <f>1/1000*[1]TimberSectorMinusCoreVPAExp!BA$228</f>
        <v>0</v>
      </c>
      <c r="BD22" s="238"/>
    </row>
    <row r="23" spans="2:56">
      <c r="B23" s="4" t="s">
        <v>30</v>
      </c>
      <c r="C23" s="243">
        <f>1/$A$1*[1]TimberSectorMinusCoreVPAExp!B$231</f>
        <v>1.4704929960000014E-2</v>
      </c>
      <c r="D23" s="11">
        <f>1/$A$1*[1]TimberSectorMinusCoreVPAExp!C$231</f>
        <v>2.565068528000003E-2</v>
      </c>
      <c r="E23" s="11">
        <f>1/$A$1*[1]TimberSectorMinusCoreVPAExp!D$231</f>
        <v>1.9523946060000019E-2</v>
      </c>
      <c r="F23" s="11">
        <f>1/$A$1*[1]TimberSectorMinusCoreVPAExp!E$231</f>
        <v>3.0241656800000034E-2</v>
      </c>
      <c r="G23" s="11">
        <f>1/$A$1*[1]TimberSectorMinusCoreVPAExp!F$231</f>
        <v>3.4047024680000038E-2</v>
      </c>
      <c r="H23" s="11">
        <f>1/$A$1*[1]TimberSectorMinusCoreVPAExp!G$231</f>
        <v>1.0505987200000021E-2</v>
      </c>
      <c r="I23" s="11">
        <f>1/$A$1*[1]TimberSectorMinusCoreVPAExp!H$231</f>
        <v>9.5283444799999454E-3</v>
      </c>
      <c r="J23" s="11">
        <f>1/$A$1*[1]TimberSectorMinusCoreVPAExp!I$231</f>
        <v>6.0764694400000166E-3</v>
      </c>
      <c r="K23" s="11">
        <f>1/$A$1*[1]TimberSectorMinusCoreVPAExp!J$231</f>
        <v>2.9125246359999911E-3</v>
      </c>
      <c r="L23" s="11">
        <f>1/$A$1*[1]TimberSectorMinusCoreVPAExp!K$231</f>
        <v>2.5062301599999967E-3</v>
      </c>
      <c r="M23" s="11">
        <f>1/$A$1*[1]TimberSectorMinusCoreVPAExp!L$231</f>
        <v>3.9400453000000054E-3</v>
      </c>
      <c r="N23" s="11">
        <f>1/$A$1*[1]TimberSectorMinusCoreVPAExp!M$231</f>
        <v>3.1818845800000032E-3</v>
      </c>
      <c r="O23" s="11">
        <f>1/$A$1*[1]TimberSectorMinusCoreVPAExp!N$231</f>
        <v>5.0088785600000008E-3</v>
      </c>
      <c r="P23" s="11">
        <f>1/$A$1*[1]TimberSectorMinusCoreVPAExp!O$231</f>
        <v>3.6874173000000028E-3</v>
      </c>
      <c r="Q23" s="11">
        <f>1/$A$1*[1]TimberSectorMinusCoreVPAExp!P$231</f>
        <v>3.5865264399999961E-3</v>
      </c>
      <c r="R23" s="11">
        <f>1/$A$1*[1]TimberSectorMinusCoreVPAExp!Q$231</f>
        <v>3.2257036000000101E-3</v>
      </c>
      <c r="S23" s="11">
        <f>1/$A$1*[1]TimberSectorMinusCoreVPAExp!R$231</f>
        <v>3.8452941799999958E-3</v>
      </c>
      <c r="T23" s="11">
        <f>1/$A$1*[1]TimberSectorMinusCoreVPAExp!S$231</f>
        <v>3.0202582200000118E-3</v>
      </c>
      <c r="U23" s="11">
        <f>1/$A$1*[1]TimberSectorMinusCoreVPAExp!T$231</f>
        <v>6.3998121599999824E-3</v>
      </c>
      <c r="V23" s="11">
        <f>1/$A$1*[1]TimberSectorMinusCoreVPAExp!U$231</f>
        <v>1.270031476000002E-2</v>
      </c>
      <c r="W23" s="11">
        <f>1/$A$1*[1]TimberSectorMinusCoreVPAExp!V$231</f>
        <v>1.3160463120000005E-2</v>
      </c>
      <c r="X23" s="11">
        <f>1/$A$1*[1]TimberSectorMinusCoreVPAExp!W$231</f>
        <v>1.6775555439999985E-2</v>
      </c>
      <c r="Y23" s="11">
        <f>1/$A$1*[1]TimberSectorMinusCoreVPAExp!X$231</f>
        <v>7.4989338829999919E-3</v>
      </c>
      <c r="Z23" s="11">
        <f>1/$A$1*[1]TimberSectorMinusCoreVPAExp!Y$231</f>
        <v>7.9858581249999862E-3</v>
      </c>
      <c r="AA23" s="11">
        <f>1/$A$1*[1]TimberSectorMinusCoreVPAExp!Z$231</f>
        <v>0</v>
      </c>
      <c r="AB23" s="10">
        <f>1/$A$1*[1]TimberSectorMinusCoreVPAExp!AA$231</f>
        <v>0</v>
      </c>
      <c r="AC23" s="3"/>
      <c r="AD23" s="243">
        <f>1/1000*[1]TimberSectorMinusCoreVPAExp!AB$231</f>
        <v>3.7130030000000007E-3</v>
      </c>
      <c r="AE23" s="11">
        <f>1/1000*[1]TimberSectorMinusCoreVPAExp!AC$231</f>
        <v>4.3379960000000002E-3</v>
      </c>
      <c r="AF23" s="11">
        <f>1/1000*[1]TimberSectorMinusCoreVPAExp!AD$231</f>
        <v>5.9256610000000005E-3</v>
      </c>
      <c r="AG23" s="11">
        <f>1/1000*[1]TimberSectorMinusCoreVPAExp!AE$231</f>
        <v>6.1068239999999985E-3</v>
      </c>
      <c r="AH23" s="11">
        <f>1/1000*[1]TimberSectorMinusCoreVPAExp!AF$231</f>
        <v>7.7101649999999989E-3</v>
      </c>
      <c r="AI23" s="11">
        <f>1/1000*[1]TimberSectorMinusCoreVPAExp!AG$231</f>
        <v>3.5207709999999989E-3</v>
      </c>
      <c r="AJ23" s="11">
        <f>1/1000*[1]TimberSectorMinusCoreVPAExp!AH$231</f>
        <v>3.3264369999999998E-3</v>
      </c>
      <c r="AK23" s="11">
        <f>1/1000*[1]TimberSectorMinusCoreVPAExp!AI$231</f>
        <v>2.0069650000000003E-3</v>
      </c>
      <c r="AL23" s="11">
        <f>1/1000*[1]TimberSectorMinusCoreVPAExp!AJ$231</f>
        <v>2.3302020000000008E-3</v>
      </c>
      <c r="AM23" s="11">
        <f>1/1000*[1]TimberSectorMinusCoreVPAExp!AK$231</f>
        <v>1.530811E-3</v>
      </c>
      <c r="AN23" s="11">
        <f>1/1000*[1]TimberSectorMinusCoreVPAExp!AL$231</f>
        <v>2.6926200000000002E-3</v>
      </c>
      <c r="AO23" s="11">
        <f>1/1000*[1]TimberSectorMinusCoreVPAExp!AM$231</f>
        <v>2.4137130000000001E-3</v>
      </c>
      <c r="AP23" s="11">
        <f>1/1000*[1]TimberSectorMinusCoreVPAExp!AN$231</f>
        <v>3.8068710000000003E-3</v>
      </c>
      <c r="AQ23" s="11">
        <f>1/1000*[1]TimberSectorMinusCoreVPAExp!AO$231</f>
        <v>4.4616129999999997E-3</v>
      </c>
      <c r="AR23" s="11">
        <f>1/1000*[1]TimberSectorMinusCoreVPAExp!AP$231</f>
        <v>3.9391059999999995E-3</v>
      </c>
      <c r="AS23" s="11">
        <f>1/1000*[1]TimberSectorMinusCoreVPAExp!AQ$231</f>
        <v>3.5808360000000004E-3</v>
      </c>
      <c r="AT23" s="11">
        <f>1/1000*[1]TimberSectorMinusCoreVPAExp!AR$231</f>
        <v>3.9800110000000003E-3</v>
      </c>
      <c r="AU23" s="11">
        <f>1/1000*[1]TimberSectorMinusCoreVPAExp!AS$231</f>
        <v>5.0198789999999979E-3</v>
      </c>
      <c r="AV23" s="11">
        <f>1/1000*[1]TimberSectorMinusCoreVPAExp!AT$231</f>
        <v>5.0266390000000011E-3</v>
      </c>
      <c r="AW23" s="11">
        <f>1/1000*[1]TimberSectorMinusCoreVPAExp!AU$231</f>
        <v>5.9582639999999996E-3</v>
      </c>
      <c r="AX23" s="11">
        <f>1/1000*[1]TimberSectorMinusCoreVPAExp!AV$231</f>
        <v>4.3387369999999988E-3</v>
      </c>
      <c r="AY23" s="11">
        <f>1/1000*[1]TimberSectorMinusCoreVPAExp!AW$231</f>
        <v>4.8884229999999976E-3</v>
      </c>
      <c r="AZ23" s="11">
        <f>1/1000*[1]TimberSectorMinusCoreVPAExp!AX$231</f>
        <v>3.2941979999999999E-3</v>
      </c>
      <c r="BA23" s="11">
        <f>1/1000*[1]TimberSectorMinusCoreVPAExp!AY$231</f>
        <v>3.9706534410000023E-3</v>
      </c>
      <c r="BB23" s="11">
        <f>1/1000*[1]TimberSectorMinusCoreVPAExp!AZ$231</f>
        <v>0</v>
      </c>
      <c r="BC23" s="10">
        <f>1/1000*[1]TimberSectorMinusCoreVPAExp!BA$231</f>
        <v>0</v>
      </c>
      <c r="BD23" s="238"/>
    </row>
    <row r="24" spans="2:56">
      <c r="B24" s="4" t="s">
        <v>31</v>
      </c>
      <c r="C24" s="243">
        <f>1/$A$1*[1]TimberSectorMinusCoreVPAExp!B$253</f>
        <v>5.1953495859999969E-2</v>
      </c>
      <c r="D24" s="11">
        <f>1/$A$1*[1]TimberSectorMinusCoreVPAExp!C$253</f>
        <v>4.4126799339999995E-2</v>
      </c>
      <c r="E24" s="11">
        <f>1/$A$1*[1]TimberSectorMinusCoreVPAExp!D$253</f>
        <v>5.0531316379999969E-2</v>
      </c>
      <c r="F24" s="11">
        <f>1/$A$1*[1]TimberSectorMinusCoreVPAExp!E$253</f>
        <v>7.2383130999999989E-2</v>
      </c>
      <c r="G24" s="11">
        <f>1/$A$1*[1]TimberSectorMinusCoreVPAExp!F$253</f>
        <v>6.8475362979999982E-2</v>
      </c>
      <c r="H24" s="11">
        <f>1/$A$1*[1]TimberSectorMinusCoreVPAExp!G$253</f>
        <v>9.3591393480000007E-2</v>
      </c>
      <c r="I24" s="11">
        <f>1/$A$1*[1]TimberSectorMinusCoreVPAExp!H$253</f>
        <v>0.10812993247999991</v>
      </c>
      <c r="J24" s="11">
        <f>1/$A$1*[1]TimberSectorMinusCoreVPAExp!I$253</f>
        <v>8.4999788739999985E-2</v>
      </c>
      <c r="K24" s="11">
        <f>1/$A$1*[1]TimberSectorMinusCoreVPAExp!J$253</f>
        <v>9.4140524519999991E-2</v>
      </c>
      <c r="L24" s="11">
        <f>1/$A$1*[1]TimberSectorMinusCoreVPAExp!K$253</f>
        <v>6.3036731660000025E-2</v>
      </c>
      <c r="M24" s="11">
        <f>1/$A$1*[1]TimberSectorMinusCoreVPAExp!L$253</f>
        <v>7.4810578080000009E-2</v>
      </c>
      <c r="N24" s="11">
        <f>1/$A$1*[1]TimberSectorMinusCoreVPAExp!M$253</f>
        <v>8.0631290599999988E-2</v>
      </c>
      <c r="O24" s="11">
        <f>1/$A$1*[1]TimberSectorMinusCoreVPAExp!N$253</f>
        <v>9.3965848059999968E-2</v>
      </c>
      <c r="P24" s="11">
        <f>1/$A$1*[1]TimberSectorMinusCoreVPAExp!O$253</f>
        <v>8.5544479860000008E-2</v>
      </c>
      <c r="Q24" s="11">
        <f>1/$A$1*[1]TimberSectorMinusCoreVPAExp!P$253</f>
        <v>7.1205638980000013E-2</v>
      </c>
      <c r="R24" s="11">
        <f>1/$A$1*[1]TimberSectorMinusCoreVPAExp!Q$253</f>
        <v>9.0251070000000003E-2</v>
      </c>
      <c r="S24" s="11">
        <f>1/$A$1*[1]TimberSectorMinusCoreVPAExp!R$253</f>
        <v>6.7844869960000012E-2</v>
      </c>
      <c r="T24" s="11">
        <f>1/$A$1*[1]TimberSectorMinusCoreVPAExp!S$253</f>
        <v>2.9949335220000008E-2</v>
      </c>
      <c r="U24" s="11">
        <f>1/$A$1*[1]TimberSectorMinusCoreVPAExp!T$253</f>
        <v>3.2865309999999988E-2</v>
      </c>
      <c r="V24" s="11">
        <f>1/$A$1*[1]TimberSectorMinusCoreVPAExp!U$253</f>
        <v>7.4127211900000003E-2</v>
      </c>
      <c r="W24" s="11">
        <f>1/$A$1*[1]TimberSectorMinusCoreVPAExp!V$253</f>
        <v>6.1929277899999989E-2</v>
      </c>
      <c r="X24" s="11">
        <f>1/$A$1*[1]TimberSectorMinusCoreVPAExp!W$253</f>
        <v>4.9632804199999971E-2</v>
      </c>
      <c r="Y24" s="11">
        <f>1/$A$1*[1]TimberSectorMinusCoreVPAExp!X$253</f>
        <v>3.8613249384499983E-2</v>
      </c>
      <c r="Z24" s="11">
        <f>1/$A$1*[1]TimberSectorMinusCoreVPAExp!Y$253</f>
        <v>3.644666914700001E-2</v>
      </c>
      <c r="AA24" s="11">
        <f>1/$A$1*[1]TimberSectorMinusCoreVPAExp!Z$253</f>
        <v>0</v>
      </c>
      <c r="AB24" s="10">
        <f>1/$A$1*[1]TimberSectorMinusCoreVPAExp!AA$253</f>
        <v>0</v>
      </c>
      <c r="AC24" s="3"/>
      <c r="AD24" s="243">
        <f>1/1000*[1]TimberSectorMinusCoreVPAExp!AB$253</f>
        <v>4.3520859999999989E-3</v>
      </c>
      <c r="AE24" s="11">
        <f>1/1000*[1]TimberSectorMinusCoreVPAExp!AC$253</f>
        <v>3.7193919999999998E-3</v>
      </c>
      <c r="AF24" s="11">
        <f>1/1000*[1]TimberSectorMinusCoreVPAExp!AD$253</f>
        <v>4.8706839999999993E-3</v>
      </c>
      <c r="AG24" s="11">
        <f>1/1000*[1]TimberSectorMinusCoreVPAExp!AE$253</f>
        <v>7.453342E-3</v>
      </c>
      <c r="AH24" s="11">
        <f>1/1000*[1]TimberSectorMinusCoreVPAExp!AF$253</f>
        <v>8.7173149999999998E-3</v>
      </c>
      <c r="AI24" s="11">
        <f>1/1000*[1]TimberSectorMinusCoreVPAExp!AG$253</f>
        <v>1.0494649999999999E-2</v>
      </c>
      <c r="AJ24" s="11">
        <f>1/1000*[1]TimberSectorMinusCoreVPAExp!AH$253</f>
        <v>1.4044738000000001E-2</v>
      </c>
      <c r="AK24" s="11">
        <f>1/1000*[1]TimberSectorMinusCoreVPAExp!AI$253</f>
        <v>1.2016630000000002E-2</v>
      </c>
      <c r="AL24" s="11">
        <f>1/1000*[1]TimberSectorMinusCoreVPAExp!AJ$253</f>
        <v>1.4954745E-2</v>
      </c>
      <c r="AM24" s="11">
        <f>1/1000*[1]TimberSectorMinusCoreVPAExp!AK$253</f>
        <v>7.8297060000000005E-3</v>
      </c>
      <c r="AN24" s="11">
        <f>1/1000*[1]TimberSectorMinusCoreVPAExp!AL$253</f>
        <v>1.3474089E-2</v>
      </c>
      <c r="AO24" s="11">
        <f>1/1000*[1]TimberSectorMinusCoreVPAExp!AM$253</f>
        <v>1.5371475999999999E-2</v>
      </c>
      <c r="AP24" s="11">
        <f>1/1000*[1]TimberSectorMinusCoreVPAExp!AN$253</f>
        <v>1.9032936E-2</v>
      </c>
      <c r="AQ24" s="11">
        <f>1/1000*[1]TimberSectorMinusCoreVPAExp!AO$253</f>
        <v>1.4867841999999999E-2</v>
      </c>
      <c r="AR24" s="11">
        <f>1/1000*[1]TimberSectorMinusCoreVPAExp!AP$253</f>
        <v>1.6829673E-2</v>
      </c>
      <c r="AS24" s="11">
        <f>1/1000*[1]TimberSectorMinusCoreVPAExp!AQ$253</f>
        <v>1.4972581000000002E-2</v>
      </c>
      <c r="AT24" s="11">
        <f>1/1000*[1]TimberSectorMinusCoreVPAExp!AR$253</f>
        <v>1.0288400999999997E-2</v>
      </c>
      <c r="AU24" s="11">
        <f>1/1000*[1]TimberSectorMinusCoreVPAExp!AS$253</f>
        <v>5.9335159999999998E-3</v>
      </c>
      <c r="AV24" s="11">
        <f>1/1000*[1]TimberSectorMinusCoreVPAExp!AT$253</f>
        <v>6.1468110000000012E-3</v>
      </c>
      <c r="AW24" s="11">
        <f>1/1000*[1]TimberSectorMinusCoreVPAExp!AU$253</f>
        <v>1.1592412999999999E-2</v>
      </c>
      <c r="AX24" s="11">
        <f>1/1000*[1]TimberSectorMinusCoreVPAExp!AV$253</f>
        <v>1.0278818999999998E-2</v>
      </c>
      <c r="AY24" s="11">
        <f>1/1000*[1]TimberSectorMinusCoreVPAExp!AW$253</f>
        <v>1.1216330999999998E-2</v>
      </c>
      <c r="AZ24" s="11">
        <f>1/1000*[1]TimberSectorMinusCoreVPAExp!AX$253</f>
        <v>8.6794920000000005E-3</v>
      </c>
      <c r="BA24" s="11">
        <f>1/1000*[1]TimberSectorMinusCoreVPAExp!AY$253</f>
        <v>7.9715323339999995E-3</v>
      </c>
      <c r="BB24" s="11">
        <f>1/1000*[1]TimberSectorMinusCoreVPAExp!AZ$253</f>
        <v>0</v>
      </c>
      <c r="BC24" s="10">
        <f>1/1000*[1]TimberSectorMinusCoreVPAExp!BA$253</f>
        <v>0</v>
      </c>
      <c r="BD24" s="238"/>
    </row>
    <row r="25" spans="2:56">
      <c r="B25" s="7" t="s">
        <v>23</v>
      </c>
      <c r="C25" s="58">
        <f t="shared" ref="C25:AB25" si="4">SUM(C15:C15)-SUM(C16:C24)</f>
        <v>5.4519334800007258E-3</v>
      </c>
      <c r="D25" s="38">
        <f t="shared" si="4"/>
        <v>6.2159145200002541E-3</v>
      </c>
      <c r="E25" s="38">
        <f t="shared" si="4"/>
        <v>5.8306304000002029E-3</v>
      </c>
      <c r="F25" s="38">
        <f t="shared" si="4"/>
        <v>4.0157658200001833E-3</v>
      </c>
      <c r="G25" s="38">
        <f t="shared" si="4"/>
        <v>2.4512934200000558E-3</v>
      </c>
      <c r="H25" s="38">
        <f t="shared" si="4"/>
        <v>2.2145295399997877E-3</v>
      </c>
      <c r="I25" s="38">
        <f t="shared" si="4"/>
        <v>1.5615582999997102E-3</v>
      </c>
      <c r="J25" s="38">
        <f t="shared" si="4"/>
        <v>4.4487930999996816E-3</v>
      </c>
      <c r="K25" s="38">
        <f t="shared" si="4"/>
        <v>3.0035816999993692E-3</v>
      </c>
      <c r="L25" s="38">
        <f t="shared" si="4"/>
        <v>4.3784136600000245E-4</v>
      </c>
      <c r="M25" s="38">
        <f t="shared" si="4"/>
        <v>4.4793607600002172E-3</v>
      </c>
      <c r="N25" s="38">
        <f t="shared" si="4"/>
        <v>3.1206625800002108E-3</v>
      </c>
      <c r="O25" s="38">
        <f t="shared" si="4"/>
        <v>6.0322705799999987E-3</v>
      </c>
      <c r="P25" s="38">
        <f t="shared" si="4"/>
        <v>5.9492365799997948E-3</v>
      </c>
      <c r="Q25" s="38">
        <f t="shared" si="4"/>
        <v>6.9201739599999978E-3</v>
      </c>
      <c r="R25" s="38">
        <f t="shared" si="4"/>
        <v>4.6833219999997677E-3</v>
      </c>
      <c r="S25" s="38">
        <f t="shared" si="4"/>
        <v>5.0714482166669406E-3</v>
      </c>
      <c r="T25" s="38">
        <f t="shared" si="4"/>
        <v>4.8234758599998706E-3</v>
      </c>
      <c r="U25" s="38">
        <f t="shared" si="4"/>
        <v>7.5505414600001153E-3</v>
      </c>
      <c r="V25" s="38">
        <f t="shared" si="4"/>
        <v>7.5555605999997333E-3</v>
      </c>
      <c r="W25" s="38">
        <f t="shared" si="4"/>
        <v>1.202143501999986E-2</v>
      </c>
      <c r="X25" s="38">
        <f t="shared" si="4"/>
        <v>8.1799282600005796E-3</v>
      </c>
      <c r="Y25" s="38">
        <f t="shared" si="4"/>
        <v>9.6247301122001083E-3</v>
      </c>
      <c r="Z25" s="38">
        <f t="shared" si="4"/>
        <v>1.0823769380200687E-2</v>
      </c>
      <c r="AA25" s="38">
        <f t="shared" si="4"/>
        <v>0</v>
      </c>
      <c r="AB25" s="60">
        <f t="shared" si="4"/>
        <v>0</v>
      </c>
      <c r="AC25" s="3"/>
      <c r="AD25" s="59">
        <f t="shared" ref="AD25:BC25" si="5">SUM(AD15:AD15)-SUM(AD16:AD24)</f>
        <v>1.6780000000000683E-3</v>
      </c>
      <c r="AE25" s="40">
        <f t="shared" si="5"/>
        <v>1.4828180000001634E-3</v>
      </c>
      <c r="AF25" s="40">
        <f t="shared" si="5"/>
        <v>1.3229030000001529E-3</v>
      </c>
      <c r="AG25" s="40">
        <f t="shared" si="5"/>
        <v>8.0269799999987956E-4</v>
      </c>
      <c r="AH25" s="40">
        <f t="shared" si="5"/>
        <v>7.8234699999979451E-4</v>
      </c>
      <c r="AI25" s="40">
        <f t="shared" si="5"/>
        <v>7.313489999997147E-4</v>
      </c>
      <c r="AJ25" s="40">
        <f t="shared" si="5"/>
        <v>4.7759300000005389E-4</v>
      </c>
      <c r="AK25" s="40">
        <f t="shared" si="5"/>
        <v>2.0114030000000227E-3</v>
      </c>
      <c r="AL25" s="40">
        <f t="shared" si="5"/>
        <v>1.1335649999999475E-3</v>
      </c>
      <c r="AM25" s="40">
        <f t="shared" si="5"/>
        <v>6.9365199999993354E-4</v>
      </c>
      <c r="AN25" s="40">
        <f t="shared" si="5"/>
        <v>1.9770169999999698E-3</v>
      </c>
      <c r="AO25" s="40">
        <f t="shared" si="5"/>
        <v>1.4570040000001505E-3</v>
      </c>
      <c r="AP25" s="40">
        <f t="shared" si="5"/>
        <v>3.3806439999999327E-3</v>
      </c>
      <c r="AQ25" s="40">
        <f t="shared" si="5"/>
        <v>3.2807879999998679E-3</v>
      </c>
      <c r="AR25" s="40">
        <f t="shared" si="5"/>
        <v>3.4135929999999925E-3</v>
      </c>
      <c r="AS25" s="40">
        <f t="shared" si="5"/>
        <v>4.259622000000074E-3</v>
      </c>
      <c r="AT25" s="40">
        <f t="shared" si="5"/>
        <v>3.5034780000003929E-3</v>
      </c>
      <c r="AU25" s="40">
        <f t="shared" si="5"/>
        <v>3.2172660000000519E-3</v>
      </c>
      <c r="AV25" s="40">
        <f t="shared" si="5"/>
        <v>5.4516180000001579E-3</v>
      </c>
      <c r="AW25" s="40">
        <f t="shared" si="5"/>
        <v>3.6323330000003207E-3</v>
      </c>
      <c r="AX25" s="40">
        <f t="shared" si="5"/>
        <v>2.9708150000002931E-3</v>
      </c>
      <c r="AY25" s="40">
        <f t="shared" si="5"/>
        <v>2.4549590000000343E-3</v>
      </c>
      <c r="AZ25" s="40">
        <f t="shared" si="5"/>
        <v>2.7428270000002808E-3</v>
      </c>
      <c r="BA25" s="40">
        <f t="shared" si="5"/>
        <v>3.6529083880000313E-3</v>
      </c>
      <c r="BB25" s="40">
        <f t="shared" si="5"/>
        <v>0</v>
      </c>
      <c r="BC25" s="48">
        <f t="shared" si="5"/>
        <v>0</v>
      </c>
      <c r="BD25" s="238"/>
    </row>
    <row r="26" spans="2:56" ht="17.149999999999999" customHeight="1">
      <c r="B26" s="16" t="s">
        <v>267</v>
      </c>
      <c r="C26" s="250">
        <f>1/$A$1*[1]TimberSectorMinusCoreVPAExp!B$264</f>
        <v>1.4457217103000004</v>
      </c>
      <c r="D26" s="123">
        <f>1/$A$1*[1]TimberSectorMinusCoreVPAExp!C$264</f>
        <v>1.2164946851399996</v>
      </c>
      <c r="E26" s="123">
        <f>1/$A$1*[1]TimberSectorMinusCoreVPAExp!D$264</f>
        <v>1.3670320130200007</v>
      </c>
      <c r="F26" s="123">
        <f>1/$A$1*[1]TimberSectorMinusCoreVPAExp!E$264</f>
        <v>1.5365220289399999</v>
      </c>
      <c r="G26" s="123">
        <f>1/$A$1*[1]TimberSectorMinusCoreVPAExp!F$264</f>
        <v>1.7272014795599995</v>
      </c>
      <c r="H26" s="123">
        <f>1/$A$1*[1]TimberSectorMinusCoreVPAExp!G$264</f>
        <v>2.0295174862000001</v>
      </c>
      <c r="I26" s="123">
        <f>1/$A$1*[1]TimberSectorMinusCoreVPAExp!H$264</f>
        <v>1.9215364545800004</v>
      </c>
      <c r="J26" s="123">
        <f>1/$A$1*[1]TimberSectorMinusCoreVPAExp!I$264</f>
        <v>1.51445631874</v>
      </c>
      <c r="K26" s="123">
        <f>1/$A$1*[1]TimberSectorMinusCoreVPAExp!J$264</f>
        <v>1.2438453378399998</v>
      </c>
      <c r="L26" s="123">
        <f>1/$A$1*[1]TimberSectorMinusCoreVPAExp!K$264</f>
        <v>0.98705157246399988</v>
      </c>
      <c r="M26" s="123">
        <f>1/$A$1*[1]TimberSectorMinusCoreVPAExp!L$264</f>
        <v>1.1869835703599998</v>
      </c>
      <c r="N26" s="123">
        <f>1/$A$1*[1]TimberSectorMinusCoreVPAExp!M$264</f>
        <v>0.85467047190000001</v>
      </c>
      <c r="O26" s="123">
        <f>1/$A$1*[1]TimberSectorMinusCoreVPAExp!N$264</f>
        <v>0.72803213769999986</v>
      </c>
      <c r="P26" s="123">
        <f>1/$A$1*[1]TimberSectorMinusCoreVPAExp!O$264</f>
        <v>0.69805292778000005</v>
      </c>
      <c r="Q26" s="123">
        <f>1/$A$1*[1]TimberSectorMinusCoreVPAExp!P$264</f>
        <v>0.80888998483999996</v>
      </c>
      <c r="R26" s="123">
        <f>1/$A$1*[1]TimberSectorMinusCoreVPAExp!Q$264</f>
        <v>0.82841624544000014</v>
      </c>
      <c r="S26" s="123">
        <f>1/$A$1*[1]TimberSectorMinusCoreVPAExp!R$264</f>
        <v>0.81057936875999981</v>
      </c>
      <c r="T26" s="123">
        <f>1/$A$1*[1]TimberSectorMinusCoreVPAExp!S$264</f>
        <v>0.62990828771999996</v>
      </c>
      <c r="U26" s="123">
        <f>1/$A$1*[1]TimberSectorMinusCoreVPAExp!T$264</f>
        <v>0.84612009312000003</v>
      </c>
      <c r="V26" s="123">
        <f>1/$A$1*[1]TimberSectorMinusCoreVPAExp!U$264</f>
        <v>0.82734874291999994</v>
      </c>
      <c r="W26" s="123">
        <f>1/$A$1*[1]TimberSectorMinusCoreVPAExp!V$264</f>
        <v>0.83546931608000008</v>
      </c>
      <c r="X26" s="123">
        <f>1/$A$1*[1]TimberSectorMinusCoreVPAExp!W$264</f>
        <v>0.99711770219999996</v>
      </c>
      <c r="Y26" s="123">
        <f>1/$A$1*[1]TimberSectorMinusCoreVPAExp!X$264</f>
        <v>0.48960911981771998</v>
      </c>
      <c r="Z26" s="123">
        <f>1/$A$1*[1]TimberSectorMinusCoreVPAExp!Y$264</f>
        <v>0.40554572335858002</v>
      </c>
      <c r="AA26" s="123">
        <f>1/$A$1*[1]TimberSectorMinusCoreVPAExp!Z$264</f>
        <v>0</v>
      </c>
      <c r="AB26" s="124">
        <f>1/$A$1*[1]TimberSectorMinusCoreVPAExp!AA$264</f>
        <v>0</v>
      </c>
      <c r="AC26" s="125"/>
      <c r="AD26" s="250">
        <f>1/1000*[1]TimberSectorMinusCoreVPAExp!AB$264</f>
        <v>0.61138628500000003</v>
      </c>
      <c r="AE26" s="123">
        <f>1/1000*[1]TimberSectorMinusCoreVPAExp!AC$264</f>
        <v>0.51313447299999992</v>
      </c>
      <c r="AF26" s="123">
        <f>1/1000*[1]TimberSectorMinusCoreVPAExp!AD$264</f>
        <v>0.57012201800000006</v>
      </c>
      <c r="AG26" s="123">
        <f>1/1000*[1]TimberSectorMinusCoreVPAExp!AE$264</f>
        <v>0.63640945799999982</v>
      </c>
      <c r="AH26" s="123">
        <f>1/1000*[1]TimberSectorMinusCoreVPAExp!AF$264</f>
        <v>0.75349121800000018</v>
      </c>
      <c r="AI26" s="123">
        <f>1/1000*[1]TimberSectorMinusCoreVPAExp!AG$264</f>
        <v>0.93395403300000002</v>
      </c>
      <c r="AJ26" s="123">
        <f>1/1000*[1]TimberSectorMinusCoreVPAExp!AH$264</f>
        <v>0.98539366100000003</v>
      </c>
      <c r="AK26" s="123">
        <f>1/1000*[1]TimberSectorMinusCoreVPAExp!AI$264</f>
        <v>0.90917213400000019</v>
      </c>
      <c r="AL26" s="123">
        <f>1/1000*[1]TimberSectorMinusCoreVPAExp!AJ$264</f>
        <v>0.85835362999999987</v>
      </c>
      <c r="AM26" s="123">
        <f>1/1000*[1]TimberSectorMinusCoreVPAExp!AK$264</f>
        <v>0.69565906199999983</v>
      </c>
      <c r="AN26" s="123">
        <f>1/1000*[1]TimberSectorMinusCoreVPAExp!AL$264</f>
        <v>0.8362714990000002</v>
      </c>
      <c r="AO26" s="123">
        <f>1/1000*[1]TimberSectorMinusCoreVPAExp!AM$264</f>
        <v>0.5890249139999999</v>
      </c>
      <c r="AP26" s="123">
        <f>1/1000*[1]TimberSectorMinusCoreVPAExp!AN$264</f>
        <v>0.55712287100000013</v>
      </c>
      <c r="AQ26" s="123">
        <f>1/1000*[1]TimberSectorMinusCoreVPAExp!AO$264</f>
        <v>0.53052881600000001</v>
      </c>
      <c r="AR26" s="123">
        <f>1/1000*[1]TimberSectorMinusCoreVPAExp!AP$264</f>
        <v>0.60448701300000007</v>
      </c>
      <c r="AS26" s="123">
        <f>1/1000*[1]TimberSectorMinusCoreVPAExp!AQ$264</f>
        <v>0.62839845199999989</v>
      </c>
      <c r="AT26" s="123">
        <f>1/1000*[1]TimberSectorMinusCoreVPAExp!AR$264</f>
        <v>0.60693649499999991</v>
      </c>
      <c r="AU26" s="123">
        <f>1/1000*[1]TimberSectorMinusCoreVPAExp!AS$264</f>
        <v>0.60496414700000001</v>
      </c>
      <c r="AV26" s="123">
        <f>1/1000*[1]TimberSectorMinusCoreVPAExp!AT$264</f>
        <v>0.66019434499999985</v>
      </c>
      <c r="AW26" s="123">
        <f>1/1000*[1]TimberSectorMinusCoreVPAExp!AU$264</f>
        <v>0.65335076800000003</v>
      </c>
      <c r="AX26" s="123">
        <f>1/1000*[1]TimberSectorMinusCoreVPAExp!AV$264</f>
        <v>0.66674556700000009</v>
      </c>
      <c r="AY26" s="123">
        <f>1/1000*[1]TimberSectorMinusCoreVPAExp!AW$264</f>
        <v>0.83790427200000006</v>
      </c>
      <c r="AZ26" s="123">
        <f>1/1000*[1]TimberSectorMinusCoreVPAExp!AX$264</f>
        <v>0.55536375699999996</v>
      </c>
      <c r="BA26" s="123">
        <f>1/1000*[1]TimberSectorMinusCoreVPAExp!AY$264</f>
        <v>0.42863664409999996</v>
      </c>
      <c r="BB26" s="123">
        <f>1/1000*[1]TimberSectorMinusCoreVPAExp!AZ$264</f>
        <v>0</v>
      </c>
      <c r="BC26" s="124">
        <f>1/1000*[1]TimberSectorMinusCoreVPAExp!BA$264</f>
        <v>0</v>
      </c>
      <c r="BD26" s="238"/>
    </row>
    <row r="27" spans="2:56">
      <c r="B27" s="4" t="s">
        <v>40</v>
      </c>
      <c r="C27" s="243">
        <f>1/$A$1*[1]TimberSectorMinusCoreVPAExp!B$23</f>
        <v>0.15977634525999992</v>
      </c>
      <c r="D27" s="11">
        <f>1/$A$1*[1]TimberSectorMinusCoreVPAExp!C$23</f>
        <v>0.12523811135999971</v>
      </c>
      <c r="E27" s="11">
        <f>1/$A$1*[1]TimberSectorMinusCoreVPAExp!D$23</f>
        <v>0.15225188735999995</v>
      </c>
      <c r="F27" s="11">
        <f>1/$A$1*[1]TimberSectorMinusCoreVPAExp!E$23</f>
        <v>0.17307082762000034</v>
      </c>
      <c r="G27" s="11">
        <f>1/$A$1*[1]TimberSectorMinusCoreVPAExp!F$23</f>
        <v>0.19013151954000002</v>
      </c>
      <c r="H27" s="11">
        <f>1/$A$1*[1]TimberSectorMinusCoreVPAExp!G$23</f>
        <v>0.24102378070000016</v>
      </c>
      <c r="I27" s="11">
        <f>1/$A$1*[1]TimberSectorMinusCoreVPAExp!H$23</f>
        <v>0.21004737862000011</v>
      </c>
      <c r="J27" s="11">
        <f>1/$A$1*[1]TimberSectorMinusCoreVPAExp!I$23</f>
        <v>0.14543063696000008</v>
      </c>
      <c r="K27" s="11">
        <f>1/$A$1*[1]TimberSectorMinusCoreVPAExp!J$23</f>
        <v>0.11314436181999998</v>
      </c>
      <c r="L27" s="11">
        <f>1/$A$1*[1]TimberSectorMinusCoreVPAExp!K$23</f>
        <v>8.6781742599999934E-2</v>
      </c>
      <c r="M27" s="11">
        <f>1/$A$1*[1]TimberSectorMinusCoreVPAExp!L$23</f>
        <v>9.3880651200000012E-2</v>
      </c>
      <c r="N27" s="11">
        <f>1/$A$1*[1]TimberSectorMinusCoreVPAExp!M$23</f>
        <v>7.2123368240000041E-2</v>
      </c>
      <c r="O27" s="11">
        <f>1/$A$1*[1]TimberSectorMinusCoreVPAExp!N$23</f>
        <v>6.3268323719999964E-2</v>
      </c>
      <c r="P27" s="11">
        <f>1/$A$1*[1]TimberSectorMinusCoreVPAExp!O$23</f>
        <v>5.4913460699999958E-2</v>
      </c>
      <c r="Q27" s="11">
        <f>1/$A$1*[1]TimberSectorMinusCoreVPAExp!P$23</f>
        <v>5.3483881639999981E-2</v>
      </c>
      <c r="R27" s="11">
        <f>1/$A$1*[1]TimberSectorMinusCoreVPAExp!Q$23</f>
        <v>5.7562920520000005E-2</v>
      </c>
      <c r="S27" s="11">
        <f>1/$A$1*[1]TimberSectorMinusCoreVPAExp!R$23</f>
        <v>5.9976835379999989E-2</v>
      </c>
      <c r="T27" s="11">
        <f>1/$A$1*[1]TimberSectorMinusCoreVPAExp!S$23</f>
        <v>4.6937784460000014E-2</v>
      </c>
      <c r="U27" s="11">
        <f>1/$A$1*[1]TimberSectorMinusCoreVPAExp!T$23</f>
        <v>5.6961446079999978E-2</v>
      </c>
      <c r="V27" s="11">
        <f>1/$A$1*[1]TimberSectorMinusCoreVPAExp!U$23</f>
        <v>6.036647693999999E-2</v>
      </c>
      <c r="W27" s="11">
        <f>1/$A$1*[1]TimberSectorMinusCoreVPAExp!V$23</f>
        <v>6.3383321120000002E-2</v>
      </c>
      <c r="X27" s="11">
        <f>1/$A$1*[1]TimberSectorMinusCoreVPAExp!W$23</f>
        <v>7.3746230099999976E-2</v>
      </c>
      <c r="Y27" s="11">
        <f>1/$A$1*[1]TimberSectorMinusCoreVPAExp!X$23</f>
        <v>5.5877975952399996E-2</v>
      </c>
      <c r="Z27" s="11">
        <f>1/$A$1*[1]TimberSectorMinusCoreVPAExp!Y$23</f>
        <v>4.7673815722540008E-2</v>
      </c>
      <c r="AA27" s="11">
        <f>1/$A$1*[1]TimberSectorMinusCoreVPAExp!Z$23</f>
        <v>0</v>
      </c>
      <c r="AB27" s="10">
        <f>1/$A$1*[1]TimberSectorMinusCoreVPAExp!AA$23</f>
        <v>0</v>
      </c>
      <c r="AC27" s="3"/>
      <c r="AD27" s="243">
        <f>1/1000*[1]TimberSectorMinusCoreVPAExp!AB$23</f>
        <v>6.7225916000000066E-2</v>
      </c>
      <c r="AE27" s="11">
        <f>1/1000*[1]TimberSectorMinusCoreVPAExp!AC$23</f>
        <v>4.9764577000000004E-2</v>
      </c>
      <c r="AF27" s="11">
        <f>1/1000*[1]TimberSectorMinusCoreVPAExp!AD$23</f>
        <v>5.7580143999999993E-2</v>
      </c>
      <c r="AG27" s="11">
        <f>1/1000*[1]TimberSectorMinusCoreVPAExp!AE$23</f>
        <v>6.529549699999998E-2</v>
      </c>
      <c r="AH27" s="11">
        <f>1/1000*[1]TimberSectorMinusCoreVPAExp!AF$23</f>
        <v>7.8309203999999993E-2</v>
      </c>
      <c r="AI27" s="11">
        <f>1/1000*[1]TimberSectorMinusCoreVPAExp!AG$23</f>
        <v>9.5626746999999998E-2</v>
      </c>
      <c r="AJ27" s="11">
        <f>1/1000*[1]TimberSectorMinusCoreVPAExp!AH$23</f>
        <v>9.9105758000000002E-2</v>
      </c>
      <c r="AK27" s="11">
        <f>1/1000*[1]TimberSectorMinusCoreVPAExp!AI$23</f>
        <v>9.0249414E-2</v>
      </c>
      <c r="AL27" s="11">
        <f>1/1000*[1]TimberSectorMinusCoreVPAExp!AJ$23</f>
        <v>8.4335879000000002E-2</v>
      </c>
      <c r="AM27" s="11">
        <f>1/1000*[1]TimberSectorMinusCoreVPAExp!AK$23</f>
        <v>6.7443988999999996E-2</v>
      </c>
      <c r="AN27" s="11">
        <f>1/1000*[1]TimberSectorMinusCoreVPAExp!AL$23</f>
        <v>7.0934073999999986E-2</v>
      </c>
      <c r="AO27" s="11">
        <f>1/1000*[1]TimberSectorMinusCoreVPAExp!AM$23</f>
        <v>5.4843768999999994E-2</v>
      </c>
      <c r="AP27" s="11">
        <f>1/1000*[1]TimberSectorMinusCoreVPAExp!AN$23</f>
        <v>5.0683351000000001E-2</v>
      </c>
      <c r="AQ27" s="11">
        <f>1/1000*[1]TimberSectorMinusCoreVPAExp!AO$23</f>
        <v>4.7994413999999999E-2</v>
      </c>
      <c r="AR27" s="11">
        <f>1/1000*[1]TimberSectorMinusCoreVPAExp!AP$23</f>
        <v>4.8830804999999998E-2</v>
      </c>
      <c r="AS27" s="11">
        <f>1/1000*[1]TimberSectorMinusCoreVPAExp!AQ$23</f>
        <v>5.2576500999999998E-2</v>
      </c>
      <c r="AT27" s="11">
        <f>1/1000*[1]TimberSectorMinusCoreVPAExp!AR$23</f>
        <v>5.2965250999999998E-2</v>
      </c>
      <c r="AU27" s="11">
        <f>1/1000*[1]TimberSectorMinusCoreVPAExp!AS$23</f>
        <v>5.2505735000000005E-2</v>
      </c>
      <c r="AV27" s="11">
        <f>1/1000*[1]TimberSectorMinusCoreVPAExp!AT$23</f>
        <v>5.1360169999999997E-2</v>
      </c>
      <c r="AW27" s="11">
        <f>1/1000*[1]TimberSectorMinusCoreVPAExp!AU$23</f>
        <v>5.9497752000000001E-2</v>
      </c>
      <c r="AX27" s="11">
        <f>1/1000*[1]TimberSectorMinusCoreVPAExp!AV$23</f>
        <v>8.0880574999999996E-2</v>
      </c>
      <c r="AY27" s="11">
        <f>1/1000*[1]TimberSectorMinusCoreVPAExp!AW$23</f>
        <v>8.0933009E-2</v>
      </c>
      <c r="AZ27" s="11">
        <f>1/1000*[1]TimberSectorMinusCoreVPAExp!AX$23</f>
        <v>7.4239478999999997E-2</v>
      </c>
      <c r="BA27" s="11">
        <f>1/1000*[1]TimberSectorMinusCoreVPAExp!AY$23</f>
        <v>6.1648578892000004E-2</v>
      </c>
      <c r="BB27" s="11">
        <f>1/1000*[1]TimberSectorMinusCoreVPAExp!AZ$23</f>
        <v>0</v>
      </c>
      <c r="BC27" s="10">
        <f>1/1000*[1]TimberSectorMinusCoreVPAExp!BA$23</f>
        <v>0</v>
      </c>
      <c r="BD27" s="238"/>
    </row>
    <row r="28" spans="2:56">
      <c r="B28" s="4" t="s">
        <v>51</v>
      </c>
      <c r="C28" s="243">
        <f>1/$A$1*[1]TimberSectorMinusCoreVPAExp!B$69</f>
        <v>3.3507665239999991E-2</v>
      </c>
      <c r="D28" s="11">
        <f>1/$A$1*[1]TimberSectorMinusCoreVPAExp!C$69</f>
        <v>3.2003515699999985E-2</v>
      </c>
      <c r="E28" s="11">
        <f>1/$A$1*[1]TimberSectorMinusCoreVPAExp!D$69</f>
        <v>3.8784105939999966E-2</v>
      </c>
      <c r="F28" s="11">
        <f>1/$A$1*[1]TimberSectorMinusCoreVPAExp!E$69</f>
        <v>3.902184807999997E-2</v>
      </c>
      <c r="G28" s="11">
        <f>1/$A$1*[1]TimberSectorMinusCoreVPAExp!F$69</f>
        <v>4.2675699479999975E-2</v>
      </c>
      <c r="H28" s="11">
        <f>1/$A$1*[1]TimberSectorMinusCoreVPAExp!G$69</f>
        <v>5.159165634E-2</v>
      </c>
      <c r="I28" s="11">
        <f>1/$A$1*[1]TimberSectorMinusCoreVPAExp!H$69</f>
        <v>5.4694746099999983E-2</v>
      </c>
      <c r="J28" s="11">
        <f>1/$A$1*[1]TimberSectorMinusCoreVPAExp!I$69</f>
        <v>4.3884469259999975E-2</v>
      </c>
      <c r="K28" s="11">
        <f>1/$A$1*[1]TimberSectorMinusCoreVPAExp!J$69</f>
        <v>3.3576408739999994E-2</v>
      </c>
      <c r="L28" s="11">
        <f>1/$A$1*[1]TimberSectorMinusCoreVPAExp!K$69</f>
        <v>2.1987187319999997E-2</v>
      </c>
      <c r="M28" s="11">
        <f>1/$A$1*[1]TimberSectorMinusCoreVPAExp!L$69</f>
        <v>2.1982142279999999E-2</v>
      </c>
      <c r="N28" s="11">
        <f>1/$A$1*[1]TimberSectorMinusCoreVPAExp!M$69</f>
        <v>1.2162331719999996E-2</v>
      </c>
      <c r="O28" s="11">
        <f>1/$A$1*[1]TimberSectorMinusCoreVPAExp!N$69</f>
        <v>1.0890038460000001E-2</v>
      </c>
      <c r="P28" s="11">
        <f>1/$A$1*[1]TimberSectorMinusCoreVPAExp!O$69</f>
        <v>1.3430889220000001E-2</v>
      </c>
      <c r="Q28" s="11">
        <f>1/$A$1*[1]TimberSectorMinusCoreVPAExp!P$69</f>
        <v>1.1648793519999999E-2</v>
      </c>
      <c r="R28" s="11">
        <f>1/$A$1*[1]TimberSectorMinusCoreVPAExp!Q$69</f>
        <v>1.2500116019999997E-2</v>
      </c>
      <c r="S28" s="11">
        <f>1/$A$1*[1]TimberSectorMinusCoreVPAExp!R$69</f>
        <v>1.2145667379999999E-2</v>
      </c>
      <c r="T28" s="11">
        <f>1/$A$1*[1]TimberSectorMinusCoreVPAExp!S$69</f>
        <v>9.8681796999999984E-3</v>
      </c>
      <c r="U28" s="11">
        <f>1/$A$1*[1]TimberSectorMinusCoreVPAExp!T$69</f>
        <v>1.0600203299999998E-2</v>
      </c>
      <c r="V28" s="11">
        <f>1/$A$1*[1]TimberSectorMinusCoreVPAExp!U$69</f>
        <v>1.0041825639999998E-2</v>
      </c>
      <c r="W28" s="11">
        <f>1/$A$1*[1]TimberSectorMinusCoreVPAExp!V$69</f>
        <v>1.128436344E-2</v>
      </c>
      <c r="X28" s="11">
        <f>1/$A$1*[1]TimberSectorMinusCoreVPAExp!W$69</f>
        <v>1.3526712079999999E-2</v>
      </c>
      <c r="Y28" s="11">
        <f>1/$A$1*[1]TimberSectorMinusCoreVPAExp!X$69</f>
        <v>1.2456661378E-2</v>
      </c>
      <c r="Z28" s="11">
        <f>1/$A$1*[1]TimberSectorMinusCoreVPAExp!Y$69</f>
        <v>9.2858656099999975E-3</v>
      </c>
      <c r="AA28" s="11">
        <f>1/$A$1*[1]TimberSectorMinusCoreVPAExp!Z$69</f>
        <v>0</v>
      </c>
      <c r="AB28" s="10">
        <f>1/$A$1*[1]TimberSectorMinusCoreVPAExp!AA$69</f>
        <v>0</v>
      </c>
      <c r="AC28" s="3"/>
      <c r="AD28" s="243">
        <f>1/1000*[1]TimberSectorMinusCoreVPAExp!AB$69</f>
        <v>2.0488246000000005E-2</v>
      </c>
      <c r="AE28" s="11">
        <f>1/1000*[1]TimberSectorMinusCoreVPAExp!AC$69</f>
        <v>1.9520767999999997E-2</v>
      </c>
      <c r="AF28" s="11">
        <f>1/1000*[1]TimberSectorMinusCoreVPAExp!AD$69</f>
        <v>1.9745477000000001E-2</v>
      </c>
      <c r="AG28" s="11">
        <f>1/1000*[1]TimberSectorMinusCoreVPAExp!AE$69</f>
        <v>2.0253439000000002E-2</v>
      </c>
      <c r="AH28" s="11">
        <f>1/1000*[1]TimberSectorMinusCoreVPAExp!AF$69</f>
        <v>2.3321108E-2</v>
      </c>
      <c r="AI28" s="11">
        <f>1/1000*[1]TimberSectorMinusCoreVPAExp!AG$69</f>
        <v>2.6419324999999997E-2</v>
      </c>
      <c r="AJ28" s="11">
        <f>1/1000*[1]TimberSectorMinusCoreVPAExp!AH$69</f>
        <v>3.0176030999999999E-2</v>
      </c>
      <c r="AK28" s="11">
        <f>1/1000*[1]TimberSectorMinusCoreVPAExp!AI$69</f>
        <v>2.6677085E-2</v>
      </c>
      <c r="AL28" s="11">
        <f>1/1000*[1]TimberSectorMinusCoreVPAExp!AJ$69</f>
        <v>2.2647579999999997E-2</v>
      </c>
      <c r="AM28" s="11">
        <f>1/1000*[1]TimberSectorMinusCoreVPAExp!AK$69</f>
        <v>1.4169142000000001E-2</v>
      </c>
      <c r="AN28" s="11">
        <f>1/1000*[1]TimberSectorMinusCoreVPAExp!AL$69</f>
        <v>1.6045767999999998E-2</v>
      </c>
      <c r="AO28" s="11">
        <f>1/1000*[1]TimberSectorMinusCoreVPAExp!AM$69</f>
        <v>9.8391730000000014E-3</v>
      </c>
      <c r="AP28" s="11">
        <f>1/1000*[1]TimberSectorMinusCoreVPAExp!AN$69</f>
        <v>1.0583296999999998E-2</v>
      </c>
      <c r="AQ28" s="11">
        <f>1/1000*[1]TimberSectorMinusCoreVPAExp!AO$69</f>
        <v>1.2642755E-2</v>
      </c>
      <c r="AR28" s="11">
        <f>1/1000*[1]TimberSectorMinusCoreVPAExp!AP$69</f>
        <v>1.1896516999999999E-2</v>
      </c>
      <c r="AS28" s="11">
        <f>1/1000*[1]TimberSectorMinusCoreVPAExp!AQ$69</f>
        <v>1.2024478E-2</v>
      </c>
      <c r="AT28" s="11">
        <f>1/1000*[1]TimberSectorMinusCoreVPAExp!AR$69</f>
        <v>1.1838245999999998E-2</v>
      </c>
      <c r="AU28" s="11">
        <f>1/1000*[1]TimberSectorMinusCoreVPAExp!AS$69</f>
        <v>1.1814710999999999E-2</v>
      </c>
      <c r="AV28" s="11">
        <f>1/1000*[1]TimberSectorMinusCoreVPAExp!AT$69</f>
        <v>1.2374406999999999E-2</v>
      </c>
      <c r="AW28" s="11">
        <f>1/1000*[1]TimberSectorMinusCoreVPAExp!AU$69</f>
        <v>1.2931390999999999E-2</v>
      </c>
      <c r="AX28" s="11">
        <f>1/1000*[1]TimberSectorMinusCoreVPAExp!AV$69</f>
        <v>1.3939506999999999E-2</v>
      </c>
      <c r="AY28" s="11">
        <f>1/1000*[1]TimberSectorMinusCoreVPAExp!AW$69</f>
        <v>1.9684473999999997E-2</v>
      </c>
      <c r="AZ28" s="11">
        <f>1/1000*[1]TimberSectorMinusCoreVPAExp!AX$69</f>
        <v>2.0593386000000002E-2</v>
      </c>
      <c r="BA28" s="11">
        <f>1/1000*[1]TimberSectorMinusCoreVPAExp!AY$69</f>
        <v>1.3817380242999999E-2</v>
      </c>
      <c r="BB28" s="11">
        <f>1/1000*[1]TimberSectorMinusCoreVPAExp!AZ$69</f>
        <v>0</v>
      </c>
      <c r="BC28" s="10">
        <f>1/1000*[1]TimberSectorMinusCoreVPAExp!BA$69</f>
        <v>0</v>
      </c>
      <c r="BD28" s="238"/>
    </row>
    <row r="29" spans="2:56">
      <c r="B29" s="4" t="s">
        <v>68</v>
      </c>
      <c r="C29" s="243">
        <f>1/$A$1*[1]TimberSectorMinusCoreVPAExp!B$84</f>
        <v>4.6726587599999992E-3</v>
      </c>
      <c r="D29" s="11">
        <f>1/$A$1*[1]TimberSectorMinusCoreVPAExp!C$84</f>
        <v>7.4131407200000027E-3</v>
      </c>
      <c r="E29" s="11">
        <f>1/$A$1*[1]TimberSectorMinusCoreVPAExp!D$84</f>
        <v>9.0385034799999979E-3</v>
      </c>
      <c r="F29" s="11">
        <f>1/$A$1*[1]TimberSectorMinusCoreVPAExp!E$84</f>
        <v>8.7687035799999986E-3</v>
      </c>
      <c r="G29" s="11">
        <f>1/$A$1*[1]TimberSectorMinusCoreVPAExp!F$84</f>
        <v>1.1285381859999995E-2</v>
      </c>
      <c r="H29" s="11">
        <f>1/$A$1*[1]TimberSectorMinusCoreVPAExp!G$84</f>
        <v>1.3280501999999996E-2</v>
      </c>
      <c r="I29" s="11">
        <f>1/$A$1*[1]TimberSectorMinusCoreVPAExp!H$84</f>
        <v>1.1826140680000003E-2</v>
      </c>
      <c r="J29" s="11">
        <f>1/$A$1*[1]TimberSectorMinusCoreVPAExp!I$84</f>
        <v>1.1859763760000003E-2</v>
      </c>
      <c r="K29" s="11">
        <f>1/$A$1*[1]TimberSectorMinusCoreVPAExp!J$84</f>
        <v>1.1073611359999997E-2</v>
      </c>
      <c r="L29" s="11">
        <f>1/$A$1*[1]TimberSectorMinusCoreVPAExp!K$84</f>
        <v>3.5597613799999992E-3</v>
      </c>
      <c r="M29" s="11">
        <f>1/$A$1*[1]TimberSectorMinusCoreVPAExp!L$84</f>
        <v>3.1388292599999999E-3</v>
      </c>
      <c r="N29" s="11">
        <f>1/$A$1*[1]TimberSectorMinusCoreVPAExp!M$84</f>
        <v>2.4701649000000003E-3</v>
      </c>
      <c r="O29" s="11">
        <f>1/$A$1*[1]TimberSectorMinusCoreVPAExp!N$84</f>
        <v>1.8067660799999997E-3</v>
      </c>
      <c r="P29" s="11">
        <f>1/$A$1*[1]TimberSectorMinusCoreVPAExp!O$84</f>
        <v>1.50285338E-3</v>
      </c>
      <c r="Q29" s="11">
        <f>1/$A$1*[1]TimberSectorMinusCoreVPAExp!P$84</f>
        <v>2.0516710199999996E-3</v>
      </c>
      <c r="R29" s="11">
        <f>1/$A$1*[1]TimberSectorMinusCoreVPAExp!Q$84</f>
        <v>1.3403611199999999E-3</v>
      </c>
      <c r="S29" s="11">
        <f>1/$A$1*[1]TimberSectorMinusCoreVPAExp!R$84</f>
        <v>1.2070494799999998E-3</v>
      </c>
      <c r="T29" s="11">
        <f>1/$A$1*[1]TimberSectorMinusCoreVPAExp!S$84</f>
        <v>1.4829334799999999E-3</v>
      </c>
      <c r="U29" s="11">
        <f>1/$A$1*[1]TimberSectorMinusCoreVPAExp!T$84</f>
        <v>7.3143489999999997E-4</v>
      </c>
      <c r="V29" s="11">
        <f>1/$A$1*[1]TimberSectorMinusCoreVPAExp!U$84</f>
        <v>5.6999809999999998E-4</v>
      </c>
      <c r="W29" s="11">
        <f>1/$A$1*[1]TimberSectorMinusCoreVPAExp!V$84</f>
        <v>8.9913530000000001E-4</v>
      </c>
      <c r="X29" s="11">
        <f>1/$A$1*[1]TimberSectorMinusCoreVPAExp!W$84</f>
        <v>6.2394667999999989E-4</v>
      </c>
      <c r="Y29" s="11">
        <f>1/$A$1*[1]TimberSectorMinusCoreVPAExp!X$84</f>
        <v>3.7788298099999999E-4</v>
      </c>
      <c r="Z29" s="11">
        <f>1/$A$1*[1]TimberSectorMinusCoreVPAExp!Y$84</f>
        <v>3.1019036999999994E-4</v>
      </c>
      <c r="AA29" s="11">
        <f>1/$A$1*[1]TimberSectorMinusCoreVPAExp!Z$84</f>
        <v>0</v>
      </c>
      <c r="AB29" s="10">
        <f>1/$A$1*[1]TimberSectorMinusCoreVPAExp!AA$84</f>
        <v>0</v>
      </c>
      <c r="AC29" s="3"/>
      <c r="AD29" s="243">
        <f>1/1000*[1]TimberSectorMinusCoreVPAExp!AB$84</f>
        <v>2.0996410000000002E-3</v>
      </c>
      <c r="AE29" s="11">
        <f>1/1000*[1]TimberSectorMinusCoreVPAExp!AC$84</f>
        <v>3.097107E-3</v>
      </c>
      <c r="AF29" s="11">
        <f>1/1000*[1]TimberSectorMinusCoreVPAExp!AD$84</f>
        <v>3.418323E-3</v>
      </c>
      <c r="AG29" s="11">
        <f>1/1000*[1]TimberSectorMinusCoreVPAExp!AE$84</f>
        <v>3.000529E-3</v>
      </c>
      <c r="AH29" s="11">
        <f>1/1000*[1]TimberSectorMinusCoreVPAExp!AF$84</f>
        <v>4.8504129999999996E-3</v>
      </c>
      <c r="AI29" s="11">
        <f>1/1000*[1]TimberSectorMinusCoreVPAExp!AG$84</f>
        <v>6.7045769999999989E-3</v>
      </c>
      <c r="AJ29" s="11">
        <f>1/1000*[1]TimberSectorMinusCoreVPAExp!AH$84</f>
        <v>6.6417019999999993E-3</v>
      </c>
      <c r="AK29" s="11">
        <f>1/1000*[1]TimberSectorMinusCoreVPAExp!AI$84</f>
        <v>8.8656529999999994E-3</v>
      </c>
      <c r="AL29" s="11">
        <f>1/1000*[1]TimberSectorMinusCoreVPAExp!AJ$84</f>
        <v>1.0098012000000002E-2</v>
      </c>
      <c r="AM29" s="11">
        <f>1/1000*[1]TimberSectorMinusCoreVPAExp!AK$84</f>
        <v>3.653295E-3</v>
      </c>
      <c r="AN29" s="11">
        <f>1/1000*[1]TimberSectorMinusCoreVPAExp!AL$84</f>
        <v>3.4285319999999998E-3</v>
      </c>
      <c r="AO29" s="11">
        <f>1/1000*[1]TimberSectorMinusCoreVPAExp!AM$84</f>
        <v>2.4963490000000001E-3</v>
      </c>
      <c r="AP29" s="11">
        <f>1/1000*[1]TimberSectorMinusCoreVPAExp!AN$84</f>
        <v>2.9473250000000002E-3</v>
      </c>
      <c r="AQ29" s="11">
        <f>1/1000*[1]TimberSectorMinusCoreVPAExp!AO$84</f>
        <v>2.6849159999999999E-3</v>
      </c>
      <c r="AR29" s="11">
        <f>1/1000*[1]TimberSectorMinusCoreVPAExp!AP$84</f>
        <v>3.0601870000000002E-3</v>
      </c>
      <c r="AS29" s="11">
        <f>1/1000*[1]TimberSectorMinusCoreVPAExp!AQ$84</f>
        <v>2.9073219999999999E-3</v>
      </c>
      <c r="AT29" s="11">
        <f>1/1000*[1]TimberSectorMinusCoreVPAExp!AR$84</f>
        <v>2.2454479999999997E-3</v>
      </c>
      <c r="AU29" s="11">
        <f>1/1000*[1]TimberSectorMinusCoreVPAExp!AS$84</f>
        <v>1.7617289999999999E-3</v>
      </c>
      <c r="AV29" s="11">
        <f>1/1000*[1]TimberSectorMinusCoreVPAExp!AT$84</f>
        <v>1.4501189999999999E-3</v>
      </c>
      <c r="AW29" s="11">
        <f>1/1000*[1]TimberSectorMinusCoreVPAExp!AU$84</f>
        <v>9.9665699999999997E-4</v>
      </c>
      <c r="AX29" s="11">
        <f>1/1000*[1]TimberSectorMinusCoreVPAExp!AV$84</f>
        <v>9.4142200000000003E-4</v>
      </c>
      <c r="AY29" s="11">
        <f>1/1000*[1]TimberSectorMinusCoreVPAExp!AW$84</f>
        <v>7.9672199999999993E-4</v>
      </c>
      <c r="AZ29" s="11">
        <f>1/1000*[1]TimberSectorMinusCoreVPAExp!AX$84</f>
        <v>4.0930500000000005E-4</v>
      </c>
      <c r="BA29" s="11">
        <f>1/1000*[1]TimberSectorMinusCoreVPAExp!AY$84</f>
        <v>3.3542052800000002E-4</v>
      </c>
      <c r="BB29" s="11">
        <f>1/1000*[1]TimberSectorMinusCoreVPAExp!AZ$84</f>
        <v>0</v>
      </c>
      <c r="BC29" s="10">
        <f>1/1000*[1]TimberSectorMinusCoreVPAExp!BA$84</f>
        <v>0</v>
      </c>
      <c r="BD29" s="238"/>
    </row>
    <row r="30" spans="2:56">
      <c r="B30" s="4" t="s">
        <v>41</v>
      </c>
      <c r="C30" s="243">
        <f>1/$A$1*[1]TimberSectorMinusCoreVPAExp!B$85</f>
        <v>0.12640578132000002</v>
      </c>
      <c r="D30" s="11">
        <f>1/$A$1*[1]TimberSectorMinusCoreVPAExp!C$85</f>
        <v>0.11559506925999997</v>
      </c>
      <c r="E30" s="11">
        <f>1/$A$1*[1]TimberSectorMinusCoreVPAExp!D$85</f>
        <v>0.13627937712000004</v>
      </c>
      <c r="F30" s="11">
        <f>1/$A$1*[1]TimberSectorMinusCoreVPAExp!E$85</f>
        <v>0.14147771794000003</v>
      </c>
      <c r="G30" s="11">
        <f>1/$A$1*[1]TimberSectorMinusCoreVPAExp!F$85</f>
        <v>0.14887265104000003</v>
      </c>
      <c r="H30" s="11">
        <f>1/$A$1*[1]TimberSectorMinusCoreVPAExp!G$85</f>
        <v>0.17105561567999994</v>
      </c>
      <c r="I30" s="11">
        <f>1/$A$1*[1]TimberSectorMinusCoreVPAExp!H$85</f>
        <v>0.16594928612000001</v>
      </c>
      <c r="J30" s="11">
        <f>1/$A$1*[1]TimberSectorMinusCoreVPAExp!I$85</f>
        <v>0.17303469641999988</v>
      </c>
      <c r="K30" s="11">
        <f>1/$A$1*[1]TimberSectorMinusCoreVPAExp!J$85</f>
        <v>0.15956993010000001</v>
      </c>
      <c r="L30" s="11">
        <f>1/$A$1*[1]TimberSectorMinusCoreVPAExp!K$85</f>
        <v>0.14552528616399998</v>
      </c>
      <c r="M30" s="11">
        <f>1/$A$1*[1]TimberSectorMinusCoreVPAExp!L$85</f>
        <v>0.21856634688000001</v>
      </c>
      <c r="N30" s="11">
        <f>1/$A$1*[1]TimberSectorMinusCoreVPAExp!M$85</f>
        <v>0.10431187703999999</v>
      </c>
      <c r="O30" s="11">
        <f>1/$A$1*[1]TimberSectorMinusCoreVPAExp!N$85</f>
        <v>0.11724120113999999</v>
      </c>
      <c r="P30" s="11">
        <f>1/$A$1*[1]TimberSectorMinusCoreVPAExp!O$85</f>
        <v>9.8724158259999986E-2</v>
      </c>
      <c r="Q30" s="11">
        <f>1/$A$1*[1]TimberSectorMinusCoreVPAExp!P$85</f>
        <v>0.12382701254</v>
      </c>
      <c r="R30" s="11">
        <f>1/$A$1*[1]TimberSectorMinusCoreVPAExp!Q$85</f>
        <v>0.11118845149999999</v>
      </c>
      <c r="S30" s="11">
        <f>1/$A$1*[1]TimberSectorMinusCoreVPAExp!R$85</f>
        <v>0.10048503765999998</v>
      </c>
      <c r="T30" s="11">
        <f>1/$A$1*[1]TimberSectorMinusCoreVPAExp!S$85</f>
        <v>5.4225660440000004E-2</v>
      </c>
      <c r="U30" s="11">
        <f>1/$A$1*[1]TimberSectorMinusCoreVPAExp!T$85</f>
        <v>7.6549515559999989E-2</v>
      </c>
      <c r="V30" s="11">
        <f>1/$A$1*[1]TimberSectorMinusCoreVPAExp!U$85</f>
        <v>7.632380238E-2</v>
      </c>
      <c r="W30" s="11">
        <f>1/$A$1*[1]TimberSectorMinusCoreVPAExp!V$85</f>
        <v>6.7820082820000002E-2</v>
      </c>
      <c r="X30" s="11">
        <f>1/$A$1*[1]TimberSectorMinusCoreVPAExp!W$85</f>
        <v>9.4707598579999983E-2</v>
      </c>
      <c r="Y30" s="11">
        <f>1/$A$1*[1]TimberSectorMinusCoreVPAExp!X$85</f>
        <v>6.3288385420959992E-2</v>
      </c>
      <c r="Z30" s="11">
        <f>1/$A$1*[1]TimberSectorMinusCoreVPAExp!Y$85</f>
        <v>4.7045695568199992E-2</v>
      </c>
      <c r="AA30" s="11">
        <f>1/$A$1*[1]TimberSectorMinusCoreVPAExp!Z$85</f>
        <v>0</v>
      </c>
      <c r="AB30" s="10">
        <f>1/$A$1*[1]TimberSectorMinusCoreVPAExp!AA$85</f>
        <v>0</v>
      </c>
      <c r="AC30" s="3"/>
      <c r="AD30" s="243">
        <f>1/1000*[1]TimberSectorMinusCoreVPAExp!AB$85</f>
        <v>6.0653365999999993E-2</v>
      </c>
      <c r="AE30" s="11">
        <f>1/1000*[1]TimberSectorMinusCoreVPAExp!AC$85</f>
        <v>5.6143900000000004E-2</v>
      </c>
      <c r="AF30" s="11">
        <f>1/1000*[1]TimberSectorMinusCoreVPAExp!AD$85</f>
        <v>6.4570054000000002E-2</v>
      </c>
      <c r="AG30" s="11">
        <f>1/1000*[1]TimberSectorMinusCoreVPAExp!AE$85</f>
        <v>8.1960633000000005E-2</v>
      </c>
      <c r="AH30" s="11">
        <f>1/1000*[1]TimberSectorMinusCoreVPAExp!AF$85</f>
        <v>8.0623750999999994E-2</v>
      </c>
      <c r="AI30" s="11">
        <f>1/1000*[1]TimberSectorMinusCoreVPAExp!AG$85</f>
        <v>0.10145415700000002</v>
      </c>
      <c r="AJ30" s="11">
        <f>1/1000*[1]TimberSectorMinusCoreVPAExp!AH$85</f>
        <v>0.10102789600000001</v>
      </c>
      <c r="AK30" s="11">
        <f>1/1000*[1]TimberSectorMinusCoreVPAExp!AI$85</f>
        <v>0.11698029800000001</v>
      </c>
      <c r="AL30" s="11">
        <f>1/1000*[1]TimberSectorMinusCoreVPAExp!AJ$85</f>
        <v>0.12276490599999999</v>
      </c>
      <c r="AM30" s="11">
        <f>1/1000*[1]TimberSectorMinusCoreVPAExp!AK$85</f>
        <v>0.11894432399999999</v>
      </c>
      <c r="AN30" s="11">
        <f>1/1000*[1]TimberSectorMinusCoreVPAExp!AL$85</f>
        <v>0.17759969</v>
      </c>
      <c r="AO30" s="11">
        <f>1/1000*[1]TimberSectorMinusCoreVPAExp!AM$85</f>
        <v>7.5478442000000007E-2</v>
      </c>
      <c r="AP30" s="11">
        <f>1/1000*[1]TimberSectorMinusCoreVPAExp!AN$85</f>
        <v>8.391364300000001E-2</v>
      </c>
      <c r="AQ30" s="11">
        <f>1/1000*[1]TimberSectorMinusCoreVPAExp!AO$85</f>
        <v>7.4166069000000001E-2</v>
      </c>
      <c r="AR30" s="11">
        <f>1/1000*[1]TimberSectorMinusCoreVPAExp!AP$85</f>
        <v>8.5860764999999992E-2</v>
      </c>
      <c r="AS30" s="11">
        <f>1/1000*[1]TimberSectorMinusCoreVPAExp!AQ$85</f>
        <v>7.9973940999999993E-2</v>
      </c>
      <c r="AT30" s="11">
        <f>1/1000*[1]TimberSectorMinusCoreVPAExp!AR$85</f>
        <v>7.1205766999999989E-2</v>
      </c>
      <c r="AU30" s="11">
        <f>1/1000*[1]TimberSectorMinusCoreVPAExp!AS$85</f>
        <v>5.8687376999999999E-2</v>
      </c>
      <c r="AV30" s="11">
        <f>1/1000*[1]TimberSectorMinusCoreVPAExp!AT$85</f>
        <v>6.1991670999999998E-2</v>
      </c>
      <c r="AW30" s="11">
        <f>1/1000*[1]TimberSectorMinusCoreVPAExp!AU$85</f>
        <v>6.0389638999999988E-2</v>
      </c>
      <c r="AX30" s="11">
        <f>1/1000*[1]TimberSectorMinusCoreVPAExp!AV$85</f>
        <v>5.4151083000000003E-2</v>
      </c>
      <c r="AY30" s="11">
        <f>1/1000*[1]TimberSectorMinusCoreVPAExp!AW$85</f>
        <v>8.0210101000000006E-2</v>
      </c>
      <c r="AZ30" s="11">
        <f>1/1000*[1]TimberSectorMinusCoreVPAExp!AX$85</f>
        <v>6.9295729E-2</v>
      </c>
      <c r="BA30" s="11">
        <f>1/1000*[1]TimberSectorMinusCoreVPAExp!AY$85</f>
        <v>5.5292864776000004E-2</v>
      </c>
      <c r="BB30" s="11">
        <f>1/1000*[1]TimberSectorMinusCoreVPAExp!AZ$85</f>
        <v>0</v>
      </c>
      <c r="BC30" s="10">
        <f>1/1000*[1]TimberSectorMinusCoreVPAExp!BA$85</f>
        <v>0</v>
      </c>
      <c r="BD30" s="238"/>
    </row>
    <row r="31" spans="2:56">
      <c r="B31" s="4" t="s">
        <v>42</v>
      </c>
      <c r="C31" s="243">
        <f>1/$A$1*[1]TimberSectorMinusCoreVPAExp!B$91</f>
        <v>0.22544420374000004</v>
      </c>
      <c r="D31" s="11">
        <f>1/$A$1*[1]TimberSectorMinusCoreVPAExp!C$91</f>
        <v>0.15833170708000013</v>
      </c>
      <c r="E31" s="11">
        <f>1/$A$1*[1]TimberSectorMinusCoreVPAExp!D$91</f>
        <v>0.22524820692000003</v>
      </c>
      <c r="F31" s="11">
        <f>1/$A$1*[1]TimberSectorMinusCoreVPAExp!E$91</f>
        <v>0.24663363110000003</v>
      </c>
      <c r="G31" s="11">
        <f>1/$A$1*[1]TimberSectorMinusCoreVPAExp!F$91</f>
        <v>0.29694372576</v>
      </c>
      <c r="H31" s="11">
        <f>1/$A$1*[1]TimberSectorMinusCoreVPAExp!G$91</f>
        <v>0.35625889619999979</v>
      </c>
      <c r="I31" s="11">
        <f>1/$A$1*[1]TimberSectorMinusCoreVPAExp!H$91</f>
        <v>0.33279621918000002</v>
      </c>
      <c r="J31" s="11">
        <f>1/$A$1*[1]TimberSectorMinusCoreVPAExp!I$91</f>
        <v>0.20836680034000005</v>
      </c>
      <c r="K31" s="11">
        <f>1/$A$1*[1]TimberSectorMinusCoreVPAExp!J$91</f>
        <v>0.16229255853999999</v>
      </c>
      <c r="L31" s="11">
        <f>1/$A$1*[1]TimberSectorMinusCoreVPAExp!K$91</f>
        <v>0.15071178625999992</v>
      </c>
      <c r="M31" s="11">
        <f>1/$A$1*[1]TimberSectorMinusCoreVPAExp!L$91</f>
        <v>0.17077404399999987</v>
      </c>
      <c r="N31" s="11">
        <f>1/$A$1*[1]TimberSectorMinusCoreVPAExp!M$91</f>
        <v>0.15513294160000002</v>
      </c>
      <c r="O31" s="11">
        <f>1/$A$1*[1]TimberSectorMinusCoreVPAExp!N$91</f>
        <v>0.12267202374</v>
      </c>
      <c r="P31" s="11">
        <f>1/$A$1*[1]TimberSectorMinusCoreVPAExp!O$91</f>
        <v>0.11222059561999997</v>
      </c>
      <c r="Q31" s="11">
        <f>1/$A$1*[1]TimberSectorMinusCoreVPAExp!P$91</f>
        <v>0.15375948545999996</v>
      </c>
      <c r="R31" s="11">
        <f>1/$A$1*[1]TimberSectorMinusCoreVPAExp!Q$91</f>
        <v>0.14153001016000005</v>
      </c>
      <c r="S31" s="11">
        <f>1/$A$1*[1]TimberSectorMinusCoreVPAExp!R$91</f>
        <v>0.13064943359999998</v>
      </c>
      <c r="T31" s="11">
        <f>1/$A$1*[1]TimberSectorMinusCoreVPAExp!S$91</f>
        <v>0.11727455123999993</v>
      </c>
      <c r="U31" s="11">
        <f>1/$A$1*[1]TimberSectorMinusCoreVPAExp!T$91</f>
        <v>0.13858161954000003</v>
      </c>
      <c r="V31" s="11">
        <f>1/$A$1*[1]TimberSectorMinusCoreVPAExp!U$91</f>
        <v>0.12718233947999996</v>
      </c>
      <c r="W31" s="11">
        <f>1/$A$1*[1]TimberSectorMinusCoreVPAExp!V$91</f>
        <v>0.13903635885999999</v>
      </c>
      <c r="X31" s="11">
        <f>1/$A$1*[1]TimberSectorMinusCoreVPAExp!W$91</f>
        <v>0.14234362646000004</v>
      </c>
      <c r="Y31" s="11">
        <f>1/$A$1*[1]TimberSectorMinusCoreVPAExp!X$91</f>
        <v>7.9326203305999987E-2</v>
      </c>
      <c r="Z31" s="11">
        <f>1/$A$1*[1]TimberSectorMinusCoreVPAExp!Y$91</f>
        <v>6.6729683105399992E-2</v>
      </c>
      <c r="AA31" s="11">
        <f>1/$A$1*[1]TimberSectorMinusCoreVPAExp!Z$91</f>
        <v>0</v>
      </c>
      <c r="AB31" s="10">
        <f>1/$A$1*[1]TimberSectorMinusCoreVPAExp!AA$91</f>
        <v>0</v>
      </c>
      <c r="AC31" s="3"/>
      <c r="AD31" s="243">
        <f>1/1000*[1]TimberSectorMinusCoreVPAExp!AB$91</f>
        <v>0.10045667800000001</v>
      </c>
      <c r="AE31" s="11">
        <f>1/1000*[1]TimberSectorMinusCoreVPAExp!AC$91</f>
        <v>6.8222617999999999E-2</v>
      </c>
      <c r="AF31" s="11">
        <f>1/1000*[1]TimberSectorMinusCoreVPAExp!AD$91</f>
        <v>8.5945315999999994E-2</v>
      </c>
      <c r="AG31" s="11">
        <f>1/1000*[1]TimberSectorMinusCoreVPAExp!AE$91</f>
        <v>8.9157426000000012E-2</v>
      </c>
      <c r="AH31" s="11">
        <f>1/1000*[1]TimberSectorMinusCoreVPAExp!AF$91</f>
        <v>0.11574126300000001</v>
      </c>
      <c r="AI31" s="11">
        <f>1/1000*[1]TimberSectorMinusCoreVPAExp!AG$91</f>
        <v>0.14369257700000002</v>
      </c>
      <c r="AJ31" s="11">
        <f>1/1000*[1]TimberSectorMinusCoreVPAExp!AH$91</f>
        <v>0.16468986699999999</v>
      </c>
      <c r="AK31" s="11">
        <f>1/1000*[1]TimberSectorMinusCoreVPAExp!AI$91</f>
        <v>0.116430912</v>
      </c>
      <c r="AL31" s="11">
        <f>1/1000*[1]TimberSectorMinusCoreVPAExp!AJ$91</f>
        <v>0.10390737099999998</v>
      </c>
      <c r="AM31" s="11">
        <f>1/1000*[1]TimberSectorMinusCoreVPAExp!AK$91</f>
        <v>9.7781925000000006E-2</v>
      </c>
      <c r="AN31" s="11">
        <f>1/1000*[1]TimberSectorMinusCoreVPAExp!AL$91</f>
        <v>0.10872633299999998</v>
      </c>
      <c r="AO31" s="11">
        <f>1/1000*[1]TimberSectorMinusCoreVPAExp!AM$91</f>
        <v>0.10180671200000001</v>
      </c>
      <c r="AP31" s="11">
        <f>1/1000*[1]TimberSectorMinusCoreVPAExp!AN$91</f>
        <v>9.3356470999999969E-2</v>
      </c>
      <c r="AQ31" s="11">
        <f>1/1000*[1]TimberSectorMinusCoreVPAExp!AO$91</f>
        <v>8.4889843000000006E-2</v>
      </c>
      <c r="AR31" s="11">
        <f>1/1000*[1]TimberSectorMinusCoreVPAExp!AP$91</f>
        <v>0.11542539299999999</v>
      </c>
      <c r="AS31" s="11">
        <f>1/1000*[1]TimberSectorMinusCoreVPAExp!AQ$91</f>
        <v>0.10310889299999999</v>
      </c>
      <c r="AT31" s="11">
        <f>1/1000*[1]TimberSectorMinusCoreVPAExp!AR$91</f>
        <v>9.4261627000000001E-2</v>
      </c>
      <c r="AU31" s="11">
        <f>1/1000*[1]TimberSectorMinusCoreVPAExp!AS$91</f>
        <v>0.10169307299999999</v>
      </c>
      <c r="AV31" s="11">
        <f>1/1000*[1]TimberSectorMinusCoreVPAExp!AT$91</f>
        <v>0.109939181</v>
      </c>
      <c r="AW31" s="11">
        <f>1/1000*[1]TimberSectorMinusCoreVPAExp!AU$91</f>
        <v>0.10217398</v>
      </c>
      <c r="AX31" s="11">
        <f>1/1000*[1]TimberSectorMinusCoreVPAExp!AV$91</f>
        <v>0.104264698</v>
      </c>
      <c r="AY31" s="11">
        <f>1/1000*[1]TimberSectorMinusCoreVPAExp!AW$91</f>
        <v>0.127077201</v>
      </c>
      <c r="AZ31" s="11">
        <f>1/1000*[1]TimberSectorMinusCoreVPAExp!AX$91</f>
        <v>9.1931823999999995E-2</v>
      </c>
      <c r="BA31" s="11">
        <f>1/1000*[1]TimberSectorMinusCoreVPAExp!AY$91</f>
        <v>5.9997238926000007E-2</v>
      </c>
      <c r="BB31" s="11">
        <f>1/1000*[1]TimberSectorMinusCoreVPAExp!AZ$91</f>
        <v>0</v>
      </c>
      <c r="BC31" s="10">
        <f>1/1000*[1]TimberSectorMinusCoreVPAExp!BA$91</f>
        <v>0</v>
      </c>
      <c r="BD31" s="238"/>
    </row>
    <row r="32" spans="2:56">
      <c r="B32" s="4" t="s">
        <v>136</v>
      </c>
      <c r="C32" s="243">
        <f>1/$A$1*[1]TimberSectorMinusCoreVPAExp!B$94</f>
        <v>9.2214642799999975E-3</v>
      </c>
      <c r="D32" s="11">
        <f>1/$A$1*[1]TimberSectorMinusCoreVPAExp!C$94</f>
        <v>8.9174140799999982E-3</v>
      </c>
      <c r="E32" s="11">
        <f>1/$A$1*[1]TimberSectorMinusCoreVPAExp!D$94</f>
        <v>9.7565822400000005E-3</v>
      </c>
      <c r="F32" s="11">
        <f>1/$A$1*[1]TimberSectorMinusCoreVPAExp!E$94</f>
        <v>1.5085973799999998E-2</v>
      </c>
      <c r="G32" s="11">
        <f>1/$A$1*[1]TimberSectorMinusCoreVPAExp!F$94</f>
        <v>1.6723589339999994E-2</v>
      </c>
      <c r="H32" s="11">
        <f>1/$A$1*[1]TimberSectorMinusCoreVPAExp!G$94</f>
        <v>2.0059037359999997E-2</v>
      </c>
      <c r="I32" s="11">
        <f>1/$A$1*[1]TimberSectorMinusCoreVPAExp!H$94</f>
        <v>1.5394864019999998E-2</v>
      </c>
      <c r="J32" s="11">
        <f>1/$A$1*[1]TimberSectorMinusCoreVPAExp!I$94</f>
        <v>1.8378614400000007E-2</v>
      </c>
      <c r="K32" s="11">
        <f>1/$A$1*[1]TimberSectorMinusCoreVPAExp!J$94</f>
        <v>1.3849546899999999E-2</v>
      </c>
      <c r="L32" s="11">
        <f>1/$A$1*[1]TimberSectorMinusCoreVPAExp!K$94</f>
        <v>7.9241968400000015E-3</v>
      </c>
      <c r="M32" s="11">
        <f>1/$A$1*[1]TimberSectorMinusCoreVPAExp!L$94</f>
        <v>6.6544884000000002E-3</v>
      </c>
      <c r="N32" s="11">
        <f>1/$A$1*[1]TimberSectorMinusCoreVPAExp!M$94</f>
        <v>3.4156763199999999E-3</v>
      </c>
      <c r="O32" s="11">
        <f>1/$A$1*[1]TimberSectorMinusCoreVPAExp!N$94</f>
        <v>1.9696755400000002E-3</v>
      </c>
      <c r="P32" s="11">
        <f>1/$A$1*[1]TimberSectorMinusCoreVPAExp!O$94</f>
        <v>2.0155000599999997E-3</v>
      </c>
      <c r="Q32" s="11">
        <f>1/$A$1*[1]TimberSectorMinusCoreVPAExp!P$94</f>
        <v>2.0074651800000001E-3</v>
      </c>
      <c r="R32" s="11">
        <f>1/$A$1*[1]TimberSectorMinusCoreVPAExp!Q$94</f>
        <v>2.02074642E-3</v>
      </c>
      <c r="S32" s="11">
        <f>1/$A$1*[1]TimberSectorMinusCoreVPAExp!R$94</f>
        <v>2.1515135599999998E-3</v>
      </c>
      <c r="T32" s="11">
        <f>1/$A$1*[1]TimberSectorMinusCoreVPAExp!S$94</f>
        <v>2.0702617599999999E-3</v>
      </c>
      <c r="U32" s="11">
        <f>1/$A$1*[1]TimberSectorMinusCoreVPAExp!T$94</f>
        <v>3.6943335799999996E-3</v>
      </c>
      <c r="V32" s="11">
        <f>1/$A$1*[1]TimberSectorMinusCoreVPAExp!U$94</f>
        <v>4.6510402399999994E-3</v>
      </c>
      <c r="W32" s="11">
        <f>1/$A$1*[1]TimberSectorMinusCoreVPAExp!V$94</f>
        <v>4.0388024599999992E-3</v>
      </c>
      <c r="X32" s="11">
        <f>1/$A$1*[1]TimberSectorMinusCoreVPAExp!W$94</f>
        <v>3.1800213199999995E-3</v>
      </c>
      <c r="Y32" s="11">
        <f>1/$A$1*[1]TimberSectorMinusCoreVPAExp!X$94</f>
        <v>3.8338856359999996E-3</v>
      </c>
      <c r="Z32" s="11">
        <f>1/$A$1*[1]TimberSectorMinusCoreVPAExp!Y$94</f>
        <v>5.4944023959999999E-3</v>
      </c>
      <c r="AA32" s="11">
        <f>1/$A$1*[1]TimberSectorMinusCoreVPAExp!Z$94</f>
        <v>0</v>
      </c>
      <c r="AB32" s="10">
        <f>1/$A$1*[1]TimberSectorMinusCoreVPAExp!AA$94</f>
        <v>0</v>
      </c>
      <c r="AC32" s="3"/>
      <c r="AD32" s="243">
        <f>1/1000*[1]TimberSectorMinusCoreVPAExp!AB$94</f>
        <v>4.4065190000000002E-3</v>
      </c>
      <c r="AE32" s="11">
        <f>1/1000*[1]TimberSectorMinusCoreVPAExp!AC$94</f>
        <v>4.1446249999999999E-3</v>
      </c>
      <c r="AF32" s="11">
        <f>1/1000*[1]TimberSectorMinusCoreVPAExp!AD$94</f>
        <v>4.8430399999999998E-3</v>
      </c>
      <c r="AG32" s="11">
        <f>1/1000*[1]TimberSectorMinusCoreVPAExp!AE$94</f>
        <v>6.7327189999999999E-3</v>
      </c>
      <c r="AH32" s="11">
        <f>1/1000*[1]TimberSectorMinusCoreVPAExp!AF$94</f>
        <v>7.8997809999999998E-3</v>
      </c>
      <c r="AI32" s="11">
        <f>1/1000*[1]TimberSectorMinusCoreVPAExp!AG$94</f>
        <v>1.0232938E-2</v>
      </c>
      <c r="AJ32" s="11">
        <f>1/1000*[1]TimberSectorMinusCoreVPAExp!AH$94</f>
        <v>8.7932139999999989E-3</v>
      </c>
      <c r="AK32" s="11">
        <f>1/1000*[1]TimberSectorMinusCoreVPAExp!AI$94</f>
        <v>1.0799558999999999E-2</v>
      </c>
      <c r="AL32" s="11">
        <f>1/1000*[1]TimberSectorMinusCoreVPAExp!AJ$94</f>
        <v>9.5862009999999991E-3</v>
      </c>
      <c r="AM32" s="11">
        <f>1/1000*[1]TimberSectorMinusCoreVPAExp!AK$94</f>
        <v>6.309851E-3</v>
      </c>
      <c r="AN32" s="11">
        <f>1/1000*[1]TimberSectorMinusCoreVPAExp!AL$94</f>
        <v>4.0895270000000008E-3</v>
      </c>
      <c r="AO32" s="11">
        <f>1/1000*[1]TimberSectorMinusCoreVPAExp!AM$94</f>
        <v>2.8041619999999998E-3</v>
      </c>
      <c r="AP32" s="11">
        <f>1/1000*[1]TimberSectorMinusCoreVPAExp!AN$94</f>
        <v>2.0659210000000001E-3</v>
      </c>
      <c r="AQ32" s="11">
        <f>1/1000*[1]TimberSectorMinusCoreVPAExp!AO$94</f>
        <v>2.2112799999999999E-3</v>
      </c>
      <c r="AR32" s="11">
        <f>1/1000*[1]TimberSectorMinusCoreVPAExp!AP$94</f>
        <v>2.7377210000000003E-3</v>
      </c>
      <c r="AS32" s="11">
        <f>1/1000*[1]TimberSectorMinusCoreVPAExp!AQ$94</f>
        <v>3.3052289999999998E-3</v>
      </c>
      <c r="AT32" s="11">
        <f>1/1000*[1]TimberSectorMinusCoreVPAExp!AR$94</f>
        <v>2.375945E-3</v>
      </c>
      <c r="AU32" s="11">
        <f>1/1000*[1]TimberSectorMinusCoreVPAExp!AS$94</f>
        <v>3.6660010000000003E-3</v>
      </c>
      <c r="AV32" s="11">
        <f>1/1000*[1]TimberSectorMinusCoreVPAExp!AT$94</f>
        <v>5.3104749999999994E-3</v>
      </c>
      <c r="AW32" s="11">
        <f>1/1000*[1]TimberSectorMinusCoreVPAExp!AU$94</f>
        <v>5.5305679999999996E-3</v>
      </c>
      <c r="AX32" s="11">
        <f>1/1000*[1]TimberSectorMinusCoreVPAExp!AV$94</f>
        <v>4.1932150000000001E-3</v>
      </c>
      <c r="AY32" s="11">
        <f>1/1000*[1]TimberSectorMinusCoreVPAExp!AW$94</f>
        <v>4.3500629999999995E-3</v>
      </c>
      <c r="AZ32" s="11">
        <f>1/1000*[1]TimberSectorMinusCoreVPAExp!AX$94</f>
        <v>7.2345109999999999E-3</v>
      </c>
      <c r="BA32" s="11">
        <f>1/1000*[1]TimberSectorMinusCoreVPAExp!AY$94</f>
        <v>9.5066439789999995E-3</v>
      </c>
      <c r="BB32" s="11">
        <f>1/1000*[1]TimberSectorMinusCoreVPAExp!AZ$94</f>
        <v>0</v>
      </c>
      <c r="BC32" s="10">
        <f>1/1000*[1]TimberSectorMinusCoreVPAExp!BA$94</f>
        <v>0</v>
      </c>
      <c r="BD32" s="238"/>
    </row>
    <row r="33" spans="2:56">
      <c r="B33" s="4" t="s">
        <v>101</v>
      </c>
      <c r="C33" s="243">
        <f>1/$A$1*[1]TimberSectorMinusCoreVPAExp!B$112</f>
        <v>2.2263790500000002E-2</v>
      </c>
      <c r="D33" s="11">
        <f>1/$A$1*[1]TimberSectorMinusCoreVPAExp!C$112</f>
        <v>1.7854575680000005E-2</v>
      </c>
      <c r="E33" s="11">
        <f>1/$A$1*[1]TimberSectorMinusCoreVPAExp!D$112</f>
        <v>2.1266032500000004E-2</v>
      </c>
      <c r="F33" s="11">
        <f>1/$A$1*[1]TimberSectorMinusCoreVPAExp!E$112</f>
        <v>1.7826135899999998E-2</v>
      </c>
      <c r="G33" s="11">
        <f>1/$A$1*[1]TimberSectorMinusCoreVPAExp!F$112</f>
        <v>1.6319983779999998E-2</v>
      </c>
      <c r="H33" s="11">
        <f>1/$A$1*[1]TimberSectorMinusCoreVPAExp!G$112</f>
        <v>2.2934597500000001E-2</v>
      </c>
      <c r="I33" s="11">
        <f>1/$A$1*[1]TimberSectorMinusCoreVPAExp!H$112</f>
        <v>2.4680128799999999E-2</v>
      </c>
      <c r="J33" s="11">
        <f>1/$A$1*[1]TimberSectorMinusCoreVPAExp!I$112</f>
        <v>2.3452635620000002E-2</v>
      </c>
      <c r="K33" s="11">
        <f>1/$A$1*[1]TimberSectorMinusCoreVPAExp!J$112</f>
        <v>1.7241765940000001E-2</v>
      </c>
      <c r="L33" s="11">
        <f>1/$A$1*[1]TimberSectorMinusCoreVPAExp!K$112</f>
        <v>7.4412947E-3</v>
      </c>
      <c r="M33" s="11">
        <f>1/$A$1*[1]TimberSectorMinusCoreVPAExp!L$112</f>
        <v>6.7242586599999994E-3</v>
      </c>
      <c r="N33" s="11">
        <f>1/$A$1*[1]TimberSectorMinusCoreVPAExp!M$112</f>
        <v>3.7545493999999995E-3</v>
      </c>
      <c r="O33" s="11">
        <f>1/$A$1*[1]TimberSectorMinusCoreVPAExp!N$112</f>
        <v>2.6910578799999997E-3</v>
      </c>
      <c r="P33" s="11">
        <f>1/$A$1*[1]TimberSectorMinusCoreVPAExp!O$112</f>
        <v>3.0095020199999998E-3</v>
      </c>
      <c r="Q33" s="11">
        <f>1/$A$1*[1]TimberSectorMinusCoreVPAExp!P$112</f>
        <v>2.8263131399999999E-3</v>
      </c>
      <c r="R33" s="11">
        <f>1/$A$1*[1]TimberSectorMinusCoreVPAExp!Q$112</f>
        <v>2.9649241999999999E-3</v>
      </c>
      <c r="S33" s="11">
        <f>1/$A$1*[1]TimberSectorMinusCoreVPAExp!R$112</f>
        <v>3.1632788599999994E-3</v>
      </c>
      <c r="T33" s="11">
        <f>1/$A$1*[1]TimberSectorMinusCoreVPAExp!S$112</f>
        <v>2.26220484E-3</v>
      </c>
      <c r="U33" s="11">
        <f>1/$A$1*[1]TimberSectorMinusCoreVPAExp!T$112</f>
        <v>5.1678036200000005E-3</v>
      </c>
      <c r="V33" s="11">
        <f>1/$A$1*[1]TimberSectorMinusCoreVPAExp!U$112</f>
        <v>7.6672517599999986E-3</v>
      </c>
      <c r="W33" s="11">
        <f>1/$A$1*[1]TimberSectorMinusCoreVPAExp!V$112</f>
        <v>8.1730070799999992E-3</v>
      </c>
      <c r="X33" s="11">
        <f>1/$A$1*[1]TimberSectorMinusCoreVPAExp!W$112</f>
        <v>1.1617387739999999E-2</v>
      </c>
      <c r="Y33" s="11">
        <f>1/$A$1*[1]TimberSectorMinusCoreVPAExp!X$112</f>
        <v>2.7582512957999997E-3</v>
      </c>
      <c r="Z33" s="11">
        <f>1/$A$1*[1]TimberSectorMinusCoreVPAExp!Y$112</f>
        <v>2.0838928110000002E-3</v>
      </c>
      <c r="AA33" s="11">
        <f>1/$A$1*[1]TimberSectorMinusCoreVPAExp!Z$112</f>
        <v>0</v>
      </c>
      <c r="AB33" s="10">
        <f>1/$A$1*[1]TimberSectorMinusCoreVPAExp!AA$112</f>
        <v>0</v>
      </c>
      <c r="AC33" s="3"/>
      <c r="AD33" s="243">
        <f>1/1000*[1]TimberSectorMinusCoreVPAExp!AB$112</f>
        <v>1.2193499E-2</v>
      </c>
      <c r="AE33" s="11">
        <f>1/1000*[1]TimberSectorMinusCoreVPAExp!AC$112</f>
        <v>8.2678709999999996E-3</v>
      </c>
      <c r="AF33" s="11">
        <f>1/1000*[1]TimberSectorMinusCoreVPAExp!AD$112</f>
        <v>1.0667582E-2</v>
      </c>
      <c r="AG33" s="11">
        <f>1/1000*[1]TimberSectorMinusCoreVPAExp!AE$112</f>
        <v>9.4978519999999976E-3</v>
      </c>
      <c r="AH33" s="11">
        <f>1/1000*[1]TimberSectorMinusCoreVPAExp!AF$112</f>
        <v>8.6571330000000009E-3</v>
      </c>
      <c r="AI33" s="11">
        <f>1/1000*[1]TimberSectorMinusCoreVPAExp!AG$112</f>
        <v>1.2430156000000001E-2</v>
      </c>
      <c r="AJ33" s="11">
        <f>1/1000*[1]TimberSectorMinusCoreVPAExp!AH$112</f>
        <v>1.6460581999999998E-2</v>
      </c>
      <c r="AK33" s="11">
        <f>1/1000*[1]TimberSectorMinusCoreVPAExp!AI$112</f>
        <v>1.6623849E-2</v>
      </c>
      <c r="AL33" s="11">
        <f>1/1000*[1]TimberSectorMinusCoreVPAExp!AJ$112</f>
        <v>1.3990003999999999E-2</v>
      </c>
      <c r="AM33" s="11">
        <f>1/1000*[1]TimberSectorMinusCoreVPAExp!AK$112</f>
        <v>6.5091230000000003E-3</v>
      </c>
      <c r="AN33" s="11">
        <f>1/1000*[1]TimberSectorMinusCoreVPAExp!AL$112</f>
        <v>5.7118550000000001E-3</v>
      </c>
      <c r="AO33" s="11">
        <f>1/1000*[1]TimberSectorMinusCoreVPAExp!AM$112</f>
        <v>3.5318530000000002E-3</v>
      </c>
      <c r="AP33" s="11">
        <f>1/1000*[1]TimberSectorMinusCoreVPAExp!AN$112</f>
        <v>2.552768E-3</v>
      </c>
      <c r="AQ33" s="11">
        <f>1/1000*[1]TimberSectorMinusCoreVPAExp!AO$112</f>
        <v>2.9570340000000003E-3</v>
      </c>
      <c r="AR33" s="11">
        <f>1/1000*[1]TimberSectorMinusCoreVPAExp!AP$112</f>
        <v>3.06391E-3</v>
      </c>
      <c r="AS33" s="11">
        <f>1/1000*[1]TimberSectorMinusCoreVPAExp!AQ$112</f>
        <v>3.017292E-3</v>
      </c>
      <c r="AT33" s="11">
        <f>1/1000*[1]TimberSectorMinusCoreVPAExp!AR$112</f>
        <v>3.1397589999999998E-3</v>
      </c>
      <c r="AU33" s="11">
        <f>1/1000*[1]TimberSectorMinusCoreVPAExp!AS$112</f>
        <v>2.4232590000000001E-3</v>
      </c>
      <c r="AV33" s="11">
        <f>1/1000*[1]TimberSectorMinusCoreVPAExp!AT$112</f>
        <v>3.8788500000000001E-3</v>
      </c>
      <c r="AW33" s="11">
        <f>1/1000*[1]TimberSectorMinusCoreVPAExp!AU$112</f>
        <v>5.4598770000000001E-3</v>
      </c>
      <c r="AX33" s="11">
        <f>1/1000*[1]TimberSectorMinusCoreVPAExp!AV$112</f>
        <v>5.575773E-3</v>
      </c>
      <c r="AY33" s="11">
        <f>1/1000*[1]TimberSectorMinusCoreVPAExp!AW$112</f>
        <v>8.4930790000000006E-3</v>
      </c>
      <c r="AZ33" s="11">
        <f>1/1000*[1]TimberSectorMinusCoreVPAExp!AX$112</f>
        <v>3.1710259999999995E-3</v>
      </c>
      <c r="BA33" s="11">
        <f>1/1000*[1]TimberSectorMinusCoreVPAExp!AY$112</f>
        <v>2.6728730579999999E-3</v>
      </c>
      <c r="BB33" s="11">
        <f>1/1000*[1]TimberSectorMinusCoreVPAExp!AZ$112</f>
        <v>0</v>
      </c>
      <c r="BC33" s="10">
        <f>1/1000*[1]TimberSectorMinusCoreVPAExp!BA$112</f>
        <v>0</v>
      </c>
      <c r="BD33" s="238"/>
    </row>
    <row r="34" spans="2:56">
      <c r="B34" s="4" t="s">
        <v>49</v>
      </c>
      <c r="C34" s="243">
        <f>1/$A$1*[1]TimberSectorMinusCoreVPAExp!B$114</f>
        <v>0.12387116070000004</v>
      </c>
      <c r="D34" s="11">
        <f>1/$A$1*[1]TimberSectorMinusCoreVPAExp!C$114</f>
        <v>0.11508241617999998</v>
      </c>
      <c r="E34" s="11">
        <f>1/$A$1*[1]TimberSectorMinusCoreVPAExp!D$114</f>
        <v>0.12064943350000001</v>
      </c>
      <c r="F34" s="11">
        <f>1/$A$1*[1]TimberSectorMinusCoreVPAExp!E$114</f>
        <v>0.13533724461999991</v>
      </c>
      <c r="G34" s="11">
        <f>1/$A$1*[1]TimberSectorMinusCoreVPAExp!F$114</f>
        <v>0.15355935986000002</v>
      </c>
      <c r="H34" s="11">
        <f>1/$A$1*[1]TimberSectorMinusCoreVPAExp!G$114</f>
        <v>0.22750594579999989</v>
      </c>
      <c r="I34" s="11">
        <f>1/$A$1*[1]TimberSectorMinusCoreVPAExp!H$114</f>
        <v>0.14019328343999998</v>
      </c>
      <c r="J34" s="11">
        <f>1/$A$1*[1]TimberSectorMinusCoreVPAExp!I$114</f>
        <v>0.11148448211999992</v>
      </c>
      <c r="K34" s="11">
        <f>1/$A$1*[1]TimberSectorMinusCoreVPAExp!J$114</f>
        <v>8.3186812099999993E-2</v>
      </c>
      <c r="L34" s="11">
        <f>1/$A$1*[1]TimberSectorMinusCoreVPAExp!K$114</f>
        <v>5.0033833359999988E-2</v>
      </c>
      <c r="M34" s="11">
        <f>1/$A$1*[1]TimberSectorMinusCoreVPAExp!L$114</f>
        <v>4.8099703819999992E-2</v>
      </c>
      <c r="N34" s="11">
        <f>1/$A$1*[1]TimberSectorMinusCoreVPAExp!M$114</f>
        <v>3.8115029400000014E-2</v>
      </c>
      <c r="O34" s="11">
        <f>1/$A$1*[1]TimberSectorMinusCoreVPAExp!N$114</f>
        <v>2.979443264E-2</v>
      </c>
      <c r="P34" s="11">
        <f>1/$A$1*[1]TimberSectorMinusCoreVPAExp!O$114</f>
        <v>2.3727372199999999E-2</v>
      </c>
      <c r="Q34" s="11">
        <f>1/$A$1*[1]TimberSectorMinusCoreVPAExp!P$114</f>
        <v>2.414893404E-2</v>
      </c>
      <c r="R34" s="11">
        <f>1/$A$1*[1]TimberSectorMinusCoreVPAExp!Q$114</f>
        <v>2.4398065999999996E-2</v>
      </c>
      <c r="S34" s="11">
        <f>1/$A$1*[1]TimberSectorMinusCoreVPAExp!R$114</f>
        <v>2.4466890979999996E-2</v>
      </c>
      <c r="T34" s="11">
        <f>1/$A$1*[1]TimberSectorMinusCoreVPAExp!S$114</f>
        <v>2.0208490119999995E-2</v>
      </c>
      <c r="U34" s="11">
        <f>1/$A$1*[1]TimberSectorMinusCoreVPAExp!T$114</f>
        <v>2.1606584439999996E-2</v>
      </c>
      <c r="V34" s="11">
        <f>1/$A$1*[1]TimberSectorMinusCoreVPAExp!U$114</f>
        <v>2.0130837439999997E-2</v>
      </c>
      <c r="W34" s="11">
        <f>1/$A$1*[1]TimberSectorMinusCoreVPAExp!V$114</f>
        <v>1.5138318859999993E-2</v>
      </c>
      <c r="X34" s="11">
        <f>1/$A$1*[1]TimberSectorMinusCoreVPAExp!W$114</f>
        <v>1.689820048E-2</v>
      </c>
      <c r="Y34" s="11">
        <f>1/$A$1*[1]TimberSectorMinusCoreVPAExp!X$114</f>
        <v>1.6990999462500003E-2</v>
      </c>
      <c r="Z34" s="11">
        <f>1/$A$1*[1]TimberSectorMinusCoreVPAExp!Y$114</f>
        <v>1.5197588369599998E-2</v>
      </c>
      <c r="AA34" s="11">
        <f>1/$A$1*[1]TimberSectorMinusCoreVPAExp!Z$114</f>
        <v>0</v>
      </c>
      <c r="AB34" s="10">
        <f>1/$A$1*[1]TimberSectorMinusCoreVPAExp!AA$114</f>
        <v>0</v>
      </c>
      <c r="AC34" s="3"/>
      <c r="AD34" s="243">
        <f>1/1000*[1]TimberSectorMinusCoreVPAExp!AB$114</f>
        <v>5.1237680999999979E-2</v>
      </c>
      <c r="AE34" s="11">
        <f>1/1000*[1]TimberSectorMinusCoreVPAExp!AC$114</f>
        <v>4.5913134000000001E-2</v>
      </c>
      <c r="AF34" s="11">
        <f>1/1000*[1]TimberSectorMinusCoreVPAExp!AD$114</f>
        <v>4.9709206999999991E-2</v>
      </c>
      <c r="AG34" s="11">
        <f>1/1000*[1]TimberSectorMinusCoreVPAExp!AE$114</f>
        <v>5.5460950999999994E-2</v>
      </c>
      <c r="AH34" s="11">
        <f>1/1000*[1]TimberSectorMinusCoreVPAExp!AF$114</f>
        <v>6.937041599999999E-2</v>
      </c>
      <c r="AI34" s="11">
        <f>1/1000*[1]TimberSectorMinusCoreVPAExp!AG$114</f>
        <v>0.113977115</v>
      </c>
      <c r="AJ34" s="11">
        <f>1/1000*[1]TimberSectorMinusCoreVPAExp!AH$114</f>
        <v>7.4293780000000004E-2</v>
      </c>
      <c r="AK34" s="11">
        <f>1/1000*[1]TimberSectorMinusCoreVPAExp!AI$114</f>
        <v>6.8737419000000008E-2</v>
      </c>
      <c r="AL34" s="11">
        <f>1/1000*[1]TimberSectorMinusCoreVPAExp!AJ$114</f>
        <v>6.3444983999999996E-2</v>
      </c>
      <c r="AM34" s="11">
        <f>1/1000*[1]TimberSectorMinusCoreVPAExp!AK$114</f>
        <v>3.9920395999999997E-2</v>
      </c>
      <c r="AN34" s="11">
        <f>1/1000*[1]TimberSectorMinusCoreVPAExp!AL$114</f>
        <v>4.4309287999999995E-2</v>
      </c>
      <c r="AO34" s="11">
        <f>1/1000*[1]TimberSectorMinusCoreVPAExp!AM$114</f>
        <v>3.7798206000000008E-2</v>
      </c>
      <c r="AP34" s="11">
        <f>1/1000*[1]TimberSectorMinusCoreVPAExp!AN$114</f>
        <v>3.1031151999999999E-2</v>
      </c>
      <c r="AQ34" s="11">
        <f>1/1000*[1]TimberSectorMinusCoreVPAExp!AO$114</f>
        <v>2.7001232000000003E-2</v>
      </c>
      <c r="AR34" s="11">
        <f>1/1000*[1]TimberSectorMinusCoreVPAExp!AP$114</f>
        <v>2.7679417999999997E-2</v>
      </c>
      <c r="AS34" s="11">
        <f>1/1000*[1]TimberSectorMinusCoreVPAExp!AQ$114</f>
        <v>2.6482017999999996E-2</v>
      </c>
      <c r="AT34" s="11">
        <f>1/1000*[1]TimberSectorMinusCoreVPAExp!AR$114</f>
        <v>3.1576425999999998E-2</v>
      </c>
      <c r="AU34" s="11">
        <f>1/1000*[1]TimberSectorMinusCoreVPAExp!AS$114</f>
        <v>2.8739019000000001E-2</v>
      </c>
      <c r="AV34" s="11">
        <f>1/1000*[1]TimberSectorMinusCoreVPAExp!AT$114</f>
        <v>2.7871889000000004E-2</v>
      </c>
      <c r="AW34" s="11">
        <f>1/1000*[1]TimberSectorMinusCoreVPAExp!AU$114</f>
        <v>2.6618417999999998E-2</v>
      </c>
      <c r="AX34" s="11">
        <f>1/1000*[1]TimberSectorMinusCoreVPAExp!AV$114</f>
        <v>2.2599069999999999E-2</v>
      </c>
      <c r="AY34" s="11">
        <f>1/1000*[1]TimberSectorMinusCoreVPAExp!AW$114</f>
        <v>2.3849136999999999E-2</v>
      </c>
      <c r="AZ34" s="11">
        <f>1/1000*[1]TimberSectorMinusCoreVPAExp!AX$114</f>
        <v>3.2021453999999991E-2</v>
      </c>
      <c r="BA34" s="11">
        <f>1/1000*[1]TimberSectorMinusCoreVPAExp!AY$114</f>
        <v>2.601683766E-2</v>
      </c>
      <c r="BB34" s="11">
        <f>1/1000*[1]TimberSectorMinusCoreVPAExp!AZ$114</f>
        <v>0</v>
      </c>
      <c r="BC34" s="10">
        <f>1/1000*[1]TimberSectorMinusCoreVPAExp!BA$114</f>
        <v>0</v>
      </c>
      <c r="BD34" s="238"/>
    </row>
    <row r="35" spans="2:56">
      <c r="B35" s="4" t="s">
        <v>76</v>
      </c>
      <c r="C35" s="243">
        <f>1/$A$1*[1]TimberSectorMinusCoreVPAExp!B$160</f>
        <v>0.43968046052000009</v>
      </c>
      <c r="D35" s="11">
        <f>1/$A$1*[1]TimberSectorMinusCoreVPAExp!C$160</f>
        <v>0.35645768008000001</v>
      </c>
      <c r="E35" s="11">
        <f>1/$A$1*[1]TimberSectorMinusCoreVPAExp!D$160</f>
        <v>0.36135391455999999</v>
      </c>
      <c r="F35" s="11">
        <f>1/$A$1*[1]TimberSectorMinusCoreVPAExp!E$160</f>
        <v>0.40033443821999959</v>
      </c>
      <c r="G35" s="11">
        <f>1/$A$1*[1]TimberSectorMinusCoreVPAExp!F$160</f>
        <v>0.46212909949999981</v>
      </c>
      <c r="H35" s="11">
        <f>1/$A$1*[1]TimberSectorMinusCoreVPAExp!G$160</f>
        <v>0.48960919416000037</v>
      </c>
      <c r="I35" s="11">
        <f>1/$A$1*[1]TimberSectorMinusCoreVPAExp!H$160</f>
        <v>0.50671121922000018</v>
      </c>
      <c r="J35" s="11">
        <f>1/$A$1*[1]TimberSectorMinusCoreVPAExp!I$160</f>
        <v>0.34851668093999977</v>
      </c>
      <c r="K35" s="11">
        <f>1/$A$1*[1]TimberSectorMinusCoreVPAExp!J$160</f>
        <v>0.30310268338000002</v>
      </c>
      <c r="L35" s="11">
        <f>1/$A$1*[1]TimberSectorMinusCoreVPAExp!K$160</f>
        <v>0.24972796981999995</v>
      </c>
      <c r="M35" s="11">
        <f>1/$A$1*[1]TimberSectorMinusCoreVPAExp!L$160</f>
        <v>0.25399474211999989</v>
      </c>
      <c r="N35" s="11">
        <f>1/$A$1*[1]TimberSectorMinusCoreVPAExp!M$160</f>
        <v>0.22037329957999999</v>
      </c>
      <c r="O35" s="11">
        <f>1/$A$1*[1]TimberSectorMinusCoreVPAExp!N$160</f>
        <v>0.16043967449999999</v>
      </c>
      <c r="P35" s="11">
        <f>1/$A$1*[1]TimberSectorMinusCoreVPAExp!O$160</f>
        <v>0.13967180388000003</v>
      </c>
      <c r="Q35" s="11">
        <f>1/$A$1*[1]TimberSectorMinusCoreVPAExp!P$160</f>
        <v>0.16953686708000001</v>
      </c>
      <c r="R35" s="11">
        <f>1/$A$1*[1]TimberSectorMinusCoreVPAExp!Q$160</f>
        <v>0.18501855413999999</v>
      </c>
      <c r="S35" s="11">
        <f>1/$A$1*[1]TimberSectorMinusCoreVPAExp!R$160</f>
        <v>0.18621870175999994</v>
      </c>
      <c r="T35" s="11">
        <f>1/$A$1*[1]TimberSectorMinusCoreVPAExp!S$160</f>
        <v>0.17837196265333333</v>
      </c>
      <c r="U35" s="11">
        <f>1/$A$1*[1]TimberSectorMinusCoreVPAExp!T$160</f>
        <v>0.24049119430000004</v>
      </c>
      <c r="V35" s="11">
        <f>1/$A$1*[1]TimberSectorMinusCoreVPAExp!U$160</f>
        <v>0.25227285369999997</v>
      </c>
      <c r="W35" s="11">
        <f>1/$A$1*[1]TimberSectorMinusCoreVPAExp!V$160</f>
        <v>0.26189986003999999</v>
      </c>
      <c r="X35" s="11">
        <f>1/$A$1*[1]TimberSectorMinusCoreVPAExp!W$160</f>
        <v>0.30530166856000002</v>
      </c>
      <c r="Y35" s="11">
        <f>1/$A$1*[1]TimberSectorMinusCoreVPAExp!X$160</f>
        <v>0.14382304558719999</v>
      </c>
      <c r="Z35" s="11">
        <f>1/$A$1*[1]TimberSectorMinusCoreVPAExp!Y$160</f>
        <v>0.12107739534800004</v>
      </c>
      <c r="AA35" s="11">
        <f>1/$A$1*[1]TimberSectorMinusCoreVPAExp!Z$160</f>
        <v>0</v>
      </c>
      <c r="AB35" s="10">
        <f>1/$A$1*[1]TimberSectorMinusCoreVPAExp!AA$160</f>
        <v>0</v>
      </c>
      <c r="AC35" s="3"/>
      <c r="AD35" s="243">
        <f>1/1000*[1]TimberSectorMinusCoreVPAExp!AB$160</f>
        <v>0.14462374299999997</v>
      </c>
      <c r="AE35" s="11">
        <f>1/1000*[1]TimberSectorMinusCoreVPAExp!AC$160</f>
        <v>0.117705087</v>
      </c>
      <c r="AF35" s="11">
        <f>1/1000*[1]TimberSectorMinusCoreVPAExp!AD$160</f>
        <v>0.12238167899999999</v>
      </c>
      <c r="AG35" s="11">
        <f>1/1000*[1]TimberSectorMinusCoreVPAExp!AE$160</f>
        <v>0.13521855600000002</v>
      </c>
      <c r="AH35" s="11">
        <f>1/1000*[1]TimberSectorMinusCoreVPAExp!AF$160</f>
        <v>0.16450025099999999</v>
      </c>
      <c r="AI35" s="11">
        <f>1/1000*[1]TimberSectorMinusCoreVPAExp!AG$160</f>
        <v>0.196484508</v>
      </c>
      <c r="AJ35" s="11">
        <f>1/1000*[1]TimberSectorMinusCoreVPAExp!AH$160</f>
        <v>0.24828869200000001</v>
      </c>
      <c r="AK35" s="11">
        <f>1/1000*[1]TimberSectorMinusCoreVPAExp!AI$160</f>
        <v>0.19332513399999998</v>
      </c>
      <c r="AL35" s="11">
        <f>1/1000*[1]TimberSectorMinusCoreVPAExp!AJ$160</f>
        <v>0.18341446299999997</v>
      </c>
      <c r="AM35" s="11">
        <f>1/1000*[1]TimberSectorMinusCoreVPAExp!AK$160</f>
        <v>0.152661834</v>
      </c>
      <c r="AN35" s="11">
        <f>1/1000*[1]TimberSectorMinusCoreVPAExp!AL$160</f>
        <v>0.156447951</v>
      </c>
      <c r="AO35" s="11">
        <f>1/1000*[1]TimberSectorMinusCoreVPAExp!AM$160</f>
        <v>0.14350020399999999</v>
      </c>
      <c r="AP35" s="11">
        <f>1/1000*[1]TimberSectorMinusCoreVPAExp!AN$160</f>
        <v>0.120550331</v>
      </c>
      <c r="AQ35" s="11">
        <f>1/1000*[1]TimberSectorMinusCoreVPAExp!AO$160</f>
        <v>0.103710209</v>
      </c>
      <c r="AR35" s="11">
        <f>1/1000*[1]TimberSectorMinusCoreVPAExp!AP$160</f>
        <v>0.120517367</v>
      </c>
      <c r="AS35" s="11">
        <f>1/1000*[1]TimberSectorMinusCoreVPAExp!AQ$160</f>
        <v>0.13643093299999998</v>
      </c>
      <c r="AT35" s="11">
        <f>1/1000*[1]TimberSectorMinusCoreVPAExp!AR$160</f>
        <v>0.133661276</v>
      </c>
      <c r="AU35" s="11">
        <f>1/1000*[1]TimberSectorMinusCoreVPAExp!AS$160</f>
        <v>0.158143176</v>
      </c>
      <c r="AV35" s="11">
        <f>1/1000*[1]TimberSectorMinusCoreVPAExp!AT$160</f>
        <v>0.181426794</v>
      </c>
      <c r="AW35" s="11">
        <f>1/1000*[1]TimberSectorMinusCoreVPAExp!AU$160</f>
        <v>0.19365987999999998</v>
      </c>
      <c r="AX35" s="11">
        <f>1/1000*[1]TimberSectorMinusCoreVPAExp!AV$160</f>
        <v>0.194408418</v>
      </c>
      <c r="AY35" s="11">
        <f>1/1000*[1]TimberSectorMinusCoreVPAExp!AW$160</f>
        <v>0.23971130899999998</v>
      </c>
      <c r="AZ35" s="11">
        <f>1/1000*[1]TimberSectorMinusCoreVPAExp!AX$160</f>
        <v>0.13822068500000001</v>
      </c>
      <c r="BA35" s="11">
        <f>1/1000*[1]TimberSectorMinusCoreVPAExp!AY$160</f>
        <v>0.10271840864899998</v>
      </c>
      <c r="BB35" s="11">
        <f>1/1000*[1]TimberSectorMinusCoreVPAExp!AZ$160</f>
        <v>0</v>
      </c>
      <c r="BC35" s="10">
        <f>1/1000*[1]TimberSectorMinusCoreVPAExp!BA$160</f>
        <v>0</v>
      </c>
      <c r="BD35" s="238"/>
    </row>
    <row r="36" spans="2:56">
      <c r="B36" s="4" t="s">
        <v>48</v>
      </c>
      <c r="C36" s="243">
        <f>1/$A$1*[1]TimberSectorMinusCoreVPAExp!B$188</f>
        <v>1.19954443E-2</v>
      </c>
      <c r="D36" s="11">
        <f>1/$A$1*[1]TimberSectorMinusCoreVPAExp!C$188</f>
        <v>1.6170054E-2</v>
      </c>
      <c r="E36" s="11">
        <f>1/$A$1*[1]TimberSectorMinusCoreVPAExp!D$188</f>
        <v>1.4718796520000001E-2</v>
      </c>
      <c r="F36" s="11">
        <f>1/$A$1*[1]TimberSectorMinusCoreVPAExp!E$188</f>
        <v>2.2450970479999985E-2</v>
      </c>
      <c r="G36" s="11">
        <f>1/$A$1*[1]TimberSectorMinusCoreVPAExp!F$188</f>
        <v>2.5816958539999994E-2</v>
      </c>
      <c r="H36" s="11">
        <f>1/$A$1*[1]TimberSectorMinusCoreVPAExp!G$188</f>
        <v>3.6256643760000005E-2</v>
      </c>
      <c r="I36" s="11">
        <f>1/$A$1*[1]TimberSectorMinusCoreVPAExp!H$188</f>
        <v>3.9395920839999994E-2</v>
      </c>
      <c r="J36" s="11">
        <f>1/$A$1*[1]TimberSectorMinusCoreVPAExp!I$188</f>
        <v>4.1691361619999985E-2</v>
      </c>
      <c r="K36" s="11">
        <f>1/$A$1*[1]TimberSectorMinusCoreVPAExp!J$188</f>
        <v>3.8701803839999993E-2</v>
      </c>
      <c r="L36" s="11">
        <f>1/$A$1*[1]TimberSectorMinusCoreVPAExp!K$188</f>
        <v>3.348362248000001E-2</v>
      </c>
      <c r="M36" s="11">
        <f>1/$A$1*[1]TimberSectorMinusCoreVPAExp!L$188</f>
        <v>3.0615304019999994E-2</v>
      </c>
      <c r="N36" s="11">
        <f>1/$A$1*[1]TimberSectorMinusCoreVPAExp!M$188</f>
        <v>2.0367608240000005E-2</v>
      </c>
      <c r="O36" s="11">
        <f>1/$A$1*[1]TimberSectorMinusCoreVPAExp!N$188</f>
        <v>1.1735308480000001E-2</v>
      </c>
      <c r="P36" s="11">
        <f>1/$A$1*[1]TimberSectorMinusCoreVPAExp!O$188</f>
        <v>1.2405147720000001E-2</v>
      </c>
      <c r="Q36" s="11">
        <f>1/$A$1*[1]TimberSectorMinusCoreVPAExp!P$188</f>
        <v>1.2044554760000001E-2</v>
      </c>
      <c r="R36" s="11">
        <f>1/$A$1*[1]TimberSectorMinusCoreVPAExp!Q$188</f>
        <v>1.4332176459999998E-2</v>
      </c>
      <c r="S36" s="11">
        <f>1/$A$1*[1]TimberSectorMinusCoreVPAExp!R$188</f>
        <v>1.0565177980000002E-2</v>
      </c>
      <c r="T36" s="11">
        <f>1/$A$1*[1]TimberSectorMinusCoreVPAExp!S$188</f>
        <v>6.8748294999999978E-3</v>
      </c>
      <c r="U36" s="11">
        <f>1/$A$1*[1]TimberSectorMinusCoreVPAExp!T$188</f>
        <v>1.076443214E-2</v>
      </c>
      <c r="V36" s="11">
        <f>1/$A$1*[1]TimberSectorMinusCoreVPAExp!U$188</f>
        <v>1.0652473579999999E-2</v>
      </c>
      <c r="W36" s="11">
        <f>1/$A$1*[1]TimberSectorMinusCoreVPAExp!V$188</f>
        <v>1.2265945300000001E-2</v>
      </c>
      <c r="X36" s="11">
        <f>1/$A$1*[1]TimberSectorMinusCoreVPAExp!W$188</f>
        <v>1.222660936E-2</v>
      </c>
      <c r="Y36" s="11">
        <f>1/$A$1*[1]TimberSectorMinusCoreVPAExp!X$188</f>
        <v>7.4169425454600011E-3</v>
      </c>
      <c r="Z36" s="11">
        <f>1/$A$1*[1]TimberSectorMinusCoreVPAExp!Y$188</f>
        <v>6.1009637919999995E-3</v>
      </c>
      <c r="AA36" s="11">
        <f>1/$A$1*[1]TimberSectorMinusCoreVPAExp!Z$188</f>
        <v>0</v>
      </c>
      <c r="AB36" s="10">
        <f>1/$A$1*[1]TimberSectorMinusCoreVPAExp!AA$188</f>
        <v>0</v>
      </c>
      <c r="AC36" s="3"/>
      <c r="AD36" s="243">
        <f>1/1000*[1]TimberSectorMinusCoreVPAExp!AB$188</f>
        <v>4.4417419999999994E-3</v>
      </c>
      <c r="AE36" s="11">
        <f>1/1000*[1]TimberSectorMinusCoreVPAExp!AC$188</f>
        <v>5.0556849999999999E-3</v>
      </c>
      <c r="AF36" s="11">
        <f>1/1000*[1]TimberSectorMinusCoreVPAExp!AD$188</f>
        <v>4.6921189999999998E-3</v>
      </c>
      <c r="AG36" s="11">
        <f>1/1000*[1]TimberSectorMinusCoreVPAExp!AE$188</f>
        <v>7.1536959999999993E-3</v>
      </c>
      <c r="AH36" s="11">
        <f>1/1000*[1]TimberSectorMinusCoreVPAExp!AF$188</f>
        <v>7.8310099999999994E-3</v>
      </c>
      <c r="AI36" s="11">
        <f>1/1000*[1]TimberSectorMinusCoreVPAExp!AG$188</f>
        <v>1.3054127E-2</v>
      </c>
      <c r="AJ36" s="11">
        <f>1/1000*[1]TimberSectorMinusCoreVPAExp!AH$188</f>
        <v>1.7187417E-2</v>
      </c>
      <c r="AK36" s="11">
        <f>1/1000*[1]TimberSectorMinusCoreVPAExp!AI$188</f>
        <v>1.8304828000000002E-2</v>
      </c>
      <c r="AL36" s="11">
        <f>1/1000*[1]TimberSectorMinusCoreVPAExp!AJ$188</f>
        <v>2.0215786999999999E-2</v>
      </c>
      <c r="AM36" s="11">
        <f>1/1000*[1]TimberSectorMinusCoreVPAExp!AK$188</f>
        <v>1.6282648E-2</v>
      </c>
      <c r="AN36" s="11">
        <f>1/1000*[1]TimberSectorMinusCoreVPAExp!AL$188</f>
        <v>1.5039245000000001E-2</v>
      </c>
      <c r="AO36" s="11">
        <f>1/1000*[1]TimberSectorMinusCoreVPAExp!AM$188</f>
        <v>1.1966734E-2</v>
      </c>
      <c r="AP36" s="11">
        <f>1/1000*[1]TimberSectorMinusCoreVPAExp!AN$188</f>
        <v>7.7882890000000003E-3</v>
      </c>
      <c r="AQ36" s="11">
        <f>1/1000*[1]TimberSectorMinusCoreVPAExp!AO$188</f>
        <v>7.5720010000000001E-3</v>
      </c>
      <c r="AR36" s="11">
        <f>1/1000*[1]TimberSectorMinusCoreVPAExp!AP$188</f>
        <v>7.5162049999999998E-3</v>
      </c>
      <c r="AS36" s="11">
        <f>1/1000*[1]TimberSectorMinusCoreVPAExp!AQ$188</f>
        <v>9.2242179999999993E-3</v>
      </c>
      <c r="AT36" s="11">
        <f>1/1000*[1]TimberSectorMinusCoreVPAExp!AR$188</f>
        <v>6.6317729999999997E-3</v>
      </c>
      <c r="AU36" s="11">
        <f>1/1000*[1]TimberSectorMinusCoreVPAExp!AS$188</f>
        <v>5.1394219999999994E-3</v>
      </c>
      <c r="AV36" s="11">
        <f>1/1000*[1]TimberSectorMinusCoreVPAExp!AT$188</f>
        <v>6.7269830000000006E-3</v>
      </c>
      <c r="AW36" s="11">
        <f>1/1000*[1]TimberSectorMinusCoreVPAExp!AU$188</f>
        <v>7.9138160000000006E-3</v>
      </c>
      <c r="AX36" s="11">
        <f>1/1000*[1]TimberSectorMinusCoreVPAExp!AV$188</f>
        <v>9.2324379999999991E-3</v>
      </c>
      <c r="AY36" s="11">
        <f>1/1000*[1]TimberSectorMinusCoreVPAExp!AW$188</f>
        <v>9.1554229999999993E-3</v>
      </c>
      <c r="AZ36" s="11">
        <f>1/1000*[1]TimberSectorMinusCoreVPAExp!AX$188</f>
        <v>6.8189510000000002E-3</v>
      </c>
      <c r="BA36" s="11">
        <f>1/1000*[1]TimberSectorMinusCoreVPAExp!AY$188</f>
        <v>5.6512696049999993E-3</v>
      </c>
      <c r="BB36" s="11">
        <f>1/1000*[1]TimberSectorMinusCoreVPAExp!AZ$188</f>
        <v>0</v>
      </c>
      <c r="BC36" s="10">
        <f>1/1000*[1]TimberSectorMinusCoreVPAExp!BA$188</f>
        <v>0</v>
      </c>
      <c r="BD36" s="238"/>
    </row>
    <row r="37" spans="2:56">
      <c r="B37" s="4" t="s">
        <v>137</v>
      </c>
      <c r="C37" s="243">
        <f>1/$A$1*[1]TimberSectorMinusCoreVPAExp!B$189</f>
        <v>9.5616162599999992E-3</v>
      </c>
      <c r="D37" s="11">
        <f>1/$A$1*[1]TimberSectorMinusCoreVPAExp!C$189</f>
        <v>1.453323506E-2</v>
      </c>
      <c r="E37" s="11">
        <f>1/$A$1*[1]TimberSectorMinusCoreVPAExp!D$189</f>
        <v>9.3780802800000028E-3</v>
      </c>
      <c r="F37" s="11">
        <f>1/$A$1*[1]TimberSectorMinusCoreVPAExp!E$189</f>
        <v>1.2601189620000005E-2</v>
      </c>
      <c r="G37" s="11">
        <f>1/$A$1*[1]TimberSectorMinusCoreVPAExp!F$189</f>
        <v>1.655098654E-2</v>
      </c>
      <c r="H37" s="11">
        <f>1/$A$1*[1]TimberSectorMinusCoreVPAExp!G$189</f>
        <v>1.7667466640000001E-2</v>
      </c>
      <c r="I37" s="11">
        <f>1/$A$1*[1]TimberSectorMinusCoreVPAExp!H$189</f>
        <v>1.3384081900000001E-2</v>
      </c>
      <c r="J37" s="11">
        <f>1/$A$1*[1]TimberSectorMinusCoreVPAExp!I$189</f>
        <v>1.7051875859999999E-2</v>
      </c>
      <c r="K37" s="11">
        <f>1/$A$1*[1]TimberSectorMinusCoreVPAExp!J$189</f>
        <v>1.48319661E-2</v>
      </c>
      <c r="L37" s="11">
        <f>1/$A$1*[1]TimberSectorMinusCoreVPAExp!K$189</f>
        <v>1.254218098E-2</v>
      </c>
      <c r="M37" s="11">
        <f>1/$A$1*[1]TimberSectorMinusCoreVPAExp!L$189</f>
        <v>1.22320065E-2</v>
      </c>
      <c r="N37" s="11">
        <f>1/$A$1*[1]TimberSectorMinusCoreVPAExp!M$189</f>
        <v>8.703871539999998E-3</v>
      </c>
      <c r="O37" s="11">
        <f>1/$A$1*[1]TimberSectorMinusCoreVPAExp!N$189</f>
        <v>3.2239542999999999E-3</v>
      </c>
      <c r="P37" s="11">
        <f>1/$A$1*[1]TimberSectorMinusCoreVPAExp!O$189</f>
        <v>8.6432429999999997E-4</v>
      </c>
      <c r="Q37" s="11">
        <f>1/$A$1*[1]TimberSectorMinusCoreVPAExp!P$189</f>
        <v>1.3667926999999997E-3</v>
      </c>
      <c r="R37" s="11">
        <f>1/$A$1*[1]TimberSectorMinusCoreVPAExp!Q$189</f>
        <v>1.8402132000000001E-3</v>
      </c>
      <c r="S37" s="11">
        <f>1/$A$1*[1]TimberSectorMinusCoreVPAExp!R$189</f>
        <v>1.2285602000000001E-3</v>
      </c>
      <c r="T37" s="11">
        <f>1/$A$1*[1]TimberSectorMinusCoreVPAExp!S$189</f>
        <v>7.8169489999999997E-4</v>
      </c>
      <c r="U37" s="11">
        <f>1/$A$1*[1]TimberSectorMinusCoreVPAExp!T$189</f>
        <v>1.1460778E-3</v>
      </c>
      <c r="V37" s="11">
        <f>1/$A$1*[1]TimberSectorMinusCoreVPAExp!U$189</f>
        <v>1.3128254999999998E-3</v>
      </c>
      <c r="W37" s="11">
        <f>1/$A$1*[1]TimberSectorMinusCoreVPAExp!V$189</f>
        <v>1.2332406799999999E-3</v>
      </c>
      <c r="X37" s="11">
        <f>1/$A$1*[1]TimberSectorMinusCoreVPAExp!W$189</f>
        <v>1.0852002E-3</v>
      </c>
      <c r="Y37" s="11">
        <f>1/$A$1*[1]TimberSectorMinusCoreVPAExp!X$189</f>
        <v>1.0565746926000001E-3</v>
      </c>
      <c r="Z37" s="11">
        <f>1/$A$1*[1]TimberSectorMinusCoreVPAExp!Y$189</f>
        <v>1.2729222282000002E-3</v>
      </c>
      <c r="AA37" s="11">
        <f>1/$A$1*[1]TimberSectorMinusCoreVPAExp!Z$189</f>
        <v>0</v>
      </c>
      <c r="AB37" s="10">
        <f>1/$A$1*[1]TimberSectorMinusCoreVPAExp!AA$189</f>
        <v>0</v>
      </c>
      <c r="AC37" s="3"/>
      <c r="AD37" s="243">
        <f>1/1000*[1]TimberSectorMinusCoreVPAExp!AB$189</f>
        <v>3.8199139999999993E-3</v>
      </c>
      <c r="AE37" s="11">
        <f>1/1000*[1]TimberSectorMinusCoreVPAExp!AC$189</f>
        <v>6.5350410000000001E-3</v>
      </c>
      <c r="AF37" s="11">
        <f>1/1000*[1]TimberSectorMinusCoreVPAExp!AD$189</f>
        <v>4.9624410000000006E-3</v>
      </c>
      <c r="AG37" s="11">
        <f>1/1000*[1]TimberSectorMinusCoreVPAExp!AE$189</f>
        <v>5.7727199999999994E-3</v>
      </c>
      <c r="AH37" s="11">
        <f>1/1000*[1]TimberSectorMinusCoreVPAExp!AF$189</f>
        <v>8.6928950000000008E-3</v>
      </c>
      <c r="AI37" s="11">
        <f>1/1000*[1]TimberSectorMinusCoreVPAExp!AG$189</f>
        <v>9.7549509999999996E-3</v>
      </c>
      <c r="AJ37" s="11">
        <f>1/1000*[1]TimberSectorMinusCoreVPAExp!AH$189</f>
        <v>7.3637099999999999E-3</v>
      </c>
      <c r="AK37" s="11">
        <f>1/1000*[1]TimberSectorMinusCoreVPAExp!AI$189</f>
        <v>9.7821590000000003E-3</v>
      </c>
      <c r="AL37" s="11">
        <f>1/1000*[1]TimberSectorMinusCoreVPAExp!AJ$189</f>
        <v>8.8374739999999997E-3</v>
      </c>
      <c r="AM37" s="11">
        <f>1/1000*[1]TimberSectorMinusCoreVPAExp!AK$189</f>
        <v>7.5103910000000008E-3</v>
      </c>
      <c r="AN37" s="11">
        <f>1/1000*[1]TimberSectorMinusCoreVPAExp!AL$189</f>
        <v>6.6057079999999992E-3</v>
      </c>
      <c r="AO37" s="11">
        <f>1/1000*[1]TimberSectorMinusCoreVPAExp!AM$189</f>
        <v>5.2842919999999995E-3</v>
      </c>
      <c r="AP37" s="11">
        <f>1/1000*[1]TimberSectorMinusCoreVPAExp!AN$189</f>
        <v>2.0451280000000002E-3</v>
      </c>
      <c r="AQ37" s="11">
        <f>1/1000*[1]TimberSectorMinusCoreVPAExp!AO$189</f>
        <v>8.0439599999999987E-4</v>
      </c>
      <c r="AR37" s="11">
        <f>1/1000*[1]TimberSectorMinusCoreVPAExp!AP$189</f>
        <v>1.3813269999999997E-3</v>
      </c>
      <c r="AS37" s="11">
        <f>1/1000*[1]TimberSectorMinusCoreVPAExp!AQ$189</f>
        <v>1.4007760000000001E-3</v>
      </c>
      <c r="AT37" s="11">
        <f>1/1000*[1]TimberSectorMinusCoreVPAExp!AR$189</f>
        <v>1.03257E-3</v>
      </c>
      <c r="AU37" s="11">
        <f>1/1000*[1]TimberSectorMinusCoreVPAExp!AS$189</f>
        <v>1.003512E-3</v>
      </c>
      <c r="AV37" s="11">
        <f>1/1000*[1]TimberSectorMinusCoreVPAExp!AT$189</f>
        <v>1.3447399999999999E-3</v>
      </c>
      <c r="AW37" s="11">
        <f>1/1000*[1]TimberSectorMinusCoreVPAExp!AU$189</f>
        <v>1.4569990000000001E-3</v>
      </c>
      <c r="AX37" s="11">
        <f>1/1000*[1]TimberSectorMinusCoreVPAExp!AV$189</f>
        <v>1.523901E-3</v>
      </c>
      <c r="AY37" s="11">
        <f>1/1000*[1]TimberSectorMinusCoreVPAExp!AW$189</f>
        <v>1.4508589999999999E-3</v>
      </c>
      <c r="AZ37" s="11">
        <f>1/1000*[1]TimberSectorMinusCoreVPAExp!AX$189</f>
        <v>1.6499579999999998E-3</v>
      </c>
      <c r="BA37" s="11">
        <f>1/1000*[1]TimberSectorMinusCoreVPAExp!AY$189</f>
        <v>1.7897548429999998E-3</v>
      </c>
      <c r="BB37" s="11">
        <f>1/1000*[1]TimberSectorMinusCoreVPAExp!AZ$189</f>
        <v>0</v>
      </c>
      <c r="BC37" s="10">
        <f>1/1000*[1]TimberSectorMinusCoreVPAExp!BA$189</f>
        <v>0</v>
      </c>
      <c r="BD37" s="238"/>
    </row>
    <row r="38" spans="2:56">
      <c r="B38" s="4" t="s">
        <v>90</v>
      </c>
      <c r="C38" s="243">
        <f>1/$A$1*[1]TimberSectorMinusCoreVPAExp!B$212</f>
        <v>6.7037616099999989E-2</v>
      </c>
      <c r="D38" s="11">
        <f>1/$A$1*[1]TimberSectorMinusCoreVPAExp!C$212</f>
        <v>6.7444634779999998E-2</v>
      </c>
      <c r="E38" s="11">
        <f>1/$A$1*[1]TimberSectorMinusCoreVPAExp!D$212</f>
        <v>6.7261707680000005E-2</v>
      </c>
      <c r="F38" s="11">
        <f>1/$A$1*[1]TimberSectorMinusCoreVPAExp!E$212</f>
        <v>8.5676771239999977E-2</v>
      </c>
      <c r="G38" s="11">
        <f>1/$A$1*[1]TimberSectorMinusCoreVPAExp!F$212</f>
        <v>8.1975642380000005E-2</v>
      </c>
      <c r="H38" s="11">
        <f>1/$A$1*[1]TimberSectorMinusCoreVPAExp!G$212</f>
        <v>0.10339504148000001</v>
      </c>
      <c r="I38" s="11">
        <f>1/$A$1*[1]TimberSectorMinusCoreVPAExp!H$212</f>
        <v>9.8185143199999991E-2</v>
      </c>
      <c r="J38" s="11">
        <f>1/$A$1*[1]TimberSectorMinusCoreVPAExp!I$212</f>
        <v>9.9250960919999978E-2</v>
      </c>
      <c r="K38" s="11">
        <f>1/$A$1*[1]TimberSectorMinusCoreVPAExp!J$212</f>
        <v>7.4497034359999992E-2</v>
      </c>
      <c r="L38" s="11">
        <f>1/$A$1*[1]TimberSectorMinusCoreVPAExp!K$212</f>
        <v>4.5591669199999997E-2</v>
      </c>
      <c r="M38" s="11">
        <f>1/$A$1*[1]TimberSectorMinusCoreVPAExp!L$212</f>
        <v>3.9657211159999997E-2</v>
      </c>
      <c r="N38" s="11">
        <f>1/$A$1*[1]TimberSectorMinusCoreVPAExp!M$212</f>
        <v>2.6784091320000002E-2</v>
      </c>
      <c r="O38" s="11">
        <f>1/$A$1*[1]TimberSectorMinusCoreVPAExp!N$212</f>
        <v>2.0839651559999998E-2</v>
      </c>
      <c r="P38" s="11">
        <f>1/$A$1*[1]TimberSectorMinusCoreVPAExp!O$212</f>
        <v>1.4975869439999998E-2</v>
      </c>
      <c r="Q38" s="11">
        <f>1/$A$1*[1]TimberSectorMinusCoreVPAExp!P$212</f>
        <v>1.9957308979999998E-2</v>
      </c>
      <c r="R38" s="11">
        <f>1/$A$1*[1]TimberSectorMinusCoreVPAExp!Q$212</f>
        <v>2.201842104E-2</v>
      </c>
      <c r="S38" s="11">
        <f>1/$A$1*[1]TimberSectorMinusCoreVPAExp!R$212</f>
        <v>2.2472185399999997E-2</v>
      </c>
      <c r="T38" s="11">
        <f>1/$A$1*[1]TimberSectorMinusCoreVPAExp!S$212</f>
        <v>1.4446717686666666E-2</v>
      </c>
      <c r="U38" s="11">
        <f>1/$A$1*[1]TimberSectorMinusCoreVPAExp!T$212</f>
        <v>1.9519650219999997E-2</v>
      </c>
      <c r="V38" s="11">
        <f>1/$A$1*[1]TimberSectorMinusCoreVPAExp!U$212</f>
        <v>5.5960573199999994E-3</v>
      </c>
      <c r="W38" s="11">
        <f>1/$A$1*[1]TimberSectorMinusCoreVPAExp!V$212</f>
        <v>1.394015924E-2</v>
      </c>
      <c r="X38" s="11">
        <f>1/$A$1*[1]TimberSectorMinusCoreVPAExp!W$212</f>
        <v>1.7680060719999998E-2</v>
      </c>
      <c r="Y38" s="11">
        <f>1/$A$1*[1]TimberSectorMinusCoreVPAExp!X$212</f>
        <v>1.7745886425399999E-2</v>
      </c>
      <c r="Z38" s="11">
        <f>1/$A$1*[1]TimberSectorMinusCoreVPAExp!Y$212</f>
        <v>1.7321957279200002E-2</v>
      </c>
      <c r="AA38" s="11">
        <f>1/$A$1*[1]TimberSectorMinusCoreVPAExp!Z$212</f>
        <v>0</v>
      </c>
      <c r="AB38" s="10">
        <f>1/$A$1*[1]TimberSectorMinusCoreVPAExp!AA$212</f>
        <v>0</v>
      </c>
      <c r="AC38" s="3"/>
      <c r="AD38" s="243">
        <f>1/1000*[1]TimberSectorMinusCoreVPAExp!AB$212</f>
        <v>3.5167499999999997E-2</v>
      </c>
      <c r="AE38" s="11">
        <f>1/1000*[1]TimberSectorMinusCoreVPAExp!AC$212</f>
        <v>3.4456902999999997E-2</v>
      </c>
      <c r="AF38" s="11">
        <f>1/1000*[1]TimberSectorMinusCoreVPAExp!AD$212</f>
        <v>3.6608714000000001E-2</v>
      </c>
      <c r="AG38" s="11">
        <f>1/1000*[1]TimberSectorMinusCoreVPAExp!AE$212</f>
        <v>4.7757777000000008E-2</v>
      </c>
      <c r="AH38" s="11">
        <f>1/1000*[1]TimberSectorMinusCoreVPAExp!AF$212</f>
        <v>4.8728529999999999E-2</v>
      </c>
      <c r="AI38" s="11">
        <f>1/1000*[1]TimberSectorMinusCoreVPAExp!AG$212</f>
        <v>6.1805263999999999E-2</v>
      </c>
      <c r="AJ38" s="11">
        <f>1/1000*[1]TimberSectorMinusCoreVPAExp!AH$212</f>
        <v>6.2316046999999999E-2</v>
      </c>
      <c r="AK38" s="11">
        <f>1/1000*[1]TimberSectorMinusCoreVPAExp!AI$212</f>
        <v>6.5194103000000003E-2</v>
      </c>
      <c r="AL38" s="11">
        <f>1/1000*[1]TimberSectorMinusCoreVPAExp!AJ$212</f>
        <v>5.3483019999999999E-2</v>
      </c>
      <c r="AM38" s="11">
        <f>1/1000*[1]TimberSectorMinusCoreVPAExp!AK$212</f>
        <v>3.4945236999999997E-2</v>
      </c>
      <c r="AN38" s="11">
        <f>1/1000*[1]TimberSectorMinusCoreVPAExp!AL$212</f>
        <v>3.0374847999999999E-2</v>
      </c>
      <c r="AO38" s="11">
        <f>1/1000*[1]TimberSectorMinusCoreVPAExp!AM$212</f>
        <v>2.1933519999999998E-2</v>
      </c>
      <c r="AP38" s="11">
        <f>1/1000*[1]TimberSectorMinusCoreVPAExp!AN$212</f>
        <v>1.9133822000000002E-2</v>
      </c>
      <c r="AQ38" s="11">
        <f>1/1000*[1]TimberSectorMinusCoreVPAExp!AO$212</f>
        <v>1.4686966999999999E-2</v>
      </c>
      <c r="AR38" s="11">
        <f>1/1000*[1]TimberSectorMinusCoreVPAExp!AP$212</f>
        <v>1.8717388000000001E-2</v>
      </c>
      <c r="AS38" s="11">
        <f>1/1000*[1]TimberSectorMinusCoreVPAExp!AQ$212</f>
        <v>2.1969347E-2</v>
      </c>
      <c r="AT38" s="11">
        <f>1/1000*[1]TimberSectorMinusCoreVPAExp!AR$212</f>
        <v>2.2748029999999999E-2</v>
      </c>
      <c r="AU38" s="11">
        <f>1/1000*[1]TimberSectorMinusCoreVPAExp!AS$212</f>
        <v>2.1905793999999999E-2</v>
      </c>
      <c r="AV38" s="11">
        <f>1/1000*[1]TimberSectorMinusCoreVPAExp!AT$212</f>
        <v>2.176061E-2</v>
      </c>
      <c r="AW38" s="11">
        <f>1/1000*[1]TimberSectorMinusCoreVPAExp!AU$212</f>
        <v>5.4715559999999998E-3</v>
      </c>
      <c r="AX38" s="11">
        <f>1/1000*[1]TimberSectorMinusCoreVPAExp!AV$212</f>
        <v>1.7705417000000001E-2</v>
      </c>
      <c r="AY38" s="11">
        <f>1/1000*[1]TimberSectorMinusCoreVPAExp!AW$212</f>
        <v>2.5570721000000001E-2</v>
      </c>
      <c r="AZ38" s="11">
        <f>1/1000*[1]TimberSectorMinusCoreVPAExp!AX$212</f>
        <v>2.9852405999999998E-2</v>
      </c>
      <c r="BA38" s="11">
        <f>1/1000*[1]TimberSectorMinusCoreVPAExp!AY$212</f>
        <v>2.8024857828000002E-2</v>
      </c>
      <c r="BB38" s="11">
        <f>1/1000*[1]TimberSectorMinusCoreVPAExp!AZ$212</f>
        <v>0</v>
      </c>
      <c r="BC38" s="10">
        <f>1/1000*[1]TimberSectorMinusCoreVPAExp!BA$212</f>
        <v>0</v>
      </c>
      <c r="BD38" s="238"/>
    </row>
    <row r="39" spans="2:56">
      <c r="B39" s="4" t="s">
        <v>50</v>
      </c>
      <c r="C39" s="243">
        <f>1/$A$1*[1]TimberSectorMinusCoreVPAExp!B$225</f>
        <v>8.8617521999999997E-3</v>
      </c>
      <c r="D39" s="11">
        <f>1/$A$1*[1]TimberSectorMinusCoreVPAExp!C$225</f>
        <v>1.0367388199999997E-2</v>
      </c>
      <c r="E39" s="11">
        <f>1/$A$1*[1]TimberSectorMinusCoreVPAExp!D$225</f>
        <v>1.2557884379999999E-2</v>
      </c>
      <c r="F39" s="11">
        <f>1/$A$1*[1]TimberSectorMinusCoreVPAExp!E$225</f>
        <v>1.47306361E-2</v>
      </c>
      <c r="G39" s="11">
        <f>1/$A$1*[1]TimberSectorMinusCoreVPAExp!F$225</f>
        <v>1.930480968E-2</v>
      </c>
      <c r="H39" s="11">
        <f>1/$A$1*[1]TimberSectorMinusCoreVPAExp!G$225</f>
        <v>2.3661127020000002E-2</v>
      </c>
      <c r="I39" s="11">
        <f>1/$A$1*[1]TimberSectorMinusCoreVPAExp!H$225</f>
        <v>1.7325984739999998E-2</v>
      </c>
      <c r="J39" s="11">
        <f>1/$A$1*[1]TimberSectorMinusCoreVPAExp!I$225</f>
        <v>1.9772585459999999E-2</v>
      </c>
      <c r="K39" s="11">
        <f>1/$A$1*[1]TimberSectorMinusCoreVPAExp!J$225</f>
        <v>1.5359249219999999E-2</v>
      </c>
      <c r="L39" s="11">
        <f>1/$A$1*[1]TimberSectorMinusCoreVPAExp!K$225</f>
        <v>1.1006576420000001E-2</v>
      </c>
      <c r="M39" s="11">
        <f>1/$A$1*[1]TimberSectorMinusCoreVPAExp!L$225</f>
        <v>1.27733802E-2</v>
      </c>
      <c r="N39" s="11">
        <f>1/$A$1*[1]TimberSectorMinusCoreVPAExp!M$225</f>
        <v>9.5197690000000008E-3</v>
      </c>
      <c r="O39" s="11">
        <f>1/$A$1*[1]TimberSectorMinusCoreVPAExp!N$225</f>
        <v>8.5239660800000006E-3</v>
      </c>
      <c r="P39" s="11">
        <f>1/$A$1*[1]TimberSectorMinusCoreVPAExp!O$225</f>
        <v>7.3599090599999993E-3</v>
      </c>
      <c r="Q39" s="11">
        <f>1/$A$1*[1]TimberSectorMinusCoreVPAExp!P$225</f>
        <v>8.3050039799999979E-3</v>
      </c>
      <c r="R39" s="11">
        <f>1/$A$1*[1]TimberSectorMinusCoreVPAExp!Q$225</f>
        <v>1.0095140439999999E-2</v>
      </c>
      <c r="S39" s="11">
        <f>1/$A$1*[1]TimberSectorMinusCoreVPAExp!R$225</f>
        <v>8.0939231799999987E-3</v>
      </c>
      <c r="T39" s="11">
        <f>1/$A$1*[1]TimberSectorMinusCoreVPAExp!S$225</f>
        <v>6.0783359000000006E-3</v>
      </c>
      <c r="U39" s="11">
        <f>1/$A$1*[1]TimberSectorMinusCoreVPAExp!T$225</f>
        <v>6.3683380599999992E-3</v>
      </c>
      <c r="V39" s="11">
        <f>1/$A$1*[1]TimberSectorMinusCoreVPAExp!U$225</f>
        <v>5.7632425199999997E-3</v>
      </c>
      <c r="W39" s="11">
        <f>1/$A$1*[1]TimberSectorMinusCoreVPAExp!V$225</f>
        <v>6.0486879600000001E-3</v>
      </c>
      <c r="X39" s="11">
        <f>1/$A$1*[1]TimberSectorMinusCoreVPAExp!W$225</f>
        <v>7.8334376399999996E-3</v>
      </c>
      <c r="Y39" s="11">
        <f>1/$A$1*[1]TimberSectorMinusCoreVPAExp!X$225</f>
        <v>6.9489529228E-3</v>
      </c>
      <c r="Z39" s="11">
        <f>1/$A$1*[1]TimberSectorMinusCoreVPAExp!Y$225</f>
        <v>3.3756880415999999E-3</v>
      </c>
      <c r="AA39" s="11">
        <f>1/$A$1*[1]TimberSectorMinusCoreVPAExp!Z$225</f>
        <v>0</v>
      </c>
      <c r="AB39" s="10">
        <f>1/$A$1*[1]TimberSectorMinusCoreVPAExp!AA$225</f>
        <v>0</v>
      </c>
      <c r="AC39" s="3"/>
      <c r="AD39" s="243">
        <f>1/1000*[1]TimberSectorMinusCoreVPAExp!AB$225</f>
        <v>6.1093199999999997E-3</v>
      </c>
      <c r="AE39" s="11">
        <f>1/1000*[1]TimberSectorMinusCoreVPAExp!AC$225</f>
        <v>7.2207E-3</v>
      </c>
      <c r="AF39" s="11">
        <f>1/1000*[1]TimberSectorMinusCoreVPAExp!AD$225</f>
        <v>7.2421539999999998E-3</v>
      </c>
      <c r="AG39" s="11">
        <f>1/1000*[1]TimberSectorMinusCoreVPAExp!AE$225</f>
        <v>9.1530019999999986E-3</v>
      </c>
      <c r="AH39" s="11">
        <f>1/1000*[1]TimberSectorMinusCoreVPAExp!AF$225</f>
        <v>1.1483184E-2</v>
      </c>
      <c r="AI39" s="11">
        <f>1/1000*[1]TimberSectorMinusCoreVPAExp!AG$225</f>
        <v>1.4443528999999998E-2</v>
      </c>
      <c r="AJ39" s="11">
        <f>1/1000*[1]TimberSectorMinusCoreVPAExp!AH$225</f>
        <v>1.1523698999999998E-2</v>
      </c>
      <c r="AK39" s="11">
        <f>1/1000*[1]TimberSectorMinusCoreVPAExp!AI$225</f>
        <v>1.5536099999999997E-2</v>
      </c>
      <c r="AL39" s="11">
        <f>1/1000*[1]TimberSectorMinusCoreVPAExp!AJ$225</f>
        <v>1.3883599E-2</v>
      </c>
      <c r="AM39" s="11">
        <f>1/1000*[1]TimberSectorMinusCoreVPAExp!AK$225</f>
        <v>1.0148682000000001E-2</v>
      </c>
      <c r="AN39" s="11">
        <f>1/1000*[1]TimberSectorMinusCoreVPAExp!AL$225</f>
        <v>1.3078823E-2</v>
      </c>
      <c r="AO39" s="11">
        <f>1/1000*[1]TimberSectorMinusCoreVPAExp!AM$225</f>
        <v>9.2415020000000004E-3</v>
      </c>
      <c r="AP39" s="11">
        <f>1/1000*[1]TimberSectorMinusCoreVPAExp!AN$225</f>
        <v>9.4029109999999999E-3</v>
      </c>
      <c r="AQ39" s="11">
        <f>1/1000*[1]TimberSectorMinusCoreVPAExp!AO$225</f>
        <v>8.7357599999999987E-3</v>
      </c>
      <c r="AR39" s="11">
        <f>1/1000*[1]TimberSectorMinusCoreVPAExp!AP$225</f>
        <v>9.8459059999999998E-3</v>
      </c>
      <c r="AS39" s="11">
        <f>1/1000*[1]TimberSectorMinusCoreVPAExp!AQ$225</f>
        <v>1.3585373999999999E-2</v>
      </c>
      <c r="AT39" s="11">
        <f>1/1000*[1]TimberSectorMinusCoreVPAExp!AR$225</f>
        <v>1.0867765999999999E-2</v>
      </c>
      <c r="AU39" s="11">
        <f>1/1000*[1]TimberSectorMinusCoreVPAExp!AS$225</f>
        <v>9.1288349999999983E-3</v>
      </c>
      <c r="AV39" s="11">
        <f>1/1000*[1]TimberSectorMinusCoreVPAExp!AT$225</f>
        <v>1.1202309000000001E-2</v>
      </c>
      <c r="AW39" s="11">
        <f>1/1000*[1]TimberSectorMinusCoreVPAExp!AU$225</f>
        <v>1.1399621E-2</v>
      </c>
      <c r="AX39" s="11">
        <f>1/1000*[1]TimberSectorMinusCoreVPAExp!AV$225</f>
        <v>1.0839542000000001E-2</v>
      </c>
      <c r="AY39" s="11">
        <f>1/1000*[1]TimberSectorMinusCoreVPAExp!AW$225</f>
        <v>1.4266254000000001E-2</v>
      </c>
      <c r="AZ39" s="11">
        <f>1/1000*[1]TimberSectorMinusCoreVPAExp!AX$225</f>
        <v>1.3690083E-2</v>
      </c>
      <c r="BA39" s="11">
        <f>1/1000*[1]TimberSectorMinusCoreVPAExp!AY$225</f>
        <v>6.9301558869999998E-3</v>
      </c>
      <c r="BB39" s="11">
        <f>1/1000*[1]TimberSectorMinusCoreVPAExp!AZ$225</f>
        <v>0</v>
      </c>
      <c r="BC39" s="10">
        <f>1/1000*[1]TimberSectorMinusCoreVPAExp!BA$225</f>
        <v>0</v>
      </c>
      <c r="BD39" s="238"/>
    </row>
    <row r="40" spans="2:56">
      <c r="B40" s="4" t="s">
        <v>91</v>
      </c>
      <c r="C40" s="243">
        <f>1/$A$1*[1]TimberSectorMinusCoreVPAExp!B$246</f>
        <v>0.18788802059999996</v>
      </c>
      <c r="D40" s="11">
        <f>1/$A$1*[1]TimberSectorMinusCoreVPAExp!C$246</f>
        <v>0.16142737943999957</v>
      </c>
      <c r="E40" s="11">
        <f>1/$A$1*[1]TimberSectorMinusCoreVPAExp!D$246</f>
        <v>0.17374024608000027</v>
      </c>
      <c r="F40" s="11">
        <f>1/$A$1*[1]TimberSectorMinusCoreVPAExp!E$246</f>
        <v>0.20727012662000033</v>
      </c>
      <c r="G40" s="11">
        <f>1/$A$1*[1]TimberSectorMinusCoreVPAExp!F$246</f>
        <v>0.22541810963999981</v>
      </c>
      <c r="H40" s="11">
        <f>1/$A$1*[1]TimberSectorMinusCoreVPAExp!G$246</f>
        <v>0.23158863855999992</v>
      </c>
      <c r="I40" s="11">
        <f>1/$A$1*[1]TimberSectorMinusCoreVPAExp!H$246</f>
        <v>0.26879441492000006</v>
      </c>
      <c r="J40" s="11">
        <f>1/$A$1*[1]TimberSectorMinusCoreVPAExp!I$246</f>
        <v>0.22780778620000003</v>
      </c>
      <c r="K40" s="11">
        <f>1/$A$1*[1]TimberSectorMinusCoreVPAExp!J$246</f>
        <v>0.17613428896</v>
      </c>
      <c r="L40" s="11">
        <f>1/$A$1*[1]TimberSectorMinusCoreVPAExp!K$246</f>
        <v>0.14306394185999999</v>
      </c>
      <c r="M40" s="11">
        <f>1/$A$1*[1]TimberSectorMinusCoreVPAExp!L$246</f>
        <v>0.25148587016000001</v>
      </c>
      <c r="N40" s="11">
        <f>1/$A$1*[1]TimberSectorMinusCoreVPAExp!M$246</f>
        <v>0.16259754111999997</v>
      </c>
      <c r="O40" s="11">
        <f>1/$A$1*[1]TimberSectorMinusCoreVPAExp!N$246</f>
        <v>0.16150856595999999</v>
      </c>
      <c r="P40" s="11">
        <f>1/$A$1*[1]TimberSectorMinusCoreVPAExp!O$246</f>
        <v>0.20249644618000001</v>
      </c>
      <c r="Q40" s="11">
        <f>1/$A$1*[1]TimberSectorMinusCoreVPAExp!P$246</f>
        <v>0.20823384819999996</v>
      </c>
      <c r="R40" s="11">
        <f>1/$A$1*[1]TimberSectorMinusCoreVPAExp!Q$246</f>
        <v>0.22947816094000001</v>
      </c>
      <c r="S40" s="11">
        <f>1/$A$1*[1]TimberSectorMinusCoreVPAExp!R$246</f>
        <v>0.23530556742000003</v>
      </c>
      <c r="T40" s="11">
        <f>1/$A$1*[1]TimberSectorMinusCoreVPAExp!S$246</f>
        <v>0.16038869307999998</v>
      </c>
      <c r="U40" s="11">
        <f>1/$A$1*[1]TimberSectorMinusCoreVPAExp!T$246</f>
        <v>0.24010425460000009</v>
      </c>
      <c r="V40" s="11">
        <f>1/$A$1*[1]TimberSectorMinusCoreVPAExp!U$246</f>
        <v>0.23227952020000003</v>
      </c>
      <c r="W40" s="11">
        <f>1/$A$1*[1]TimberSectorMinusCoreVPAExp!V$246</f>
        <v>0.22185356186000005</v>
      </c>
      <c r="X40" s="11">
        <f>1/$A$1*[1]TimberSectorMinusCoreVPAExp!W$246</f>
        <v>0.28860111979999997</v>
      </c>
      <c r="Y40" s="11">
        <f>1/$A$1*[1]TimberSectorMinusCoreVPAExp!X$246</f>
        <v>6.9687122437800009E-2</v>
      </c>
      <c r="Z40" s="11">
        <f>1/$A$1*[1]TimberSectorMinusCoreVPAExp!Y$246</f>
        <v>5.6994251920199968E-2</v>
      </c>
      <c r="AA40" s="11">
        <f>1/$A$1*[1]TimberSectorMinusCoreVPAExp!Z$246</f>
        <v>0</v>
      </c>
      <c r="AB40" s="10">
        <f>1/$A$1*[1]TimberSectorMinusCoreVPAExp!AA$246</f>
        <v>0</v>
      </c>
      <c r="AC40" s="3"/>
      <c r="AD40" s="243">
        <f>1/1000*[1]TimberSectorMinusCoreVPAExp!AB$246</f>
        <v>9.2132480000000072E-2</v>
      </c>
      <c r="AE40" s="11">
        <f>1/1000*[1]TimberSectorMinusCoreVPAExp!AC$246</f>
        <v>8.2683580999999978E-2</v>
      </c>
      <c r="AF40" s="11">
        <f>1/1000*[1]TimberSectorMinusCoreVPAExp!AD$246</f>
        <v>9.2288347000000007E-2</v>
      </c>
      <c r="AG40" s="11">
        <f>1/1000*[1]TimberSectorMinusCoreVPAExp!AE$246</f>
        <v>9.3553405000000006E-2</v>
      </c>
      <c r="AH40" s="11">
        <f>1/1000*[1]TimberSectorMinusCoreVPAExp!AF$246</f>
        <v>0.11395967899999999</v>
      </c>
      <c r="AI40" s="11">
        <f>1/1000*[1]TimberSectorMinusCoreVPAExp!AG$246</f>
        <v>0.116984904</v>
      </c>
      <c r="AJ40" s="11">
        <f>1/1000*[1]TimberSectorMinusCoreVPAExp!AH$246</f>
        <v>0.12616482600000001</v>
      </c>
      <c r="AK40" s="11">
        <f>1/1000*[1]TimberSectorMinusCoreVPAExp!AI$246</f>
        <v>0.13645784600000002</v>
      </c>
      <c r="AL40" s="11">
        <f>1/1000*[1]TimberSectorMinusCoreVPAExp!AJ$246</f>
        <v>0.12946321099999999</v>
      </c>
      <c r="AM40" s="11">
        <f>1/1000*[1]TimberSectorMinusCoreVPAExp!AK$246</f>
        <v>0.1066019</v>
      </c>
      <c r="AN40" s="11">
        <f>1/1000*[1]TimberSectorMinusCoreVPAExp!AL$246</f>
        <v>0.17098106600000001</v>
      </c>
      <c r="AO40" s="11">
        <f>1/1000*[1]TimberSectorMinusCoreVPAExp!AM$246</f>
        <v>9.6902455999999998E-2</v>
      </c>
      <c r="AP40" s="11">
        <f>1/1000*[1]TimberSectorMinusCoreVPAExp!AN$246</f>
        <v>0.10994697399999999</v>
      </c>
      <c r="AQ40" s="11">
        <f>1/1000*[1]TimberSectorMinusCoreVPAExp!AO$246</f>
        <v>0.13028775400000001</v>
      </c>
      <c r="AR40" s="11">
        <f>1/1000*[1]TimberSectorMinusCoreVPAExp!AP$246</f>
        <v>0.13491819299999996</v>
      </c>
      <c r="AS40" s="11">
        <f>1/1000*[1]TimberSectorMinusCoreVPAExp!AQ$246</f>
        <v>0.15099217700000001</v>
      </c>
      <c r="AT40" s="11">
        <f>1/1000*[1]TimberSectorMinusCoreVPAExp!AR$246</f>
        <v>0.15198672299999999</v>
      </c>
      <c r="AU40" s="11">
        <f>1/1000*[1]TimberSectorMinusCoreVPAExp!AS$246</f>
        <v>0.13811005600000001</v>
      </c>
      <c r="AV40" s="11">
        <f>1/1000*[1]TimberSectorMinusCoreVPAExp!AT$246</f>
        <v>0.15166755799999998</v>
      </c>
      <c r="AW40" s="11">
        <f>1/1000*[1]TimberSectorMinusCoreVPAExp!AU$246</f>
        <v>0.14873196299999999</v>
      </c>
      <c r="AX40" s="11">
        <f>1/1000*[1]TimberSectorMinusCoreVPAExp!AV$246</f>
        <v>0.137623525</v>
      </c>
      <c r="AY40" s="11">
        <f>1/1000*[1]TimberSectorMinusCoreVPAExp!AW$246</f>
        <v>0.19302125800000003</v>
      </c>
      <c r="AZ40" s="11">
        <f>1/1000*[1]TimberSectorMinusCoreVPAExp!AX$246</f>
        <v>5.7678305999999999E-2</v>
      </c>
      <c r="BA40" s="11">
        <f>1/1000*[1]TimberSectorMinusCoreVPAExp!AY$246</f>
        <v>4.7108074705000003E-2</v>
      </c>
      <c r="BB40" s="11">
        <f>1/1000*[1]TimberSectorMinusCoreVPAExp!AZ$246</f>
        <v>0</v>
      </c>
      <c r="BC40" s="10">
        <f>1/1000*[1]TimberSectorMinusCoreVPAExp!BA$246</f>
        <v>0</v>
      </c>
      <c r="BD40" s="238"/>
    </row>
    <row r="41" spans="2:56">
      <c r="B41" s="4" t="s">
        <v>23</v>
      </c>
      <c r="C41" s="259">
        <f t="shared" ref="C41:AB41" si="6">SUM(C26:C26)-SUM(C27:C40)</f>
        <v>1.5533730520000066E-2</v>
      </c>
      <c r="D41" s="8">
        <f t="shared" si="6"/>
        <v>9.6583635200000462E-3</v>
      </c>
      <c r="E41" s="8">
        <f t="shared" si="6"/>
        <v>1.474725446000047E-2</v>
      </c>
      <c r="F41" s="8">
        <f t="shared" si="6"/>
        <v>1.623581401999985E-2</v>
      </c>
      <c r="G41" s="8">
        <f t="shared" si="6"/>
        <v>1.9493962619999694E-2</v>
      </c>
      <c r="H41" s="8">
        <f t="shared" si="6"/>
        <v>2.3629342999999636E-2</v>
      </c>
      <c r="I41" s="8">
        <f t="shared" si="6"/>
        <v>2.2157642800000099E-2</v>
      </c>
      <c r="J41" s="8">
        <f t="shared" si="6"/>
        <v>2.4472968860000277E-2</v>
      </c>
      <c r="K41" s="8">
        <f t="shared" si="6"/>
        <v>2.7283316479999709E-2</v>
      </c>
      <c r="L41" s="8">
        <f t="shared" si="6"/>
        <v>1.7670523080000056E-2</v>
      </c>
      <c r="M41" s="8">
        <f t="shared" si="6"/>
        <v>1.6404591700000193E-2</v>
      </c>
      <c r="N41" s="8">
        <f t="shared" si="6"/>
        <v>1.4838352479999983E-2</v>
      </c>
      <c r="O41" s="8">
        <f t="shared" si="6"/>
        <v>1.1427497619999949E-2</v>
      </c>
      <c r="P41" s="8">
        <f t="shared" si="6"/>
        <v>1.0735095740000089E-2</v>
      </c>
      <c r="Q41" s="8">
        <f t="shared" si="6"/>
        <v>1.5692052600000173E-2</v>
      </c>
      <c r="R41" s="8">
        <f t="shared" si="6"/>
        <v>1.2127983280000088E-2</v>
      </c>
      <c r="S41" s="8">
        <f t="shared" si="6"/>
        <v>1.2449545920000027E-2</v>
      </c>
      <c r="T41" s="8">
        <f t="shared" si="6"/>
        <v>8.63598795999998E-3</v>
      </c>
      <c r="U41" s="8">
        <f t="shared" si="6"/>
        <v>1.3833204979999847E-2</v>
      </c>
      <c r="V41" s="8">
        <f t="shared" si="6"/>
        <v>1.2538198119999899E-2</v>
      </c>
      <c r="W41" s="8">
        <f t="shared" si="6"/>
        <v>8.4544710600000794E-3</v>
      </c>
      <c r="X41" s="8">
        <f t="shared" si="6"/>
        <v>7.745882480000077E-3</v>
      </c>
      <c r="Y41" s="8">
        <f t="shared" si="6"/>
        <v>8.0203497738000062E-3</v>
      </c>
      <c r="Z41" s="8">
        <f t="shared" si="6"/>
        <v>5.5814107966400406E-3</v>
      </c>
      <c r="AA41" s="8">
        <f t="shared" si="6"/>
        <v>0</v>
      </c>
      <c r="AB41" s="109">
        <f t="shared" si="6"/>
        <v>0</v>
      </c>
      <c r="AC41" s="3"/>
      <c r="AD41" s="243">
        <f t="shared" ref="AD41:BC41" si="7">SUM(AD26:AD26)-SUM(AD27:AD40)</f>
        <v>6.3300399999999257E-3</v>
      </c>
      <c r="AE41" s="11">
        <f t="shared" si="7"/>
        <v>4.402875999999889E-3</v>
      </c>
      <c r="AF41" s="11">
        <f t="shared" si="7"/>
        <v>5.4674210000000834E-3</v>
      </c>
      <c r="AG41" s="11">
        <f t="shared" si="7"/>
        <v>6.4412559999997843E-3</v>
      </c>
      <c r="AH41" s="11">
        <f t="shared" si="7"/>
        <v>9.5226000000001587E-3</v>
      </c>
      <c r="AI41" s="11">
        <f t="shared" si="7"/>
        <v>1.0889157999999899E-2</v>
      </c>
      <c r="AJ41" s="11">
        <f t="shared" si="7"/>
        <v>1.1360439999999916E-2</v>
      </c>
      <c r="AK41" s="11">
        <f t="shared" si="7"/>
        <v>1.5207775000000145E-2</v>
      </c>
      <c r="AL41" s="11">
        <f t="shared" si="7"/>
        <v>1.8281138999999835E-2</v>
      </c>
      <c r="AM41" s="11">
        <f t="shared" si="7"/>
        <v>1.2776324999999922E-2</v>
      </c>
      <c r="AN41" s="11">
        <f t="shared" si="7"/>
        <v>1.2898791000000243E-2</v>
      </c>
      <c r="AO41" s="11">
        <f t="shared" si="7"/>
        <v>1.1597539999999906E-2</v>
      </c>
      <c r="AP41" s="11">
        <f t="shared" si="7"/>
        <v>1.1121488000000124E-2</v>
      </c>
      <c r="AQ41" s="11">
        <f t="shared" si="7"/>
        <v>1.0184186000000039E-2</v>
      </c>
      <c r="AR41" s="11">
        <f t="shared" si="7"/>
        <v>1.3035911000000122E-2</v>
      </c>
      <c r="AS41" s="11">
        <f t="shared" si="7"/>
        <v>1.1399952999999963E-2</v>
      </c>
      <c r="AT41" s="11">
        <f t="shared" si="7"/>
        <v>1.0399887999999913E-2</v>
      </c>
      <c r="AU41" s="11">
        <f t="shared" si="7"/>
        <v>1.0242448000000071E-2</v>
      </c>
      <c r="AV41" s="11">
        <f t="shared" si="7"/>
        <v>1.1888588999999783E-2</v>
      </c>
      <c r="AW41" s="11">
        <f t="shared" si="7"/>
        <v>1.111865100000009E-2</v>
      </c>
      <c r="AX41" s="11">
        <f t="shared" si="7"/>
        <v>8.866983000000106E-3</v>
      </c>
      <c r="AY41" s="11">
        <f t="shared" si="7"/>
        <v>9.3346619999998826E-3</v>
      </c>
      <c r="AZ41" s="11">
        <f t="shared" si="7"/>
        <v>8.5566539999999414E-3</v>
      </c>
      <c r="BA41" s="11">
        <f t="shared" si="7"/>
        <v>7.1262845209999481E-3</v>
      </c>
      <c r="BB41" s="11">
        <f t="shared" si="7"/>
        <v>0</v>
      </c>
      <c r="BC41" s="10">
        <f t="shared" si="7"/>
        <v>0</v>
      </c>
      <c r="BD41" s="238"/>
    </row>
    <row r="42" spans="2:56" ht="17.149999999999999" customHeight="1">
      <c r="B42" s="9" t="s">
        <v>153</v>
      </c>
      <c r="C42" s="57">
        <f>1/$A$1*[1]TimberSectorMinusCoreVPAExp!B$265</f>
        <v>0.30912295862</v>
      </c>
      <c r="D42" s="27">
        <f>1/$A$1*[1]TimberSectorMinusCoreVPAExp!C$265</f>
        <v>0.26304020562000052</v>
      </c>
      <c r="E42" s="27">
        <f>1/$A$1*[1]TimberSectorMinusCoreVPAExp!D$265</f>
        <v>0.2958362810399992</v>
      </c>
      <c r="F42" s="27">
        <f>1/$A$1*[1]TimberSectorMinusCoreVPAExp!E$265</f>
        <v>0.29199497111999956</v>
      </c>
      <c r="G42" s="27">
        <f>1/$A$1*[1]TimberSectorMinusCoreVPAExp!F$265</f>
        <v>0.29146696087999996</v>
      </c>
      <c r="H42" s="27">
        <f>1/$A$1*[1]TimberSectorMinusCoreVPAExp!G$265</f>
        <v>0.36747771280000019</v>
      </c>
      <c r="I42" s="27">
        <f>1/$A$1*[1]TimberSectorMinusCoreVPAExp!H$265</f>
        <v>0.37574904984000046</v>
      </c>
      <c r="J42" s="27">
        <f>1/$A$1*[1]TimberSectorMinusCoreVPAExp!I$265</f>
        <v>0.36090429801999996</v>
      </c>
      <c r="K42" s="27">
        <f>1/$A$1*[1]TimberSectorMinusCoreVPAExp!J$265</f>
        <v>0.34432413245999993</v>
      </c>
      <c r="L42" s="27">
        <f>1/$A$1*[1]TimberSectorMinusCoreVPAExp!K$265</f>
        <v>0.24018968539999996</v>
      </c>
      <c r="M42" s="27">
        <f>1/$A$1*[1]TimberSectorMinusCoreVPAExp!L$265</f>
        <v>0.22513907305999992</v>
      </c>
      <c r="N42" s="27">
        <f>1/$A$1*[1]TimberSectorMinusCoreVPAExp!M$265</f>
        <v>0.1919920725799999</v>
      </c>
      <c r="O42" s="27">
        <f>1/$A$1*[1]TimberSectorMinusCoreVPAExp!N$265</f>
        <v>0.18020834859999993</v>
      </c>
      <c r="P42" s="27">
        <f>1/$A$1*[1]TimberSectorMinusCoreVPAExp!O$265</f>
        <v>0.2009826494599998</v>
      </c>
      <c r="Q42" s="27">
        <f>1/$A$1*[1]TimberSectorMinusCoreVPAExp!P$265</f>
        <v>0.38342452890000012</v>
      </c>
      <c r="R42" s="27">
        <f>1/$A$1*[1]TimberSectorMinusCoreVPAExp!Q$265</f>
        <v>0.45073826391999994</v>
      </c>
      <c r="S42" s="27">
        <f>1/$A$1*[1]TimberSectorMinusCoreVPAExp!R$265</f>
        <v>0.51186057351999992</v>
      </c>
      <c r="T42" s="27">
        <f>1/$A$1*[1]TimberSectorMinusCoreVPAExp!S$265</f>
        <v>0.36801132320000002</v>
      </c>
      <c r="U42" s="27">
        <f>1/$A$1*[1]TimberSectorMinusCoreVPAExp!T$265</f>
        <v>0.46563760692000006</v>
      </c>
      <c r="V42" s="27">
        <f>1/$A$1*[1]TimberSectorMinusCoreVPAExp!U$265</f>
        <v>0.42859115695999994</v>
      </c>
      <c r="W42" s="27">
        <f>1/$A$1*[1]TimberSectorMinusCoreVPAExp!V$265</f>
        <v>0.53402452669999989</v>
      </c>
      <c r="X42" s="27">
        <f>1/$A$1*[1]TimberSectorMinusCoreVPAExp!W$265</f>
        <v>0.33760605309999991</v>
      </c>
      <c r="Y42" s="27">
        <f>1/$A$1*[1]TimberSectorMinusCoreVPAExp!X$265</f>
        <v>0.38739342886006001</v>
      </c>
      <c r="Z42" s="27">
        <f>1/$A$1*[1]TimberSectorMinusCoreVPAExp!Y$265</f>
        <v>0.55863637160072011</v>
      </c>
      <c r="AA42" s="27">
        <f>1/$A$1*[1]TimberSectorMinusCoreVPAExp!Z$265</f>
        <v>0</v>
      </c>
      <c r="AB42" s="28">
        <f>1/$A$1*[1]TimberSectorMinusCoreVPAExp!AA$265</f>
        <v>0</v>
      </c>
      <c r="AC42" s="3"/>
      <c r="AD42" s="57">
        <f>1/1000*[1]TimberSectorMinusCoreVPAExp!AB$265</f>
        <v>5.5394428000000009E-2</v>
      </c>
      <c r="AE42" s="27">
        <f>1/1000*[1]TimberSectorMinusCoreVPAExp!AC$265</f>
        <v>5.011912000000001E-2</v>
      </c>
      <c r="AF42" s="27">
        <f>1/1000*[1]TimberSectorMinusCoreVPAExp!AD$265</f>
        <v>5.1111474999999996E-2</v>
      </c>
      <c r="AG42" s="27">
        <f>1/1000*[1]TimberSectorMinusCoreVPAExp!AE$265</f>
        <v>5.1478767000000016E-2</v>
      </c>
      <c r="AH42" s="27">
        <f>1/1000*[1]TimberSectorMinusCoreVPAExp!AF$265</f>
        <v>5.6727773000000016E-2</v>
      </c>
      <c r="AI42" s="27">
        <f>1/1000*[1]TimberSectorMinusCoreVPAExp!AG$265</f>
        <v>6.7255368999999995E-2</v>
      </c>
      <c r="AJ42" s="27">
        <f>1/1000*[1]TimberSectorMinusCoreVPAExp!AH$265</f>
        <v>6.8088780000000015E-2</v>
      </c>
      <c r="AK42" s="27">
        <f>1/1000*[1]TimberSectorMinusCoreVPAExp!AI$265</f>
        <v>7.5857248000000016E-2</v>
      </c>
      <c r="AL42" s="27">
        <f>1/1000*[1]TimberSectorMinusCoreVPAExp!AJ$265</f>
        <v>8.3512072000000007E-2</v>
      </c>
      <c r="AM42" s="27">
        <f>1/1000*[1]TimberSectorMinusCoreVPAExp!AK$265</f>
        <v>5.6519101999999974E-2</v>
      </c>
      <c r="AN42" s="27">
        <f>1/1000*[1]TimberSectorMinusCoreVPAExp!AL$265</f>
        <v>5.8143885999999999E-2</v>
      </c>
      <c r="AO42" s="27">
        <f>1/1000*[1]TimberSectorMinusCoreVPAExp!AM$265</f>
        <v>5.3756276000000013E-2</v>
      </c>
      <c r="AP42" s="27">
        <f>1/1000*[1]TimberSectorMinusCoreVPAExp!AN$265</f>
        <v>5.2072844000000007E-2</v>
      </c>
      <c r="AQ42" s="27">
        <f>1/1000*[1]TimberSectorMinusCoreVPAExp!AO$265</f>
        <v>5.163089899999998E-2</v>
      </c>
      <c r="AR42" s="27">
        <f>1/1000*[1]TimberSectorMinusCoreVPAExp!AP$265</f>
        <v>7.4232923000000006E-2</v>
      </c>
      <c r="AS42" s="27">
        <f>1/1000*[1]TimberSectorMinusCoreVPAExp!AQ$265</f>
        <v>8.1840223000000004E-2</v>
      </c>
      <c r="AT42" s="27">
        <f>1/1000*[1]TimberSectorMinusCoreVPAExp!AR$265</f>
        <v>7.9180338000000003E-2</v>
      </c>
      <c r="AU42" s="27">
        <f>1/1000*[1]TimberSectorMinusCoreVPAExp!AS$265</f>
        <v>7.2952411999999994E-2</v>
      </c>
      <c r="AV42" s="27">
        <f>1/1000*[1]TimberSectorMinusCoreVPAExp!AT$265</f>
        <v>7.2010940999999995E-2</v>
      </c>
      <c r="AW42" s="27">
        <f>1/1000*[1]TimberSectorMinusCoreVPAExp!AU$265</f>
        <v>6.2216631000000015E-2</v>
      </c>
      <c r="AX42" s="27">
        <f>1/1000*[1]TimberSectorMinusCoreVPAExp!AV$265</f>
        <v>6.9557656000000009E-2</v>
      </c>
      <c r="AY42" s="27">
        <f>1/1000*[1]TimberSectorMinusCoreVPAExp!AW$265</f>
        <v>6.7629560999999991E-2</v>
      </c>
      <c r="AZ42" s="27">
        <f>1/1000*[1]TimberSectorMinusCoreVPAExp!AX$265</f>
        <v>7.6386780000000001E-2</v>
      </c>
      <c r="BA42" s="27">
        <f>1/1000*[1]TimberSectorMinusCoreVPAExp!AY$265</f>
        <v>8.5610936838999979E-2</v>
      </c>
      <c r="BB42" s="27">
        <f>1/1000*[1]TimberSectorMinusCoreVPAExp!AZ$265</f>
        <v>0</v>
      </c>
      <c r="BC42" s="28">
        <f>1/1000*[1]TimberSectorMinusCoreVPAExp!BA$265</f>
        <v>0</v>
      </c>
      <c r="BD42" s="238"/>
    </row>
    <row r="43" spans="2:56">
      <c r="B43" s="4" t="s">
        <v>144</v>
      </c>
      <c r="C43" s="243">
        <f>1/$A$1*[1]TimberSectorMinusCoreVPAExp!B$117</f>
        <v>1.006303647999999E-2</v>
      </c>
      <c r="D43" s="11">
        <f>1/$A$1*[1]TimberSectorMinusCoreVPAExp!C$117</f>
        <v>6.7461223999999882E-3</v>
      </c>
      <c r="E43" s="11">
        <f>1/$A$1*[1]TimberSectorMinusCoreVPAExp!D$117</f>
        <v>1.2998349159999992E-2</v>
      </c>
      <c r="F43" s="11">
        <f>1/$A$1*[1]TimberSectorMinusCoreVPAExp!E$117</f>
        <v>2.2080402819999987E-2</v>
      </c>
      <c r="G43" s="11">
        <f>1/$A$1*[1]TimberSectorMinusCoreVPAExp!F$117</f>
        <v>1.5806860779999991E-2</v>
      </c>
      <c r="H43" s="11">
        <f>1/$A$1*[1]TimberSectorMinusCoreVPAExp!G$117</f>
        <v>3.022740302000004E-2</v>
      </c>
      <c r="I43" s="11">
        <f>1/$A$1*[1]TimberSectorMinusCoreVPAExp!H$117</f>
        <v>2.4147505200000065E-2</v>
      </c>
      <c r="J43" s="11">
        <f>1/$A$1*[1]TimberSectorMinusCoreVPAExp!I$117</f>
        <v>9.2621383999999165E-3</v>
      </c>
      <c r="K43" s="11">
        <f>1/$A$1*[1]TimberSectorMinusCoreVPAExp!J$117</f>
        <v>4.7681867799999923E-3</v>
      </c>
      <c r="L43" s="11">
        <f>1/$A$1*[1]TimberSectorMinusCoreVPAExp!K$117</f>
        <v>6.2521848199999794E-3</v>
      </c>
      <c r="M43" s="11">
        <f>1/$A$1*[1]TimberSectorMinusCoreVPAExp!L$117</f>
        <v>1.5716657600000066E-3</v>
      </c>
      <c r="N43" s="11">
        <f>1/$A$1*[1]TimberSectorMinusCoreVPAExp!M$117</f>
        <v>4.0287048200000133E-3</v>
      </c>
      <c r="O43" s="11">
        <f>1/$A$1*[1]TimberSectorMinusCoreVPAExp!N$117</f>
        <v>3.2646877199999798E-3</v>
      </c>
      <c r="P43" s="11">
        <f>1/$A$1*[1]TimberSectorMinusCoreVPAExp!O$117</f>
        <v>1.9564063119999968E-2</v>
      </c>
      <c r="Q43" s="11">
        <f>1/$A$1*[1]TimberSectorMinusCoreVPAExp!P$117</f>
        <v>3.1029184060000006E-2</v>
      </c>
      <c r="R43" s="11">
        <f>1/$A$1*[1]TimberSectorMinusCoreVPAExp!Q$117</f>
        <v>8.8804706200000041E-3</v>
      </c>
      <c r="S43" s="11">
        <f>1/$A$1*[1]TimberSectorMinusCoreVPAExp!R$117</f>
        <v>1.6735891899999987E-2</v>
      </c>
      <c r="T43" s="11">
        <f>1/$A$1*[1]TimberSectorMinusCoreVPAExp!S$117</f>
        <v>1.2676463100000018E-2</v>
      </c>
      <c r="U43" s="11">
        <f>1/$A$1*[1]TimberSectorMinusCoreVPAExp!T$117</f>
        <v>3.0399566480000015E-2</v>
      </c>
      <c r="V43" s="11">
        <f>1/$A$1*[1]TimberSectorMinusCoreVPAExp!U$117</f>
        <v>3.0494583140000014E-2</v>
      </c>
      <c r="W43" s="11">
        <f>1/$A$1*[1]TimberSectorMinusCoreVPAExp!V$117</f>
        <v>2.5381726160000003E-2</v>
      </c>
      <c r="X43" s="11">
        <f>1/$A$1*[1]TimberSectorMinusCoreVPAExp!W$117</f>
        <v>2.6050905159999995E-2</v>
      </c>
      <c r="Y43" s="11">
        <f>1/$A$1*[1]TimberSectorMinusCoreVPAExp!X$117</f>
        <v>8.1370867200000079E-4</v>
      </c>
      <c r="Z43" s="11">
        <f>1/$A$1*[1]TimberSectorMinusCoreVPAExp!Y$117</f>
        <v>3.5225957746000014E-2</v>
      </c>
      <c r="AA43" s="11">
        <f>1/$A$1*[1]TimberSectorMinusCoreVPAExp!Z$117</f>
        <v>0</v>
      </c>
      <c r="AB43" s="10">
        <f>1/$A$1*[1]TimberSectorMinusCoreVPAExp!AA$117</f>
        <v>0</v>
      </c>
      <c r="AC43" s="3"/>
      <c r="AD43" s="243">
        <f>1/1000*[1]TimberSectorMinusCoreVPAExp!AB$117</f>
        <v>1.7147399999999967E-3</v>
      </c>
      <c r="AE43" s="11">
        <f>1/1000*[1]TimberSectorMinusCoreVPAExp!AC$117</f>
        <v>1.2555249999999982E-3</v>
      </c>
      <c r="AF43" s="11">
        <f>1/1000*[1]TimberSectorMinusCoreVPAExp!AD$117</f>
        <v>2.2944620000000002E-3</v>
      </c>
      <c r="AG43" s="11">
        <f>1/1000*[1]TimberSectorMinusCoreVPAExp!AE$117</f>
        <v>2.5588280000000004E-3</v>
      </c>
      <c r="AH43" s="11">
        <f>1/1000*[1]TimberSectorMinusCoreVPAExp!AF$117</f>
        <v>3.6138050000000034E-3</v>
      </c>
      <c r="AI43" s="11">
        <f>1/1000*[1]TimberSectorMinusCoreVPAExp!AG$117</f>
        <v>4.8197189999999992E-3</v>
      </c>
      <c r="AJ43" s="11">
        <f>1/1000*[1]TimberSectorMinusCoreVPAExp!AH$117</f>
        <v>7.44271E-3</v>
      </c>
      <c r="AK43" s="11">
        <f>1/1000*[1]TimberSectorMinusCoreVPAExp!AI$117</f>
        <v>2.0729110000000011E-3</v>
      </c>
      <c r="AL43" s="11">
        <f>1/1000*[1]TimberSectorMinusCoreVPAExp!AJ$117</f>
        <v>1.3849530000000034E-3</v>
      </c>
      <c r="AM43" s="11">
        <f>1/1000*[1]TimberSectorMinusCoreVPAExp!AK$117</f>
        <v>1.8102179999999945E-3</v>
      </c>
      <c r="AN43" s="11">
        <f>1/1000*[1]TimberSectorMinusCoreVPAExp!AL$117</f>
        <v>6.7425300000000118E-4</v>
      </c>
      <c r="AO43" s="11">
        <f>1/1000*[1]TimberSectorMinusCoreVPAExp!AM$117</f>
        <v>8.399090000000011E-4</v>
      </c>
      <c r="AP43" s="11">
        <f>1/1000*[1]TimberSectorMinusCoreVPAExp!AN$117</f>
        <v>6.8324700000000553E-4</v>
      </c>
      <c r="AQ43" s="11">
        <f>1/1000*[1]TimberSectorMinusCoreVPAExp!AO$117</f>
        <v>3.1985439999999967E-3</v>
      </c>
      <c r="AR43" s="11">
        <f>1/1000*[1]TimberSectorMinusCoreVPAExp!AP$117</f>
        <v>3.9326260000000007E-3</v>
      </c>
      <c r="AS43" s="11">
        <f>1/1000*[1]TimberSectorMinusCoreVPAExp!AQ$117</f>
        <v>1.4110150000000035E-3</v>
      </c>
      <c r="AT43" s="11">
        <f>1/1000*[1]TimberSectorMinusCoreVPAExp!AR$117</f>
        <v>2.1976440000000003E-3</v>
      </c>
      <c r="AU43" s="11">
        <f>1/1000*[1]TimberSectorMinusCoreVPAExp!AS$117</f>
        <v>2.352313E-3</v>
      </c>
      <c r="AV43" s="11">
        <f>1/1000*[1]TimberSectorMinusCoreVPAExp!AT$117</f>
        <v>3.5061899999999984E-3</v>
      </c>
      <c r="AW43" s="11">
        <f>1/1000*[1]TimberSectorMinusCoreVPAExp!AU$117</f>
        <v>3.5812169999999981E-3</v>
      </c>
      <c r="AX43" s="11">
        <f>1/1000*[1]TimberSectorMinusCoreVPAExp!AV$117</f>
        <v>2.7564729999999989E-3</v>
      </c>
      <c r="AY43" s="11">
        <f>1/1000*[1]TimberSectorMinusCoreVPAExp!AW$117</f>
        <v>3.4900299999999986E-3</v>
      </c>
      <c r="AZ43" s="11">
        <f>1/1000*[1]TimberSectorMinusCoreVPAExp!AX$117</f>
        <v>7.2303599999999993E-4</v>
      </c>
      <c r="BA43" s="11">
        <f>1/1000*[1]TimberSectorMinusCoreVPAExp!AY$117</f>
        <v>4.6379383549999985E-3</v>
      </c>
      <c r="BB43" s="11">
        <f>1/1000*[1]TimberSectorMinusCoreVPAExp!AZ$117</f>
        <v>0</v>
      </c>
      <c r="BC43" s="10">
        <f>1/1000*[1]TimberSectorMinusCoreVPAExp!BA$117</f>
        <v>0</v>
      </c>
      <c r="BD43" s="238"/>
    </row>
    <row r="44" spans="2:56">
      <c r="B44" s="4" t="s">
        <v>145</v>
      </c>
      <c r="C44" s="243">
        <f>1/$A$1*[1]TimberSectorMinusCoreVPAExp!B$123</f>
        <v>1.1011039479999974E-2</v>
      </c>
      <c r="D44" s="11">
        <f>1/$A$1*[1]TimberSectorMinusCoreVPAExp!C$123</f>
        <v>1.5250251279999995E-2</v>
      </c>
      <c r="E44" s="11">
        <f>1/$A$1*[1]TimberSectorMinusCoreVPAExp!D$123</f>
        <v>1.479186858000003E-2</v>
      </c>
      <c r="F44" s="11">
        <f>1/$A$1*[1]TimberSectorMinusCoreVPAExp!E$123</f>
        <v>1.6988447959999965E-2</v>
      </c>
      <c r="G44" s="11">
        <f>1/$A$1*[1]TimberSectorMinusCoreVPAExp!F$123</f>
        <v>2.2612589940000039E-2</v>
      </c>
      <c r="H44" s="11">
        <f>1/$A$1*[1]TimberSectorMinusCoreVPAExp!G$123</f>
        <v>1.7619699800000083E-2</v>
      </c>
      <c r="I44" s="11">
        <f>1/$A$1*[1]TimberSectorMinusCoreVPAExp!H$123</f>
        <v>3.3804674519999939E-2</v>
      </c>
      <c r="J44" s="11">
        <f>1/$A$1*[1]TimberSectorMinusCoreVPAExp!I$123</f>
        <v>2.0202889060000024E-2</v>
      </c>
      <c r="K44" s="11">
        <f>1/$A$1*[1]TimberSectorMinusCoreVPAExp!J$123</f>
        <v>1.0280077780000001E-2</v>
      </c>
      <c r="L44" s="11">
        <f>1/$A$1*[1]TimberSectorMinusCoreVPAExp!K$123</f>
        <v>7.9587355400000028E-3</v>
      </c>
      <c r="M44" s="11">
        <f>1/$A$1*[1]TimberSectorMinusCoreVPAExp!L$123</f>
        <v>8.1780549199999969E-3</v>
      </c>
      <c r="N44" s="11">
        <f>1/$A$1*[1]TimberSectorMinusCoreVPAExp!M$123</f>
        <v>2.6511514400000095E-3</v>
      </c>
      <c r="O44" s="11">
        <f>1/$A$1*[1]TimberSectorMinusCoreVPAExp!N$123</f>
        <v>6.9125590800000001E-3</v>
      </c>
      <c r="P44" s="11">
        <f>1/$A$1*[1]TimberSectorMinusCoreVPAExp!O$123</f>
        <v>1.9734218000000024E-3</v>
      </c>
      <c r="Q44" s="11">
        <f>1/$A$1*[1]TimberSectorMinusCoreVPAExp!P$123</f>
        <v>2.2595283200000016E-3</v>
      </c>
      <c r="R44" s="11">
        <f>1/$A$1*[1]TimberSectorMinusCoreVPAExp!Q$123</f>
        <v>3.9862533200000017E-3</v>
      </c>
      <c r="S44" s="11">
        <f>1/$A$1*[1]TimberSectorMinusCoreVPAExp!R$123</f>
        <v>9.7697945799999891E-3</v>
      </c>
      <c r="T44" s="11">
        <f>1/$A$1*[1]TimberSectorMinusCoreVPAExp!S$123</f>
        <v>1.2148214399999922E-3</v>
      </c>
      <c r="U44" s="11">
        <f>1/$A$1*[1]TimberSectorMinusCoreVPAExp!T$123</f>
        <v>1.2504638999999845E-3</v>
      </c>
      <c r="V44" s="11">
        <f>1/$A$1*[1]TimberSectorMinusCoreVPAExp!U$123</f>
        <v>1.2076329999999942E-3</v>
      </c>
      <c r="W44" s="11">
        <f>1/$A$1*[1]TimberSectorMinusCoreVPAExp!V$123</f>
        <v>1.2751401599999982E-3</v>
      </c>
      <c r="X44" s="11">
        <f>1/$A$1*[1]TimberSectorMinusCoreVPAExp!W$123</f>
        <v>1.1102237999999947E-3</v>
      </c>
      <c r="Y44" s="11">
        <f>1/$A$1*[1]TimberSectorMinusCoreVPAExp!X$123</f>
        <v>5.8355896199999873E-4</v>
      </c>
      <c r="Z44" s="11">
        <f>1/$A$1*[1]TimberSectorMinusCoreVPAExp!Y$123</f>
        <v>9.5794180580000051E-3</v>
      </c>
      <c r="AA44" s="11">
        <f>1/$A$1*[1]TimberSectorMinusCoreVPAExp!Z$123</f>
        <v>0</v>
      </c>
      <c r="AB44" s="10">
        <f>1/$A$1*[1]TimberSectorMinusCoreVPAExp!AA$123</f>
        <v>0</v>
      </c>
      <c r="AC44" s="3"/>
      <c r="AD44" s="243">
        <f>1/1000*[1]TimberSectorMinusCoreVPAExp!AB$123</f>
        <v>3.1850259999999992E-3</v>
      </c>
      <c r="AE44" s="11">
        <f>1/1000*[1]TimberSectorMinusCoreVPAExp!AC$123</f>
        <v>3.8392750000000009E-3</v>
      </c>
      <c r="AF44" s="11">
        <f>1/1000*[1]TimberSectorMinusCoreVPAExp!AD$123</f>
        <v>3.2530530000000031E-3</v>
      </c>
      <c r="AG44" s="11">
        <f>1/1000*[1]TimberSectorMinusCoreVPAExp!AE$123</f>
        <v>4.1757399999999955E-3</v>
      </c>
      <c r="AH44" s="11">
        <f>1/1000*[1]TimberSectorMinusCoreVPAExp!AF$123</f>
        <v>5.9872020000000031E-3</v>
      </c>
      <c r="AI44" s="11">
        <f>1/1000*[1]TimberSectorMinusCoreVPAExp!AG$123</f>
        <v>4.19835E-3</v>
      </c>
      <c r="AJ44" s="11">
        <f>1/1000*[1]TimberSectorMinusCoreVPAExp!AH$123</f>
        <v>7.6030720000000024E-3</v>
      </c>
      <c r="AK44" s="11">
        <f>1/1000*[1]TimberSectorMinusCoreVPAExp!AI$123</f>
        <v>4.8061349999999987E-3</v>
      </c>
      <c r="AL44" s="11">
        <f>1/1000*[1]TimberSectorMinusCoreVPAExp!AJ$123</f>
        <v>4.1533610000000004E-3</v>
      </c>
      <c r="AM44" s="11">
        <f>1/1000*[1]TimberSectorMinusCoreVPAExp!AK$123</f>
        <v>2.2532899999999998E-3</v>
      </c>
      <c r="AN44" s="11">
        <f>1/1000*[1]TimberSectorMinusCoreVPAExp!AL$123</f>
        <v>3.2203109999999983E-3</v>
      </c>
      <c r="AO44" s="11">
        <f>1/1000*[1]TimberSectorMinusCoreVPAExp!AM$123</f>
        <v>1.3391199999999999E-3</v>
      </c>
      <c r="AP44" s="11">
        <f>1/1000*[1]TimberSectorMinusCoreVPAExp!AN$123</f>
        <v>2.3158929999999999E-3</v>
      </c>
      <c r="AQ44" s="11">
        <f>1/1000*[1]TimberSectorMinusCoreVPAExp!AO$123</f>
        <v>1.7138020000000015E-3</v>
      </c>
      <c r="AR44" s="11">
        <f>1/1000*[1]TimberSectorMinusCoreVPAExp!AP$123</f>
        <v>1.5413820000000015E-3</v>
      </c>
      <c r="AS44" s="11">
        <f>1/1000*[1]TimberSectorMinusCoreVPAExp!AQ$123</f>
        <v>2.8967570000000002E-3</v>
      </c>
      <c r="AT44" s="11">
        <f>1/1000*[1]TimberSectorMinusCoreVPAExp!AR$123</f>
        <v>2.5144099999999986E-3</v>
      </c>
      <c r="AU44" s="11">
        <f>1/1000*[1]TimberSectorMinusCoreVPAExp!AS$123</f>
        <v>1.5204039999999999E-3</v>
      </c>
      <c r="AV44" s="11">
        <f>1/1000*[1]TimberSectorMinusCoreVPAExp!AT$123</f>
        <v>9.6835799999999957E-4</v>
      </c>
      <c r="AW44" s="11">
        <f>1/1000*[1]TimberSectorMinusCoreVPAExp!AU$123</f>
        <v>1.0330570000000013E-3</v>
      </c>
      <c r="AX44" s="11">
        <f>1/1000*[1]TimberSectorMinusCoreVPAExp!AV$123</f>
        <v>8.2914600000000001E-4</v>
      </c>
      <c r="AY44" s="11">
        <f>1/1000*[1]TimberSectorMinusCoreVPAExp!AW$123</f>
        <v>1.2926719999999997E-3</v>
      </c>
      <c r="AZ44" s="11">
        <f>1/1000*[1]TimberSectorMinusCoreVPAExp!AX$123</f>
        <v>7.4387900000000013E-4</v>
      </c>
      <c r="BA44" s="11">
        <f>1/1000*[1]TimberSectorMinusCoreVPAExp!AY$123</f>
        <v>1.7435784610000003E-3</v>
      </c>
      <c r="BB44" s="11">
        <f>1/1000*[1]TimberSectorMinusCoreVPAExp!AZ$123</f>
        <v>0</v>
      </c>
      <c r="BC44" s="10">
        <f>1/1000*[1]TimberSectorMinusCoreVPAExp!BA$123</f>
        <v>0</v>
      </c>
      <c r="BD44" s="238"/>
    </row>
    <row r="45" spans="2:56">
      <c r="B45" s="4" t="s">
        <v>121</v>
      </c>
      <c r="C45" s="243">
        <f>1/$A$1*[1]TimberSectorMinusCoreVPAExp!B$200</f>
        <v>0.15905168580000018</v>
      </c>
      <c r="D45" s="11">
        <f>1/$A$1*[1]TimberSectorMinusCoreVPAExp!C$200</f>
        <v>0.12592456900000021</v>
      </c>
      <c r="E45" s="11">
        <f>1/$A$1*[1]TimberSectorMinusCoreVPAExp!D$200</f>
        <v>0.14709288001999954</v>
      </c>
      <c r="F45" s="11">
        <f>1/$A$1*[1]TimberSectorMinusCoreVPAExp!E$200</f>
        <v>0.11746930423999973</v>
      </c>
      <c r="G45" s="11">
        <f>1/$A$1*[1]TimberSectorMinusCoreVPAExp!F$200</f>
        <v>0.10361532424000008</v>
      </c>
      <c r="H45" s="11">
        <f>1/$A$1*[1]TimberSectorMinusCoreVPAExp!G$200</f>
        <v>0.14626854193999997</v>
      </c>
      <c r="I45" s="11">
        <f>1/$A$1*[1]TimberSectorMinusCoreVPAExp!H$200</f>
        <v>9.1975444500000045E-2</v>
      </c>
      <c r="J45" s="11">
        <f>1/$A$1*[1]TimberSectorMinusCoreVPAExp!I$200</f>
        <v>7.2088309260000177E-2</v>
      </c>
      <c r="K45" s="11">
        <f>1/$A$1*[1]TimberSectorMinusCoreVPAExp!J$200</f>
        <v>2.6676679819999945E-2</v>
      </c>
      <c r="L45" s="11">
        <f>1/$A$1*[1]TimberSectorMinusCoreVPAExp!K$200</f>
        <v>1.6396940840000061E-2</v>
      </c>
      <c r="M45" s="11">
        <f>1/$A$1*[1]TimberSectorMinusCoreVPAExp!L$200</f>
        <v>2.8047760019999899E-2</v>
      </c>
      <c r="N45" s="11">
        <f>1/$A$1*[1]TimberSectorMinusCoreVPAExp!M$200</f>
        <v>1.5337768599999892E-2</v>
      </c>
      <c r="O45" s="11">
        <f>1/$A$1*[1]TimberSectorMinusCoreVPAExp!N$200</f>
        <v>2.8497531579999919E-2</v>
      </c>
      <c r="P45" s="11">
        <f>1/$A$1*[1]TimberSectorMinusCoreVPAExp!O$200</f>
        <v>3.3549037059999814E-2</v>
      </c>
      <c r="Q45" s="11">
        <f>1/$A$1*[1]TimberSectorMinusCoreVPAExp!P$200</f>
        <v>0.13396602842000002</v>
      </c>
      <c r="R45" s="11">
        <f>1/$A$1*[1]TimberSectorMinusCoreVPAExp!Q$200</f>
        <v>8.6250283559999905E-2</v>
      </c>
      <c r="S45" s="11">
        <f>1/$A$1*[1]TimberSectorMinusCoreVPAExp!R$200</f>
        <v>7.2400218379999937E-2</v>
      </c>
      <c r="T45" s="11">
        <f>1/$A$1*[1]TimberSectorMinusCoreVPAExp!S$200</f>
        <v>2.6338532219999995E-2</v>
      </c>
      <c r="U45" s="11">
        <f>1/$A$1*[1]TimberSectorMinusCoreVPAExp!T$200</f>
        <v>6.6918595100000033E-2</v>
      </c>
      <c r="V45" s="11">
        <f>1/$A$1*[1]TimberSectorMinusCoreVPAExp!U$200</f>
        <v>9.4686539500000028E-2</v>
      </c>
      <c r="W45" s="11">
        <f>1/$A$1*[1]TimberSectorMinusCoreVPAExp!V$200</f>
        <v>0.14835822959999995</v>
      </c>
      <c r="X45" s="11">
        <f>1/$A$1*[1]TimberSectorMinusCoreVPAExp!W$200</f>
        <v>6.2077286819999924E-2</v>
      </c>
      <c r="Y45" s="11">
        <f>1/$A$1*[1]TimberSectorMinusCoreVPAExp!X$200</f>
        <v>6.4774390048060029E-2</v>
      </c>
      <c r="Z45" s="11">
        <f>1/$A$1*[1]TimberSectorMinusCoreVPAExp!Y$200</f>
        <v>0.15967675885279997</v>
      </c>
      <c r="AA45" s="11">
        <f>1/$A$1*[1]TimberSectorMinusCoreVPAExp!Z$200</f>
        <v>0</v>
      </c>
      <c r="AB45" s="10">
        <f>1/$A$1*[1]TimberSectorMinusCoreVPAExp!AA$200</f>
        <v>0</v>
      </c>
      <c r="AC45" s="35"/>
      <c r="AD45" s="243">
        <f>1/1000*[1]TimberSectorMinusCoreVPAExp!AB$200</f>
        <v>2.3990139000000011E-2</v>
      </c>
      <c r="AE45" s="11">
        <f>1/1000*[1]TimberSectorMinusCoreVPAExp!AC$200</f>
        <v>1.8304185999999993E-2</v>
      </c>
      <c r="AF45" s="11">
        <f>1/1000*[1]TimberSectorMinusCoreVPAExp!AD$200</f>
        <v>1.8329468000000002E-2</v>
      </c>
      <c r="AG45" s="11">
        <f>1/1000*[1]TimberSectorMinusCoreVPAExp!AE$200</f>
        <v>1.382109600000001E-2</v>
      </c>
      <c r="AH45" s="11">
        <f>1/1000*[1]TimberSectorMinusCoreVPAExp!AF$200</f>
        <v>1.3865167000000006E-2</v>
      </c>
      <c r="AI45" s="11">
        <f>1/1000*[1]TimberSectorMinusCoreVPAExp!AG$200</f>
        <v>1.8062189999999999E-2</v>
      </c>
      <c r="AJ45" s="11">
        <f>1/1000*[1]TimberSectorMinusCoreVPAExp!AH$200</f>
        <v>1.0777548000000003E-2</v>
      </c>
      <c r="AK45" s="11">
        <f>1/1000*[1]TimberSectorMinusCoreVPAExp!AI$200</f>
        <v>1.3294905000000001E-2</v>
      </c>
      <c r="AL45" s="11">
        <f>1/1000*[1]TimberSectorMinusCoreVPAExp!AJ$200</f>
        <v>5.9806760000000094E-3</v>
      </c>
      <c r="AM45" s="11">
        <f>1/1000*[1]TimberSectorMinusCoreVPAExp!AK$200</f>
        <v>4.559297999999992E-3</v>
      </c>
      <c r="AN45" s="11">
        <f>1/1000*[1]TimberSectorMinusCoreVPAExp!AL$200</f>
        <v>6.8207919999999835E-3</v>
      </c>
      <c r="AO45" s="11">
        <f>1/1000*[1]TimberSectorMinusCoreVPAExp!AM$200</f>
        <v>4.4164000000000139E-3</v>
      </c>
      <c r="AP45" s="11">
        <f>1/1000*[1]TimberSectorMinusCoreVPAExp!AN$200</f>
        <v>6.2170200000000054E-3</v>
      </c>
      <c r="AQ45" s="11">
        <f>1/1000*[1]TimberSectorMinusCoreVPAExp!AO$200</f>
        <v>6.4177719999999796E-3</v>
      </c>
      <c r="AR45" s="11">
        <f>1/1000*[1]TimberSectorMinusCoreVPAExp!AP$200</f>
        <v>1.7679972999999998E-2</v>
      </c>
      <c r="AS45" s="11">
        <f>1/1000*[1]TimberSectorMinusCoreVPAExp!AQ$200</f>
        <v>1.6067669000000003E-2</v>
      </c>
      <c r="AT45" s="11">
        <f>1/1000*[1]TimberSectorMinusCoreVPAExp!AR$200</f>
        <v>1.1660030000000002E-2</v>
      </c>
      <c r="AU45" s="11">
        <f>1/1000*[1]TimberSectorMinusCoreVPAExp!AS$200</f>
        <v>8.6227620000000095E-3</v>
      </c>
      <c r="AV45" s="11">
        <f>1/1000*[1]TimberSectorMinusCoreVPAExp!AT$200</f>
        <v>1.1413967000000002E-2</v>
      </c>
      <c r="AW45" s="11">
        <f>1/1000*[1]TimberSectorMinusCoreVPAExp!AU$200</f>
        <v>1.2675995000000006E-2</v>
      </c>
      <c r="AX45" s="11">
        <f>1/1000*[1]TimberSectorMinusCoreVPAExp!AV$200</f>
        <v>1.8870745000000001E-2</v>
      </c>
      <c r="AY45" s="11">
        <f>1/1000*[1]TimberSectorMinusCoreVPAExp!AW$200</f>
        <v>1.2807502999999998E-2</v>
      </c>
      <c r="AZ45" s="11">
        <f>1/1000*[1]TimberSectorMinusCoreVPAExp!AX$200</f>
        <v>1.3318453000000006E-2</v>
      </c>
      <c r="BA45" s="11">
        <f>1/1000*[1]TimberSectorMinusCoreVPAExp!AY$200</f>
        <v>1.9626932858999989E-2</v>
      </c>
      <c r="BB45" s="11">
        <f>1/1000*[1]TimberSectorMinusCoreVPAExp!AZ$200</f>
        <v>0</v>
      </c>
      <c r="BC45" s="10">
        <f>1/1000*[1]TimberSectorMinusCoreVPAExp!BA$200</f>
        <v>0</v>
      </c>
      <c r="BD45" s="238"/>
    </row>
    <row r="46" spans="2:56">
      <c r="B46" s="4" t="s">
        <v>120</v>
      </c>
      <c r="C46" s="243">
        <f>1/$A$1*[1]TimberSectorMinusCoreVPAExp!B$227</f>
        <v>1.8386169480000002E-2</v>
      </c>
      <c r="D46" s="11">
        <f>1/$A$1*[1]TimberSectorMinusCoreVPAExp!C$227</f>
        <v>1.3721714479999996E-2</v>
      </c>
      <c r="E46" s="11">
        <f>1/$A$1*[1]TimberSectorMinusCoreVPAExp!D$227</f>
        <v>1.3723818000000002E-2</v>
      </c>
      <c r="F46" s="11">
        <f>1/$A$1*[1]TimberSectorMinusCoreVPAExp!E$227</f>
        <v>2.0744032500000002E-2</v>
      </c>
      <c r="G46" s="11">
        <f>1/$A$1*[1]TimberSectorMinusCoreVPAExp!F$227</f>
        <v>2.6084315599999998E-2</v>
      </c>
      <c r="H46" s="11">
        <f>1/$A$1*[1]TimberSectorMinusCoreVPAExp!G$227</f>
        <v>2.3130545000000013E-2</v>
      </c>
      <c r="I46" s="11">
        <f>1/$A$1*[1]TimberSectorMinusCoreVPAExp!H$227</f>
        <v>3.2678643700000003E-2</v>
      </c>
      <c r="J46" s="11">
        <f>1/$A$1*[1]TimberSectorMinusCoreVPAExp!I$227</f>
        <v>3.9687877900000001E-2</v>
      </c>
      <c r="K46" s="11">
        <f>1/$A$1*[1]TimberSectorMinusCoreVPAExp!J$227</f>
        <v>7.9578598540000003E-2</v>
      </c>
      <c r="L46" s="11">
        <f>1/$A$1*[1]TimberSectorMinusCoreVPAExp!K$227</f>
        <v>7.0740073880000004E-2</v>
      </c>
      <c r="M46" s="11">
        <f>1/$A$1*[1]TimberSectorMinusCoreVPAExp!L$227</f>
        <v>6.5841035960000002E-2</v>
      </c>
      <c r="N46" s="11">
        <f>1/$A$1*[1]TimberSectorMinusCoreVPAExp!M$227</f>
        <v>4.5560276019999998E-2</v>
      </c>
      <c r="O46" s="11">
        <f>1/$A$1*[1]TimberSectorMinusCoreVPAExp!N$227</f>
        <v>1.8979757999999999E-2</v>
      </c>
      <c r="P46" s="11">
        <f>1/$A$1*[1]TimberSectorMinusCoreVPAExp!O$227</f>
        <v>8.2064274459999989E-2</v>
      </c>
      <c r="Q46" s="11">
        <f>1/$A$1*[1]TimberSectorMinusCoreVPAExp!P$227</f>
        <v>3.1146754380000002E-2</v>
      </c>
      <c r="R46" s="11">
        <f>1/$A$1*[1]TimberSectorMinusCoreVPAExp!Q$227</f>
        <v>7.6593499360000011E-2</v>
      </c>
      <c r="S46" s="11">
        <f>1/$A$1*[1]TimberSectorMinusCoreVPAExp!R$227</f>
        <v>3.8795226399999994E-2</v>
      </c>
      <c r="T46" s="11">
        <f>1/$A$1*[1]TimberSectorMinusCoreVPAExp!S$227</f>
        <v>1.6226380799999995E-2</v>
      </c>
      <c r="U46" s="11">
        <f>1/$A$1*[1]TimberSectorMinusCoreVPAExp!T$227</f>
        <v>5.9348301779999987E-2</v>
      </c>
      <c r="V46" s="11">
        <f>1/$A$1*[1]TimberSectorMinusCoreVPAExp!U$227</f>
        <v>0.11394676691999997</v>
      </c>
      <c r="W46" s="11">
        <f>1/$A$1*[1]TimberSectorMinusCoreVPAExp!V$227</f>
        <v>2.2632843240000002E-2</v>
      </c>
      <c r="X46" s="11">
        <f>1/$A$1*[1]TimberSectorMinusCoreVPAExp!W$227</f>
        <v>0</v>
      </c>
      <c r="Y46" s="11">
        <f>1/$A$1*[1]TimberSectorMinusCoreVPAExp!X$227</f>
        <v>0</v>
      </c>
      <c r="Z46" s="11">
        <f>1/$A$1*[1]TimberSectorMinusCoreVPAExp!Y$227</f>
        <v>4.1207538959999998E-2</v>
      </c>
      <c r="AA46" s="11">
        <f>1/$A$1*[1]TimberSectorMinusCoreVPAExp!Z$227</f>
        <v>0</v>
      </c>
      <c r="AB46" s="10">
        <f>1/$A$1*[1]TimberSectorMinusCoreVPAExp!AA$227</f>
        <v>0</v>
      </c>
      <c r="AC46" s="35"/>
      <c r="AD46" s="243">
        <f>1/1000*[1]TimberSectorMinusCoreVPAExp!AB$227</f>
        <v>8.6621800000000009E-4</v>
      </c>
      <c r="AE46" s="11">
        <f>1/1000*[1]TimberSectorMinusCoreVPAExp!AC$227</f>
        <v>6.2999600000000007E-4</v>
      </c>
      <c r="AF46" s="11">
        <f>1/1000*[1]TimberSectorMinusCoreVPAExp!AD$227</f>
        <v>1.2476029999999999E-3</v>
      </c>
      <c r="AG46" s="11">
        <f>1/1000*[1]TimberSectorMinusCoreVPAExp!AE$227</f>
        <v>1.5517500000000002E-3</v>
      </c>
      <c r="AH46" s="11">
        <f>1/1000*[1]TimberSectorMinusCoreVPAExp!AF$227</f>
        <v>1.8605540000000004E-3</v>
      </c>
      <c r="AI46" s="11">
        <f>1/1000*[1]TimberSectorMinusCoreVPAExp!AG$227</f>
        <v>1.9876349999999997E-3</v>
      </c>
      <c r="AJ46" s="11">
        <f>1/1000*[1]TimberSectorMinusCoreVPAExp!AH$227</f>
        <v>1.844056E-3</v>
      </c>
      <c r="AK46" s="11">
        <f>1/1000*[1]TimberSectorMinusCoreVPAExp!AI$227</f>
        <v>3.0791390000000003E-3</v>
      </c>
      <c r="AL46" s="11">
        <f>1/1000*[1]TimberSectorMinusCoreVPAExp!AJ$227</f>
        <v>7.2334669999999995E-3</v>
      </c>
      <c r="AM46" s="11">
        <f>1/1000*[1]TimberSectorMinusCoreVPAExp!AK$227</f>
        <v>6.4831459999999987E-3</v>
      </c>
      <c r="AN46" s="11">
        <f>1/1000*[1]TimberSectorMinusCoreVPAExp!AL$227</f>
        <v>6.6955559999999992E-3</v>
      </c>
      <c r="AO46" s="11">
        <f>1/1000*[1]TimberSectorMinusCoreVPAExp!AM$227</f>
        <v>4.2386250000000002E-3</v>
      </c>
      <c r="AP46" s="11">
        <f>1/1000*[1]TimberSectorMinusCoreVPAExp!AN$227</f>
        <v>2.1032079999999996E-3</v>
      </c>
      <c r="AQ46" s="11">
        <f>1/1000*[1]TimberSectorMinusCoreVPAExp!AO$227</f>
        <v>9.655416E-3</v>
      </c>
      <c r="AR46" s="11">
        <f>1/1000*[1]TimberSectorMinusCoreVPAExp!AP$227</f>
        <v>3.6201729999999995E-3</v>
      </c>
      <c r="AS46" s="11">
        <f>1/1000*[1]TimberSectorMinusCoreVPAExp!AQ$227</f>
        <v>8.1127559999999987E-3</v>
      </c>
      <c r="AT46" s="11">
        <f>1/1000*[1]TimberSectorMinusCoreVPAExp!AR$227</f>
        <v>3.6121149999999999E-3</v>
      </c>
      <c r="AU46" s="11">
        <f>1/1000*[1]TimberSectorMinusCoreVPAExp!AS$227</f>
        <v>1.680899E-3</v>
      </c>
      <c r="AV46" s="11">
        <f>1/1000*[1]TimberSectorMinusCoreVPAExp!AT$227</f>
        <v>5.5975840000000001E-3</v>
      </c>
      <c r="AW46" s="11">
        <f>1/1000*[1]TimberSectorMinusCoreVPAExp!AU$227</f>
        <v>9.4100369999999996E-3</v>
      </c>
      <c r="AX46" s="11">
        <f>1/1000*[1]TimberSectorMinusCoreVPAExp!AV$227</f>
        <v>2.0595990000000001E-3</v>
      </c>
      <c r="AY46" s="11">
        <f>1/1000*[1]TimberSectorMinusCoreVPAExp!AW$227</f>
        <v>0</v>
      </c>
      <c r="AZ46" s="11">
        <f>1/1000*[1]TimberSectorMinusCoreVPAExp!AX$227</f>
        <v>0</v>
      </c>
      <c r="BA46" s="11">
        <f>1/1000*[1]TimberSectorMinusCoreVPAExp!AY$227</f>
        <v>4.1165069799999994E-3</v>
      </c>
      <c r="BB46" s="11">
        <f>1/1000*[1]TimberSectorMinusCoreVPAExp!AZ$227</f>
        <v>0</v>
      </c>
      <c r="BC46" s="10">
        <f>1/1000*[1]TimberSectorMinusCoreVPAExp!BA$227</f>
        <v>0</v>
      </c>
      <c r="BD46" s="238"/>
    </row>
    <row r="47" spans="2:56">
      <c r="B47" s="4" t="s">
        <v>119</v>
      </c>
      <c r="C47" s="243">
        <f>1/$A$1*[1]TimberSectorMinusCoreVPAExp!B$245</f>
        <v>8.3167307299999882E-2</v>
      </c>
      <c r="D47" s="11">
        <f>1/$A$1*[1]TimberSectorMinusCoreVPAExp!C$245</f>
        <v>7.5045716420000325E-2</v>
      </c>
      <c r="E47" s="11">
        <f>1/$A$1*[1]TimberSectorMinusCoreVPAExp!D$245</f>
        <v>6.6284503959999713E-2</v>
      </c>
      <c r="F47" s="11">
        <f>1/$A$1*[1]TimberSectorMinusCoreVPAExp!E$245</f>
        <v>8.9194476979999909E-2</v>
      </c>
      <c r="G47" s="11">
        <f>1/$A$1*[1]TimberSectorMinusCoreVPAExp!F$245</f>
        <v>9.5128596399999876E-2</v>
      </c>
      <c r="H47" s="11">
        <f>1/$A$1*[1]TimberSectorMinusCoreVPAExp!G$245</f>
        <v>0.11328838696000008</v>
      </c>
      <c r="I47" s="11">
        <f>1/$A$1*[1]TimberSectorMinusCoreVPAExp!H$245</f>
        <v>0.15447071390000039</v>
      </c>
      <c r="J47" s="11">
        <f>1/$A$1*[1]TimberSectorMinusCoreVPAExp!I$245</f>
        <v>0.17749248861999989</v>
      </c>
      <c r="K47" s="11">
        <f>1/$A$1*[1]TimberSectorMinusCoreVPAExp!J$245</f>
        <v>0.1859508798</v>
      </c>
      <c r="L47" s="11">
        <f>1/$A$1*[1]TimberSectorMinusCoreVPAExp!K$245</f>
        <v>0.10291360463999991</v>
      </c>
      <c r="M47" s="11">
        <f>1/$A$1*[1]TimberSectorMinusCoreVPAExp!L$245</f>
        <v>9.6657663500000046E-2</v>
      </c>
      <c r="N47" s="11">
        <f>1/$A$1*[1]TimberSectorMinusCoreVPAExp!M$245</f>
        <v>9.794388561999999E-2</v>
      </c>
      <c r="O47" s="11">
        <f>1/$A$1*[1]TimberSectorMinusCoreVPAExp!N$245</f>
        <v>9.1943758900000006E-2</v>
      </c>
      <c r="P47" s="11">
        <f>1/$A$1*[1]TimberSectorMinusCoreVPAExp!O$245</f>
        <v>4.0449173380000016E-2</v>
      </c>
      <c r="Q47" s="11">
        <f>1/$A$1*[1]TimberSectorMinusCoreVPAExp!P$245</f>
        <v>4.5834875239999996E-2</v>
      </c>
      <c r="R47" s="11">
        <f>1/$A$1*[1]TimberSectorMinusCoreVPAExp!Q$245</f>
        <v>1.955071789999999E-2</v>
      </c>
      <c r="S47" s="11">
        <f>1/$A$1*[1]TimberSectorMinusCoreVPAExp!R$245</f>
        <v>4.1411098399999985E-2</v>
      </c>
      <c r="T47" s="11">
        <f>1/$A$1*[1]TimberSectorMinusCoreVPAExp!S$245</f>
        <v>1.4474900979999972E-2</v>
      </c>
      <c r="U47" s="11">
        <f>1/$A$1*[1]TimberSectorMinusCoreVPAExp!T$245</f>
        <v>1.4327756620000014E-2</v>
      </c>
      <c r="V47" s="11">
        <f>1/$A$1*[1]TimberSectorMinusCoreVPAExp!U$245</f>
        <v>6.3629185000000166E-3</v>
      </c>
      <c r="W47" s="11">
        <f>1/$A$1*[1]TimberSectorMinusCoreVPAExp!V$245</f>
        <v>5.8844162999999944E-3</v>
      </c>
      <c r="X47" s="11">
        <f>1/$A$1*[1]TimberSectorMinusCoreVPAExp!W$245</f>
        <v>1.5845418019999991E-2</v>
      </c>
      <c r="Y47" s="11">
        <f>1/$A$1*[1]TimberSectorMinusCoreVPAExp!X$245</f>
        <v>7.6148660349999861E-3</v>
      </c>
      <c r="Z47" s="11">
        <f>1/$A$1*[1]TimberSectorMinusCoreVPAExp!Y$245</f>
        <v>2.7226578905399996E-2</v>
      </c>
      <c r="AA47" s="11">
        <f>1/$A$1*[1]TimberSectorMinusCoreVPAExp!Z$245</f>
        <v>0</v>
      </c>
      <c r="AB47" s="10">
        <f>1/$A$1*[1]TimberSectorMinusCoreVPAExp!AA$245</f>
        <v>0</v>
      </c>
      <c r="AC47" s="35"/>
      <c r="AD47" s="243">
        <f>1/1000*[1]TimberSectorMinusCoreVPAExp!AB$245</f>
        <v>1.8368060999999998E-2</v>
      </c>
      <c r="AE47" s="11">
        <f>1/1000*[1]TimberSectorMinusCoreVPAExp!AC$245</f>
        <v>1.6917306000000017E-2</v>
      </c>
      <c r="AF47" s="11">
        <f>1/1000*[1]TimberSectorMinusCoreVPAExp!AD$245</f>
        <v>1.3401678000000005E-2</v>
      </c>
      <c r="AG47" s="11">
        <f>1/1000*[1]TimberSectorMinusCoreVPAExp!AE$245</f>
        <v>2.0750594000000008E-2</v>
      </c>
      <c r="AH47" s="11">
        <f>1/1000*[1]TimberSectorMinusCoreVPAExp!AF$245</f>
        <v>2.3949645999999998E-2</v>
      </c>
      <c r="AI47" s="11">
        <f>1/1000*[1]TimberSectorMinusCoreVPAExp!AG$245</f>
        <v>3.0746160999999994E-2</v>
      </c>
      <c r="AJ47" s="11">
        <f>1/1000*[1]TimberSectorMinusCoreVPAExp!AH$245</f>
        <v>3.2396568000000001E-2</v>
      </c>
      <c r="AK47" s="11">
        <f>1/1000*[1]TimberSectorMinusCoreVPAExp!AI$245</f>
        <v>4.1934079000000013E-2</v>
      </c>
      <c r="AL47" s="11">
        <f>1/1000*[1]TimberSectorMinusCoreVPAExp!AJ$245</f>
        <v>5.0377814999999986E-2</v>
      </c>
      <c r="AM47" s="11">
        <f>1/1000*[1]TimberSectorMinusCoreVPAExp!AK$245</f>
        <v>2.8342312999999994E-2</v>
      </c>
      <c r="AN47" s="11">
        <f>1/1000*[1]TimberSectorMinusCoreVPAExp!AL$245</f>
        <v>2.8231660000000006E-2</v>
      </c>
      <c r="AO47" s="11">
        <f>1/1000*[1]TimberSectorMinusCoreVPAExp!AM$245</f>
        <v>3.0861908E-2</v>
      </c>
      <c r="AP47" s="11">
        <f>1/1000*[1]TimberSectorMinusCoreVPAExp!AN$245</f>
        <v>2.8465706E-2</v>
      </c>
      <c r="AQ47" s="11">
        <f>1/1000*[1]TimberSectorMinusCoreVPAExp!AO$245</f>
        <v>1.7941419000000004E-2</v>
      </c>
      <c r="AR47" s="11">
        <f>1/1000*[1]TimberSectorMinusCoreVPAExp!AP$245</f>
        <v>2.0334384E-2</v>
      </c>
      <c r="AS47" s="11">
        <f>1/1000*[1]TimberSectorMinusCoreVPAExp!AQ$245</f>
        <v>1.5000750999999996E-2</v>
      </c>
      <c r="AT47" s="11">
        <f>1/1000*[1]TimberSectorMinusCoreVPAExp!AR$245</f>
        <v>1.6089379000000001E-2</v>
      </c>
      <c r="AU47" s="11">
        <f>1/1000*[1]TimberSectorMinusCoreVPAExp!AS$245</f>
        <v>1.3198965999999999E-2</v>
      </c>
      <c r="AV47" s="11">
        <f>1/1000*[1]TimberSectorMinusCoreVPAExp!AT$245</f>
        <v>1.0992238999999999E-2</v>
      </c>
      <c r="AW47" s="11">
        <f>1/1000*[1]TimberSectorMinusCoreVPAExp!AU$245</f>
        <v>9.095538000000002E-3</v>
      </c>
      <c r="AX47" s="11">
        <f>1/1000*[1]TimberSectorMinusCoreVPAExp!AV$245</f>
        <v>7.6557500000000011E-3</v>
      </c>
      <c r="AY47" s="11">
        <f>1/1000*[1]TimberSectorMinusCoreVPAExp!AW$245</f>
        <v>1.4388502999999999E-2</v>
      </c>
      <c r="AZ47" s="11">
        <f>1/1000*[1]TimberSectorMinusCoreVPAExp!AX$245</f>
        <v>1.4242874999999999E-2</v>
      </c>
      <c r="BA47" s="11">
        <f>1/1000*[1]TimberSectorMinusCoreVPAExp!AY$245</f>
        <v>1.5741045764999999E-2</v>
      </c>
      <c r="BB47" s="11">
        <f>1/1000*[1]TimberSectorMinusCoreVPAExp!AZ$245</f>
        <v>0</v>
      </c>
      <c r="BC47" s="10">
        <f>1/1000*[1]TimberSectorMinusCoreVPAExp!BA$245</f>
        <v>0</v>
      </c>
      <c r="BD47" s="238"/>
    </row>
    <row r="48" spans="2:56">
      <c r="B48" s="4" t="s">
        <v>139</v>
      </c>
      <c r="C48" s="243">
        <f>1/$A$1*[1]TimberSectorMinusCoreVPAExp!B$259</f>
        <v>1.0404837659999996E-2</v>
      </c>
      <c r="D48" s="11">
        <f>1/$A$1*[1]TimberSectorMinusCoreVPAExp!C$259</f>
        <v>7.5607593000000025E-3</v>
      </c>
      <c r="E48" s="11">
        <f>1/$A$1*[1]TimberSectorMinusCoreVPAExp!D$259</f>
        <v>9.3278570000000071E-3</v>
      </c>
      <c r="F48" s="11">
        <f>1/$A$1*[1]TimberSectorMinusCoreVPAExp!E$259</f>
        <v>6.5407089199999904E-3</v>
      </c>
      <c r="G48" s="11">
        <f>1/$A$1*[1]TimberSectorMinusCoreVPAExp!F$259</f>
        <v>8.9911212000000039E-3</v>
      </c>
      <c r="H48" s="11">
        <f>1/$A$1*[1]TimberSectorMinusCoreVPAExp!G$259</f>
        <v>1.2021416739999997E-2</v>
      </c>
      <c r="I48" s="11">
        <f>1/$A$1*[1]TimberSectorMinusCoreVPAExp!H$259</f>
        <v>9.2334486600000026E-3</v>
      </c>
      <c r="J48" s="11">
        <f>1/$A$1*[1]TimberSectorMinusCoreVPAExp!I$259</f>
        <v>1.5670148800000006E-2</v>
      </c>
      <c r="K48" s="11">
        <f>1/$A$1*[1]TimberSectorMinusCoreVPAExp!J$259</f>
        <v>1.4144077080000001E-2</v>
      </c>
      <c r="L48" s="11">
        <f>1/$A$1*[1]TimberSectorMinusCoreVPAExp!K$259</f>
        <v>1.279889016E-2</v>
      </c>
      <c r="M48" s="11">
        <f>1/$A$1*[1]TimberSectorMinusCoreVPAExp!L$259</f>
        <v>3.5170650200000001E-3</v>
      </c>
      <c r="N48" s="11">
        <f>1/$A$1*[1]TimberSectorMinusCoreVPAExp!M$259</f>
        <v>6.0264610000000001E-4</v>
      </c>
      <c r="O48" s="11">
        <f>1/$A$1*[1]TimberSectorMinusCoreVPAExp!N$259</f>
        <v>2.6286160599999996E-3</v>
      </c>
      <c r="P48" s="11">
        <f>1/$A$1*[1]TimberSectorMinusCoreVPAExp!O$259</f>
        <v>3.6506959999999997E-4</v>
      </c>
      <c r="Q48" s="11">
        <f>1/$A$1*[1]TimberSectorMinusCoreVPAExp!P$259</f>
        <v>2.6317760000000001E-4</v>
      </c>
      <c r="R48" s="11">
        <f>1/$A$1*[1]TimberSectorMinusCoreVPAExp!Q$259</f>
        <v>5.2833199999999994E-5</v>
      </c>
      <c r="S48" s="11">
        <f>1/$A$1*[1]TimberSectorMinusCoreVPAExp!R$259</f>
        <v>5.4336038399999996E-3</v>
      </c>
      <c r="T48" s="11">
        <f>1/$A$1*[1]TimberSectorMinusCoreVPAExp!S$259</f>
        <v>9.0974646000000006E-3</v>
      </c>
      <c r="U48" s="11">
        <f>1/$A$1*[1]TimberSectorMinusCoreVPAExp!T$259</f>
        <v>3.4810084400000003E-2</v>
      </c>
      <c r="V48" s="11">
        <f>1/$A$1*[1]TimberSectorMinusCoreVPAExp!U$259</f>
        <v>1.4838162079999998E-2</v>
      </c>
      <c r="W48" s="11">
        <f>1/$A$1*[1]TimberSectorMinusCoreVPAExp!V$259</f>
        <v>7.7789708499999985E-2</v>
      </c>
      <c r="X48" s="11">
        <f>1/$A$1*[1]TimberSectorMinusCoreVPAExp!W$259</f>
        <v>3.7461507159999997E-2</v>
      </c>
      <c r="Y48" s="11">
        <f>1/$A$1*[1]TimberSectorMinusCoreVPAExp!X$259</f>
        <v>2.9545401199999998E-2</v>
      </c>
      <c r="Z48" s="11">
        <f>1/$A$1*[1]TimberSectorMinusCoreVPAExp!Y$259</f>
        <v>1.1633720000000006E-4</v>
      </c>
      <c r="AA48" s="11">
        <f>1/$A$1*[1]TimberSectorMinusCoreVPAExp!Z$259</f>
        <v>0</v>
      </c>
      <c r="AB48" s="10">
        <f>1/$A$1*[1]TimberSectorMinusCoreVPAExp!AA$259</f>
        <v>0</v>
      </c>
      <c r="AC48" s="35"/>
      <c r="AD48" s="243">
        <f>1/1000*[1]TimberSectorMinusCoreVPAExp!AB$259</f>
        <v>1.2515060000000001E-3</v>
      </c>
      <c r="AE48" s="11">
        <f>1/1000*[1]TimberSectorMinusCoreVPAExp!AC$259</f>
        <v>1.002939E-3</v>
      </c>
      <c r="AF48" s="11">
        <f>1/1000*[1]TimberSectorMinusCoreVPAExp!AD$259</f>
        <v>1.0044469999999997E-3</v>
      </c>
      <c r="AG48" s="11">
        <f>1/1000*[1]TimberSectorMinusCoreVPAExp!AE$259</f>
        <v>1.044611999999999E-3</v>
      </c>
      <c r="AH48" s="11">
        <f>1/1000*[1]TimberSectorMinusCoreVPAExp!AF$259</f>
        <v>1.3344789999999995E-3</v>
      </c>
      <c r="AI48" s="11">
        <f>1/1000*[1]TimberSectorMinusCoreVPAExp!AG$259</f>
        <v>1.5695170000000005E-3</v>
      </c>
      <c r="AJ48" s="11">
        <f>1/1000*[1]TimberSectorMinusCoreVPAExp!AH$259</f>
        <v>1.4531899999999998E-3</v>
      </c>
      <c r="AK48" s="11">
        <f>1/1000*[1]TimberSectorMinusCoreVPAExp!AI$259</f>
        <v>2.6436940000000003E-3</v>
      </c>
      <c r="AL48" s="11">
        <f>1/1000*[1]TimberSectorMinusCoreVPAExp!AJ$259</f>
        <v>2.3862110000000001E-3</v>
      </c>
      <c r="AM48" s="11">
        <f>1/1000*[1]TimberSectorMinusCoreVPAExp!AK$259</f>
        <v>1.7792399999999996E-3</v>
      </c>
      <c r="AN48" s="11">
        <f>1/1000*[1]TimberSectorMinusCoreVPAExp!AL$259</f>
        <v>8.3856499999999999E-4</v>
      </c>
      <c r="AO48" s="11">
        <f>1/1000*[1]TimberSectorMinusCoreVPAExp!AM$259</f>
        <v>2.4523700000000004E-4</v>
      </c>
      <c r="AP48" s="11">
        <f>1/1000*[1]TimberSectorMinusCoreVPAExp!AN$259</f>
        <v>4.9029100000000001E-4</v>
      </c>
      <c r="AQ48" s="11">
        <f>1/1000*[1]TimberSectorMinusCoreVPAExp!AO$259</f>
        <v>1.9247699999999998E-4</v>
      </c>
      <c r="AR48" s="11">
        <f>1/1000*[1]TimberSectorMinusCoreVPAExp!AP$259</f>
        <v>1.4644299999999998E-4</v>
      </c>
      <c r="AS48" s="11">
        <f>1/1000*[1]TimberSectorMinusCoreVPAExp!AQ$259</f>
        <v>2.6684999999999999E-5</v>
      </c>
      <c r="AT48" s="11">
        <f>1/1000*[1]TimberSectorMinusCoreVPAExp!AR$259</f>
        <v>4.6819800000000002E-4</v>
      </c>
      <c r="AU48" s="11">
        <f>1/1000*[1]TimberSectorMinusCoreVPAExp!AS$259</f>
        <v>1.063215E-3</v>
      </c>
      <c r="AV48" s="11">
        <f>1/1000*[1]TimberSectorMinusCoreVPAExp!AT$259</f>
        <v>3.2374880000000002E-3</v>
      </c>
      <c r="AW48" s="11">
        <f>1/1000*[1]TimberSectorMinusCoreVPAExp!AU$259</f>
        <v>1.3567829999999999E-3</v>
      </c>
      <c r="AX48" s="11">
        <f>1/1000*[1]TimberSectorMinusCoreVPAExp!AV$259</f>
        <v>6.8032510000000006E-3</v>
      </c>
      <c r="AY48" s="11">
        <f>1/1000*[1]TimberSectorMinusCoreVPAExp!AW$259</f>
        <v>4.3196940000000007E-3</v>
      </c>
      <c r="AZ48" s="11">
        <f>1/1000*[1]TimberSectorMinusCoreVPAExp!AX$259</f>
        <v>3.7776189999999999E-3</v>
      </c>
      <c r="BA48" s="11">
        <f>1/1000*[1]TimberSectorMinusCoreVPAExp!AY$259</f>
        <v>5.4927849999999962E-5</v>
      </c>
      <c r="BB48" s="11">
        <f>1/1000*[1]TimberSectorMinusCoreVPAExp!AZ$259</f>
        <v>0</v>
      </c>
      <c r="BC48" s="10">
        <f>1/1000*[1]TimberSectorMinusCoreVPAExp!BA$259</f>
        <v>0</v>
      </c>
      <c r="BD48" s="238"/>
    </row>
    <row r="49" spans="1:56">
      <c r="B49" s="7" t="s">
        <v>23</v>
      </c>
      <c r="C49" s="59">
        <f t="shared" ref="C49:AB49" si="8">SUM(C42:C42)-SUM(C43:C48)</f>
        <v>1.7038882420000012E-2</v>
      </c>
      <c r="D49" s="40">
        <f t="shared" si="8"/>
        <v>1.8791072739999998E-2</v>
      </c>
      <c r="E49" s="40">
        <f t="shared" si="8"/>
        <v>3.161700431999992E-2</v>
      </c>
      <c r="F49" s="40">
        <f t="shared" si="8"/>
        <v>1.897759769999996E-2</v>
      </c>
      <c r="G49" s="40">
        <f t="shared" si="8"/>
        <v>1.9228152719999947E-2</v>
      </c>
      <c r="H49" s="40">
        <f t="shared" si="8"/>
        <v>2.4921719339999981E-2</v>
      </c>
      <c r="I49" s="40">
        <f t="shared" si="8"/>
        <v>2.9438619360000029E-2</v>
      </c>
      <c r="J49" s="40">
        <f t="shared" si="8"/>
        <v>2.6500445979999954E-2</v>
      </c>
      <c r="K49" s="40">
        <f t="shared" si="8"/>
        <v>2.2925632660000028E-2</v>
      </c>
      <c r="L49" s="40">
        <f t="shared" si="8"/>
        <v>2.312925552000003E-2</v>
      </c>
      <c r="M49" s="40">
        <f t="shared" si="8"/>
        <v>2.1325827879999981E-2</v>
      </c>
      <c r="N49" s="40">
        <f t="shared" si="8"/>
        <v>2.5867639979999996E-2</v>
      </c>
      <c r="O49" s="40">
        <f t="shared" si="8"/>
        <v>2.7981437260000019E-2</v>
      </c>
      <c r="P49" s="40">
        <f t="shared" si="8"/>
        <v>2.3017610040000025E-2</v>
      </c>
      <c r="Q49" s="40">
        <f t="shared" si="8"/>
        <v>0.1389249808800001</v>
      </c>
      <c r="R49" s="40">
        <f t="shared" si="8"/>
        <v>0.25542420596000004</v>
      </c>
      <c r="S49" s="40">
        <f t="shared" si="8"/>
        <v>0.32731474002000005</v>
      </c>
      <c r="T49" s="40">
        <f t="shared" si="8"/>
        <v>0.28798276006000001</v>
      </c>
      <c r="U49" s="40">
        <f t="shared" si="8"/>
        <v>0.25858283864000003</v>
      </c>
      <c r="V49" s="40">
        <f t="shared" si="8"/>
        <v>0.1670545538199999</v>
      </c>
      <c r="W49" s="40">
        <f t="shared" si="8"/>
        <v>0.25270246273999997</v>
      </c>
      <c r="X49" s="40">
        <f t="shared" si="8"/>
        <v>0.19506071214000001</v>
      </c>
      <c r="Y49" s="40">
        <f t="shared" si="8"/>
        <v>0.284061503943</v>
      </c>
      <c r="Z49" s="40">
        <f t="shared" si="8"/>
        <v>0.28560378187852015</v>
      </c>
      <c r="AA49" s="40">
        <f t="shared" si="8"/>
        <v>0</v>
      </c>
      <c r="AB49" s="48">
        <f t="shared" si="8"/>
        <v>0</v>
      </c>
      <c r="AC49" s="35"/>
      <c r="AD49" s="59">
        <f t="shared" ref="AD49:BC49" si="9">SUM(AD42:AD42)-SUM(AD43:AD48)</f>
        <v>6.0187380000000096E-3</v>
      </c>
      <c r="AE49" s="40">
        <f t="shared" si="9"/>
        <v>8.1698929999999975E-3</v>
      </c>
      <c r="AF49" s="40">
        <f t="shared" si="9"/>
        <v>1.1580763999999986E-2</v>
      </c>
      <c r="AG49" s="40">
        <f t="shared" si="9"/>
        <v>7.5761469999999984E-3</v>
      </c>
      <c r="AH49" s="40">
        <f t="shared" si="9"/>
        <v>6.1169200000000049E-3</v>
      </c>
      <c r="AI49" s="40">
        <f t="shared" si="9"/>
        <v>5.871797000000005E-3</v>
      </c>
      <c r="AJ49" s="40">
        <f t="shared" si="9"/>
        <v>6.5716360000000126E-3</v>
      </c>
      <c r="AK49" s="40">
        <f t="shared" si="9"/>
        <v>8.026384999999997E-3</v>
      </c>
      <c r="AL49" s="40">
        <f t="shared" si="9"/>
        <v>1.1995589000000015E-2</v>
      </c>
      <c r="AM49" s="40">
        <f t="shared" si="9"/>
        <v>1.1291596999999994E-2</v>
      </c>
      <c r="AN49" s="40">
        <f t="shared" si="9"/>
        <v>1.1662749000000007E-2</v>
      </c>
      <c r="AO49" s="40">
        <f t="shared" si="9"/>
        <v>1.1815076999999993E-2</v>
      </c>
      <c r="AP49" s="40">
        <f t="shared" si="9"/>
        <v>1.1797479E-2</v>
      </c>
      <c r="AQ49" s="40">
        <f t="shared" si="9"/>
        <v>1.251146899999999E-2</v>
      </c>
      <c r="AR49" s="40">
        <f t="shared" si="9"/>
        <v>2.6977941999999998E-2</v>
      </c>
      <c r="AS49" s="40">
        <f t="shared" si="9"/>
        <v>3.8324590000000006E-2</v>
      </c>
      <c r="AT49" s="40">
        <f t="shared" si="9"/>
        <v>4.2638561999999998E-2</v>
      </c>
      <c r="AU49" s="40">
        <f t="shared" si="9"/>
        <v>4.4513852999999985E-2</v>
      </c>
      <c r="AV49" s="40">
        <f t="shared" si="9"/>
        <v>3.6295115000000003E-2</v>
      </c>
      <c r="AW49" s="40">
        <f t="shared" si="9"/>
        <v>2.5064004000000008E-2</v>
      </c>
      <c r="AX49" s="40">
        <f t="shared" si="9"/>
        <v>3.0582692000000009E-2</v>
      </c>
      <c r="AY49" s="40">
        <f t="shared" si="9"/>
        <v>3.1331158999999997E-2</v>
      </c>
      <c r="AZ49" s="40">
        <f t="shared" si="9"/>
        <v>4.3580917999999996E-2</v>
      </c>
      <c r="BA49" s="40">
        <f t="shared" si="9"/>
        <v>3.9690006568999993E-2</v>
      </c>
      <c r="BB49" s="40">
        <f t="shared" si="9"/>
        <v>0</v>
      </c>
      <c r="BC49" s="48">
        <f t="shared" si="9"/>
        <v>0</v>
      </c>
      <c r="BD49" s="238"/>
    </row>
    <row r="50" spans="1:56" ht="17.149999999999999" customHeight="1">
      <c r="B50" s="9" t="s">
        <v>154</v>
      </c>
      <c r="C50" s="77">
        <f t="shared" ref="C50:AB50" si="10">C5-SUM(C6,C10,C14,C15,C26,C55,C42)</f>
        <v>0.34621450471999893</v>
      </c>
      <c r="D50" s="78">
        <f t="shared" si="10"/>
        <v>0.30318155176000072</v>
      </c>
      <c r="E50" s="78">
        <f t="shared" si="10"/>
        <v>0.40024976064000128</v>
      </c>
      <c r="F50" s="78">
        <f t="shared" si="10"/>
        <v>0.47261179219999949</v>
      </c>
      <c r="G50" s="78">
        <f t="shared" si="10"/>
        <v>0.50339694489999776</v>
      </c>
      <c r="H50" s="78">
        <f t="shared" si="10"/>
        <v>0.634477997500003</v>
      </c>
      <c r="I50" s="78">
        <f t="shared" si="10"/>
        <v>0.53705884527999892</v>
      </c>
      <c r="J50" s="78">
        <f t="shared" si="10"/>
        <v>0.53401066000000075</v>
      </c>
      <c r="K50" s="78">
        <f t="shared" si="10"/>
        <v>0.4475699025000015</v>
      </c>
      <c r="L50" s="78">
        <f t="shared" si="10"/>
        <v>0.44313838906399816</v>
      </c>
      <c r="M50" s="78">
        <f t="shared" si="10"/>
        <v>0.52681567521333328</v>
      </c>
      <c r="N50" s="78">
        <f t="shared" si="10"/>
        <v>0.48942452565999961</v>
      </c>
      <c r="O50" s="78">
        <f t="shared" si="10"/>
        <v>0.42714194670000083</v>
      </c>
      <c r="P50" s="78">
        <f t="shared" si="10"/>
        <v>0.47231000767999998</v>
      </c>
      <c r="Q50" s="78">
        <f t="shared" si="10"/>
        <v>0.54800661860000011</v>
      </c>
      <c r="R50" s="78">
        <f t="shared" si="10"/>
        <v>0.61369203839999775</v>
      </c>
      <c r="S50" s="78">
        <f t="shared" si="10"/>
        <v>0.70783150831999819</v>
      </c>
      <c r="T50" s="78">
        <f t="shared" si="10"/>
        <v>0.54682037714999776</v>
      </c>
      <c r="U50" s="78">
        <f t="shared" si="10"/>
        <v>0.63649341851999708</v>
      </c>
      <c r="V50" s="78">
        <f t="shared" si="10"/>
        <v>0.57362681823999839</v>
      </c>
      <c r="W50" s="78">
        <f t="shared" si="10"/>
        <v>0.61667981340000022</v>
      </c>
      <c r="X50" s="78">
        <f t="shared" si="10"/>
        <v>0.66822126633818346</v>
      </c>
      <c r="Y50" s="78">
        <f t="shared" si="10"/>
        <v>0.54700259423908282</v>
      </c>
      <c r="Z50" s="78">
        <f t="shared" si="10"/>
        <v>0.55314498429680103</v>
      </c>
      <c r="AA50" s="78">
        <f t="shared" si="10"/>
        <v>0</v>
      </c>
      <c r="AB50" s="79">
        <f t="shared" si="10"/>
        <v>0</v>
      </c>
      <c r="AC50" s="3"/>
      <c r="AD50" s="57">
        <f t="shared" ref="AD50:BC50" si="11">AD5-SUM(AD6,AD10,AD14,AD15,AD26,AD55,AD42)</f>
        <v>0.12092068300000003</v>
      </c>
      <c r="AE50" s="27">
        <f t="shared" si="11"/>
        <v>0.10283962800000035</v>
      </c>
      <c r="AF50" s="27">
        <f t="shared" si="11"/>
        <v>0.1255878740000016</v>
      </c>
      <c r="AG50" s="27">
        <f t="shared" si="11"/>
        <v>0.1502977379999999</v>
      </c>
      <c r="AH50" s="27">
        <f t="shared" si="11"/>
        <v>0.18825895500000023</v>
      </c>
      <c r="AI50" s="27">
        <f t="shared" si="11"/>
        <v>0.21127078699999968</v>
      </c>
      <c r="AJ50" s="27">
        <f t="shared" si="11"/>
        <v>0.22178164500000142</v>
      </c>
      <c r="AK50" s="27">
        <f t="shared" si="11"/>
        <v>0.25100398899999909</v>
      </c>
      <c r="AL50" s="27">
        <f t="shared" si="11"/>
        <v>0.23792290700000107</v>
      </c>
      <c r="AM50" s="27">
        <f t="shared" si="11"/>
        <v>0.22656917499999984</v>
      </c>
      <c r="AN50" s="27">
        <f t="shared" si="11"/>
        <v>0.25100048599999969</v>
      </c>
      <c r="AO50" s="27">
        <f t="shared" si="11"/>
        <v>0.26874757800000193</v>
      </c>
      <c r="AP50" s="27">
        <f t="shared" si="11"/>
        <v>0.27110598600000024</v>
      </c>
      <c r="AQ50" s="27">
        <f t="shared" si="11"/>
        <v>0.27953950700000085</v>
      </c>
      <c r="AR50" s="27">
        <f t="shared" si="11"/>
        <v>0.31975003700000126</v>
      </c>
      <c r="AS50" s="27">
        <f t="shared" si="11"/>
        <v>0.30882117099999995</v>
      </c>
      <c r="AT50" s="27">
        <f t="shared" si="11"/>
        <v>0.31108401900000082</v>
      </c>
      <c r="AU50" s="27">
        <f t="shared" si="11"/>
        <v>0.34171247199999932</v>
      </c>
      <c r="AV50" s="27">
        <f t="shared" si="11"/>
        <v>0.3424914800000014</v>
      </c>
      <c r="AW50" s="27">
        <f t="shared" si="11"/>
        <v>0.30310124499999969</v>
      </c>
      <c r="AX50" s="27">
        <f t="shared" si="11"/>
        <v>0.31917911599999815</v>
      </c>
      <c r="AY50" s="27">
        <f t="shared" si="11"/>
        <v>0.36945327099999981</v>
      </c>
      <c r="AZ50" s="27">
        <f t="shared" si="11"/>
        <v>0.31427700000000103</v>
      </c>
      <c r="BA50" s="27">
        <f t="shared" si="11"/>
        <v>0.26643585076700038</v>
      </c>
      <c r="BB50" s="27">
        <f t="shared" si="11"/>
        <v>0</v>
      </c>
      <c r="BC50" s="28">
        <f t="shared" si="11"/>
        <v>0</v>
      </c>
      <c r="BD50" s="238"/>
    </row>
    <row r="51" spans="1:56">
      <c r="B51" s="4" t="s">
        <v>28</v>
      </c>
      <c r="C51" s="243">
        <f>1/$A$1*[1]TimberSectorMinusCoreVPAExp!B$15</f>
        <v>0.21595698642</v>
      </c>
      <c r="D51" s="11">
        <f>1/$A$1*[1]TimberSectorMinusCoreVPAExp!C$15</f>
        <v>0.18001232699999997</v>
      </c>
      <c r="E51" s="11">
        <f>1/$A$1*[1]TimberSectorMinusCoreVPAExp!D$15</f>
        <v>0.27173202578</v>
      </c>
      <c r="F51" s="11">
        <f>1/$A$1*[1]TimberSectorMinusCoreVPAExp!E$15</f>
        <v>0.31609661207999995</v>
      </c>
      <c r="G51" s="11">
        <f>1/$A$1*[1]TimberSectorMinusCoreVPAExp!F$15</f>
        <v>0.36003147169999994</v>
      </c>
      <c r="H51" s="11">
        <f>1/$A$1*[1]TimberSectorMinusCoreVPAExp!G$15</f>
        <v>0.38483778670000013</v>
      </c>
      <c r="I51" s="11">
        <f>1/$A$1*[1]TimberSectorMinusCoreVPAExp!H$15</f>
        <v>0.35980368335999979</v>
      </c>
      <c r="J51" s="11">
        <f>1/$A$1*[1]TimberSectorMinusCoreVPAExp!I$15</f>
        <v>0.38056705521999995</v>
      </c>
      <c r="K51" s="11">
        <f>1/$A$1*[1]TimberSectorMinusCoreVPAExp!J$15</f>
        <v>0.30790024118000009</v>
      </c>
      <c r="L51" s="11">
        <f>1/$A$1*[1]TimberSectorMinusCoreVPAExp!K$15</f>
        <v>0.30018047625999994</v>
      </c>
      <c r="M51" s="11">
        <f>1/$A$1*[1]TimberSectorMinusCoreVPAExp!L$15</f>
        <v>0.30899247876000008</v>
      </c>
      <c r="N51" s="11">
        <f>1/$A$1*[1]TimberSectorMinusCoreVPAExp!M$15</f>
        <v>0.29513243997999994</v>
      </c>
      <c r="O51" s="11">
        <f>1/$A$1*[1]TimberSectorMinusCoreVPAExp!N$15</f>
        <v>0.26722379277999997</v>
      </c>
      <c r="P51" s="11">
        <f>1/$A$1*[1]TimberSectorMinusCoreVPAExp!O$15</f>
        <v>0.27401904781999981</v>
      </c>
      <c r="Q51" s="11">
        <f>1/$A$1*[1]TimberSectorMinusCoreVPAExp!P$15</f>
        <v>0.30909103665999993</v>
      </c>
      <c r="R51" s="11">
        <f>1/$A$1*[1]TimberSectorMinusCoreVPAExp!Q$15</f>
        <v>0.27919552345999987</v>
      </c>
      <c r="S51" s="11">
        <f>1/$A$1*[1]TimberSectorMinusCoreVPAExp!R$15</f>
        <v>0.28421435587999988</v>
      </c>
      <c r="T51" s="11">
        <f>1/$A$1*[1]TimberSectorMinusCoreVPAExp!S$15</f>
        <v>0.25848686135999993</v>
      </c>
      <c r="U51" s="11">
        <f>1/$A$1*[1]TimberSectorMinusCoreVPAExp!T$15</f>
        <v>0.26028749894000008</v>
      </c>
      <c r="V51" s="11">
        <f>1/$A$1*[1]TimberSectorMinusCoreVPAExp!U$15</f>
        <v>0.22067252031999993</v>
      </c>
      <c r="W51" s="11">
        <f>1/$A$1*[1]TimberSectorMinusCoreVPAExp!V$15</f>
        <v>0.27620524721999984</v>
      </c>
      <c r="X51" s="11">
        <f>1/$A$1*[1]TimberSectorMinusCoreVPAExp!W$15</f>
        <v>0.27917327606000003</v>
      </c>
      <c r="Y51" s="11">
        <f>1/$A$1*[1]TimberSectorMinusCoreVPAExp!X$15</f>
        <v>0.21527494331167998</v>
      </c>
      <c r="Z51" s="11">
        <f>1/$A$1*[1]TimberSectorMinusCoreVPAExp!Y$15</f>
        <v>0.18654687136189996</v>
      </c>
      <c r="AA51" s="11">
        <f>1/$A$1*[1]TimberSectorMinusCoreVPAExp!Z$15</f>
        <v>0</v>
      </c>
      <c r="AB51" s="10">
        <f>1/$A$1*[1]TimberSectorMinusCoreVPAExp!AA$15</f>
        <v>0</v>
      </c>
      <c r="AC51" s="3"/>
      <c r="AD51" s="243">
        <f>1/1000*[1]TimberSectorMinusCoreVPAExp!AB$15</f>
        <v>7.866646599999999E-2</v>
      </c>
      <c r="AE51" s="11">
        <f>1/1000*[1]TimberSectorMinusCoreVPAExp!AC$15</f>
        <v>6.4039270000000009E-2</v>
      </c>
      <c r="AF51" s="11">
        <f>1/1000*[1]TimberSectorMinusCoreVPAExp!AD$15</f>
        <v>8.5210054999999993E-2</v>
      </c>
      <c r="AG51" s="11">
        <f>1/1000*[1]TimberSectorMinusCoreVPAExp!AE$15</f>
        <v>0.10194184899999999</v>
      </c>
      <c r="AH51" s="11">
        <f>1/1000*[1]TimberSectorMinusCoreVPAExp!AF$15</f>
        <v>0.125530752</v>
      </c>
      <c r="AI51" s="11">
        <f>1/1000*[1]TimberSectorMinusCoreVPAExp!AG$15</f>
        <v>0.13205208299999999</v>
      </c>
      <c r="AJ51" s="11">
        <f>1/1000*[1]TimberSectorMinusCoreVPAExp!AH$15</f>
        <v>0.14313806400000001</v>
      </c>
      <c r="AK51" s="11">
        <f>1/1000*[1]TimberSectorMinusCoreVPAExp!AI$15</f>
        <v>0.16985215100000001</v>
      </c>
      <c r="AL51" s="11">
        <f>1/1000*[1]TimberSectorMinusCoreVPAExp!AJ$15</f>
        <v>0.15792045199999999</v>
      </c>
      <c r="AM51" s="11">
        <f>1/1000*[1]TimberSectorMinusCoreVPAExp!AK$15</f>
        <v>0.16167758799999998</v>
      </c>
      <c r="AN51" s="11">
        <f>1/1000*[1]TimberSectorMinusCoreVPAExp!AL$15</f>
        <v>0.17335662900000001</v>
      </c>
      <c r="AO51" s="11">
        <f>1/1000*[1]TimberSectorMinusCoreVPAExp!AM$15</f>
        <v>0.191222119</v>
      </c>
      <c r="AP51" s="11">
        <f>1/1000*[1]TimberSectorMinusCoreVPAExp!AN$15</f>
        <v>0.19764152999999998</v>
      </c>
      <c r="AQ51" s="11">
        <f>1/1000*[1]TimberSectorMinusCoreVPAExp!AO$15</f>
        <v>0.19271416399999999</v>
      </c>
      <c r="AR51" s="11">
        <f>1/1000*[1]TimberSectorMinusCoreVPAExp!AP$15</f>
        <v>0.21866099899999997</v>
      </c>
      <c r="AS51" s="11">
        <f>1/1000*[1]TimberSectorMinusCoreVPAExp!AQ$15</f>
        <v>0.19008881500000002</v>
      </c>
      <c r="AT51" s="11">
        <f>1/1000*[1]TimberSectorMinusCoreVPAExp!AR$15</f>
        <v>0.17560588699999999</v>
      </c>
      <c r="AU51" s="11">
        <f>1/1000*[1]TimberSectorMinusCoreVPAExp!AS$15</f>
        <v>0.20432262700000001</v>
      </c>
      <c r="AV51" s="11">
        <f>1/1000*[1]TimberSectorMinusCoreVPAExp!AT$15</f>
        <v>0.200731048</v>
      </c>
      <c r="AW51" s="11">
        <f>1/1000*[1]TimberSectorMinusCoreVPAExp!AU$15</f>
        <v>0.17324447700000001</v>
      </c>
      <c r="AX51" s="11">
        <f>1/1000*[1]TimberSectorMinusCoreVPAExp!AV$15</f>
        <v>0.20047579799999998</v>
      </c>
      <c r="AY51" s="11">
        <f>1/1000*[1]TimberSectorMinusCoreVPAExp!AW$15</f>
        <v>0.21418905499999999</v>
      </c>
      <c r="AZ51" s="11">
        <f>1/1000*[1]TimberSectorMinusCoreVPAExp!AX$15</f>
        <v>0.17478332800000002</v>
      </c>
      <c r="BA51" s="11">
        <f>1/1000*[1]TimberSectorMinusCoreVPAExp!AY$15</f>
        <v>0.13826564700299998</v>
      </c>
      <c r="BB51" s="11">
        <f>1/1000*[1]TimberSectorMinusCoreVPAExp!AZ$15</f>
        <v>0</v>
      </c>
      <c r="BC51" s="10">
        <f>1/1000*[1]TimberSectorMinusCoreVPAExp!BA$15</f>
        <v>0</v>
      </c>
      <c r="BD51" s="238"/>
    </row>
    <row r="52" spans="1:56">
      <c r="B52" s="4" t="s">
        <v>92</v>
      </c>
      <c r="C52" s="243">
        <f>1/$A$1*[1]TimberSectorMinusCoreVPAExp!B$108</f>
        <v>8.33537278000002E-3</v>
      </c>
      <c r="D52" s="11">
        <f>1/$A$1*[1]TimberSectorMinusCoreVPAExp!C$108</f>
        <v>1.729488772000011E-2</v>
      </c>
      <c r="E52" s="11">
        <f>1/$A$1*[1]TimberSectorMinusCoreVPAExp!D$108</f>
        <v>3.9518244000000015E-3</v>
      </c>
      <c r="F52" s="11">
        <f>1/$A$1*[1]TimberSectorMinusCoreVPAExp!E$108</f>
        <v>1.1252036400000002E-2</v>
      </c>
      <c r="G52" s="11">
        <f>1/$A$1*[1]TimberSectorMinusCoreVPAExp!F$108</f>
        <v>4.7391040799999989E-3</v>
      </c>
      <c r="H52" s="11">
        <f>1/$A$1*[1]TimberSectorMinusCoreVPAExp!G$108</f>
        <v>1.1388855039999996E-2</v>
      </c>
      <c r="I52" s="11">
        <f>1/$A$1*[1]TimberSectorMinusCoreVPAExp!H$108</f>
        <v>4.2193151699999987E-2</v>
      </c>
      <c r="J52" s="11">
        <f>1/$A$1*[1]TimberSectorMinusCoreVPAExp!I$108</f>
        <v>1.7923021039999994E-2</v>
      </c>
      <c r="K52" s="11">
        <f>1/$A$1*[1]TimberSectorMinusCoreVPAExp!J$108</f>
        <v>2.2305849440000001E-2</v>
      </c>
      <c r="L52" s="11">
        <f>1/$A$1*[1]TimberSectorMinusCoreVPAExp!K$108</f>
        <v>5.8747202219999989E-2</v>
      </c>
      <c r="M52" s="11">
        <f>1/$A$1*[1]TimberSectorMinusCoreVPAExp!L$108</f>
        <v>0.12824748966666669</v>
      </c>
      <c r="N52" s="11">
        <f>1/$A$1*[1]TimberSectorMinusCoreVPAExp!M$108</f>
        <v>0.12722013402000001</v>
      </c>
      <c r="O52" s="11">
        <f>1/$A$1*[1]TimberSectorMinusCoreVPAExp!N$108</f>
        <v>0.10275603295999994</v>
      </c>
      <c r="P52" s="11">
        <f>1/$A$1*[1]TimberSectorMinusCoreVPAExp!O$108</f>
        <v>0.14183468459999996</v>
      </c>
      <c r="Q52" s="11">
        <f>1/$A$1*[1]TimberSectorMinusCoreVPAExp!P$108</f>
        <v>0.17162133561999998</v>
      </c>
      <c r="R52" s="11">
        <f>1/$A$1*[1]TimberSectorMinusCoreVPAExp!Q$108</f>
        <v>0.25925678673999997</v>
      </c>
      <c r="S52" s="11">
        <f>1/$A$1*[1]TimberSectorMinusCoreVPAExp!R$108</f>
        <v>0.34098373287999995</v>
      </c>
      <c r="T52" s="11">
        <f>1/$A$1*[1]TimberSectorMinusCoreVPAExp!S$108</f>
        <v>0.21260989161999994</v>
      </c>
      <c r="U52" s="11">
        <f>1/$A$1*[1]TimberSectorMinusCoreVPAExp!T$108</f>
        <v>0.29222325649999997</v>
      </c>
      <c r="V52" s="11">
        <f>1/$A$1*[1]TimberSectorMinusCoreVPAExp!U$108</f>
        <v>0.27138928053999994</v>
      </c>
      <c r="W52" s="11">
        <f>1/$A$1*[1]TimberSectorMinusCoreVPAExp!V$108</f>
        <v>0.26030540227999982</v>
      </c>
      <c r="X52" s="11">
        <f>1/$A$1*[1]TimberSectorMinusCoreVPAExp!W$108</f>
        <v>0.27970884788000033</v>
      </c>
      <c r="Y52" s="11">
        <f>1/$A$1*[1]TimberSectorMinusCoreVPAExp!X$108</f>
        <v>0.25240112389100011</v>
      </c>
      <c r="Z52" s="11">
        <f>1/$A$1*[1]TimberSectorMinusCoreVPAExp!Y$108</f>
        <v>0.29988992755399979</v>
      </c>
      <c r="AA52" s="11">
        <f>1/$A$1*[1]TimberSectorMinusCoreVPAExp!Z$108</f>
        <v>0</v>
      </c>
      <c r="AB52" s="10">
        <f>1/$A$1*[1]TimberSectorMinusCoreVPAExp!AA$108</f>
        <v>0</v>
      </c>
      <c r="AC52" s="3"/>
      <c r="AD52" s="243">
        <f>1/1000*[1]TimberSectorMinusCoreVPAExp!AB$108</f>
        <v>1.6415169999999969E-3</v>
      </c>
      <c r="AE52" s="11">
        <f>1/1000*[1]TimberSectorMinusCoreVPAExp!AC$108</f>
        <v>2.5141210000000011E-3</v>
      </c>
      <c r="AF52" s="11">
        <f>1/1000*[1]TimberSectorMinusCoreVPAExp!AD$108</f>
        <v>1.1559639999999987E-3</v>
      </c>
      <c r="AG52" s="11">
        <f>1/1000*[1]TimberSectorMinusCoreVPAExp!AE$108</f>
        <v>2.1693490000000005E-3</v>
      </c>
      <c r="AH52" s="11">
        <f>1/1000*[1]TimberSectorMinusCoreVPAExp!AF$108</f>
        <v>1.7568279999999998E-3</v>
      </c>
      <c r="AI52" s="11">
        <f>1/1000*[1]TimberSectorMinusCoreVPAExp!AG$108</f>
        <v>4.1883119999999996E-3</v>
      </c>
      <c r="AJ52" s="11">
        <f>1/1000*[1]TimberSectorMinusCoreVPAExp!AH$108</f>
        <v>1.0407184E-2</v>
      </c>
      <c r="AK52" s="11">
        <f>1/1000*[1]TimberSectorMinusCoreVPAExp!AI$108</f>
        <v>5.453271E-3</v>
      </c>
      <c r="AL52" s="11">
        <f>1/1000*[1]TimberSectorMinusCoreVPAExp!AJ$108</f>
        <v>7.9459869999999981E-3</v>
      </c>
      <c r="AM52" s="11">
        <f>1/1000*[1]TimberSectorMinusCoreVPAExp!AK$108</f>
        <v>1.1470379000000001E-2</v>
      </c>
      <c r="AN52" s="11">
        <f>1/1000*[1]TimberSectorMinusCoreVPAExp!AL$108</f>
        <v>2.7579539E-2</v>
      </c>
      <c r="AO52" s="11">
        <f>1/1000*[1]TimberSectorMinusCoreVPAExp!AM$108</f>
        <v>2.8195149999999999E-2</v>
      </c>
      <c r="AP52" s="11">
        <f>1/1000*[1]TimberSectorMinusCoreVPAExp!AN$108</f>
        <v>2.6810631000000001E-2</v>
      </c>
      <c r="AQ52" s="11">
        <f>1/1000*[1]TimberSectorMinusCoreVPAExp!AO$108</f>
        <v>3.5733227999999999E-2</v>
      </c>
      <c r="AR52" s="11">
        <f>1/1000*[1]TimberSectorMinusCoreVPAExp!AP$108</f>
        <v>3.9922059999999995E-2</v>
      </c>
      <c r="AS52" s="11">
        <f>1/1000*[1]TimberSectorMinusCoreVPAExp!AQ$108</f>
        <v>5.9508015999999997E-2</v>
      </c>
      <c r="AT52" s="11">
        <f>1/1000*[1]TimberSectorMinusCoreVPAExp!AR$108</f>
        <v>7.1788905E-2</v>
      </c>
      <c r="AU52" s="11">
        <f>1/1000*[1]TimberSectorMinusCoreVPAExp!AS$108</f>
        <v>7.2419600999999986E-2</v>
      </c>
      <c r="AV52" s="11">
        <f>1/1000*[1]TimberSectorMinusCoreVPAExp!AT$108</f>
        <v>6.3595299000000008E-2</v>
      </c>
      <c r="AW52" s="11">
        <f>1/1000*[1]TimberSectorMinusCoreVPAExp!AU$108</f>
        <v>5.7589644000000009E-2</v>
      </c>
      <c r="AX52" s="11">
        <f>1/1000*[1]TimberSectorMinusCoreVPAExp!AV$108</f>
        <v>5.8165817000000002E-2</v>
      </c>
      <c r="AY52" s="11">
        <f>1/1000*[1]TimberSectorMinusCoreVPAExp!AW$108</f>
        <v>6.2684588999999999E-2</v>
      </c>
      <c r="AZ52" s="11">
        <f>1/1000*[1]TimberSectorMinusCoreVPAExp!AX$108</f>
        <v>5.4005683999999991E-2</v>
      </c>
      <c r="BA52" s="11">
        <f>1/1000*[1]TimberSectorMinusCoreVPAExp!AY$108</f>
        <v>6.6200850314999962E-2</v>
      </c>
      <c r="BB52" s="11">
        <f>1/1000*[1]TimberSectorMinusCoreVPAExp!AZ$108</f>
        <v>0</v>
      </c>
      <c r="BC52" s="10">
        <f>1/1000*[1]TimberSectorMinusCoreVPAExp!BA$108</f>
        <v>0</v>
      </c>
      <c r="BD52" s="238"/>
    </row>
    <row r="53" spans="1:56">
      <c r="B53" s="4" t="s">
        <v>29</v>
      </c>
      <c r="C53" s="243">
        <f>1/$A$1*[1]TimberSectorMinusCoreVPAExp!B$163</f>
        <v>2.9031321899999997E-2</v>
      </c>
      <c r="D53" s="11">
        <f>1/$A$1*[1]TimberSectorMinusCoreVPAExp!C$163</f>
        <v>1.8313842600000001E-2</v>
      </c>
      <c r="E53" s="11">
        <f>1/$A$1*[1]TimberSectorMinusCoreVPAExp!D$163</f>
        <v>2.8502165799999996E-2</v>
      </c>
      <c r="F53" s="11">
        <f>1/$A$1*[1]TimberSectorMinusCoreVPAExp!E$163</f>
        <v>4.3963208600000019E-2</v>
      </c>
      <c r="G53" s="11">
        <f>1/$A$1*[1]TimberSectorMinusCoreVPAExp!F$163</f>
        <v>4.4847920280000002E-2</v>
      </c>
      <c r="H53" s="11">
        <f>1/$A$1*[1]TimberSectorMinusCoreVPAExp!G$163</f>
        <v>4.6604637759999984E-2</v>
      </c>
      <c r="I53" s="11">
        <f>1/$A$1*[1]TimberSectorMinusCoreVPAExp!H$163</f>
        <v>3.8948093499999975E-2</v>
      </c>
      <c r="J53" s="11">
        <f>1/$A$1*[1]TimberSectorMinusCoreVPAExp!I$163</f>
        <v>3.9711565960000028E-2</v>
      </c>
      <c r="K53" s="11">
        <f>1/$A$1*[1]TimberSectorMinusCoreVPAExp!J$163</f>
        <v>2.4708934459999995E-2</v>
      </c>
      <c r="L53" s="11">
        <f>1/$A$1*[1]TimberSectorMinusCoreVPAExp!K$163</f>
        <v>2.5142284019999999E-2</v>
      </c>
      <c r="M53" s="11">
        <f>1/$A$1*[1]TimberSectorMinusCoreVPAExp!L$163</f>
        <v>2.1974586060000002E-2</v>
      </c>
      <c r="N53" s="11">
        <f>1/$A$1*[1]TimberSectorMinusCoreVPAExp!M$163</f>
        <v>2.1016648519999997E-2</v>
      </c>
      <c r="O53" s="11">
        <f>1/$A$1*[1]TimberSectorMinusCoreVPAExp!N$163</f>
        <v>2.0506763760000005E-2</v>
      </c>
      <c r="P53" s="11">
        <f>1/$A$1*[1]TimberSectorMinusCoreVPAExp!O$163</f>
        <v>2.2738888200000001E-2</v>
      </c>
      <c r="Q53" s="11">
        <f>1/$A$1*[1]TimberSectorMinusCoreVPAExp!P$163</f>
        <v>3.0678752160000003E-2</v>
      </c>
      <c r="R53" s="11">
        <f>1/$A$1*[1]TimberSectorMinusCoreVPAExp!Q$163</f>
        <v>3.4962055799999996E-2</v>
      </c>
      <c r="S53" s="11">
        <f>1/$A$1*[1]TimberSectorMinusCoreVPAExp!R$163</f>
        <v>4.0333206320000009E-2</v>
      </c>
      <c r="T53" s="11">
        <f>1/$A$1*[1]TimberSectorMinusCoreVPAExp!S$163</f>
        <v>4.1379494520000004E-2</v>
      </c>
      <c r="U53" s="11">
        <f>1/$A$1*[1]TimberSectorMinusCoreVPAExp!T$163</f>
        <v>3.9652781559999989E-2</v>
      </c>
      <c r="V53" s="11">
        <f>1/$A$1*[1]TimberSectorMinusCoreVPAExp!U$163</f>
        <v>3.5288200780000015E-2</v>
      </c>
      <c r="W53" s="11">
        <f>1/$A$1*[1]TimberSectorMinusCoreVPAExp!V$163</f>
        <v>4.5847856459999982E-2</v>
      </c>
      <c r="X53" s="11">
        <f>1/$A$1*[1]TimberSectorMinusCoreVPAExp!W$163</f>
        <v>7.5519065019999998E-2</v>
      </c>
      <c r="Y53" s="11">
        <f>1/$A$1*[1]TimberSectorMinusCoreVPAExp!X$163</f>
        <v>4.7747306297599997E-2</v>
      </c>
      <c r="Z53" s="11">
        <f>1/$A$1*[1]TimberSectorMinusCoreVPAExp!Y$163</f>
        <v>4.2123331452999999E-2</v>
      </c>
      <c r="AA53" s="11">
        <f>1/$A$1*[1]TimberSectorMinusCoreVPAExp!Z$163</f>
        <v>0</v>
      </c>
      <c r="AB53" s="10">
        <f>1/$A$1*[1]TimberSectorMinusCoreVPAExp!AA$163</f>
        <v>0</v>
      </c>
      <c r="AC53" s="3"/>
      <c r="AD53" s="243">
        <f>1/1000*[1]TimberSectorMinusCoreVPAExp!AB$163</f>
        <v>8.5018079999999996E-3</v>
      </c>
      <c r="AE53" s="11">
        <f>1/1000*[1]TimberSectorMinusCoreVPAExp!AC$163</f>
        <v>5.3242230000000003E-3</v>
      </c>
      <c r="AF53" s="11">
        <f>1/1000*[1]TimberSectorMinusCoreVPAExp!AD$163</f>
        <v>7.9794710000000001E-3</v>
      </c>
      <c r="AG53" s="11">
        <f>1/1000*[1]TimberSectorMinusCoreVPAExp!AE$163</f>
        <v>1.1470061E-2</v>
      </c>
      <c r="AH53" s="11">
        <f>1/1000*[1]TimberSectorMinusCoreVPAExp!AF$163</f>
        <v>1.4614603E-2</v>
      </c>
      <c r="AI53" s="11">
        <f>1/1000*[1]TimberSectorMinusCoreVPAExp!AG$163</f>
        <v>1.4883932999999998E-2</v>
      </c>
      <c r="AJ53" s="11">
        <f>1/1000*[1]TimberSectorMinusCoreVPAExp!AH$163</f>
        <v>1.5423553000000001E-2</v>
      </c>
      <c r="AK53" s="11">
        <f>1/1000*[1]TimberSectorMinusCoreVPAExp!AI$163</f>
        <v>1.8425548E-2</v>
      </c>
      <c r="AL53" s="11">
        <f>1/1000*[1]TimberSectorMinusCoreVPAExp!AJ$163</f>
        <v>1.3469116E-2</v>
      </c>
      <c r="AM53" s="11">
        <f>1/1000*[1]TimberSectorMinusCoreVPAExp!AK$163</f>
        <v>1.3503653000000001E-2</v>
      </c>
      <c r="AN53" s="11">
        <f>1/1000*[1]TimberSectorMinusCoreVPAExp!AL$163</f>
        <v>1.3193444E-2</v>
      </c>
      <c r="AO53" s="11">
        <f>1/1000*[1]TimberSectorMinusCoreVPAExp!AM$163</f>
        <v>1.4807236999999997E-2</v>
      </c>
      <c r="AP53" s="11">
        <f>1/1000*[1]TimberSectorMinusCoreVPAExp!AN$163</f>
        <v>1.5685759000000001E-2</v>
      </c>
      <c r="AQ53" s="11">
        <f>1/1000*[1]TimberSectorMinusCoreVPAExp!AO$163</f>
        <v>1.6641826999999998E-2</v>
      </c>
      <c r="AR53" s="11">
        <f>1/1000*[1]TimberSectorMinusCoreVPAExp!AP$163</f>
        <v>2.2598285000000003E-2</v>
      </c>
      <c r="AS53" s="11">
        <f>1/1000*[1]TimberSectorMinusCoreVPAExp!AQ$163</f>
        <v>2.4561599999999999E-2</v>
      </c>
      <c r="AT53" s="11">
        <f>1/1000*[1]TimberSectorMinusCoreVPAExp!AR$163</f>
        <v>2.508086E-2</v>
      </c>
      <c r="AU53" s="11">
        <f>1/1000*[1]TimberSectorMinusCoreVPAExp!AS$163</f>
        <v>3.1650478000000003E-2</v>
      </c>
      <c r="AV53" s="11">
        <f>1/1000*[1]TimberSectorMinusCoreVPAExp!AT$163</f>
        <v>3.2113501000000003E-2</v>
      </c>
      <c r="AW53" s="11">
        <f>1/1000*[1]TimberSectorMinusCoreVPAExp!AU$163</f>
        <v>2.8906447999999998E-2</v>
      </c>
      <c r="AX53" s="11">
        <f>1/1000*[1]TimberSectorMinusCoreVPAExp!AV$163</f>
        <v>3.3751299999999991E-2</v>
      </c>
      <c r="AY53" s="11">
        <f>1/1000*[1]TimberSectorMinusCoreVPAExp!AW$163</f>
        <v>6.0853802999999998E-2</v>
      </c>
      <c r="AZ53" s="11">
        <f>1/1000*[1]TimberSectorMinusCoreVPAExp!AX$163</f>
        <v>4.0962955000000002E-2</v>
      </c>
      <c r="BA53" s="11">
        <f>1/1000*[1]TimberSectorMinusCoreVPAExp!AY$163</f>
        <v>2.9744532603000005E-2</v>
      </c>
      <c r="BB53" s="11">
        <f>1/1000*[1]TimberSectorMinusCoreVPAExp!AZ$163</f>
        <v>0</v>
      </c>
      <c r="BC53" s="10">
        <f>1/1000*[1]TimberSectorMinusCoreVPAExp!BA$163</f>
        <v>0</v>
      </c>
      <c r="BD53" s="238"/>
    </row>
    <row r="54" spans="1:56">
      <c r="B54" s="4" t="s">
        <v>66</v>
      </c>
      <c r="C54" s="243">
        <f>1/$A$1*[1]TimberSectorMinusCoreVPAExp!B$171</f>
        <v>1.5112592039999999E-2</v>
      </c>
      <c r="D54" s="11">
        <f>1/$A$1*[1]TimberSectorMinusCoreVPAExp!C$171</f>
        <v>1.6234481460000005E-2</v>
      </c>
      <c r="E54" s="11">
        <f>1/$A$1*[1]TimberSectorMinusCoreVPAExp!D$171</f>
        <v>1.7829535799999983E-2</v>
      </c>
      <c r="F54" s="11">
        <f>1/$A$1*[1]TimberSectorMinusCoreVPAExp!E$171</f>
        <v>1.9333145759999996E-2</v>
      </c>
      <c r="G54" s="11">
        <f>1/$A$1*[1]TimberSectorMinusCoreVPAExp!F$171</f>
        <v>2.4114714599999997E-2</v>
      </c>
      <c r="H54" s="11">
        <f>1/$A$1*[1]TimberSectorMinusCoreVPAExp!G$171</f>
        <v>9.0915393600000005E-2</v>
      </c>
      <c r="I54" s="11">
        <f>1/$A$1*[1]TimberSectorMinusCoreVPAExp!H$171</f>
        <v>2.2500298100000003E-2</v>
      </c>
      <c r="J54" s="11">
        <f>1/$A$1*[1]TimberSectorMinusCoreVPAExp!I$171</f>
        <v>2.0738612439999998E-2</v>
      </c>
      <c r="K54" s="11">
        <f>1/$A$1*[1]TimberSectorMinusCoreVPAExp!J$171</f>
        <v>2.0552491400000001E-2</v>
      </c>
      <c r="L54" s="11">
        <f>1/$A$1*[1]TimberSectorMinusCoreVPAExp!K$171</f>
        <v>7.7373756599999986E-3</v>
      </c>
      <c r="M54" s="11">
        <f>1/$A$1*[1]TimberSectorMinusCoreVPAExp!L$171</f>
        <v>5.5813396799999993E-3</v>
      </c>
      <c r="N54" s="11">
        <f>1/$A$1*[1]TimberSectorMinusCoreVPAExp!M$171</f>
        <v>5.3009090399999993E-3</v>
      </c>
      <c r="O54" s="11">
        <f>1/$A$1*[1]TimberSectorMinusCoreVPAExp!N$171</f>
        <v>3.97093914E-3</v>
      </c>
      <c r="P54" s="11">
        <f>1/$A$1*[1]TimberSectorMinusCoreVPAExp!O$171</f>
        <v>2.0999384000000001E-3</v>
      </c>
      <c r="Q54" s="11">
        <f>1/$A$1*[1]TimberSectorMinusCoreVPAExp!P$171</f>
        <v>1.8864641600000003E-3</v>
      </c>
      <c r="R54" s="11">
        <f>1/$A$1*[1]TimberSectorMinusCoreVPAExp!Q$171</f>
        <v>2.0985402199999999E-3</v>
      </c>
      <c r="S54" s="11">
        <f>1/$A$1*[1]TimberSectorMinusCoreVPAExp!R$171</f>
        <v>1.7472012599999999E-3</v>
      </c>
      <c r="T54" s="11">
        <f>1/$A$1*[1]TimberSectorMinusCoreVPAExp!S$171</f>
        <v>1.1497864E-3</v>
      </c>
      <c r="U54" s="11">
        <f>1/$A$1*[1]TimberSectorMinusCoreVPAExp!T$171</f>
        <v>1.04716682E-3</v>
      </c>
      <c r="V54" s="11">
        <f>1/$A$1*[1]TimberSectorMinusCoreVPAExp!U$171</f>
        <v>9.9485190000000003E-4</v>
      </c>
      <c r="W54" s="11">
        <f>1/$A$1*[1]TimberSectorMinusCoreVPAExp!V$171</f>
        <v>7.6095809999999987E-4</v>
      </c>
      <c r="X54" s="11">
        <f>1/$A$1*[1]TimberSectorMinusCoreVPAExp!W$171</f>
        <v>1.3661891599999999E-3</v>
      </c>
      <c r="Y54" s="11">
        <f>1/$A$1*[1]TimberSectorMinusCoreVPAExp!X$171</f>
        <v>1.2875181269999998E-3</v>
      </c>
      <c r="Z54" s="11">
        <f>1/$A$1*[1]TimberSectorMinusCoreVPAExp!Y$171</f>
        <v>4.6365617899999994E-4</v>
      </c>
      <c r="AA54" s="11">
        <f>1/$A$1*[1]TimberSectorMinusCoreVPAExp!Z$171</f>
        <v>0</v>
      </c>
      <c r="AB54" s="10">
        <f>1/$A$1*[1]TimberSectorMinusCoreVPAExp!AA$171</f>
        <v>0</v>
      </c>
      <c r="AC54" s="3"/>
      <c r="AD54" s="243">
        <f>1/1000*[1]TimberSectorMinusCoreVPAExp!AB$171</f>
        <v>8.2040589999999997E-3</v>
      </c>
      <c r="AE54" s="11">
        <f>1/1000*[1]TimberSectorMinusCoreVPAExp!AC$171</f>
        <v>7.9051769999999993E-3</v>
      </c>
      <c r="AF54" s="11">
        <f>1/1000*[1]TimberSectorMinusCoreVPAExp!AD$171</f>
        <v>8.5207219999999997E-3</v>
      </c>
      <c r="AG54" s="11">
        <f>1/1000*[1]TimberSectorMinusCoreVPAExp!AE$171</f>
        <v>9.7346889999999995E-3</v>
      </c>
      <c r="AH54" s="11">
        <f>1/1000*[1]TimberSectorMinusCoreVPAExp!AF$171</f>
        <v>1.2507831000000001E-2</v>
      </c>
      <c r="AI54" s="11">
        <f>1/1000*[1]TimberSectorMinusCoreVPAExp!AG$171</f>
        <v>2.0128890999999996E-2</v>
      </c>
      <c r="AJ54" s="11">
        <f>1/1000*[1]TimberSectorMinusCoreVPAExp!AH$171</f>
        <v>1.3317443E-2</v>
      </c>
      <c r="AK54" s="11">
        <f>1/1000*[1]TimberSectorMinusCoreVPAExp!AI$171</f>
        <v>1.2607611000000001E-2</v>
      </c>
      <c r="AL54" s="11">
        <f>1/1000*[1]TimberSectorMinusCoreVPAExp!AJ$171</f>
        <v>1.3753402000000001E-2</v>
      </c>
      <c r="AM54" s="11">
        <f>1/1000*[1]TimberSectorMinusCoreVPAExp!AK$171</f>
        <v>4.4945929999999999E-3</v>
      </c>
      <c r="AN54" s="11">
        <f>1/1000*[1]TimberSectorMinusCoreVPAExp!AL$171</f>
        <v>3.8630369999999997E-3</v>
      </c>
      <c r="AO54" s="11">
        <f>1/1000*[1]TimberSectorMinusCoreVPAExp!AM$171</f>
        <v>4.0632100000000003E-3</v>
      </c>
      <c r="AP54" s="11">
        <f>1/1000*[1]TimberSectorMinusCoreVPAExp!AN$171</f>
        <v>3.5368560000000001E-3</v>
      </c>
      <c r="AQ54" s="11">
        <f>1/1000*[1]TimberSectorMinusCoreVPAExp!AO$171</f>
        <v>2.1468699999999999E-3</v>
      </c>
      <c r="AR54" s="11">
        <f>1/1000*[1]TimberSectorMinusCoreVPAExp!AP$171</f>
        <v>1.8806249999999997E-3</v>
      </c>
      <c r="AS54" s="11">
        <f>1/1000*[1]TimberSectorMinusCoreVPAExp!AQ$171</f>
        <v>1.9848779999999998E-3</v>
      </c>
      <c r="AT54" s="11">
        <f>1/1000*[1]TimberSectorMinusCoreVPAExp!AR$171</f>
        <v>1.9010489999999999E-3</v>
      </c>
      <c r="AU54" s="11">
        <f>1/1000*[1]TimberSectorMinusCoreVPAExp!AS$171</f>
        <v>1.724759E-3</v>
      </c>
      <c r="AV54" s="11">
        <f>1/1000*[1]TimberSectorMinusCoreVPAExp!AT$171</f>
        <v>1.7146559999999997E-3</v>
      </c>
      <c r="AW54" s="11">
        <f>1/1000*[1]TimberSectorMinusCoreVPAExp!AU$171</f>
        <v>1.8850060000000001E-3</v>
      </c>
      <c r="AX54" s="11">
        <f>1/1000*[1]TimberSectorMinusCoreVPAExp!AV$171</f>
        <v>1.4797049999999998E-3</v>
      </c>
      <c r="AY54" s="11">
        <f>1/1000*[1]TimberSectorMinusCoreVPAExp!AW$171</f>
        <v>2.6438509999999996E-3</v>
      </c>
      <c r="AZ54" s="11">
        <f>1/1000*[1]TimberSectorMinusCoreVPAExp!AX$171</f>
        <v>3.2380989999999999E-3</v>
      </c>
      <c r="BA54" s="11">
        <f>1/1000*[1]TimberSectorMinusCoreVPAExp!AY$171</f>
        <v>9.9409827299999989E-4</v>
      </c>
      <c r="BB54" s="11">
        <f>1/1000*[1]TimberSectorMinusCoreVPAExp!AZ$171</f>
        <v>0</v>
      </c>
      <c r="BC54" s="10">
        <f>1/1000*[1]TimberSectorMinusCoreVPAExp!BA$171</f>
        <v>0</v>
      </c>
      <c r="BD54" s="238"/>
    </row>
    <row r="55" spans="1:56">
      <c r="A55" s="2"/>
      <c r="B55" s="111" t="s">
        <v>32</v>
      </c>
      <c r="C55" s="252">
        <f>1/$A$1*[1]TimberSectorMinusCoreVPAExp!B$194</f>
        <v>5.0843878399999994E-3</v>
      </c>
      <c r="D55" s="112">
        <f>1/$A$1*[1]TimberSectorMinusCoreVPAExp!C$194</f>
        <v>4.4649009999999977E-3</v>
      </c>
      <c r="E55" s="112">
        <f>1/$A$1*[1]TimberSectorMinusCoreVPAExp!D$194</f>
        <v>5.2465537199999981E-3</v>
      </c>
      <c r="F55" s="112">
        <f>1/$A$1*[1]TimberSectorMinusCoreVPAExp!E$194</f>
        <v>6.4561820399999959E-3</v>
      </c>
      <c r="G55" s="112">
        <f>1/$A$1*[1]TimberSectorMinusCoreVPAExp!F$194</f>
        <v>7.9367635799999989E-3</v>
      </c>
      <c r="H55" s="112">
        <f>1/$A$1*[1]TimberSectorMinusCoreVPAExp!G$194</f>
        <v>8.9684207000000002E-3</v>
      </c>
      <c r="I55" s="112">
        <f>1/$A$1*[1]TimberSectorMinusCoreVPAExp!H$194</f>
        <v>7.1158950400000004E-3</v>
      </c>
      <c r="J55" s="112">
        <f>1/$A$1*[1]TimberSectorMinusCoreVPAExp!I$194</f>
        <v>8.4243062599999984E-3</v>
      </c>
      <c r="K55" s="112">
        <f>1/$A$1*[1]TimberSectorMinusCoreVPAExp!J$194</f>
        <v>8.1187636600000002E-3</v>
      </c>
      <c r="L55" s="112">
        <f>1/$A$1*[1]TimberSectorMinusCoreVPAExp!K$194</f>
        <v>4.7709068399999994E-3</v>
      </c>
      <c r="M55" s="112">
        <f>1/$A$1*[1]TimberSectorMinusCoreVPAExp!L$194</f>
        <v>7.3253058199999992E-3</v>
      </c>
      <c r="N55" s="112">
        <f>1/$A$1*[1]TimberSectorMinusCoreVPAExp!M$194</f>
        <v>8.9707634799999995E-3</v>
      </c>
      <c r="O55" s="112">
        <f>1/$A$1*[1]TimberSectorMinusCoreVPAExp!N$194</f>
        <v>1.0427508279999997E-2</v>
      </c>
      <c r="P55" s="112">
        <f>1/$A$1*[1]TimberSectorMinusCoreVPAExp!O$194</f>
        <v>1.0067165919999999E-2</v>
      </c>
      <c r="Q55" s="112">
        <f>1/$A$1*[1]TimberSectorMinusCoreVPAExp!P$194</f>
        <v>9.9579412800000003E-3</v>
      </c>
      <c r="R55" s="112">
        <f>1/$A$1*[1]TimberSectorMinusCoreVPAExp!Q$194</f>
        <v>7.4546817799999998E-3</v>
      </c>
      <c r="S55" s="112">
        <f>1/$A$1*[1]TimberSectorMinusCoreVPAExp!R$194</f>
        <v>3.4298532799999998E-3</v>
      </c>
      <c r="T55" s="112">
        <f>1/$A$1*[1]TimberSectorMinusCoreVPAExp!S$194</f>
        <v>2.7507817400000004E-3</v>
      </c>
      <c r="U55" s="112">
        <f>1/$A$1*[1]TimberSectorMinusCoreVPAExp!T$194</f>
        <v>2.8886194400000002E-3</v>
      </c>
      <c r="V55" s="112">
        <f>1/$A$1*[1]TimberSectorMinusCoreVPAExp!U$194</f>
        <v>2.3632023799999994E-3</v>
      </c>
      <c r="W55" s="112">
        <f>1/$A$1*[1]TimberSectorMinusCoreVPAExp!V$194</f>
        <v>2.0918837799999996E-3</v>
      </c>
      <c r="X55" s="112">
        <f>1/$A$1*[1]TimberSectorMinusCoreVPAExp!W$194</f>
        <v>2.9280833399999997E-3</v>
      </c>
      <c r="Y55" s="112">
        <f>1/$A$1*[1]TimberSectorMinusCoreVPAExp!X$194</f>
        <v>1.0019997469999998E-3</v>
      </c>
      <c r="Z55" s="112">
        <f>1/$A$1*[1]TimberSectorMinusCoreVPAExp!Y$194</f>
        <v>8.5880591299999996E-4</v>
      </c>
      <c r="AA55" s="112">
        <f>1/$A$1*[1]TimberSectorMinusCoreVPAExp!Z$194</f>
        <v>0</v>
      </c>
      <c r="AB55" s="113">
        <f>1/$A$1*[1]TimberSectorMinusCoreVPAExp!AA$194</f>
        <v>0</v>
      </c>
      <c r="AC55" s="35"/>
      <c r="AD55" s="252">
        <f>1/1000*[1]TimberSectorMinusCoreVPAExp!AB$194</f>
        <v>2.1940530000000001E-3</v>
      </c>
      <c r="AE55" s="112">
        <f>1/1000*[1]TimberSectorMinusCoreVPAExp!AC$194</f>
        <v>1.7518220000000001E-3</v>
      </c>
      <c r="AF55" s="112">
        <f>1/1000*[1]TimberSectorMinusCoreVPAExp!AD$194</f>
        <v>2.1548189999999997E-3</v>
      </c>
      <c r="AG55" s="112">
        <f>1/1000*[1]TimberSectorMinusCoreVPAExp!AE$194</f>
        <v>3.4584999999999998E-3</v>
      </c>
      <c r="AH55" s="112">
        <f>1/1000*[1]TimberSectorMinusCoreVPAExp!AF$194</f>
        <v>3.241547E-3</v>
      </c>
      <c r="AI55" s="112">
        <f>1/1000*[1]TimberSectorMinusCoreVPAExp!AG$194</f>
        <v>3.7414309999999999E-3</v>
      </c>
      <c r="AJ55" s="112">
        <f>1/1000*[1]TimberSectorMinusCoreVPAExp!AH$194</f>
        <v>3.7915099999999997E-3</v>
      </c>
      <c r="AK55" s="112">
        <f>1/1000*[1]TimberSectorMinusCoreVPAExp!AI$194</f>
        <v>5.3256589999999999E-3</v>
      </c>
      <c r="AL55" s="112">
        <f>1/1000*[1]TimberSectorMinusCoreVPAExp!AJ$194</f>
        <v>6.5264989999999998E-3</v>
      </c>
      <c r="AM55" s="112">
        <f>1/1000*[1]TimberSectorMinusCoreVPAExp!AK$194</f>
        <v>3.9922580000000003E-3</v>
      </c>
      <c r="AN55" s="112">
        <f>1/1000*[1]TimberSectorMinusCoreVPAExp!AL$194</f>
        <v>5.5708830000000004E-3</v>
      </c>
      <c r="AO55" s="112">
        <f>1/1000*[1]TimberSectorMinusCoreVPAExp!AM$194</f>
        <v>6.3522510000000006E-3</v>
      </c>
      <c r="AP55" s="112">
        <f>1/1000*[1]TimberSectorMinusCoreVPAExp!AN$194</f>
        <v>8.8136289999999982E-3</v>
      </c>
      <c r="AQ55" s="112">
        <f>1/1000*[1]TimberSectorMinusCoreVPAExp!AO$194</f>
        <v>1.0612715E-2</v>
      </c>
      <c r="AR55" s="112">
        <f>1/1000*[1]TimberSectorMinusCoreVPAExp!AP$194</f>
        <v>1.0548477000000001E-2</v>
      </c>
      <c r="AS55" s="112">
        <f>1/1000*[1]TimberSectorMinusCoreVPAExp!AQ$194</f>
        <v>7.5788929999999997E-3</v>
      </c>
      <c r="AT55" s="112">
        <f>1/1000*[1]TimberSectorMinusCoreVPAExp!AR$194</f>
        <v>4.3629370000000008E-3</v>
      </c>
      <c r="AU55" s="112">
        <f>1/1000*[1]TimberSectorMinusCoreVPAExp!AS$194</f>
        <v>3.8908340000000001E-3</v>
      </c>
      <c r="AV55" s="112">
        <f>1/1000*[1]TimberSectorMinusCoreVPAExp!AT$194</f>
        <v>3.7742660000000001E-3</v>
      </c>
      <c r="AW55" s="112">
        <f>1/1000*[1]TimberSectorMinusCoreVPAExp!AU$194</f>
        <v>3.0046299999999999E-3</v>
      </c>
      <c r="AX55" s="112">
        <f>1/1000*[1]TimberSectorMinusCoreVPAExp!AV$194</f>
        <v>3.1063939999999997E-3</v>
      </c>
      <c r="AY55" s="112">
        <f>1/1000*[1]TimberSectorMinusCoreVPAExp!AW$194</f>
        <v>4.1687129999999992E-3</v>
      </c>
      <c r="AZ55" s="112">
        <f>1/1000*[1]TimberSectorMinusCoreVPAExp!AX$194</f>
        <v>1.627007E-3</v>
      </c>
      <c r="BA55" s="112">
        <f>1/1000*[1]TimberSectorMinusCoreVPAExp!AY$194</f>
        <v>1.5207635379999999E-3</v>
      </c>
      <c r="BB55" s="112">
        <f>1/1000*[1]TimberSectorMinusCoreVPAExp!AZ$194</f>
        <v>0</v>
      </c>
      <c r="BC55" s="113">
        <f>1/1000*[1]TimberSectorMinusCoreVPAExp!BA$194</f>
        <v>0</v>
      </c>
      <c r="BD55" s="238"/>
    </row>
    <row r="56" spans="1:56">
      <c r="B56" s="4" t="s">
        <v>99</v>
      </c>
      <c r="C56" s="243">
        <f>1/$A$1*[1]TimberSectorMinusCoreVPAExp!B$226</f>
        <v>1.8639983599999993E-2</v>
      </c>
      <c r="D56" s="11">
        <f>1/$A$1*[1]TimberSectorMinusCoreVPAExp!C$226</f>
        <v>1.7827718360000012E-2</v>
      </c>
      <c r="E56" s="11">
        <f>1/$A$1*[1]TimberSectorMinusCoreVPAExp!D$226</f>
        <v>2.2643055900000004E-2</v>
      </c>
      <c r="F56" s="11">
        <f>1/$A$1*[1]TimberSectorMinusCoreVPAExp!E$226</f>
        <v>2.2425822859999993E-2</v>
      </c>
      <c r="G56" s="11">
        <f>1/$A$1*[1]TimberSectorMinusCoreVPAExp!F$226</f>
        <v>4.4865942199999957E-3</v>
      </c>
      <c r="H56" s="11">
        <f>1/$A$1*[1]TimberSectorMinusCoreVPAExp!G$226</f>
        <v>2.9528532999999993E-3</v>
      </c>
      <c r="I56" s="11">
        <f>1/$A$1*[1]TimberSectorMinusCoreVPAExp!H$226</f>
        <v>3.2044101999999996E-3</v>
      </c>
      <c r="J56" s="11">
        <f>1/$A$1*[1]TimberSectorMinusCoreVPAExp!I$226</f>
        <v>2.1052943999999999E-3</v>
      </c>
      <c r="K56" s="11">
        <f>1/$A$1*[1]TimberSectorMinusCoreVPAExp!J$226</f>
        <v>1.2495796599999998E-3</v>
      </c>
      <c r="L56" s="11">
        <f>1/$A$1*[1]TimberSectorMinusCoreVPAExp!K$226</f>
        <v>1.6377167799999997E-3</v>
      </c>
      <c r="M56" s="11">
        <f>1/$A$1*[1]TimberSectorMinusCoreVPAExp!L$226</f>
        <v>2.0613288919999997E-2</v>
      </c>
      <c r="N56" s="11">
        <f>1/$A$1*[1]TimberSectorMinusCoreVPAExp!M$226</f>
        <v>3.68192216E-3</v>
      </c>
      <c r="O56" s="11">
        <f>1/$A$1*[1]TimberSectorMinusCoreVPAExp!N$226</f>
        <v>3.5432063799999999E-3</v>
      </c>
      <c r="P56" s="11">
        <f>1/$A$1*[1]TimberSectorMinusCoreVPAExp!O$226</f>
        <v>2.6169080000000003E-3</v>
      </c>
      <c r="Q56" s="11">
        <f>1/$A$1*[1]TimberSectorMinusCoreVPAExp!P$226</f>
        <v>2.9167314399999996E-3</v>
      </c>
      <c r="R56" s="11">
        <f>1/$A$1*[1]TimberSectorMinusCoreVPAExp!Q$226</f>
        <v>1.9373704E-3</v>
      </c>
      <c r="S56" s="11">
        <f>1/$A$1*[1]TimberSectorMinusCoreVPAExp!R$226</f>
        <v>1.4541861599999999E-3</v>
      </c>
      <c r="T56" s="11">
        <f>1/$A$1*[1]TimberSectorMinusCoreVPAExp!S$226</f>
        <v>3.7497823999999995E-4</v>
      </c>
      <c r="U56" s="11">
        <f>1/$A$1*[1]TimberSectorMinusCoreVPAExp!T$226</f>
        <v>6.1127069999999993E-4</v>
      </c>
      <c r="V56" s="11">
        <f>1/$A$1*[1]TimberSectorMinusCoreVPAExp!U$226</f>
        <v>3.2638409999999996E-4</v>
      </c>
      <c r="W56" s="11">
        <f>1/$A$1*[1]TimberSectorMinusCoreVPAExp!V$226</f>
        <v>2.1642390000000002E-4</v>
      </c>
      <c r="X56" s="11">
        <f>1/$A$1*[1]TimberSectorMinusCoreVPAExp!W$226</f>
        <v>2.3938071818181814E-4</v>
      </c>
      <c r="Y56" s="11">
        <f>1/$A$1*[1]TimberSectorMinusCoreVPAExp!X$226</f>
        <v>1.1285518299999999E-4</v>
      </c>
      <c r="Z56" s="11">
        <f>1/$A$1*[1]TimberSectorMinusCoreVPAExp!Y$226</f>
        <v>8.0075274999999994E-5</v>
      </c>
      <c r="AA56" s="11">
        <f>1/$A$1*[1]TimberSectorMinusCoreVPAExp!Z$226</f>
        <v>0</v>
      </c>
      <c r="AB56" s="10">
        <f>1/$A$1*[1]TimberSectorMinusCoreVPAExp!AA$226</f>
        <v>0</v>
      </c>
      <c r="AC56" s="3"/>
      <c r="AD56" s="243">
        <f>1/1000*[1]TimberSectorMinusCoreVPAExp!AB$226</f>
        <v>4.3243499999999994E-3</v>
      </c>
      <c r="AE56" s="11">
        <f>1/1000*[1]TimberSectorMinusCoreVPAExp!AC$226</f>
        <v>4.3857439999999996E-3</v>
      </c>
      <c r="AF56" s="11">
        <f>1/1000*[1]TimberSectorMinusCoreVPAExp!AD$226</f>
        <v>3.4805140000000001E-3</v>
      </c>
      <c r="AG56" s="11">
        <f>1/1000*[1]TimberSectorMinusCoreVPAExp!AE$226</f>
        <v>3.8046349999999998E-3</v>
      </c>
      <c r="AH56" s="11">
        <f>1/1000*[1]TimberSectorMinusCoreVPAExp!AF$226</f>
        <v>2.0700779999999999E-3</v>
      </c>
      <c r="AI56" s="11">
        <f>1/1000*[1]TimberSectorMinusCoreVPAExp!AG$226</f>
        <v>1.5989749999999999E-3</v>
      </c>
      <c r="AJ56" s="11">
        <f>1/1000*[1]TimberSectorMinusCoreVPAExp!AH$226</f>
        <v>2.3154370000000001E-3</v>
      </c>
      <c r="AK56" s="11">
        <f>1/1000*[1]TimberSectorMinusCoreVPAExp!AI$226</f>
        <v>1.679884E-3</v>
      </c>
      <c r="AL56" s="11">
        <f>1/1000*[1]TimberSectorMinusCoreVPAExp!AJ$226</f>
        <v>1.4115340000000001E-3</v>
      </c>
      <c r="AM56" s="11">
        <f>1/1000*[1]TimberSectorMinusCoreVPAExp!AK$226</f>
        <v>1.7085879999999998E-3</v>
      </c>
      <c r="AN56" s="11">
        <f>1/1000*[1]TimberSectorMinusCoreVPAExp!AL$226</f>
        <v>3.612274E-3</v>
      </c>
      <c r="AO56" s="11">
        <f>1/1000*[1]TimberSectorMinusCoreVPAExp!AM$226</f>
        <v>3.0906880000000003E-3</v>
      </c>
      <c r="AP56" s="11">
        <f>1/1000*[1]TimberSectorMinusCoreVPAExp!AN$226</f>
        <v>2.5358760000000003E-3</v>
      </c>
      <c r="AQ56" s="11">
        <f>1/1000*[1]TimberSectorMinusCoreVPAExp!AO$226</f>
        <v>2.2567750000000004E-3</v>
      </c>
      <c r="AR56" s="11">
        <f>1/1000*[1]TimberSectorMinusCoreVPAExp!AP$226</f>
        <v>2.691915E-3</v>
      </c>
      <c r="AS56" s="11">
        <f>1/1000*[1]TimberSectorMinusCoreVPAExp!AQ$226</f>
        <v>1.921014E-3</v>
      </c>
      <c r="AT56" s="11">
        <f>1/1000*[1]TimberSectorMinusCoreVPAExp!AR$226</f>
        <v>1.301127E-3</v>
      </c>
      <c r="AU56" s="11">
        <f>1/1000*[1]TimberSectorMinusCoreVPAExp!AS$226</f>
        <v>6.6785800000000012E-4</v>
      </c>
      <c r="AV56" s="11">
        <f>1/1000*[1]TimberSectorMinusCoreVPAExp!AT$226</f>
        <v>6.5909200000000001E-4</v>
      </c>
      <c r="AW56" s="11">
        <f>1/1000*[1]TimberSectorMinusCoreVPAExp!AU$226</f>
        <v>3.3712599999999998E-4</v>
      </c>
      <c r="AX56" s="11">
        <f>1/1000*[1]TimberSectorMinusCoreVPAExp!AV$226</f>
        <v>2.8495000000000007E-4</v>
      </c>
      <c r="AY56" s="11">
        <f>1/1000*[1]TimberSectorMinusCoreVPAExp!AW$226</f>
        <v>4.03731E-4</v>
      </c>
      <c r="AZ56" s="11">
        <f>1/1000*[1]TimberSectorMinusCoreVPAExp!AX$226</f>
        <v>3.9906499999999993E-4</v>
      </c>
      <c r="BA56" s="11">
        <f>1/1000*[1]TimberSectorMinusCoreVPAExp!AY$226</f>
        <v>1.4349503399999997E-4</v>
      </c>
      <c r="BB56" s="11">
        <f>1/1000*[1]TimberSectorMinusCoreVPAExp!AZ$226</f>
        <v>0</v>
      </c>
      <c r="BC56" s="10">
        <f>1/1000*[1]TimberSectorMinusCoreVPAExp!BA$226</f>
        <v>0</v>
      </c>
      <c r="BD56" s="238"/>
    </row>
    <row r="57" spans="1:56">
      <c r="B57" s="4" t="s">
        <v>97</v>
      </c>
      <c r="C57" s="243">
        <f>1/$A$1*[1]TimberSectorMinusCoreVPAExp!B$238</f>
        <v>1.5127648059999993E-2</v>
      </c>
      <c r="D57" s="11">
        <f>1/$A$1*[1]TimberSectorMinusCoreVPAExp!C$238</f>
        <v>9.0468070399999986E-3</v>
      </c>
      <c r="E57" s="11">
        <f>1/$A$1*[1]TimberSectorMinusCoreVPAExp!D$238</f>
        <v>1.0802531059999999E-2</v>
      </c>
      <c r="F57" s="11">
        <f>1/$A$1*[1]TimberSectorMinusCoreVPAExp!E$238</f>
        <v>1.2969521879999982E-2</v>
      </c>
      <c r="G57" s="11">
        <f>1/$A$1*[1]TimberSectorMinusCoreVPAExp!F$238</f>
        <v>1.9037754980000002E-2</v>
      </c>
      <c r="H57" s="11">
        <f>1/$A$1*[1]TimberSectorMinusCoreVPAExp!G$238</f>
        <v>2.863103233999998E-2</v>
      </c>
      <c r="I57" s="11">
        <f>1/$A$1*[1]TimberSectorMinusCoreVPAExp!H$238</f>
        <v>1.9981523820000027E-2</v>
      </c>
      <c r="J57" s="11">
        <f>1/$A$1*[1]TimberSectorMinusCoreVPAExp!I$238</f>
        <v>2.5739000519999923E-2</v>
      </c>
      <c r="K57" s="11">
        <f>1/$A$1*[1]TimberSectorMinusCoreVPAExp!J$238</f>
        <v>1.8336570699999995E-2</v>
      </c>
      <c r="L57" s="11">
        <f>1/$A$1*[1]TimberSectorMinusCoreVPAExp!K$238</f>
        <v>1.2593614739999995E-2</v>
      </c>
      <c r="M57" s="11">
        <f>1/$A$1*[1]TimberSectorMinusCoreVPAExp!L$238</f>
        <v>1.3616554279999997E-2</v>
      </c>
      <c r="N57" s="11">
        <f>1/$A$1*[1]TimberSectorMinusCoreVPAExp!M$238</f>
        <v>9.544005379999998E-3</v>
      </c>
      <c r="O57" s="11">
        <f>1/$A$1*[1]TimberSectorMinusCoreVPAExp!N$238</f>
        <v>6.5421386800000002E-3</v>
      </c>
      <c r="P57" s="11">
        <f>1/$A$1*[1]TimberSectorMinusCoreVPAExp!O$238</f>
        <v>6.1295052000000004E-3</v>
      </c>
      <c r="Q57" s="11">
        <f>1/$A$1*[1]TimberSectorMinusCoreVPAExp!P$238</f>
        <v>7.2643969999999997E-3</v>
      </c>
      <c r="R57" s="11">
        <f>1/$A$1*[1]TimberSectorMinusCoreVPAExp!Q$238</f>
        <v>6.1089191799999993E-3</v>
      </c>
      <c r="S57" s="11">
        <f>1/$A$1*[1]TimberSectorMinusCoreVPAExp!R$238</f>
        <v>3.1428175799999999E-3</v>
      </c>
      <c r="T57" s="11">
        <f>1/$A$1*[1]TimberSectorMinusCoreVPAExp!S$238</f>
        <v>1.6088508799999997E-3</v>
      </c>
      <c r="U57" s="11">
        <f>1/$A$1*[1]TimberSectorMinusCoreVPAExp!T$238</f>
        <v>2.6325870200000004E-3</v>
      </c>
      <c r="V57" s="11">
        <f>1/$A$1*[1]TimberSectorMinusCoreVPAExp!U$238</f>
        <v>1.8942282799999997E-3</v>
      </c>
      <c r="W57" s="11">
        <f>1/$A$1*[1]TimberSectorMinusCoreVPAExp!V$238</f>
        <v>1.5267270199999998E-3</v>
      </c>
      <c r="X57" s="11">
        <f>1/$A$1*[1]TimberSectorMinusCoreVPAExp!W$238</f>
        <v>1.3617345E-3</v>
      </c>
      <c r="Y57" s="11">
        <f>1/$A$1*[1]TimberSectorMinusCoreVPAExp!X$238</f>
        <v>2.0304496660000001E-3</v>
      </c>
      <c r="Z57" s="11">
        <f>1/$A$1*[1]TimberSectorMinusCoreVPAExp!Y$238</f>
        <v>2.7525086609999994E-3</v>
      </c>
      <c r="AA57" s="11">
        <f>1/$A$1*[1]TimberSectorMinusCoreVPAExp!Z$238</f>
        <v>0</v>
      </c>
      <c r="AB57" s="10">
        <f>1/$A$1*[1]TimberSectorMinusCoreVPAExp!AA$238</f>
        <v>0</v>
      </c>
      <c r="AC57" s="3"/>
      <c r="AD57" s="243">
        <f>1/1000*[1]TimberSectorMinusCoreVPAExp!AB$238</f>
        <v>5.4301320000000007E-3</v>
      </c>
      <c r="AE57" s="11">
        <f>1/1000*[1]TimberSectorMinusCoreVPAExp!AC$238</f>
        <v>3.619649E-3</v>
      </c>
      <c r="AF57" s="11">
        <f>1/1000*[1]TimberSectorMinusCoreVPAExp!AD$238</f>
        <v>3.9254889999999999E-3</v>
      </c>
      <c r="AG57" s="11">
        <f>1/1000*[1]TimberSectorMinusCoreVPAExp!AE$238</f>
        <v>4.6238670000000003E-3</v>
      </c>
      <c r="AH57" s="11">
        <f>1/1000*[1]TimberSectorMinusCoreVPAExp!AF$238</f>
        <v>8.5866529999999979E-3</v>
      </c>
      <c r="AI57" s="11">
        <f>1/1000*[1]TimberSectorMinusCoreVPAExp!AG$238</f>
        <v>1.0430709E-2</v>
      </c>
      <c r="AJ57" s="11">
        <f>1/1000*[1]TimberSectorMinusCoreVPAExp!AH$238</f>
        <v>9.9171610000000007E-3</v>
      </c>
      <c r="AK57" s="11">
        <f>1/1000*[1]TimberSectorMinusCoreVPAExp!AI$238</f>
        <v>1.3555881999999998E-2</v>
      </c>
      <c r="AL57" s="11">
        <f>1/1000*[1]TimberSectorMinusCoreVPAExp!AJ$238</f>
        <v>1.1338869999999994E-2</v>
      </c>
      <c r="AM57" s="11">
        <f>1/1000*[1]TimberSectorMinusCoreVPAExp!AK$238</f>
        <v>8.8251179999999999E-3</v>
      </c>
      <c r="AN57" s="11">
        <f>1/1000*[1]TimberSectorMinusCoreVPAExp!AL$238</f>
        <v>1.0058045E-2</v>
      </c>
      <c r="AO57" s="11">
        <f>1/1000*[1]TimberSectorMinusCoreVPAExp!AM$238</f>
        <v>7.936842999999999E-3</v>
      </c>
      <c r="AP57" s="11">
        <f>1/1000*[1]TimberSectorMinusCoreVPAExp!AN$238</f>
        <v>5.509843999999999E-3</v>
      </c>
      <c r="AQ57" s="11">
        <f>1/1000*[1]TimberSectorMinusCoreVPAExp!AO$238</f>
        <v>7.3570509999999999E-3</v>
      </c>
      <c r="AR57" s="11">
        <f>1/1000*[1]TimberSectorMinusCoreVPAExp!AP$238</f>
        <v>7.9691720000000001E-3</v>
      </c>
      <c r="AS57" s="11">
        <f>1/1000*[1]TimberSectorMinusCoreVPAExp!AQ$238</f>
        <v>6.845116E-3</v>
      </c>
      <c r="AT57" s="11">
        <f>1/1000*[1]TimberSectorMinusCoreVPAExp!AR$238</f>
        <v>3.015167E-3</v>
      </c>
      <c r="AU57" s="11">
        <f>1/1000*[1]TimberSectorMinusCoreVPAExp!AS$238</f>
        <v>1.886743E-3</v>
      </c>
      <c r="AV57" s="11">
        <f>1/1000*[1]TimberSectorMinusCoreVPAExp!AT$238</f>
        <v>2.126972E-3</v>
      </c>
      <c r="AW57" s="11">
        <f>1/1000*[1]TimberSectorMinusCoreVPAExp!AU$238</f>
        <v>1.7859219999999999E-3</v>
      </c>
      <c r="AX57" s="11">
        <f>1/1000*[1]TimberSectorMinusCoreVPAExp!AV$238</f>
        <v>1.6598839999999999E-3</v>
      </c>
      <c r="AY57" s="11">
        <f>1/1000*[1]TimberSectorMinusCoreVPAExp!AW$238</f>
        <v>2.3642820000000001E-3</v>
      </c>
      <c r="AZ57" s="11">
        <f>1/1000*[1]TimberSectorMinusCoreVPAExp!AX$238</f>
        <v>4.2930549999999996E-3</v>
      </c>
      <c r="BA57" s="11">
        <f>1/1000*[1]TimberSectorMinusCoreVPAExp!AY$238</f>
        <v>5.4210955109999992E-3</v>
      </c>
      <c r="BB57" s="11">
        <f>1/1000*[1]TimberSectorMinusCoreVPAExp!AZ$238</f>
        <v>0</v>
      </c>
      <c r="BC57" s="10">
        <f>1/1000*[1]TimberSectorMinusCoreVPAExp!BA$238</f>
        <v>0</v>
      </c>
      <c r="BD57" s="238"/>
    </row>
    <row r="58" spans="1:56" ht="13" thickBot="1">
      <c r="B58" s="5" t="s">
        <v>23</v>
      </c>
      <c r="C58" s="144">
        <f t="shared" ref="C58:AB58" si="12">SUM(C50:C50)-SUM(C51:C57)</f>
        <v>3.8926212079998912E-2</v>
      </c>
      <c r="D58" s="114">
        <f t="shared" si="12"/>
        <v>3.9986586580000649E-2</v>
      </c>
      <c r="E58" s="114">
        <f t="shared" si="12"/>
        <v>3.9542068180001333E-2</v>
      </c>
      <c r="F58" s="114">
        <f t="shared" si="12"/>
        <v>4.0115262579999533E-2</v>
      </c>
      <c r="G58" s="114">
        <f t="shared" si="12"/>
        <v>3.8202621459997865E-2</v>
      </c>
      <c r="H58" s="114">
        <f t="shared" si="12"/>
        <v>6.017901806000292E-2</v>
      </c>
      <c r="I58" s="114">
        <f t="shared" si="12"/>
        <v>4.3311789559999148E-2</v>
      </c>
      <c r="J58" s="114">
        <f t="shared" si="12"/>
        <v>3.8801804160000786E-2</v>
      </c>
      <c r="K58" s="114">
        <f t="shared" si="12"/>
        <v>4.4397472000001437E-2</v>
      </c>
      <c r="L58" s="114">
        <f t="shared" si="12"/>
        <v>3.232881254399822E-2</v>
      </c>
      <c r="M58" s="114">
        <f t="shared" si="12"/>
        <v>2.0464632026666485E-2</v>
      </c>
      <c r="N58" s="114">
        <f t="shared" si="12"/>
        <v>1.8557703079999655E-2</v>
      </c>
      <c r="O58" s="114">
        <f t="shared" si="12"/>
        <v>1.2171564720000971E-2</v>
      </c>
      <c r="P58" s="114">
        <f t="shared" si="12"/>
        <v>1.2803869540000179E-2</v>
      </c>
      <c r="Q58" s="114">
        <f t="shared" si="12"/>
        <v>1.4589960280000036E-2</v>
      </c>
      <c r="R58" s="114">
        <f t="shared" si="12"/>
        <v>2.2678160819997961E-2</v>
      </c>
      <c r="S58" s="114">
        <f t="shared" si="12"/>
        <v>3.2526154959998221E-2</v>
      </c>
      <c r="T58" s="114">
        <f t="shared" si="12"/>
        <v>2.8459732389997994E-2</v>
      </c>
      <c r="U58" s="114">
        <f t="shared" si="12"/>
        <v>3.7150237539997133E-2</v>
      </c>
      <c r="V58" s="114">
        <f t="shared" si="12"/>
        <v>4.069814993999854E-2</v>
      </c>
      <c r="W58" s="114">
        <f t="shared" si="12"/>
        <v>2.9725314640000611E-2</v>
      </c>
      <c r="X58" s="114">
        <f t="shared" si="12"/>
        <v>2.7924689660001278E-2</v>
      </c>
      <c r="Y58" s="114">
        <f t="shared" si="12"/>
        <v>2.7146398015802764E-2</v>
      </c>
      <c r="Z58" s="114">
        <f t="shared" si="12"/>
        <v>2.0429807899901342E-2</v>
      </c>
      <c r="AA58" s="114">
        <f t="shared" si="12"/>
        <v>0</v>
      </c>
      <c r="AB58" s="115">
        <f t="shared" si="12"/>
        <v>0</v>
      </c>
      <c r="AC58" s="116"/>
      <c r="AD58" s="144">
        <f t="shared" ref="AD58:BC58" si="13">SUM(AD50:AD50)-SUM(AD51:AD57)</f>
        <v>1.1958298000000034E-2</v>
      </c>
      <c r="AE58" s="114">
        <f t="shared" si="13"/>
        <v>1.329962200000033E-2</v>
      </c>
      <c r="AF58" s="114">
        <f t="shared" si="13"/>
        <v>1.3160840000001603E-2</v>
      </c>
      <c r="AG58" s="114">
        <f t="shared" si="13"/>
        <v>1.3094787999999913E-2</v>
      </c>
      <c r="AH58" s="114">
        <f t="shared" si="13"/>
        <v>1.9950663000000229E-2</v>
      </c>
      <c r="AI58" s="114">
        <f t="shared" si="13"/>
        <v>2.4246452999999724E-2</v>
      </c>
      <c r="AJ58" s="114">
        <f t="shared" si="13"/>
        <v>2.3471293000001364E-2</v>
      </c>
      <c r="AK58" s="114">
        <f t="shared" si="13"/>
        <v>2.4103982999999107E-2</v>
      </c>
      <c r="AL58" s="114">
        <f t="shared" si="13"/>
        <v>2.555704700000111E-2</v>
      </c>
      <c r="AM58" s="114">
        <f t="shared" si="13"/>
        <v>2.0896997999999861E-2</v>
      </c>
      <c r="AN58" s="114">
        <f t="shared" si="13"/>
        <v>1.3766634999999666E-2</v>
      </c>
      <c r="AO58" s="114">
        <f t="shared" si="13"/>
        <v>1.3080080000001937E-2</v>
      </c>
      <c r="AP58" s="114">
        <f t="shared" si="13"/>
        <v>1.0571861000000293E-2</v>
      </c>
      <c r="AQ58" s="114">
        <f t="shared" si="13"/>
        <v>1.2076877000000874E-2</v>
      </c>
      <c r="AR58" s="114">
        <f t="shared" si="13"/>
        <v>1.5478504000001281E-2</v>
      </c>
      <c r="AS58" s="114">
        <f t="shared" si="13"/>
        <v>1.6332838999999932E-2</v>
      </c>
      <c r="AT58" s="114">
        <f t="shared" si="13"/>
        <v>2.8028087000000868E-2</v>
      </c>
      <c r="AU58" s="114">
        <f t="shared" si="13"/>
        <v>2.5149571999999287E-2</v>
      </c>
      <c r="AV58" s="114">
        <f t="shared" si="13"/>
        <v>3.7776646000001413E-2</v>
      </c>
      <c r="AW58" s="114">
        <f t="shared" si="13"/>
        <v>3.6347991999999663E-2</v>
      </c>
      <c r="AX58" s="114">
        <f t="shared" si="13"/>
        <v>2.0255267999998161E-2</v>
      </c>
      <c r="AY58" s="114">
        <f t="shared" si="13"/>
        <v>2.2145246999999868E-2</v>
      </c>
      <c r="AZ58" s="114">
        <f t="shared" si="13"/>
        <v>3.4967807000001017E-2</v>
      </c>
      <c r="BA58" s="114">
        <f t="shared" si="13"/>
        <v>2.4145368490000457E-2</v>
      </c>
      <c r="BB58" s="114">
        <f t="shared" si="13"/>
        <v>0</v>
      </c>
      <c r="BC58" s="115">
        <f t="shared" si="13"/>
        <v>0</v>
      </c>
      <c r="BD58" s="238"/>
    </row>
    <row r="59" spans="1:56" ht="13" thickTop="1">
      <c r="C59" s="42"/>
      <c r="D59" s="42"/>
      <c r="E59" s="42"/>
      <c r="F59" s="42"/>
      <c r="G59" s="42"/>
      <c r="H59" s="42"/>
      <c r="I59" s="42"/>
      <c r="J59" s="42"/>
      <c r="K59" s="42"/>
      <c r="L59" s="42"/>
      <c r="M59" s="42"/>
      <c r="N59" s="42"/>
      <c r="O59" s="42"/>
      <c r="P59" s="42"/>
      <c r="Q59" s="42"/>
      <c r="R59" s="42"/>
      <c r="S59" s="42"/>
      <c r="T59" s="42"/>
      <c r="U59" s="42"/>
      <c r="V59" s="42"/>
      <c r="W59" s="42"/>
      <c r="X59" s="42"/>
      <c r="Y59" s="42"/>
      <c r="Z59" s="42"/>
      <c r="AA59" s="42"/>
      <c r="AB59" s="42"/>
      <c r="AD59" s="42"/>
      <c r="AE59" s="42"/>
      <c r="AF59" s="42"/>
      <c r="AG59" s="42"/>
      <c r="AH59" s="42"/>
      <c r="AI59" s="42"/>
      <c r="AJ59" s="42"/>
      <c r="AK59" s="42"/>
      <c r="AL59" s="42"/>
      <c r="AM59" s="42"/>
      <c r="AN59" s="42"/>
      <c r="AO59" s="42"/>
      <c r="AP59" s="42"/>
      <c r="AQ59" s="42"/>
      <c r="AR59" s="42"/>
      <c r="AS59" s="42"/>
      <c r="AT59" s="42"/>
      <c r="AU59" s="42"/>
      <c r="AV59" s="42"/>
      <c r="AW59" s="42"/>
      <c r="AX59" s="42"/>
      <c r="AY59" s="42"/>
      <c r="AZ59" s="42"/>
      <c r="BA59" s="42"/>
      <c r="BB59" s="42"/>
      <c r="BC59" s="42"/>
    </row>
    <row r="60" spans="1:56">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1:56">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1:56">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1:56">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1:56">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row r="103" spans="30:55">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BD137"/>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245</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1/$A$1*[1]PaperSectorMinusCoreVPAExp!B$263</f>
        <v>17.824444059030004</v>
      </c>
      <c r="D5" s="140">
        <f>1/$A$1*[1]PaperSectorMinusCoreVPAExp!C$263</f>
        <v>18.966680532849992</v>
      </c>
      <c r="E5" s="140">
        <f>1/$A$1*[1]PaperSectorMinusCoreVPAExp!D$263</f>
        <v>22.226475632809979</v>
      </c>
      <c r="F5" s="140">
        <f>1/$A$1*[1]PaperSectorMinusCoreVPAExp!E$263</f>
        <v>21.53014467245</v>
      </c>
      <c r="G5" s="140">
        <f>1/$A$1*[1]PaperSectorMinusCoreVPAExp!F$263</f>
        <v>18.781437474839993</v>
      </c>
      <c r="H5" s="140">
        <f>1/$A$1*[1]PaperSectorMinusCoreVPAExp!G$263</f>
        <v>23.069971520909984</v>
      </c>
      <c r="I5" s="140">
        <f>1/$A$1*[1]PaperSectorMinusCoreVPAExp!H$263</f>
        <v>26.638124632419999</v>
      </c>
      <c r="J5" s="140">
        <f>1/$A$1*[1]PaperSectorMinusCoreVPAExp!I$263</f>
        <v>26.051489986770001</v>
      </c>
      <c r="K5" s="140">
        <f>1/$A$1*[1]PaperSectorMinusCoreVPAExp!J$263</f>
        <v>26.068759343319996</v>
      </c>
      <c r="L5" s="140">
        <f>1/$A$1*[1]PaperSectorMinusCoreVPAExp!K$263</f>
        <v>25.575247082450002</v>
      </c>
      <c r="M5" s="140">
        <f>1/$A$1*[1]PaperSectorMinusCoreVPAExp!L$263</f>
        <v>28.804847592599994</v>
      </c>
      <c r="N5" s="140">
        <f>1/$A$1*[1]PaperSectorMinusCoreVPAExp!M$263</f>
        <v>30.311853454279998</v>
      </c>
      <c r="O5" s="140">
        <f>1/$A$1*[1]PaperSectorMinusCoreVPAExp!N$263</f>
        <v>31.404697880649998</v>
      </c>
      <c r="P5" s="140">
        <f>1/$A$1*[1]PaperSectorMinusCoreVPAExp!O$263</f>
        <v>34.233743631020005</v>
      </c>
      <c r="Q5" s="140">
        <f>1/$A$1*[1]PaperSectorMinusCoreVPAExp!P$263</f>
        <v>34.904830023470012</v>
      </c>
      <c r="R5" s="140">
        <f>1/$A$1*[1]PaperSectorMinusCoreVPAExp!Q$263</f>
        <v>33.09602697591999</v>
      </c>
      <c r="S5" s="140">
        <f>1/$A$1*[1]PaperSectorMinusCoreVPAExp!R$263</f>
        <v>32.701717545689988</v>
      </c>
      <c r="T5" s="140">
        <f>1/$A$1*[1]PaperSectorMinusCoreVPAExp!S$263</f>
        <v>36.530954243819977</v>
      </c>
      <c r="U5" s="140">
        <f>1/$A$1*[1]PaperSectorMinusCoreVPAExp!T$263</f>
        <v>37.887845699780001</v>
      </c>
      <c r="V5" s="140">
        <f>1/$A$1*[1]PaperSectorMinusCoreVPAExp!U$263</f>
        <v>43.997467111320006</v>
      </c>
      <c r="W5" s="140">
        <f>1/$A$1*[1]PaperSectorMinusCoreVPAExp!V$263</f>
        <v>50.099533514989986</v>
      </c>
      <c r="X5" s="140">
        <f>1/$A$1*[1]PaperSectorMinusCoreVPAExp!W$263</f>
        <v>48.316141085810017</v>
      </c>
      <c r="Y5" s="140">
        <f>1/$A$1*[1]PaperSectorMinusCoreVPAExp!X$263</f>
        <v>46.325203959633598</v>
      </c>
      <c r="Z5" s="140">
        <f>1/$A$1*[1]PaperSectorMinusCoreVPAExp!Y$263</f>
        <v>52.897653319178403</v>
      </c>
      <c r="AA5" s="140">
        <f>1/$A$1*[1]PaperSectorMinusCoreVPAExp!Z$263</f>
        <v>0</v>
      </c>
      <c r="AB5" s="219">
        <f>1/$A$1*[1]PaperSectorMinusCoreVPAExp!AA$263</f>
        <v>0</v>
      </c>
      <c r="AC5" s="18"/>
      <c r="AD5" s="50">
        <f>1/1000*[1]PaperSectorMinusCoreVPAExp!AB$263</f>
        <v>2.9566231659999991</v>
      </c>
      <c r="AE5" s="45">
        <f>1/1000*[1]PaperSectorMinusCoreVPAExp!AC$263</f>
        <v>2.5881199919999998</v>
      </c>
      <c r="AF5" s="45">
        <f>1/1000*[1]PaperSectorMinusCoreVPAExp!AD$263</f>
        <v>2.8063060830000017</v>
      </c>
      <c r="AG5" s="45">
        <f>1/1000*[1]PaperSectorMinusCoreVPAExp!AE$263</f>
        <v>2.7864203630000004</v>
      </c>
      <c r="AH5" s="45">
        <f>1/1000*[1]PaperSectorMinusCoreVPAExp!AF$263</f>
        <v>2.827302941000001</v>
      </c>
      <c r="AI5" s="45">
        <f>1/1000*[1]PaperSectorMinusCoreVPAExp!AG$263</f>
        <v>3.2485080500000025</v>
      </c>
      <c r="AJ5" s="45">
        <f>1/1000*[1]PaperSectorMinusCoreVPAExp!AH$263</f>
        <v>3.9688904850000029</v>
      </c>
      <c r="AK5" s="45">
        <f>1/1000*[1]PaperSectorMinusCoreVPAExp!AI$263</f>
        <v>4.4222005089999996</v>
      </c>
      <c r="AL5" s="45">
        <f>1/1000*[1]PaperSectorMinusCoreVPAExp!AJ$263</f>
        <v>5.1658850050000016</v>
      </c>
      <c r="AM5" s="45">
        <f>1/1000*[1]PaperSectorMinusCoreVPAExp!AK$263</f>
        <v>4.2597923799999986</v>
      </c>
      <c r="AN5" s="45">
        <f>1/1000*[1]PaperSectorMinusCoreVPAExp!AL$263</f>
        <v>5.7197561979999998</v>
      </c>
      <c r="AO5" s="45">
        <f>1/1000*[1]PaperSectorMinusCoreVPAExp!AM$263</f>
        <v>5.8403167389999995</v>
      </c>
      <c r="AP5" s="45">
        <f>1/1000*[1]PaperSectorMinusCoreVPAExp!AN$263</f>
        <v>5.6061626380000025</v>
      </c>
      <c r="AQ5" s="45">
        <f>1/1000*[1]PaperSectorMinusCoreVPAExp!AO$263</f>
        <v>5.7578360949999992</v>
      </c>
      <c r="AR5" s="45">
        <f>1/1000*[1]PaperSectorMinusCoreVPAExp!AP$263</f>
        <v>5.6833187680000039</v>
      </c>
      <c r="AS5" s="45">
        <f>1/1000*[1]PaperSectorMinusCoreVPAExp!AQ$263</f>
        <v>5.4417299889999979</v>
      </c>
      <c r="AT5" s="45">
        <f>1/1000*[1]PaperSectorMinusCoreVPAExp!AR$263</f>
        <v>5.0937859039999989</v>
      </c>
      <c r="AU5" s="45">
        <f>1/1000*[1]PaperSectorMinusCoreVPAExp!AS$263</f>
        <v>6.2669132259999962</v>
      </c>
      <c r="AV5" s="45">
        <f>1/1000*[1]PaperSectorMinusCoreVPAExp!AT$263</f>
        <v>7.1496629450000002</v>
      </c>
      <c r="AW5" s="45">
        <f>1/1000*[1]PaperSectorMinusCoreVPAExp!AU$263</f>
        <v>7.2050940450000001</v>
      </c>
      <c r="AX5" s="45">
        <f>1/1000*[1]PaperSectorMinusCoreVPAExp!AV$263</f>
        <v>6.765236766999994</v>
      </c>
      <c r="AY5" s="45">
        <f>1/1000*[1]PaperSectorMinusCoreVPAExp!AW$263</f>
        <v>7.5621542660000012</v>
      </c>
      <c r="AZ5" s="45">
        <f>1/1000*[1]PaperSectorMinusCoreVPAExp!AX$263</f>
        <v>8.5673375939999961</v>
      </c>
      <c r="BA5" s="45">
        <f>1/1000*[1]PaperSectorMinusCoreVPAExp!AY$263</f>
        <v>8.4100677597640008</v>
      </c>
      <c r="BB5" s="45">
        <f>1/1000*[1]PaperSectorMinusCoreVPAExp!AZ$263</f>
        <v>0</v>
      </c>
      <c r="BC5" s="218">
        <f>1/1000*[1]PaperSectorMinusCoreVPAExp!BA$263</f>
        <v>0</v>
      </c>
      <c r="BD5" s="238"/>
    </row>
    <row r="6" spans="1:56" ht="17.149999999999999" customHeight="1" thickTop="1">
      <c r="B6" s="43" t="s">
        <v>24</v>
      </c>
      <c r="C6" s="249">
        <f>1/$A$1*[1]PaperSectorMinusCoreVPAExp!B$266</f>
        <v>0.50958678728999995</v>
      </c>
      <c r="D6" s="141">
        <f>1/$A$1*[1]PaperSectorMinusCoreVPAExp!C$266</f>
        <v>0.44750869551</v>
      </c>
      <c r="E6" s="141">
        <f>1/$A$1*[1]PaperSectorMinusCoreVPAExp!D$266</f>
        <v>0.44742967078000001</v>
      </c>
      <c r="F6" s="141">
        <f>1/$A$1*[1]PaperSectorMinusCoreVPAExp!E$266</f>
        <v>0.41973853657000004</v>
      </c>
      <c r="G6" s="141">
        <f>1/$A$1*[1]PaperSectorMinusCoreVPAExp!F$266</f>
        <v>0.47564870675000004</v>
      </c>
      <c r="H6" s="141">
        <f>1/$A$1*[1]PaperSectorMinusCoreVPAExp!G$266</f>
        <v>0.70597800544</v>
      </c>
      <c r="I6" s="141">
        <f>1/$A$1*[1]PaperSectorMinusCoreVPAExp!H$266</f>
        <v>0.92306419550000007</v>
      </c>
      <c r="J6" s="141">
        <f>1/$A$1*[1]PaperSectorMinusCoreVPAExp!I$266</f>
        <v>1.1664381929999998</v>
      </c>
      <c r="K6" s="141">
        <f>1/$A$1*[1]PaperSectorMinusCoreVPAExp!J$266</f>
        <v>1.28747723958</v>
      </c>
      <c r="L6" s="141">
        <f>1/$A$1*[1]PaperSectorMinusCoreVPAExp!K$266</f>
        <v>1.1485013880000001</v>
      </c>
      <c r="M6" s="141">
        <f>1/$A$1*[1]PaperSectorMinusCoreVPAExp!L$266</f>
        <v>1.2954429754999999</v>
      </c>
      <c r="N6" s="141">
        <f>1/$A$1*[1]PaperSectorMinusCoreVPAExp!M$266</f>
        <v>1.3150111999999998</v>
      </c>
      <c r="O6" s="141">
        <f>1/$A$1*[1]PaperSectorMinusCoreVPAExp!N$266</f>
        <v>1.3950096846000002</v>
      </c>
      <c r="P6" s="141">
        <f>1/$A$1*[1]PaperSectorMinusCoreVPAExp!O$266</f>
        <v>1.5199688103900002</v>
      </c>
      <c r="Q6" s="141">
        <f>1/$A$1*[1]PaperSectorMinusCoreVPAExp!P$266</f>
        <v>1.4211784694999998</v>
      </c>
      <c r="R6" s="141">
        <f>1/$A$1*[1]PaperSectorMinusCoreVPAExp!Q$266</f>
        <v>1.3147657830000001</v>
      </c>
      <c r="S6" s="141">
        <f>1/$A$1*[1]PaperSectorMinusCoreVPAExp!R$266</f>
        <v>1.3219329339999999</v>
      </c>
      <c r="T6" s="141">
        <f>1/$A$1*[1]PaperSectorMinusCoreVPAExp!S$266</f>
        <v>1.240032448</v>
      </c>
      <c r="U6" s="141">
        <f>1/$A$1*[1]PaperSectorMinusCoreVPAExp!T$266</f>
        <v>1.6402593220000001</v>
      </c>
      <c r="V6" s="141">
        <f>1/$A$1*[1]PaperSectorMinusCoreVPAExp!U$266</f>
        <v>1.6408372303800001</v>
      </c>
      <c r="W6" s="141">
        <f>1/$A$1*[1]PaperSectorMinusCoreVPAExp!V$266</f>
        <v>1.1452133750800002</v>
      </c>
      <c r="X6" s="141">
        <f>1/$A$1*[1]PaperSectorMinusCoreVPAExp!W$266</f>
        <v>1.1162763670399998</v>
      </c>
      <c r="Y6" s="141">
        <f>1/$A$1*[1]PaperSectorMinusCoreVPAExp!X$266</f>
        <v>1.5956543683864997</v>
      </c>
      <c r="Z6" s="141">
        <f>1/$A$1*[1]PaperSectorMinusCoreVPAExp!Y$266</f>
        <v>1.7461515535422498</v>
      </c>
      <c r="AA6" s="141">
        <f>1/$A$1*[1]PaperSectorMinusCoreVPAExp!Z$266</f>
        <v>0</v>
      </c>
      <c r="AB6" s="142">
        <f>1/$A$1*[1]PaperSectorMinusCoreVPAExp!AA$266</f>
        <v>0</v>
      </c>
      <c r="AC6" s="14"/>
      <c r="AD6" s="46">
        <f>1/1000*[1]PaperSectorMinusCoreVPAExp!AB$266</f>
        <v>9.7156621999999998E-2</v>
      </c>
      <c r="AE6" s="34">
        <f>1/1000*[1]PaperSectorMinusCoreVPAExp!AC$266</f>
        <v>7.9495127000000027E-2</v>
      </c>
      <c r="AF6" s="34">
        <f>1/1000*[1]PaperSectorMinusCoreVPAExp!AD$266</f>
        <v>8.1449211999999993E-2</v>
      </c>
      <c r="AG6" s="34">
        <f>1/1000*[1]PaperSectorMinusCoreVPAExp!AE$266</f>
        <v>8.0667032000000014E-2</v>
      </c>
      <c r="AH6" s="34">
        <f>1/1000*[1]PaperSectorMinusCoreVPAExp!AF$266</f>
        <v>0.10050808799999997</v>
      </c>
      <c r="AI6" s="34">
        <f>1/1000*[1]PaperSectorMinusCoreVPAExp!AG$266</f>
        <v>0.15051798600000002</v>
      </c>
      <c r="AJ6" s="34">
        <f>1/1000*[1]PaperSectorMinusCoreVPAExp!AH$266</f>
        <v>0.1926495</v>
      </c>
      <c r="AK6" s="34">
        <f>1/1000*[1]PaperSectorMinusCoreVPAExp!AI$266</f>
        <v>0.26721214500000001</v>
      </c>
      <c r="AL6" s="34">
        <f>1/1000*[1]PaperSectorMinusCoreVPAExp!AJ$266</f>
        <v>0.33145939499999999</v>
      </c>
      <c r="AM6" s="34">
        <f>1/1000*[1]PaperSectorMinusCoreVPAExp!AK$266</f>
        <v>0.25569451899999995</v>
      </c>
      <c r="AN6" s="34">
        <f>1/1000*[1]PaperSectorMinusCoreVPAExp!AL$266</f>
        <v>0.33601069900000008</v>
      </c>
      <c r="AO6" s="34">
        <f>1/1000*[1]PaperSectorMinusCoreVPAExp!AM$266</f>
        <v>0.3558282539999999</v>
      </c>
      <c r="AP6" s="34">
        <f>1/1000*[1]PaperSectorMinusCoreVPAExp!AN$266</f>
        <v>0.34480887699999996</v>
      </c>
      <c r="AQ6" s="34">
        <f>1/1000*[1]PaperSectorMinusCoreVPAExp!AO$266</f>
        <v>0.353129105</v>
      </c>
      <c r="AR6" s="34">
        <f>1/1000*[1]PaperSectorMinusCoreVPAExp!AP$266</f>
        <v>0.32103516200000004</v>
      </c>
      <c r="AS6" s="34">
        <f>1/1000*[1]PaperSectorMinusCoreVPAExp!AQ$266</f>
        <v>0.28373362199999996</v>
      </c>
      <c r="AT6" s="34">
        <f>1/1000*[1]PaperSectorMinusCoreVPAExp!AR$266</f>
        <v>0.28133151900000009</v>
      </c>
      <c r="AU6" s="34">
        <f>1/1000*[1]PaperSectorMinusCoreVPAExp!AS$266</f>
        <v>0.30725155199999998</v>
      </c>
      <c r="AV6" s="34">
        <f>1/1000*[1]PaperSectorMinusCoreVPAExp!AT$266</f>
        <v>0.39249358000000001</v>
      </c>
      <c r="AW6" s="34">
        <f>1/1000*[1]PaperSectorMinusCoreVPAExp!AU$266</f>
        <v>0.37612971499999998</v>
      </c>
      <c r="AX6" s="34">
        <f>1/1000*[1]PaperSectorMinusCoreVPAExp!AV$266</f>
        <v>0.238280987</v>
      </c>
      <c r="AY6" s="34">
        <f>1/1000*[1]PaperSectorMinusCoreVPAExp!AW$266</f>
        <v>0.25207030899999999</v>
      </c>
      <c r="AZ6" s="34">
        <f>1/1000*[1]PaperSectorMinusCoreVPAExp!AX$266</f>
        <v>0.41730131800000003</v>
      </c>
      <c r="BA6" s="34">
        <f>1/1000*[1]PaperSectorMinusCoreVPAExp!AY$266</f>
        <v>0.445005049298</v>
      </c>
      <c r="BB6" s="34">
        <f>1/1000*[1]PaperSectorMinusCoreVPAExp!AZ$266</f>
        <v>0</v>
      </c>
      <c r="BC6" s="47">
        <f>1/1000*[1]PaperSectorMinusCoreVPAExp!BA$266</f>
        <v>0</v>
      </c>
      <c r="BD6" s="238"/>
    </row>
    <row r="7" spans="1:56">
      <c r="B7" s="4" t="s">
        <v>112</v>
      </c>
      <c r="C7" s="243">
        <f>1/$A$1*[1]PaperSectorMinusCoreVPAExp!B$6</f>
        <v>1.2964791E-2</v>
      </c>
      <c r="D7" s="11">
        <f>1/$A$1*[1]PaperSectorMinusCoreVPAExp!C$6</f>
        <v>7.2655519999999998E-3</v>
      </c>
      <c r="E7" s="11">
        <f>1/$A$1*[1]PaperSectorMinusCoreVPAExp!D$6</f>
        <v>4.7201185499999999E-2</v>
      </c>
      <c r="F7" s="11">
        <f>1/$A$1*[1]PaperSectorMinusCoreVPAExp!E$6</f>
        <v>8.7664500000000001E-4</v>
      </c>
      <c r="G7" s="11">
        <f>1/$A$1*[1]PaperSectorMinusCoreVPAExp!F$6</f>
        <v>4.1003899999999998E-3</v>
      </c>
      <c r="H7" s="11">
        <f>1/$A$1*[1]PaperSectorMinusCoreVPAExp!G$6</f>
        <v>7.0424655000000001E-3</v>
      </c>
      <c r="I7" s="11">
        <f>1/$A$1*[1]PaperSectorMinusCoreVPAExp!H$6</f>
        <v>4.3712199999999997E-4</v>
      </c>
      <c r="J7" s="11">
        <f>1/$A$1*[1]PaperSectorMinusCoreVPAExp!I$6</f>
        <v>1.6642359999999999E-3</v>
      </c>
      <c r="K7" s="11">
        <f>1/$A$1*[1]PaperSectorMinusCoreVPAExp!J$6</f>
        <v>1.162945E-4</v>
      </c>
      <c r="L7" s="11">
        <f>1/$A$1*[1]PaperSectorMinusCoreVPAExp!K$6</f>
        <v>6.8334000000000014E-5</v>
      </c>
      <c r="M7" s="11">
        <f>1/$A$1*[1]PaperSectorMinusCoreVPAExp!L$6</f>
        <v>1.8535615000000001E-3</v>
      </c>
      <c r="N7" s="11">
        <f>1/$A$1*[1]PaperSectorMinusCoreVPAExp!M$6</f>
        <v>1.2667668999999999E-2</v>
      </c>
      <c r="O7" s="11">
        <f>1/$A$1*[1]PaperSectorMinusCoreVPAExp!N$6</f>
        <v>6.9569149999999997E-4</v>
      </c>
      <c r="P7" s="11">
        <f>1/$A$1*[1]PaperSectorMinusCoreVPAExp!O$6</f>
        <v>0</v>
      </c>
      <c r="Q7" s="11">
        <f>1/$A$1*[1]PaperSectorMinusCoreVPAExp!P$6</f>
        <v>1.623853E-3</v>
      </c>
      <c r="R7" s="11">
        <f>1/$A$1*[1]PaperSectorMinusCoreVPAExp!Q$6</f>
        <v>8.86319E-4</v>
      </c>
      <c r="S7" s="11">
        <f>1/$A$1*[1]PaperSectorMinusCoreVPAExp!R$6</f>
        <v>5.1598750000000004E-4</v>
      </c>
      <c r="T7" s="11">
        <f>1/$A$1*[1]PaperSectorMinusCoreVPAExp!S$6</f>
        <v>2.15971E-4</v>
      </c>
      <c r="U7" s="11">
        <f>1/$A$1*[1]PaperSectorMinusCoreVPAExp!T$6</f>
        <v>6.7367999999999996E-5</v>
      </c>
      <c r="V7" s="11">
        <f>1/$A$1*[1]PaperSectorMinusCoreVPAExp!U$6</f>
        <v>3.8499999999999996E-6</v>
      </c>
      <c r="W7" s="11">
        <f>1/$A$1*[1]PaperSectorMinusCoreVPAExp!V$6</f>
        <v>6.9999999999999998E-9</v>
      </c>
      <c r="X7" s="11">
        <f>1/$A$1*[1]PaperSectorMinusCoreVPAExp!W$6</f>
        <v>0</v>
      </c>
      <c r="Y7" s="11">
        <f>1/$A$1*[1]PaperSectorMinusCoreVPAExp!X$6</f>
        <v>1.2614693E-3</v>
      </c>
      <c r="Z7" s="11">
        <f>1/$A$1*[1]PaperSectorMinusCoreVPAExp!Y$6</f>
        <v>2.3532554499999998E-3</v>
      </c>
      <c r="AA7" s="11">
        <f>1/$A$1*[1]PaperSectorMinusCoreVPAExp!Z$6</f>
        <v>0</v>
      </c>
      <c r="AB7" s="10">
        <f>1/$A$1*[1]PaperSectorMinusCoreVPAExp!AA$6</f>
        <v>0</v>
      </c>
      <c r="AC7" s="3"/>
      <c r="AD7" s="243">
        <f>1/1000*[1]PaperSectorMinusCoreVPAExp!AB$6</f>
        <v>2.5990000000000002E-3</v>
      </c>
      <c r="AE7" s="11">
        <f>1/1000*[1]PaperSectorMinusCoreVPAExp!AC$6</f>
        <v>1.4002859999999999E-3</v>
      </c>
      <c r="AF7" s="11">
        <f>1/1000*[1]PaperSectorMinusCoreVPAExp!AD$6</f>
        <v>6.8027359999999993E-3</v>
      </c>
      <c r="AG7" s="11">
        <f>1/1000*[1]PaperSectorMinusCoreVPAExp!AE$6</f>
        <v>8.1396999999999993E-5</v>
      </c>
      <c r="AH7" s="11">
        <f>1/1000*[1]PaperSectorMinusCoreVPAExp!AF$6</f>
        <v>1.274147E-3</v>
      </c>
      <c r="AI7" s="11">
        <f>1/1000*[1]PaperSectorMinusCoreVPAExp!AG$6</f>
        <v>2.0660970000000002E-3</v>
      </c>
      <c r="AJ7" s="11">
        <f>1/1000*[1]PaperSectorMinusCoreVPAExp!AH$6</f>
        <v>5.8962999999999998E-5</v>
      </c>
      <c r="AK7" s="11">
        <f>1/1000*[1]PaperSectorMinusCoreVPAExp!AI$6</f>
        <v>3.8515199999999999E-4</v>
      </c>
      <c r="AL7" s="11">
        <f>1/1000*[1]PaperSectorMinusCoreVPAExp!AJ$6</f>
        <v>3.8636000000000001E-5</v>
      </c>
      <c r="AM7" s="11">
        <f>1/1000*[1]PaperSectorMinusCoreVPAExp!AK$6</f>
        <v>1.6807E-5</v>
      </c>
      <c r="AN7" s="11">
        <f>1/1000*[1]PaperSectorMinusCoreVPAExp!AL$6</f>
        <v>1.0193419999999999E-3</v>
      </c>
      <c r="AO7" s="11">
        <f>1/1000*[1]PaperSectorMinusCoreVPAExp!AM$6</f>
        <v>3.5159869999999999E-3</v>
      </c>
      <c r="AP7" s="11">
        <f>1/1000*[1]PaperSectorMinusCoreVPAExp!AN$6</f>
        <v>1.77646E-4</v>
      </c>
      <c r="AQ7" s="11">
        <f>1/1000*[1]PaperSectorMinusCoreVPAExp!AO$6</f>
        <v>0</v>
      </c>
      <c r="AR7" s="11">
        <f>1/1000*[1]PaperSectorMinusCoreVPAExp!AP$6</f>
        <v>4.3181799999999999E-4</v>
      </c>
      <c r="AS7" s="11">
        <f>1/1000*[1]PaperSectorMinusCoreVPAExp!AQ$6</f>
        <v>2.5316099999999996E-4</v>
      </c>
      <c r="AT7" s="11">
        <f>1/1000*[1]PaperSectorMinusCoreVPAExp!AR$6</f>
        <v>1.4665000000000001E-4</v>
      </c>
      <c r="AU7" s="11">
        <f>1/1000*[1]PaperSectorMinusCoreVPAExp!AS$6</f>
        <v>1.0067999999999999E-4</v>
      </c>
      <c r="AV7" s="11">
        <f>1/1000*[1]PaperSectorMinusCoreVPAExp!AT$6</f>
        <v>4.7122E-5</v>
      </c>
      <c r="AW7" s="11">
        <f>1/1000*[1]PaperSectorMinusCoreVPAExp!AU$6</f>
        <v>7.6999999999999993E-7</v>
      </c>
      <c r="AX7" s="11">
        <f>1/1000*[1]PaperSectorMinusCoreVPAExp!AV$6</f>
        <v>3.4999999999999996E-8</v>
      </c>
      <c r="AY7" s="11">
        <f>1/1000*[1]PaperSectorMinusCoreVPAExp!AW$6</f>
        <v>0</v>
      </c>
      <c r="AZ7" s="11">
        <f>1/1000*[1]PaperSectorMinusCoreVPAExp!AX$6</f>
        <v>4.6783599999999996E-4</v>
      </c>
      <c r="BA7" s="11">
        <f>1/1000*[1]PaperSectorMinusCoreVPAExp!AY$6</f>
        <v>8.8224924000000001E-4</v>
      </c>
      <c r="BB7" s="11">
        <f>1/1000*[1]PaperSectorMinusCoreVPAExp!AZ$6</f>
        <v>0</v>
      </c>
      <c r="BC7" s="10">
        <f>1/1000*[1]PaperSectorMinusCoreVPAExp!BA$6</f>
        <v>0</v>
      </c>
      <c r="BD7" s="238"/>
    </row>
    <row r="8" spans="1:56">
      <c r="B8" s="4" t="s">
        <v>123</v>
      </c>
      <c r="C8" s="243">
        <f>1/$A$1*[1]PaperSectorMinusCoreVPAExp!B$25</f>
        <v>2.9945999999999998E-4</v>
      </c>
      <c r="D8" s="11">
        <f>1/$A$1*[1]PaperSectorMinusCoreVPAExp!C$25</f>
        <v>4.2652645000000001E-3</v>
      </c>
      <c r="E8" s="11">
        <f>1/$A$1*[1]PaperSectorMinusCoreVPAExp!D$25</f>
        <v>1.938188E-3</v>
      </c>
      <c r="F8" s="11">
        <f>1/$A$1*[1]PaperSectorMinusCoreVPAExp!E$25</f>
        <v>1.6903599999999999E-3</v>
      </c>
      <c r="G8" s="11">
        <f>1/$A$1*[1]PaperSectorMinusCoreVPAExp!F$25</f>
        <v>7.4966045000000002E-3</v>
      </c>
      <c r="H8" s="11">
        <f>1/$A$1*[1]PaperSectorMinusCoreVPAExp!G$25</f>
        <v>6.3788830000000001E-3</v>
      </c>
      <c r="I8" s="11">
        <f>1/$A$1*[1]PaperSectorMinusCoreVPAExp!H$25</f>
        <v>7.3902149999999995E-3</v>
      </c>
      <c r="J8" s="11">
        <f>1/$A$1*[1]PaperSectorMinusCoreVPAExp!I$25</f>
        <v>1.03798555E-2</v>
      </c>
      <c r="K8" s="11">
        <f>1/$A$1*[1]PaperSectorMinusCoreVPAExp!J$25</f>
        <v>1.4375983999999998E-2</v>
      </c>
      <c r="L8" s="11">
        <f>1/$A$1*[1]PaperSectorMinusCoreVPAExp!K$25</f>
        <v>2.0726867E-2</v>
      </c>
      <c r="M8" s="11">
        <f>1/$A$1*[1]PaperSectorMinusCoreVPAExp!L$25</f>
        <v>9.9069004999999995E-3</v>
      </c>
      <c r="N8" s="11">
        <f>1/$A$1*[1]PaperSectorMinusCoreVPAExp!M$25</f>
        <v>1.4736431499999999E-2</v>
      </c>
      <c r="O8" s="11">
        <f>1/$A$1*[1]PaperSectorMinusCoreVPAExp!N$25</f>
        <v>1.3656972E-2</v>
      </c>
      <c r="P8" s="11">
        <f>1/$A$1*[1]PaperSectorMinusCoreVPAExp!O$25</f>
        <v>1.6333530499999999E-2</v>
      </c>
      <c r="Q8" s="11">
        <f>1/$A$1*[1]PaperSectorMinusCoreVPAExp!P$25</f>
        <v>2.6028306500000001E-2</v>
      </c>
      <c r="R8" s="11">
        <f>1/$A$1*[1]PaperSectorMinusCoreVPAExp!Q$25</f>
        <v>2.3721103E-2</v>
      </c>
      <c r="S8" s="11">
        <f>1/$A$1*[1]PaperSectorMinusCoreVPAExp!R$25</f>
        <v>2.5489929499999998E-2</v>
      </c>
      <c r="T8" s="11">
        <f>1/$A$1*[1]PaperSectorMinusCoreVPAExp!S$25</f>
        <v>1.9658229499999999E-2</v>
      </c>
      <c r="U8" s="11">
        <f>1/$A$1*[1]PaperSectorMinusCoreVPAExp!T$25</f>
        <v>2.4396932E-2</v>
      </c>
      <c r="V8" s="11">
        <f>1/$A$1*[1]PaperSectorMinusCoreVPAExp!U$25</f>
        <v>2.1276517499999998E-2</v>
      </c>
      <c r="W8" s="11">
        <f>1/$A$1*[1]PaperSectorMinusCoreVPAExp!V$25</f>
        <v>3.4275853080000002E-2</v>
      </c>
      <c r="X8" s="11">
        <f>1/$A$1*[1]PaperSectorMinusCoreVPAExp!W$25</f>
        <v>2.6391141E-2</v>
      </c>
      <c r="Y8" s="11">
        <f>1/$A$1*[1]PaperSectorMinusCoreVPAExp!X$25</f>
        <v>3.0653630069999997E-2</v>
      </c>
      <c r="Z8" s="11">
        <f>1/$A$1*[1]PaperSectorMinusCoreVPAExp!Y$25</f>
        <v>3.1952980884999996E-2</v>
      </c>
      <c r="AA8" s="11">
        <f>1/$A$1*[1]PaperSectorMinusCoreVPAExp!Z$25</f>
        <v>0</v>
      </c>
      <c r="AB8" s="10">
        <f>1/$A$1*[1]PaperSectorMinusCoreVPAExp!AA$25</f>
        <v>0</v>
      </c>
      <c r="AC8" s="3"/>
      <c r="AD8" s="243">
        <f>1/1000*[1]PaperSectorMinusCoreVPAExp!AB$25</f>
        <v>1.02E-4</v>
      </c>
      <c r="AE8" s="11">
        <f>1/1000*[1]PaperSectorMinusCoreVPAExp!AC$25</f>
        <v>9.8308599999999999E-4</v>
      </c>
      <c r="AF8" s="11">
        <f>1/1000*[1]PaperSectorMinusCoreVPAExp!AD$25</f>
        <v>5.14012E-4</v>
      </c>
      <c r="AG8" s="11">
        <f>1/1000*[1]PaperSectorMinusCoreVPAExp!AE$25</f>
        <v>4.3823099999999997E-4</v>
      </c>
      <c r="AH8" s="11">
        <f>1/1000*[1]PaperSectorMinusCoreVPAExp!AF$25</f>
        <v>1.6828379999999999E-3</v>
      </c>
      <c r="AI8" s="11">
        <f>1/1000*[1]PaperSectorMinusCoreVPAExp!AG$25</f>
        <v>1.3010750000000001E-3</v>
      </c>
      <c r="AJ8" s="11">
        <f>1/1000*[1]PaperSectorMinusCoreVPAExp!AH$25</f>
        <v>1.8655759999999999E-3</v>
      </c>
      <c r="AK8" s="11">
        <f>1/1000*[1]PaperSectorMinusCoreVPAExp!AI$25</f>
        <v>2.7207059999999998E-3</v>
      </c>
      <c r="AL8" s="11">
        <f>1/1000*[1]PaperSectorMinusCoreVPAExp!AJ$25</f>
        <v>4.1561410000000003E-3</v>
      </c>
      <c r="AM8" s="11">
        <f>1/1000*[1]PaperSectorMinusCoreVPAExp!AK$25</f>
        <v>5.5587019999999996E-3</v>
      </c>
      <c r="AN8" s="11">
        <f>1/1000*[1]PaperSectorMinusCoreVPAExp!AL$25</f>
        <v>2.9743499999999997E-3</v>
      </c>
      <c r="AO8" s="11">
        <f>1/1000*[1]PaperSectorMinusCoreVPAExp!AM$25</f>
        <v>4.4726859999999992E-3</v>
      </c>
      <c r="AP8" s="11">
        <f>1/1000*[1]PaperSectorMinusCoreVPAExp!AN$25</f>
        <v>3.9807619999999997E-3</v>
      </c>
      <c r="AQ8" s="11">
        <f>1/1000*[1]PaperSectorMinusCoreVPAExp!AO$25</f>
        <v>4.4240269999999996E-3</v>
      </c>
      <c r="AR8" s="11">
        <f>1/1000*[1]PaperSectorMinusCoreVPAExp!AP$25</f>
        <v>6.7433149999999997E-3</v>
      </c>
      <c r="AS8" s="11">
        <f>1/1000*[1]PaperSectorMinusCoreVPAExp!AQ$25</f>
        <v>6.0999549999999998E-3</v>
      </c>
      <c r="AT8" s="11">
        <f>1/1000*[1]PaperSectorMinusCoreVPAExp!AR$25</f>
        <v>5.6192059999999999E-3</v>
      </c>
      <c r="AU8" s="11">
        <f>1/1000*[1]PaperSectorMinusCoreVPAExp!AS$25</f>
        <v>5.5761889999999996E-3</v>
      </c>
      <c r="AV8" s="11">
        <f>1/1000*[1]PaperSectorMinusCoreVPAExp!AT$25</f>
        <v>6.674485E-3</v>
      </c>
      <c r="AW8" s="11">
        <f>1/1000*[1]PaperSectorMinusCoreVPAExp!AU$25</f>
        <v>4.9865119999999994E-3</v>
      </c>
      <c r="AX8" s="11">
        <f>1/1000*[1]PaperSectorMinusCoreVPAExp!AV$25</f>
        <v>7.2540640000000002E-3</v>
      </c>
      <c r="AY8" s="11">
        <f>1/1000*[1]PaperSectorMinusCoreVPAExp!AW$25</f>
        <v>6.2919919999999997E-3</v>
      </c>
      <c r="AZ8" s="11">
        <f>1/1000*[1]PaperSectorMinusCoreVPAExp!AX$25</f>
        <v>8.1214990000000008E-3</v>
      </c>
      <c r="BA8" s="11">
        <f>1/1000*[1]PaperSectorMinusCoreVPAExp!AY$25</f>
        <v>8.2173129800000005E-3</v>
      </c>
      <c r="BB8" s="11">
        <f>1/1000*[1]PaperSectorMinusCoreVPAExp!AZ$25</f>
        <v>0</v>
      </c>
      <c r="BC8" s="10">
        <f>1/1000*[1]PaperSectorMinusCoreVPAExp!BA$25</f>
        <v>0</v>
      </c>
      <c r="BD8" s="238"/>
    </row>
    <row r="9" spans="1:56">
      <c r="B9" s="4" t="s">
        <v>25</v>
      </c>
      <c r="C9" s="243">
        <f>1/$A$1*[1]PaperSectorMinusCoreVPAExp!B$38</f>
        <v>1.8500755E-3</v>
      </c>
      <c r="D9" s="11">
        <f>1/$A$1*[1]PaperSectorMinusCoreVPAExp!C$38</f>
        <v>4.2564830000000001E-3</v>
      </c>
      <c r="E9" s="11">
        <f>1/$A$1*[1]PaperSectorMinusCoreVPAExp!D$38</f>
        <v>4.4136575000000003E-3</v>
      </c>
      <c r="F9" s="11">
        <f>1/$A$1*[1]PaperSectorMinusCoreVPAExp!E$38</f>
        <v>3.7989524999999997E-3</v>
      </c>
      <c r="G9" s="11">
        <f>1/$A$1*[1]PaperSectorMinusCoreVPAExp!F$38</f>
        <v>7.6774354999999996E-3</v>
      </c>
      <c r="H9" s="11">
        <f>1/$A$1*[1]PaperSectorMinusCoreVPAExp!G$38</f>
        <v>8.9484639999999997E-3</v>
      </c>
      <c r="I9" s="11">
        <f>1/$A$1*[1]PaperSectorMinusCoreVPAExp!H$38</f>
        <v>1.1108100499999999E-2</v>
      </c>
      <c r="J9" s="11">
        <f>1/$A$1*[1]PaperSectorMinusCoreVPAExp!I$38</f>
        <v>1.2418798E-2</v>
      </c>
      <c r="K9" s="11">
        <f>1/$A$1*[1]PaperSectorMinusCoreVPAExp!J$38</f>
        <v>1.6690743999999997E-2</v>
      </c>
      <c r="L9" s="11">
        <f>1/$A$1*[1]PaperSectorMinusCoreVPAExp!K$38</f>
        <v>2.0739442499999997E-2</v>
      </c>
      <c r="M9" s="11">
        <f>1/$A$1*[1]PaperSectorMinusCoreVPAExp!L$38</f>
        <v>1.4789452999999999E-2</v>
      </c>
      <c r="N9" s="11">
        <f>1/$A$1*[1]PaperSectorMinusCoreVPAExp!M$38</f>
        <v>2.1916124999999998E-2</v>
      </c>
      <c r="O9" s="11">
        <f>1/$A$1*[1]PaperSectorMinusCoreVPAExp!N$38</f>
        <v>2.14483255E-2</v>
      </c>
      <c r="P9" s="11">
        <f>1/$A$1*[1]PaperSectorMinusCoreVPAExp!O$38</f>
        <v>1.8945086999999999E-2</v>
      </c>
      <c r="Q9" s="11">
        <f>1/$A$1*[1]PaperSectorMinusCoreVPAExp!P$38</f>
        <v>2.1948975999999999E-2</v>
      </c>
      <c r="R9" s="11">
        <f>1/$A$1*[1]PaperSectorMinusCoreVPAExp!Q$38</f>
        <v>1.77170665E-2</v>
      </c>
      <c r="S9" s="11">
        <f>1/$A$1*[1]PaperSectorMinusCoreVPAExp!R$38</f>
        <v>2.5589371499999999E-2</v>
      </c>
      <c r="T9" s="11">
        <f>1/$A$1*[1]PaperSectorMinusCoreVPAExp!S$38</f>
        <v>1.2993988E-2</v>
      </c>
      <c r="U9" s="11">
        <f>1/$A$1*[1]PaperSectorMinusCoreVPAExp!T$38</f>
        <v>1.7519103000000001E-2</v>
      </c>
      <c r="V9" s="11">
        <f>1/$A$1*[1]PaperSectorMinusCoreVPAExp!U$38</f>
        <v>1.51588465E-2</v>
      </c>
      <c r="W9" s="11">
        <f>1/$A$1*[1]PaperSectorMinusCoreVPAExp!V$38</f>
        <v>1.5696674000000001E-2</v>
      </c>
      <c r="X9" s="11">
        <f>1/$A$1*[1]PaperSectorMinusCoreVPAExp!W$38</f>
        <v>8.782102E-3</v>
      </c>
      <c r="Y9" s="11">
        <f>1/$A$1*[1]PaperSectorMinusCoreVPAExp!X$38</f>
        <v>2.3377028184999999E-2</v>
      </c>
      <c r="Z9" s="11">
        <f>1/$A$1*[1]PaperSectorMinusCoreVPAExp!Y$38</f>
        <v>3.0642156369999993E-2</v>
      </c>
      <c r="AA9" s="11">
        <f>1/$A$1*[1]PaperSectorMinusCoreVPAExp!Z$38</f>
        <v>0</v>
      </c>
      <c r="AB9" s="10">
        <f>1/$A$1*[1]PaperSectorMinusCoreVPAExp!AA$38</f>
        <v>0</v>
      </c>
      <c r="AC9" s="3"/>
      <c r="AD9" s="243">
        <f>1/1000*[1]PaperSectorMinusCoreVPAExp!AB$38</f>
        <v>4.3199999999999998E-4</v>
      </c>
      <c r="AE9" s="11">
        <f>1/1000*[1]PaperSectorMinusCoreVPAExp!AC$38</f>
        <v>1.011578E-3</v>
      </c>
      <c r="AF9" s="11">
        <f>1/1000*[1]PaperSectorMinusCoreVPAExp!AD$38</f>
        <v>1.0354470000000001E-3</v>
      </c>
      <c r="AG9" s="11">
        <f>1/1000*[1]PaperSectorMinusCoreVPAExp!AE$38</f>
        <v>9.6986000000000001E-4</v>
      </c>
      <c r="AH9" s="11">
        <f>1/1000*[1]PaperSectorMinusCoreVPAExp!AF$38</f>
        <v>2.2762310000000001E-3</v>
      </c>
      <c r="AI9" s="11">
        <f>1/1000*[1]PaperSectorMinusCoreVPAExp!AG$38</f>
        <v>2.2297249999999997E-3</v>
      </c>
      <c r="AJ9" s="11">
        <f>1/1000*[1]PaperSectorMinusCoreVPAExp!AH$38</f>
        <v>2.8206239999999999E-3</v>
      </c>
      <c r="AK9" s="11">
        <f>1/1000*[1]PaperSectorMinusCoreVPAExp!AI$38</f>
        <v>3.5804280000000001E-3</v>
      </c>
      <c r="AL9" s="11">
        <f>1/1000*[1]PaperSectorMinusCoreVPAExp!AJ$38</f>
        <v>5.295045E-3</v>
      </c>
      <c r="AM9" s="11">
        <f>1/1000*[1]PaperSectorMinusCoreVPAExp!AK$38</f>
        <v>5.0137580000000001E-3</v>
      </c>
      <c r="AN9" s="11">
        <f>1/1000*[1]PaperSectorMinusCoreVPAExp!AL$38</f>
        <v>4.5871160000000005E-3</v>
      </c>
      <c r="AO9" s="11">
        <f>1/1000*[1]PaperSectorMinusCoreVPAExp!AM$38</f>
        <v>6.5885070000000004E-3</v>
      </c>
      <c r="AP9" s="11">
        <f>1/1000*[1]PaperSectorMinusCoreVPAExp!AN$38</f>
        <v>6.542338E-3</v>
      </c>
      <c r="AQ9" s="11">
        <f>1/1000*[1]PaperSectorMinusCoreVPAExp!AO$38</f>
        <v>4.6981510000000002E-3</v>
      </c>
      <c r="AR9" s="11">
        <f>1/1000*[1]PaperSectorMinusCoreVPAExp!AP$38</f>
        <v>5.9367550000000002E-3</v>
      </c>
      <c r="AS9" s="11">
        <f>1/1000*[1]PaperSectorMinusCoreVPAExp!AQ$38</f>
        <v>4.1388199999999997E-3</v>
      </c>
      <c r="AT9" s="11">
        <f>1/1000*[1]PaperSectorMinusCoreVPAExp!AR$38</f>
        <v>5.8894909999999993E-3</v>
      </c>
      <c r="AU9" s="11">
        <f>1/1000*[1]PaperSectorMinusCoreVPAExp!AS$38</f>
        <v>3.7247479999999999E-3</v>
      </c>
      <c r="AV9" s="11">
        <f>1/1000*[1]PaperSectorMinusCoreVPAExp!AT$38</f>
        <v>4.5996629999999995E-3</v>
      </c>
      <c r="AW9" s="11">
        <f>1/1000*[1]PaperSectorMinusCoreVPAExp!AU$38</f>
        <v>3.7805259999999998E-3</v>
      </c>
      <c r="AX9" s="11">
        <f>1/1000*[1]PaperSectorMinusCoreVPAExp!AV$38</f>
        <v>3.6961039999999995E-3</v>
      </c>
      <c r="AY9" s="11">
        <f>1/1000*[1]PaperSectorMinusCoreVPAExp!AW$38</f>
        <v>2.1656789999999998E-3</v>
      </c>
      <c r="AZ9" s="11">
        <f>1/1000*[1]PaperSectorMinusCoreVPAExp!AX$38</f>
        <v>6.6016629999999998E-3</v>
      </c>
      <c r="BA9" s="11">
        <f>1/1000*[1]PaperSectorMinusCoreVPAExp!AY$38</f>
        <v>8.2162456809999999E-3</v>
      </c>
      <c r="BB9" s="11">
        <f>1/1000*[1]PaperSectorMinusCoreVPAExp!AZ$38</f>
        <v>0</v>
      </c>
      <c r="BC9" s="10">
        <f>1/1000*[1]PaperSectorMinusCoreVPAExp!BA$38</f>
        <v>0</v>
      </c>
      <c r="BD9" s="238"/>
    </row>
    <row r="10" spans="1:56">
      <c r="B10" s="4" t="s">
        <v>65</v>
      </c>
      <c r="C10" s="243">
        <f>1/$A$1*[1]PaperSectorMinusCoreVPAExp!B$52</f>
        <v>1.9214264999999999E-3</v>
      </c>
      <c r="D10" s="11">
        <f>1/$A$1*[1]PaperSectorMinusCoreVPAExp!C$52</f>
        <v>3.1385375E-3</v>
      </c>
      <c r="E10" s="11">
        <f>1/$A$1*[1]PaperSectorMinusCoreVPAExp!D$52</f>
        <v>3.0458715000000001E-3</v>
      </c>
      <c r="F10" s="11">
        <f>1/$A$1*[1]PaperSectorMinusCoreVPAExp!E$52</f>
        <v>3.2889989999999999E-3</v>
      </c>
      <c r="G10" s="11">
        <f>1/$A$1*[1]PaperSectorMinusCoreVPAExp!F$52</f>
        <v>4.1278369999999997E-3</v>
      </c>
      <c r="H10" s="11">
        <f>1/$A$1*[1]PaperSectorMinusCoreVPAExp!G$52</f>
        <v>9.2363180000000003E-3</v>
      </c>
      <c r="I10" s="11">
        <f>1/$A$1*[1]PaperSectorMinusCoreVPAExp!H$52</f>
        <v>7.8339169999999993E-3</v>
      </c>
      <c r="J10" s="11">
        <f>1/$A$1*[1]PaperSectorMinusCoreVPAExp!I$52</f>
        <v>5.9088889999999996E-3</v>
      </c>
      <c r="K10" s="11">
        <f>1/$A$1*[1]PaperSectorMinusCoreVPAExp!J$52</f>
        <v>1.2664924999999999E-2</v>
      </c>
      <c r="L10" s="11">
        <f>1/$A$1*[1]PaperSectorMinusCoreVPAExp!K$52</f>
        <v>8.8798185000000009E-3</v>
      </c>
      <c r="M10" s="11">
        <f>1/$A$1*[1]PaperSectorMinusCoreVPAExp!L$52</f>
        <v>8.6664024999999999E-3</v>
      </c>
      <c r="N10" s="11">
        <f>1/$A$1*[1]PaperSectorMinusCoreVPAExp!M$52</f>
        <v>1.3492521E-2</v>
      </c>
      <c r="O10" s="11">
        <f>1/$A$1*[1]PaperSectorMinusCoreVPAExp!N$52</f>
        <v>1.7532662000000001E-2</v>
      </c>
      <c r="P10" s="11">
        <f>1/$A$1*[1]PaperSectorMinusCoreVPAExp!O$52</f>
        <v>1.98804445E-2</v>
      </c>
      <c r="Q10" s="11">
        <f>1/$A$1*[1]PaperSectorMinusCoreVPAExp!P$52</f>
        <v>2.6593006999999998E-2</v>
      </c>
      <c r="R10" s="11">
        <f>1/$A$1*[1]PaperSectorMinusCoreVPAExp!Q$52</f>
        <v>2.5621616999999999E-2</v>
      </c>
      <c r="S10" s="11">
        <f>1/$A$1*[1]PaperSectorMinusCoreVPAExp!R$52</f>
        <v>2.8891946999999998E-2</v>
      </c>
      <c r="T10" s="11">
        <f>1/$A$1*[1]PaperSectorMinusCoreVPAExp!S$52</f>
        <v>1.4253854999999999E-2</v>
      </c>
      <c r="U10" s="11">
        <f>1/$A$1*[1]PaperSectorMinusCoreVPAExp!T$52</f>
        <v>2.4378322500000001E-2</v>
      </c>
      <c r="V10" s="11">
        <f>1/$A$1*[1]PaperSectorMinusCoreVPAExp!U$52</f>
        <v>3.05479055E-2</v>
      </c>
      <c r="W10" s="11">
        <f>1/$A$1*[1]PaperSectorMinusCoreVPAExp!V$52</f>
        <v>2.5521209E-2</v>
      </c>
      <c r="X10" s="11">
        <f>1/$A$1*[1]PaperSectorMinusCoreVPAExp!W$52</f>
        <v>1.8761886499999998E-2</v>
      </c>
      <c r="Y10" s="11">
        <f>1/$A$1*[1]PaperSectorMinusCoreVPAExp!X$52</f>
        <v>4.0592318199999998E-2</v>
      </c>
      <c r="Z10" s="11">
        <f>1/$A$1*[1]PaperSectorMinusCoreVPAExp!Y$52</f>
        <v>4.0462596999999996E-2</v>
      </c>
      <c r="AA10" s="11">
        <f>1/$A$1*[1]PaperSectorMinusCoreVPAExp!Z$52</f>
        <v>0</v>
      </c>
      <c r="AB10" s="10">
        <f>1/$A$1*[1]PaperSectorMinusCoreVPAExp!AA$52</f>
        <v>0</v>
      </c>
      <c r="AC10" s="3"/>
      <c r="AD10" s="243">
        <f>1/1000*[1]PaperSectorMinusCoreVPAExp!AB$52</f>
        <v>5.1900000000000004E-4</v>
      </c>
      <c r="AE10" s="11">
        <f>1/1000*[1]PaperSectorMinusCoreVPAExp!AC$52</f>
        <v>7.45034E-4</v>
      </c>
      <c r="AF10" s="11">
        <f>1/1000*[1]PaperSectorMinusCoreVPAExp!AD$52</f>
        <v>5.8587299999999999E-4</v>
      </c>
      <c r="AG10" s="11">
        <f>1/1000*[1]PaperSectorMinusCoreVPAExp!AE$52</f>
        <v>7.9053399999999996E-4</v>
      </c>
      <c r="AH10" s="11">
        <f>1/1000*[1]PaperSectorMinusCoreVPAExp!AF$52</f>
        <v>1.0786449999999998E-3</v>
      </c>
      <c r="AI10" s="11">
        <f>1/1000*[1]PaperSectorMinusCoreVPAExp!AG$52</f>
        <v>2.3226130000000003E-3</v>
      </c>
      <c r="AJ10" s="11">
        <f>1/1000*[1]PaperSectorMinusCoreVPAExp!AH$52</f>
        <v>2.070873E-3</v>
      </c>
      <c r="AK10" s="11">
        <f>1/1000*[1]PaperSectorMinusCoreVPAExp!AI$52</f>
        <v>1.6824909999999999E-3</v>
      </c>
      <c r="AL10" s="11">
        <f>1/1000*[1]PaperSectorMinusCoreVPAExp!AJ$52</f>
        <v>3.8728259999999998E-3</v>
      </c>
      <c r="AM10" s="11">
        <f>1/1000*[1]PaperSectorMinusCoreVPAExp!AK$52</f>
        <v>2.3281759999999999E-3</v>
      </c>
      <c r="AN10" s="11">
        <f>1/1000*[1]PaperSectorMinusCoreVPAExp!AL$52</f>
        <v>2.5967729999999997E-3</v>
      </c>
      <c r="AO10" s="11">
        <f>1/1000*[1]PaperSectorMinusCoreVPAExp!AM$52</f>
        <v>4.292438E-3</v>
      </c>
      <c r="AP10" s="11">
        <f>1/1000*[1]PaperSectorMinusCoreVPAExp!AN$52</f>
        <v>5.342421E-3</v>
      </c>
      <c r="AQ10" s="11">
        <f>1/1000*[1]PaperSectorMinusCoreVPAExp!AO$52</f>
        <v>5.9730020000000007E-3</v>
      </c>
      <c r="AR10" s="11">
        <f>1/1000*[1]PaperSectorMinusCoreVPAExp!AP$52</f>
        <v>8.0173349999999987E-3</v>
      </c>
      <c r="AS10" s="11">
        <f>1/1000*[1]PaperSectorMinusCoreVPAExp!AQ$52</f>
        <v>7.6691989999999998E-3</v>
      </c>
      <c r="AT10" s="11">
        <f>1/1000*[1]PaperSectorMinusCoreVPAExp!AR$52</f>
        <v>7.7122939999999997E-3</v>
      </c>
      <c r="AU10" s="11">
        <f>1/1000*[1]PaperSectorMinusCoreVPAExp!AS$52</f>
        <v>5.5266409999999997E-3</v>
      </c>
      <c r="AV10" s="11">
        <f>1/1000*[1]PaperSectorMinusCoreVPAExp!AT$52</f>
        <v>7.2349619999999993E-3</v>
      </c>
      <c r="AW10" s="11">
        <f>1/1000*[1]PaperSectorMinusCoreVPAExp!AU$52</f>
        <v>8.9793430000000007E-3</v>
      </c>
      <c r="AX10" s="11">
        <f>1/1000*[1]PaperSectorMinusCoreVPAExp!AV$52</f>
        <v>7.1805860000000001E-3</v>
      </c>
      <c r="AY10" s="11">
        <f>1/1000*[1]PaperSectorMinusCoreVPAExp!AW$52</f>
        <v>4.9924690000000002E-3</v>
      </c>
      <c r="AZ10" s="11">
        <f>1/1000*[1]PaperSectorMinusCoreVPAExp!AX$52</f>
        <v>1.1917161000000001E-2</v>
      </c>
      <c r="BA10" s="11">
        <f>1/1000*[1]PaperSectorMinusCoreVPAExp!AY$52</f>
        <v>1.2012721828000002E-2</v>
      </c>
      <c r="BB10" s="11">
        <f>1/1000*[1]PaperSectorMinusCoreVPAExp!AZ$52</f>
        <v>0</v>
      </c>
      <c r="BC10" s="10">
        <f>1/1000*[1]PaperSectorMinusCoreVPAExp!BA$52</f>
        <v>0</v>
      </c>
      <c r="BD10" s="238"/>
    </row>
    <row r="11" spans="1:56">
      <c r="B11" s="4" t="s">
        <v>133</v>
      </c>
      <c r="C11" s="243">
        <f>1/$A$1*[1]PaperSectorMinusCoreVPAExp!B$70</f>
        <v>1.8900748999999998E-2</v>
      </c>
      <c r="D11" s="11">
        <f>1/$A$1*[1]PaperSectorMinusCoreVPAExp!C$70</f>
        <v>3.8780572499999999E-2</v>
      </c>
      <c r="E11" s="11">
        <f>1/$A$1*[1]PaperSectorMinusCoreVPAExp!D$70</f>
        <v>2.9422961999999997E-2</v>
      </c>
      <c r="F11" s="11">
        <f>1/$A$1*[1]PaperSectorMinusCoreVPAExp!E$70</f>
        <v>3.2948327999999999E-2</v>
      </c>
      <c r="G11" s="11">
        <f>1/$A$1*[1]PaperSectorMinusCoreVPAExp!F$70</f>
        <v>4.1173810999999998E-2</v>
      </c>
      <c r="H11" s="11">
        <f>1/$A$1*[1]PaperSectorMinusCoreVPAExp!G$70</f>
        <v>5.7378154000000001E-2</v>
      </c>
      <c r="I11" s="11">
        <f>1/$A$1*[1]PaperSectorMinusCoreVPAExp!H$70</f>
        <v>7.7072800999999996E-2</v>
      </c>
      <c r="J11" s="11">
        <f>1/$A$1*[1]PaperSectorMinusCoreVPAExp!I$70</f>
        <v>6.46638405E-2</v>
      </c>
      <c r="K11" s="11">
        <f>1/$A$1*[1]PaperSectorMinusCoreVPAExp!J$70</f>
        <v>8.654920050000002E-2</v>
      </c>
      <c r="L11" s="11">
        <f>1/$A$1*[1]PaperSectorMinusCoreVPAExp!K$70</f>
        <v>9.8481753999999991E-2</v>
      </c>
      <c r="M11" s="11">
        <f>1/$A$1*[1]PaperSectorMinusCoreVPAExp!L$70</f>
        <v>9.0693005500000007E-2</v>
      </c>
      <c r="N11" s="11">
        <f>1/$A$1*[1]PaperSectorMinusCoreVPAExp!M$70</f>
        <v>0.1108740785</v>
      </c>
      <c r="O11" s="11">
        <f>1/$A$1*[1]PaperSectorMinusCoreVPAExp!N$70</f>
        <v>0.12080374199999999</v>
      </c>
      <c r="P11" s="11">
        <f>1/$A$1*[1]PaperSectorMinusCoreVPAExp!O$70</f>
        <v>9.6218847499999996E-2</v>
      </c>
      <c r="Q11" s="11">
        <f>1/$A$1*[1]PaperSectorMinusCoreVPAExp!P$70</f>
        <v>6.3758957000000005E-2</v>
      </c>
      <c r="R11" s="11">
        <f>1/$A$1*[1]PaperSectorMinusCoreVPAExp!Q$70</f>
        <v>6.8325229500000001E-2</v>
      </c>
      <c r="S11" s="11">
        <f>1/$A$1*[1]PaperSectorMinusCoreVPAExp!R$70</f>
        <v>0.10725828699999999</v>
      </c>
      <c r="T11" s="11">
        <f>1/$A$1*[1]PaperSectorMinusCoreVPAExp!S$70</f>
        <v>9.7873843500000002E-2</v>
      </c>
      <c r="U11" s="11">
        <f>1/$A$1*[1]PaperSectorMinusCoreVPAExp!T$70</f>
        <v>7.5728968000000008E-2</v>
      </c>
      <c r="V11" s="11">
        <f>1/$A$1*[1]PaperSectorMinusCoreVPAExp!U$70</f>
        <v>0.10870234599999999</v>
      </c>
      <c r="W11" s="11">
        <f>1/$A$1*[1]PaperSectorMinusCoreVPAExp!V$70</f>
        <v>3.7006490999999996E-2</v>
      </c>
      <c r="X11" s="11">
        <f>1/$A$1*[1]PaperSectorMinusCoreVPAExp!W$70</f>
        <v>4.8160098999999998E-2</v>
      </c>
      <c r="Y11" s="11">
        <f>1/$A$1*[1]PaperSectorMinusCoreVPAExp!X$70</f>
        <v>4.3652344305E-2</v>
      </c>
      <c r="Z11" s="11">
        <f>1/$A$1*[1]PaperSectorMinusCoreVPAExp!Y$70</f>
        <v>9.1968715795000017E-2</v>
      </c>
      <c r="AA11" s="11">
        <f>1/$A$1*[1]PaperSectorMinusCoreVPAExp!Z$70</f>
        <v>0</v>
      </c>
      <c r="AB11" s="10">
        <f>1/$A$1*[1]PaperSectorMinusCoreVPAExp!AA$70</f>
        <v>0</v>
      </c>
      <c r="AC11" s="3"/>
      <c r="AD11" s="243">
        <f>1/1000*[1]PaperSectorMinusCoreVPAExp!AB$70</f>
        <v>4.2439999999999995E-3</v>
      </c>
      <c r="AE11" s="11">
        <f>1/1000*[1]PaperSectorMinusCoreVPAExp!AC$70</f>
        <v>5.3249220000000002E-3</v>
      </c>
      <c r="AF11" s="11">
        <f>1/1000*[1]PaperSectorMinusCoreVPAExp!AD$70</f>
        <v>4.6804419999999991E-3</v>
      </c>
      <c r="AG11" s="11">
        <f>1/1000*[1]PaperSectorMinusCoreVPAExp!AE$70</f>
        <v>6.9436760000000002E-3</v>
      </c>
      <c r="AH11" s="11">
        <f>1/1000*[1]PaperSectorMinusCoreVPAExp!AF$70</f>
        <v>9.0849219999999987E-3</v>
      </c>
      <c r="AI11" s="11">
        <f>1/1000*[1]PaperSectorMinusCoreVPAExp!AG$70</f>
        <v>1.2058978999999999E-2</v>
      </c>
      <c r="AJ11" s="11">
        <f>1/1000*[1]PaperSectorMinusCoreVPAExp!AH$70</f>
        <v>1.7222279E-2</v>
      </c>
      <c r="AK11" s="11">
        <f>1/1000*[1]PaperSectorMinusCoreVPAExp!AI$70</f>
        <v>1.6359386E-2</v>
      </c>
      <c r="AL11" s="11">
        <f>1/1000*[1]PaperSectorMinusCoreVPAExp!AJ$70</f>
        <v>2.4107007E-2</v>
      </c>
      <c r="AM11" s="11">
        <f>1/1000*[1]PaperSectorMinusCoreVPAExp!AK$70</f>
        <v>2.3700212999999998E-2</v>
      </c>
      <c r="AN11" s="11">
        <f>1/1000*[1]PaperSectorMinusCoreVPAExp!AL$70</f>
        <v>2.4665492999999997E-2</v>
      </c>
      <c r="AO11" s="11">
        <f>1/1000*[1]PaperSectorMinusCoreVPAExp!AM$70</f>
        <v>2.8983528000000001E-2</v>
      </c>
      <c r="AP11" s="11">
        <f>1/1000*[1]PaperSectorMinusCoreVPAExp!AN$70</f>
        <v>2.8526119999999999E-2</v>
      </c>
      <c r="AQ11" s="11">
        <f>1/1000*[1]PaperSectorMinusCoreVPAExp!AO$70</f>
        <v>2.1099755000000001E-2</v>
      </c>
      <c r="AR11" s="11">
        <f>1/1000*[1]PaperSectorMinusCoreVPAExp!AP$70</f>
        <v>1.2967142999999999E-2</v>
      </c>
      <c r="AS11" s="11">
        <f>1/1000*[1]PaperSectorMinusCoreVPAExp!AQ$70</f>
        <v>1.2763068999999998E-2</v>
      </c>
      <c r="AT11" s="11">
        <f>1/1000*[1]PaperSectorMinusCoreVPAExp!AR$70</f>
        <v>2.5571265999999999E-2</v>
      </c>
      <c r="AU11" s="11">
        <f>1/1000*[1]PaperSectorMinusCoreVPAExp!AS$70</f>
        <v>2.9448453000000003E-2</v>
      </c>
      <c r="AV11" s="11">
        <f>1/1000*[1]PaperSectorMinusCoreVPAExp!AT$70</f>
        <v>1.9444423999999998E-2</v>
      </c>
      <c r="AW11" s="11">
        <f>1/1000*[1]PaperSectorMinusCoreVPAExp!AU$70</f>
        <v>2.6809780999999998E-2</v>
      </c>
      <c r="AX11" s="11">
        <f>1/1000*[1]PaperSectorMinusCoreVPAExp!AV$70</f>
        <v>6.5448540000000001E-3</v>
      </c>
      <c r="AY11" s="11">
        <f>1/1000*[1]PaperSectorMinusCoreVPAExp!AW$70</f>
        <v>1.0499834999999999E-2</v>
      </c>
      <c r="AZ11" s="11">
        <f>1/1000*[1]PaperSectorMinusCoreVPAExp!AX$70</f>
        <v>1.1452709E-2</v>
      </c>
      <c r="BA11" s="11">
        <f>1/1000*[1]PaperSectorMinusCoreVPAExp!AY$70</f>
        <v>2.2825553830000001E-2</v>
      </c>
      <c r="BB11" s="11">
        <f>1/1000*[1]PaperSectorMinusCoreVPAExp!AZ$70</f>
        <v>0</v>
      </c>
      <c r="BC11" s="10">
        <f>1/1000*[1]PaperSectorMinusCoreVPAExp!BA$70</f>
        <v>0</v>
      </c>
      <c r="BD11" s="238"/>
    </row>
    <row r="12" spans="1:56">
      <c r="B12" s="4" t="s">
        <v>93</v>
      </c>
      <c r="C12" s="243">
        <f>1/$A$1*[1]PaperSectorMinusCoreVPAExp!B$75</f>
        <v>0.2133857565</v>
      </c>
      <c r="D12" s="11">
        <f>1/$A$1*[1]PaperSectorMinusCoreVPAExp!C$75</f>
        <v>0.17427873399999999</v>
      </c>
      <c r="E12" s="11">
        <f>1/$A$1*[1]PaperSectorMinusCoreVPAExp!D$75</f>
        <v>0.13553267050000001</v>
      </c>
      <c r="F12" s="11">
        <f>1/$A$1*[1]PaperSectorMinusCoreVPAExp!E$75</f>
        <v>9.2560196499999997E-2</v>
      </c>
      <c r="G12" s="11">
        <f>1/$A$1*[1]PaperSectorMinusCoreVPAExp!F$75</f>
        <v>9.071825E-2</v>
      </c>
      <c r="H12" s="11">
        <f>1/$A$1*[1]PaperSectorMinusCoreVPAExp!G$75</f>
        <v>0.17213737949999999</v>
      </c>
      <c r="I12" s="11">
        <f>1/$A$1*[1]PaperSectorMinusCoreVPAExp!H$75</f>
        <v>0.1243217675</v>
      </c>
      <c r="J12" s="11">
        <f>1/$A$1*[1]PaperSectorMinusCoreVPAExp!I$75</f>
        <v>0.22478605649999997</v>
      </c>
      <c r="K12" s="11">
        <f>1/$A$1*[1]PaperSectorMinusCoreVPAExp!J$75</f>
        <v>0.15809026450000002</v>
      </c>
      <c r="L12" s="11">
        <f>1/$A$1*[1]PaperSectorMinusCoreVPAExp!K$75</f>
        <v>0.17379781249999993</v>
      </c>
      <c r="M12" s="11">
        <f>1/$A$1*[1]PaperSectorMinusCoreVPAExp!L$75</f>
        <v>0.23072148849999999</v>
      </c>
      <c r="N12" s="11">
        <f>1/$A$1*[1]PaperSectorMinusCoreVPAExp!M$75</f>
        <v>0.27100437599999999</v>
      </c>
      <c r="O12" s="11">
        <f>1/$A$1*[1]PaperSectorMinusCoreVPAExp!N$75</f>
        <v>0.3405240625</v>
      </c>
      <c r="P12" s="11">
        <f>1/$A$1*[1]PaperSectorMinusCoreVPAExp!O$75</f>
        <v>0.24381676649999998</v>
      </c>
      <c r="Q12" s="11">
        <f>1/$A$1*[1]PaperSectorMinusCoreVPAExp!P$75</f>
        <v>0.26922695649999995</v>
      </c>
      <c r="R12" s="11">
        <f>1/$A$1*[1]PaperSectorMinusCoreVPAExp!Q$75</f>
        <v>0.24284511999999997</v>
      </c>
      <c r="S12" s="11">
        <f>1/$A$1*[1]PaperSectorMinusCoreVPAExp!R$75</f>
        <v>0.28587569199999996</v>
      </c>
      <c r="T12" s="11">
        <f>1/$A$1*[1]PaperSectorMinusCoreVPAExp!S$75</f>
        <v>0.18628604799999998</v>
      </c>
      <c r="U12" s="11">
        <f>1/$A$1*[1]PaperSectorMinusCoreVPAExp!T$75</f>
        <v>0.33671027149999999</v>
      </c>
      <c r="V12" s="11">
        <f>1/$A$1*[1]PaperSectorMinusCoreVPAExp!U$75</f>
        <v>0.23577873649999997</v>
      </c>
      <c r="W12" s="11">
        <f>1/$A$1*[1]PaperSectorMinusCoreVPAExp!V$75</f>
        <v>0.17869453499999999</v>
      </c>
      <c r="X12" s="11">
        <f>1/$A$1*[1]PaperSectorMinusCoreVPAExp!W$75</f>
        <v>0.14295695749999998</v>
      </c>
      <c r="Y12" s="11">
        <f>1/$A$1*[1]PaperSectorMinusCoreVPAExp!X$75</f>
        <v>0.19042090772049999</v>
      </c>
      <c r="Z12" s="11">
        <f>1/$A$1*[1]PaperSectorMinusCoreVPAExp!Y$75</f>
        <v>0.14302546423199997</v>
      </c>
      <c r="AA12" s="11">
        <f>1/$A$1*[1]PaperSectorMinusCoreVPAExp!Z$75</f>
        <v>0</v>
      </c>
      <c r="AB12" s="10">
        <f>1/$A$1*[1]PaperSectorMinusCoreVPAExp!AA$75</f>
        <v>0</v>
      </c>
      <c r="AC12" s="3"/>
      <c r="AD12" s="243">
        <f>1/1000*[1]PaperSectorMinusCoreVPAExp!AB$75</f>
        <v>3.8448999999999997E-2</v>
      </c>
      <c r="AE12" s="11">
        <f>1/1000*[1]PaperSectorMinusCoreVPAExp!AC$75</f>
        <v>2.8818341999999997E-2</v>
      </c>
      <c r="AF12" s="11">
        <f>1/1000*[1]PaperSectorMinusCoreVPAExp!AD$75</f>
        <v>2.3646495E-2</v>
      </c>
      <c r="AG12" s="11">
        <f>1/1000*[1]PaperSectorMinusCoreVPAExp!AE$75</f>
        <v>1.4309708999999999E-2</v>
      </c>
      <c r="AH12" s="11">
        <f>1/1000*[1]PaperSectorMinusCoreVPAExp!AF$75</f>
        <v>1.6325512E-2</v>
      </c>
      <c r="AI12" s="11">
        <f>1/1000*[1]PaperSectorMinusCoreVPAExp!AG$75</f>
        <v>3.3595683000000001E-2</v>
      </c>
      <c r="AJ12" s="11">
        <f>1/1000*[1]PaperSectorMinusCoreVPAExp!AH$75</f>
        <v>2.5472616999999999E-2</v>
      </c>
      <c r="AK12" s="11">
        <f>1/1000*[1]PaperSectorMinusCoreVPAExp!AI$75</f>
        <v>5.2327051999999999E-2</v>
      </c>
      <c r="AL12" s="11">
        <f>1/1000*[1]PaperSectorMinusCoreVPAExp!AJ$75</f>
        <v>4.2322465999999996E-2</v>
      </c>
      <c r="AM12" s="11">
        <f>1/1000*[1]PaperSectorMinusCoreVPAExp!AK$75</f>
        <v>3.9147090000000002E-2</v>
      </c>
      <c r="AN12" s="11">
        <f>1/1000*[1]PaperSectorMinusCoreVPAExp!AL$75</f>
        <v>5.5008716999999999E-2</v>
      </c>
      <c r="AO12" s="11">
        <f>1/1000*[1]PaperSectorMinusCoreVPAExp!AM$75</f>
        <v>6.1531468999999998E-2</v>
      </c>
      <c r="AP12" s="11">
        <f>1/1000*[1]PaperSectorMinusCoreVPAExp!AN$75</f>
        <v>7.0617805000000006E-2</v>
      </c>
      <c r="AQ12" s="11">
        <f>1/1000*[1]PaperSectorMinusCoreVPAExp!AO$75</f>
        <v>4.6673512E-2</v>
      </c>
      <c r="AR12" s="11">
        <f>1/1000*[1]PaperSectorMinusCoreVPAExp!AP$75</f>
        <v>5.1873304999999995E-2</v>
      </c>
      <c r="AS12" s="11">
        <f>1/1000*[1]PaperSectorMinusCoreVPAExp!AQ$75</f>
        <v>4.6903312000000003E-2</v>
      </c>
      <c r="AT12" s="11">
        <f>1/1000*[1]PaperSectorMinusCoreVPAExp!AR$75</f>
        <v>4.7888420999999994E-2</v>
      </c>
      <c r="AU12" s="11">
        <f>1/1000*[1]PaperSectorMinusCoreVPAExp!AS$75</f>
        <v>3.3420534000000002E-2</v>
      </c>
      <c r="AV12" s="11">
        <f>1/1000*[1]PaperSectorMinusCoreVPAExp!AT$75</f>
        <v>6.4334113999999998E-2</v>
      </c>
      <c r="AW12" s="11">
        <f>1/1000*[1]PaperSectorMinusCoreVPAExp!AU$75</f>
        <v>4.0660719999999997E-2</v>
      </c>
      <c r="AX12" s="11">
        <f>1/1000*[1]PaperSectorMinusCoreVPAExp!AV$75</f>
        <v>2.9442687999999998E-2</v>
      </c>
      <c r="AY12" s="11">
        <f>1/1000*[1]PaperSectorMinusCoreVPAExp!AW$75</f>
        <v>2.4541820000000002E-2</v>
      </c>
      <c r="AZ12" s="11">
        <f>1/1000*[1]PaperSectorMinusCoreVPAExp!AX$75</f>
        <v>3.7072032999999997E-2</v>
      </c>
      <c r="BA12" s="11">
        <f>1/1000*[1]PaperSectorMinusCoreVPAExp!AY$75</f>
        <v>3.1453374859999994E-2</v>
      </c>
      <c r="BB12" s="11">
        <f>1/1000*[1]PaperSectorMinusCoreVPAExp!AZ$75</f>
        <v>0</v>
      </c>
      <c r="BC12" s="10">
        <f>1/1000*[1]PaperSectorMinusCoreVPAExp!BA$75</f>
        <v>0</v>
      </c>
      <c r="BD12" s="238"/>
    </row>
    <row r="13" spans="1:56">
      <c r="B13" s="4" t="s">
        <v>84</v>
      </c>
      <c r="C13" s="243">
        <f>1/$A$1*[1]PaperSectorMinusCoreVPAExp!B$92</f>
        <v>7.9792860000000004E-3</v>
      </c>
      <c r="D13" s="11">
        <f>1/$A$1*[1]PaperSectorMinusCoreVPAExp!C$92</f>
        <v>8.0914774999999994E-3</v>
      </c>
      <c r="E13" s="11">
        <f>1/$A$1*[1]PaperSectorMinusCoreVPAExp!D$92</f>
        <v>7.3665025000000002E-3</v>
      </c>
      <c r="F13" s="11">
        <f>1/$A$1*[1]PaperSectorMinusCoreVPAExp!E$92</f>
        <v>1.18120415E-2</v>
      </c>
      <c r="G13" s="11">
        <f>1/$A$1*[1]PaperSectorMinusCoreVPAExp!F$92</f>
        <v>1.4808604999999999E-2</v>
      </c>
      <c r="H13" s="11">
        <f>1/$A$1*[1]PaperSectorMinusCoreVPAExp!G$92</f>
        <v>2.6010103E-2</v>
      </c>
      <c r="I13" s="11">
        <f>1/$A$1*[1]PaperSectorMinusCoreVPAExp!H$92</f>
        <v>3.3932045000000001E-2</v>
      </c>
      <c r="J13" s="11">
        <f>1/$A$1*[1]PaperSectorMinusCoreVPAExp!I$92</f>
        <v>4.15568615E-2</v>
      </c>
      <c r="K13" s="11">
        <f>1/$A$1*[1]PaperSectorMinusCoreVPAExp!J$92</f>
        <v>6.6691057999999984E-2</v>
      </c>
      <c r="L13" s="11">
        <f>1/$A$1*[1]PaperSectorMinusCoreVPAExp!K$92</f>
        <v>4.5442620999999996E-2</v>
      </c>
      <c r="M13" s="11">
        <f>1/$A$1*[1]PaperSectorMinusCoreVPAExp!L$92</f>
        <v>4.3116776500000002E-2</v>
      </c>
      <c r="N13" s="11">
        <f>1/$A$1*[1]PaperSectorMinusCoreVPAExp!M$92</f>
        <v>4.3798313999999998E-2</v>
      </c>
      <c r="O13" s="11">
        <f>1/$A$1*[1]PaperSectorMinusCoreVPAExp!N$92</f>
        <v>6.2274309999999999E-2</v>
      </c>
      <c r="P13" s="11">
        <f>1/$A$1*[1]PaperSectorMinusCoreVPAExp!O$92</f>
        <v>7.0406083999999994E-2</v>
      </c>
      <c r="Q13" s="11">
        <f>1/$A$1*[1]PaperSectorMinusCoreVPAExp!P$92</f>
        <v>4.2334277999999996E-2</v>
      </c>
      <c r="R13" s="11">
        <f>1/$A$1*[1]PaperSectorMinusCoreVPAExp!Q$92</f>
        <v>6.6416532E-2</v>
      </c>
      <c r="S13" s="11">
        <f>1/$A$1*[1]PaperSectorMinusCoreVPAExp!R$92</f>
        <v>6.3200178999999995E-2</v>
      </c>
      <c r="T13" s="11">
        <f>1/$A$1*[1]PaperSectorMinusCoreVPAExp!S$92</f>
        <v>4.7404399E-2</v>
      </c>
      <c r="U13" s="11">
        <f>1/$A$1*[1]PaperSectorMinusCoreVPAExp!T$92</f>
        <v>7.5853207499999992E-2</v>
      </c>
      <c r="V13" s="11">
        <f>1/$A$1*[1]PaperSectorMinusCoreVPAExp!U$92</f>
        <v>8.1460771000000001E-2</v>
      </c>
      <c r="W13" s="11">
        <f>1/$A$1*[1]PaperSectorMinusCoreVPAExp!V$92</f>
        <v>7.3298063999999996E-2</v>
      </c>
      <c r="X13" s="11">
        <f>1/$A$1*[1]PaperSectorMinusCoreVPAExp!W$92</f>
        <v>6.5461017999999996E-2</v>
      </c>
      <c r="Y13" s="11">
        <f>1/$A$1*[1]PaperSectorMinusCoreVPAExp!X$92</f>
        <v>9.6352479474999975E-2</v>
      </c>
      <c r="Z13" s="11">
        <f>1/$A$1*[1]PaperSectorMinusCoreVPAExp!Y$92</f>
        <v>8.2579527638999992E-2</v>
      </c>
      <c r="AA13" s="11">
        <f>1/$A$1*[1]PaperSectorMinusCoreVPAExp!Z$92</f>
        <v>0</v>
      </c>
      <c r="AB13" s="10">
        <f>1/$A$1*[1]PaperSectorMinusCoreVPAExp!AA$92</f>
        <v>0</v>
      </c>
      <c r="AC13" s="3"/>
      <c r="AD13" s="243">
        <f>1/1000*[1]PaperSectorMinusCoreVPAExp!AB$92</f>
        <v>1.9480000000000001E-3</v>
      </c>
      <c r="AE13" s="11">
        <f>1/1000*[1]PaperSectorMinusCoreVPAExp!AC$92</f>
        <v>1.6008469999999999E-3</v>
      </c>
      <c r="AF13" s="11">
        <f>1/1000*[1]PaperSectorMinusCoreVPAExp!AD$92</f>
        <v>1.631352E-3</v>
      </c>
      <c r="AG13" s="11">
        <f>1/1000*[1]PaperSectorMinusCoreVPAExp!AE$92</f>
        <v>2.9031740000000001E-3</v>
      </c>
      <c r="AH13" s="11">
        <f>1/1000*[1]PaperSectorMinusCoreVPAExp!AF$92</f>
        <v>3.5174379999999999E-3</v>
      </c>
      <c r="AI13" s="11">
        <f>1/1000*[1]PaperSectorMinusCoreVPAExp!AG$92</f>
        <v>5.7734780000000003E-3</v>
      </c>
      <c r="AJ13" s="11">
        <f>1/1000*[1]PaperSectorMinusCoreVPAExp!AH$92</f>
        <v>7.4565639999999997E-3</v>
      </c>
      <c r="AK13" s="11">
        <f>1/1000*[1]PaperSectorMinusCoreVPAExp!AI$92</f>
        <v>9.5212839999999997E-3</v>
      </c>
      <c r="AL13" s="11">
        <f>1/1000*[1]PaperSectorMinusCoreVPAExp!AJ$92</f>
        <v>1.6540986000000001E-2</v>
      </c>
      <c r="AM13" s="11">
        <f>1/1000*[1]PaperSectorMinusCoreVPAExp!AK$92</f>
        <v>1.0623578E-2</v>
      </c>
      <c r="AN13" s="11">
        <f>1/1000*[1]PaperSectorMinusCoreVPAExp!AL$92</f>
        <v>1.1182012999999999E-2</v>
      </c>
      <c r="AO13" s="11">
        <f>1/1000*[1]PaperSectorMinusCoreVPAExp!AM$92</f>
        <v>1.2622847999999999E-2</v>
      </c>
      <c r="AP13" s="11">
        <f>1/1000*[1]PaperSectorMinusCoreVPAExp!AN$92</f>
        <v>1.5613192E-2</v>
      </c>
      <c r="AQ13" s="11">
        <f>1/1000*[1]PaperSectorMinusCoreVPAExp!AO$92</f>
        <v>1.6644123E-2</v>
      </c>
      <c r="AR13" s="11">
        <f>1/1000*[1]PaperSectorMinusCoreVPAExp!AP$92</f>
        <v>1.0596162999999999E-2</v>
      </c>
      <c r="AS13" s="11">
        <f>1/1000*[1]PaperSectorMinusCoreVPAExp!AQ$92</f>
        <v>1.5675053000000001E-2</v>
      </c>
      <c r="AT13" s="11">
        <f>1/1000*[1]PaperSectorMinusCoreVPAExp!AR$92</f>
        <v>1.4115558E-2</v>
      </c>
      <c r="AU13" s="11">
        <f>1/1000*[1]PaperSectorMinusCoreVPAExp!AS$92</f>
        <v>1.2706598E-2</v>
      </c>
      <c r="AV13" s="11">
        <f>1/1000*[1]PaperSectorMinusCoreVPAExp!AT$92</f>
        <v>1.9994417E-2</v>
      </c>
      <c r="AW13" s="11">
        <f>1/1000*[1]PaperSectorMinusCoreVPAExp!AU$92</f>
        <v>1.9039466000000001E-2</v>
      </c>
      <c r="AX13" s="11">
        <f>1/1000*[1]PaperSectorMinusCoreVPAExp!AV$92</f>
        <v>1.6497716000000003E-2</v>
      </c>
      <c r="AY13" s="11">
        <f>1/1000*[1]PaperSectorMinusCoreVPAExp!AW$92</f>
        <v>1.5889088999999999E-2</v>
      </c>
      <c r="AZ13" s="11">
        <f>1/1000*[1]PaperSectorMinusCoreVPAExp!AX$92</f>
        <v>2.6427740999999998E-2</v>
      </c>
      <c r="BA13" s="11">
        <f>1/1000*[1]PaperSectorMinusCoreVPAExp!AY$92</f>
        <v>2.193783421000001E-2</v>
      </c>
      <c r="BB13" s="11">
        <f>1/1000*[1]PaperSectorMinusCoreVPAExp!AZ$92</f>
        <v>0</v>
      </c>
      <c r="BC13" s="10">
        <f>1/1000*[1]PaperSectorMinusCoreVPAExp!BA$92</f>
        <v>0</v>
      </c>
      <c r="BD13" s="238"/>
    </row>
    <row r="14" spans="1:56">
      <c r="B14" s="4" t="s">
        <v>124</v>
      </c>
      <c r="C14" s="243">
        <f>1/$A$1*[1]PaperSectorMinusCoreVPAExp!B$100</f>
        <v>0</v>
      </c>
      <c r="D14" s="11">
        <f>1/$A$1*[1]PaperSectorMinusCoreVPAExp!C$100</f>
        <v>1.0008179999999999E-3</v>
      </c>
      <c r="E14" s="11">
        <f>1/$A$1*[1]PaperSectorMinusCoreVPAExp!D$100</f>
        <v>2.7890799999999997E-4</v>
      </c>
      <c r="F14" s="11">
        <f>1/$A$1*[1]PaperSectorMinusCoreVPAExp!E$100</f>
        <v>3.0857014999999999E-3</v>
      </c>
      <c r="G14" s="11">
        <f>1/$A$1*[1]PaperSectorMinusCoreVPAExp!F$100</f>
        <v>3.6090399799999996E-3</v>
      </c>
      <c r="H14" s="11">
        <f>1/$A$1*[1]PaperSectorMinusCoreVPAExp!G$100</f>
        <v>7.6724654999999996E-3</v>
      </c>
      <c r="I14" s="11">
        <f>1/$A$1*[1]PaperSectorMinusCoreVPAExp!H$100</f>
        <v>1.0179792E-2</v>
      </c>
      <c r="J14" s="11">
        <f>1/$A$1*[1]PaperSectorMinusCoreVPAExp!I$100</f>
        <v>1.14420705E-2</v>
      </c>
      <c r="K14" s="11">
        <f>1/$A$1*[1]PaperSectorMinusCoreVPAExp!J$100</f>
        <v>1.2559134E-2</v>
      </c>
      <c r="L14" s="11">
        <f>1/$A$1*[1]PaperSectorMinusCoreVPAExp!K$100</f>
        <v>8.0104605000000002E-3</v>
      </c>
      <c r="M14" s="11">
        <f>1/$A$1*[1]PaperSectorMinusCoreVPAExp!L$100</f>
        <v>1.1108076E-2</v>
      </c>
      <c r="N14" s="11">
        <f>1/$A$1*[1]PaperSectorMinusCoreVPAExp!M$100</f>
        <v>9.1342790000000004E-3</v>
      </c>
      <c r="O14" s="11">
        <f>1/$A$1*[1]PaperSectorMinusCoreVPAExp!N$100</f>
        <v>7.7210734999999999E-3</v>
      </c>
      <c r="P14" s="11">
        <f>1/$A$1*[1]PaperSectorMinusCoreVPAExp!O$100</f>
        <v>5.6175245000000002E-3</v>
      </c>
      <c r="Q14" s="11">
        <f>1/$A$1*[1]PaperSectorMinusCoreVPAExp!P$100</f>
        <v>8.6884489999999991E-3</v>
      </c>
      <c r="R14" s="11">
        <f>1/$A$1*[1]PaperSectorMinusCoreVPAExp!Q$100</f>
        <v>4.3679859999999999E-3</v>
      </c>
      <c r="S14" s="11">
        <f>1/$A$1*[1]PaperSectorMinusCoreVPAExp!R$100</f>
        <v>7.2627589999999997E-3</v>
      </c>
      <c r="T14" s="11">
        <f>1/$A$1*[1]PaperSectorMinusCoreVPAExp!S$100</f>
        <v>9.4516835000000004E-3</v>
      </c>
      <c r="U14" s="11">
        <f>1/$A$1*[1]PaperSectorMinusCoreVPAExp!T$100</f>
        <v>9.4220559999999998E-3</v>
      </c>
      <c r="V14" s="11">
        <f>1/$A$1*[1]PaperSectorMinusCoreVPAExp!U$100</f>
        <v>1.4183340499999999E-2</v>
      </c>
      <c r="W14" s="11">
        <f>1/$A$1*[1]PaperSectorMinusCoreVPAExp!V$100</f>
        <v>1.00853305E-2</v>
      </c>
      <c r="X14" s="11">
        <f>1/$A$1*[1]PaperSectorMinusCoreVPAExp!W$100</f>
        <v>1.4586481E-2</v>
      </c>
      <c r="Y14" s="11">
        <f>1/$A$1*[1]PaperSectorMinusCoreVPAExp!X$100</f>
        <v>1.7716579649999998E-2</v>
      </c>
      <c r="Z14" s="11">
        <f>1/$A$1*[1]PaperSectorMinusCoreVPAExp!Y$100</f>
        <v>1.0745510615E-2</v>
      </c>
      <c r="AA14" s="11">
        <f>1/$A$1*[1]PaperSectorMinusCoreVPAExp!Z$100</f>
        <v>0</v>
      </c>
      <c r="AB14" s="10">
        <f>1/$A$1*[1]PaperSectorMinusCoreVPAExp!AA$100</f>
        <v>0</v>
      </c>
      <c r="AC14" s="3"/>
      <c r="AD14" s="243">
        <f>1/1000*[1]PaperSectorMinusCoreVPAExp!AB$100</f>
        <v>0</v>
      </c>
      <c r="AE14" s="11">
        <f>1/1000*[1]PaperSectorMinusCoreVPAExp!AC$100</f>
        <v>1.98708E-4</v>
      </c>
      <c r="AF14" s="11">
        <f>1/1000*[1]PaperSectorMinusCoreVPAExp!AD$100</f>
        <v>6.2788999999999998E-5</v>
      </c>
      <c r="AG14" s="11">
        <f>1/1000*[1]PaperSectorMinusCoreVPAExp!AE$100</f>
        <v>6.22176E-4</v>
      </c>
      <c r="AH14" s="11">
        <f>1/1000*[1]PaperSectorMinusCoreVPAExp!AF$100</f>
        <v>8.4616300000000004E-4</v>
      </c>
      <c r="AI14" s="11">
        <f>1/1000*[1]PaperSectorMinusCoreVPAExp!AG$100</f>
        <v>1.9460609999999998E-3</v>
      </c>
      <c r="AJ14" s="11">
        <f>1/1000*[1]PaperSectorMinusCoreVPAExp!AH$100</f>
        <v>2.2176600000000002E-3</v>
      </c>
      <c r="AK14" s="11">
        <f>1/1000*[1]PaperSectorMinusCoreVPAExp!AI$100</f>
        <v>2.6575599999999998E-3</v>
      </c>
      <c r="AL14" s="11">
        <f>1/1000*[1]PaperSectorMinusCoreVPAExp!AJ$100</f>
        <v>4.0210460000000003E-3</v>
      </c>
      <c r="AM14" s="11">
        <f>1/1000*[1]PaperSectorMinusCoreVPAExp!AK$100</f>
        <v>2.2480539999999998E-3</v>
      </c>
      <c r="AN14" s="11">
        <f>1/1000*[1]PaperSectorMinusCoreVPAExp!AL$100</f>
        <v>3.395192E-3</v>
      </c>
      <c r="AO14" s="11">
        <f>1/1000*[1]PaperSectorMinusCoreVPAExp!AM$100</f>
        <v>3.7876139999999999E-3</v>
      </c>
      <c r="AP14" s="11">
        <f>1/1000*[1]PaperSectorMinusCoreVPAExp!AN$100</f>
        <v>2.5439430000000003E-3</v>
      </c>
      <c r="AQ14" s="11">
        <f>1/1000*[1]PaperSectorMinusCoreVPAExp!AO$100</f>
        <v>1.605855E-3</v>
      </c>
      <c r="AR14" s="11">
        <f>1/1000*[1]PaperSectorMinusCoreVPAExp!AP$100</f>
        <v>2.4651579999999998E-3</v>
      </c>
      <c r="AS14" s="11">
        <f>1/1000*[1]PaperSectorMinusCoreVPAExp!AQ$100</f>
        <v>1.296614E-3</v>
      </c>
      <c r="AT14" s="11">
        <f>1/1000*[1]PaperSectorMinusCoreVPAExp!AR$100</f>
        <v>1.8609519999999999E-3</v>
      </c>
      <c r="AU14" s="11">
        <f>1/1000*[1]PaperSectorMinusCoreVPAExp!AS$100</f>
        <v>2.9406580000000001E-3</v>
      </c>
      <c r="AV14" s="11">
        <f>1/1000*[1]PaperSectorMinusCoreVPAExp!AT$100</f>
        <v>2.6194310000000002E-3</v>
      </c>
      <c r="AW14" s="11">
        <f>1/1000*[1]PaperSectorMinusCoreVPAExp!AU$100</f>
        <v>3.6680319999999999E-3</v>
      </c>
      <c r="AX14" s="11">
        <f>1/1000*[1]PaperSectorMinusCoreVPAExp!AV$100</f>
        <v>2.3688530000000002E-3</v>
      </c>
      <c r="AY14" s="11">
        <f>1/1000*[1]PaperSectorMinusCoreVPAExp!AW$100</f>
        <v>3.2551659999999999E-3</v>
      </c>
      <c r="AZ14" s="11">
        <f>1/1000*[1]PaperSectorMinusCoreVPAExp!AX$100</f>
        <v>4.7279719999999996E-3</v>
      </c>
      <c r="BA14" s="11">
        <f>1/1000*[1]PaperSectorMinusCoreVPAExp!AY$100</f>
        <v>2.8786096699999998E-3</v>
      </c>
      <c r="BB14" s="11">
        <f>1/1000*[1]PaperSectorMinusCoreVPAExp!AZ$100</f>
        <v>0</v>
      </c>
      <c r="BC14" s="10">
        <f>1/1000*[1]PaperSectorMinusCoreVPAExp!BA$100</f>
        <v>0</v>
      </c>
      <c r="BD14" s="238"/>
    </row>
    <row r="15" spans="1:56">
      <c r="B15" s="4" t="s">
        <v>125</v>
      </c>
      <c r="C15" s="243">
        <f>1/$A$1*[1]PaperSectorMinusCoreVPAExp!B$119</f>
        <v>7.3698029999999994E-3</v>
      </c>
      <c r="D15" s="11">
        <f>1/$A$1*[1]PaperSectorMinusCoreVPAExp!C$119</f>
        <v>8.4758834999999998E-3</v>
      </c>
      <c r="E15" s="11">
        <f>1/$A$1*[1]PaperSectorMinusCoreVPAExp!D$119</f>
        <v>6.3349684999999996E-3</v>
      </c>
      <c r="F15" s="11">
        <f>1/$A$1*[1]PaperSectorMinusCoreVPAExp!E$119</f>
        <v>1.4567366169999998E-2</v>
      </c>
      <c r="G15" s="11">
        <f>1/$A$1*[1]PaperSectorMinusCoreVPAExp!F$119</f>
        <v>1.7482475500000001E-2</v>
      </c>
      <c r="H15" s="11">
        <f>1/$A$1*[1]PaperSectorMinusCoreVPAExp!G$119</f>
        <v>3.2993803500000002E-2</v>
      </c>
      <c r="I15" s="11">
        <f>1/$A$1*[1]PaperSectorMinusCoreVPAExp!H$119</f>
        <v>3.0029096999999998E-2</v>
      </c>
      <c r="J15" s="11">
        <f>1/$A$1*[1]PaperSectorMinusCoreVPAExp!I$119</f>
        <v>4.7686285500000002E-2</v>
      </c>
      <c r="K15" s="11">
        <f>1/$A$1*[1]PaperSectorMinusCoreVPAExp!J$119</f>
        <v>5.4613853000000018E-2</v>
      </c>
      <c r="L15" s="11">
        <f>1/$A$1*[1]PaperSectorMinusCoreVPAExp!K$119</f>
        <v>4.3418738499999991E-2</v>
      </c>
      <c r="M15" s="11">
        <f>1/$A$1*[1]PaperSectorMinusCoreVPAExp!L$119</f>
        <v>5.2211877500000003E-2</v>
      </c>
      <c r="N15" s="11">
        <f>1/$A$1*[1]PaperSectorMinusCoreVPAExp!M$119</f>
        <v>6.3057165499999998E-2</v>
      </c>
      <c r="O15" s="11">
        <f>1/$A$1*[1]PaperSectorMinusCoreVPAExp!N$119</f>
        <v>5.3114883500000001E-2</v>
      </c>
      <c r="P15" s="11">
        <f>1/$A$1*[1]PaperSectorMinusCoreVPAExp!O$119</f>
        <v>8.5634787000000004E-2</v>
      </c>
      <c r="Q15" s="11">
        <f>1/$A$1*[1]PaperSectorMinusCoreVPAExp!P$119</f>
        <v>0.1024536135</v>
      </c>
      <c r="R15" s="11">
        <f>1/$A$1*[1]PaperSectorMinusCoreVPAExp!Q$119</f>
        <v>9.5853050999999995E-2</v>
      </c>
      <c r="S15" s="11">
        <f>1/$A$1*[1]PaperSectorMinusCoreVPAExp!R$119</f>
        <v>0.11300170349999999</v>
      </c>
      <c r="T15" s="11">
        <f>1/$A$1*[1]PaperSectorMinusCoreVPAExp!S$119</f>
        <v>8.6911793500000001E-2</v>
      </c>
      <c r="U15" s="11">
        <f>1/$A$1*[1]PaperSectorMinusCoreVPAExp!T$119</f>
        <v>0.1409577085</v>
      </c>
      <c r="V15" s="11">
        <f>1/$A$1*[1]PaperSectorMinusCoreVPAExp!U$119</f>
        <v>0.181201216</v>
      </c>
      <c r="W15" s="11">
        <f>1/$A$1*[1]PaperSectorMinusCoreVPAExp!V$119</f>
        <v>0.10612640549999999</v>
      </c>
      <c r="X15" s="11">
        <f>1/$A$1*[1]PaperSectorMinusCoreVPAExp!W$119</f>
        <v>0.1199475795</v>
      </c>
      <c r="Y15" s="11">
        <f>1/$A$1*[1]PaperSectorMinusCoreVPAExp!X$119</f>
        <v>0.25744054678999995</v>
      </c>
      <c r="Z15" s="11">
        <f>1/$A$1*[1]PaperSectorMinusCoreVPAExp!Y$119</f>
        <v>0.21823092858000001</v>
      </c>
      <c r="AA15" s="11">
        <f>1/$A$1*[1]PaperSectorMinusCoreVPAExp!Z$119</f>
        <v>0</v>
      </c>
      <c r="AB15" s="10">
        <f>1/$A$1*[1]PaperSectorMinusCoreVPAExp!AA$119</f>
        <v>0</v>
      </c>
      <c r="AC15" s="3"/>
      <c r="AD15" s="243">
        <f>1/1000*[1]PaperSectorMinusCoreVPAExp!AB$119</f>
        <v>1.7589999999999999E-3</v>
      </c>
      <c r="AE15" s="11">
        <f>1/1000*[1]PaperSectorMinusCoreVPAExp!AC$119</f>
        <v>2.1556559999999997E-3</v>
      </c>
      <c r="AF15" s="11">
        <f>1/1000*[1]PaperSectorMinusCoreVPAExp!AD$119</f>
        <v>1.5384400000000001E-3</v>
      </c>
      <c r="AG15" s="11">
        <f>1/1000*[1]PaperSectorMinusCoreVPAExp!AE$119</f>
        <v>3.1756419999999998E-3</v>
      </c>
      <c r="AH15" s="11">
        <f>1/1000*[1]PaperSectorMinusCoreVPAExp!AF$119</f>
        <v>4.2480880000000006E-3</v>
      </c>
      <c r="AI15" s="11">
        <f>1/1000*[1]PaperSectorMinusCoreVPAExp!AG$119</f>
        <v>7.0842479999999996E-3</v>
      </c>
      <c r="AJ15" s="11">
        <f>1/1000*[1]PaperSectorMinusCoreVPAExp!AH$119</f>
        <v>6.8781490000000001E-3</v>
      </c>
      <c r="AK15" s="11">
        <f>1/1000*[1]PaperSectorMinusCoreVPAExp!AI$119</f>
        <v>1.1135436E-2</v>
      </c>
      <c r="AL15" s="11">
        <f>1/1000*[1]PaperSectorMinusCoreVPAExp!AJ$119</f>
        <v>1.214726E-2</v>
      </c>
      <c r="AM15" s="11">
        <f>1/1000*[1]PaperSectorMinusCoreVPAExp!AK$119</f>
        <v>9.0987860000000011E-3</v>
      </c>
      <c r="AN15" s="11">
        <f>1/1000*[1]PaperSectorMinusCoreVPAExp!AL$119</f>
        <v>1.2824733E-2</v>
      </c>
      <c r="AO15" s="11">
        <f>1/1000*[1]PaperSectorMinusCoreVPAExp!AM$119</f>
        <v>1.3640774999999999E-2</v>
      </c>
      <c r="AP15" s="11">
        <f>1/1000*[1]PaperSectorMinusCoreVPAExp!AN$119</f>
        <v>1.3273176999999999E-2</v>
      </c>
      <c r="AQ15" s="11">
        <f>1/1000*[1]PaperSectorMinusCoreVPAExp!AO$119</f>
        <v>1.6439663E-2</v>
      </c>
      <c r="AR15" s="11">
        <f>1/1000*[1]PaperSectorMinusCoreVPAExp!AP$119</f>
        <v>1.8654559000000001E-2</v>
      </c>
      <c r="AS15" s="11">
        <f>1/1000*[1]PaperSectorMinusCoreVPAExp!AQ$119</f>
        <v>1.8775603000000002E-2</v>
      </c>
      <c r="AT15" s="11">
        <f>1/1000*[1]PaperSectorMinusCoreVPAExp!AR$119</f>
        <v>2.3813637999999998E-2</v>
      </c>
      <c r="AU15" s="11">
        <f>1/1000*[1]PaperSectorMinusCoreVPAExp!AS$119</f>
        <v>2.0449600000000002E-2</v>
      </c>
      <c r="AV15" s="11">
        <f>1/1000*[1]PaperSectorMinusCoreVPAExp!AT$119</f>
        <v>3.5388915999999999E-2</v>
      </c>
      <c r="AW15" s="11">
        <f>1/1000*[1]PaperSectorMinusCoreVPAExp!AU$119</f>
        <v>4.0290607999999999E-2</v>
      </c>
      <c r="AX15" s="11">
        <f>1/1000*[1]PaperSectorMinusCoreVPAExp!AV$119</f>
        <v>2.0246332999999998E-2</v>
      </c>
      <c r="AY15" s="11">
        <f>1/1000*[1]PaperSectorMinusCoreVPAExp!AW$119</f>
        <v>2.5417745999999998E-2</v>
      </c>
      <c r="AZ15" s="11">
        <f>1/1000*[1]PaperSectorMinusCoreVPAExp!AX$119</f>
        <v>6.4665517999999991E-2</v>
      </c>
      <c r="BA15" s="11">
        <f>1/1000*[1]PaperSectorMinusCoreVPAExp!AY$119</f>
        <v>5.1615392611000004E-2</v>
      </c>
      <c r="BB15" s="11">
        <f>1/1000*[1]PaperSectorMinusCoreVPAExp!AZ$119</f>
        <v>0</v>
      </c>
      <c r="BC15" s="10">
        <f>1/1000*[1]PaperSectorMinusCoreVPAExp!BA$119</f>
        <v>0</v>
      </c>
      <c r="BD15" s="238"/>
    </row>
    <row r="16" spans="1:56">
      <c r="B16" s="4" t="s">
        <v>129</v>
      </c>
      <c r="C16" s="243">
        <f>1/$A$1*[1]PaperSectorMinusCoreVPAExp!B$130</f>
        <v>0</v>
      </c>
      <c r="D16" s="11">
        <f>1/$A$1*[1]PaperSectorMinusCoreVPAExp!C$130</f>
        <v>3.4632395000000001E-3</v>
      </c>
      <c r="E16" s="11">
        <f>1/$A$1*[1]PaperSectorMinusCoreVPAExp!D$130</f>
        <v>1.020705E-4</v>
      </c>
      <c r="F16" s="11">
        <f>1/$A$1*[1]PaperSectorMinusCoreVPAExp!E$130</f>
        <v>3.9708549999999999E-4</v>
      </c>
      <c r="G16" s="11">
        <f>1/$A$1*[1]PaperSectorMinusCoreVPAExp!F$130</f>
        <v>2.3206049999999999E-3</v>
      </c>
      <c r="H16" s="11">
        <f>1/$A$1*[1]PaperSectorMinusCoreVPAExp!G$130</f>
        <v>3.6426634999999997E-3</v>
      </c>
      <c r="I16" s="11">
        <f>1/$A$1*[1]PaperSectorMinusCoreVPAExp!H$130</f>
        <v>7.1825739999999997E-3</v>
      </c>
      <c r="J16" s="11">
        <f>1/$A$1*[1]PaperSectorMinusCoreVPAExp!I$130</f>
        <v>1.8973429999999999E-2</v>
      </c>
      <c r="K16" s="11">
        <f>1/$A$1*[1]PaperSectorMinusCoreVPAExp!J$130</f>
        <v>2.1441654500000004E-2</v>
      </c>
      <c r="L16" s="11">
        <f>1/$A$1*[1]PaperSectorMinusCoreVPAExp!K$130</f>
        <v>3.5253554000000006E-2</v>
      </c>
      <c r="M16" s="11">
        <f>1/$A$1*[1]PaperSectorMinusCoreVPAExp!L$130</f>
        <v>2.94482475E-2</v>
      </c>
      <c r="N16" s="11">
        <f>1/$A$1*[1]PaperSectorMinusCoreVPAExp!M$130</f>
        <v>9.3100209999999999E-3</v>
      </c>
      <c r="O16" s="11">
        <f>1/$A$1*[1]PaperSectorMinusCoreVPAExp!N$130</f>
        <v>2.67635445E-2</v>
      </c>
      <c r="P16" s="11">
        <f>1/$A$1*[1]PaperSectorMinusCoreVPAExp!O$130</f>
        <v>2.8197302E-2</v>
      </c>
      <c r="Q16" s="11">
        <f>1/$A$1*[1]PaperSectorMinusCoreVPAExp!P$130</f>
        <v>9.2065329999999994E-3</v>
      </c>
      <c r="R16" s="11">
        <f>1/$A$1*[1]PaperSectorMinusCoreVPAExp!Q$130</f>
        <v>6.8587294999999998E-3</v>
      </c>
      <c r="S16" s="11">
        <f>1/$A$1*[1]PaperSectorMinusCoreVPAExp!R$130</f>
        <v>6.9677159999999997E-3</v>
      </c>
      <c r="T16" s="11">
        <f>1/$A$1*[1]PaperSectorMinusCoreVPAExp!S$130</f>
        <v>1.1553234000000001E-2</v>
      </c>
      <c r="U16" s="11">
        <f>1/$A$1*[1]PaperSectorMinusCoreVPAExp!T$130</f>
        <v>1.11830005E-2</v>
      </c>
      <c r="V16" s="11">
        <f>1/$A$1*[1]PaperSectorMinusCoreVPAExp!U$130</f>
        <v>1.9009515000000001E-2</v>
      </c>
      <c r="W16" s="11">
        <f>1/$A$1*[1]PaperSectorMinusCoreVPAExp!V$130</f>
        <v>1.8464603499999999E-2</v>
      </c>
      <c r="X16" s="11">
        <f>1/$A$1*[1]PaperSectorMinusCoreVPAExp!W$130</f>
        <v>9.8646080400000002E-3</v>
      </c>
      <c r="Y16" s="11">
        <f>1/$A$1*[1]PaperSectorMinusCoreVPAExp!X$130</f>
        <v>1.41124445E-2</v>
      </c>
      <c r="Z16" s="11">
        <f>1/$A$1*[1]PaperSectorMinusCoreVPAExp!Y$130</f>
        <v>3.2882223080000002E-2</v>
      </c>
      <c r="AA16" s="11">
        <f>1/$A$1*[1]PaperSectorMinusCoreVPAExp!Z$130</f>
        <v>0</v>
      </c>
      <c r="AB16" s="10">
        <f>1/$A$1*[1]PaperSectorMinusCoreVPAExp!AA$130</f>
        <v>0</v>
      </c>
      <c r="AC16" s="3"/>
      <c r="AD16" s="243">
        <f>1/1000*[1]PaperSectorMinusCoreVPAExp!AB$130</f>
        <v>0</v>
      </c>
      <c r="AE16" s="11">
        <f>1/1000*[1]PaperSectorMinusCoreVPAExp!AC$130</f>
        <v>8.1117600000000004E-4</v>
      </c>
      <c r="AF16" s="11">
        <f>1/1000*[1]PaperSectorMinusCoreVPAExp!AD$130</f>
        <v>7.217999999999999E-5</v>
      </c>
      <c r="AG16" s="11">
        <f>1/1000*[1]PaperSectorMinusCoreVPAExp!AE$130</f>
        <v>1.66343E-4</v>
      </c>
      <c r="AH16" s="11">
        <f>1/1000*[1]PaperSectorMinusCoreVPAExp!AF$130</f>
        <v>6.8781300000000001E-4</v>
      </c>
      <c r="AI16" s="11">
        <f>1/1000*[1]PaperSectorMinusCoreVPAExp!AG$130</f>
        <v>1.0047550000000002E-3</v>
      </c>
      <c r="AJ16" s="11">
        <f>1/1000*[1]PaperSectorMinusCoreVPAExp!AH$130</f>
        <v>1.9681130000000001E-3</v>
      </c>
      <c r="AK16" s="11">
        <f>1/1000*[1]PaperSectorMinusCoreVPAExp!AI$130</f>
        <v>4.9388779999999998E-3</v>
      </c>
      <c r="AL16" s="11">
        <f>1/1000*[1]PaperSectorMinusCoreVPAExp!AJ$130</f>
        <v>6.258324E-3</v>
      </c>
      <c r="AM16" s="11">
        <f>1/1000*[1]PaperSectorMinusCoreVPAExp!AK$130</f>
        <v>8.5664230000000001E-3</v>
      </c>
      <c r="AN16" s="11">
        <f>1/1000*[1]PaperSectorMinusCoreVPAExp!AL$130</f>
        <v>8.5216599999999986E-3</v>
      </c>
      <c r="AO16" s="11">
        <f>1/1000*[1]PaperSectorMinusCoreVPAExp!AM$130</f>
        <v>2.9124469999999999E-3</v>
      </c>
      <c r="AP16" s="11">
        <f>1/1000*[1]PaperSectorMinusCoreVPAExp!AN$130</f>
        <v>8.2862019999999995E-3</v>
      </c>
      <c r="AQ16" s="11">
        <f>1/1000*[1]PaperSectorMinusCoreVPAExp!AO$130</f>
        <v>8.5078569999999989E-3</v>
      </c>
      <c r="AR16" s="11">
        <f>1/1000*[1]PaperSectorMinusCoreVPAExp!AP$130</f>
        <v>2.8718969999999996E-3</v>
      </c>
      <c r="AS16" s="11">
        <f>1/1000*[1]PaperSectorMinusCoreVPAExp!AQ$130</f>
        <v>1.8539280000000001E-3</v>
      </c>
      <c r="AT16" s="11">
        <f>1/1000*[1]PaperSectorMinusCoreVPAExp!AR$130</f>
        <v>1.9618109999999999E-3</v>
      </c>
      <c r="AU16" s="11">
        <f>1/1000*[1]PaperSectorMinusCoreVPAExp!AS$130</f>
        <v>3.3759539999999996E-3</v>
      </c>
      <c r="AV16" s="11">
        <f>1/1000*[1]PaperSectorMinusCoreVPAExp!AT$130</f>
        <v>3.2373209999999996E-3</v>
      </c>
      <c r="AW16" s="11">
        <f>1/1000*[1]PaperSectorMinusCoreVPAExp!AU$130</f>
        <v>5.9982129999999996E-3</v>
      </c>
      <c r="AX16" s="11">
        <f>1/1000*[1]PaperSectorMinusCoreVPAExp!AV$130</f>
        <v>4.5965679999999997E-3</v>
      </c>
      <c r="AY16" s="11">
        <f>1/1000*[1]PaperSectorMinusCoreVPAExp!AW$130</f>
        <v>2.3350549999999995E-3</v>
      </c>
      <c r="AZ16" s="11">
        <f>1/1000*[1]PaperSectorMinusCoreVPAExp!AX$130</f>
        <v>4.1652059999999994E-3</v>
      </c>
      <c r="BA16" s="11">
        <f>1/1000*[1]PaperSectorMinusCoreVPAExp!AY$130</f>
        <v>9.9048666069999989E-3</v>
      </c>
      <c r="BB16" s="11">
        <f>1/1000*[1]PaperSectorMinusCoreVPAExp!AZ$130</f>
        <v>0</v>
      </c>
      <c r="BC16" s="10">
        <f>1/1000*[1]PaperSectorMinusCoreVPAExp!BA$130</f>
        <v>0</v>
      </c>
      <c r="BD16" s="238"/>
    </row>
    <row r="17" spans="2:56">
      <c r="B17" s="4" t="s">
        <v>127</v>
      </c>
      <c r="C17" s="243">
        <f>1/$A$1*[1]PaperSectorMinusCoreVPAExp!B$136</f>
        <v>1.18568275E-2</v>
      </c>
      <c r="D17" s="11">
        <f>1/$A$1*[1]PaperSectorMinusCoreVPAExp!C$136</f>
        <v>7.2559234999999998E-3</v>
      </c>
      <c r="E17" s="11">
        <f>1/$A$1*[1]PaperSectorMinusCoreVPAExp!D$136</f>
        <v>2.538893E-3</v>
      </c>
      <c r="F17" s="11">
        <f>1/$A$1*[1]PaperSectorMinusCoreVPAExp!E$136</f>
        <v>7.0351004999999996E-3</v>
      </c>
      <c r="G17" s="11">
        <f>1/$A$1*[1]PaperSectorMinusCoreVPAExp!F$136</f>
        <v>6.126505E-3</v>
      </c>
      <c r="H17" s="11">
        <f>1/$A$1*[1]PaperSectorMinusCoreVPAExp!G$136</f>
        <v>1.10919095E-2</v>
      </c>
      <c r="I17" s="11">
        <f>1/$A$1*[1]PaperSectorMinusCoreVPAExp!H$136</f>
        <v>1.0320674E-2</v>
      </c>
      <c r="J17" s="11">
        <f>1/$A$1*[1]PaperSectorMinusCoreVPAExp!I$136</f>
        <v>1.5146109999999999E-2</v>
      </c>
      <c r="K17" s="11">
        <f>1/$A$1*[1]PaperSectorMinusCoreVPAExp!J$136</f>
        <v>1.4557109000000002E-2</v>
      </c>
      <c r="L17" s="11">
        <f>1/$A$1*[1]PaperSectorMinusCoreVPAExp!K$136</f>
        <v>7.3105900000000005E-3</v>
      </c>
      <c r="M17" s="11">
        <f>1/$A$1*[1]PaperSectorMinusCoreVPAExp!L$136</f>
        <v>1.2016217499999999E-2</v>
      </c>
      <c r="N17" s="11">
        <f>1/$A$1*[1]PaperSectorMinusCoreVPAExp!M$136</f>
        <v>1.3218183999999999E-2</v>
      </c>
      <c r="O17" s="11">
        <f>1/$A$1*[1]PaperSectorMinusCoreVPAExp!N$136</f>
        <v>1.6828818999999998E-2</v>
      </c>
      <c r="P17" s="11">
        <f>1/$A$1*[1]PaperSectorMinusCoreVPAExp!O$136</f>
        <v>1.9741420999999999E-2</v>
      </c>
      <c r="Q17" s="11">
        <f>1/$A$1*[1]PaperSectorMinusCoreVPAExp!P$136</f>
        <v>2.1725189499999999E-2</v>
      </c>
      <c r="R17" s="11">
        <f>1/$A$1*[1]PaperSectorMinusCoreVPAExp!Q$136</f>
        <v>1.6554016500000001E-2</v>
      </c>
      <c r="S17" s="11">
        <f>1/$A$1*[1]PaperSectorMinusCoreVPAExp!R$136</f>
        <v>2.1502824E-2</v>
      </c>
      <c r="T17" s="11">
        <f>1/$A$1*[1]PaperSectorMinusCoreVPAExp!S$136</f>
        <v>1.4691978E-2</v>
      </c>
      <c r="U17" s="11">
        <f>1/$A$1*[1]PaperSectorMinusCoreVPAExp!T$136</f>
        <v>2.7752795E-2</v>
      </c>
      <c r="V17" s="11">
        <f>1/$A$1*[1]PaperSectorMinusCoreVPAExp!U$136</f>
        <v>2.82818515E-2</v>
      </c>
      <c r="W17" s="11">
        <f>1/$A$1*[1]PaperSectorMinusCoreVPAExp!V$136</f>
        <v>2.59373065E-2</v>
      </c>
      <c r="X17" s="11">
        <f>1/$A$1*[1]PaperSectorMinusCoreVPAExp!W$136</f>
        <v>3.2583984999999996E-2</v>
      </c>
      <c r="Y17" s="11">
        <f>1/$A$1*[1]PaperSectorMinusCoreVPAExp!X$136</f>
        <v>3.1478614124999998E-2</v>
      </c>
      <c r="Z17" s="11">
        <f>1/$A$1*[1]PaperSectorMinusCoreVPAExp!Y$136</f>
        <v>3.7508955819999988E-2</v>
      </c>
      <c r="AA17" s="11">
        <f>1/$A$1*[1]PaperSectorMinusCoreVPAExp!Z$136</f>
        <v>0</v>
      </c>
      <c r="AB17" s="10">
        <f>1/$A$1*[1]PaperSectorMinusCoreVPAExp!AA$136</f>
        <v>0</v>
      </c>
      <c r="AC17" s="3"/>
      <c r="AD17" s="243">
        <f>1/1000*[1]PaperSectorMinusCoreVPAExp!AB$136</f>
        <v>1.7050000000000001E-3</v>
      </c>
      <c r="AE17" s="11">
        <f>1/1000*[1]PaperSectorMinusCoreVPAExp!AC$136</f>
        <v>1.467833E-3</v>
      </c>
      <c r="AF17" s="11">
        <f>1/1000*[1]PaperSectorMinusCoreVPAExp!AD$136</f>
        <v>5.9560099999999996E-4</v>
      </c>
      <c r="AG17" s="11">
        <f>1/1000*[1]PaperSectorMinusCoreVPAExp!AE$136</f>
        <v>1.6036410000000001E-3</v>
      </c>
      <c r="AH17" s="11">
        <f>1/1000*[1]PaperSectorMinusCoreVPAExp!AF$136</f>
        <v>1.6872149999999999E-3</v>
      </c>
      <c r="AI17" s="11">
        <f>1/1000*[1]PaperSectorMinusCoreVPAExp!AG$136</f>
        <v>2.955736E-3</v>
      </c>
      <c r="AJ17" s="11">
        <f>1/1000*[1]PaperSectorMinusCoreVPAExp!AH$136</f>
        <v>2.8019260000000002E-3</v>
      </c>
      <c r="AK17" s="11">
        <f>1/1000*[1]PaperSectorMinusCoreVPAExp!AI$136</f>
        <v>3.7848279999999996E-3</v>
      </c>
      <c r="AL17" s="11">
        <f>1/1000*[1]PaperSectorMinusCoreVPAExp!AJ$136</f>
        <v>4.6607389999999997E-3</v>
      </c>
      <c r="AM17" s="11">
        <f>1/1000*[1]PaperSectorMinusCoreVPAExp!AK$136</f>
        <v>2.054724E-3</v>
      </c>
      <c r="AN17" s="11">
        <f>1/1000*[1]PaperSectorMinusCoreVPAExp!AL$136</f>
        <v>3.9215069999999994E-3</v>
      </c>
      <c r="AO17" s="11">
        <f>1/1000*[1]PaperSectorMinusCoreVPAExp!AM$136</f>
        <v>4.4936159999999998E-3</v>
      </c>
      <c r="AP17" s="11">
        <f>1/1000*[1]PaperSectorMinusCoreVPAExp!AN$136</f>
        <v>4.9877860000000001E-3</v>
      </c>
      <c r="AQ17" s="11">
        <f>1/1000*[1]PaperSectorMinusCoreVPAExp!AO$136</f>
        <v>5.3939549999999998E-3</v>
      </c>
      <c r="AR17" s="11">
        <f>1/1000*[1]PaperSectorMinusCoreVPAExp!AP$136</f>
        <v>5.9115969999999993E-3</v>
      </c>
      <c r="AS17" s="11">
        <f>1/1000*[1]PaperSectorMinusCoreVPAExp!AQ$136</f>
        <v>3.9929650000000002E-3</v>
      </c>
      <c r="AT17" s="11">
        <f>1/1000*[1]PaperSectorMinusCoreVPAExp!AR$136</f>
        <v>5.2269639999999997E-3</v>
      </c>
      <c r="AU17" s="11">
        <f>1/1000*[1]PaperSectorMinusCoreVPAExp!AS$136</f>
        <v>4.3749849999999996E-3</v>
      </c>
      <c r="AV17" s="11">
        <f>1/1000*[1]PaperSectorMinusCoreVPAExp!AT$136</f>
        <v>7.3926149999999991E-3</v>
      </c>
      <c r="AW17" s="11">
        <f>1/1000*[1]PaperSectorMinusCoreVPAExp!AU$136</f>
        <v>7.3902180000000005E-3</v>
      </c>
      <c r="AX17" s="11">
        <f>1/1000*[1]PaperSectorMinusCoreVPAExp!AV$136</f>
        <v>6.231927E-3</v>
      </c>
      <c r="AY17" s="11">
        <f>1/1000*[1]PaperSectorMinusCoreVPAExp!AW$136</f>
        <v>7.2575249999999999E-3</v>
      </c>
      <c r="AZ17" s="11">
        <f>1/1000*[1]PaperSectorMinusCoreVPAExp!AX$136</f>
        <v>8.3574340000000004E-3</v>
      </c>
      <c r="BA17" s="11">
        <f>1/1000*[1]PaperSectorMinusCoreVPAExp!AY$136</f>
        <v>9.7193183800000013E-3</v>
      </c>
      <c r="BB17" s="11">
        <f>1/1000*[1]PaperSectorMinusCoreVPAExp!AZ$136</f>
        <v>0</v>
      </c>
      <c r="BC17" s="10">
        <f>1/1000*[1]PaperSectorMinusCoreVPAExp!BA$136</f>
        <v>0</v>
      </c>
      <c r="BD17" s="238"/>
    </row>
    <row r="18" spans="2:56">
      <c r="B18" s="4" t="s">
        <v>149</v>
      </c>
      <c r="C18" s="243">
        <f>1/$A$1*[1]PaperSectorMinusCoreVPAExp!B$145</f>
        <v>3.4008812249999999E-2</v>
      </c>
      <c r="D18" s="11">
        <f>1/$A$1*[1]PaperSectorMinusCoreVPAExp!C$145</f>
        <v>2.3453625999999998E-2</v>
      </c>
      <c r="E18" s="11">
        <f>1/$A$1*[1]PaperSectorMinusCoreVPAExp!D$145</f>
        <v>2.9304614499999999E-2</v>
      </c>
      <c r="F18" s="11">
        <f>1/$A$1*[1]PaperSectorMinusCoreVPAExp!E$145</f>
        <v>2.5664702000000001E-2</v>
      </c>
      <c r="G18" s="11">
        <f>1/$A$1*[1]PaperSectorMinusCoreVPAExp!F$145</f>
        <v>2.5159575559999998E-2</v>
      </c>
      <c r="H18" s="11">
        <f>1/$A$1*[1]PaperSectorMinusCoreVPAExp!G$145</f>
        <v>4.7793035499999997E-2</v>
      </c>
      <c r="I18" s="11">
        <f>1/$A$1*[1]PaperSectorMinusCoreVPAExp!H$145</f>
        <v>7.2418227000000002E-2</v>
      </c>
      <c r="J18" s="11">
        <f>1/$A$1*[1]PaperSectorMinusCoreVPAExp!I$145</f>
        <v>7.1646725499999994E-2</v>
      </c>
      <c r="K18" s="11">
        <f>1/$A$1*[1]PaperSectorMinusCoreVPAExp!J$145</f>
        <v>6.2485325419999987E-2</v>
      </c>
      <c r="L18" s="11">
        <f>1/$A$1*[1]PaperSectorMinusCoreVPAExp!K$145</f>
        <v>6.1710502E-2</v>
      </c>
      <c r="M18" s="11">
        <f>1/$A$1*[1]PaperSectorMinusCoreVPAExp!L$145</f>
        <v>4.9694889999999999E-2</v>
      </c>
      <c r="N18" s="11">
        <f>1/$A$1*[1]PaperSectorMinusCoreVPAExp!M$145</f>
        <v>5.4525282000000001E-2</v>
      </c>
      <c r="O18" s="11">
        <f>1/$A$1*[1]PaperSectorMinusCoreVPAExp!N$145</f>
        <v>5.3157971999999998E-2</v>
      </c>
      <c r="P18" s="11">
        <f>1/$A$1*[1]PaperSectorMinusCoreVPAExp!O$145</f>
        <v>4.8182364999999998E-2</v>
      </c>
      <c r="Q18" s="11">
        <f>1/$A$1*[1]PaperSectorMinusCoreVPAExp!P$145</f>
        <v>4.2136090500000001E-2</v>
      </c>
      <c r="R18" s="11">
        <f>1/$A$1*[1]PaperSectorMinusCoreVPAExp!Q$145</f>
        <v>3.4785940000000001E-2</v>
      </c>
      <c r="S18" s="11">
        <f>1/$A$1*[1]PaperSectorMinusCoreVPAExp!R$145</f>
        <v>2.58102565E-2</v>
      </c>
      <c r="T18" s="11">
        <f>1/$A$1*[1]PaperSectorMinusCoreVPAExp!S$145</f>
        <v>2.4434448500000001E-2</v>
      </c>
      <c r="U18" s="11">
        <f>1/$A$1*[1]PaperSectorMinusCoreVPAExp!T$145</f>
        <v>3.9024583500000001E-2</v>
      </c>
      <c r="V18" s="11">
        <f>1/$A$1*[1]PaperSectorMinusCoreVPAExp!U$145</f>
        <v>4.9526074499999996E-2</v>
      </c>
      <c r="W18" s="11">
        <f>1/$A$1*[1]PaperSectorMinusCoreVPAExp!V$145</f>
        <v>3.06676125E-2</v>
      </c>
      <c r="X18" s="11">
        <f>1/$A$1*[1]PaperSectorMinusCoreVPAExp!W$145</f>
        <v>2.4932316499999999E-2</v>
      </c>
      <c r="Y18" s="11">
        <f>1/$A$1*[1]PaperSectorMinusCoreVPAExp!X$145</f>
        <v>2.5251004134999994E-2</v>
      </c>
      <c r="Z18" s="11">
        <f>1/$A$1*[1]PaperSectorMinusCoreVPAExp!Y$145</f>
        <v>2.8812127980999996E-2</v>
      </c>
      <c r="AA18" s="11">
        <f>1/$A$1*[1]PaperSectorMinusCoreVPAExp!Z$145</f>
        <v>0</v>
      </c>
      <c r="AB18" s="10">
        <f>1/$A$1*[1]PaperSectorMinusCoreVPAExp!AA$145</f>
        <v>0</v>
      </c>
      <c r="AC18" s="3"/>
      <c r="AD18" s="243">
        <f>1/1000*[1]PaperSectorMinusCoreVPAExp!AB$145</f>
        <v>5.9160600000000008E-3</v>
      </c>
      <c r="AE18" s="11">
        <f>1/1000*[1]PaperSectorMinusCoreVPAExp!AC$145</f>
        <v>3.7981360000000001E-3</v>
      </c>
      <c r="AF18" s="11">
        <f>1/1000*[1]PaperSectorMinusCoreVPAExp!AD$145</f>
        <v>3.875917E-3</v>
      </c>
      <c r="AG18" s="11">
        <f>1/1000*[1]PaperSectorMinusCoreVPAExp!AE$145</f>
        <v>3.8583979999999999E-3</v>
      </c>
      <c r="AH18" s="11">
        <f>1/1000*[1]PaperSectorMinusCoreVPAExp!AF$145</f>
        <v>4.3112569999999998E-3</v>
      </c>
      <c r="AI18" s="11">
        <f>1/1000*[1]PaperSectorMinusCoreVPAExp!AG$145</f>
        <v>6.8086449999999995E-3</v>
      </c>
      <c r="AJ18" s="11">
        <f>1/1000*[1]PaperSectorMinusCoreVPAExp!AH$145</f>
        <v>1.1830436E-2</v>
      </c>
      <c r="AK18" s="11">
        <f>1/1000*[1]PaperSectorMinusCoreVPAExp!AI$145</f>
        <v>1.3340309999999999E-2</v>
      </c>
      <c r="AL18" s="11">
        <f>1/1000*[1]PaperSectorMinusCoreVPAExp!AJ$145</f>
        <v>1.315771E-2</v>
      </c>
      <c r="AM18" s="11">
        <f>1/1000*[1]PaperSectorMinusCoreVPAExp!AK$145</f>
        <v>1.0674883E-2</v>
      </c>
      <c r="AN18" s="11">
        <f>1/1000*[1]PaperSectorMinusCoreVPAExp!AL$145</f>
        <v>1.0839051999999998E-2</v>
      </c>
      <c r="AO18" s="11">
        <f>1/1000*[1]PaperSectorMinusCoreVPAExp!AM$145</f>
        <v>1.3507632E-2</v>
      </c>
      <c r="AP18" s="11">
        <f>1/1000*[1]PaperSectorMinusCoreVPAExp!AN$145</f>
        <v>1.2927548000000001E-2</v>
      </c>
      <c r="AQ18" s="11">
        <f>1/1000*[1]PaperSectorMinusCoreVPAExp!AO$145</f>
        <v>1.1710476000000001E-2</v>
      </c>
      <c r="AR18" s="11">
        <f>1/1000*[1]PaperSectorMinusCoreVPAExp!AP$145</f>
        <v>1.0855963E-2</v>
      </c>
      <c r="AS18" s="11">
        <f>1/1000*[1]PaperSectorMinusCoreVPAExp!AQ$145</f>
        <v>8.2236859999999991E-3</v>
      </c>
      <c r="AT18" s="11">
        <f>1/1000*[1]PaperSectorMinusCoreVPAExp!AR$145</f>
        <v>7.0379999999999991E-3</v>
      </c>
      <c r="AU18" s="11">
        <f>1/1000*[1]PaperSectorMinusCoreVPAExp!AS$145</f>
        <v>7.03069E-3</v>
      </c>
      <c r="AV18" s="11">
        <f>1/1000*[1]PaperSectorMinusCoreVPAExp!AT$145</f>
        <v>9.7808110000000004E-3</v>
      </c>
      <c r="AW18" s="11">
        <f>1/1000*[1]PaperSectorMinusCoreVPAExp!AU$145</f>
        <v>1.1964018E-2</v>
      </c>
      <c r="AX18" s="11">
        <f>1/1000*[1]PaperSectorMinusCoreVPAExp!AV$145</f>
        <v>7.1712029999999993E-3</v>
      </c>
      <c r="AY18" s="11">
        <f>1/1000*[1]PaperSectorMinusCoreVPAExp!AW$145</f>
        <v>6.4185200000000005E-3</v>
      </c>
      <c r="AZ18" s="11">
        <f>1/1000*[1]PaperSectorMinusCoreVPAExp!AX$145</f>
        <v>7.3023300000000001E-3</v>
      </c>
      <c r="BA18" s="11">
        <f>1/1000*[1]PaperSectorMinusCoreVPAExp!AY$145</f>
        <v>7.573712788999998E-3</v>
      </c>
      <c r="BB18" s="11">
        <f>1/1000*[1]PaperSectorMinusCoreVPAExp!AZ$145</f>
        <v>0</v>
      </c>
      <c r="BC18" s="10">
        <f>1/1000*[1]PaperSectorMinusCoreVPAExp!BA$145</f>
        <v>0</v>
      </c>
      <c r="BD18" s="238"/>
    </row>
    <row r="19" spans="2:56">
      <c r="B19" s="4" t="s">
        <v>128</v>
      </c>
      <c r="C19" s="243">
        <f>1/$A$1*[1]PaperSectorMinusCoreVPAExp!B$155</f>
        <v>3.1219999999999998E-3</v>
      </c>
      <c r="D19" s="11">
        <f>1/$A$1*[1]PaperSectorMinusCoreVPAExp!C$155</f>
        <v>1.843688E-3</v>
      </c>
      <c r="E19" s="11">
        <f>1/$A$1*[1]PaperSectorMinusCoreVPAExp!D$155</f>
        <v>1.1878754999999999E-3</v>
      </c>
      <c r="F19" s="11">
        <f>1/$A$1*[1]PaperSectorMinusCoreVPAExp!E$155</f>
        <v>3.2765529999999998E-3</v>
      </c>
      <c r="G19" s="11">
        <f>1/$A$1*[1]PaperSectorMinusCoreVPAExp!F$155</f>
        <v>4.6425714999999996E-3</v>
      </c>
      <c r="H19" s="11">
        <f>1/$A$1*[1]PaperSectorMinusCoreVPAExp!G$155</f>
        <v>6.3150990000000002E-3</v>
      </c>
      <c r="I19" s="11">
        <f>1/$A$1*[1]PaperSectorMinusCoreVPAExp!H$155</f>
        <v>9.9220239999999998E-3</v>
      </c>
      <c r="J19" s="11">
        <f>1/$A$1*[1]PaperSectorMinusCoreVPAExp!I$155</f>
        <v>8.7926440000000005E-3</v>
      </c>
      <c r="K19" s="11">
        <f>1/$A$1*[1]PaperSectorMinusCoreVPAExp!J$155</f>
        <v>5.5112645000000007E-3</v>
      </c>
      <c r="L19" s="11">
        <f>1/$A$1*[1]PaperSectorMinusCoreVPAExp!K$155</f>
        <v>9.479116499999999E-3</v>
      </c>
      <c r="M19" s="11">
        <f>1/$A$1*[1]PaperSectorMinusCoreVPAExp!L$155</f>
        <v>8.8571734999999992E-3</v>
      </c>
      <c r="N19" s="11">
        <f>1/$A$1*[1]PaperSectorMinusCoreVPAExp!M$155</f>
        <v>8.9992175000000001E-3</v>
      </c>
      <c r="O19" s="11">
        <f>1/$A$1*[1]PaperSectorMinusCoreVPAExp!N$155</f>
        <v>6.5809694999999996E-3</v>
      </c>
      <c r="P19" s="11">
        <f>1/$A$1*[1]PaperSectorMinusCoreVPAExp!O$155</f>
        <v>8.8621645000000002E-3</v>
      </c>
      <c r="Q19" s="11">
        <f>1/$A$1*[1]PaperSectorMinusCoreVPAExp!P$155</f>
        <v>6.9030204999999999E-3</v>
      </c>
      <c r="R19" s="11">
        <f>1/$A$1*[1]PaperSectorMinusCoreVPAExp!Q$155</f>
        <v>9.038441999999999E-3</v>
      </c>
      <c r="S19" s="11">
        <f>1/$A$1*[1]PaperSectorMinusCoreVPAExp!R$155</f>
        <v>7.6459449999999995E-3</v>
      </c>
      <c r="T19" s="11">
        <f>1/$A$1*[1]PaperSectorMinusCoreVPAExp!S$155</f>
        <v>1.22876845E-2</v>
      </c>
      <c r="U19" s="11">
        <f>1/$A$1*[1]PaperSectorMinusCoreVPAExp!T$155</f>
        <v>1.3675417E-2</v>
      </c>
      <c r="V19" s="11">
        <f>1/$A$1*[1]PaperSectorMinusCoreVPAExp!U$155</f>
        <v>1.54026145E-2</v>
      </c>
      <c r="W19" s="11">
        <f>1/$A$1*[1]PaperSectorMinusCoreVPAExp!V$155</f>
        <v>1.08642275E-2</v>
      </c>
      <c r="X19" s="11">
        <f>1/$A$1*[1]PaperSectorMinusCoreVPAExp!W$155</f>
        <v>1.19650335E-2</v>
      </c>
      <c r="Y19" s="11">
        <f>1/$A$1*[1]PaperSectorMinusCoreVPAExp!X$155</f>
        <v>2.3153240459999998E-2</v>
      </c>
      <c r="Z19" s="11">
        <f>1/$A$1*[1]PaperSectorMinusCoreVPAExp!Y$155</f>
        <v>2.5996629959999996E-2</v>
      </c>
      <c r="AA19" s="11">
        <f>1/$A$1*[1]PaperSectorMinusCoreVPAExp!Z$155</f>
        <v>0</v>
      </c>
      <c r="AB19" s="10">
        <f>1/$A$1*[1]PaperSectorMinusCoreVPAExp!AA$155</f>
        <v>0</v>
      </c>
      <c r="AC19" s="3"/>
      <c r="AD19" s="243">
        <f>1/1000*[1]PaperSectorMinusCoreVPAExp!AB$155</f>
        <v>5.3800000000000007E-4</v>
      </c>
      <c r="AE19" s="11">
        <f>1/1000*[1]PaperSectorMinusCoreVPAExp!AC$155</f>
        <v>4.1023299999999997E-4</v>
      </c>
      <c r="AF19" s="11">
        <f>1/1000*[1]PaperSectorMinusCoreVPAExp!AD$155</f>
        <v>2.5787299999999999E-4</v>
      </c>
      <c r="AG19" s="11">
        <f>1/1000*[1]PaperSectorMinusCoreVPAExp!AE$155</f>
        <v>6.8100699999999997E-4</v>
      </c>
      <c r="AH19" s="11">
        <f>1/1000*[1]PaperSectorMinusCoreVPAExp!AF$155</f>
        <v>9.9191600000000002E-4</v>
      </c>
      <c r="AI19" s="11">
        <f>1/1000*[1]PaperSectorMinusCoreVPAExp!AG$155</f>
        <v>1.344203E-3</v>
      </c>
      <c r="AJ19" s="11">
        <f>1/1000*[1]PaperSectorMinusCoreVPAExp!AH$155</f>
        <v>3.2313069999999997E-3</v>
      </c>
      <c r="AK19" s="11">
        <f>1/1000*[1]PaperSectorMinusCoreVPAExp!AI$155</f>
        <v>2.143963E-3</v>
      </c>
      <c r="AL19" s="11">
        <f>1/1000*[1]PaperSectorMinusCoreVPAExp!AJ$155</f>
        <v>1.6059609999999999E-3</v>
      </c>
      <c r="AM19" s="11">
        <f>1/1000*[1]PaperSectorMinusCoreVPAExp!AK$155</f>
        <v>2.870194E-3</v>
      </c>
      <c r="AN19" s="11">
        <f>1/1000*[1]PaperSectorMinusCoreVPAExp!AL$155</f>
        <v>2.5663269999999998E-3</v>
      </c>
      <c r="AO19" s="11">
        <f>1/1000*[1]PaperSectorMinusCoreVPAExp!AM$155</f>
        <v>2.8839950000000003E-3</v>
      </c>
      <c r="AP19" s="11">
        <f>1/1000*[1]PaperSectorMinusCoreVPAExp!AN$155</f>
        <v>2.030062E-3</v>
      </c>
      <c r="AQ19" s="11">
        <f>1/1000*[1]PaperSectorMinusCoreVPAExp!AO$155</f>
        <v>2.3657170000000003E-3</v>
      </c>
      <c r="AR19" s="11">
        <f>1/1000*[1]PaperSectorMinusCoreVPAExp!AP$155</f>
        <v>1.7056949999999999E-3</v>
      </c>
      <c r="AS19" s="11">
        <f>1/1000*[1]PaperSectorMinusCoreVPAExp!AQ$155</f>
        <v>2.1948010000000001E-3</v>
      </c>
      <c r="AT19" s="11">
        <f>1/1000*[1]PaperSectorMinusCoreVPAExp!AR$155</f>
        <v>1.6200539999999999E-3</v>
      </c>
      <c r="AU19" s="11">
        <f>1/1000*[1]PaperSectorMinusCoreVPAExp!AS$155</f>
        <v>2.9905769999999999E-3</v>
      </c>
      <c r="AV19" s="11">
        <f>1/1000*[1]PaperSectorMinusCoreVPAExp!AT$155</f>
        <v>3.4005419999999999E-3</v>
      </c>
      <c r="AW19" s="11">
        <f>1/1000*[1]PaperSectorMinusCoreVPAExp!AU$155</f>
        <v>3.4020859999999999E-3</v>
      </c>
      <c r="AX19" s="11">
        <f>1/1000*[1]PaperSectorMinusCoreVPAExp!AV$155</f>
        <v>2.1442879999999998E-3</v>
      </c>
      <c r="AY19" s="11">
        <f>1/1000*[1]PaperSectorMinusCoreVPAExp!AW$155</f>
        <v>2.5727799999999998E-3</v>
      </c>
      <c r="AZ19" s="11">
        <f>1/1000*[1]PaperSectorMinusCoreVPAExp!AX$155</f>
        <v>6.2340599999999996E-3</v>
      </c>
      <c r="BA19" s="11">
        <f>1/1000*[1]PaperSectorMinusCoreVPAExp!AY$155</f>
        <v>6.5933037899999995E-3</v>
      </c>
      <c r="BB19" s="11">
        <f>1/1000*[1]PaperSectorMinusCoreVPAExp!AZ$155</f>
        <v>0</v>
      </c>
      <c r="BC19" s="10">
        <f>1/1000*[1]PaperSectorMinusCoreVPAExp!BA$155</f>
        <v>0</v>
      </c>
      <c r="BD19" s="238"/>
    </row>
    <row r="20" spans="2:56">
      <c r="B20" s="4" t="s">
        <v>117</v>
      </c>
      <c r="C20" s="243">
        <f>1/$A$1*[1]PaperSectorMinusCoreVPAExp!B$166</f>
        <v>8.8877390000000001E-2</v>
      </c>
      <c r="D20" s="11">
        <f>1/$A$1*[1]PaperSectorMinusCoreVPAExp!C$166</f>
        <v>7.7563363499999996E-2</v>
      </c>
      <c r="E20" s="11">
        <f>1/$A$1*[1]PaperSectorMinusCoreVPAExp!D$166</f>
        <v>8.2255109999999992E-2</v>
      </c>
      <c r="F20" s="11">
        <f>1/$A$1*[1]PaperSectorMinusCoreVPAExp!E$166</f>
        <v>7.9884572000000001E-2</v>
      </c>
      <c r="G20" s="11">
        <f>1/$A$1*[1]PaperSectorMinusCoreVPAExp!F$166</f>
        <v>7.2279759999999998E-2</v>
      </c>
      <c r="H20" s="11">
        <f>1/$A$1*[1]PaperSectorMinusCoreVPAExp!G$166</f>
        <v>0.13231346450000001</v>
      </c>
      <c r="I20" s="11">
        <f>1/$A$1*[1]PaperSectorMinusCoreVPAExp!H$166</f>
        <v>0.200588024</v>
      </c>
      <c r="J20" s="11">
        <f>1/$A$1*[1]PaperSectorMinusCoreVPAExp!I$166</f>
        <v>0.26123215999999999</v>
      </c>
      <c r="K20" s="11">
        <f>1/$A$1*[1]PaperSectorMinusCoreVPAExp!J$166</f>
        <v>0.3406449795</v>
      </c>
      <c r="L20" s="11">
        <f>1/$A$1*[1]PaperSectorMinusCoreVPAExp!K$166</f>
        <v>0.19246558450000004</v>
      </c>
      <c r="M20" s="11">
        <f>1/$A$1*[1]PaperSectorMinusCoreVPAExp!L$166</f>
        <v>0.32537534550000002</v>
      </c>
      <c r="N20" s="11">
        <f>1/$A$1*[1]PaperSectorMinusCoreVPAExp!M$166</f>
        <v>0.27630411900000001</v>
      </c>
      <c r="O20" s="11">
        <f>1/$A$1*[1]PaperSectorMinusCoreVPAExp!N$166</f>
        <v>0.34054191499999997</v>
      </c>
      <c r="P20" s="11">
        <f>1/$A$1*[1]PaperSectorMinusCoreVPAExp!O$166</f>
        <v>0.43939567149999997</v>
      </c>
      <c r="Q20" s="11">
        <f>1/$A$1*[1]PaperSectorMinusCoreVPAExp!P$166</f>
        <v>0.39070060400000001</v>
      </c>
      <c r="R20" s="11">
        <f>1/$A$1*[1]PaperSectorMinusCoreVPAExp!Q$166</f>
        <v>0.37172545899999998</v>
      </c>
      <c r="S20" s="11">
        <f>1/$A$1*[1]PaperSectorMinusCoreVPAExp!R$166</f>
        <v>0.31117906400000001</v>
      </c>
      <c r="T20" s="11">
        <f>1/$A$1*[1]PaperSectorMinusCoreVPAExp!S$166</f>
        <v>0.41303488449999998</v>
      </c>
      <c r="U20" s="11">
        <f>1/$A$1*[1]PaperSectorMinusCoreVPAExp!T$166</f>
        <v>0.43486774449999999</v>
      </c>
      <c r="V20" s="11">
        <f>1/$A$1*[1]PaperSectorMinusCoreVPAExp!U$166</f>
        <v>0.40977623600000002</v>
      </c>
      <c r="W20" s="11">
        <f>1/$A$1*[1]PaperSectorMinusCoreVPAExp!V$166</f>
        <v>0.21548487350000001</v>
      </c>
      <c r="X20" s="11">
        <f>1/$A$1*[1]PaperSectorMinusCoreVPAExp!W$166</f>
        <v>0.26860815500000002</v>
      </c>
      <c r="Y20" s="11">
        <f>1/$A$1*[1]PaperSectorMinusCoreVPAExp!X$166</f>
        <v>0.27416153802549997</v>
      </c>
      <c r="Z20" s="11">
        <f>1/$A$1*[1]PaperSectorMinusCoreVPAExp!Y$166</f>
        <v>0.38999241482349994</v>
      </c>
      <c r="AA20" s="11">
        <f>1/$A$1*[1]PaperSectorMinusCoreVPAExp!Z$166</f>
        <v>0</v>
      </c>
      <c r="AB20" s="10">
        <f>1/$A$1*[1]PaperSectorMinusCoreVPAExp!AA$166</f>
        <v>0</v>
      </c>
      <c r="AC20" s="3"/>
      <c r="AD20" s="243">
        <f>1/1000*[1]PaperSectorMinusCoreVPAExp!AB$166</f>
        <v>1.9608E-2</v>
      </c>
      <c r="AE20" s="11">
        <f>1/1000*[1]PaperSectorMinusCoreVPAExp!AC$166</f>
        <v>1.359436E-2</v>
      </c>
      <c r="AF20" s="11">
        <f>1/1000*[1]PaperSectorMinusCoreVPAExp!AD$166</f>
        <v>1.6434767999999999E-2</v>
      </c>
      <c r="AG20" s="11">
        <f>1/1000*[1]PaperSectorMinusCoreVPAExp!AE$166</f>
        <v>1.5990173999999999E-2</v>
      </c>
      <c r="AH20" s="11">
        <f>1/1000*[1]PaperSectorMinusCoreVPAExp!AF$166</f>
        <v>1.6413195999999998E-2</v>
      </c>
      <c r="AI20" s="11">
        <f>1/1000*[1]PaperSectorMinusCoreVPAExp!AG$166</f>
        <v>2.8103033999999999E-2</v>
      </c>
      <c r="AJ20" s="11">
        <f>1/1000*[1]PaperSectorMinusCoreVPAExp!AH$166</f>
        <v>4.3147292999999996E-2</v>
      </c>
      <c r="AK20" s="11">
        <f>1/1000*[1]PaperSectorMinusCoreVPAExp!AI$166</f>
        <v>5.6024046000000001E-2</v>
      </c>
      <c r="AL20" s="11">
        <f>1/1000*[1]PaperSectorMinusCoreVPAExp!AJ$166</f>
        <v>8.816192099999999E-2</v>
      </c>
      <c r="AM20" s="11">
        <f>1/1000*[1]PaperSectorMinusCoreVPAExp!AK$166</f>
        <v>4.0159931999999995E-2</v>
      </c>
      <c r="AN20" s="11">
        <f>1/1000*[1]PaperSectorMinusCoreVPAExp!AL$166</f>
        <v>8.6861632000000008E-2</v>
      </c>
      <c r="AO20" s="11">
        <f>1/1000*[1]PaperSectorMinusCoreVPAExp!AM$166</f>
        <v>7.7960669999999996E-2</v>
      </c>
      <c r="AP20" s="11">
        <f>1/1000*[1]PaperSectorMinusCoreVPAExp!AN$166</f>
        <v>8.4427379999999996E-2</v>
      </c>
      <c r="AQ20" s="11">
        <f>1/1000*[1]PaperSectorMinusCoreVPAExp!AO$166</f>
        <v>0.10409996099999999</v>
      </c>
      <c r="AR20" s="11">
        <f>1/1000*[1]PaperSectorMinusCoreVPAExp!AP$166</f>
        <v>8.9535264000000003E-2</v>
      </c>
      <c r="AS20" s="11">
        <f>1/1000*[1]PaperSectorMinusCoreVPAExp!AQ$166</f>
        <v>7.5557914999999989E-2</v>
      </c>
      <c r="AT20" s="11">
        <f>1/1000*[1]PaperSectorMinusCoreVPAExp!AR$166</f>
        <v>6.2489864999999999E-2</v>
      </c>
      <c r="AU20" s="11">
        <f>1/1000*[1]PaperSectorMinusCoreVPAExp!AS$166</f>
        <v>9.3877307000000007E-2</v>
      </c>
      <c r="AV20" s="11">
        <f>1/1000*[1]PaperSectorMinusCoreVPAExp!AT$166</f>
        <v>9.9355887999999989E-2</v>
      </c>
      <c r="AW20" s="11">
        <f>1/1000*[1]PaperSectorMinusCoreVPAExp!AU$166</f>
        <v>8.7042672000000001E-2</v>
      </c>
      <c r="AX20" s="11">
        <f>1/1000*[1]PaperSectorMinusCoreVPAExp!AV$166</f>
        <v>3.9871149000000002E-2</v>
      </c>
      <c r="AY20" s="11">
        <f>1/1000*[1]PaperSectorMinusCoreVPAExp!AW$166</f>
        <v>5.7766714999999996E-2</v>
      </c>
      <c r="AZ20" s="11">
        <f>1/1000*[1]PaperSectorMinusCoreVPAExp!AX$166</f>
        <v>6.6780499000000007E-2</v>
      </c>
      <c r="BA20" s="11">
        <f>1/1000*[1]PaperSectorMinusCoreVPAExp!AY$166</f>
        <v>8.9135685432000025E-2</v>
      </c>
      <c r="BB20" s="11">
        <f>1/1000*[1]PaperSectorMinusCoreVPAExp!AZ$166</f>
        <v>0</v>
      </c>
      <c r="BC20" s="10">
        <f>1/1000*[1]PaperSectorMinusCoreVPAExp!BA$166</f>
        <v>0</v>
      </c>
      <c r="BD20" s="238"/>
    </row>
    <row r="21" spans="2:56">
      <c r="B21" s="4" t="s">
        <v>44</v>
      </c>
      <c r="C21" s="243">
        <f>1/$A$1*[1]PaperSectorMinusCoreVPAExp!B$211</f>
        <v>7.1007175539999995E-2</v>
      </c>
      <c r="D21" s="11">
        <f>1/$A$1*[1]PaperSectorMinusCoreVPAExp!C$211</f>
        <v>2.8415992500000001E-2</v>
      </c>
      <c r="E21" s="11">
        <f>1/$A$1*[1]PaperSectorMinusCoreVPAExp!D$211</f>
        <v>4.0767537999999999E-2</v>
      </c>
      <c r="F21" s="11">
        <f>1/$A$1*[1]PaperSectorMinusCoreVPAExp!E$211</f>
        <v>6.8723789399999999E-2</v>
      </c>
      <c r="G21" s="11">
        <f>1/$A$1*[1]PaperSectorMinusCoreVPAExp!F$211</f>
        <v>8.6457322000000003E-2</v>
      </c>
      <c r="H21" s="11">
        <f>1/$A$1*[1]PaperSectorMinusCoreVPAExp!G$211</f>
        <v>8.4475782439999994E-2</v>
      </c>
      <c r="I21" s="11">
        <f>1/$A$1*[1]PaperSectorMinusCoreVPAExp!H$211</f>
        <v>0.17804278099999998</v>
      </c>
      <c r="J21" s="11">
        <f>1/$A$1*[1]PaperSectorMinusCoreVPAExp!I$211</f>
        <v>0.19807788399999998</v>
      </c>
      <c r="K21" s="11">
        <f>1/$A$1*[1]PaperSectorMinusCoreVPAExp!J$211</f>
        <v>0.22912404815999998</v>
      </c>
      <c r="L21" s="11">
        <f>1/$A$1*[1]PaperSectorMinusCoreVPAExp!K$211</f>
        <v>0.22927567249999997</v>
      </c>
      <c r="M21" s="11">
        <f>1/$A$1*[1]PaperSectorMinusCoreVPAExp!L$211</f>
        <v>0.2204763045</v>
      </c>
      <c r="N21" s="11">
        <f>1/$A$1*[1]PaperSectorMinusCoreVPAExp!M$211</f>
        <v>0.18950778900000001</v>
      </c>
      <c r="O21" s="11">
        <f>1/$A$1*[1]PaperSectorMinusCoreVPAExp!N$211</f>
        <v>0.13507537209999998</v>
      </c>
      <c r="P21" s="11">
        <f>1/$A$1*[1]PaperSectorMinusCoreVPAExp!O$211</f>
        <v>0.15331125238999999</v>
      </c>
      <c r="Q21" s="11">
        <f>1/$A$1*[1]PaperSectorMinusCoreVPAExp!P$211</f>
        <v>0.123097073</v>
      </c>
      <c r="R21" s="11">
        <f>1/$A$1*[1]PaperSectorMinusCoreVPAExp!Q$211</f>
        <v>0.100521152</v>
      </c>
      <c r="S21" s="11">
        <f>1/$A$1*[1]PaperSectorMinusCoreVPAExp!R$211</f>
        <v>8.4083818000000005E-2</v>
      </c>
      <c r="T21" s="11">
        <f>1/$A$1*[1]PaperSectorMinusCoreVPAExp!S$211</f>
        <v>8.1772029499999996E-2</v>
      </c>
      <c r="U21" s="11">
        <f>1/$A$1*[1]PaperSectorMinusCoreVPAExp!T$211</f>
        <v>0.119078582</v>
      </c>
      <c r="V21" s="11">
        <f>1/$A$1*[1]PaperSectorMinusCoreVPAExp!U$211</f>
        <v>0.1598461175</v>
      </c>
      <c r="W21" s="11">
        <f>1/$A$1*[1]PaperSectorMinusCoreVPAExp!V$211</f>
        <v>9.5998825999999995E-2</v>
      </c>
      <c r="X21" s="11">
        <f>1/$A$1*[1]PaperSectorMinusCoreVPAExp!W$211</f>
        <v>0.11655193899999999</v>
      </c>
      <c r="Y21" s="11">
        <f>1/$A$1*[1]PaperSectorMinusCoreVPAExp!X$211</f>
        <v>0.18046634842949996</v>
      </c>
      <c r="Z21" s="11">
        <f>1/$A$1*[1]PaperSectorMinusCoreVPAExp!Y$211</f>
        <v>0.21903342361599992</v>
      </c>
      <c r="AA21" s="11">
        <f>1/$A$1*[1]PaperSectorMinusCoreVPAExp!Z$211</f>
        <v>0</v>
      </c>
      <c r="AB21" s="10">
        <f>1/$A$1*[1]PaperSectorMinusCoreVPAExp!AA$211</f>
        <v>0</v>
      </c>
      <c r="AC21" s="3"/>
      <c r="AD21" s="243">
        <f>1/1000*[1]PaperSectorMinusCoreVPAExp!AB$211</f>
        <v>1.0825562E-2</v>
      </c>
      <c r="AE21" s="11">
        <f>1/1000*[1]PaperSectorMinusCoreVPAExp!AC$211</f>
        <v>4.9954979999999993E-3</v>
      </c>
      <c r="AF21" s="11">
        <f>1/1000*[1]PaperSectorMinusCoreVPAExp!AD$211</f>
        <v>7.9349720000000002E-3</v>
      </c>
      <c r="AG21" s="11">
        <f>1/1000*[1]PaperSectorMinusCoreVPAExp!AE$211</f>
        <v>1.2735828999999999E-2</v>
      </c>
      <c r="AH21" s="11">
        <f>1/1000*[1]PaperSectorMinusCoreVPAExp!AF$211</f>
        <v>1.5959089999999999E-2</v>
      </c>
      <c r="AI21" s="11">
        <f>1/1000*[1]PaperSectorMinusCoreVPAExp!AG$211</f>
        <v>1.9429713999999997E-2</v>
      </c>
      <c r="AJ21" s="11">
        <f>1/1000*[1]PaperSectorMinusCoreVPAExp!AH$211</f>
        <v>3.2277097999999997E-2</v>
      </c>
      <c r="AK21" s="11">
        <f>1/1000*[1]PaperSectorMinusCoreVPAExp!AI$211</f>
        <v>4.5554598999999994E-2</v>
      </c>
      <c r="AL21" s="11">
        <f>1/1000*[1]PaperSectorMinusCoreVPAExp!AJ$211</f>
        <v>5.2269789000000004E-2</v>
      </c>
      <c r="AM21" s="11">
        <f>1/1000*[1]PaperSectorMinusCoreVPAExp!AK$211</f>
        <v>4.652038E-2</v>
      </c>
      <c r="AN21" s="11">
        <f>1/1000*[1]PaperSectorMinusCoreVPAExp!AL$211</f>
        <v>5.4689710999999995E-2</v>
      </c>
      <c r="AO21" s="11">
        <f>1/1000*[1]PaperSectorMinusCoreVPAExp!AM$211</f>
        <v>5.3748443E-2</v>
      </c>
      <c r="AP21" s="11">
        <f>1/1000*[1]PaperSectorMinusCoreVPAExp!AN$211</f>
        <v>3.5810663999999999E-2</v>
      </c>
      <c r="AQ21" s="11">
        <f>1/1000*[1]PaperSectorMinusCoreVPAExp!AO$211</f>
        <v>3.6029262999999999E-2</v>
      </c>
      <c r="AR21" s="11">
        <f>1/1000*[1]PaperSectorMinusCoreVPAExp!AP$211</f>
        <v>2.9871064999999999E-2</v>
      </c>
      <c r="AS21" s="11">
        <f>1/1000*[1]PaperSectorMinusCoreVPAExp!AQ$211</f>
        <v>2.3874113999999998E-2</v>
      </c>
      <c r="AT21" s="11">
        <f>1/1000*[1]PaperSectorMinusCoreVPAExp!AR$211</f>
        <v>2.1802989000000002E-2</v>
      </c>
      <c r="AU21" s="11">
        <f>1/1000*[1]PaperSectorMinusCoreVPAExp!AS$211</f>
        <v>2.3409178999999999E-2</v>
      </c>
      <c r="AV21" s="11">
        <f>1/1000*[1]PaperSectorMinusCoreVPAExp!AT$211</f>
        <v>3.4234974000000001E-2</v>
      </c>
      <c r="AW21" s="11">
        <f>1/1000*[1]PaperSectorMinusCoreVPAExp!AU$211</f>
        <v>4.3413727999999999E-2</v>
      </c>
      <c r="AX21" s="11">
        <f>1/1000*[1]PaperSectorMinusCoreVPAExp!AV$211</f>
        <v>2.3259383000000002E-2</v>
      </c>
      <c r="AY21" s="11">
        <f>1/1000*[1]PaperSectorMinusCoreVPAExp!AW$211</f>
        <v>3.2778905000000004E-2</v>
      </c>
      <c r="AZ21" s="11">
        <f>1/1000*[1]PaperSectorMinusCoreVPAExp!AX$211</f>
        <v>5.7701401999999999E-2</v>
      </c>
      <c r="BA21" s="11">
        <f>1/1000*[1]PaperSectorMinusCoreVPAExp!AY$211</f>
        <v>6.5645936414000003E-2</v>
      </c>
      <c r="BB21" s="11">
        <f>1/1000*[1]PaperSectorMinusCoreVPAExp!AZ$211</f>
        <v>0</v>
      </c>
      <c r="BC21" s="10">
        <f>1/1000*[1]PaperSectorMinusCoreVPAExp!BA$211</f>
        <v>0</v>
      </c>
      <c r="BD21" s="238"/>
    </row>
    <row r="22" spans="2:56">
      <c r="B22" s="4" t="s">
        <v>132</v>
      </c>
      <c r="C22" s="243">
        <f>1/$A$1*[1]PaperSectorMinusCoreVPAExp!B$221</f>
        <v>1.6597262500000001E-2</v>
      </c>
      <c r="D22" s="11">
        <f>1/$A$1*[1]PaperSectorMinusCoreVPAExp!C$221</f>
        <v>1.6633939E-2</v>
      </c>
      <c r="E22" s="11">
        <f>1/$A$1*[1]PaperSectorMinusCoreVPAExp!D$221</f>
        <v>2.0207551000000001E-2</v>
      </c>
      <c r="F22" s="11">
        <f>1/$A$1*[1]PaperSectorMinusCoreVPAExp!E$221</f>
        <v>2.1115136E-2</v>
      </c>
      <c r="G22" s="11">
        <f>1/$A$1*[1]PaperSectorMinusCoreVPAExp!F$221</f>
        <v>2.5535226500000001E-2</v>
      </c>
      <c r="H22" s="11">
        <f>1/$A$1*[1]PaperSectorMinusCoreVPAExp!G$221</f>
        <v>3.1221715000000001E-2</v>
      </c>
      <c r="I22" s="11">
        <f>1/$A$1*[1]PaperSectorMinusCoreVPAExp!H$221</f>
        <v>5.3205340999999996E-2</v>
      </c>
      <c r="J22" s="11">
        <f>1/$A$1*[1]PaperSectorMinusCoreVPAExp!I$221</f>
        <v>7.4087772499999996E-2</v>
      </c>
      <c r="K22" s="11">
        <f>1/$A$1*[1]PaperSectorMinusCoreVPAExp!J$221</f>
        <v>8.3180394500000004E-2</v>
      </c>
      <c r="L22" s="11">
        <f>1/$A$1*[1]PaperSectorMinusCoreVPAExp!K$221</f>
        <v>7.0716344999999986E-2</v>
      </c>
      <c r="M22" s="11">
        <f>1/$A$1*[1]PaperSectorMinusCoreVPAExp!L$221</f>
        <v>5.9024636999999998E-2</v>
      </c>
      <c r="N22" s="11">
        <f>1/$A$1*[1]PaperSectorMinusCoreVPAExp!M$221</f>
        <v>4.7017893999999998E-2</v>
      </c>
      <c r="O22" s="11">
        <f>1/$A$1*[1]PaperSectorMinusCoreVPAExp!N$221</f>
        <v>2.9204000000000001E-2</v>
      </c>
      <c r="P22" s="11">
        <f>1/$A$1*[1]PaperSectorMinusCoreVPAExp!O$221</f>
        <v>7.7143930499999999E-2</v>
      </c>
      <c r="Q22" s="11">
        <f>1/$A$1*[1]PaperSectorMinusCoreVPAExp!P$221</f>
        <v>5.6044649500000002E-2</v>
      </c>
      <c r="R22" s="11">
        <f>1/$A$1*[1]PaperSectorMinusCoreVPAExp!Q$221</f>
        <v>5.3681775000000001E-2</v>
      </c>
      <c r="S22" s="11">
        <f>1/$A$1*[1]PaperSectorMinusCoreVPAExp!R$221</f>
        <v>5.2473214499999997E-2</v>
      </c>
      <c r="T22" s="11">
        <f>1/$A$1*[1]PaperSectorMinusCoreVPAExp!S$221</f>
        <v>4.2803264000000001E-2</v>
      </c>
      <c r="U22" s="11">
        <f>1/$A$1*[1]PaperSectorMinusCoreVPAExp!T$221</f>
        <v>3.4255122999999998E-2</v>
      </c>
      <c r="V22" s="11">
        <f>1/$A$1*[1]PaperSectorMinusCoreVPAExp!U$221</f>
        <v>1.0233870500000001E-2</v>
      </c>
      <c r="W22" s="11">
        <f>1/$A$1*[1]PaperSectorMinusCoreVPAExp!V$221</f>
        <v>1.18545E-4</v>
      </c>
      <c r="X22" s="11">
        <f>1/$A$1*[1]PaperSectorMinusCoreVPAExp!W$221</f>
        <v>2.3289069999999999E-3</v>
      </c>
      <c r="Y22" s="11">
        <f>1/$A$1*[1]PaperSectorMinusCoreVPAExp!X$221</f>
        <v>4.1290786249999998E-4</v>
      </c>
      <c r="Z22" s="11">
        <f>1/$A$1*[1]PaperSectorMinusCoreVPAExp!Y$221</f>
        <v>4.3336245399999999E-4</v>
      </c>
      <c r="AA22" s="11">
        <f>1/$A$1*[1]PaperSectorMinusCoreVPAExp!Z$221</f>
        <v>0</v>
      </c>
      <c r="AB22" s="10">
        <f>1/$A$1*[1]PaperSectorMinusCoreVPAExp!AA$221</f>
        <v>0</v>
      </c>
      <c r="AC22" s="3"/>
      <c r="AD22" s="243">
        <f>1/1000*[1]PaperSectorMinusCoreVPAExp!AB$221</f>
        <v>3.8990000000000001E-3</v>
      </c>
      <c r="AE22" s="11">
        <f>1/1000*[1]PaperSectorMinusCoreVPAExp!AC$221</f>
        <v>3.5590940000000001E-3</v>
      </c>
      <c r="AF22" s="11">
        <f>1/1000*[1]PaperSectorMinusCoreVPAExp!AD$221</f>
        <v>4.2212949999999999E-3</v>
      </c>
      <c r="AG22" s="11">
        <f>1/1000*[1]PaperSectorMinusCoreVPAExp!AE$221</f>
        <v>4.2521490000000002E-3</v>
      </c>
      <c r="AH22" s="11">
        <f>1/1000*[1]PaperSectorMinusCoreVPAExp!AF$221</f>
        <v>5.5515180000000001E-3</v>
      </c>
      <c r="AI22" s="11">
        <f>1/1000*[1]PaperSectorMinusCoreVPAExp!AG$221</f>
        <v>7.0381569999999997E-3</v>
      </c>
      <c r="AJ22" s="11">
        <f>1/1000*[1]PaperSectorMinusCoreVPAExp!AH$221</f>
        <v>1.0595687999999999E-2</v>
      </c>
      <c r="AK22" s="11">
        <f>1/1000*[1]PaperSectorMinusCoreVPAExp!AI$221</f>
        <v>1.6520428E-2</v>
      </c>
      <c r="AL22" s="11">
        <f>1/1000*[1]PaperSectorMinusCoreVPAExp!AJ$221</f>
        <v>2.0292822999999998E-2</v>
      </c>
      <c r="AM22" s="11">
        <f>1/1000*[1]PaperSectorMinusCoreVPAExp!AK$221</f>
        <v>1.5532874E-2</v>
      </c>
      <c r="AN22" s="11">
        <f>1/1000*[1]PaperSectorMinusCoreVPAExp!AL$221</f>
        <v>1.5350569999999999E-2</v>
      </c>
      <c r="AO22" s="11">
        <f>1/1000*[1]PaperSectorMinusCoreVPAExp!AM$221</f>
        <v>1.2388653999999999E-2</v>
      </c>
      <c r="AP22" s="11">
        <f>1/1000*[1]PaperSectorMinusCoreVPAExp!AN$221</f>
        <v>7.0215080000000001E-3</v>
      </c>
      <c r="AQ22" s="11">
        <f>1/1000*[1]PaperSectorMinusCoreVPAExp!AO$221</f>
        <v>1.5882015999999999E-2</v>
      </c>
      <c r="AR22" s="11">
        <f>1/1000*[1]PaperSectorMinusCoreVPAExp!AP$221</f>
        <v>1.0695955E-2</v>
      </c>
      <c r="AS22" s="11">
        <f>1/1000*[1]PaperSectorMinusCoreVPAExp!AQ$221</f>
        <v>1.0014884999999999E-2</v>
      </c>
      <c r="AT22" s="11">
        <f>1/1000*[1]PaperSectorMinusCoreVPAExp!AR$221</f>
        <v>1.0729032000000001E-2</v>
      </c>
      <c r="AU22" s="11">
        <f>1/1000*[1]PaperSectorMinusCoreVPAExp!AS$221</f>
        <v>1.0305365E-2</v>
      </c>
      <c r="AV22" s="11">
        <f>1/1000*[1]PaperSectorMinusCoreVPAExp!AT$221</f>
        <v>8.4956300000000005E-3</v>
      </c>
      <c r="AW22" s="11">
        <f>1/1000*[1]PaperSectorMinusCoreVPAExp!AU$221</f>
        <v>2.392454E-3</v>
      </c>
      <c r="AX22" s="11">
        <f>1/1000*[1]PaperSectorMinusCoreVPAExp!AV$221</f>
        <v>6.902E-5</v>
      </c>
      <c r="AY22" s="11">
        <f>1/1000*[1]PaperSectorMinusCoreVPAExp!AW$221</f>
        <v>4.4389199999999998E-4</v>
      </c>
      <c r="AZ22" s="11">
        <f>1/1000*[1]PaperSectorMinusCoreVPAExp!AX$221</f>
        <v>1.0469099999999999E-4</v>
      </c>
      <c r="BA22" s="11">
        <f>1/1000*[1]PaperSectorMinusCoreVPAExp!AY$221</f>
        <v>1.3594899099999999E-4</v>
      </c>
      <c r="BB22" s="11">
        <f>1/1000*[1]PaperSectorMinusCoreVPAExp!AZ$221</f>
        <v>0</v>
      </c>
      <c r="BC22" s="10">
        <f>1/1000*[1]PaperSectorMinusCoreVPAExp!BA$221</f>
        <v>0</v>
      </c>
      <c r="BD22" s="238"/>
    </row>
    <row r="23" spans="2:56">
      <c r="B23" s="4" t="s">
        <v>131</v>
      </c>
      <c r="C23" s="243">
        <f>1/$A$1*[1]PaperSectorMinusCoreVPAExp!B$230</f>
        <v>3.0065000000000001E-3</v>
      </c>
      <c r="D23" s="11">
        <f>1/$A$1*[1]PaperSectorMinusCoreVPAExp!C$230</f>
        <v>4.1265245000000001E-3</v>
      </c>
      <c r="E23" s="11">
        <f>1/$A$1*[1]PaperSectorMinusCoreVPAExp!D$230</f>
        <v>1.2880875E-3</v>
      </c>
      <c r="F23" s="11">
        <f>1/$A$1*[1]PaperSectorMinusCoreVPAExp!E$230</f>
        <v>3.8220699999999999E-3</v>
      </c>
      <c r="G23" s="11">
        <f>1/$A$1*[1]PaperSectorMinusCoreVPAExp!F$230</f>
        <v>5.3682999999999995E-3</v>
      </c>
      <c r="H23" s="11">
        <f>1/$A$1*[1]PaperSectorMinusCoreVPAExp!G$230</f>
        <v>7.2191384999999997E-3</v>
      </c>
      <c r="I23" s="11">
        <f>1/$A$1*[1]PaperSectorMinusCoreVPAExp!H$230</f>
        <v>1.5222448499999999E-2</v>
      </c>
      <c r="J23" s="11">
        <f>1/$A$1*[1]PaperSectorMinusCoreVPAExp!I$230</f>
        <v>1.05732165E-2</v>
      </c>
      <c r="K23" s="11">
        <f>1/$A$1*[1]PaperSectorMinusCoreVPAExp!J$230</f>
        <v>6.3510789999999991E-3</v>
      </c>
      <c r="L23" s="11">
        <f>1/$A$1*[1]PaperSectorMinusCoreVPAExp!K$230</f>
        <v>7.3594885000000006E-3</v>
      </c>
      <c r="M23" s="11">
        <f>1/$A$1*[1]PaperSectorMinusCoreVPAExp!L$230</f>
        <v>7.5955950000000001E-3</v>
      </c>
      <c r="N23" s="11">
        <f>1/$A$1*[1]PaperSectorMinusCoreVPAExp!M$230</f>
        <v>4.7072164999999999E-3</v>
      </c>
      <c r="O23" s="11">
        <f>1/$A$1*[1]PaperSectorMinusCoreVPAExp!N$230</f>
        <v>1.1418035999999999E-2</v>
      </c>
      <c r="P23" s="11">
        <f>1/$A$1*[1]PaperSectorMinusCoreVPAExp!O$230</f>
        <v>1.06093365E-2</v>
      </c>
      <c r="Q23" s="11">
        <f>1/$A$1*[1]PaperSectorMinusCoreVPAExp!P$230</f>
        <v>1.81543355E-2</v>
      </c>
      <c r="R23" s="11">
        <f>1/$A$1*[1]PaperSectorMinusCoreVPAExp!Q$230</f>
        <v>2.2409383499999998E-2</v>
      </c>
      <c r="S23" s="11">
        <f>1/$A$1*[1]PaperSectorMinusCoreVPAExp!R$230</f>
        <v>2.4122748999999999E-2</v>
      </c>
      <c r="T23" s="11">
        <f>1/$A$1*[1]PaperSectorMinusCoreVPAExp!S$230</f>
        <v>2.7023101000000001E-2</v>
      </c>
      <c r="U23" s="11">
        <f>1/$A$1*[1]PaperSectorMinusCoreVPAExp!T$230</f>
        <v>3.3738522999999999E-2</v>
      </c>
      <c r="V23" s="11">
        <f>1/$A$1*[1]PaperSectorMinusCoreVPAExp!U$230</f>
        <v>4.6150355999999997E-2</v>
      </c>
      <c r="W23" s="11">
        <f>1/$A$1*[1]PaperSectorMinusCoreVPAExp!V$230</f>
        <v>3.4728605000000003E-2</v>
      </c>
      <c r="X23" s="11">
        <f>1/$A$1*[1]PaperSectorMinusCoreVPAExp!W$230</f>
        <v>3.0899700999999998E-2</v>
      </c>
      <c r="Y23" s="11">
        <f>1/$A$1*[1]PaperSectorMinusCoreVPAExp!X$230</f>
        <v>8.3208617247000002E-2</v>
      </c>
      <c r="Z23" s="11">
        <f>1/$A$1*[1]PaperSectorMinusCoreVPAExp!Y$230</f>
        <v>8.2452614999999993E-2</v>
      </c>
      <c r="AA23" s="11">
        <f>1/$A$1*[1]PaperSectorMinusCoreVPAExp!Z$230</f>
        <v>0</v>
      </c>
      <c r="AB23" s="10">
        <f>1/$A$1*[1]PaperSectorMinusCoreVPAExp!AA$230</f>
        <v>0</v>
      </c>
      <c r="AC23" s="3"/>
      <c r="AD23" s="243">
        <f>1/1000*[1]PaperSectorMinusCoreVPAExp!AB$230</f>
        <v>6.9299999999999993E-4</v>
      </c>
      <c r="AE23" s="11">
        <f>1/1000*[1]PaperSectorMinusCoreVPAExp!AC$230</f>
        <v>8.1851099999999996E-4</v>
      </c>
      <c r="AF23" s="11">
        <f>1/1000*[1]PaperSectorMinusCoreVPAExp!AD$230</f>
        <v>2.9447599999999995E-4</v>
      </c>
      <c r="AG23" s="11">
        <f>1/1000*[1]PaperSectorMinusCoreVPAExp!AE$230</f>
        <v>8.2373899999999998E-4</v>
      </c>
      <c r="AH23" s="11">
        <f>1/1000*[1]PaperSectorMinusCoreVPAExp!AF$230</f>
        <v>1.2985679999999999E-3</v>
      </c>
      <c r="AI23" s="11">
        <f>1/1000*[1]PaperSectorMinusCoreVPAExp!AG$230</f>
        <v>1.5937249999999998E-3</v>
      </c>
      <c r="AJ23" s="11">
        <f>1/1000*[1]PaperSectorMinusCoreVPAExp!AH$230</f>
        <v>2.7860929999999999E-3</v>
      </c>
      <c r="AK23" s="11">
        <f>1/1000*[1]PaperSectorMinusCoreVPAExp!AI$230</f>
        <v>2.1810179999999998E-3</v>
      </c>
      <c r="AL23" s="11">
        <f>1/1000*[1]PaperSectorMinusCoreVPAExp!AJ$230</f>
        <v>1.5430610000000001E-3</v>
      </c>
      <c r="AM23" s="11">
        <f>1/1000*[1]PaperSectorMinusCoreVPAExp!AK$230</f>
        <v>1.766707E-3</v>
      </c>
      <c r="AN23" s="11">
        <f>1/1000*[1]PaperSectorMinusCoreVPAExp!AL$230</f>
        <v>1.346711E-3</v>
      </c>
      <c r="AO23" s="11">
        <f>1/1000*[1]PaperSectorMinusCoreVPAExp!AM$230</f>
        <v>1.3693450000000001E-3</v>
      </c>
      <c r="AP23" s="11">
        <f>1/1000*[1]PaperSectorMinusCoreVPAExp!AN$230</f>
        <v>3.1969490000000001E-3</v>
      </c>
      <c r="AQ23" s="11">
        <f>1/1000*[1]PaperSectorMinusCoreVPAExp!AO$230</f>
        <v>2.617959E-3</v>
      </c>
      <c r="AR23" s="11">
        <f>1/1000*[1]PaperSectorMinusCoreVPAExp!AP$230</f>
        <v>4.0525779999999994E-3</v>
      </c>
      <c r="AS23" s="11">
        <f>1/1000*[1]PaperSectorMinusCoreVPAExp!AQ$230</f>
        <v>4.9115690000000002E-3</v>
      </c>
      <c r="AT23" s="11">
        <f>1/1000*[1]PaperSectorMinusCoreVPAExp!AR$230</f>
        <v>5.5609409999999998E-3</v>
      </c>
      <c r="AU23" s="11">
        <f>1/1000*[1]PaperSectorMinusCoreVPAExp!AS$230</f>
        <v>6.7954619999999995E-3</v>
      </c>
      <c r="AV23" s="11">
        <f>1/1000*[1]PaperSectorMinusCoreVPAExp!AT$230</f>
        <v>8.170456999999999E-3</v>
      </c>
      <c r="AW23" s="11">
        <f>1/1000*[1]PaperSectorMinusCoreVPAExp!AU$230</f>
        <v>1.0933804E-2</v>
      </c>
      <c r="AX23" s="11">
        <f>1/1000*[1]PaperSectorMinusCoreVPAExp!AV$230</f>
        <v>7.2309320000000007E-3</v>
      </c>
      <c r="AY23" s="11">
        <f>1/1000*[1]PaperSectorMinusCoreVPAExp!AW$230</f>
        <v>7.0363729999999994E-3</v>
      </c>
      <c r="AZ23" s="11">
        <f>1/1000*[1]PaperSectorMinusCoreVPAExp!AX$230</f>
        <v>2.1972641000000001E-2</v>
      </c>
      <c r="BA23" s="11">
        <f>1/1000*[1]PaperSectorMinusCoreVPAExp!AY$230</f>
        <v>2.0894901011E-2</v>
      </c>
      <c r="BB23" s="11">
        <f>1/1000*[1]PaperSectorMinusCoreVPAExp!AZ$230</f>
        <v>0</v>
      </c>
      <c r="BC23" s="10">
        <f>1/1000*[1]PaperSectorMinusCoreVPAExp!BA$230</f>
        <v>0</v>
      </c>
      <c r="BD23" s="238"/>
    </row>
    <row r="24" spans="2:56">
      <c r="B24" s="4" t="s">
        <v>130</v>
      </c>
      <c r="C24" s="243">
        <f>1/$A$1*[1]PaperSectorMinusCoreVPAExp!B$233</f>
        <v>2.891805E-4</v>
      </c>
      <c r="D24" s="11">
        <f>1/$A$1*[1]PaperSectorMinusCoreVPAExp!C$233</f>
        <v>2.4266865000000001E-3</v>
      </c>
      <c r="E24" s="11">
        <f>1/$A$1*[1]PaperSectorMinusCoreVPAExp!D$233</f>
        <v>6.5883964999999996E-3</v>
      </c>
      <c r="F24" s="11">
        <f>1/$A$1*[1]PaperSectorMinusCoreVPAExp!E$233</f>
        <v>1.6721817E-2</v>
      </c>
      <c r="G24" s="11">
        <f>1/$A$1*[1]PaperSectorMinusCoreVPAExp!F$233</f>
        <v>1.9188168999999998E-2</v>
      </c>
      <c r="H24" s="11">
        <f>1/$A$1*[1]PaperSectorMinusCoreVPAExp!G$233</f>
        <v>1.9915952000000001E-2</v>
      </c>
      <c r="I24" s="11">
        <f>1/$A$1*[1]PaperSectorMinusCoreVPAExp!H$233</f>
        <v>2.7537166999999998E-2</v>
      </c>
      <c r="J24" s="11">
        <f>1/$A$1*[1]PaperSectorMinusCoreVPAExp!I$233</f>
        <v>2.6891710999999999E-2</v>
      </c>
      <c r="K24" s="11">
        <f>1/$A$1*[1]PaperSectorMinusCoreVPAExp!J$233</f>
        <v>2.9187151000000001E-2</v>
      </c>
      <c r="L24" s="11">
        <f>1/$A$1*[1]PaperSectorMinusCoreVPAExp!K$233</f>
        <v>4.2379806000000006E-2</v>
      </c>
      <c r="M24" s="11">
        <f>1/$A$1*[1]PaperSectorMinusCoreVPAExp!L$233</f>
        <v>5.0832477500000001E-2</v>
      </c>
      <c r="N24" s="11">
        <f>1/$A$1*[1]PaperSectorMinusCoreVPAExp!M$233</f>
        <v>5.7041953499999999E-2</v>
      </c>
      <c r="O24" s="11">
        <f>1/$A$1*[1]PaperSectorMinusCoreVPAExp!N$233</f>
        <v>3.5415348499999999E-2</v>
      </c>
      <c r="P24" s="11">
        <f>1/$A$1*[1]PaperSectorMinusCoreVPAExp!O$233</f>
        <v>4.3157047499999997E-2</v>
      </c>
      <c r="Q24" s="11">
        <f>1/$A$1*[1]PaperSectorMinusCoreVPAExp!P$233</f>
        <v>4.15262645E-2</v>
      </c>
      <c r="R24" s="11">
        <f>1/$A$1*[1]PaperSectorMinusCoreVPAExp!Q$233</f>
        <v>2.94107625E-2</v>
      </c>
      <c r="S24" s="11">
        <f>1/$A$1*[1]PaperSectorMinusCoreVPAExp!R$233</f>
        <v>3.6564254999999997E-2</v>
      </c>
      <c r="T24" s="11">
        <f>1/$A$1*[1]PaperSectorMinusCoreVPAExp!S$233</f>
        <v>3.5849638999999996E-2</v>
      </c>
      <c r="U24" s="11">
        <f>1/$A$1*[1]PaperSectorMinusCoreVPAExp!T$233</f>
        <v>6.1382901999999996E-2</v>
      </c>
      <c r="V24" s="11">
        <f>1/$A$1*[1]PaperSectorMinusCoreVPAExp!U$233</f>
        <v>4.0746187999999996E-2</v>
      </c>
      <c r="W24" s="11">
        <f>1/$A$1*[1]PaperSectorMinusCoreVPAExp!V$233</f>
        <v>4.7431852999999996E-2</v>
      </c>
      <c r="X24" s="11">
        <f>1/$A$1*[1]PaperSectorMinusCoreVPAExp!W$233</f>
        <v>4.1330901499999996E-2</v>
      </c>
      <c r="Y24" s="11">
        <f>1/$A$1*[1]PaperSectorMinusCoreVPAExp!X$233</f>
        <v>4.15035635E-2</v>
      </c>
      <c r="Z24" s="11">
        <f>1/$A$1*[1]PaperSectorMinusCoreVPAExp!Y$233</f>
        <v>3.3327051694999998E-2</v>
      </c>
      <c r="AA24" s="11">
        <f>1/$A$1*[1]PaperSectorMinusCoreVPAExp!Z$233</f>
        <v>0</v>
      </c>
      <c r="AB24" s="10">
        <f>1/$A$1*[1]PaperSectorMinusCoreVPAExp!AA$233</f>
        <v>0</v>
      </c>
      <c r="AC24" s="3"/>
      <c r="AD24" s="243">
        <f>1/1000*[1]PaperSectorMinusCoreVPAExp!AB$233</f>
        <v>9.7E-5</v>
      </c>
      <c r="AE24" s="11">
        <f>1/1000*[1]PaperSectorMinusCoreVPAExp!AC$233</f>
        <v>5.6264300000000004E-4</v>
      </c>
      <c r="AF24" s="11">
        <f>1/1000*[1]PaperSectorMinusCoreVPAExp!AD$233</f>
        <v>1.538319E-3</v>
      </c>
      <c r="AG24" s="11">
        <f>1/1000*[1]PaperSectorMinusCoreVPAExp!AE$233</f>
        <v>3.9653049999999997E-3</v>
      </c>
      <c r="AH24" s="11">
        <f>1/1000*[1]PaperSectorMinusCoreVPAExp!AF$233</f>
        <v>4.709408E-3</v>
      </c>
      <c r="AI24" s="11">
        <f>1/1000*[1]PaperSectorMinusCoreVPAExp!AG$233</f>
        <v>5.1538800000000004E-3</v>
      </c>
      <c r="AJ24" s="11">
        <f>1/1000*[1]PaperSectorMinusCoreVPAExp!AH$233</f>
        <v>7.005893E-3</v>
      </c>
      <c r="AK24" s="11">
        <f>1/1000*[1]PaperSectorMinusCoreVPAExp!AI$233</f>
        <v>6.7172940000000004E-3</v>
      </c>
      <c r="AL24" s="11">
        <f>1/1000*[1]PaperSectorMinusCoreVPAExp!AJ$233</f>
        <v>8.9815559999999999E-3</v>
      </c>
      <c r="AM24" s="11">
        <f>1/1000*[1]PaperSectorMinusCoreVPAExp!AK$233</f>
        <v>1.0783265E-2</v>
      </c>
      <c r="AN24" s="11">
        <f>1/1000*[1]PaperSectorMinusCoreVPAExp!AL$233</f>
        <v>1.4476635999999999E-2</v>
      </c>
      <c r="AO24" s="11">
        <f>1/1000*[1]PaperSectorMinusCoreVPAExp!AM$233</f>
        <v>1.8237578000000001E-2</v>
      </c>
      <c r="AP24" s="11">
        <f>1/1000*[1]PaperSectorMinusCoreVPAExp!AN$233</f>
        <v>1.0150493999999999E-2</v>
      </c>
      <c r="AQ24" s="11">
        <f>1/1000*[1]PaperSectorMinusCoreVPAExp!AO$233</f>
        <v>1.1697671999999999E-2</v>
      </c>
      <c r="AR24" s="11">
        <f>1/1000*[1]PaperSectorMinusCoreVPAExp!AP$233</f>
        <v>1.0701044999999999E-2</v>
      </c>
      <c r="AS24" s="11">
        <f>1/1000*[1]PaperSectorMinusCoreVPAExp!AQ$233</f>
        <v>7.3883709999999995E-3</v>
      </c>
      <c r="AT24" s="11">
        <f>1/1000*[1]PaperSectorMinusCoreVPAExp!AR$233</f>
        <v>8.1584150000000005E-3</v>
      </c>
      <c r="AU24" s="11">
        <f>1/1000*[1]PaperSectorMinusCoreVPAExp!AS$233</f>
        <v>1.1604631999999998E-2</v>
      </c>
      <c r="AV24" s="11">
        <f>1/1000*[1]PaperSectorMinusCoreVPAExp!AT$233</f>
        <v>1.6854354000000002E-2</v>
      </c>
      <c r="AW24" s="11">
        <f>1/1000*[1]PaperSectorMinusCoreVPAExp!AU$233</f>
        <v>9.820011E-3</v>
      </c>
      <c r="AX24" s="11">
        <f>1/1000*[1]PaperSectorMinusCoreVPAExp!AV$233</f>
        <v>1.0233526999999999E-2</v>
      </c>
      <c r="AY24" s="11">
        <f>1/1000*[1]PaperSectorMinusCoreVPAExp!AW$233</f>
        <v>9.7493730000000004E-3</v>
      </c>
      <c r="AZ24" s="11">
        <f>1/1000*[1]PaperSectorMinusCoreVPAExp!AX$233</f>
        <v>1.1005651999999999E-2</v>
      </c>
      <c r="BA24" s="11">
        <f>1/1000*[1]PaperSectorMinusCoreVPAExp!AY$233</f>
        <v>8.7662450669999999E-3</v>
      </c>
      <c r="BB24" s="11">
        <f>1/1000*[1]PaperSectorMinusCoreVPAExp!AZ$233</f>
        <v>0</v>
      </c>
      <c r="BC24" s="10">
        <f>1/1000*[1]PaperSectorMinusCoreVPAExp!BA$233</f>
        <v>0</v>
      </c>
      <c r="BD24" s="238"/>
    </row>
    <row r="25" spans="2:56">
      <c r="B25" s="7" t="s">
        <v>23</v>
      </c>
      <c r="C25" s="58">
        <f t="shared" ref="C25:AB25" si="2">SUM(C6:C6)-SUM(C7:C24)</f>
        <v>1.6150291499999914E-2</v>
      </c>
      <c r="D25" s="38">
        <f t="shared" si="2"/>
        <v>3.2772390010000041E-2</v>
      </c>
      <c r="E25" s="38">
        <f t="shared" si="2"/>
        <v>2.7654620280000097E-2</v>
      </c>
      <c r="F25" s="38">
        <f t="shared" si="2"/>
        <v>2.8469120999999986E-2</v>
      </c>
      <c r="G25" s="38">
        <f t="shared" si="2"/>
        <v>3.7376223710000045E-2</v>
      </c>
      <c r="H25" s="38">
        <f t="shared" si="2"/>
        <v>3.4191209500000097E-2</v>
      </c>
      <c r="I25" s="38">
        <f t="shared" si="2"/>
        <v>4.6320078000000264E-2</v>
      </c>
      <c r="J25" s="38">
        <f t="shared" si="2"/>
        <v>6.0509646499999903E-2</v>
      </c>
      <c r="K25" s="38">
        <f t="shared" si="2"/>
        <v>7.2642776500000172E-2</v>
      </c>
      <c r="L25" s="38">
        <f t="shared" si="2"/>
        <v>7.2984880500000404E-2</v>
      </c>
      <c r="M25" s="38">
        <f t="shared" si="2"/>
        <v>6.9054545999999606E-2</v>
      </c>
      <c r="N25" s="38">
        <f t="shared" si="2"/>
        <v>9.3698564000000095E-2</v>
      </c>
      <c r="O25" s="38">
        <f t="shared" si="2"/>
        <v>0.10225198550000014</v>
      </c>
      <c r="P25" s="38">
        <f t="shared" si="2"/>
        <v>0.13451524800000048</v>
      </c>
      <c r="Q25" s="38">
        <f t="shared" si="2"/>
        <v>0.14902831299999963</v>
      </c>
      <c r="R25" s="38">
        <f t="shared" si="2"/>
        <v>0.12402609900000017</v>
      </c>
      <c r="S25" s="38">
        <f t="shared" si="2"/>
        <v>9.4497235999999818E-2</v>
      </c>
      <c r="T25" s="38">
        <f t="shared" si="2"/>
        <v>0.10153237400000026</v>
      </c>
      <c r="U25" s="38">
        <f t="shared" si="2"/>
        <v>0.16026671450000007</v>
      </c>
      <c r="V25" s="38">
        <f t="shared" si="2"/>
        <v>0.17355087738000008</v>
      </c>
      <c r="W25" s="38">
        <f t="shared" si="2"/>
        <v>0.18481235350000025</v>
      </c>
      <c r="X25" s="38">
        <f t="shared" si="2"/>
        <v>0.13216355599999996</v>
      </c>
      <c r="Y25" s="38">
        <f t="shared" si="2"/>
        <v>0.22043878640649983</v>
      </c>
      <c r="Z25" s="38">
        <f t="shared" si="2"/>
        <v>0.24375161254675004</v>
      </c>
      <c r="AA25" s="38">
        <f t="shared" si="2"/>
        <v>0</v>
      </c>
      <c r="AB25" s="60">
        <f t="shared" si="2"/>
        <v>0</v>
      </c>
      <c r="AC25" s="3"/>
      <c r="AD25" s="59">
        <f t="shared" ref="AD25:BC25" si="3">SUM(AD6:AD6)-SUM(AD7:AD24)</f>
        <v>3.8230000000000069E-3</v>
      </c>
      <c r="AE25" s="40">
        <f t="shared" si="3"/>
        <v>7.2391840000000374E-3</v>
      </c>
      <c r="AF25" s="40">
        <f t="shared" si="3"/>
        <v>5.7262249999999876E-3</v>
      </c>
      <c r="AG25" s="40">
        <f t="shared" si="3"/>
        <v>6.3560480000000169E-3</v>
      </c>
      <c r="AH25" s="40">
        <f t="shared" si="3"/>
        <v>8.5641229999999791E-3</v>
      </c>
      <c r="AI25" s="40">
        <f t="shared" si="3"/>
        <v>8.7081780000000386E-3</v>
      </c>
      <c r="AJ25" s="40">
        <f t="shared" si="3"/>
        <v>1.0942348000000018E-2</v>
      </c>
      <c r="AK25" s="40">
        <f t="shared" si="3"/>
        <v>1.5637286000000028E-2</v>
      </c>
      <c r="AL25" s="40">
        <f t="shared" si="3"/>
        <v>2.2026097999999994E-2</v>
      </c>
      <c r="AM25" s="40">
        <f t="shared" si="3"/>
        <v>1.9029972999999978E-2</v>
      </c>
      <c r="AN25" s="40">
        <f t="shared" si="3"/>
        <v>1.9183164000000141E-2</v>
      </c>
      <c r="AO25" s="40">
        <f t="shared" si="3"/>
        <v>2.889002199999996E-2</v>
      </c>
      <c r="AP25" s="40">
        <f t="shared" si="3"/>
        <v>2.9352879999999915E-2</v>
      </c>
      <c r="AQ25" s="40">
        <f t="shared" si="3"/>
        <v>3.726614100000003E-2</v>
      </c>
      <c r="AR25" s="40">
        <f t="shared" si="3"/>
        <v>3.7148552000000112E-2</v>
      </c>
      <c r="AS25" s="40">
        <f t="shared" si="3"/>
        <v>3.2146601999999969E-2</v>
      </c>
      <c r="AT25" s="40">
        <f t="shared" si="3"/>
        <v>2.4125972000000107E-2</v>
      </c>
      <c r="AU25" s="40">
        <f t="shared" si="3"/>
        <v>2.9593299999999989E-2</v>
      </c>
      <c r="AV25" s="40">
        <f t="shared" si="3"/>
        <v>4.1233454000000058E-2</v>
      </c>
      <c r="AW25" s="40">
        <f t="shared" si="3"/>
        <v>4.5556753000000005E-2</v>
      </c>
      <c r="AX25" s="40">
        <f t="shared" si="3"/>
        <v>4.424175700000002E-2</v>
      </c>
      <c r="AY25" s="40">
        <f t="shared" si="3"/>
        <v>3.2657374999999988E-2</v>
      </c>
      <c r="AZ25" s="40">
        <f t="shared" si="3"/>
        <v>6.222327100000008E-2</v>
      </c>
      <c r="BA25" s="40">
        <f t="shared" si="3"/>
        <v>6.6595835906999912E-2</v>
      </c>
      <c r="BB25" s="40">
        <f t="shared" si="3"/>
        <v>0</v>
      </c>
      <c r="BC25" s="48">
        <f t="shared" si="3"/>
        <v>0</v>
      </c>
      <c r="BD25" s="238"/>
    </row>
    <row r="26" spans="2:56" ht="17.149999999999999" customHeight="1">
      <c r="B26" s="16" t="s">
        <v>114</v>
      </c>
      <c r="C26" s="250">
        <f>1/$A$1*[1]PaperSectorMinusCoreVPAExp!B$268</f>
        <v>0.68781608524999993</v>
      </c>
      <c r="D26" s="123">
        <f>1/$A$1*[1]PaperSectorMinusCoreVPAExp!C$268</f>
        <v>0.82850590690000003</v>
      </c>
      <c r="E26" s="123">
        <f>1/$A$1*[1]PaperSectorMinusCoreVPAExp!D$268</f>
        <v>0.5899773104199999</v>
      </c>
      <c r="F26" s="123">
        <f>1/$A$1*[1]PaperSectorMinusCoreVPAExp!E$268</f>
        <v>0.54899127625999999</v>
      </c>
      <c r="G26" s="123">
        <f>1/$A$1*[1]PaperSectorMinusCoreVPAExp!F$268</f>
        <v>0.58411458658000004</v>
      </c>
      <c r="H26" s="123">
        <f>1/$A$1*[1]PaperSectorMinusCoreVPAExp!G$268</f>
        <v>0.66185095011000006</v>
      </c>
      <c r="I26" s="123">
        <f>1/$A$1*[1]PaperSectorMinusCoreVPAExp!H$268</f>
        <v>1.31389774787</v>
      </c>
      <c r="J26" s="123">
        <f>1/$A$1*[1]PaperSectorMinusCoreVPAExp!I$268</f>
        <v>1.6859019655000003</v>
      </c>
      <c r="K26" s="123">
        <f>1/$A$1*[1]PaperSectorMinusCoreVPAExp!J$268</f>
        <v>1.1345353188399998</v>
      </c>
      <c r="L26" s="123">
        <f>1/$A$1*[1]PaperSectorMinusCoreVPAExp!K$268</f>
        <v>1.2147109208</v>
      </c>
      <c r="M26" s="123">
        <f>1/$A$1*[1]PaperSectorMinusCoreVPAExp!L$268</f>
        <v>1.1357180259999999</v>
      </c>
      <c r="N26" s="123">
        <f>1/$A$1*[1]PaperSectorMinusCoreVPAExp!M$268</f>
        <v>1.079987722</v>
      </c>
      <c r="O26" s="123">
        <f>1/$A$1*[1]PaperSectorMinusCoreVPAExp!N$268</f>
        <v>1.1291090394999999</v>
      </c>
      <c r="P26" s="123">
        <f>1/$A$1*[1]PaperSectorMinusCoreVPAExp!O$268</f>
        <v>1.1458252329999998</v>
      </c>
      <c r="Q26" s="123">
        <f>1/$A$1*[1]PaperSectorMinusCoreVPAExp!P$268</f>
        <v>1.7573239809999999</v>
      </c>
      <c r="R26" s="123">
        <f>1/$A$1*[1]PaperSectorMinusCoreVPAExp!Q$268</f>
        <v>1.1608393506799999</v>
      </c>
      <c r="S26" s="123">
        <f>1/$A$1*[1]PaperSectorMinusCoreVPAExp!R$268</f>
        <v>0.9892436644999999</v>
      </c>
      <c r="T26" s="123">
        <f>1/$A$1*[1]PaperSectorMinusCoreVPAExp!S$268</f>
        <v>0.74912058128999992</v>
      </c>
      <c r="U26" s="123">
        <f>1/$A$1*[1]PaperSectorMinusCoreVPAExp!T$268</f>
        <v>1.0273310355</v>
      </c>
      <c r="V26" s="123">
        <f>1/$A$1*[1]PaperSectorMinusCoreVPAExp!U$268</f>
        <v>1.373494365</v>
      </c>
      <c r="W26" s="123">
        <f>1/$A$1*[1]PaperSectorMinusCoreVPAExp!V$268</f>
        <v>1.0304586614</v>
      </c>
      <c r="X26" s="123">
        <f>1/$A$1*[1]PaperSectorMinusCoreVPAExp!W$268</f>
        <v>0.74450274150000006</v>
      </c>
      <c r="Y26" s="123">
        <f>1/$A$1*[1]PaperSectorMinusCoreVPAExp!X$268</f>
        <v>1.6006462632055003</v>
      </c>
      <c r="Z26" s="123">
        <f>1/$A$1*[1]PaperSectorMinusCoreVPAExp!Y$268</f>
        <v>1.2854274691985601</v>
      </c>
      <c r="AA26" s="123">
        <f>1/$A$1*[1]PaperSectorMinusCoreVPAExp!Z$268</f>
        <v>0</v>
      </c>
      <c r="AB26" s="124">
        <f>1/$A$1*[1]PaperSectorMinusCoreVPAExp!AA$268</f>
        <v>0</v>
      </c>
      <c r="AC26" s="3"/>
      <c r="AD26" s="242">
        <f>1/1000*[1]PaperSectorMinusCoreVPAExp!AB$268</f>
        <v>0.174608287</v>
      </c>
      <c r="AE26" s="32">
        <f>1/1000*[1]PaperSectorMinusCoreVPAExp!AC$268</f>
        <v>0.18719414500000001</v>
      </c>
      <c r="AF26" s="32">
        <f>1/1000*[1]PaperSectorMinusCoreVPAExp!AD$268</f>
        <v>0.139836557</v>
      </c>
      <c r="AG26" s="32">
        <f>1/1000*[1]PaperSectorMinusCoreVPAExp!AE$268</f>
        <v>0.13089441799999998</v>
      </c>
      <c r="AH26" s="32">
        <f>1/1000*[1]PaperSectorMinusCoreVPAExp!AF$268</f>
        <v>0.15865916899999999</v>
      </c>
      <c r="AI26" s="32">
        <f>1/1000*[1]PaperSectorMinusCoreVPAExp!AG$268</f>
        <v>0.15172585799999999</v>
      </c>
      <c r="AJ26" s="32">
        <f>1/1000*[1]PaperSectorMinusCoreVPAExp!AH$268</f>
        <v>0.28836026699999995</v>
      </c>
      <c r="AK26" s="32">
        <f>1/1000*[1]PaperSectorMinusCoreVPAExp!AI$268</f>
        <v>0.38213862900000001</v>
      </c>
      <c r="AL26" s="32">
        <f>1/1000*[1]PaperSectorMinusCoreVPAExp!AJ$268</f>
        <v>0.33290628699999997</v>
      </c>
      <c r="AM26" s="32">
        <f>1/1000*[1]PaperSectorMinusCoreVPAExp!AK$268</f>
        <v>0.32080418499999996</v>
      </c>
      <c r="AN26" s="32">
        <f>1/1000*[1]PaperSectorMinusCoreVPAExp!AL$268</f>
        <v>0.33182319199999999</v>
      </c>
      <c r="AO26" s="32">
        <f>1/1000*[1]PaperSectorMinusCoreVPAExp!AM$268</f>
        <v>0.31887648399999996</v>
      </c>
      <c r="AP26" s="32">
        <f>1/1000*[1]PaperSectorMinusCoreVPAExp!AN$268</f>
        <v>0.32158919599999997</v>
      </c>
      <c r="AQ26" s="32">
        <f>1/1000*[1]PaperSectorMinusCoreVPAExp!AO$268</f>
        <v>0.32750675000000001</v>
      </c>
      <c r="AR26" s="32">
        <f>1/1000*[1]PaperSectorMinusCoreVPAExp!AP$268</f>
        <v>0.47413788499999998</v>
      </c>
      <c r="AS26" s="32">
        <f>1/1000*[1]PaperSectorMinusCoreVPAExp!AQ$268</f>
        <v>0.35017640699999997</v>
      </c>
      <c r="AT26" s="32">
        <f>1/1000*[1]PaperSectorMinusCoreVPAExp!AR$268</f>
        <v>0.31499734200000001</v>
      </c>
      <c r="AU26" s="32">
        <f>1/1000*[1]PaperSectorMinusCoreVPAExp!AS$268</f>
        <v>0.26763006700000003</v>
      </c>
      <c r="AV26" s="32">
        <f>1/1000*[1]PaperSectorMinusCoreVPAExp!AT$268</f>
        <v>0.34904102000000004</v>
      </c>
      <c r="AW26" s="32">
        <f>1/1000*[1]PaperSectorMinusCoreVPAExp!AU$268</f>
        <v>0.438448691</v>
      </c>
      <c r="AX26" s="32">
        <f>1/1000*[1]PaperSectorMinusCoreVPAExp!AV$268</f>
        <v>0.33829841499999996</v>
      </c>
      <c r="AY26" s="32">
        <f>1/1000*[1]PaperSectorMinusCoreVPAExp!AW$268</f>
        <v>0.28975890500000001</v>
      </c>
      <c r="AZ26" s="32">
        <f>1/1000*[1]PaperSectorMinusCoreVPAExp!AX$268</f>
        <v>0.5688384729999999</v>
      </c>
      <c r="BA26" s="32">
        <f>1/1000*[1]PaperSectorMinusCoreVPAExp!AY$268</f>
        <v>0.45406377315799989</v>
      </c>
      <c r="BB26" s="32">
        <f>1/1000*[1]PaperSectorMinusCoreVPAExp!AZ$268</f>
        <v>0</v>
      </c>
      <c r="BC26" s="49">
        <f>1/1000*[1]PaperSectorMinusCoreVPAExp!BA$268</f>
        <v>0</v>
      </c>
      <c r="BD26" s="238"/>
    </row>
    <row r="27" spans="2:56">
      <c r="B27" s="4" t="s">
        <v>115</v>
      </c>
      <c r="C27" s="243">
        <f>1/$A$1*[1]PaperSectorMinusCoreVPAExp!B$39</f>
        <v>5.1745655709999998E-2</v>
      </c>
      <c r="D27" s="11">
        <f>1/$A$1*[1]PaperSectorMinusCoreVPAExp!C$39</f>
        <v>5.5461859250000002E-2</v>
      </c>
      <c r="E27" s="11">
        <f>1/$A$1*[1]PaperSectorMinusCoreVPAExp!D$39</f>
        <v>0.10231706566</v>
      </c>
      <c r="F27" s="11">
        <f>1/$A$1*[1]PaperSectorMinusCoreVPAExp!E$39</f>
        <v>0.11066502708000001</v>
      </c>
      <c r="G27" s="11">
        <f>1/$A$1*[1]PaperSectorMinusCoreVPAExp!F$39</f>
        <v>0.12751185839000001</v>
      </c>
      <c r="H27" s="11">
        <f>1/$A$1*[1]PaperSectorMinusCoreVPAExp!G$39</f>
        <v>0.12492176249</v>
      </c>
      <c r="I27" s="11">
        <f>1/$A$1*[1]PaperSectorMinusCoreVPAExp!H$39</f>
        <v>0.19204900175999998</v>
      </c>
      <c r="J27" s="11">
        <f>1/$A$1*[1]PaperSectorMinusCoreVPAExp!I$39</f>
        <v>0.24101762400000001</v>
      </c>
      <c r="K27" s="11">
        <f>1/$A$1*[1]PaperSectorMinusCoreVPAExp!J$39</f>
        <v>0.15539893277999997</v>
      </c>
      <c r="L27" s="11">
        <f>1/$A$1*[1]PaperSectorMinusCoreVPAExp!K$39</f>
        <v>0.20173358200000002</v>
      </c>
      <c r="M27" s="11">
        <f>1/$A$1*[1]PaperSectorMinusCoreVPAExp!L$39</f>
        <v>0.233655907</v>
      </c>
      <c r="N27" s="11">
        <f>1/$A$1*[1]PaperSectorMinusCoreVPAExp!M$39</f>
        <v>0.17130824549999998</v>
      </c>
      <c r="O27" s="11">
        <f>1/$A$1*[1]PaperSectorMinusCoreVPAExp!N$39</f>
        <v>0.109763577</v>
      </c>
      <c r="P27" s="11">
        <f>1/$A$1*[1]PaperSectorMinusCoreVPAExp!O$39</f>
        <v>8.3667737999999992E-2</v>
      </c>
      <c r="Q27" s="11">
        <f>1/$A$1*[1]PaperSectorMinusCoreVPAExp!P$39</f>
        <v>0.10344189099999999</v>
      </c>
      <c r="R27" s="11">
        <f>1/$A$1*[1]PaperSectorMinusCoreVPAExp!Q$39</f>
        <v>0.1281968205</v>
      </c>
      <c r="S27" s="11">
        <f>1/$A$1*[1]PaperSectorMinusCoreVPAExp!R$39</f>
        <v>0.1462844915</v>
      </c>
      <c r="T27" s="11">
        <f>1/$A$1*[1]PaperSectorMinusCoreVPAExp!S$39</f>
        <v>0.12173253315999999</v>
      </c>
      <c r="U27" s="11">
        <f>1/$A$1*[1]PaperSectorMinusCoreVPAExp!T$39</f>
        <v>0.16783479299999998</v>
      </c>
      <c r="V27" s="11">
        <f>1/$A$1*[1]PaperSectorMinusCoreVPAExp!U$39</f>
        <v>0.15641300299999999</v>
      </c>
      <c r="W27" s="11">
        <f>1/$A$1*[1]PaperSectorMinusCoreVPAExp!V$39</f>
        <v>0.12750111584000001</v>
      </c>
      <c r="X27" s="11">
        <f>1/$A$1*[1]PaperSectorMinusCoreVPAExp!W$39</f>
        <v>0.122177839</v>
      </c>
      <c r="Y27" s="11">
        <f>1/$A$1*[1]PaperSectorMinusCoreVPAExp!X$39</f>
        <v>0.18593020327350004</v>
      </c>
      <c r="Z27" s="11">
        <f>1/$A$1*[1]PaperSectorMinusCoreVPAExp!Y$39</f>
        <v>9.9710091286500005E-2</v>
      </c>
      <c r="AA27" s="11">
        <f>1/$A$1*[1]PaperSectorMinusCoreVPAExp!Z$39</f>
        <v>0</v>
      </c>
      <c r="AB27" s="10">
        <f>1/$A$1*[1]PaperSectorMinusCoreVPAExp!AA$39</f>
        <v>0</v>
      </c>
      <c r="AC27" s="3"/>
      <c r="AD27" s="243">
        <f>1/1000*[1]PaperSectorMinusCoreVPAExp!AB$39</f>
        <v>1.4130226000000001E-2</v>
      </c>
      <c r="AE27" s="11">
        <f>1/1000*[1]PaperSectorMinusCoreVPAExp!AC$39</f>
        <v>1.4787488E-2</v>
      </c>
      <c r="AF27" s="11">
        <f>1/1000*[1]PaperSectorMinusCoreVPAExp!AD$39</f>
        <v>2.2395704999999998E-2</v>
      </c>
      <c r="AG27" s="11">
        <f>1/1000*[1]PaperSectorMinusCoreVPAExp!AE$39</f>
        <v>2.4295310000000001E-2</v>
      </c>
      <c r="AH27" s="11">
        <f>1/1000*[1]PaperSectorMinusCoreVPAExp!AF$39</f>
        <v>2.8849138E-2</v>
      </c>
      <c r="AI27" s="11">
        <f>1/1000*[1]PaperSectorMinusCoreVPAExp!AG$39</f>
        <v>2.7571425E-2</v>
      </c>
      <c r="AJ27" s="11">
        <f>1/1000*[1]PaperSectorMinusCoreVPAExp!AH$39</f>
        <v>4.4062478000000002E-2</v>
      </c>
      <c r="AK27" s="11">
        <f>1/1000*[1]PaperSectorMinusCoreVPAExp!AI$39</f>
        <v>6.0645917000000001E-2</v>
      </c>
      <c r="AL27" s="11">
        <f>1/1000*[1]PaperSectorMinusCoreVPAExp!AJ$39</f>
        <v>4.5032373000000001E-2</v>
      </c>
      <c r="AM27" s="11">
        <f>1/1000*[1]PaperSectorMinusCoreVPAExp!AK$39</f>
        <v>4.9022122000000001E-2</v>
      </c>
      <c r="AN27" s="11">
        <f>1/1000*[1]PaperSectorMinusCoreVPAExp!AL$39</f>
        <v>5.9655191000000003E-2</v>
      </c>
      <c r="AO27" s="11">
        <f>1/1000*[1]PaperSectorMinusCoreVPAExp!AM$39</f>
        <v>4.5523917999999997E-2</v>
      </c>
      <c r="AP27" s="11">
        <f>1/1000*[1]PaperSectorMinusCoreVPAExp!AN$39</f>
        <v>2.8308001999999999E-2</v>
      </c>
      <c r="AQ27" s="11">
        <f>1/1000*[1]PaperSectorMinusCoreVPAExp!AO$39</f>
        <v>2.1786363999999999E-2</v>
      </c>
      <c r="AR27" s="11">
        <f>1/1000*[1]PaperSectorMinusCoreVPAExp!AP$39</f>
        <v>2.8602580999999998E-2</v>
      </c>
      <c r="AS27" s="11">
        <f>1/1000*[1]PaperSectorMinusCoreVPAExp!AQ$39</f>
        <v>3.6899180000000004E-2</v>
      </c>
      <c r="AT27" s="11">
        <f>1/1000*[1]PaperSectorMinusCoreVPAExp!AR$39</f>
        <v>3.8587506999999993E-2</v>
      </c>
      <c r="AU27" s="11">
        <f>1/1000*[1]PaperSectorMinusCoreVPAExp!AS$39</f>
        <v>3.3017317999999997E-2</v>
      </c>
      <c r="AV27" s="11">
        <f>1/1000*[1]PaperSectorMinusCoreVPAExp!AT$39</f>
        <v>4.3490555E-2</v>
      </c>
      <c r="AW27" s="11">
        <f>1/1000*[1]PaperSectorMinusCoreVPAExp!AU$39</f>
        <v>3.9288156000000005E-2</v>
      </c>
      <c r="AX27" s="11">
        <f>1/1000*[1]PaperSectorMinusCoreVPAExp!AV$39</f>
        <v>3.1825042999999997E-2</v>
      </c>
      <c r="AY27" s="11">
        <f>1/1000*[1]PaperSectorMinusCoreVPAExp!AW$39</f>
        <v>3.2950358999999999E-2</v>
      </c>
      <c r="AZ27" s="11">
        <f>1/1000*[1]PaperSectorMinusCoreVPAExp!AX$39</f>
        <v>6.094414799999999E-2</v>
      </c>
      <c r="BA27" s="11">
        <f>1/1000*[1]PaperSectorMinusCoreVPAExp!AY$39</f>
        <v>3.6204238879999996E-2</v>
      </c>
      <c r="BB27" s="11">
        <f>1/1000*[1]PaperSectorMinusCoreVPAExp!AZ$39</f>
        <v>0</v>
      </c>
      <c r="BC27" s="10">
        <f>1/1000*[1]PaperSectorMinusCoreVPAExp!BA$39</f>
        <v>0</v>
      </c>
      <c r="BD27" s="238"/>
    </row>
    <row r="28" spans="2:56">
      <c r="B28" s="4" t="s">
        <v>39</v>
      </c>
      <c r="C28" s="243">
        <f>1/$A$1*[1]PaperSectorMinusCoreVPAExp!B$147</f>
        <v>1.7638095999999999E-2</v>
      </c>
      <c r="D28" s="11">
        <f>1/$A$1*[1]PaperSectorMinusCoreVPAExp!C$147</f>
        <v>2.2303483999999998E-2</v>
      </c>
      <c r="E28" s="11">
        <f>1/$A$1*[1]PaperSectorMinusCoreVPAExp!D$147</f>
        <v>1.9212584999999999E-3</v>
      </c>
      <c r="F28" s="11">
        <f>1/$A$1*[1]PaperSectorMinusCoreVPAExp!E$147</f>
        <v>4.4207235000000003E-3</v>
      </c>
      <c r="G28" s="11">
        <f>1/$A$1*[1]PaperSectorMinusCoreVPAExp!F$147</f>
        <v>2.8558579100000001E-3</v>
      </c>
      <c r="H28" s="11">
        <f>1/$A$1*[1]PaperSectorMinusCoreVPAExp!G$147</f>
        <v>2.0646079999999999E-3</v>
      </c>
      <c r="I28" s="11">
        <f>1/$A$1*[1]PaperSectorMinusCoreVPAExp!H$147</f>
        <v>9.3715545000000004E-3</v>
      </c>
      <c r="J28" s="11">
        <f>1/$A$1*[1]PaperSectorMinusCoreVPAExp!I$147</f>
        <v>1.2752491499999999E-2</v>
      </c>
      <c r="K28" s="11">
        <f>1/$A$1*[1]PaperSectorMinusCoreVPAExp!J$147</f>
        <v>2.0431459999999995E-2</v>
      </c>
      <c r="L28" s="11">
        <f>1/$A$1*[1]PaperSectorMinusCoreVPAExp!K$147</f>
        <v>1.9936500499999996E-2</v>
      </c>
      <c r="M28" s="11">
        <f>1/$A$1*[1]PaperSectorMinusCoreVPAExp!L$147</f>
        <v>1.6961591499999998E-2</v>
      </c>
      <c r="N28" s="11">
        <f>1/$A$1*[1]PaperSectorMinusCoreVPAExp!M$147</f>
        <v>2.4577483000000001E-2</v>
      </c>
      <c r="O28" s="11">
        <f>1/$A$1*[1]PaperSectorMinusCoreVPAExp!N$147</f>
        <v>5.0442731499999997E-2</v>
      </c>
      <c r="P28" s="11">
        <f>1/$A$1*[1]PaperSectorMinusCoreVPAExp!O$147</f>
        <v>4.3551819499999998E-2</v>
      </c>
      <c r="Q28" s="11">
        <f>1/$A$1*[1]PaperSectorMinusCoreVPAExp!P$147</f>
        <v>4.5470351499999999E-2</v>
      </c>
      <c r="R28" s="11">
        <f>1/$A$1*[1]PaperSectorMinusCoreVPAExp!Q$147</f>
        <v>3.8365270999999999E-2</v>
      </c>
      <c r="S28" s="11">
        <f>1/$A$1*[1]PaperSectorMinusCoreVPAExp!R$147</f>
        <v>9.1940635499999993E-2</v>
      </c>
      <c r="T28" s="11">
        <f>1/$A$1*[1]PaperSectorMinusCoreVPAExp!S$147</f>
        <v>8.4372245999999998E-2</v>
      </c>
      <c r="U28" s="11">
        <f>1/$A$1*[1]PaperSectorMinusCoreVPAExp!T$147</f>
        <v>0.135001818</v>
      </c>
      <c r="V28" s="11">
        <f>1/$A$1*[1]PaperSectorMinusCoreVPAExp!U$147</f>
        <v>0.2371885215</v>
      </c>
      <c r="W28" s="11">
        <f>1/$A$1*[1]PaperSectorMinusCoreVPAExp!V$147</f>
        <v>0.15376872</v>
      </c>
      <c r="X28" s="11">
        <f>1/$A$1*[1]PaperSectorMinusCoreVPAExp!W$147</f>
        <v>0.171702524</v>
      </c>
      <c r="Y28" s="11">
        <f>1/$A$1*[1]PaperSectorMinusCoreVPAExp!X$147</f>
        <v>0.64664546230549991</v>
      </c>
      <c r="Z28" s="11">
        <f>1/$A$1*[1]PaperSectorMinusCoreVPAExp!Y$147</f>
        <v>0.41540341440849987</v>
      </c>
      <c r="AA28" s="11">
        <f>1/$A$1*[1]PaperSectorMinusCoreVPAExp!Z$147</f>
        <v>0</v>
      </c>
      <c r="AB28" s="10">
        <f>1/$A$1*[1]PaperSectorMinusCoreVPAExp!AA$147</f>
        <v>0</v>
      </c>
      <c r="AC28" s="3"/>
      <c r="AD28" s="243">
        <f>1/1000*[1]PaperSectorMinusCoreVPAExp!AB$147</f>
        <v>4.1929999999999997E-3</v>
      </c>
      <c r="AE28" s="11">
        <f>1/1000*[1]PaperSectorMinusCoreVPAExp!AC$147</f>
        <v>4.2375900000000003E-3</v>
      </c>
      <c r="AF28" s="11">
        <f>1/1000*[1]PaperSectorMinusCoreVPAExp!AD$147</f>
        <v>4.5550700000000001E-4</v>
      </c>
      <c r="AG28" s="11">
        <f>1/1000*[1]PaperSectorMinusCoreVPAExp!AE$147</f>
        <v>9.9859299999999988E-4</v>
      </c>
      <c r="AH28" s="11">
        <f>1/1000*[1]PaperSectorMinusCoreVPAExp!AF$147</f>
        <v>7.92113E-4</v>
      </c>
      <c r="AI28" s="11">
        <f>1/1000*[1]PaperSectorMinusCoreVPAExp!AG$147</f>
        <v>7.50949E-4</v>
      </c>
      <c r="AJ28" s="11">
        <f>1/1000*[1]PaperSectorMinusCoreVPAExp!AH$147</f>
        <v>2.361143E-3</v>
      </c>
      <c r="AK28" s="11">
        <f>1/1000*[1]PaperSectorMinusCoreVPAExp!AI$147</f>
        <v>3.2215099999999999E-3</v>
      </c>
      <c r="AL28" s="11">
        <f>1/1000*[1]PaperSectorMinusCoreVPAExp!AJ$147</f>
        <v>5.7977419999999998E-3</v>
      </c>
      <c r="AM28" s="11">
        <f>1/1000*[1]PaperSectorMinusCoreVPAExp!AK$147</f>
        <v>4.7212879999999997E-3</v>
      </c>
      <c r="AN28" s="11">
        <f>1/1000*[1]PaperSectorMinusCoreVPAExp!AL$147</f>
        <v>4.5135460000000002E-3</v>
      </c>
      <c r="AO28" s="11">
        <f>1/1000*[1]PaperSectorMinusCoreVPAExp!AM$147</f>
        <v>7.9895749999999988E-3</v>
      </c>
      <c r="AP28" s="11">
        <f>1/1000*[1]PaperSectorMinusCoreVPAExp!AN$147</f>
        <v>1.2120329000000001E-2</v>
      </c>
      <c r="AQ28" s="11">
        <f>1/1000*[1]PaperSectorMinusCoreVPAExp!AO$147</f>
        <v>1.1599396999999999E-2</v>
      </c>
      <c r="AR28" s="11">
        <f>1/1000*[1]PaperSectorMinusCoreVPAExp!AP$147</f>
        <v>1.3040630000000001E-2</v>
      </c>
      <c r="AS28" s="11">
        <f>1/1000*[1]PaperSectorMinusCoreVPAExp!AQ$147</f>
        <v>1.0409893E-2</v>
      </c>
      <c r="AT28" s="11">
        <f>1/1000*[1]PaperSectorMinusCoreVPAExp!AR$147</f>
        <v>2.0649412999999998E-2</v>
      </c>
      <c r="AU28" s="11">
        <f>1/1000*[1]PaperSectorMinusCoreVPAExp!AS$147</f>
        <v>2.1238449E-2</v>
      </c>
      <c r="AV28" s="11">
        <f>1/1000*[1]PaperSectorMinusCoreVPAExp!AT$147</f>
        <v>3.4480271E-2</v>
      </c>
      <c r="AW28" s="11">
        <f>1/1000*[1]PaperSectorMinusCoreVPAExp!AU$147</f>
        <v>5.217107E-2</v>
      </c>
      <c r="AX28" s="11">
        <f>1/1000*[1]PaperSectorMinusCoreVPAExp!AV$147</f>
        <v>3.2066609999999995E-2</v>
      </c>
      <c r="AY28" s="11">
        <f>1/1000*[1]PaperSectorMinusCoreVPAExp!AW$147</f>
        <v>3.8101043000000001E-2</v>
      </c>
      <c r="AZ28" s="11">
        <f>1/1000*[1]PaperSectorMinusCoreVPAExp!AX$147</f>
        <v>0.16382611599999999</v>
      </c>
      <c r="BA28" s="11">
        <f>1/1000*[1]PaperSectorMinusCoreVPAExp!AY$147</f>
        <v>9.7886459541999982E-2</v>
      </c>
      <c r="BB28" s="11">
        <f>1/1000*[1]PaperSectorMinusCoreVPAExp!AZ$147</f>
        <v>0</v>
      </c>
      <c r="BC28" s="10">
        <f>1/1000*[1]PaperSectorMinusCoreVPAExp!BA$147</f>
        <v>0</v>
      </c>
      <c r="BD28" s="238"/>
    </row>
    <row r="29" spans="2:56">
      <c r="B29" s="7" t="s">
        <v>116</v>
      </c>
      <c r="C29" s="171">
        <f>1/$A$1*[1]PaperSectorMinusCoreVPAExp!B$247</f>
        <v>0.61843233353999993</v>
      </c>
      <c r="D29" s="172">
        <f>1/$A$1*[1]PaperSectorMinusCoreVPAExp!C$247</f>
        <v>0.75074056364999997</v>
      </c>
      <c r="E29" s="172">
        <f>1/$A$1*[1]PaperSectorMinusCoreVPAExp!D$247</f>
        <v>0.48573898625999995</v>
      </c>
      <c r="F29" s="172">
        <f>1/$A$1*[1]PaperSectorMinusCoreVPAExp!E$247</f>
        <v>0.43390552567999996</v>
      </c>
      <c r="G29" s="172">
        <f>1/$A$1*[1]PaperSectorMinusCoreVPAExp!F$247</f>
        <v>0.45374687027999999</v>
      </c>
      <c r="H29" s="172">
        <f>1/$A$1*[1]PaperSectorMinusCoreVPAExp!G$247</f>
        <v>0.53486457962</v>
      </c>
      <c r="I29" s="172">
        <f>1/$A$1*[1]PaperSectorMinusCoreVPAExp!H$247</f>
        <v>1.11247719161</v>
      </c>
      <c r="J29" s="172">
        <f>1/$A$1*[1]PaperSectorMinusCoreVPAExp!I$247</f>
        <v>1.4321318500000002</v>
      </c>
      <c r="K29" s="172">
        <f>1/$A$1*[1]PaperSectorMinusCoreVPAExp!J$247</f>
        <v>0.95870492605999991</v>
      </c>
      <c r="L29" s="172">
        <f>1/$A$1*[1]PaperSectorMinusCoreVPAExp!K$247</f>
        <v>0.9930408382999999</v>
      </c>
      <c r="M29" s="172">
        <f>1/$A$1*[1]PaperSectorMinusCoreVPAExp!L$247</f>
        <v>0.88510052750000001</v>
      </c>
      <c r="N29" s="172">
        <f>1/$A$1*[1]PaperSectorMinusCoreVPAExp!M$247</f>
        <v>0.88410199349999996</v>
      </c>
      <c r="O29" s="172">
        <f>1/$A$1*[1]PaperSectorMinusCoreVPAExp!N$247</f>
        <v>0.96890273099999991</v>
      </c>
      <c r="P29" s="172">
        <f>1/$A$1*[1]PaperSectorMinusCoreVPAExp!O$247</f>
        <v>1.0186056754999999</v>
      </c>
      <c r="Q29" s="172">
        <f>1/$A$1*[1]PaperSectorMinusCoreVPAExp!P$247</f>
        <v>1.6084117384999999</v>
      </c>
      <c r="R29" s="172">
        <f>1/$A$1*[1]PaperSectorMinusCoreVPAExp!Q$247</f>
        <v>0.99427725917999998</v>
      </c>
      <c r="S29" s="172">
        <f>1/$A$1*[1]PaperSectorMinusCoreVPAExp!R$247</f>
        <v>0.75101853749999992</v>
      </c>
      <c r="T29" s="172">
        <f>1/$A$1*[1]PaperSectorMinusCoreVPAExp!S$247</f>
        <v>0.54301580213</v>
      </c>
      <c r="U29" s="172">
        <f>1/$A$1*[1]PaperSectorMinusCoreVPAExp!T$247</f>
        <v>0.72449442450000001</v>
      </c>
      <c r="V29" s="172">
        <f>1/$A$1*[1]PaperSectorMinusCoreVPAExp!U$247</f>
        <v>0.97989284050000003</v>
      </c>
      <c r="W29" s="172">
        <f>1/$A$1*[1]PaperSectorMinusCoreVPAExp!V$247</f>
        <v>0.74918882555999999</v>
      </c>
      <c r="X29" s="172">
        <f>1/$A$1*[1]PaperSectorMinusCoreVPAExp!W$247</f>
        <v>0.45062237850000003</v>
      </c>
      <c r="Y29" s="172">
        <f>1/$A$1*[1]PaperSectorMinusCoreVPAExp!X$247</f>
        <v>0.76807059762650021</v>
      </c>
      <c r="Z29" s="172">
        <f>1/$A$1*[1]PaperSectorMinusCoreVPAExp!Y$247</f>
        <v>0.77031396350356018</v>
      </c>
      <c r="AA29" s="172">
        <f>1/$A$1*[1]PaperSectorMinusCoreVPAExp!Z$247</f>
        <v>0</v>
      </c>
      <c r="AB29" s="225">
        <f>1/$A$1*[1]PaperSectorMinusCoreVPAExp!AA$247</f>
        <v>0</v>
      </c>
      <c r="AC29" s="143"/>
      <c r="AD29" s="59">
        <f>1/1000*[1]PaperSectorMinusCoreVPAExp!AB$247</f>
        <v>0.15628506099999998</v>
      </c>
      <c r="AE29" s="40">
        <f>1/1000*[1]PaperSectorMinusCoreVPAExp!AC$247</f>
        <v>0.16816906699999998</v>
      </c>
      <c r="AF29" s="40">
        <f>1/1000*[1]PaperSectorMinusCoreVPAExp!AD$247</f>
        <v>0.116985345</v>
      </c>
      <c r="AG29" s="40">
        <f>1/1000*[1]PaperSectorMinusCoreVPAExp!AE$247</f>
        <v>0.10560051499999999</v>
      </c>
      <c r="AH29" s="40">
        <f>1/1000*[1]PaperSectorMinusCoreVPAExp!AF$247</f>
        <v>0.12901791799999998</v>
      </c>
      <c r="AI29" s="40">
        <f>1/1000*[1]PaperSectorMinusCoreVPAExp!AG$247</f>
        <v>0.12340348399999999</v>
      </c>
      <c r="AJ29" s="40">
        <f>1/1000*[1]PaperSectorMinusCoreVPAExp!AH$247</f>
        <v>0.24193664599999998</v>
      </c>
      <c r="AK29" s="40">
        <f>1/1000*[1]PaperSectorMinusCoreVPAExp!AI$247</f>
        <v>0.31827120199999998</v>
      </c>
      <c r="AL29" s="40">
        <f>1/1000*[1]PaperSectorMinusCoreVPAExp!AJ$247</f>
        <v>0.28207617200000001</v>
      </c>
      <c r="AM29" s="40">
        <f>1/1000*[1]PaperSectorMinusCoreVPAExp!AK$247</f>
        <v>0.26706077499999997</v>
      </c>
      <c r="AN29" s="40">
        <f>1/1000*[1]PaperSectorMinusCoreVPAExp!AL$247</f>
        <v>0.26765445500000001</v>
      </c>
      <c r="AO29" s="40">
        <f>1/1000*[1]PaperSectorMinusCoreVPAExp!AM$247</f>
        <v>0.26536299099999999</v>
      </c>
      <c r="AP29" s="40">
        <f>1/1000*[1]PaperSectorMinusCoreVPAExp!AN$247</f>
        <v>0.28116086499999993</v>
      </c>
      <c r="AQ29" s="40">
        <f>1/1000*[1]PaperSectorMinusCoreVPAExp!AO$247</f>
        <v>0.294120989</v>
      </c>
      <c r="AR29" s="40">
        <f>1/1000*[1]PaperSectorMinusCoreVPAExp!AP$247</f>
        <v>0.43249467399999997</v>
      </c>
      <c r="AS29" s="40">
        <f>1/1000*[1]PaperSectorMinusCoreVPAExp!AQ$247</f>
        <v>0.30286733399999999</v>
      </c>
      <c r="AT29" s="40">
        <f>1/1000*[1]PaperSectorMinusCoreVPAExp!AR$247</f>
        <v>0.25576042199999999</v>
      </c>
      <c r="AU29" s="40">
        <f>1/1000*[1]PaperSectorMinusCoreVPAExp!AS$247</f>
        <v>0.21337430000000002</v>
      </c>
      <c r="AV29" s="40">
        <f>1/1000*[1]PaperSectorMinusCoreVPAExp!AT$247</f>
        <v>0.27107019400000004</v>
      </c>
      <c r="AW29" s="40">
        <f>1/1000*[1]PaperSectorMinusCoreVPAExp!AU$247</f>
        <v>0.346989465</v>
      </c>
      <c r="AX29" s="40">
        <f>1/1000*[1]PaperSectorMinusCoreVPAExp!AV$247</f>
        <v>0.27440676200000003</v>
      </c>
      <c r="AY29" s="40">
        <f>1/1000*[1]PaperSectorMinusCoreVPAExp!AW$247</f>
        <v>0.218707503</v>
      </c>
      <c r="AZ29" s="40">
        <f>1/1000*[1]PaperSectorMinusCoreVPAExp!AX$247</f>
        <v>0.34406820899999996</v>
      </c>
      <c r="BA29" s="40">
        <f>1/1000*[1]PaperSectorMinusCoreVPAExp!AY$247</f>
        <v>0.31997307473599995</v>
      </c>
      <c r="BB29" s="40">
        <f>1/1000*[1]PaperSectorMinusCoreVPAExp!AZ$247</f>
        <v>0</v>
      </c>
      <c r="BC29" s="48">
        <f>1/1000*[1]PaperSectorMinusCoreVPAExp!BA$247</f>
        <v>0</v>
      </c>
      <c r="BD29" s="238"/>
    </row>
    <row r="30" spans="2:56" ht="17.149999999999999" customHeight="1">
      <c r="B30" s="16" t="s">
        <v>113</v>
      </c>
      <c r="C30" s="242">
        <f>1/$A$1*[1]PaperSectorMinusCoreVPAExp!B$269</f>
        <v>6.955008151E-2</v>
      </c>
      <c r="D30" s="32">
        <f>1/$A$1*[1]PaperSectorMinusCoreVPAExp!C$269</f>
        <v>2.2027637030000002E-2</v>
      </c>
      <c r="E30" s="32">
        <f>1/$A$1*[1]PaperSectorMinusCoreVPAExp!D$269</f>
        <v>3.8251254599999999E-2</v>
      </c>
      <c r="F30" s="32">
        <f>1/$A$1*[1]PaperSectorMinusCoreVPAExp!E$269</f>
        <v>2.94502876E-2</v>
      </c>
      <c r="G30" s="32">
        <f>1/$A$1*[1]PaperSectorMinusCoreVPAExp!F$269</f>
        <v>5.319434218E-2</v>
      </c>
      <c r="H30" s="32">
        <f>1/$A$1*[1]PaperSectorMinusCoreVPAExp!G$269</f>
        <v>9.5400209449999968E-2</v>
      </c>
      <c r="I30" s="32">
        <f>1/$A$1*[1]PaperSectorMinusCoreVPAExp!H$269</f>
        <v>0.19460099392000002</v>
      </c>
      <c r="J30" s="32">
        <f>1/$A$1*[1]PaperSectorMinusCoreVPAExp!I$269</f>
        <v>0.20547643199999996</v>
      </c>
      <c r="K30" s="32">
        <f>1/$A$1*[1]PaperSectorMinusCoreVPAExp!J$269</f>
        <v>0.39035594404000001</v>
      </c>
      <c r="L30" s="32">
        <f>1/$A$1*[1]PaperSectorMinusCoreVPAExp!K$269</f>
        <v>0.45755263049999984</v>
      </c>
      <c r="M30" s="32">
        <f>1/$A$1*[1]PaperSectorMinusCoreVPAExp!L$269</f>
        <v>0.61713323899999983</v>
      </c>
      <c r="N30" s="32">
        <f>1/$A$1*[1]PaperSectorMinusCoreVPAExp!M$269</f>
        <v>0.39490365950000006</v>
      </c>
      <c r="O30" s="32">
        <f>1/$A$1*[1]PaperSectorMinusCoreVPAExp!N$269</f>
        <v>0.41264761300000008</v>
      </c>
      <c r="P30" s="32">
        <f>1/$A$1*[1]PaperSectorMinusCoreVPAExp!O$269</f>
        <v>0.38304498099999995</v>
      </c>
      <c r="Q30" s="32">
        <f>1/$A$1*[1]PaperSectorMinusCoreVPAExp!P$269</f>
        <v>0.38892507324999992</v>
      </c>
      <c r="R30" s="32">
        <f>1/$A$1*[1]PaperSectorMinusCoreVPAExp!Q$269</f>
        <v>0.47168680470000002</v>
      </c>
      <c r="S30" s="32">
        <f>1/$A$1*[1]PaperSectorMinusCoreVPAExp!R$269</f>
        <v>0.36271984349999997</v>
      </c>
      <c r="T30" s="32">
        <f>1/$A$1*[1]PaperSectorMinusCoreVPAExp!S$269</f>
        <v>0.27406082199999998</v>
      </c>
      <c r="U30" s="32">
        <f>1/$A$1*[1]PaperSectorMinusCoreVPAExp!T$269</f>
        <v>0.37924841149999999</v>
      </c>
      <c r="V30" s="32">
        <f>1/$A$1*[1]PaperSectorMinusCoreVPAExp!U$269</f>
        <v>0.41172360320000001</v>
      </c>
      <c r="W30" s="32">
        <f>1/$A$1*[1]PaperSectorMinusCoreVPAExp!V$269</f>
        <v>0.34080795350000004</v>
      </c>
      <c r="X30" s="32">
        <f>1/$A$1*[1]PaperSectorMinusCoreVPAExp!W$269</f>
        <v>0.25258820700000001</v>
      </c>
      <c r="Y30" s="32">
        <f>1/$A$1*[1]PaperSectorMinusCoreVPAExp!X$269</f>
        <v>0.56673175964999978</v>
      </c>
      <c r="Z30" s="32">
        <f>1/$A$1*[1]PaperSectorMinusCoreVPAExp!Y$269</f>
        <v>0.58259766778850008</v>
      </c>
      <c r="AA30" s="32">
        <f>1/$A$1*[1]PaperSectorMinusCoreVPAExp!Z$269</f>
        <v>0</v>
      </c>
      <c r="AB30" s="49">
        <f>1/$A$1*[1]PaperSectorMinusCoreVPAExp!AA$269</f>
        <v>0</v>
      </c>
      <c r="AC30" s="3"/>
      <c r="AD30" s="242">
        <f>1/1000*[1]PaperSectorMinusCoreVPAExp!AB$269</f>
        <v>1.8118490000000001E-2</v>
      </c>
      <c r="AE30" s="32">
        <f>1/1000*[1]PaperSectorMinusCoreVPAExp!AC$269</f>
        <v>6.5669450000000002E-3</v>
      </c>
      <c r="AF30" s="32">
        <f>1/1000*[1]PaperSectorMinusCoreVPAExp!AD$269</f>
        <v>9.5833169999999974E-3</v>
      </c>
      <c r="AG30" s="32">
        <f>1/1000*[1]PaperSectorMinusCoreVPAExp!AE$269</f>
        <v>8.1356359999999999E-3</v>
      </c>
      <c r="AH30" s="32">
        <f>1/1000*[1]PaperSectorMinusCoreVPAExp!AF$269</f>
        <v>1.5749157999999999E-2</v>
      </c>
      <c r="AI30" s="32">
        <f>1/1000*[1]PaperSectorMinusCoreVPAExp!AG$269</f>
        <v>2.5440753999999993E-2</v>
      </c>
      <c r="AJ30" s="32">
        <f>1/1000*[1]PaperSectorMinusCoreVPAExp!AH$269</f>
        <v>4.5606960000000002E-2</v>
      </c>
      <c r="AK30" s="32">
        <f>1/1000*[1]PaperSectorMinusCoreVPAExp!AI$269</f>
        <v>5.3251194999999994E-2</v>
      </c>
      <c r="AL30" s="32">
        <f>1/1000*[1]PaperSectorMinusCoreVPAExp!AJ$269</f>
        <v>0.10688879699999998</v>
      </c>
      <c r="AM30" s="32">
        <f>1/1000*[1]PaperSectorMinusCoreVPAExp!AK$269</f>
        <v>0.103084171</v>
      </c>
      <c r="AN30" s="32">
        <f>1/1000*[1]PaperSectorMinusCoreVPAExp!AL$269</f>
        <v>0.151097286</v>
      </c>
      <c r="AO30" s="32">
        <f>1/1000*[1]PaperSectorMinusCoreVPAExp!AM$269</f>
        <v>0.11181618100000001</v>
      </c>
      <c r="AP30" s="32">
        <f>1/1000*[1]PaperSectorMinusCoreVPAExp!AN$269</f>
        <v>0.10463571299999998</v>
      </c>
      <c r="AQ30" s="32">
        <f>1/1000*[1]PaperSectorMinusCoreVPAExp!AO$269</f>
        <v>0.10756753599999999</v>
      </c>
      <c r="AR30" s="32">
        <f>1/1000*[1]PaperSectorMinusCoreVPAExp!AP$269</f>
        <v>9.8524128999999988E-2</v>
      </c>
      <c r="AS30" s="32">
        <f>1/1000*[1]PaperSectorMinusCoreVPAExp!AQ$269</f>
        <v>0.11134383399999997</v>
      </c>
      <c r="AT30" s="32">
        <f>1/1000*[1]PaperSectorMinusCoreVPAExp!AR$269</f>
        <v>8.0897766999999995E-2</v>
      </c>
      <c r="AU30" s="32">
        <f>1/1000*[1]PaperSectorMinusCoreVPAExp!AS$269</f>
        <v>6.7322010000000002E-2</v>
      </c>
      <c r="AV30" s="32">
        <f>1/1000*[1]PaperSectorMinusCoreVPAExp!AT$269</f>
        <v>9.7357676000000004E-2</v>
      </c>
      <c r="AW30" s="32">
        <f>1/1000*[1]PaperSectorMinusCoreVPAExp!AU$269</f>
        <v>0.10040799499999999</v>
      </c>
      <c r="AX30" s="32">
        <f>1/1000*[1]PaperSectorMinusCoreVPAExp!AV$269</f>
        <v>7.9234803999999992E-2</v>
      </c>
      <c r="AY30" s="32">
        <f>1/1000*[1]PaperSectorMinusCoreVPAExp!AW$269</f>
        <v>6.3682905999999984E-2</v>
      </c>
      <c r="AZ30" s="32">
        <f>1/1000*[1]PaperSectorMinusCoreVPAExp!AX$269</f>
        <v>0.16199679299999997</v>
      </c>
      <c r="BA30" s="32">
        <f>1/1000*[1]PaperSectorMinusCoreVPAExp!AY$269</f>
        <v>0.15831682059499999</v>
      </c>
      <c r="BB30" s="32">
        <f>1/1000*[1]PaperSectorMinusCoreVPAExp!AZ$269</f>
        <v>0</v>
      </c>
      <c r="BC30" s="49">
        <f>1/1000*[1]PaperSectorMinusCoreVPAExp!BA$269</f>
        <v>0</v>
      </c>
      <c r="BD30" s="238"/>
    </row>
    <row r="31" spans="2:56">
      <c r="B31" s="4" t="s">
        <v>85</v>
      </c>
      <c r="C31" s="243">
        <f>1/$A$1*[1]PaperSectorMinusCoreVPAExp!B$12</f>
        <v>7.0781934999999997E-3</v>
      </c>
      <c r="D31" s="11">
        <f>1/$A$1*[1]PaperSectorMinusCoreVPAExp!C$12</f>
        <v>3.2087342700000002E-3</v>
      </c>
      <c r="E31" s="11">
        <f>1/$A$1*[1]PaperSectorMinusCoreVPAExp!D$12</f>
        <v>3.9997089999999997E-3</v>
      </c>
      <c r="F31" s="11">
        <f>1/$A$1*[1]PaperSectorMinusCoreVPAExp!E$12</f>
        <v>2.5209834999999998E-3</v>
      </c>
      <c r="G31" s="11">
        <f>1/$A$1*[1]PaperSectorMinusCoreVPAExp!F$12</f>
        <v>3.2589767E-3</v>
      </c>
      <c r="H31" s="11">
        <f>1/$A$1*[1]PaperSectorMinusCoreVPAExp!G$12</f>
        <v>5.2809470000000002E-3</v>
      </c>
      <c r="I31" s="11">
        <f>1/$A$1*[1]PaperSectorMinusCoreVPAExp!H$12</f>
        <v>1.2625673E-2</v>
      </c>
      <c r="J31" s="11">
        <f>1/$A$1*[1]PaperSectorMinusCoreVPAExp!I$12</f>
        <v>1.1270000000000001E-2</v>
      </c>
      <c r="K31" s="11">
        <f>1/$A$1*[1]PaperSectorMinusCoreVPAExp!J$12</f>
        <v>1.21003155E-2</v>
      </c>
      <c r="L31" s="11">
        <f>1/$A$1*[1]PaperSectorMinusCoreVPAExp!K$12</f>
        <v>5.5522179999999994E-3</v>
      </c>
      <c r="M31" s="11">
        <f>1/$A$1*[1]PaperSectorMinusCoreVPAExp!L$12</f>
        <v>2.8821863E-2</v>
      </c>
      <c r="N31" s="11">
        <f>1/$A$1*[1]PaperSectorMinusCoreVPAExp!M$12</f>
        <v>1.5908059999999998E-2</v>
      </c>
      <c r="O31" s="11">
        <f>1/$A$1*[1]PaperSectorMinusCoreVPAExp!N$12</f>
        <v>2.6155409000000001E-2</v>
      </c>
      <c r="P31" s="11">
        <f>1/$A$1*[1]PaperSectorMinusCoreVPAExp!O$12</f>
        <v>4.6621816499999996E-2</v>
      </c>
      <c r="Q31" s="11">
        <f>1/$A$1*[1]PaperSectorMinusCoreVPAExp!P$12</f>
        <v>2.3784165999999999E-2</v>
      </c>
      <c r="R31" s="11">
        <f>1/$A$1*[1]PaperSectorMinusCoreVPAExp!Q$12</f>
        <v>3.9606178499999999E-2</v>
      </c>
      <c r="S31" s="11">
        <f>1/$A$1*[1]PaperSectorMinusCoreVPAExp!R$12</f>
        <v>1.30423055E-2</v>
      </c>
      <c r="T31" s="11">
        <f>1/$A$1*[1]PaperSectorMinusCoreVPAExp!S$12</f>
        <v>5.2655610000000002E-3</v>
      </c>
      <c r="U31" s="11">
        <f>1/$A$1*[1]PaperSectorMinusCoreVPAExp!T$12</f>
        <v>4.9383600000000001E-3</v>
      </c>
      <c r="V31" s="11">
        <f>1/$A$1*[1]PaperSectorMinusCoreVPAExp!U$12</f>
        <v>3.3030094999999997E-3</v>
      </c>
      <c r="W31" s="11">
        <f>1/$A$1*[1]PaperSectorMinusCoreVPAExp!V$12</f>
        <v>2.7494774999999999E-3</v>
      </c>
      <c r="X31" s="11">
        <f>1/$A$1*[1]PaperSectorMinusCoreVPAExp!W$12</f>
        <v>1.3020174999999999E-3</v>
      </c>
      <c r="Y31" s="11">
        <f>1/$A$1*[1]PaperSectorMinusCoreVPAExp!X$12</f>
        <v>3.0211630049999999E-3</v>
      </c>
      <c r="Z31" s="11">
        <f>1/$A$1*[1]PaperSectorMinusCoreVPAExp!Y$12</f>
        <v>4.8294280509999987E-3</v>
      </c>
      <c r="AA31" s="11">
        <f>1/$A$1*[1]PaperSectorMinusCoreVPAExp!Z$12</f>
        <v>0</v>
      </c>
      <c r="AB31" s="10">
        <f>1/$A$1*[1]PaperSectorMinusCoreVPAExp!AA$12</f>
        <v>0</v>
      </c>
      <c r="AC31" s="3"/>
      <c r="AD31" s="243">
        <f>1/1000*[1]PaperSectorMinusCoreVPAExp!AB$12</f>
        <v>2.2690000000000002E-3</v>
      </c>
      <c r="AE31" s="11">
        <f>1/1000*[1]PaperSectorMinusCoreVPAExp!AC$12</f>
        <v>9.0432499999999999E-4</v>
      </c>
      <c r="AF31" s="11">
        <f>1/1000*[1]PaperSectorMinusCoreVPAExp!AD$12</f>
        <v>1.057307E-3</v>
      </c>
      <c r="AG31" s="11">
        <f>1/1000*[1]PaperSectorMinusCoreVPAExp!AE$12</f>
        <v>7.5570599999999998E-4</v>
      </c>
      <c r="AH31" s="11">
        <f>1/1000*[1]PaperSectorMinusCoreVPAExp!AF$12</f>
        <v>1.0724539999999998E-3</v>
      </c>
      <c r="AI31" s="11">
        <f>1/1000*[1]PaperSectorMinusCoreVPAExp!AG$12</f>
        <v>1.7266629999999998E-3</v>
      </c>
      <c r="AJ31" s="11">
        <f>1/1000*[1]PaperSectorMinusCoreVPAExp!AH$12</f>
        <v>3.0394360000000004E-3</v>
      </c>
      <c r="AK31" s="11">
        <f>1/1000*[1]PaperSectorMinusCoreVPAExp!AI$12</f>
        <v>3.1756039999999998E-3</v>
      </c>
      <c r="AL31" s="11">
        <f>1/1000*[1]PaperSectorMinusCoreVPAExp!AJ$12</f>
        <v>3.7533019999999996E-3</v>
      </c>
      <c r="AM31" s="11">
        <f>1/1000*[1]PaperSectorMinusCoreVPAExp!AK$12</f>
        <v>1.9254989999999998E-3</v>
      </c>
      <c r="AN31" s="11">
        <f>1/1000*[1]PaperSectorMinusCoreVPAExp!AL$12</f>
        <v>7.3808239999999994E-3</v>
      </c>
      <c r="AO31" s="11">
        <f>1/1000*[1]PaperSectorMinusCoreVPAExp!AM$12</f>
        <v>4.8974420000000001E-3</v>
      </c>
      <c r="AP31" s="11">
        <f>1/1000*[1]PaperSectorMinusCoreVPAExp!AN$12</f>
        <v>6.465518E-3</v>
      </c>
      <c r="AQ31" s="11">
        <f>1/1000*[1]PaperSectorMinusCoreVPAExp!AO$12</f>
        <v>1.0238481000000001E-2</v>
      </c>
      <c r="AR31" s="11">
        <f>1/1000*[1]PaperSectorMinusCoreVPAExp!AP$12</f>
        <v>5.8927990000000006E-3</v>
      </c>
      <c r="AS31" s="11">
        <f>1/1000*[1]PaperSectorMinusCoreVPAExp!AQ$12</f>
        <v>9.0263309999999986E-3</v>
      </c>
      <c r="AT31" s="11">
        <f>1/1000*[1]PaperSectorMinusCoreVPAExp!AR$12</f>
        <v>2.9819679999999998E-3</v>
      </c>
      <c r="AU31" s="11">
        <f>1/1000*[1]PaperSectorMinusCoreVPAExp!AS$12</f>
        <v>1.300793E-3</v>
      </c>
      <c r="AV31" s="11">
        <f>1/1000*[1]PaperSectorMinusCoreVPAExp!AT$12</f>
        <v>9.9566699999999999E-4</v>
      </c>
      <c r="AW31" s="11">
        <f>1/1000*[1]PaperSectorMinusCoreVPAExp!AU$12</f>
        <v>8.6102200000000002E-4</v>
      </c>
      <c r="AX31" s="11">
        <f>1/1000*[1]PaperSectorMinusCoreVPAExp!AV$12</f>
        <v>8.2645199999999998E-4</v>
      </c>
      <c r="AY31" s="11">
        <f>1/1000*[1]PaperSectorMinusCoreVPAExp!AW$12</f>
        <v>6.3642500000000003E-4</v>
      </c>
      <c r="AZ31" s="11">
        <f>1/1000*[1]PaperSectorMinusCoreVPAExp!AX$12</f>
        <v>1.5279930000000001E-3</v>
      </c>
      <c r="BA31" s="11">
        <f>1/1000*[1]PaperSectorMinusCoreVPAExp!AY$12</f>
        <v>1.5975558389999998E-3</v>
      </c>
      <c r="BB31" s="11">
        <f>1/1000*[1]PaperSectorMinusCoreVPAExp!AZ$12</f>
        <v>0</v>
      </c>
      <c r="BC31" s="10">
        <f>1/1000*[1]PaperSectorMinusCoreVPAExp!BA$12</f>
        <v>0</v>
      </c>
      <c r="BD31" s="238"/>
    </row>
    <row r="32" spans="2:56">
      <c r="B32" s="4" t="s">
        <v>33</v>
      </c>
      <c r="C32" s="243">
        <f>1/$A$1*[1]PaperSectorMinusCoreVPAExp!B$31</f>
        <v>2.2852436599999998E-2</v>
      </c>
      <c r="D32" s="11">
        <f>1/$A$1*[1]PaperSectorMinusCoreVPAExp!C$31</f>
        <v>3.0593151399999998E-3</v>
      </c>
      <c r="E32" s="11">
        <f>1/$A$1*[1]PaperSectorMinusCoreVPAExp!D$31</f>
        <v>6.7208239999999994E-3</v>
      </c>
      <c r="F32" s="11">
        <f>1/$A$1*[1]PaperSectorMinusCoreVPAExp!E$31</f>
        <v>1.1694651E-3</v>
      </c>
      <c r="G32" s="11">
        <f>1/$A$1*[1]PaperSectorMinusCoreVPAExp!F$31</f>
        <v>1.578885E-4</v>
      </c>
      <c r="H32" s="11">
        <f>1/$A$1*[1]PaperSectorMinusCoreVPAExp!G$31</f>
        <v>2.5624196499999998E-2</v>
      </c>
      <c r="I32" s="11">
        <f>1/$A$1*[1]PaperSectorMinusCoreVPAExp!H$31</f>
        <v>6.3437528000000007E-2</v>
      </c>
      <c r="J32" s="11">
        <f>1/$A$1*[1]PaperSectorMinusCoreVPAExp!I$31</f>
        <v>8.2769427999999992E-2</v>
      </c>
      <c r="K32" s="11">
        <f>1/$A$1*[1]PaperSectorMinusCoreVPAExp!J$31</f>
        <v>0.17293768953999999</v>
      </c>
      <c r="L32" s="11">
        <f>1/$A$1*[1]PaperSectorMinusCoreVPAExp!K$31</f>
        <v>0.21999618549999997</v>
      </c>
      <c r="M32" s="11">
        <f>1/$A$1*[1]PaperSectorMinusCoreVPAExp!L$31</f>
        <v>0.30989356700000004</v>
      </c>
      <c r="N32" s="11">
        <f>1/$A$1*[1]PaperSectorMinusCoreVPAExp!M$31</f>
        <v>0.170976085</v>
      </c>
      <c r="O32" s="11">
        <f>1/$A$1*[1]PaperSectorMinusCoreVPAExp!N$31</f>
        <v>0.1105248585</v>
      </c>
      <c r="P32" s="11">
        <f>1/$A$1*[1]PaperSectorMinusCoreVPAExp!O$31</f>
        <v>5.8973873499999996E-2</v>
      </c>
      <c r="Q32" s="11">
        <f>1/$A$1*[1]PaperSectorMinusCoreVPAExp!P$31</f>
        <v>7.9017345749999995E-2</v>
      </c>
      <c r="R32" s="11">
        <f>1/$A$1*[1]PaperSectorMinusCoreVPAExp!Q$31</f>
        <v>1.4039299699999999E-2</v>
      </c>
      <c r="S32" s="11">
        <f>1/$A$1*[1]PaperSectorMinusCoreVPAExp!R$31</f>
        <v>8.815845499999999E-3</v>
      </c>
      <c r="T32" s="11">
        <f>1/$A$1*[1]PaperSectorMinusCoreVPAExp!S$31</f>
        <v>5.9960739999999997E-3</v>
      </c>
      <c r="U32" s="11">
        <f>1/$A$1*[1]PaperSectorMinusCoreVPAExp!T$31</f>
        <v>4.0011090000000001E-3</v>
      </c>
      <c r="V32" s="11">
        <f>1/$A$1*[1]PaperSectorMinusCoreVPAExp!U$31</f>
        <v>1.04667605E-2</v>
      </c>
      <c r="W32" s="11">
        <f>1/$A$1*[1]PaperSectorMinusCoreVPAExp!V$31</f>
        <v>8.2751059999999991E-3</v>
      </c>
      <c r="X32" s="11">
        <f>1/$A$1*[1]PaperSectorMinusCoreVPAExp!W$31</f>
        <v>5.6367570000000001E-3</v>
      </c>
      <c r="Y32" s="11">
        <f>1/$A$1*[1]PaperSectorMinusCoreVPAExp!X$31</f>
        <v>3.9795404424999995E-3</v>
      </c>
      <c r="Z32" s="11">
        <f>1/$A$1*[1]PaperSectorMinusCoreVPAExp!Y$31</f>
        <v>1.0779939064999997E-2</v>
      </c>
      <c r="AA32" s="11">
        <f>1/$A$1*[1]PaperSectorMinusCoreVPAExp!Z$31</f>
        <v>0</v>
      </c>
      <c r="AB32" s="10">
        <f>1/$A$1*[1]PaperSectorMinusCoreVPAExp!AA$31</f>
        <v>0</v>
      </c>
      <c r="AC32" s="3"/>
      <c r="AD32" s="243">
        <f>1/1000*[1]PaperSectorMinusCoreVPAExp!AB$31</f>
        <v>5.4836089999999995E-3</v>
      </c>
      <c r="AE32" s="11">
        <f>1/1000*[1]PaperSectorMinusCoreVPAExp!AC$31</f>
        <v>7.3954299999999995E-4</v>
      </c>
      <c r="AF32" s="11">
        <f>1/1000*[1]PaperSectorMinusCoreVPAExp!AD$31</f>
        <v>1.7979669999999999E-3</v>
      </c>
      <c r="AG32" s="11">
        <f>1/1000*[1]PaperSectorMinusCoreVPAExp!AE$31</f>
        <v>6.0856400000000002E-4</v>
      </c>
      <c r="AH32" s="11">
        <f>1/1000*[1]PaperSectorMinusCoreVPAExp!AF$31</f>
        <v>2.2548800000000001E-4</v>
      </c>
      <c r="AI32" s="11">
        <f>1/1000*[1]PaperSectorMinusCoreVPAExp!AG$31</f>
        <v>6.1596860000000002E-3</v>
      </c>
      <c r="AJ32" s="11">
        <f>1/1000*[1]PaperSectorMinusCoreVPAExp!AH$31</f>
        <v>1.4150032999999999E-2</v>
      </c>
      <c r="AK32" s="11">
        <f>1/1000*[1]PaperSectorMinusCoreVPAExp!AI$31</f>
        <v>1.9116869999999998E-2</v>
      </c>
      <c r="AL32" s="11">
        <f>1/1000*[1]PaperSectorMinusCoreVPAExp!AJ$31</f>
        <v>4.2669115000000001E-2</v>
      </c>
      <c r="AM32" s="11">
        <f>1/1000*[1]PaperSectorMinusCoreVPAExp!AK$31</f>
        <v>4.5397089000000002E-2</v>
      </c>
      <c r="AN32" s="11">
        <f>1/1000*[1]PaperSectorMinusCoreVPAExp!AL$31</f>
        <v>7.2367729999999991E-2</v>
      </c>
      <c r="AO32" s="11">
        <f>1/1000*[1]PaperSectorMinusCoreVPAExp!AM$31</f>
        <v>4.5481557999999998E-2</v>
      </c>
      <c r="AP32" s="11">
        <f>1/1000*[1]PaperSectorMinusCoreVPAExp!AN$31</f>
        <v>2.6364359E-2</v>
      </c>
      <c r="AQ32" s="11">
        <f>1/1000*[1]PaperSectorMinusCoreVPAExp!AO$31</f>
        <v>1.4148531000000001E-2</v>
      </c>
      <c r="AR32" s="11">
        <f>1/1000*[1]PaperSectorMinusCoreVPAExp!AP$31</f>
        <v>1.8749085999999998E-2</v>
      </c>
      <c r="AS32" s="11">
        <f>1/1000*[1]PaperSectorMinusCoreVPAExp!AQ$31</f>
        <v>3.4856259999999999E-3</v>
      </c>
      <c r="AT32" s="11">
        <f>1/1000*[1]PaperSectorMinusCoreVPAExp!AR$31</f>
        <v>2.15533E-3</v>
      </c>
      <c r="AU32" s="11">
        <f>1/1000*[1]PaperSectorMinusCoreVPAExp!AS$31</f>
        <v>1.5804090000000001E-3</v>
      </c>
      <c r="AV32" s="11">
        <f>1/1000*[1]PaperSectorMinusCoreVPAExp!AT$31</f>
        <v>1.41109E-3</v>
      </c>
      <c r="AW32" s="11">
        <f>1/1000*[1]PaperSectorMinusCoreVPAExp!AU$31</f>
        <v>3.313304E-3</v>
      </c>
      <c r="AX32" s="11">
        <f>1/1000*[1]PaperSectorMinusCoreVPAExp!AV$31</f>
        <v>3.224991E-3</v>
      </c>
      <c r="AY32" s="11">
        <f>1/1000*[1]PaperSectorMinusCoreVPAExp!AW$31</f>
        <v>2.7469449999999998E-3</v>
      </c>
      <c r="AZ32" s="11">
        <f>1/1000*[1]PaperSectorMinusCoreVPAExp!AX$31</f>
        <v>2.8865420000000002E-3</v>
      </c>
      <c r="BA32" s="11">
        <f>1/1000*[1]PaperSectorMinusCoreVPAExp!AY$31</f>
        <v>3.9934073359999987E-3</v>
      </c>
      <c r="BB32" s="11">
        <f>1/1000*[1]PaperSectorMinusCoreVPAExp!AZ$31</f>
        <v>0</v>
      </c>
      <c r="BC32" s="10">
        <f>1/1000*[1]PaperSectorMinusCoreVPAExp!BA$31</f>
        <v>0</v>
      </c>
      <c r="BD32" s="238"/>
    </row>
    <row r="33" spans="2:56">
      <c r="B33" s="4" t="s">
        <v>36</v>
      </c>
      <c r="C33" s="243">
        <f>1/$A$1*[1]PaperSectorMinusCoreVPAExp!B$46</f>
        <v>1.5966261499999999E-2</v>
      </c>
      <c r="D33" s="11">
        <f>1/$A$1*[1]PaperSectorMinusCoreVPAExp!C$46</f>
        <v>4.4107067899999998E-3</v>
      </c>
      <c r="E33" s="11">
        <f>1/$A$1*[1]PaperSectorMinusCoreVPAExp!D$46</f>
        <v>6.8853435000000001E-3</v>
      </c>
      <c r="F33" s="11">
        <f>1/$A$1*[1]PaperSectorMinusCoreVPAExp!E$46</f>
        <v>5.2101385000000002E-3</v>
      </c>
      <c r="G33" s="11">
        <f>1/$A$1*[1]PaperSectorMinusCoreVPAExp!F$46</f>
        <v>6.4416414999999994E-3</v>
      </c>
      <c r="H33" s="11">
        <f>1/$A$1*[1]PaperSectorMinusCoreVPAExp!G$46</f>
        <v>5.8244444999999995E-3</v>
      </c>
      <c r="I33" s="11">
        <f>1/$A$1*[1]PaperSectorMinusCoreVPAExp!H$46</f>
        <v>5.4873524999999998E-3</v>
      </c>
      <c r="J33" s="11">
        <f>1/$A$1*[1]PaperSectorMinusCoreVPAExp!I$46</f>
        <v>7.4804484999999995E-3</v>
      </c>
      <c r="K33" s="11">
        <f>1/$A$1*[1]PaperSectorMinusCoreVPAExp!J$46</f>
        <v>7.3902430000000003E-3</v>
      </c>
      <c r="L33" s="11">
        <f>1/$A$1*[1]PaperSectorMinusCoreVPAExp!K$46</f>
        <v>1.3955591999999999E-2</v>
      </c>
      <c r="M33" s="11">
        <f>1/$A$1*[1]PaperSectorMinusCoreVPAExp!L$46</f>
        <v>1.7145570499999999E-2</v>
      </c>
      <c r="N33" s="11">
        <f>1/$A$1*[1]PaperSectorMinusCoreVPAExp!M$46</f>
        <v>1.0810225999999999E-2</v>
      </c>
      <c r="O33" s="11">
        <f>1/$A$1*[1]PaperSectorMinusCoreVPAExp!N$46</f>
        <v>1.17528775E-2</v>
      </c>
      <c r="P33" s="11">
        <f>1/$A$1*[1]PaperSectorMinusCoreVPAExp!O$46</f>
        <v>1.3064835E-2</v>
      </c>
      <c r="Q33" s="11">
        <f>1/$A$1*[1]PaperSectorMinusCoreVPAExp!P$46</f>
        <v>1.9331973499999999E-2</v>
      </c>
      <c r="R33" s="11">
        <f>1/$A$1*[1]PaperSectorMinusCoreVPAExp!Q$46</f>
        <v>2.0483994999999998E-2</v>
      </c>
      <c r="S33" s="11">
        <f>1/$A$1*[1]PaperSectorMinusCoreVPAExp!R$46</f>
        <v>1.7093163500000001E-2</v>
      </c>
      <c r="T33" s="11">
        <f>1/$A$1*[1]PaperSectorMinusCoreVPAExp!S$46</f>
        <v>1.1871436499999999E-2</v>
      </c>
      <c r="U33" s="11">
        <f>1/$A$1*[1]PaperSectorMinusCoreVPAExp!T$46</f>
        <v>1.60003235E-2</v>
      </c>
      <c r="V33" s="11">
        <f>1/$A$1*[1]PaperSectorMinusCoreVPAExp!U$46</f>
        <v>3.0947864499999998E-2</v>
      </c>
      <c r="W33" s="11">
        <f>1/$A$1*[1]PaperSectorMinusCoreVPAExp!V$46</f>
        <v>3.2335155999999997E-2</v>
      </c>
      <c r="X33" s="11">
        <f>1/$A$1*[1]PaperSectorMinusCoreVPAExp!W$46</f>
        <v>2.089479E-2</v>
      </c>
      <c r="Y33" s="11">
        <f>1/$A$1*[1]PaperSectorMinusCoreVPAExp!X$46</f>
        <v>3.1822966980000006E-2</v>
      </c>
      <c r="Z33" s="11">
        <f>1/$A$1*[1]PaperSectorMinusCoreVPAExp!Y$46</f>
        <v>7.8659431637499999E-2</v>
      </c>
      <c r="AA33" s="11">
        <f>1/$A$1*[1]PaperSectorMinusCoreVPAExp!Z$46</f>
        <v>0</v>
      </c>
      <c r="AB33" s="10">
        <f>1/$A$1*[1]PaperSectorMinusCoreVPAExp!AA$46</f>
        <v>0</v>
      </c>
      <c r="AC33" s="3"/>
      <c r="AD33" s="243">
        <f>1/1000*[1]PaperSectorMinusCoreVPAExp!AB$46</f>
        <v>4.2300000000000003E-3</v>
      </c>
      <c r="AE33" s="11">
        <f>1/1000*[1]PaperSectorMinusCoreVPAExp!AC$46</f>
        <v>1.451192E-3</v>
      </c>
      <c r="AF33" s="11">
        <f>1/1000*[1]PaperSectorMinusCoreVPAExp!AD$46</f>
        <v>2.0772529999999998E-3</v>
      </c>
      <c r="AG33" s="11">
        <f>1/1000*[1]PaperSectorMinusCoreVPAExp!AE$46</f>
        <v>1.5148009999999999E-3</v>
      </c>
      <c r="AH33" s="11">
        <f>1/1000*[1]PaperSectorMinusCoreVPAExp!AF$46</f>
        <v>2.064186E-3</v>
      </c>
      <c r="AI33" s="11">
        <f>1/1000*[1]PaperSectorMinusCoreVPAExp!AG$46</f>
        <v>1.907962E-3</v>
      </c>
      <c r="AJ33" s="11">
        <f>1/1000*[1]PaperSectorMinusCoreVPAExp!AH$46</f>
        <v>1.7092609999999999E-3</v>
      </c>
      <c r="AK33" s="11">
        <f>1/1000*[1]PaperSectorMinusCoreVPAExp!AI$46</f>
        <v>2.1254960000000002E-3</v>
      </c>
      <c r="AL33" s="11">
        <f>1/1000*[1]PaperSectorMinusCoreVPAExp!AJ$46</f>
        <v>2.4660280000000003E-3</v>
      </c>
      <c r="AM33" s="11">
        <f>1/1000*[1]PaperSectorMinusCoreVPAExp!AK$46</f>
        <v>4.1506429999999999E-3</v>
      </c>
      <c r="AN33" s="11">
        <f>1/1000*[1]PaperSectorMinusCoreVPAExp!AL$46</f>
        <v>5.6850470000000004E-3</v>
      </c>
      <c r="AO33" s="11">
        <f>1/1000*[1]PaperSectorMinusCoreVPAExp!AM$46</f>
        <v>4.0778669999999998E-3</v>
      </c>
      <c r="AP33" s="11">
        <f>1/1000*[1]PaperSectorMinusCoreVPAExp!AN$46</f>
        <v>4.1984439999999991E-3</v>
      </c>
      <c r="AQ33" s="11">
        <f>1/1000*[1]PaperSectorMinusCoreVPAExp!AO$46</f>
        <v>4.0088809999999997E-3</v>
      </c>
      <c r="AR33" s="11">
        <f>1/1000*[1]PaperSectorMinusCoreVPAExp!AP$46</f>
        <v>5.6122979999999999E-3</v>
      </c>
      <c r="AS33" s="11">
        <f>1/1000*[1]PaperSectorMinusCoreVPAExp!AQ$46</f>
        <v>5.9234089999999993E-3</v>
      </c>
      <c r="AT33" s="11">
        <f>1/1000*[1]PaperSectorMinusCoreVPAExp!AR$46</f>
        <v>4.3486180000000003E-3</v>
      </c>
      <c r="AU33" s="11">
        <f>1/1000*[1]PaperSectorMinusCoreVPAExp!AS$46</f>
        <v>2.920864E-3</v>
      </c>
      <c r="AV33" s="11">
        <f>1/1000*[1]PaperSectorMinusCoreVPAExp!AT$46</f>
        <v>4.7224009999999993E-3</v>
      </c>
      <c r="AW33" s="11">
        <f>1/1000*[1]PaperSectorMinusCoreVPAExp!AU$46</f>
        <v>7.8533820000000008E-3</v>
      </c>
      <c r="AX33" s="11">
        <f>1/1000*[1]PaperSectorMinusCoreVPAExp!AV$46</f>
        <v>6.9250789999999998E-3</v>
      </c>
      <c r="AY33" s="11">
        <f>1/1000*[1]PaperSectorMinusCoreVPAExp!AW$46</f>
        <v>5.6671320000000001E-3</v>
      </c>
      <c r="AZ33" s="11">
        <f>1/1000*[1]PaperSectorMinusCoreVPAExp!AX$46</f>
        <v>7.881051E-3</v>
      </c>
      <c r="BA33" s="11">
        <f>1/1000*[1]PaperSectorMinusCoreVPAExp!AY$46</f>
        <v>2.0054789633999998E-2</v>
      </c>
      <c r="BB33" s="11">
        <f>1/1000*[1]PaperSectorMinusCoreVPAExp!AZ$46</f>
        <v>0</v>
      </c>
      <c r="BC33" s="10">
        <f>1/1000*[1]PaperSectorMinusCoreVPAExp!BA$46</f>
        <v>0</v>
      </c>
      <c r="BD33" s="238"/>
    </row>
    <row r="34" spans="2:56">
      <c r="B34" s="4" t="s">
        <v>87</v>
      </c>
      <c r="C34" s="243">
        <f>1/$A$1*[1]PaperSectorMinusCoreVPAExp!B$50</f>
        <v>1.4832825E-3</v>
      </c>
      <c r="D34" s="11">
        <f>1/$A$1*[1]PaperSectorMinusCoreVPAExp!C$50</f>
        <v>1.5037329999999999E-3</v>
      </c>
      <c r="E34" s="11">
        <f>1/$A$1*[1]PaperSectorMinusCoreVPAExp!D$50</f>
        <v>2.2191715E-3</v>
      </c>
      <c r="F34" s="11">
        <f>1/$A$1*[1]PaperSectorMinusCoreVPAExp!E$50</f>
        <v>5.7555610000000002E-3</v>
      </c>
      <c r="G34" s="11">
        <f>1/$A$1*[1]PaperSectorMinusCoreVPAExp!F$50</f>
        <v>1.2820201379999998E-2</v>
      </c>
      <c r="H34" s="11">
        <f>1/$A$1*[1]PaperSectorMinusCoreVPAExp!G$50</f>
        <v>1.1845949499999999E-2</v>
      </c>
      <c r="I34" s="11">
        <f>1/$A$1*[1]PaperSectorMinusCoreVPAExp!H$50</f>
        <v>1.49315075E-2</v>
      </c>
      <c r="J34" s="11">
        <f>1/$A$1*[1]PaperSectorMinusCoreVPAExp!I$50</f>
        <v>1.1897749499999999E-2</v>
      </c>
      <c r="K34" s="11">
        <f>1/$A$1*[1]PaperSectorMinusCoreVPAExp!J$50</f>
        <v>2.2402705500000002E-2</v>
      </c>
      <c r="L34" s="11">
        <f>1/$A$1*[1]PaperSectorMinusCoreVPAExp!K$50</f>
        <v>1.5374960999999998E-2</v>
      </c>
      <c r="M34" s="11">
        <f>1/$A$1*[1]PaperSectorMinusCoreVPAExp!L$50</f>
        <v>4.0681329500000002E-2</v>
      </c>
      <c r="N34" s="11">
        <f>1/$A$1*[1]PaperSectorMinusCoreVPAExp!M$50</f>
        <v>1.1248629E-2</v>
      </c>
      <c r="O34" s="11">
        <f>1/$A$1*[1]PaperSectorMinusCoreVPAExp!N$50</f>
        <v>2.3052176000000001E-2</v>
      </c>
      <c r="P34" s="11">
        <f>1/$A$1*[1]PaperSectorMinusCoreVPAExp!O$50</f>
        <v>1.77838115E-2</v>
      </c>
      <c r="Q34" s="11">
        <f>1/$A$1*[1]PaperSectorMinusCoreVPAExp!P$50</f>
        <v>1.3594126E-2</v>
      </c>
      <c r="R34" s="11">
        <f>1/$A$1*[1]PaperSectorMinusCoreVPAExp!Q$50</f>
        <v>1.2005640499999999E-2</v>
      </c>
      <c r="S34" s="11">
        <f>1/$A$1*[1]PaperSectorMinusCoreVPAExp!R$50</f>
        <v>3.0153375E-3</v>
      </c>
      <c r="T34" s="11">
        <f>1/$A$1*[1]PaperSectorMinusCoreVPAExp!S$50</f>
        <v>2.6310445000000001E-3</v>
      </c>
      <c r="U34" s="11">
        <f>1/$A$1*[1]PaperSectorMinusCoreVPAExp!T$50</f>
        <v>6.1071674999999999E-3</v>
      </c>
      <c r="V34" s="11">
        <f>1/$A$1*[1]PaperSectorMinusCoreVPAExp!U$50</f>
        <v>2.4683623999999998E-2</v>
      </c>
      <c r="W34" s="11">
        <f>1/$A$1*[1]PaperSectorMinusCoreVPAExp!V$50</f>
        <v>1.1172626499999999E-2</v>
      </c>
      <c r="X34" s="11">
        <f>1/$A$1*[1]PaperSectorMinusCoreVPAExp!W$50</f>
        <v>1.33443E-2</v>
      </c>
      <c r="Y34" s="11">
        <f>1/$A$1*[1]PaperSectorMinusCoreVPAExp!X$50</f>
        <v>3.8702265174999993E-2</v>
      </c>
      <c r="Z34" s="11">
        <f>1/$A$1*[1]PaperSectorMinusCoreVPAExp!Y$50</f>
        <v>2.7052239234999997E-2</v>
      </c>
      <c r="AA34" s="11">
        <f>1/$A$1*[1]PaperSectorMinusCoreVPAExp!Z$50</f>
        <v>0</v>
      </c>
      <c r="AB34" s="10">
        <f>1/$A$1*[1]PaperSectorMinusCoreVPAExp!AA$50</f>
        <v>0</v>
      </c>
      <c r="AC34" s="3"/>
      <c r="AD34" s="243">
        <f>1/1000*[1]PaperSectorMinusCoreVPAExp!AB$50</f>
        <v>3.9200000000000004E-4</v>
      </c>
      <c r="AE34" s="11">
        <f>1/1000*[1]PaperSectorMinusCoreVPAExp!AC$50</f>
        <v>5.1183899999999994E-4</v>
      </c>
      <c r="AF34" s="11">
        <f>1/1000*[1]PaperSectorMinusCoreVPAExp!AD$50</f>
        <v>7.8965100000000005E-4</v>
      </c>
      <c r="AG34" s="11">
        <f>1/1000*[1]PaperSectorMinusCoreVPAExp!AE$50</f>
        <v>1.552274E-3</v>
      </c>
      <c r="AH34" s="11">
        <f>1/1000*[1]PaperSectorMinusCoreVPAExp!AF$50</f>
        <v>3.685462E-3</v>
      </c>
      <c r="AI34" s="11">
        <f>1/1000*[1]PaperSectorMinusCoreVPAExp!AG$50</f>
        <v>3.2394640000000001E-3</v>
      </c>
      <c r="AJ34" s="11">
        <f>1/1000*[1]PaperSectorMinusCoreVPAExp!AH$50</f>
        <v>4.1898550000000001E-3</v>
      </c>
      <c r="AK34" s="11">
        <f>1/1000*[1]PaperSectorMinusCoreVPAExp!AI$50</f>
        <v>4.0607259999999997E-3</v>
      </c>
      <c r="AL34" s="11">
        <f>1/1000*[1]PaperSectorMinusCoreVPAExp!AJ$50</f>
        <v>7.2472629999999994E-3</v>
      </c>
      <c r="AM34" s="11">
        <f>1/1000*[1]PaperSectorMinusCoreVPAExp!AK$50</f>
        <v>4.4592599999999996E-3</v>
      </c>
      <c r="AN34" s="11">
        <f>1/1000*[1]PaperSectorMinusCoreVPAExp!AL$50</f>
        <v>1.1017652000000001E-2</v>
      </c>
      <c r="AO34" s="11">
        <f>1/1000*[1]PaperSectorMinusCoreVPAExp!AM$50</f>
        <v>4.3750830000000001E-3</v>
      </c>
      <c r="AP34" s="11">
        <f>1/1000*[1]PaperSectorMinusCoreVPAExp!AN$50</f>
        <v>6.9820350000000002E-3</v>
      </c>
      <c r="AQ34" s="11">
        <f>1/1000*[1]PaperSectorMinusCoreVPAExp!AO$50</f>
        <v>6.0874229999999998E-3</v>
      </c>
      <c r="AR34" s="11">
        <f>1/1000*[1]PaperSectorMinusCoreVPAExp!AP$50</f>
        <v>5.017891E-3</v>
      </c>
      <c r="AS34" s="11">
        <f>1/1000*[1]PaperSectorMinusCoreVPAExp!AQ$50</f>
        <v>4.4477329999999997E-3</v>
      </c>
      <c r="AT34" s="11">
        <f>1/1000*[1]PaperSectorMinusCoreVPAExp!AR$50</f>
        <v>1.1539860000000001E-3</v>
      </c>
      <c r="AU34" s="11">
        <f>1/1000*[1]PaperSectorMinusCoreVPAExp!AS$50</f>
        <v>9.0944300000000001E-4</v>
      </c>
      <c r="AV34" s="11">
        <f>1/1000*[1]PaperSectorMinusCoreVPAExp!AT$50</f>
        <v>1.8874409999999999E-3</v>
      </c>
      <c r="AW34" s="11">
        <f>1/1000*[1]PaperSectorMinusCoreVPAExp!AU$50</f>
        <v>6.9910659999999998E-3</v>
      </c>
      <c r="AX34" s="11">
        <f>1/1000*[1]PaperSectorMinusCoreVPAExp!AV$50</f>
        <v>3.1191369999999997E-3</v>
      </c>
      <c r="AY34" s="11">
        <f>1/1000*[1]PaperSectorMinusCoreVPAExp!AW$50</f>
        <v>3.641853E-3</v>
      </c>
      <c r="AZ34" s="11">
        <f>1/1000*[1]PaperSectorMinusCoreVPAExp!AX$50</f>
        <v>1.128995E-2</v>
      </c>
      <c r="BA34" s="11">
        <f>1/1000*[1]PaperSectorMinusCoreVPAExp!AY$50</f>
        <v>9.3192894039999998E-3</v>
      </c>
      <c r="BB34" s="11">
        <f>1/1000*[1]PaperSectorMinusCoreVPAExp!AZ$50</f>
        <v>0</v>
      </c>
      <c r="BC34" s="10">
        <f>1/1000*[1]PaperSectorMinusCoreVPAExp!BA$50</f>
        <v>0</v>
      </c>
      <c r="BD34" s="238"/>
    </row>
    <row r="35" spans="2:56">
      <c r="B35" s="4" t="s">
        <v>94</v>
      </c>
      <c r="C35" s="243">
        <f>1/$A$1*[1]PaperSectorMinusCoreVPAExp!B$55</f>
        <v>1.4052499999999999E-4</v>
      </c>
      <c r="D35" s="11">
        <f>1/$A$1*[1]PaperSectorMinusCoreVPAExp!C$55</f>
        <v>7.4616150000000002E-4</v>
      </c>
      <c r="E35" s="11">
        <f>1/$A$1*[1]PaperSectorMinusCoreVPAExp!D$55</f>
        <v>3.096826E-3</v>
      </c>
      <c r="F35" s="11">
        <f>1/$A$1*[1]PaperSectorMinusCoreVPAExp!E$55</f>
        <v>2.8791E-4</v>
      </c>
      <c r="G35" s="11">
        <f>1/$A$1*[1]PaperSectorMinusCoreVPAExp!F$55</f>
        <v>3.187345E-4</v>
      </c>
      <c r="H35" s="11">
        <f>1/$A$1*[1]PaperSectorMinusCoreVPAExp!G$55</f>
        <v>2.1614565000000001E-3</v>
      </c>
      <c r="I35" s="11">
        <f>1/$A$1*[1]PaperSectorMinusCoreVPAExp!H$55</f>
        <v>1.3442183999999999E-2</v>
      </c>
      <c r="J35" s="11">
        <f>1/$A$1*[1]PaperSectorMinusCoreVPAExp!I$55</f>
        <v>1.6430595999999999E-2</v>
      </c>
      <c r="K35" s="11">
        <f>1/$A$1*[1]PaperSectorMinusCoreVPAExp!J$55</f>
        <v>2.2419586000000002E-2</v>
      </c>
      <c r="L35" s="11">
        <f>1/$A$1*[1]PaperSectorMinusCoreVPAExp!K$55</f>
        <v>3.0784148499999997E-2</v>
      </c>
      <c r="M35" s="11">
        <f>1/$A$1*[1]PaperSectorMinusCoreVPAExp!L$55</f>
        <v>2.0972622999999999E-2</v>
      </c>
      <c r="N35" s="11">
        <f>1/$A$1*[1]PaperSectorMinusCoreVPAExp!M$55</f>
        <v>2.49929295E-2</v>
      </c>
      <c r="O35" s="11">
        <f>1/$A$1*[1]PaperSectorMinusCoreVPAExp!N$55</f>
        <v>2.2851807999999998E-2</v>
      </c>
      <c r="P35" s="11">
        <f>1/$A$1*[1]PaperSectorMinusCoreVPAExp!O$55</f>
        <v>2.8304905999999998E-2</v>
      </c>
      <c r="Q35" s="11">
        <f>1/$A$1*[1]PaperSectorMinusCoreVPAExp!P$55</f>
        <v>2.0691489E-2</v>
      </c>
      <c r="R35" s="11">
        <f>1/$A$1*[1]PaperSectorMinusCoreVPAExp!Q$55</f>
        <v>2.4194236500000001E-2</v>
      </c>
      <c r="S35" s="11">
        <f>1/$A$1*[1]PaperSectorMinusCoreVPAExp!R$55</f>
        <v>2.2519762999999998E-2</v>
      </c>
      <c r="T35" s="11">
        <f>1/$A$1*[1]PaperSectorMinusCoreVPAExp!S$55</f>
        <v>1.82214305E-2</v>
      </c>
      <c r="U35" s="11">
        <f>1/$A$1*[1]PaperSectorMinusCoreVPAExp!T$55</f>
        <v>1.6580301499999998E-2</v>
      </c>
      <c r="V35" s="11">
        <f>1/$A$1*[1]PaperSectorMinusCoreVPAExp!U$55</f>
        <v>1.484126E-2</v>
      </c>
      <c r="W35" s="11">
        <f>1/$A$1*[1]PaperSectorMinusCoreVPAExp!V$55</f>
        <v>1.4198915499999999E-2</v>
      </c>
      <c r="X35" s="11">
        <f>1/$A$1*[1]PaperSectorMinusCoreVPAExp!W$55</f>
        <v>1.3481611499999999E-2</v>
      </c>
      <c r="Y35" s="11">
        <f>1/$A$1*[1]PaperSectorMinusCoreVPAExp!X$55</f>
        <v>2.349847045E-2</v>
      </c>
      <c r="Z35" s="11">
        <f>1/$A$1*[1]PaperSectorMinusCoreVPAExp!Y$55</f>
        <v>2.4872537549999997E-2</v>
      </c>
      <c r="AA35" s="11">
        <f>1/$A$1*[1]PaperSectorMinusCoreVPAExp!Z$55</f>
        <v>0</v>
      </c>
      <c r="AB35" s="10">
        <f>1/$A$1*[1]PaperSectorMinusCoreVPAExp!AA$55</f>
        <v>0</v>
      </c>
      <c r="AC35" s="3"/>
      <c r="AD35" s="243">
        <f>1/1000*[1]PaperSectorMinusCoreVPAExp!AB$55</f>
        <v>5.5999999999999999E-5</v>
      </c>
      <c r="AE35" s="11">
        <f>1/1000*[1]PaperSectorMinusCoreVPAExp!AC$55</f>
        <v>1.5631399999999998E-4</v>
      </c>
      <c r="AF35" s="11">
        <f>1/1000*[1]PaperSectorMinusCoreVPAExp!AD$55</f>
        <v>2.8523600000000002E-4</v>
      </c>
      <c r="AG35" s="11">
        <f>1/1000*[1]PaperSectorMinusCoreVPAExp!AE$55</f>
        <v>1.00018E-4</v>
      </c>
      <c r="AH35" s="11">
        <f>1/1000*[1]PaperSectorMinusCoreVPAExp!AF$55</f>
        <v>1.4353599999999999E-4</v>
      </c>
      <c r="AI35" s="11">
        <f>1/1000*[1]PaperSectorMinusCoreVPAExp!AG$55</f>
        <v>4.8064899999999999E-4</v>
      </c>
      <c r="AJ35" s="11">
        <f>1/1000*[1]PaperSectorMinusCoreVPAExp!AH$55</f>
        <v>2.5428409999999997E-3</v>
      </c>
      <c r="AK35" s="11">
        <f>1/1000*[1]PaperSectorMinusCoreVPAExp!AI$55</f>
        <v>3.8665319999999998E-3</v>
      </c>
      <c r="AL35" s="11">
        <f>1/1000*[1]PaperSectorMinusCoreVPAExp!AJ$55</f>
        <v>5.5197880000000003E-3</v>
      </c>
      <c r="AM35" s="11">
        <f>1/1000*[1]PaperSectorMinusCoreVPAExp!AK$55</f>
        <v>6.3884089999999994E-3</v>
      </c>
      <c r="AN35" s="11">
        <f>1/1000*[1]PaperSectorMinusCoreVPAExp!AL$55</f>
        <v>4.9559920000000002E-3</v>
      </c>
      <c r="AO35" s="11">
        <f>1/1000*[1]PaperSectorMinusCoreVPAExp!AM$55</f>
        <v>6.1515090000000003E-3</v>
      </c>
      <c r="AP35" s="11">
        <f>1/1000*[1]PaperSectorMinusCoreVPAExp!AN$55</f>
        <v>5.2610399999999998E-3</v>
      </c>
      <c r="AQ35" s="11">
        <f>1/1000*[1]PaperSectorMinusCoreVPAExp!AO$55</f>
        <v>6.4793959999999992E-3</v>
      </c>
      <c r="AR35" s="11">
        <f>1/1000*[1]PaperSectorMinusCoreVPAExp!AP$55</f>
        <v>4.8329449999999999E-3</v>
      </c>
      <c r="AS35" s="11">
        <f>1/1000*[1]PaperSectorMinusCoreVPAExp!AQ$55</f>
        <v>5.2598990000000002E-3</v>
      </c>
      <c r="AT35" s="11">
        <f>1/1000*[1]PaperSectorMinusCoreVPAExp!AR$55</f>
        <v>4.4539359999999995E-3</v>
      </c>
      <c r="AU35" s="11">
        <f>1/1000*[1]PaperSectorMinusCoreVPAExp!AS$55</f>
        <v>4.1253139999999997E-3</v>
      </c>
      <c r="AV35" s="11">
        <f>1/1000*[1]PaperSectorMinusCoreVPAExp!AT$55</f>
        <v>4.0221019999999996E-3</v>
      </c>
      <c r="AW35" s="11">
        <f>1/1000*[1]PaperSectorMinusCoreVPAExp!AU$55</f>
        <v>3.2271539999999999E-3</v>
      </c>
      <c r="AX35" s="11">
        <f>1/1000*[1]PaperSectorMinusCoreVPAExp!AV$55</f>
        <v>2.5359309999999999E-3</v>
      </c>
      <c r="AY35" s="11">
        <f>1/1000*[1]PaperSectorMinusCoreVPAExp!AW$55</f>
        <v>2.717517E-3</v>
      </c>
      <c r="AZ35" s="11">
        <f>1/1000*[1]PaperSectorMinusCoreVPAExp!AX$55</f>
        <v>5.6809019999999998E-3</v>
      </c>
      <c r="BA35" s="11">
        <f>1/1000*[1]PaperSectorMinusCoreVPAExp!AY$55</f>
        <v>6.0620191869999989E-3</v>
      </c>
      <c r="BB35" s="11">
        <f>1/1000*[1]PaperSectorMinusCoreVPAExp!AZ$55</f>
        <v>0</v>
      </c>
      <c r="BC35" s="10">
        <f>1/1000*[1]PaperSectorMinusCoreVPAExp!BA$55</f>
        <v>0</v>
      </c>
      <c r="BD35" s="238"/>
    </row>
    <row r="36" spans="2:56">
      <c r="B36" s="4" t="s">
        <v>54</v>
      </c>
      <c r="C36" s="243">
        <f>1/$A$1*[1]PaperSectorMinusCoreVPAExp!B$74</f>
        <v>5.0652944999999994E-3</v>
      </c>
      <c r="D36" s="11">
        <f>1/$A$1*[1]PaperSectorMinusCoreVPAExp!C$74</f>
        <v>9.6354299999999997E-4</v>
      </c>
      <c r="E36" s="11">
        <f>1/$A$1*[1]PaperSectorMinusCoreVPAExp!D$74</f>
        <v>2.3248574999999998E-3</v>
      </c>
      <c r="F36" s="11">
        <f>1/$A$1*[1]PaperSectorMinusCoreVPAExp!E$74</f>
        <v>2.2762774999999999E-3</v>
      </c>
      <c r="G36" s="11">
        <f>1/$A$1*[1]PaperSectorMinusCoreVPAExp!F$74</f>
        <v>6.2050064999999996E-3</v>
      </c>
      <c r="H36" s="11">
        <f>1/$A$1*[1]PaperSectorMinusCoreVPAExp!G$74</f>
        <v>9.8010570000000002E-3</v>
      </c>
      <c r="I36" s="11">
        <f>1/$A$1*[1]PaperSectorMinusCoreVPAExp!H$74</f>
        <v>9.3113404999999993E-3</v>
      </c>
      <c r="J36" s="11">
        <f>1/$A$1*[1]PaperSectorMinusCoreVPAExp!I$74</f>
        <v>1.22174885E-2</v>
      </c>
      <c r="K36" s="11">
        <f>1/$A$1*[1]PaperSectorMinusCoreVPAExp!J$74</f>
        <v>3.2197707499999999E-2</v>
      </c>
      <c r="L36" s="11">
        <f>1/$A$1*[1]PaperSectorMinusCoreVPAExp!K$74</f>
        <v>3.1457915999999995E-2</v>
      </c>
      <c r="M36" s="11">
        <f>1/$A$1*[1]PaperSectorMinusCoreVPAExp!L$74</f>
        <v>3.4890911999999996E-2</v>
      </c>
      <c r="N36" s="11">
        <f>1/$A$1*[1]PaperSectorMinusCoreVPAExp!M$74</f>
        <v>2.7625912999999998E-2</v>
      </c>
      <c r="O36" s="11">
        <f>1/$A$1*[1]PaperSectorMinusCoreVPAExp!N$74</f>
        <v>3.90483555E-2</v>
      </c>
      <c r="P36" s="11">
        <f>1/$A$1*[1]PaperSectorMinusCoreVPAExp!O$74</f>
        <v>3.2280972499999998E-2</v>
      </c>
      <c r="Q36" s="11">
        <f>1/$A$1*[1]PaperSectorMinusCoreVPAExp!P$74</f>
        <v>3.1703230999999998E-2</v>
      </c>
      <c r="R36" s="11">
        <f>1/$A$1*[1]PaperSectorMinusCoreVPAExp!Q$74</f>
        <v>5.5233878E-2</v>
      </c>
      <c r="S36" s="11">
        <f>1/$A$1*[1]PaperSectorMinusCoreVPAExp!R$74</f>
        <v>4.9144689999999998E-2</v>
      </c>
      <c r="T36" s="11">
        <f>1/$A$1*[1]PaperSectorMinusCoreVPAExp!S$74</f>
        <v>4.4211653499999996E-2</v>
      </c>
      <c r="U36" s="11">
        <f>1/$A$1*[1]PaperSectorMinusCoreVPAExp!T$74</f>
        <v>8.6125725E-2</v>
      </c>
      <c r="V36" s="11">
        <f>1/$A$1*[1]PaperSectorMinusCoreVPAExp!U$74</f>
        <v>6.2307553000000002E-2</v>
      </c>
      <c r="W36" s="11">
        <f>1/$A$1*[1]PaperSectorMinusCoreVPAExp!V$74</f>
        <v>4.3900758999999998E-2</v>
      </c>
      <c r="X36" s="11">
        <f>1/$A$1*[1]PaperSectorMinusCoreVPAExp!W$74</f>
        <v>4.2860590499999997E-2</v>
      </c>
      <c r="Y36" s="11">
        <f>1/$A$1*[1]PaperSectorMinusCoreVPAExp!X$74</f>
        <v>9.7828336847499989E-2</v>
      </c>
      <c r="Z36" s="11">
        <f>1/$A$1*[1]PaperSectorMinusCoreVPAExp!Y$74</f>
        <v>8.3661970104999983E-2</v>
      </c>
      <c r="AA36" s="11">
        <f>1/$A$1*[1]PaperSectorMinusCoreVPAExp!Z$74</f>
        <v>0</v>
      </c>
      <c r="AB36" s="10">
        <f>1/$A$1*[1]PaperSectorMinusCoreVPAExp!AA$74</f>
        <v>0</v>
      </c>
      <c r="AC36" s="3"/>
      <c r="AD36" s="243">
        <f>1/1000*[1]PaperSectorMinusCoreVPAExp!AB$74</f>
        <v>1.3320000000000001E-3</v>
      </c>
      <c r="AE36" s="11">
        <f>1/1000*[1]PaperSectorMinusCoreVPAExp!AC$74</f>
        <v>3.3490799999999997E-4</v>
      </c>
      <c r="AF36" s="11">
        <f>1/1000*[1]PaperSectorMinusCoreVPAExp!AD$74</f>
        <v>5.9092699999999999E-4</v>
      </c>
      <c r="AG36" s="11">
        <f>1/1000*[1]PaperSectorMinusCoreVPAExp!AE$74</f>
        <v>7.4451999999999993E-4</v>
      </c>
      <c r="AH36" s="11">
        <f>1/1000*[1]PaperSectorMinusCoreVPAExp!AF$74</f>
        <v>2.09114E-3</v>
      </c>
      <c r="AI36" s="11">
        <f>1/1000*[1]PaperSectorMinusCoreVPAExp!AG$74</f>
        <v>2.9928979999999999E-3</v>
      </c>
      <c r="AJ36" s="11">
        <f>1/1000*[1]PaperSectorMinusCoreVPAExp!AH$74</f>
        <v>3.0139570000000003E-3</v>
      </c>
      <c r="AK36" s="11">
        <f>1/1000*[1]PaperSectorMinusCoreVPAExp!AI$74</f>
        <v>3.87478E-3</v>
      </c>
      <c r="AL36" s="11">
        <f>1/1000*[1]PaperSectorMinusCoreVPAExp!AJ$74</f>
        <v>9.4096499999999986E-3</v>
      </c>
      <c r="AM36" s="11">
        <f>1/1000*[1]PaperSectorMinusCoreVPAExp!AK$74</f>
        <v>8.2411680000000001E-3</v>
      </c>
      <c r="AN36" s="11">
        <f>1/1000*[1]PaperSectorMinusCoreVPAExp!AL$74</f>
        <v>9.8117299999999994E-3</v>
      </c>
      <c r="AO36" s="11">
        <f>1/1000*[1]PaperSectorMinusCoreVPAExp!AM$74</f>
        <v>9.301176999999999E-3</v>
      </c>
      <c r="AP36" s="11">
        <f>1/1000*[1]PaperSectorMinusCoreVPAExp!AN$74</f>
        <v>1.0822486999999999E-2</v>
      </c>
      <c r="AQ36" s="11">
        <f>1/1000*[1]PaperSectorMinusCoreVPAExp!AO$74</f>
        <v>8.6810359999999996E-3</v>
      </c>
      <c r="AR36" s="11">
        <f>1/1000*[1]PaperSectorMinusCoreVPAExp!AP$74</f>
        <v>7.9712080000000005E-3</v>
      </c>
      <c r="AS36" s="11">
        <f>1/1000*[1]PaperSectorMinusCoreVPAExp!AQ$74</f>
        <v>1.2691611E-2</v>
      </c>
      <c r="AT36" s="11">
        <f>1/1000*[1]PaperSectorMinusCoreVPAExp!AR$74</f>
        <v>1.0306338999999999E-2</v>
      </c>
      <c r="AU36" s="11">
        <f>1/1000*[1]PaperSectorMinusCoreVPAExp!AS$74</f>
        <v>1.0711775E-2</v>
      </c>
      <c r="AV36" s="11">
        <f>1/1000*[1]PaperSectorMinusCoreVPAExp!AT$74</f>
        <v>2.1623658E-2</v>
      </c>
      <c r="AW36" s="11">
        <f>1/1000*[1]PaperSectorMinusCoreVPAExp!AU$74</f>
        <v>1.4559524999999999E-2</v>
      </c>
      <c r="AX36" s="11">
        <f>1/1000*[1]PaperSectorMinusCoreVPAExp!AV$74</f>
        <v>9.7770979999999997E-3</v>
      </c>
      <c r="AY36" s="11">
        <f>1/1000*[1]PaperSectorMinusCoreVPAExp!AW$74</f>
        <v>9.7086810000000003E-3</v>
      </c>
      <c r="AZ36" s="11">
        <f>1/1000*[1]PaperSectorMinusCoreVPAExp!AX$74</f>
        <v>2.5094206999999997E-2</v>
      </c>
      <c r="BA36" s="11">
        <f>1/1000*[1]PaperSectorMinusCoreVPAExp!AY$74</f>
        <v>2.1556072342000004E-2</v>
      </c>
      <c r="BB36" s="11">
        <f>1/1000*[1]PaperSectorMinusCoreVPAExp!AZ$74</f>
        <v>0</v>
      </c>
      <c r="BC36" s="10">
        <f>1/1000*[1]PaperSectorMinusCoreVPAExp!BA$74</f>
        <v>0</v>
      </c>
      <c r="BD36" s="238"/>
    </row>
    <row r="37" spans="2:56">
      <c r="B37" s="4" t="s">
        <v>86</v>
      </c>
      <c r="C37" s="243">
        <f>1/$A$1*[1]PaperSectorMinusCoreVPAExp!B$186</f>
        <v>1.3824479269999999E-2</v>
      </c>
      <c r="D37" s="11">
        <f>1/$A$1*[1]PaperSectorMinusCoreVPAExp!C$186</f>
        <v>2.8209068299999999E-3</v>
      </c>
      <c r="E37" s="11">
        <f>1/$A$1*[1]PaperSectorMinusCoreVPAExp!D$186</f>
        <v>5.7480500000000002E-3</v>
      </c>
      <c r="F37" s="11">
        <f>1/$A$1*[1]PaperSectorMinusCoreVPAExp!E$186</f>
        <v>6.9567399999999995E-3</v>
      </c>
      <c r="G37" s="11">
        <f>1/$A$1*[1]PaperSectorMinusCoreVPAExp!F$186</f>
        <v>1.1262461E-2</v>
      </c>
      <c r="H37" s="11">
        <f>1/$A$1*[1]PaperSectorMinusCoreVPAExp!G$186</f>
        <v>1.2334945E-2</v>
      </c>
      <c r="I37" s="11">
        <f>1/$A$1*[1]PaperSectorMinusCoreVPAExp!H$186</f>
        <v>1.7683452499999999E-2</v>
      </c>
      <c r="J37" s="11">
        <f>1/$A$1*[1]PaperSectorMinusCoreVPAExp!I$186</f>
        <v>2.9091324499999998E-2</v>
      </c>
      <c r="K37" s="11">
        <f>1/$A$1*[1]PaperSectorMinusCoreVPAExp!J$186</f>
        <v>4.9706387499999997E-2</v>
      </c>
      <c r="L37" s="11">
        <f>1/$A$1*[1]PaperSectorMinusCoreVPAExp!K$186</f>
        <v>4.3046857000000001E-2</v>
      </c>
      <c r="M37" s="11">
        <f>1/$A$1*[1]PaperSectorMinusCoreVPAExp!L$186</f>
        <v>4.71797235E-2</v>
      </c>
      <c r="N37" s="11">
        <f>1/$A$1*[1]PaperSectorMinusCoreVPAExp!M$186</f>
        <v>4.271834E-2</v>
      </c>
      <c r="O37" s="11">
        <f>1/$A$1*[1]PaperSectorMinusCoreVPAExp!N$186</f>
        <v>6.6861654999999992E-2</v>
      </c>
      <c r="P37" s="11">
        <f>1/$A$1*[1]PaperSectorMinusCoreVPAExp!O$186</f>
        <v>7.0969811499999993E-2</v>
      </c>
      <c r="Q37" s="11">
        <f>1/$A$1*[1]PaperSectorMinusCoreVPAExp!P$186</f>
        <v>8.1332734000000004E-2</v>
      </c>
      <c r="R37" s="11">
        <f>1/$A$1*[1]PaperSectorMinusCoreVPAExp!Q$186</f>
        <v>0.14646795099999999</v>
      </c>
      <c r="S37" s="11">
        <f>1/$A$1*[1]PaperSectorMinusCoreVPAExp!R$186</f>
        <v>0.12076619099999999</v>
      </c>
      <c r="T37" s="11">
        <f>1/$A$1*[1]PaperSectorMinusCoreVPAExp!S$186</f>
        <v>7.4496733499999995E-2</v>
      </c>
      <c r="U37" s="11">
        <f>1/$A$1*[1]PaperSectorMinusCoreVPAExp!T$186</f>
        <v>0.1006714205</v>
      </c>
      <c r="V37" s="11">
        <f>1/$A$1*[1]PaperSectorMinusCoreVPAExp!U$186</f>
        <v>8.3525977500000001E-2</v>
      </c>
      <c r="W37" s="11">
        <f>1/$A$1*[1]PaperSectorMinusCoreVPAExp!V$186</f>
        <v>7.6586380499999995E-2</v>
      </c>
      <c r="X37" s="11">
        <f>1/$A$1*[1]PaperSectorMinusCoreVPAExp!W$186</f>
        <v>5.1055497499999998E-2</v>
      </c>
      <c r="Y37" s="11">
        <f>1/$A$1*[1]PaperSectorMinusCoreVPAExp!X$186</f>
        <v>0.14445554942</v>
      </c>
      <c r="Z37" s="11">
        <f>1/$A$1*[1]PaperSectorMinusCoreVPAExp!Y$186</f>
        <v>0.12271367787</v>
      </c>
      <c r="AA37" s="11">
        <f>1/$A$1*[1]PaperSectorMinusCoreVPAExp!Z$186</f>
        <v>0</v>
      </c>
      <c r="AB37" s="10">
        <f>1/$A$1*[1]PaperSectorMinusCoreVPAExp!AA$186</f>
        <v>0</v>
      </c>
      <c r="AC37" s="3"/>
      <c r="AD37" s="243">
        <f>1/1000*[1]PaperSectorMinusCoreVPAExp!AB$186</f>
        <v>3.2387309999999999E-3</v>
      </c>
      <c r="AE37" s="11">
        <f>1/1000*[1]PaperSectorMinusCoreVPAExp!AC$186</f>
        <v>7.5504200000000004E-4</v>
      </c>
      <c r="AF37" s="11">
        <f>1/1000*[1]PaperSectorMinusCoreVPAExp!AD$186</f>
        <v>1.381953E-3</v>
      </c>
      <c r="AG37" s="11">
        <f>1/1000*[1]PaperSectorMinusCoreVPAExp!AE$186</f>
        <v>1.6340390000000001E-3</v>
      </c>
      <c r="AH37" s="11">
        <f>1/1000*[1]PaperSectorMinusCoreVPAExp!AF$186</f>
        <v>2.953378E-3</v>
      </c>
      <c r="AI37" s="11">
        <f>1/1000*[1]PaperSectorMinusCoreVPAExp!AG$186</f>
        <v>3.6601089999999999E-3</v>
      </c>
      <c r="AJ37" s="11">
        <f>1/1000*[1]PaperSectorMinusCoreVPAExp!AH$186</f>
        <v>4.9326859999999995E-3</v>
      </c>
      <c r="AK37" s="11">
        <f>1/1000*[1]PaperSectorMinusCoreVPAExp!AI$186</f>
        <v>8.1704029999999997E-3</v>
      </c>
      <c r="AL37" s="11">
        <f>1/1000*[1]PaperSectorMinusCoreVPAExp!AJ$186</f>
        <v>1.6970938999999997E-2</v>
      </c>
      <c r="AM37" s="11">
        <f>1/1000*[1]PaperSectorMinusCoreVPAExp!AK$186</f>
        <v>1.1251661000000001E-2</v>
      </c>
      <c r="AN37" s="11">
        <f>1/1000*[1]PaperSectorMinusCoreVPAExp!AL$186</f>
        <v>1.2311641999999999E-2</v>
      </c>
      <c r="AO37" s="11">
        <f>1/1000*[1]PaperSectorMinusCoreVPAExp!AM$186</f>
        <v>1.273293E-2</v>
      </c>
      <c r="AP37" s="11">
        <f>1/1000*[1]PaperSectorMinusCoreVPAExp!AN$186</f>
        <v>1.7100248000000002E-2</v>
      </c>
      <c r="AQ37" s="11">
        <f>1/1000*[1]PaperSectorMinusCoreVPAExp!AO$186</f>
        <v>3.0393266999999998E-2</v>
      </c>
      <c r="AR37" s="11">
        <f>1/1000*[1]PaperSectorMinusCoreVPAExp!AP$186</f>
        <v>1.9973838000000001E-2</v>
      </c>
      <c r="AS37" s="11">
        <f>1/1000*[1]PaperSectorMinusCoreVPAExp!AQ$186</f>
        <v>3.1998924999999998E-2</v>
      </c>
      <c r="AT37" s="11">
        <f>1/1000*[1]PaperSectorMinusCoreVPAExp!AR$186</f>
        <v>2.5160519999999999E-2</v>
      </c>
      <c r="AU37" s="11">
        <f>1/1000*[1]PaperSectorMinusCoreVPAExp!AS$186</f>
        <v>1.6630605999999999E-2</v>
      </c>
      <c r="AV37" s="11">
        <f>1/1000*[1]PaperSectorMinusCoreVPAExp!AT$186</f>
        <v>2.4369180000000001E-2</v>
      </c>
      <c r="AW37" s="11">
        <f>1/1000*[1]PaperSectorMinusCoreVPAExp!AU$186</f>
        <v>1.878904E-2</v>
      </c>
      <c r="AX37" s="11">
        <f>1/1000*[1]PaperSectorMinusCoreVPAExp!AV$186</f>
        <v>1.6799687000000001E-2</v>
      </c>
      <c r="AY37" s="11">
        <f>1/1000*[1]PaperSectorMinusCoreVPAExp!AW$186</f>
        <v>1.1959211000000001E-2</v>
      </c>
      <c r="AZ37" s="11">
        <f>1/1000*[1]PaperSectorMinusCoreVPAExp!AX$186</f>
        <v>4.4760304000000001E-2</v>
      </c>
      <c r="BA37" s="11">
        <f>1/1000*[1]PaperSectorMinusCoreVPAExp!AY$186</f>
        <v>3.3040261522000007E-2</v>
      </c>
      <c r="BB37" s="11">
        <f>1/1000*[1]PaperSectorMinusCoreVPAExp!AZ$186</f>
        <v>0</v>
      </c>
      <c r="BC37" s="10">
        <f>1/1000*[1]PaperSectorMinusCoreVPAExp!BA$186</f>
        <v>0</v>
      </c>
      <c r="BD37" s="238"/>
    </row>
    <row r="38" spans="2:56">
      <c r="B38" s="4" t="s">
        <v>88</v>
      </c>
      <c r="C38" s="243">
        <f>1/$A$1*[1]PaperSectorMinusCoreVPAExp!B$252</f>
        <v>0</v>
      </c>
      <c r="D38" s="11">
        <f>1/$A$1*[1]PaperSectorMinusCoreVPAExp!C$252</f>
        <v>7.7933099999999997E-4</v>
      </c>
      <c r="E38" s="11">
        <f>1/$A$1*[1]PaperSectorMinusCoreVPAExp!D$252</f>
        <v>6.8099360000000006E-4</v>
      </c>
      <c r="F38" s="11">
        <f>1/$A$1*[1]PaperSectorMinusCoreVPAExp!E$252</f>
        <v>1.6780049999999999E-4</v>
      </c>
      <c r="G38" s="11">
        <f>1/$A$1*[1]PaperSectorMinusCoreVPAExp!F$252</f>
        <v>5.3044110000000002E-3</v>
      </c>
      <c r="H38" s="11">
        <f>1/$A$1*[1]PaperSectorMinusCoreVPAExp!G$252</f>
        <v>7.2959109999999995E-3</v>
      </c>
      <c r="I38" s="11">
        <f>1/$A$1*[1]PaperSectorMinusCoreVPAExp!H$252</f>
        <v>7.8658059199999998E-3</v>
      </c>
      <c r="J38" s="11">
        <f>1/$A$1*[1]PaperSectorMinusCoreVPAExp!I$252</f>
        <v>1.6271814999999999E-3</v>
      </c>
      <c r="K38" s="11">
        <f>1/$A$1*[1]PaperSectorMinusCoreVPAExp!J$252</f>
        <v>1.1425672999999999E-2</v>
      </c>
      <c r="L38" s="11">
        <f>1/$A$1*[1]PaperSectorMinusCoreVPAExp!K$252</f>
        <v>1.5743462000000003E-2</v>
      </c>
      <c r="M38" s="11">
        <f>1/$A$1*[1]PaperSectorMinusCoreVPAExp!L$252</f>
        <v>2.5808982500000001E-2</v>
      </c>
      <c r="N38" s="11">
        <f>1/$A$1*[1]PaperSectorMinusCoreVPAExp!M$252</f>
        <v>2.0692671999999999E-2</v>
      </c>
      <c r="O38" s="11">
        <f>1/$A$1*[1]PaperSectorMinusCoreVPAExp!N$252</f>
        <v>1.7076237500000001E-2</v>
      </c>
      <c r="P38" s="11">
        <f>1/$A$1*[1]PaperSectorMinusCoreVPAExp!O$252</f>
        <v>8.5949709999999999E-3</v>
      </c>
      <c r="Q38" s="11">
        <f>1/$A$1*[1]PaperSectorMinusCoreVPAExp!P$252</f>
        <v>6.3927534999999999E-3</v>
      </c>
      <c r="R38" s="11">
        <f>1/$A$1*[1]PaperSectorMinusCoreVPAExp!Q$252</f>
        <v>7.5056834999999997E-3</v>
      </c>
      <c r="S38" s="11">
        <f>1/$A$1*[1]PaperSectorMinusCoreVPAExp!R$252</f>
        <v>1.8873994999999998E-3</v>
      </c>
      <c r="T38" s="11">
        <f>1/$A$1*[1]PaperSectorMinusCoreVPAExp!S$252</f>
        <v>2.2479099999999998E-4</v>
      </c>
      <c r="U38" s="11">
        <f>1/$A$1*[1]PaperSectorMinusCoreVPAExp!T$252</f>
        <v>5.0198750000000002E-4</v>
      </c>
      <c r="V38" s="11">
        <f>1/$A$1*[1]PaperSectorMinusCoreVPAExp!U$252</f>
        <v>1.0118639999999999E-3</v>
      </c>
      <c r="W38" s="11">
        <f>1/$A$1*[1]PaperSectorMinusCoreVPAExp!V$252</f>
        <v>1.1369469999999999E-3</v>
      </c>
      <c r="X38" s="11">
        <f>1/$A$1*[1]PaperSectorMinusCoreVPAExp!W$252</f>
        <v>3.9687024999999999E-3</v>
      </c>
      <c r="Y38" s="11">
        <f>1/$A$1*[1]PaperSectorMinusCoreVPAExp!X$252</f>
        <v>3.2174300199999998E-3</v>
      </c>
      <c r="Z38" s="11">
        <f>1/$A$1*[1]PaperSectorMinusCoreVPAExp!Y$252</f>
        <v>2.8510600999999999E-3</v>
      </c>
      <c r="AA38" s="11">
        <f>1/$A$1*[1]PaperSectorMinusCoreVPAExp!Z$252</f>
        <v>0</v>
      </c>
      <c r="AB38" s="10">
        <f>1/$A$1*[1]PaperSectorMinusCoreVPAExp!AA$252</f>
        <v>0</v>
      </c>
      <c r="AC38" s="3"/>
      <c r="AD38" s="243">
        <f>1/1000*[1]PaperSectorMinusCoreVPAExp!AB$252</f>
        <v>0</v>
      </c>
      <c r="AE38" s="11">
        <f>1/1000*[1]PaperSectorMinusCoreVPAExp!AC$252</f>
        <v>2.2065299999999999E-4</v>
      </c>
      <c r="AF38" s="11">
        <f>1/1000*[1]PaperSectorMinusCoreVPAExp!AD$252</f>
        <v>2.30483E-4</v>
      </c>
      <c r="AG38" s="11">
        <f>1/1000*[1]PaperSectorMinusCoreVPAExp!AE$252</f>
        <v>1.7895999999999999E-5</v>
      </c>
      <c r="AH38" s="11">
        <f>1/1000*[1]PaperSectorMinusCoreVPAExp!AF$252</f>
        <v>1.374063E-3</v>
      </c>
      <c r="AI38" s="11">
        <f>1/1000*[1]PaperSectorMinusCoreVPAExp!AG$252</f>
        <v>1.7762139999999999E-3</v>
      </c>
      <c r="AJ38" s="11">
        <f>1/1000*[1]PaperSectorMinusCoreVPAExp!AH$252</f>
        <v>2.3598569999999999E-3</v>
      </c>
      <c r="AK38" s="11">
        <f>1/1000*[1]PaperSectorMinusCoreVPAExp!AI$252</f>
        <v>5.4988200000000002E-4</v>
      </c>
      <c r="AL38" s="11">
        <f>1/1000*[1]PaperSectorMinusCoreVPAExp!AJ$252</f>
        <v>3.2290090000000001E-3</v>
      </c>
      <c r="AM38" s="11">
        <f>1/1000*[1]PaperSectorMinusCoreVPAExp!AK$252</f>
        <v>3.5585619999999999E-3</v>
      </c>
      <c r="AN38" s="11">
        <f>1/1000*[1]PaperSectorMinusCoreVPAExp!AL$252</f>
        <v>6.2350519999999996E-3</v>
      </c>
      <c r="AO38" s="11">
        <f>1/1000*[1]PaperSectorMinusCoreVPAExp!AM$252</f>
        <v>5.604899E-3</v>
      </c>
      <c r="AP38" s="11">
        <f>1/1000*[1]PaperSectorMinusCoreVPAExp!AN$252</f>
        <v>4.3147400000000001E-3</v>
      </c>
      <c r="AQ38" s="11">
        <f>1/1000*[1]PaperSectorMinusCoreVPAExp!AO$252</f>
        <v>2.341512E-3</v>
      </c>
      <c r="AR38" s="11">
        <f>1/1000*[1]PaperSectorMinusCoreVPAExp!AP$252</f>
        <v>1.536492E-3</v>
      </c>
      <c r="AS38" s="11">
        <f>1/1000*[1]PaperSectorMinusCoreVPAExp!AQ$252</f>
        <v>1.753613E-3</v>
      </c>
      <c r="AT38" s="11">
        <f>1/1000*[1]PaperSectorMinusCoreVPAExp!AR$252</f>
        <v>3.8162900000000003E-4</v>
      </c>
      <c r="AU38" s="11">
        <f>1/1000*[1]PaperSectorMinusCoreVPAExp!AS$252</f>
        <v>5.4591E-5</v>
      </c>
      <c r="AV38" s="11">
        <f>1/1000*[1]PaperSectorMinusCoreVPAExp!AT$252</f>
        <v>1.26687E-4</v>
      </c>
      <c r="AW38" s="11">
        <f>1/1000*[1]PaperSectorMinusCoreVPAExp!AU$252</f>
        <v>2.4308500000000001E-4</v>
      </c>
      <c r="AX38" s="11">
        <f>1/1000*[1]PaperSectorMinusCoreVPAExp!AV$252</f>
        <v>3.84433E-4</v>
      </c>
      <c r="AY38" s="11">
        <f>1/1000*[1]PaperSectorMinusCoreVPAExp!AW$252</f>
        <v>1.1322399999999999E-3</v>
      </c>
      <c r="AZ38" s="11">
        <f>1/1000*[1]PaperSectorMinusCoreVPAExp!AX$252</f>
        <v>9.0868299999999997E-4</v>
      </c>
      <c r="BA38" s="11">
        <f>1/1000*[1]PaperSectorMinusCoreVPAExp!AY$252</f>
        <v>9.0413010899999995E-4</v>
      </c>
      <c r="BB38" s="11">
        <f>1/1000*[1]PaperSectorMinusCoreVPAExp!AZ$252</f>
        <v>0</v>
      </c>
      <c r="BC38" s="10">
        <f>1/1000*[1]PaperSectorMinusCoreVPAExp!BA$252</f>
        <v>0</v>
      </c>
      <c r="BD38" s="238"/>
    </row>
    <row r="39" spans="2:56">
      <c r="B39" s="7" t="s">
        <v>23</v>
      </c>
      <c r="C39" s="58">
        <f t="shared" ref="C39:AB39" si="4">SUM(C30:C30)-SUM(C31:C38)</f>
        <v>3.1396086399999995E-3</v>
      </c>
      <c r="D39" s="38">
        <f t="shared" si="4"/>
        <v>4.5352055000000002E-3</v>
      </c>
      <c r="E39" s="38">
        <f t="shared" si="4"/>
        <v>6.5754795000000019E-3</v>
      </c>
      <c r="F39" s="38">
        <f t="shared" si="4"/>
        <v>5.1054115000000039E-3</v>
      </c>
      <c r="G39" s="38">
        <f t="shared" si="4"/>
        <v>7.4250210999999983E-3</v>
      </c>
      <c r="H39" s="38">
        <f t="shared" si="4"/>
        <v>1.523130244999997E-2</v>
      </c>
      <c r="I39" s="38">
        <f t="shared" si="4"/>
        <v>4.9816150000000031E-2</v>
      </c>
      <c r="J39" s="38">
        <f t="shared" si="4"/>
        <v>3.2692215499999983E-2</v>
      </c>
      <c r="K39" s="38">
        <f t="shared" si="4"/>
        <v>5.9775636500000007E-2</v>
      </c>
      <c r="L39" s="38">
        <f t="shared" si="4"/>
        <v>8.1641290499999908E-2</v>
      </c>
      <c r="M39" s="38">
        <f t="shared" si="4"/>
        <v>9.1738667999999746E-2</v>
      </c>
      <c r="N39" s="38">
        <f t="shared" si="4"/>
        <v>6.9930804999999985E-2</v>
      </c>
      <c r="O39" s="38">
        <f t="shared" si="4"/>
        <v>9.5324236000000062E-2</v>
      </c>
      <c r="P39" s="38">
        <f t="shared" si="4"/>
        <v>0.10644998349999996</v>
      </c>
      <c r="Q39" s="38">
        <f t="shared" si="4"/>
        <v>0.11307725449999989</v>
      </c>
      <c r="R39" s="38">
        <f t="shared" si="4"/>
        <v>0.15214994200000004</v>
      </c>
      <c r="S39" s="38">
        <f t="shared" si="4"/>
        <v>0.126435148</v>
      </c>
      <c r="T39" s="38">
        <f t="shared" si="4"/>
        <v>0.11114209749999998</v>
      </c>
      <c r="U39" s="38">
        <f t="shared" si="4"/>
        <v>0.144322017</v>
      </c>
      <c r="V39" s="38">
        <f t="shared" si="4"/>
        <v>0.1806356902</v>
      </c>
      <c r="W39" s="38">
        <f t="shared" si="4"/>
        <v>0.15045258550000007</v>
      </c>
      <c r="X39" s="38">
        <f t="shared" si="4"/>
        <v>0.10004394050000001</v>
      </c>
      <c r="Y39" s="38">
        <f t="shared" si="4"/>
        <v>0.22020603730999977</v>
      </c>
      <c r="Z39" s="38">
        <f t="shared" si="4"/>
        <v>0.22717738417500011</v>
      </c>
      <c r="AA39" s="38">
        <f t="shared" si="4"/>
        <v>0</v>
      </c>
      <c r="AB39" s="60">
        <f t="shared" si="4"/>
        <v>0</v>
      </c>
      <c r="AC39" s="3"/>
      <c r="AD39" s="59">
        <f t="shared" ref="AD39:BC39" si="5">SUM(AD30:AD30)-SUM(AD31:AD38)</f>
        <v>1.1171500000000008E-3</v>
      </c>
      <c r="AE39" s="40">
        <f t="shared" si="5"/>
        <v>1.4931290000000002E-3</v>
      </c>
      <c r="AF39" s="40">
        <f t="shared" si="5"/>
        <v>1.3725399999999985E-3</v>
      </c>
      <c r="AG39" s="40">
        <f t="shared" si="5"/>
        <v>1.2078179999999994E-3</v>
      </c>
      <c r="AH39" s="40">
        <f t="shared" si="5"/>
        <v>2.1394510000000005E-3</v>
      </c>
      <c r="AI39" s="40">
        <f t="shared" si="5"/>
        <v>3.4971089999999948E-3</v>
      </c>
      <c r="AJ39" s="40">
        <f t="shared" si="5"/>
        <v>9.669034E-3</v>
      </c>
      <c r="AK39" s="40">
        <f t="shared" si="5"/>
        <v>8.310901999999995E-3</v>
      </c>
      <c r="AL39" s="40">
        <f t="shared" si="5"/>
        <v>1.5623702999999989E-2</v>
      </c>
      <c r="AM39" s="40">
        <f t="shared" si="5"/>
        <v>1.7711879999999999E-2</v>
      </c>
      <c r="AN39" s="40">
        <f t="shared" si="5"/>
        <v>2.1331616999999997E-2</v>
      </c>
      <c r="AO39" s="40">
        <f t="shared" si="5"/>
        <v>1.9193716000000013E-2</v>
      </c>
      <c r="AP39" s="40">
        <f t="shared" si="5"/>
        <v>2.3126841999999981E-2</v>
      </c>
      <c r="AQ39" s="40">
        <f t="shared" si="5"/>
        <v>2.5189008999999984E-2</v>
      </c>
      <c r="AR39" s="40">
        <f t="shared" si="5"/>
        <v>2.8937571999999995E-2</v>
      </c>
      <c r="AS39" s="40">
        <f t="shared" si="5"/>
        <v>3.6756686999999982E-2</v>
      </c>
      <c r="AT39" s="40">
        <f t="shared" si="5"/>
        <v>2.9955440999999999E-2</v>
      </c>
      <c r="AU39" s="40">
        <f t="shared" si="5"/>
        <v>2.9088215000000008E-2</v>
      </c>
      <c r="AV39" s="40">
        <f t="shared" si="5"/>
        <v>3.819945000000001E-2</v>
      </c>
      <c r="AW39" s="40">
        <f t="shared" si="5"/>
        <v>4.4570416999999987E-2</v>
      </c>
      <c r="AX39" s="40">
        <f t="shared" si="5"/>
        <v>3.5641995999999995E-2</v>
      </c>
      <c r="AY39" s="40">
        <f t="shared" si="5"/>
        <v>2.5472901999999985E-2</v>
      </c>
      <c r="AZ39" s="40">
        <f t="shared" si="5"/>
        <v>6.1967160999999979E-2</v>
      </c>
      <c r="BA39" s="40">
        <f t="shared" si="5"/>
        <v>6.1789295221999968E-2</v>
      </c>
      <c r="BB39" s="40">
        <f t="shared" si="5"/>
        <v>0</v>
      </c>
      <c r="BC39" s="48">
        <f t="shared" si="5"/>
        <v>0</v>
      </c>
      <c r="BD39" s="238"/>
    </row>
    <row r="40" spans="2:56" ht="17.149999999999999" customHeight="1">
      <c r="B40" s="16" t="s">
        <v>152</v>
      </c>
      <c r="C40" s="244">
        <f>1/$A$1*[1]PaperSectorMinusCoreVPAExp!B$267</f>
        <v>11.972200788820002</v>
      </c>
      <c r="D40" s="145">
        <f>1/$A$1*[1]PaperSectorMinusCoreVPAExp!C$267</f>
        <v>12.94681781996</v>
      </c>
      <c r="E40" s="145">
        <f>1/$A$1*[1]PaperSectorMinusCoreVPAExp!D$267</f>
        <v>15.855753617999998</v>
      </c>
      <c r="F40" s="145">
        <f>1/$A$1*[1]PaperSectorMinusCoreVPAExp!E$267</f>
        <v>15.369872135360001</v>
      </c>
      <c r="G40" s="145">
        <f>1/$A$1*[1]PaperSectorMinusCoreVPAExp!F$267</f>
        <v>13.06076626176</v>
      </c>
      <c r="H40" s="145">
        <f>1/$A$1*[1]PaperSectorMinusCoreVPAExp!G$267</f>
        <v>16.292529745729997</v>
      </c>
      <c r="I40" s="145">
        <f>1/$A$1*[1]PaperSectorMinusCoreVPAExp!H$267</f>
        <v>18.181860615350001</v>
      </c>
      <c r="J40" s="145">
        <f>1/$A$1*[1]PaperSectorMinusCoreVPAExp!I$267</f>
        <v>15.771457699519999</v>
      </c>
      <c r="K40" s="145">
        <f>1/$A$1*[1]PaperSectorMinusCoreVPAExp!J$267</f>
        <v>16.984864781180008</v>
      </c>
      <c r="L40" s="145">
        <f>1/$A$1*[1]PaperSectorMinusCoreVPAExp!K$267</f>
        <v>16.20999051215</v>
      </c>
      <c r="M40" s="145">
        <f>1/$A$1*[1]PaperSectorMinusCoreVPAExp!L$267</f>
        <v>17.970301074830001</v>
      </c>
      <c r="N40" s="145">
        <f>1/$A$1*[1]PaperSectorMinusCoreVPAExp!M$267</f>
        <v>20.44336824238</v>
      </c>
      <c r="O40" s="145">
        <f>1/$A$1*[1]PaperSectorMinusCoreVPAExp!N$267</f>
        <v>21.747234133279999</v>
      </c>
      <c r="P40" s="145">
        <f>1/$A$1*[1]PaperSectorMinusCoreVPAExp!O$267</f>
        <v>23.931589519489997</v>
      </c>
      <c r="Q40" s="145">
        <f>1/$A$1*[1]PaperSectorMinusCoreVPAExp!P$267</f>
        <v>24.355166247189995</v>
      </c>
      <c r="R40" s="145">
        <f>1/$A$1*[1]PaperSectorMinusCoreVPAExp!Q$267</f>
        <v>22.754630859520006</v>
      </c>
      <c r="S40" s="145">
        <f>1/$A$1*[1]PaperSectorMinusCoreVPAExp!R$267</f>
        <v>21.669944881399999</v>
      </c>
      <c r="T40" s="145">
        <f>1/$A$1*[1]PaperSectorMinusCoreVPAExp!S$267</f>
        <v>26.299042197039995</v>
      </c>
      <c r="U40" s="145">
        <f>1/$A$1*[1]PaperSectorMinusCoreVPAExp!T$267</f>
        <v>26.647892448599993</v>
      </c>
      <c r="V40" s="145">
        <f>1/$A$1*[1]PaperSectorMinusCoreVPAExp!U$267</f>
        <v>31.072741296849998</v>
      </c>
      <c r="W40" s="145">
        <f>1/$A$1*[1]PaperSectorMinusCoreVPAExp!V$267</f>
        <v>39.968112885719989</v>
      </c>
      <c r="X40" s="145">
        <f>1/$A$1*[1]PaperSectorMinusCoreVPAExp!W$267</f>
        <v>39.282794284289992</v>
      </c>
      <c r="Y40" s="145">
        <f>1/$A$1*[1]PaperSectorMinusCoreVPAExp!X$267</f>
        <v>33.588987477806597</v>
      </c>
      <c r="Z40" s="145">
        <f>1/$A$1*[1]PaperSectorMinusCoreVPAExp!Y$267</f>
        <v>39.186215002308288</v>
      </c>
      <c r="AA40" s="145">
        <f>1/$A$1*[1]PaperSectorMinusCoreVPAExp!Z$267</f>
        <v>0</v>
      </c>
      <c r="AB40" s="146">
        <f>1/$A$1*[1]PaperSectorMinusCoreVPAExp!AA$267</f>
        <v>0</v>
      </c>
      <c r="AC40" s="3"/>
      <c r="AD40" s="242">
        <f>1/1000*[1]PaperSectorMinusCoreVPAExp!AB$267</f>
        <v>1.865199491</v>
      </c>
      <c r="AE40" s="32">
        <f>1/1000*[1]PaperSectorMinusCoreVPAExp!AC$267</f>
        <v>1.614974135</v>
      </c>
      <c r="AF40" s="32">
        <f>1/1000*[1]PaperSectorMinusCoreVPAExp!AD$267</f>
        <v>1.829616208</v>
      </c>
      <c r="AG40" s="32">
        <f>1/1000*[1]PaperSectorMinusCoreVPAExp!AE$267</f>
        <v>1.8302604790000001</v>
      </c>
      <c r="AH40" s="32">
        <f>1/1000*[1]PaperSectorMinusCoreVPAExp!AF$267</f>
        <v>1.7673194629999995</v>
      </c>
      <c r="AI40" s="32">
        <f>1/1000*[1]PaperSectorMinusCoreVPAExp!AG$267</f>
        <v>2.0465821330000002</v>
      </c>
      <c r="AJ40" s="32">
        <f>1/1000*[1]PaperSectorMinusCoreVPAExp!AH$267</f>
        <v>2.4115555340000001</v>
      </c>
      <c r="AK40" s="32">
        <f>1/1000*[1]PaperSectorMinusCoreVPAExp!AI$267</f>
        <v>2.3443087060000005</v>
      </c>
      <c r="AL40" s="32">
        <f>1/1000*[1]PaperSectorMinusCoreVPAExp!AJ$267</f>
        <v>2.90083878</v>
      </c>
      <c r="AM40" s="32">
        <f>1/1000*[1]PaperSectorMinusCoreVPAExp!AK$267</f>
        <v>2.3048965469999998</v>
      </c>
      <c r="AN40" s="32">
        <f>1/1000*[1]PaperSectorMinusCoreVPAExp!AL$267</f>
        <v>3.1121162590000004</v>
      </c>
      <c r="AO40" s="32">
        <f>1/1000*[1]PaperSectorMinusCoreVPAExp!AM$267</f>
        <v>3.4447402909999991</v>
      </c>
      <c r="AP40" s="32">
        <f>1/1000*[1]PaperSectorMinusCoreVPAExp!AN$267</f>
        <v>3.4350177890000002</v>
      </c>
      <c r="AQ40" s="32">
        <f>1/1000*[1]PaperSectorMinusCoreVPAExp!AO$267</f>
        <v>3.5057987259999996</v>
      </c>
      <c r="AR40" s="32">
        <f>1/1000*[1]PaperSectorMinusCoreVPAExp!AP$267</f>
        <v>3.3528480669999987</v>
      </c>
      <c r="AS40" s="32">
        <f>1/1000*[1]PaperSectorMinusCoreVPAExp!AQ$267</f>
        <v>3.2542681770000002</v>
      </c>
      <c r="AT40" s="32">
        <f>1/1000*[1]PaperSectorMinusCoreVPAExp!AR$267</f>
        <v>2.9112149559999998</v>
      </c>
      <c r="AU40" s="32">
        <f>1/1000*[1]PaperSectorMinusCoreVPAExp!AS$267</f>
        <v>3.9951089290000001</v>
      </c>
      <c r="AV40" s="32">
        <f>1/1000*[1]PaperSectorMinusCoreVPAExp!AT$267</f>
        <v>4.5879194730000012</v>
      </c>
      <c r="AW40" s="32">
        <f>1/1000*[1]PaperSectorMinusCoreVPAExp!AU$267</f>
        <v>4.5519686530000003</v>
      </c>
      <c r="AX40" s="32">
        <f>1/1000*[1]PaperSectorMinusCoreVPAExp!AV$267</f>
        <v>4.8981127669999998</v>
      </c>
      <c r="AY40" s="32">
        <f>1/1000*[1]PaperSectorMinusCoreVPAExp!AW$267</f>
        <v>5.7385509840000006</v>
      </c>
      <c r="AZ40" s="32">
        <f>1/1000*[1]PaperSectorMinusCoreVPAExp!AX$267</f>
        <v>5.4963452109999995</v>
      </c>
      <c r="BA40" s="32">
        <f>1/1000*[1]PaperSectorMinusCoreVPAExp!AY$267</f>
        <v>5.4345290989779995</v>
      </c>
      <c r="BB40" s="32">
        <f>1/1000*[1]PaperSectorMinusCoreVPAExp!AZ$267</f>
        <v>0</v>
      </c>
      <c r="BC40" s="49">
        <f>1/1000*[1]PaperSectorMinusCoreVPAExp!BA$267</f>
        <v>0</v>
      </c>
      <c r="BD40" s="238"/>
    </row>
    <row r="41" spans="2:56">
      <c r="B41" s="4" t="s">
        <v>89</v>
      </c>
      <c r="C41" s="243">
        <f>1/$A$1*[1]PaperSectorMinusCoreVPAExp!B$156</f>
        <v>7.9473386999999993E-2</v>
      </c>
      <c r="D41" s="11">
        <f>1/$A$1*[1]PaperSectorMinusCoreVPAExp!C$156</f>
        <v>0.100524445</v>
      </c>
      <c r="E41" s="11">
        <f>1/$A$1*[1]PaperSectorMinusCoreVPAExp!D$156</f>
        <v>0.11162757199999999</v>
      </c>
      <c r="F41" s="11">
        <f>1/$A$1*[1]PaperSectorMinusCoreVPAExp!E$156</f>
        <v>5.1476141780000005E-2</v>
      </c>
      <c r="G41" s="11">
        <f>1/$A$1*[1]PaperSectorMinusCoreVPAExp!F$156</f>
        <v>7.5364197999999993E-2</v>
      </c>
      <c r="H41" s="11">
        <f>1/$A$1*[1]PaperSectorMinusCoreVPAExp!G$156</f>
        <v>9.6759120500000004E-2</v>
      </c>
      <c r="I41" s="11">
        <f>1/$A$1*[1]PaperSectorMinusCoreVPAExp!H$156</f>
        <v>0.12133323999999999</v>
      </c>
      <c r="J41" s="11">
        <f>1/$A$1*[1]PaperSectorMinusCoreVPAExp!I$156</f>
        <v>0.13429194799999999</v>
      </c>
      <c r="K41" s="11">
        <f>1/$A$1*[1]PaperSectorMinusCoreVPAExp!J$156</f>
        <v>0.16314993450000001</v>
      </c>
      <c r="L41" s="11">
        <f>1/$A$1*[1]PaperSectorMinusCoreVPAExp!K$156</f>
        <v>0.17541418650000001</v>
      </c>
      <c r="M41" s="11">
        <f>1/$A$1*[1]PaperSectorMinusCoreVPAExp!L$156</f>
        <v>0.15738303349999999</v>
      </c>
      <c r="N41" s="11">
        <f>1/$A$1*[1]PaperSectorMinusCoreVPAExp!M$156</f>
        <v>0.19246775799999999</v>
      </c>
      <c r="O41" s="11">
        <f>1/$A$1*[1]PaperSectorMinusCoreVPAExp!N$156</f>
        <v>0.24797058999999999</v>
      </c>
      <c r="P41" s="11">
        <f>1/$A$1*[1]PaperSectorMinusCoreVPAExp!O$156</f>
        <v>0.31718150099999998</v>
      </c>
      <c r="Q41" s="11">
        <f>1/$A$1*[1]PaperSectorMinusCoreVPAExp!P$156</f>
        <v>0.30962891399999998</v>
      </c>
      <c r="R41" s="11">
        <f>1/$A$1*[1]PaperSectorMinusCoreVPAExp!Q$156</f>
        <v>0.286470681</v>
      </c>
      <c r="S41" s="11">
        <f>1/$A$1*[1]PaperSectorMinusCoreVPAExp!R$156</f>
        <v>0.25445211400000001</v>
      </c>
      <c r="T41" s="11">
        <f>1/$A$1*[1]PaperSectorMinusCoreVPAExp!S$156</f>
        <v>0.26574321400000001</v>
      </c>
      <c r="U41" s="11">
        <f>1/$A$1*[1]PaperSectorMinusCoreVPAExp!T$156</f>
        <v>0.28899983899999998</v>
      </c>
      <c r="V41" s="11">
        <f>1/$A$1*[1]PaperSectorMinusCoreVPAExp!U$156</f>
        <v>0.38836428000000001</v>
      </c>
      <c r="W41" s="11">
        <f>1/$A$1*[1]PaperSectorMinusCoreVPAExp!V$156</f>
        <v>0.2999575585</v>
      </c>
      <c r="X41" s="11">
        <f>1/$A$1*[1]PaperSectorMinusCoreVPAExp!W$156</f>
        <v>0.1231444795</v>
      </c>
      <c r="Y41" s="11">
        <f>1/$A$1*[1]PaperSectorMinusCoreVPAExp!X$156</f>
        <v>0.23466384887000002</v>
      </c>
      <c r="Z41" s="11">
        <f>1/$A$1*[1]PaperSectorMinusCoreVPAExp!Y$156</f>
        <v>0.20460963671500002</v>
      </c>
      <c r="AA41" s="11">
        <f>1/$A$1*[1]PaperSectorMinusCoreVPAExp!Z$156</f>
        <v>0</v>
      </c>
      <c r="AB41" s="10">
        <f>1/$A$1*[1]PaperSectorMinusCoreVPAExp!AA$156</f>
        <v>0</v>
      </c>
      <c r="AC41" s="3"/>
      <c r="AD41" s="243">
        <f>1/1000*[1]PaperSectorMinusCoreVPAExp!AB$156</f>
        <v>1.2140000000000001E-2</v>
      </c>
      <c r="AE41" s="11">
        <f>1/1000*[1]PaperSectorMinusCoreVPAExp!AC$156</f>
        <v>1.4080214000000001E-2</v>
      </c>
      <c r="AF41" s="11">
        <f>1/1000*[1]PaperSectorMinusCoreVPAExp!AD$156</f>
        <v>1.3007280999999999E-2</v>
      </c>
      <c r="AG41" s="11">
        <f>1/1000*[1]PaperSectorMinusCoreVPAExp!AE$156</f>
        <v>6.4741669999999994E-3</v>
      </c>
      <c r="AH41" s="11">
        <f>1/1000*[1]PaperSectorMinusCoreVPAExp!AF$156</f>
        <v>1.2417536E-2</v>
      </c>
      <c r="AI41" s="11">
        <f>1/1000*[1]PaperSectorMinusCoreVPAExp!AG$156</f>
        <v>1.6966521999999998E-2</v>
      </c>
      <c r="AJ41" s="11">
        <f>1/1000*[1]PaperSectorMinusCoreVPAExp!AH$156</f>
        <v>2.1365195999999999E-2</v>
      </c>
      <c r="AK41" s="11">
        <f>1/1000*[1]PaperSectorMinusCoreVPAExp!AI$156</f>
        <v>2.4364774000000002E-2</v>
      </c>
      <c r="AL41" s="11">
        <f>1/1000*[1]PaperSectorMinusCoreVPAExp!AJ$156</f>
        <v>3.6479709999999999E-2</v>
      </c>
      <c r="AM41" s="11">
        <f>1/1000*[1]PaperSectorMinusCoreVPAExp!AK$156</f>
        <v>3.0407587E-2</v>
      </c>
      <c r="AN41" s="11">
        <f>1/1000*[1]PaperSectorMinusCoreVPAExp!AL$156</f>
        <v>3.1464220000000001E-2</v>
      </c>
      <c r="AO41" s="11">
        <f>1/1000*[1]PaperSectorMinusCoreVPAExp!AM$156</f>
        <v>4.4445398999999997E-2</v>
      </c>
      <c r="AP41" s="11">
        <f>1/1000*[1]PaperSectorMinusCoreVPAExp!AN$156</f>
        <v>5.1587851999999997E-2</v>
      </c>
      <c r="AQ41" s="11">
        <f>1/1000*[1]PaperSectorMinusCoreVPAExp!AO$156</f>
        <v>5.9033874E-2</v>
      </c>
      <c r="AR41" s="11">
        <f>1/1000*[1]PaperSectorMinusCoreVPAExp!AP$156</f>
        <v>6.0188283000000002E-2</v>
      </c>
      <c r="AS41" s="11">
        <f>1/1000*[1]PaperSectorMinusCoreVPAExp!AQ$156</f>
        <v>5.6777459000000002E-2</v>
      </c>
      <c r="AT41" s="11">
        <f>1/1000*[1]PaperSectorMinusCoreVPAExp!AR$156</f>
        <v>4.9472248999999996E-2</v>
      </c>
      <c r="AU41" s="11">
        <f>1/1000*[1]PaperSectorMinusCoreVPAExp!AS$156</f>
        <v>6.2231536999999996E-2</v>
      </c>
      <c r="AV41" s="11">
        <f>1/1000*[1]PaperSectorMinusCoreVPAExp!AT$156</f>
        <v>6.4609015000000006E-2</v>
      </c>
      <c r="AW41" s="11">
        <f>1/1000*[1]PaperSectorMinusCoreVPAExp!AU$156</f>
        <v>8.0682669999999998E-2</v>
      </c>
      <c r="AX41" s="11">
        <f>1/1000*[1]PaperSectorMinusCoreVPAExp!AV$156</f>
        <v>5.4849747999999997E-2</v>
      </c>
      <c r="AY41" s="11">
        <f>1/1000*[1]PaperSectorMinusCoreVPAExp!AW$156</f>
        <v>2.5937508999999997E-2</v>
      </c>
      <c r="AZ41" s="11">
        <f>1/1000*[1]PaperSectorMinusCoreVPAExp!AX$156</f>
        <v>5.6382588999999997E-2</v>
      </c>
      <c r="BA41" s="11">
        <f>1/1000*[1]PaperSectorMinusCoreVPAExp!AY$156</f>
        <v>4.6333220459999998E-2</v>
      </c>
      <c r="BB41" s="11">
        <f>1/1000*[1]PaperSectorMinusCoreVPAExp!AZ$156</f>
        <v>0</v>
      </c>
      <c r="BC41" s="10">
        <f>1/1000*[1]PaperSectorMinusCoreVPAExp!BA$156</f>
        <v>0</v>
      </c>
      <c r="BD41" s="238"/>
    </row>
    <row r="42" spans="2:56">
      <c r="B42" s="4" t="s">
        <v>134</v>
      </c>
      <c r="C42" s="243">
        <f>1/$A$1*[1]PaperSectorMinusCoreVPAExp!B$37</f>
        <v>2.1875101500000001E-2</v>
      </c>
      <c r="D42" s="11">
        <f>1/$A$1*[1]PaperSectorMinusCoreVPAExp!C$37</f>
        <v>3.3473028609999997E-2</v>
      </c>
      <c r="E42" s="11">
        <f>1/$A$1*[1]PaperSectorMinusCoreVPAExp!D$37</f>
        <v>3.1702635999999999E-2</v>
      </c>
      <c r="F42" s="11">
        <f>1/$A$1*[1]PaperSectorMinusCoreVPAExp!E$37</f>
        <v>2.8283577000000001E-2</v>
      </c>
      <c r="G42" s="11">
        <f>1/$A$1*[1]PaperSectorMinusCoreVPAExp!F$37</f>
        <v>2.0813821E-2</v>
      </c>
      <c r="H42" s="11">
        <f>1/$A$1*[1]PaperSectorMinusCoreVPAExp!G$37</f>
        <v>2.6136036499999998E-2</v>
      </c>
      <c r="I42" s="11">
        <f>1/$A$1*[1]PaperSectorMinusCoreVPAExp!H$37</f>
        <v>4.75245995E-2</v>
      </c>
      <c r="J42" s="11">
        <f>1/$A$1*[1]PaperSectorMinusCoreVPAExp!I$37</f>
        <v>4.2533861999999999E-2</v>
      </c>
      <c r="K42" s="11">
        <f>1/$A$1*[1]PaperSectorMinusCoreVPAExp!J$37</f>
        <v>4.8133960000000003E-2</v>
      </c>
      <c r="L42" s="11">
        <f>1/$A$1*[1]PaperSectorMinusCoreVPAExp!K$37</f>
        <v>5.5568390500000002E-2</v>
      </c>
      <c r="M42" s="11">
        <f>1/$A$1*[1]PaperSectorMinusCoreVPAExp!L$37</f>
        <v>3.9775567999999997E-2</v>
      </c>
      <c r="N42" s="11">
        <f>1/$A$1*[1]PaperSectorMinusCoreVPAExp!M$37</f>
        <v>4.0773312999999999E-2</v>
      </c>
      <c r="O42" s="11">
        <f>1/$A$1*[1]PaperSectorMinusCoreVPAExp!N$37</f>
        <v>4.9522791499999996E-2</v>
      </c>
      <c r="P42" s="11">
        <f>1/$A$1*[1]PaperSectorMinusCoreVPAExp!O$37</f>
        <v>5.1121069999999998E-2</v>
      </c>
      <c r="Q42" s="11">
        <f>1/$A$1*[1]PaperSectorMinusCoreVPAExp!P$37</f>
        <v>5.1217495000000002E-2</v>
      </c>
      <c r="R42" s="11">
        <f>1/$A$1*[1]PaperSectorMinusCoreVPAExp!Q$37</f>
        <v>5.1365282499999998E-2</v>
      </c>
      <c r="S42" s="11">
        <f>1/$A$1*[1]PaperSectorMinusCoreVPAExp!R$37</f>
        <v>5.10873965E-2</v>
      </c>
      <c r="T42" s="11">
        <f>1/$A$1*[1]PaperSectorMinusCoreVPAExp!S$37</f>
        <v>4.8695391499999997E-2</v>
      </c>
      <c r="U42" s="11">
        <f>1/$A$1*[1]PaperSectorMinusCoreVPAExp!T$37</f>
        <v>6.6879778000000001E-2</v>
      </c>
      <c r="V42" s="11">
        <f>1/$A$1*[1]PaperSectorMinusCoreVPAExp!U$37</f>
        <v>5.9607477999999998E-2</v>
      </c>
      <c r="W42" s="11">
        <f>1/$A$1*[1]PaperSectorMinusCoreVPAExp!V$37</f>
        <v>6.2224917999999997E-2</v>
      </c>
      <c r="X42" s="11">
        <f>1/$A$1*[1]PaperSectorMinusCoreVPAExp!W$37</f>
        <v>6.4825263999999994E-2</v>
      </c>
      <c r="Y42" s="11">
        <f>1/$A$1*[1]PaperSectorMinusCoreVPAExp!X$37</f>
        <v>6.3456615176499975E-2</v>
      </c>
      <c r="Z42" s="11">
        <f>1/$A$1*[1]PaperSectorMinusCoreVPAExp!Y$37</f>
        <v>7.310335942E-2</v>
      </c>
      <c r="AA42" s="11">
        <f>1/$A$1*[1]PaperSectorMinusCoreVPAExp!Z$37</f>
        <v>0</v>
      </c>
      <c r="AB42" s="10">
        <f>1/$A$1*[1]PaperSectorMinusCoreVPAExp!AA$37</f>
        <v>0</v>
      </c>
      <c r="AC42" s="3"/>
      <c r="AD42" s="243">
        <f>1/1000*[1]PaperSectorMinusCoreVPAExp!AB$37</f>
        <v>4.045E-3</v>
      </c>
      <c r="AE42" s="11">
        <f>1/1000*[1]PaperSectorMinusCoreVPAExp!AC$37</f>
        <v>5.7451479999999994E-3</v>
      </c>
      <c r="AF42" s="11">
        <f>1/1000*[1]PaperSectorMinusCoreVPAExp!AD$37</f>
        <v>5.4311419999999999E-3</v>
      </c>
      <c r="AG42" s="11">
        <f>1/1000*[1]PaperSectorMinusCoreVPAExp!AE$37</f>
        <v>5.2645690000000002E-3</v>
      </c>
      <c r="AH42" s="11">
        <f>1/1000*[1]PaperSectorMinusCoreVPAExp!AF$37</f>
        <v>3.9919430000000004E-3</v>
      </c>
      <c r="AI42" s="11">
        <f>1/1000*[1]PaperSectorMinusCoreVPAExp!AG$37</f>
        <v>5.3803029999999995E-3</v>
      </c>
      <c r="AJ42" s="11">
        <f>1/1000*[1]PaperSectorMinusCoreVPAExp!AH$37</f>
        <v>9.1372540000000009E-3</v>
      </c>
      <c r="AK42" s="11">
        <f>1/1000*[1]PaperSectorMinusCoreVPAExp!AI$37</f>
        <v>9.9902389999999997E-3</v>
      </c>
      <c r="AL42" s="11">
        <f>1/1000*[1]PaperSectorMinusCoreVPAExp!AJ$37</f>
        <v>1.2427151000000001E-2</v>
      </c>
      <c r="AM42" s="11">
        <f>1/1000*[1]PaperSectorMinusCoreVPAExp!AK$37</f>
        <v>1.2477752E-2</v>
      </c>
      <c r="AN42" s="11">
        <f>1/1000*[1]PaperSectorMinusCoreVPAExp!AL$37</f>
        <v>1.0698918E-2</v>
      </c>
      <c r="AO42" s="11">
        <f>1/1000*[1]PaperSectorMinusCoreVPAExp!AM$37</f>
        <v>1.1112848E-2</v>
      </c>
      <c r="AP42" s="11">
        <f>1/1000*[1]PaperSectorMinusCoreVPAExp!AN$37</f>
        <v>1.2762901E-2</v>
      </c>
      <c r="AQ42" s="11">
        <f>1/1000*[1]PaperSectorMinusCoreVPAExp!AO$37</f>
        <v>1.3004412999999999E-2</v>
      </c>
      <c r="AR42" s="11">
        <f>1/1000*[1]PaperSectorMinusCoreVPAExp!AP$37</f>
        <v>1.3467407999999998E-2</v>
      </c>
      <c r="AS42" s="11">
        <f>1/1000*[1]PaperSectorMinusCoreVPAExp!AQ$37</f>
        <v>1.3037638999999998E-2</v>
      </c>
      <c r="AT42" s="11">
        <f>1/1000*[1]PaperSectorMinusCoreVPAExp!AR$37</f>
        <v>1.3284175E-2</v>
      </c>
      <c r="AU42" s="11">
        <f>1/1000*[1]PaperSectorMinusCoreVPAExp!AS$37</f>
        <v>1.3392769000000001E-2</v>
      </c>
      <c r="AV42" s="11">
        <f>1/1000*[1]PaperSectorMinusCoreVPAExp!AT$37</f>
        <v>1.6990979999999999E-2</v>
      </c>
      <c r="AW42" s="11">
        <f>1/1000*[1]PaperSectorMinusCoreVPAExp!AU$37</f>
        <v>1.463885E-2</v>
      </c>
      <c r="AX42" s="11">
        <f>1/1000*[1]PaperSectorMinusCoreVPAExp!AV$37</f>
        <v>1.32417E-2</v>
      </c>
      <c r="AY42" s="11">
        <f>1/1000*[1]PaperSectorMinusCoreVPAExp!AW$37</f>
        <v>1.458716E-2</v>
      </c>
      <c r="AZ42" s="11">
        <f>1/1000*[1]PaperSectorMinusCoreVPAExp!AX$37</f>
        <v>1.7667037E-2</v>
      </c>
      <c r="BA42" s="11">
        <f>1/1000*[1]PaperSectorMinusCoreVPAExp!AY$37</f>
        <v>2.1048354059000001E-2</v>
      </c>
      <c r="BB42" s="11">
        <f>1/1000*[1]PaperSectorMinusCoreVPAExp!AZ$37</f>
        <v>0</v>
      </c>
      <c r="BC42" s="10">
        <f>1/1000*[1]PaperSectorMinusCoreVPAExp!BA$37</f>
        <v>0</v>
      </c>
      <c r="BD42" s="238"/>
    </row>
    <row r="43" spans="2:56">
      <c r="B43" s="44" t="s">
        <v>45</v>
      </c>
      <c r="C43" s="173">
        <f>1/$A$1*(SUM([1]PaperSectorMinusCoreVPAExp!B$47:B$47)+SUM([1]PaperSectorMinusCoreVPAExp!B$105:B$105))</f>
        <v>5.5859115718599996</v>
      </c>
      <c r="D43" s="174">
        <f>1/$A$1*(SUM([1]PaperSectorMinusCoreVPAExp!C$47:C$47)+SUM([1]PaperSectorMinusCoreVPAExp!C$105:C$105))</f>
        <v>5.4287804231300001</v>
      </c>
      <c r="E43" s="174">
        <f>1/$A$1*(SUM([1]PaperSectorMinusCoreVPAExp!D$47:D$47)+SUM([1]PaperSectorMinusCoreVPAExp!D$105:D$105))</f>
        <v>7.3262774346199997</v>
      </c>
      <c r="F43" s="174">
        <f>1/$A$1*(SUM([1]PaperSectorMinusCoreVPAExp!E$47:E$47)+SUM([1]PaperSectorMinusCoreVPAExp!E$105:E$105))</f>
        <v>6.8710649702400008</v>
      </c>
      <c r="G43" s="174">
        <f>1/$A$1*(SUM([1]PaperSectorMinusCoreVPAExp!F$47:F$47)+SUM([1]PaperSectorMinusCoreVPAExp!F$105:F$105))</f>
        <v>5.0780332703999997</v>
      </c>
      <c r="H43" s="174">
        <f>1/$A$1*(SUM([1]PaperSectorMinusCoreVPAExp!G$47:G$47)+SUM([1]PaperSectorMinusCoreVPAExp!G$105:G$105))</f>
        <v>6.2618927955799997</v>
      </c>
      <c r="I43" s="174">
        <f>1/$A$1*(SUM([1]PaperSectorMinusCoreVPAExp!H$47:H$47)+SUM([1]PaperSectorMinusCoreVPAExp!H$105:H$105))</f>
        <v>8.0917790207799989</v>
      </c>
      <c r="J43" s="174">
        <f>1/$A$1*(SUM([1]PaperSectorMinusCoreVPAExp!I$47:I$47)+SUM([1]PaperSectorMinusCoreVPAExp!I$105:I$105))</f>
        <v>6.8550312949399999</v>
      </c>
      <c r="K43" s="174">
        <f>1/$A$1*(SUM([1]PaperSectorMinusCoreVPAExp!J$47:J$47)+SUM([1]PaperSectorMinusCoreVPAExp!J$105:J$105))</f>
        <v>7.4713645310099999</v>
      </c>
      <c r="L43" s="174">
        <f>1/$A$1*(SUM([1]PaperSectorMinusCoreVPAExp!K$47:K$47)+SUM([1]PaperSectorMinusCoreVPAExp!K$105:K$105))</f>
        <v>7.3262782256500003</v>
      </c>
      <c r="M43" s="174">
        <f>1/$A$1*(SUM([1]PaperSectorMinusCoreVPAExp!L$47:L$47)+SUM([1]PaperSectorMinusCoreVPAExp!L$105:L$105))</f>
        <v>7.6798218758300001</v>
      </c>
      <c r="N43" s="174">
        <f>1/$A$1*(SUM([1]PaperSectorMinusCoreVPAExp!M$47:M$47)+SUM([1]PaperSectorMinusCoreVPAExp!M$105:M$105))</f>
        <v>9.9172762165899986</v>
      </c>
      <c r="O43" s="174">
        <f>1/$A$1*(SUM([1]PaperSectorMinusCoreVPAExp!N$47:N$47)+SUM([1]PaperSectorMinusCoreVPAExp!N$105:N$105))</f>
        <v>10.82870692453</v>
      </c>
      <c r="P43" s="174">
        <f>1/$A$1*(SUM([1]PaperSectorMinusCoreVPAExp!O$47:O$47)+SUM([1]PaperSectorMinusCoreVPAExp!O$105:O$105))</f>
        <v>12.759145392329998</v>
      </c>
      <c r="Q43" s="174">
        <f>1/$A$1*(SUM([1]PaperSectorMinusCoreVPAExp!P$47:P$47)+SUM([1]PaperSectorMinusCoreVPAExp!P$105:P$105))</f>
        <v>13.033712866999998</v>
      </c>
      <c r="R43" s="174">
        <f>1/$A$1*(SUM([1]PaperSectorMinusCoreVPAExp!Q$47:Q$47)+SUM([1]PaperSectorMinusCoreVPAExp!Q$105:Q$105))</f>
        <v>12.3195994318</v>
      </c>
      <c r="S43" s="174">
        <f>1/$A$1*(SUM([1]PaperSectorMinusCoreVPAExp!R$47:R$47)+SUM([1]PaperSectorMinusCoreVPAExp!R$105:R$105))</f>
        <v>12.285573781869999</v>
      </c>
      <c r="T43" s="174">
        <f>1/$A$1*(SUM([1]PaperSectorMinusCoreVPAExp!S$47:S$47)+SUM([1]PaperSectorMinusCoreVPAExp!S$105:S$105))</f>
        <v>17.345322981539997</v>
      </c>
      <c r="U43" s="174">
        <f>1/$A$1*(SUM([1]PaperSectorMinusCoreVPAExp!T$47:T$47)+SUM([1]PaperSectorMinusCoreVPAExp!T$105:T$105))</f>
        <v>16.748990698229999</v>
      </c>
      <c r="V43" s="174">
        <f>1/$A$1*(SUM([1]PaperSectorMinusCoreVPAExp!U$47:U$47)+SUM([1]PaperSectorMinusCoreVPAExp!U$105:U$105))</f>
        <v>20.225167362019999</v>
      </c>
      <c r="W43" s="174">
        <f>1/$A$1*(SUM([1]PaperSectorMinusCoreVPAExp!V$47:V$47)+SUM([1]PaperSectorMinusCoreVPAExp!V$105:V$105))</f>
        <v>28.560896443179999</v>
      </c>
      <c r="X43" s="174">
        <f>1/$A$1*(SUM([1]PaperSectorMinusCoreVPAExp!W$47:W$47)+SUM([1]PaperSectorMinusCoreVPAExp!W$105:W$105))</f>
        <v>28.337898314779999</v>
      </c>
      <c r="Y43" s="174">
        <f>1/$A$1*(SUM([1]PaperSectorMinusCoreVPAExp!X$47:X$47)+SUM([1]PaperSectorMinusCoreVPAExp!X$105:X$105))</f>
        <v>22.612649936431094</v>
      </c>
      <c r="Z43" s="174">
        <f>1/$A$1*(SUM([1]PaperSectorMinusCoreVPAExp!Y$47:Y$47)+SUM([1]PaperSectorMinusCoreVPAExp!Y$105:Y$105))</f>
        <v>28.069774081209001</v>
      </c>
      <c r="AA43" s="174">
        <f>1/$A$1*(SUM([1]PaperSectorMinusCoreVPAExp!Z$47:Z$47)+SUM([1]PaperSectorMinusCoreVPAExp!Z$105:Z$105))</f>
        <v>0</v>
      </c>
      <c r="AB43" s="176">
        <f>1/$A$1*(SUM([1]PaperSectorMinusCoreVPAExp!AA$47:AA$47)+SUM([1]PaperSectorMinusCoreVPAExp!AA$105:AA$105))</f>
        <v>0</v>
      </c>
      <c r="AC43" s="204"/>
      <c r="AD43" s="80">
        <f>1/1000*(SUM([1]PaperSectorMinusCoreVPAExp!AB$47:AB$47)+SUM([1]PaperSectorMinusCoreVPAExp!AB$105:AB$105))</f>
        <v>0.77300033000000001</v>
      </c>
      <c r="AE43" s="81">
        <f>1/1000*(SUM([1]PaperSectorMinusCoreVPAExp!AC$47:AC$47)+SUM([1]PaperSectorMinusCoreVPAExp!AC$105:AC$105))</f>
        <v>0.54427839199999994</v>
      </c>
      <c r="AF43" s="81">
        <f>1/1000*(SUM([1]PaperSectorMinusCoreVPAExp!AD$47:AD$47)+SUM([1]PaperSectorMinusCoreVPAExp!AD$105:AD$105))</f>
        <v>0.68846569499999999</v>
      </c>
      <c r="AG43" s="81">
        <f>1/1000*(SUM([1]PaperSectorMinusCoreVPAExp!AE$47:AE$47)+SUM([1]PaperSectorMinusCoreVPAExp!AE$105:AE$105))</f>
        <v>0.66275182500000007</v>
      </c>
      <c r="AH43" s="81">
        <f>1/1000*(SUM([1]PaperSectorMinusCoreVPAExp!AF$47:AF$47)+SUM([1]PaperSectorMinusCoreVPAExp!AF$105:AF$105))</f>
        <v>0.56671393799999992</v>
      </c>
      <c r="AI43" s="81">
        <f>1/1000*(SUM([1]PaperSectorMinusCoreVPAExp!AG$47:AG$47)+SUM([1]PaperSectorMinusCoreVPAExp!AG$105:AG$105))</f>
        <v>0.66489335800000005</v>
      </c>
      <c r="AJ43" s="81">
        <f>1/1000*(SUM([1]PaperSectorMinusCoreVPAExp!AH$47:AH$47)+SUM([1]PaperSectorMinusCoreVPAExp!AH$105:AH$105))</f>
        <v>0.87793547500000002</v>
      </c>
      <c r="AK43" s="81">
        <f>1/1000*(SUM([1]PaperSectorMinusCoreVPAExp!AI$47:AI$47)+SUM([1]PaperSectorMinusCoreVPAExp!AI$105:AI$105))</f>
        <v>0.8272011279999999</v>
      </c>
      <c r="AL43" s="81">
        <f>1/1000*(SUM([1]PaperSectorMinusCoreVPAExp!AJ$47:AJ$47)+SUM([1]PaperSectorMinusCoreVPAExp!AJ$105:AJ$105))</f>
        <v>1.0299381240000001</v>
      </c>
      <c r="AM43" s="81">
        <f>1/1000*(SUM([1]PaperSectorMinusCoreVPAExp!AK$47:AK$47)+SUM([1]PaperSectorMinusCoreVPAExp!AK$105:AK$105))</f>
        <v>0.74052094099999999</v>
      </c>
      <c r="AN43" s="81">
        <f>1/1000*(SUM([1]PaperSectorMinusCoreVPAExp!AL$47:AL$47)+SUM([1]PaperSectorMinusCoreVPAExp!AL$105:AL$105))</f>
        <v>0.98915263599999992</v>
      </c>
      <c r="AO43" s="81">
        <f>1/1000*(SUM([1]PaperSectorMinusCoreVPAExp!AM$47:AM$47)+SUM([1]PaperSectorMinusCoreVPAExp!AM$105:AM$105))</f>
        <v>1.18092614</v>
      </c>
      <c r="AP43" s="81">
        <f>1/1000*(SUM([1]PaperSectorMinusCoreVPAExp!AN$47:AN$47)+SUM([1]PaperSectorMinusCoreVPAExp!AN$105:AN$105))</f>
        <v>1.175922785</v>
      </c>
      <c r="AQ43" s="81">
        <f>1/1000*(SUM([1]PaperSectorMinusCoreVPAExp!AO$47:AO$47)+SUM([1]PaperSectorMinusCoreVPAExp!AO$105:AO$105))</f>
        <v>1.3950381859999998</v>
      </c>
      <c r="AR43" s="81">
        <f>1/1000*(SUM([1]PaperSectorMinusCoreVPAExp!AP$47:AP$47)+SUM([1]PaperSectorMinusCoreVPAExp!AP$105:AP$105))</f>
        <v>1.3835819639999998</v>
      </c>
      <c r="AS43" s="81">
        <f>1/1000*(SUM([1]PaperSectorMinusCoreVPAExp!AQ$47:AQ$47)+SUM([1]PaperSectorMinusCoreVPAExp!AQ$105:AQ$105))</f>
        <v>1.378888055</v>
      </c>
      <c r="AT43" s="81">
        <f>1/1000*(SUM([1]PaperSectorMinusCoreVPAExp!AR$47:AR$47)+SUM([1]PaperSectorMinusCoreVPAExp!AR$105:AR$105))</f>
        <v>1.2310213520000002</v>
      </c>
      <c r="AU43" s="81">
        <f>1/1000*(SUM([1]PaperSectorMinusCoreVPAExp!AS$47:AS$47)+SUM([1]PaperSectorMinusCoreVPAExp!AS$105:AS$105))</f>
        <v>2.1695345670000004</v>
      </c>
      <c r="AV43" s="81">
        <f>1/1000*(SUM([1]PaperSectorMinusCoreVPAExp!AT$47:AT$47)+SUM([1]PaperSectorMinusCoreVPAExp!AT$105:AT$105))</f>
        <v>2.5121535230000003</v>
      </c>
      <c r="AW43" s="81">
        <f>1/1000*(SUM([1]PaperSectorMinusCoreVPAExp!AU$47:AU$47)+SUM([1]PaperSectorMinusCoreVPAExp!AU$105:AU$105))</f>
        <v>2.4921259450000002</v>
      </c>
      <c r="AX43" s="81">
        <f>1/1000*(SUM([1]PaperSectorMinusCoreVPAExp!AV$47:AV$47)+SUM([1]PaperSectorMinusCoreVPAExp!AV$105:AV$105))</f>
        <v>3.0105902410000001</v>
      </c>
      <c r="AY43" s="81">
        <f>1/1000*(SUM([1]PaperSectorMinusCoreVPAExp!AW$47:AW$47)+SUM([1]PaperSectorMinusCoreVPAExp!AW$105:AW$105))</f>
        <v>3.6653045880000001</v>
      </c>
      <c r="AZ43" s="81">
        <f>1/1000*(SUM([1]PaperSectorMinusCoreVPAExp!AX$47:AX$47)+SUM([1]PaperSectorMinusCoreVPAExp!AX$105:AX$105))</f>
        <v>3.2367493730000003</v>
      </c>
      <c r="BA43" s="81">
        <f>1/1000*(SUM([1]PaperSectorMinusCoreVPAExp!AY$47:AY$47)+SUM([1]PaperSectorMinusCoreVPAExp!AY$105:AY$105))</f>
        <v>3.2661793122099998</v>
      </c>
      <c r="BB43" s="81">
        <f>1/1000*(SUM([1]PaperSectorMinusCoreVPAExp!AZ$47:AZ$47)+SUM([1]PaperSectorMinusCoreVPAExp!AZ$105:AZ$105))</f>
        <v>0</v>
      </c>
      <c r="BC43" s="82">
        <f>1/1000*(SUM([1]PaperSectorMinusCoreVPAExp!BA$47:BA$47)+SUM([1]PaperSectorMinusCoreVPAExp!BA$105:BA$105))</f>
        <v>0</v>
      </c>
      <c r="BD43" s="265"/>
    </row>
    <row r="44" spans="2:56">
      <c r="B44" s="4" t="s">
        <v>95</v>
      </c>
      <c r="C44" s="251">
        <f>1/$A$1*[1]PaperSectorMinusCoreVPAExp!B$116</f>
        <v>1.4900080973800001</v>
      </c>
      <c r="D44" s="147">
        <f>1/$A$1*[1]PaperSectorMinusCoreVPAExp!C$116</f>
        <v>1.7953297896099998</v>
      </c>
      <c r="E44" s="147">
        <f>1/$A$1*[1]PaperSectorMinusCoreVPAExp!D$116</f>
        <v>1.9629037987199998</v>
      </c>
      <c r="F44" s="147">
        <f>1/$A$1*[1]PaperSectorMinusCoreVPAExp!E$116</f>
        <v>2.0763463180900001</v>
      </c>
      <c r="G44" s="147">
        <f>1/$A$1*[1]PaperSectorMinusCoreVPAExp!F$116</f>
        <v>2.0589724393099997</v>
      </c>
      <c r="H44" s="147">
        <f>1/$A$1*[1]PaperSectorMinusCoreVPAExp!G$116</f>
        <v>2.1944932063599998</v>
      </c>
      <c r="I44" s="147">
        <f>1/$A$1*[1]PaperSectorMinusCoreVPAExp!H$116</f>
        <v>2.3254780690399999</v>
      </c>
      <c r="J44" s="147">
        <f>1/$A$1*[1]PaperSectorMinusCoreVPAExp!I$116</f>
        <v>1.7906605081999998</v>
      </c>
      <c r="K44" s="147">
        <f>1/$A$1*[1]PaperSectorMinusCoreVPAExp!J$116</f>
        <v>1.9608591496800001</v>
      </c>
      <c r="L44" s="147">
        <f>1/$A$1*[1]PaperSectorMinusCoreVPAExp!K$116</f>
        <v>2.15168991025</v>
      </c>
      <c r="M44" s="147">
        <f>1/$A$1*[1]PaperSectorMinusCoreVPAExp!L$116</f>
        <v>2.2265203895600001</v>
      </c>
      <c r="N44" s="147">
        <f>1/$A$1*[1]PaperSectorMinusCoreVPAExp!M$116</f>
        <v>2.4927022785999999</v>
      </c>
      <c r="O44" s="147">
        <f>1/$A$1*[1]PaperSectorMinusCoreVPAExp!N$116</f>
        <v>2.4671826594999997</v>
      </c>
      <c r="P44" s="147">
        <f>1/$A$1*[1]PaperSectorMinusCoreVPAExp!O$116</f>
        <v>2.3140223142999998</v>
      </c>
      <c r="Q44" s="147">
        <f>1/$A$1*[1]PaperSectorMinusCoreVPAExp!P$116</f>
        <v>3.3870940980999995</v>
      </c>
      <c r="R44" s="147">
        <f>1/$A$1*[1]PaperSectorMinusCoreVPAExp!Q$116</f>
        <v>2.9182647824999997</v>
      </c>
      <c r="S44" s="147">
        <f>1/$A$1*[1]PaperSectorMinusCoreVPAExp!R$116</f>
        <v>2.5833851458799999</v>
      </c>
      <c r="T44" s="147">
        <f>1/$A$1*[1]PaperSectorMinusCoreVPAExp!S$116</f>
        <v>2.4900694947199997</v>
      </c>
      <c r="U44" s="147">
        <f>1/$A$1*[1]PaperSectorMinusCoreVPAExp!T$116</f>
        <v>2.3794856743499997</v>
      </c>
      <c r="V44" s="147">
        <f>1/$A$1*[1]PaperSectorMinusCoreVPAExp!U$116</f>
        <v>2.53847395806</v>
      </c>
      <c r="W44" s="147">
        <f>1/$A$1*[1]PaperSectorMinusCoreVPAExp!V$116</f>
        <v>2.3585889953899999</v>
      </c>
      <c r="X44" s="147">
        <f>1/$A$1*[1]PaperSectorMinusCoreVPAExp!W$116</f>
        <v>2.8243415616399998</v>
      </c>
      <c r="Y44" s="147">
        <f>1/$A$1*[1]PaperSectorMinusCoreVPAExp!X$116</f>
        <v>2.6419869047864997</v>
      </c>
      <c r="Z44" s="147">
        <f>1/$A$1*[1]PaperSectorMinusCoreVPAExp!Y$116</f>
        <v>2.8849362521504993</v>
      </c>
      <c r="AA44" s="147">
        <f>1/$A$1*[1]PaperSectorMinusCoreVPAExp!Z$116</f>
        <v>0</v>
      </c>
      <c r="AB44" s="148">
        <f>1/$A$1*[1]PaperSectorMinusCoreVPAExp!AA$116</f>
        <v>0</v>
      </c>
      <c r="AC44" s="3"/>
      <c r="AD44" s="251">
        <f>1/1000*[1]PaperSectorMinusCoreVPAExp!AB$116</f>
        <v>0.30583813900000001</v>
      </c>
      <c r="AE44" s="147">
        <f>1/1000*[1]PaperSectorMinusCoreVPAExp!AC$116</f>
        <v>0.33506756999999993</v>
      </c>
      <c r="AF44" s="147">
        <f>1/1000*[1]PaperSectorMinusCoreVPAExp!AD$116</f>
        <v>0.34288412000000001</v>
      </c>
      <c r="AG44" s="147">
        <f>1/1000*[1]PaperSectorMinusCoreVPAExp!AE$116</f>
        <v>0.37277269499999999</v>
      </c>
      <c r="AH44" s="147">
        <f>1/1000*[1]PaperSectorMinusCoreVPAExp!AF$116</f>
        <v>0.38783735099999994</v>
      </c>
      <c r="AI44" s="147">
        <f>1/1000*[1]PaperSectorMinusCoreVPAExp!AG$116</f>
        <v>0.38396371200000001</v>
      </c>
      <c r="AJ44" s="147">
        <f>1/1000*[1]PaperSectorMinusCoreVPAExp!AH$116</f>
        <v>0.40010737400000002</v>
      </c>
      <c r="AK44" s="147">
        <f>1/1000*[1]PaperSectorMinusCoreVPAExp!AI$116</f>
        <v>0.350148768</v>
      </c>
      <c r="AL44" s="147">
        <f>1/1000*[1]PaperSectorMinusCoreVPAExp!AJ$116</f>
        <v>0.45150789400000002</v>
      </c>
      <c r="AM44" s="147">
        <f>1/1000*[1]PaperSectorMinusCoreVPAExp!AK$116</f>
        <v>0.456794268</v>
      </c>
      <c r="AN44" s="147">
        <f>1/1000*[1]PaperSectorMinusCoreVPAExp!AL$116</f>
        <v>0.53857765099999999</v>
      </c>
      <c r="AO44" s="147">
        <f>1/1000*[1]PaperSectorMinusCoreVPAExp!AM$116</f>
        <v>0.67228516300000007</v>
      </c>
      <c r="AP44" s="147">
        <f>1/1000*[1]PaperSectorMinusCoreVPAExp!AN$116</f>
        <v>0.69688022699999996</v>
      </c>
      <c r="AQ44" s="147">
        <f>1/1000*[1]PaperSectorMinusCoreVPAExp!AO$116</f>
        <v>0.54361177500000002</v>
      </c>
      <c r="AR44" s="147">
        <f>1/1000*[1]PaperSectorMinusCoreVPAExp!AP$116</f>
        <v>0.53153858099999995</v>
      </c>
      <c r="AS44" s="147">
        <f>1/1000*[1]PaperSectorMinusCoreVPAExp!AQ$116</f>
        <v>0.51043487199999993</v>
      </c>
      <c r="AT44" s="147">
        <f>1/1000*[1]PaperSectorMinusCoreVPAExp!AR$116</f>
        <v>0.45433467900000002</v>
      </c>
      <c r="AU44" s="147">
        <f>1/1000*[1]PaperSectorMinusCoreVPAExp!AS$116</f>
        <v>0.453466814</v>
      </c>
      <c r="AV44" s="147">
        <f>1/1000*[1]PaperSectorMinusCoreVPAExp!AT$116</f>
        <v>0.44348669799999996</v>
      </c>
      <c r="AW44" s="147">
        <f>1/1000*[1]PaperSectorMinusCoreVPAExp!AU$116</f>
        <v>0.45828752599999995</v>
      </c>
      <c r="AX44" s="147">
        <f>1/1000*[1]PaperSectorMinusCoreVPAExp!AV$116</f>
        <v>0.396058621</v>
      </c>
      <c r="AY44" s="147">
        <f>1/1000*[1]PaperSectorMinusCoreVPAExp!AW$116</f>
        <v>0.44859190999999998</v>
      </c>
      <c r="AZ44" s="147">
        <f>1/1000*[1]PaperSectorMinusCoreVPAExp!AX$116</f>
        <v>0.43778819399999996</v>
      </c>
      <c r="BA44" s="147">
        <f>1/1000*[1]PaperSectorMinusCoreVPAExp!AY$116</f>
        <v>0.46720359247299992</v>
      </c>
      <c r="BB44" s="147">
        <f>1/1000*[1]PaperSectorMinusCoreVPAExp!AZ$116</f>
        <v>0</v>
      </c>
      <c r="BC44" s="148">
        <f>1/1000*[1]PaperSectorMinusCoreVPAExp!BA$116</f>
        <v>0</v>
      </c>
      <c r="BD44" s="265"/>
    </row>
    <row r="45" spans="2:56">
      <c r="B45" s="4" t="s">
        <v>135</v>
      </c>
      <c r="C45" s="251">
        <f>1/$A$1*[1]PaperSectorMinusCoreVPAExp!B$138</f>
        <v>0.92001794432999995</v>
      </c>
      <c r="D45" s="147">
        <f>1/$A$1*[1]PaperSectorMinusCoreVPAExp!C$138</f>
        <v>1.0809064049600001</v>
      </c>
      <c r="E45" s="147">
        <f>1/$A$1*[1]PaperSectorMinusCoreVPAExp!D$138</f>
        <v>1.0413370931199999</v>
      </c>
      <c r="F45" s="147">
        <f>1/$A$1*[1]PaperSectorMinusCoreVPAExp!E$138</f>
        <v>1.01130726944</v>
      </c>
      <c r="G45" s="147">
        <f>1/$A$1*[1]PaperSectorMinusCoreVPAExp!F$138</f>
        <v>1.1256118308199998</v>
      </c>
      <c r="H45" s="147">
        <f>1/$A$1*[1]PaperSectorMinusCoreVPAExp!G$138</f>
        <v>1.2016171352699998</v>
      </c>
      <c r="I45" s="147">
        <f>1/$A$1*[1]PaperSectorMinusCoreVPAExp!H$138</f>
        <v>1.3299127937800002</v>
      </c>
      <c r="J45" s="147">
        <f>1/$A$1*[1]PaperSectorMinusCoreVPAExp!I$138</f>
        <v>1.318204377</v>
      </c>
      <c r="K45" s="147">
        <f>1/$A$1*[1]PaperSectorMinusCoreVPAExp!J$138</f>
        <v>1.1750307655000005</v>
      </c>
      <c r="L45" s="147">
        <f>1/$A$1*[1]PaperSectorMinusCoreVPAExp!K$138</f>
        <v>1.3285210959999993</v>
      </c>
      <c r="M45" s="147">
        <f>1/$A$1*[1]PaperSectorMinusCoreVPAExp!L$138</f>
        <v>1.4240354202000001</v>
      </c>
      <c r="N45" s="147">
        <f>1/$A$1*[1]PaperSectorMinusCoreVPAExp!M$138</f>
        <v>1.3687591184999999</v>
      </c>
      <c r="O45" s="147">
        <f>1/$A$1*[1]PaperSectorMinusCoreVPAExp!N$138</f>
        <v>1.4256948065000001</v>
      </c>
      <c r="P45" s="147">
        <f>1/$A$1*[1]PaperSectorMinusCoreVPAExp!O$138</f>
        <v>1.3166024439999999</v>
      </c>
      <c r="Q45" s="147">
        <f>1/$A$1*[1]PaperSectorMinusCoreVPAExp!P$138</f>
        <v>1.2307865245</v>
      </c>
      <c r="R45" s="147">
        <f>1/$A$1*[1]PaperSectorMinusCoreVPAExp!Q$138</f>
        <v>1.2080957119999998</v>
      </c>
      <c r="S45" s="147">
        <f>1/$A$1*[1]PaperSectorMinusCoreVPAExp!R$138</f>
        <v>1.1251467230000001</v>
      </c>
      <c r="T45" s="147">
        <f>1/$A$1*[1]PaperSectorMinusCoreVPAExp!S$138</f>
        <v>1.0170022255</v>
      </c>
      <c r="U45" s="147">
        <f>1/$A$1*[1]PaperSectorMinusCoreVPAExp!T$138</f>
        <v>1.3353097842499999</v>
      </c>
      <c r="V45" s="147">
        <f>1/$A$1*[1]PaperSectorMinusCoreVPAExp!U$138</f>
        <v>1.4071936755000001</v>
      </c>
      <c r="W45" s="147">
        <f>1/$A$1*[1]PaperSectorMinusCoreVPAExp!V$138</f>
        <v>1.1939568552000002</v>
      </c>
      <c r="X45" s="147">
        <f>1/$A$1*[1]PaperSectorMinusCoreVPAExp!W$138</f>
        <v>1.2386610500200002</v>
      </c>
      <c r="Y45" s="147">
        <f>1/$A$1*[1]PaperSectorMinusCoreVPAExp!X$138</f>
        <v>1.1529609700774996</v>
      </c>
      <c r="Z45" s="147">
        <f>1/$A$1*[1]PaperSectorMinusCoreVPAExp!Y$138</f>
        <v>1.0947236006324998</v>
      </c>
      <c r="AA45" s="147">
        <f>1/$A$1*[1]PaperSectorMinusCoreVPAExp!Z$138</f>
        <v>0</v>
      </c>
      <c r="AB45" s="148">
        <f>1/$A$1*[1]PaperSectorMinusCoreVPAExp!AA$138</f>
        <v>0</v>
      </c>
      <c r="AC45" s="3"/>
      <c r="AD45" s="243">
        <f>1/1000*[1]PaperSectorMinusCoreVPAExp!AB$138</f>
        <v>0.16577012800000002</v>
      </c>
      <c r="AE45" s="11">
        <f>1/1000*[1]PaperSectorMinusCoreVPAExp!AC$138</f>
        <v>0.17138336600000001</v>
      </c>
      <c r="AF45" s="11">
        <f>1/1000*[1]PaperSectorMinusCoreVPAExp!AD$138</f>
        <v>0.15991880900000002</v>
      </c>
      <c r="AG45" s="11">
        <f>1/1000*[1]PaperSectorMinusCoreVPAExp!AE$138</f>
        <v>0.161601569</v>
      </c>
      <c r="AH45" s="11">
        <f>1/1000*[1]PaperSectorMinusCoreVPAExp!AF$138</f>
        <v>0.196908744</v>
      </c>
      <c r="AI45" s="11">
        <f>1/1000*[1]PaperSectorMinusCoreVPAExp!AG$138</f>
        <v>0.21398464299999997</v>
      </c>
      <c r="AJ45" s="11">
        <f>1/1000*[1]PaperSectorMinusCoreVPAExp!AH$138</f>
        <v>0.25941382899999998</v>
      </c>
      <c r="AK45" s="11">
        <f>1/1000*[1]PaperSectorMinusCoreVPAExp!AI$138</f>
        <v>0.28613762500000001</v>
      </c>
      <c r="AL45" s="11">
        <f>1/1000*[1]PaperSectorMinusCoreVPAExp!AJ$138</f>
        <v>0.30035429899999999</v>
      </c>
      <c r="AM45" s="11">
        <f>1/1000*[1]PaperSectorMinusCoreVPAExp!AK$138</f>
        <v>0.27109002599999998</v>
      </c>
      <c r="AN45" s="11">
        <f>1/1000*[1]PaperSectorMinusCoreVPAExp!AL$138</f>
        <v>0.34288344700000001</v>
      </c>
      <c r="AO45" s="11">
        <f>1/1000*[1]PaperSectorMinusCoreVPAExp!AM$138</f>
        <v>0.34959495299999999</v>
      </c>
      <c r="AP45" s="11">
        <f>1/1000*[1]PaperSectorMinusCoreVPAExp!AN$138</f>
        <v>0.34114399199999995</v>
      </c>
      <c r="AQ45" s="11">
        <f>1/1000*[1]PaperSectorMinusCoreVPAExp!AO$138</f>
        <v>0.30373749799999994</v>
      </c>
      <c r="AR45" s="11">
        <f>1/1000*[1]PaperSectorMinusCoreVPAExp!AP$138</f>
        <v>0.28182366099999995</v>
      </c>
      <c r="AS45" s="11">
        <f>1/1000*[1]PaperSectorMinusCoreVPAExp!AQ$138</f>
        <v>0.25869871799999999</v>
      </c>
      <c r="AT45" s="11">
        <f>1/1000*[1]PaperSectorMinusCoreVPAExp!AR$138</f>
        <v>0.235485314</v>
      </c>
      <c r="AU45" s="11">
        <f>1/1000*[1]PaperSectorMinusCoreVPAExp!AS$138</f>
        <v>0.24656194599999998</v>
      </c>
      <c r="AV45" s="11">
        <f>1/1000*[1]PaperSectorMinusCoreVPAExp!AT$138</f>
        <v>0.30590305699999998</v>
      </c>
      <c r="AW45" s="11">
        <f>1/1000*[1]PaperSectorMinusCoreVPAExp!AU$138</f>
        <v>0.291778541</v>
      </c>
      <c r="AX45" s="11">
        <f>1/1000*[1]PaperSectorMinusCoreVPAExp!AV$138</f>
        <v>0.22773324599999997</v>
      </c>
      <c r="AY45" s="11">
        <f>1/1000*[1]PaperSectorMinusCoreVPAExp!AW$138</f>
        <v>0.26386581999999997</v>
      </c>
      <c r="AZ45" s="11">
        <f>1/1000*[1]PaperSectorMinusCoreVPAExp!AX$138</f>
        <v>0.28508563699999995</v>
      </c>
      <c r="BA45" s="11">
        <f>1/1000*[1]PaperSectorMinusCoreVPAExp!AY$138</f>
        <v>0.24563790216400003</v>
      </c>
      <c r="BB45" s="11">
        <f>1/1000*[1]PaperSectorMinusCoreVPAExp!AZ$138</f>
        <v>0</v>
      </c>
      <c r="BC45" s="10">
        <f>1/1000*[1]PaperSectorMinusCoreVPAExp!BA$138</f>
        <v>0</v>
      </c>
      <c r="BD45" s="238"/>
    </row>
    <row r="46" spans="2:56">
      <c r="B46" s="4" t="s">
        <v>35</v>
      </c>
      <c r="C46" s="251">
        <f>1/$A$1*[1]PaperSectorMinusCoreVPAExp!B$187</f>
        <v>0.20340462658</v>
      </c>
      <c r="D46" s="147">
        <f>1/$A$1*[1]PaperSectorMinusCoreVPAExp!C$187</f>
        <v>0.28423446275999997</v>
      </c>
      <c r="E46" s="147">
        <f>1/$A$1*[1]PaperSectorMinusCoreVPAExp!D$187</f>
        <v>0.30850915550000002</v>
      </c>
      <c r="F46" s="147">
        <f>1/$A$1*[1]PaperSectorMinusCoreVPAExp!E$187</f>
        <v>0.24869452690999999</v>
      </c>
      <c r="G46" s="147">
        <f>1/$A$1*[1]PaperSectorMinusCoreVPAExp!F$187</f>
        <v>0.24893510600000002</v>
      </c>
      <c r="H46" s="147">
        <f>1/$A$1*[1]PaperSectorMinusCoreVPAExp!G$187</f>
        <v>0.3410028785</v>
      </c>
      <c r="I46" s="147">
        <f>1/$A$1*[1]PaperSectorMinusCoreVPAExp!H$187</f>
        <v>0.3419118545</v>
      </c>
      <c r="J46" s="147">
        <f>1/$A$1*[1]PaperSectorMinusCoreVPAExp!I$187</f>
        <v>0.3096675035</v>
      </c>
      <c r="K46" s="147">
        <f>1/$A$1*[1]PaperSectorMinusCoreVPAExp!J$187</f>
        <v>0.39104549124999999</v>
      </c>
      <c r="L46" s="147">
        <f>1/$A$1*[1]PaperSectorMinusCoreVPAExp!K$187</f>
        <v>0.37446401599999996</v>
      </c>
      <c r="M46" s="147">
        <f>1/$A$1*[1]PaperSectorMinusCoreVPAExp!L$187</f>
        <v>0.38992406399999996</v>
      </c>
      <c r="N46" s="147">
        <f>1/$A$1*[1]PaperSectorMinusCoreVPAExp!M$187</f>
        <v>0.46652814199999998</v>
      </c>
      <c r="O46" s="147">
        <f>1/$A$1*[1]PaperSectorMinusCoreVPAExp!N$187</f>
        <v>0.4824524047</v>
      </c>
      <c r="P46" s="147">
        <f>1/$A$1*[1]PaperSectorMinusCoreVPAExp!O$187</f>
        <v>0.61246256399999999</v>
      </c>
      <c r="Q46" s="147">
        <f>1/$A$1*[1]PaperSectorMinusCoreVPAExp!P$187</f>
        <v>0.69354886949999994</v>
      </c>
      <c r="R46" s="147">
        <f>1/$A$1*[1]PaperSectorMinusCoreVPAExp!Q$187</f>
        <v>0.61772407600000001</v>
      </c>
      <c r="S46" s="147">
        <f>1/$A$1*[1]PaperSectorMinusCoreVPAExp!R$187</f>
        <v>0.71237068449999996</v>
      </c>
      <c r="T46" s="147">
        <f>1/$A$1*[1]PaperSectorMinusCoreVPAExp!S$187</f>
        <v>0.7433805845</v>
      </c>
      <c r="U46" s="147">
        <f>1/$A$1*[1]PaperSectorMinusCoreVPAExp!T$187</f>
        <v>0.95677098999999999</v>
      </c>
      <c r="V46" s="147">
        <f>1/$A$1*[1]PaperSectorMinusCoreVPAExp!U$187</f>
        <v>0.84974310699999989</v>
      </c>
      <c r="W46" s="147">
        <f>1/$A$1*[1]PaperSectorMinusCoreVPAExp!V$187</f>
        <v>1.1736265859999999</v>
      </c>
      <c r="X46" s="147">
        <f>1/$A$1*[1]PaperSectorMinusCoreVPAExp!W$187</f>
        <v>1.0682570893800001</v>
      </c>
      <c r="Y46" s="147">
        <f>1/$A$1*[1]PaperSectorMinusCoreVPAExp!X$187</f>
        <v>1.0039435303050002</v>
      </c>
      <c r="Z46" s="147">
        <f>1/$A$1*[1]PaperSectorMinusCoreVPAExp!Y$187</f>
        <v>1.0517228124039997</v>
      </c>
      <c r="AA46" s="147">
        <f>1/$A$1*[1]PaperSectorMinusCoreVPAExp!Z$187</f>
        <v>0</v>
      </c>
      <c r="AB46" s="148">
        <f>1/$A$1*[1]PaperSectorMinusCoreVPAExp!AA$187</f>
        <v>0</v>
      </c>
      <c r="AC46" s="143"/>
      <c r="AD46" s="243">
        <f>1/1000*[1]PaperSectorMinusCoreVPAExp!AB$187</f>
        <v>3.5660762999999998E-2</v>
      </c>
      <c r="AE46" s="11">
        <f>1/1000*[1]PaperSectorMinusCoreVPAExp!AC$187</f>
        <v>4.3731679999999995E-2</v>
      </c>
      <c r="AF46" s="11">
        <f>1/1000*[1]PaperSectorMinusCoreVPAExp!AD$187</f>
        <v>4.9109083999999997E-2</v>
      </c>
      <c r="AG46" s="11">
        <f>1/1000*[1]PaperSectorMinusCoreVPAExp!AE$187</f>
        <v>4.0803472E-2</v>
      </c>
      <c r="AH46" s="11">
        <f>1/1000*[1]PaperSectorMinusCoreVPAExp!AF$187</f>
        <v>4.6022423E-2</v>
      </c>
      <c r="AI46" s="11">
        <f>1/1000*[1]PaperSectorMinusCoreVPAExp!AG$187</f>
        <v>5.5691451000000003E-2</v>
      </c>
      <c r="AJ46" s="11">
        <f>1/1000*[1]PaperSectorMinusCoreVPAExp!AH$187</f>
        <v>6.3349369999999988E-2</v>
      </c>
      <c r="AK46" s="11">
        <f>1/1000*[1]PaperSectorMinusCoreVPAExp!AI$187</f>
        <v>7.1476428999999994E-2</v>
      </c>
      <c r="AL46" s="11">
        <f>1/1000*[1]PaperSectorMinusCoreVPAExp!AJ$187</f>
        <v>9.4863095000000008E-2</v>
      </c>
      <c r="AM46" s="11">
        <f>1/1000*[1]PaperSectorMinusCoreVPAExp!AK$187</f>
        <v>7.6413435999999987E-2</v>
      </c>
      <c r="AN46" s="11">
        <f>1/1000*[1]PaperSectorMinusCoreVPAExp!AL$187</f>
        <v>9.6566509999999994E-2</v>
      </c>
      <c r="AO46" s="11">
        <f>1/1000*[1]PaperSectorMinusCoreVPAExp!AM$187</f>
        <v>0.11764045000000001</v>
      </c>
      <c r="AP46" s="11">
        <f>1/1000*[1]PaperSectorMinusCoreVPAExp!AN$187</f>
        <v>0.120527633</v>
      </c>
      <c r="AQ46" s="11">
        <f>1/1000*[1]PaperSectorMinusCoreVPAExp!AO$187</f>
        <v>0.13906790199999999</v>
      </c>
      <c r="AR46" s="11">
        <f>1/1000*[1]PaperSectorMinusCoreVPAExp!AP$187</f>
        <v>0.15904327200000001</v>
      </c>
      <c r="AS46" s="11">
        <f>1/1000*[1]PaperSectorMinusCoreVPAExp!AQ$187</f>
        <v>0.13628573299999999</v>
      </c>
      <c r="AT46" s="11">
        <f>1/1000*[1]PaperSectorMinusCoreVPAExp!AR$187</f>
        <v>0.15749080899999998</v>
      </c>
      <c r="AU46" s="11">
        <f>1/1000*[1]PaperSectorMinusCoreVPAExp!AS$187</f>
        <v>0.18726037700000001</v>
      </c>
      <c r="AV46" s="11">
        <f>1/1000*[1]PaperSectorMinusCoreVPAExp!AT$187</f>
        <v>0.227590238</v>
      </c>
      <c r="AW46" s="11">
        <f>1/1000*[1]PaperSectorMinusCoreVPAExp!AU$187</f>
        <v>0.20123742200000003</v>
      </c>
      <c r="AX46" s="11">
        <f>1/1000*[1]PaperSectorMinusCoreVPAExp!AV$187</f>
        <v>0.223711998</v>
      </c>
      <c r="AY46" s="11">
        <f>1/1000*[1]PaperSectorMinusCoreVPAExp!AW$187</f>
        <v>0.24271062699999998</v>
      </c>
      <c r="AZ46" s="11">
        <f>1/1000*[1]PaperSectorMinusCoreVPAExp!AX$187</f>
        <v>0.25910565599999996</v>
      </c>
      <c r="BA46" s="11">
        <f>1/1000*[1]PaperSectorMinusCoreVPAExp!AY$187</f>
        <v>0.25825716240300012</v>
      </c>
      <c r="BB46" s="11">
        <f>1/1000*[1]PaperSectorMinusCoreVPAExp!AZ$187</f>
        <v>0</v>
      </c>
      <c r="BC46" s="10">
        <f>1/1000*[1]PaperSectorMinusCoreVPAExp!BA$187</f>
        <v>0</v>
      </c>
      <c r="BD46" s="238"/>
    </row>
    <row r="47" spans="2:56">
      <c r="B47" s="4" t="s">
        <v>38</v>
      </c>
      <c r="C47" s="251">
        <f>1/$A$1*[1]PaperSectorMinusCoreVPAExp!B$206</f>
        <v>0.69964928462999998</v>
      </c>
      <c r="D47" s="147">
        <f>1/$A$1*[1]PaperSectorMinusCoreVPAExp!C$206</f>
        <v>0.61005992968</v>
      </c>
      <c r="E47" s="147">
        <f>1/$A$1*[1]PaperSectorMinusCoreVPAExp!D$206</f>
        <v>0.47333722398</v>
      </c>
      <c r="F47" s="147">
        <f>1/$A$1*[1]PaperSectorMinusCoreVPAExp!E$206</f>
        <v>0.44893901434</v>
      </c>
      <c r="G47" s="147">
        <f>1/$A$1*[1]PaperSectorMinusCoreVPAExp!F$206</f>
        <v>0.47346079293999999</v>
      </c>
      <c r="H47" s="147">
        <f>1/$A$1*[1]PaperSectorMinusCoreVPAExp!G$206</f>
        <v>0.51351023288999997</v>
      </c>
      <c r="I47" s="147">
        <f>1/$A$1*[1]PaperSectorMinusCoreVPAExp!H$206</f>
        <v>0.62558798659999992</v>
      </c>
      <c r="J47" s="147">
        <f>1/$A$1*[1]PaperSectorMinusCoreVPAExp!I$206</f>
        <v>0.6206078625</v>
      </c>
      <c r="K47" s="147">
        <f>1/$A$1*[1]PaperSectorMinusCoreVPAExp!J$206</f>
        <v>0.62599112962999992</v>
      </c>
      <c r="L47" s="147">
        <f>1/$A$1*[1]PaperSectorMinusCoreVPAExp!K$206</f>
        <v>0.59645874705000013</v>
      </c>
      <c r="M47" s="147">
        <f>1/$A$1*[1]PaperSectorMinusCoreVPAExp!L$206</f>
        <v>0.51265921176999996</v>
      </c>
      <c r="N47" s="147">
        <f>1/$A$1*[1]PaperSectorMinusCoreVPAExp!M$206</f>
        <v>0.60930081785000001</v>
      </c>
      <c r="O47" s="147">
        <f>1/$A$1*[1]PaperSectorMinusCoreVPAExp!N$206</f>
        <v>0.61898309799999995</v>
      </c>
      <c r="P47" s="147">
        <f>1/$A$1*[1]PaperSectorMinusCoreVPAExp!O$206</f>
        <v>0.51027764675999998</v>
      </c>
      <c r="Q47" s="147">
        <f>1/$A$1*[1]PaperSectorMinusCoreVPAExp!P$206</f>
        <v>0.47956797140000001</v>
      </c>
      <c r="R47" s="147">
        <f>1/$A$1*[1]PaperSectorMinusCoreVPAExp!Q$206</f>
        <v>0.36104703599999999</v>
      </c>
      <c r="S47" s="147">
        <f>1/$A$1*[1]PaperSectorMinusCoreVPAExp!R$206</f>
        <v>0.26236873220000001</v>
      </c>
      <c r="T47" s="147">
        <f>1/$A$1*[1]PaperSectorMinusCoreVPAExp!S$206</f>
        <v>0.2041547802</v>
      </c>
      <c r="U47" s="147">
        <f>1/$A$1*[1]PaperSectorMinusCoreVPAExp!T$206</f>
        <v>0.22260911414000001</v>
      </c>
      <c r="V47" s="147">
        <f>1/$A$1*[1]PaperSectorMinusCoreVPAExp!U$206</f>
        <v>0.22318679970999999</v>
      </c>
      <c r="W47" s="147">
        <f>1/$A$1*[1]PaperSectorMinusCoreVPAExp!V$206</f>
        <v>0.21195053025999999</v>
      </c>
      <c r="X47" s="147">
        <f>1/$A$1*[1]PaperSectorMinusCoreVPAExp!W$206</f>
        <v>0.21750793875999999</v>
      </c>
      <c r="Y47" s="147">
        <f>1/$A$1*[1]PaperSectorMinusCoreVPAExp!X$206</f>
        <v>0.21279629034999992</v>
      </c>
      <c r="Z47" s="147">
        <f>1/$A$1*[1]PaperSectorMinusCoreVPAExp!Y$206</f>
        <v>0.1735876120125</v>
      </c>
      <c r="AA47" s="147">
        <f>1/$A$1*[1]PaperSectorMinusCoreVPAExp!Z$206</f>
        <v>0</v>
      </c>
      <c r="AB47" s="148">
        <f>1/$A$1*[1]PaperSectorMinusCoreVPAExp!AA$206</f>
        <v>0</v>
      </c>
      <c r="AC47" s="3"/>
      <c r="AD47" s="243">
        <f>1/1000*[1]PaperSectorMinusCoreVPAExp!AB$206</f>
        <v>0.157236037</v>
      </c>
      <c r="AE47" s="11">
        <f>1/1000*[1]PaperSectorMinusCoreVPAExp!AC$206</f>
        <v>0.107707236</v>
      </c>
      <c r="AF47" s="11">
        <f>1/1000*[1]PaperSectorMinusCoreVPAExp!AD$206</f>
        <v>8.908248399999999E-2</v>
      </c>
      <c r="AG47" s="11">
        <f>1/1000*[1]PaperSectorMinusCoreVPAExp!AE$206</f>
        <v>8.5956880999999999E-2</v>
      </c>
      <c r="AH47" s="11">
        <f>1/1000*[1]PaperSectorMinusCoreVPAExp!AF$206</f>
        <v>9.8491527999999995E-2</v>
      </c>
      <c r="AI47" s="11">
        <f>1/1000*[1]PaperSectorMinusCoreVPAExp!AG$206</f>
        <v>9.8865309999999998E-2</v>
      </c>
      <c r="AJ47" s="11">
        <f>1/1000*[1]PaperSectorMinusCoreVPAExp!AH$206</f>
        <v>0.125090168</v>
      </c>
      <c r="AK47" s="11">
        <f>1/1000*[1]PaperSectorMinusCoreVPAExp!AI$206</f>
        <v>0.13121481900000001</v>
      </c>
      <c r="AL47" s="11">
        <f>1/1000*[1]PaperSectorMinusCoreVPAExp!AJ$206</f>
        <v>0.15076448199999998</v>
      </c>
      <c r="AM47" s="11">
        <f>1/1000*[1]PaperSectorMinusCoreVPAExp!AK$206</f>
        <v>0.11497568900000001</v>
      </c>
      <c r="AN47" s="11">
        <f>1/1000*[1]PaperSectorMinusCoreVPAExp!AL$206</f>
        <v>0.127773887</v>
      </c>
      <c r="AO47" s="11">
        <f>1/1000*[1]PaperSectorMinusCoreVPAExp!AM$206</f>
        <v>0.14220374499999999</v>
      </c>
      <c r="AP47" s="11">
        <f>1/1000*[1]PaperSectorMinusCoreVPAExp!AN$206</f>
        <v>0.126602935</v>
      </c>
      <c r="AQ47" s="11">
        <f>1/1000*[1]PaperSectorMinusCoreVPAExp!AO$206</f>
        <v>0.11405523100000001</v>
      </c>
      <c r="AR47" s="11">
        <f>1/1000*[1]PaperSectorMinusCoreVPAExp!AP$206</f>
        <v>0.104775761</v>
      </c>
      <c r="AS47" s="11">
        <f>1/1000*[1]PaperSectorMinusCoreVPAExp!AQ$206</f>
        <v>8.3029081000000005E-2</v>
      </c>
      <c r="AT47" s="11">
        <f>1/1000*[1]PaperSectorMinusCoreVPAExp!AR$206</f>
        <v>5.9298909999999996E-2</v>
      </c>
      <c r="AU47" s="11">
        <f>1/1000*[1]PaperSectorMinusCoreVPAExp!AS$206</f>
        <v>5.9218314000000001E-2</v>
      </c>
      <c r="AV47" s="11">
        <f>1/1000*[1]PaperSectorMinusCoreVPAExp!AT$206</f>
        <v>5.8345720000000004E-2</v>
      </c>
      <c r="AW47" s="11">
        <f>1/1000*[1]PaperSectorMinusCoreVPAExp!AU$206</f>
        <v>5.6479741999999999E-2</v>
      </c>
      <c r="AX47" s="11">
        <f>1/1000*[1]PaperSectorMinusCoreVPAExp!AV$206</f>
        <v>5.8472986999999997E-2</v>
      </c>
      <c r="AY47" s="11">
        <f>1/1000*[1]PaperSectorMinusCoreVPAExp!AW$206</f>
        <v>5.5573927000000002E-2</v>
      </c>
      <c r="AZ47" s="11">
        <f>1/1000*[1]PaperSectorMinusCoreVPAExp!AX$206</f>
        <v>5.8068688E-2</v>
      </c>
      <c r="BA47" s="11">
        <f>1/1000*[1]PaperSectorMinusCoreVPAExp!AY$206</f>
        <v>5.1282189834999999E-2</v>
      </c>
      <c r="BB47" s="11">
        <f>1/1000*[1]PaperSectorMinusCoreVPAExp!AZ$206</f>
        <v>0</v>
      </c>
      <c r="BC47" s="10">
        <f>1/1000*[1]PaperSectorMinusCoreVPAExp!BA$206</f>
        <v>0</v>
      </c>
      <c r="BD47" s="238"/>
    </row>
    <row r="48" spans="2:56">
      <c r="B48" s="4" t="s">
        <v>43</v>
      </c>
      <c r="C48" s="251">
        <f>1/$A$1*[1]PaperSectorMinusCoreVPAExp!B$121</f>
        <v>1.3584082958399999</v>
      </c>
      <c r="D48" s="147">
        <f>1/$A$1*[1]PaperSectorMinusCoreVPAExp!C$121</f>
        <v>1.90541008208</v>
      </c>
      <c r="E48" s="147">
        <f>1/$A$1*[1]PaperSectorMinusCoreVPAExp!D$121</f>
        <v>2.8665768928199999</v>
      </c>
      <c r="F48" s="147">
        <f>1/$A$1*[1]PaperSectorMinusCoreVPAExp!E$121</f>
        <v>2.7392311884099998</v>
      </c>
      <c r="G48" s="147">
        <f>1/$A$1*[1]PaperSectorMinusCoreVPAExp!F$121</f>
        <v>1.8682183130299999</v>
      </c>
      <c r="H48" s="147">
        <f>1/$A$1*[1]PaperSectorMinusCoreVPAExp!G$121</f>
        <v>3.6017400042799994</v>
      </c>
      <c r="I48" s="147">
        <f>1/$A$1*[1]PaperSectorMinusCoreVPAExp!H$121</f>
        <v>3.1847093920699998</v>
      </c>
      <c r="J48" s="147">
        <f>1/$A$1*[1]PaperSectorMinusCoreVPAExp!I$121</f>
        <v>2.5958082781999998</v>
      </c>
      <c r="K48" s="147">
        <f>1/$A$1*[1]PaperSectorMinusCoreVPAExp!J$121</f>
        <v>2.9869350704800004</v>
      </c>
      <c r="L48" s="147">
        <f>1/$A$1*[1]PaperSectorMinusCoreVPAExp!K$121</f>
        <v>1.7942725576</v>
      </c>
      <c r="M48" s="147">
        <f>1/$A$1*[1]PaperSectorMinusCoreVPAExp!L$121</f>
        <v>2.7631576665999997</v>
      </c>
      <c r="N48" s="147">
        <f>1/$A$1*[1]PaperSectorMinusCoreVPAExp!M$121</f>
        <v>2.6998412402199996</v>
      </c>
      <c r="O48" s="147">
        <f>1/$A$1*[1]PaperSectorMinusCoreVPAExp!N$121</f>
        <v>2.7773672101999995</v>
      </c>
      <c r="P48" s="147">
        <f>1/$A$1*[1]PaperSectorMinusCoreVPAExp!O$121</f>
        <v>3.1870581242</v>
      </c>
      <c r="Q48" s="147">
        <f>1/$A$1*[1]PaperSectorMinusCoreVPAExp!P$121</f>
        <v>2.5452970346899999</v>
      </c>
      <c r="R48" s="147">
        <f>1/$A$1*[1]PaperSectorMinusCoreVPAExp!Q$121</f>
        <v>2.4190536101899998</v>
      </c>
      <c r="S48" s="147">
        <f>1/$A$1*[1]PaperSectorMinusCoreVPAExp!R$121</f>
        <v>2.01666141325</v>
      </c>
      <c r="T48" s="147">
        <f>1/$A$1*[1]PaperSectorMinusCoreVPAExp!S$121</f>
        <v>1.87471651162</v>
      </c>
      <c r="U48" s="147">
        <f>1/$A$1*[1]PaperSectorMinusCoreVPAExp!T$121</f>
        <v>1.8700135098000001</v>
      </c>
      <c r="V48" s="147">
        <f>1/$A$1*[1]PaperSectorMinusCoreVPAExp!U$121</f>
        <v>2.2768103101399997</v>
      </c>
      <c r="W48" s="147">
        <f>1/$A$1*[1]PaperSectorMinusCoreVPAExp!V$121</f>
        <v>2.44174730722</v>
      </c>
      <c r="X48" s="147">
        <f>1/$A$1*[1]PaperSectorMinusCoreVPAExp!W$121</f>
        <v>2.1275403023799999</v>
      </c>
      <c r="Y48" s="147">
        <f>1/$A$1*[1]PaperSectorMinusCoreVPAExp!X$121</f>
        <v>2.3719897144454998</v>
      </c>
      <c r="Z48" s="147">
        <f>1/$A$1*[1]PaperSectorMinusCoreVPAExp!Y$121</f>
        <v>2.0160202009829997</v>
      </c>
      <c r="AA48" s="147">
        <f>1/$A$1*[1]PaperSectorMinusCoreVPAExp!Z$121</f>
        <v>0</v>
      </c>
      <c r="AB48" s="148">
        <f>1/$A$1*[1]PaperSectorMinusCoreVPAExp!AA$121</f>
        <v>0</v>
      </c>
      <c r="AC48" s="3"/>
      <c r="AD48" s="243">
        <f>1/1000*[1]PaperSectorMinusCoreVPAExp!AB$121</f>
        <v>0.18456351600000004</v>
      </c>
      <c r="AE48" s="11">
        <f>1/1000*[1]PaperSectorMinusCoreVPAExp!AC$121</f>
        <v>0.18293579199999999</v>
      </c>
      <c r="AF48" s="11">
        <f>1/1000*[1]PaperSectorMinusCoreVPAExp!AD$121</f>
        <v>0.27892979900000003</v>
      </c>
      <c r="AG48" s="11">
        <f>1/1000*[1]PaperSectorMinusCoreVPAExp!AE$121</f>
        <v>0.26749659999999997</v>
      </c>
      <c r="AH48" s="11">
        <f>1/1000*[1]PaperSectorMinusCoreVPAExp!AF$121</f>
        <v>0.18537516800000001</v>
      </c>
      <c r="AI48" s="11">
        <f>1/1000*[1]PaperSectorMinusCoreVPAExp!AG$121</f>
        <v>0.33038289800000004</v>
      </c>
      <c r="AJ48" s="11">
        <f>1/1000*[1]PaperSectorMinusCoreVPAExp!AH$121</f>
        <v>0.32071688299999995</v>
      </c>
      <c r="AK48" s="11">
        <f>1/1000*[1]PaperSectorMinusCoreVPAExp!AI$121</f>
        <v>0.26978022000000002</v>
      </c>
      <c r="AL48" s="11">
        <f>1/1000*[1]PaperSectorMinusCoreVPAExp!AJ$121</f>
        <v>0.38422345400000002</v>
      </c>
      <c r="AM48" s="11">
        <f>1/1000*[1]PaperSectorMinusCoreVPAExp!AK$121</f>
        <v>0.19693168899999999</v>
      </c>
      <c r="AN48" s="11">
        <f>1/1000*[1]PaperSectorMinusCoreVPAExp!AL$121</f>
        <v>0.399333934</v>
      </c>
      <c r="AO48" s="11">
        <f>1/1000*[1]PaperSectorMinusCoreVPAExp!AM$121</f>
        <v>0.36355779799999993</v>
      </c>
      <c r="AP48" s="11">
        <f>1/1000*[1]PaperSectorMinusCoreVPAExp!AN$121</f>
        <v>0.33858637799999997</v>
      </c>
      <c r="AQ48" s="11">
        <f>1/1000*[1]PaperSectorMinusCoreVPAExp!AO$121</f>
        <v>0.38411262699999993</v>
      </c>
      <c r="AR48" s="11">
        <f>1/1000*[1]PaperSectorMinusCoreVPAExp!AP$121</f>
        <v>0.318707199</v>
      </c>
      <c r="AS48" s="11">
        <f>1/1000*[1]PaperSectorMinusCoreVPAExp!AQ$121</f>
        <v>0.32030064700000005</v>
      </c>
      <c r="AT48" s="11">
        <f>1/1000*[1]PaperSectorMinusCoreVPAExp!AR$121</f>
        <v>0.24756228</v>
      </c>
      <c r="AU48" s="11">
        <f>1/1000*[1]PaperSectorMinusCoreVPAExp!AS$121</f>
        <v>0.27448912099999995</v>
      </c>
      <c r="AV48" s="11">
        <f>1/1000*[1]PaperSectorMinusCoreVPAExp!AT$121</f>
        <v>0.31943142299999999</v>
      </c>
      <c r="AW48" s="11">
        <f>1/1000*[1]PaperSectorMinusCoreVPAExp!AU$121</f>
        <v>0.34596775899999999</v>
      </c>
      <c r="AX48" s="11">
        <f>1/1000*[1]PaperSectorMinusCoreVPAExp!AV$121</f>
        <v>0.32725962800000002</v>
      </c>
      <c r="AY48" s="11">
        <f>1/1000*[1]PaperSectorMinusCoreVPAExp!AW$121</f>
        <v>0.33160298599999999</v>
      </c>
      <c r="AZ48" s="11">
        <f>1/1000*[1]PaperSectorMinusCoreVPAExp!AX$121</f>
        <v>0.41376961600000001</v>
      </c>
      <c r="BA48" s="11">
        <f>1/1000*[1]PaperSectorMinusCoreVPAExp!AY$121</f>
        <v>0.34458568376799997</v>
      </c>
      <c r="BB48" s="11">
        <f>1/1000*[1]PaperSectorMinusCoreVPAExp!AZ$121</f>
        <v>0</v>
      </c>
      <c r="BC48" s="10">
        <f>1/1000*[1]PaperSectorMinusCoreVPAExp!BA$121</f>
        <v>0</v>
      </c>
      <c r="BD48" s="238"/>
    </row>
    <row r="49" spans="2:56">
      <c r="B49" s="4" t="s">
        <v>34</v>
      </c>
      <c r="C49" s="251">
        <f>1/$A$1*[1]PaperSectorMinusCoreVPAExp!B$228</f>
        <v>1.19361547709</v>
      </c>
      <c r="D49" s="147">
        <f>1/$A$1*[1]PaperSectorMinusCoreVPAExp!C$228</f>
        <v>1.2760023300699999</v>
      </c>
      <c r="E49" s="147">
        <f>1/$A$1*[1]PaperSectorMinusCoreVPAExp!D$228</f>
        <v>1.2578137287</v>
      </c>
      <c r="F49" s="147">
        <f>1/$A$1*[1]PaperSectorMinusCoreVPAExp!E$228</f>
        <v>1.21458450847</v>
      </c>
      <c r="G49" s="147">
        <f>1/$A$1*[1]PaperSectorMinusCoreVPAExp!F$228</f>
        <v>1.19952620836</v>
      </c>
      <c r="H49" s="147">
        <f>1/$A$1*[1]PaperSectorMinusCoreVPAExp!G$228</f>
        <v>1.1551858343499999</v>
      </c>
      <c r="I49" s="147">
        <f>1/$A$1*[1]PaperSectorMinusCoreVPAExp!H$228</f>
        <v>1.09984520208</v>
      </c>
      <c r="J49" s="147">
        <f>1/$A$1*[1]PaperSectorMinusCoreVPAExp!I$228</f>
        <v>0.96027444717999999</v>
      </c>
      <c r="K49" s="147">
        <f>1/$A$1*[1]PaperSectorMinusCoreVPAExp!J$228</f>
        <v>0.92409197368999996</v>
      </c>
      <c r="L49" s="147">
        <f>1/$A$1*[1]PaperSectorMinusCoreVPAExp!K$228</f>
        <v>0.79133864484999994</v>
      </c>
      <c r="M49" s="147">
        <f>1/$A$1*[1]PaperSectorMinusCoreVPAExp!L$228</f>
        <v>1.0252062525099999</v>
      </c>
      <c r="N49" s="147">
        <f>1/$A$1*[1]PaperSectorMinusCoreVPAExp!M$228</f>
        <v>1.0364680231199999</v>
      </c>
      <c r="O49" s="147">
        <f>1/$A$1*[1]PaperSectorMinusCoreVPAExp!N$228</f>
        <v>1.0319609598499999</v>
      </c>
      <c r="P49" s="147">
        <f>1/$A$1*[1]PaperSectorMinusCoreVPAExp!O$228</f>
        <v>0.85574667939999993</v>
      </c>
      <c r="Q49" s="147">
        <f>1/$A$1*[1]PaperSectorMinusCoreVPAExp!P$228</f>
        <v>0.77315289580000002</v>
      </c>
      <c r="R49" s="147">
        <f>1/$A$1*[1]PaperSectorMinusCoreVPAExp!Q$228</f>
        <v>0.73475392265999995</v>
      </c>
      <c r="S49" s="147">
        <f>1/$A$1*[1]PaperSectorMinusCoreVPAExp!R$228</f>
        <v>0.73409660170000002</v>
      </c>
      <c r="T49" s="147">
        <f>1/$A$1*[1]PaperSectorMinusCoreVPAExp!S$228</f>
        <v>0.61518406536000003</v>
      </c>
      <c r="U49" s="147">
        <f>1/$A$1*[1]PaperSectorMinusCoreVPAExp!T$228</f>
        <v>0.71122223396999995</v>
      </c>
      <c r="V49" s="147">
        <f>1/$A$1*[1]PaperSectorMinusCoreVPAExp!U$228</f>
        <v>0.68490047229999995</v>
      </c>
      <c r="W49" s="147">
        <f>1/$A$1*[1]PaperSectorMinusCoreVPAExp!V$228</f>
        <v>0.83537644276999989</v>
      </c>
      <c r="X49" s="147">
        <f>1/$A$1*[1]PaperSectorMinusCoreVPAExp!W$228</f>
        <v>0.72624408282999997</v>
      </c>
      <c r="Y49" s="147">
        <f>1/$A$1*[1]PaperSectorMinusCoreVPAExp!X$228</f>
        <v>0.74098885276699977</v>
      </c>
      <c r="Z49" s="147">
        <f>1/$A$1*[1]PaperSectorMinusCoreVPAExp!Y$228</f>
        <v>0.70220542436049971</v>
      </c>
      <c r="AA49" s="147">
        <f>1/$A$1*[1]PaperSectorMinusCoreVPAExp!Z$228</f>
        <v>0</v>
      </c>
      <c r="AB49" s="148">
        <f>1/$A$1*[1]PaperSectorMinusCoreVPAExp!AA$228</f>
        <v>0</v>
      </c>
      <c r="AC49" s="3"/>
      <c r="AD49" s="243">
        <f>1/1000*[1]PaperSectorMinusCoreVPAExp!AB$228</f>
        <v>0.15402756199999998</v>
      </c>
      <c r="AE49" s="11">
        <f>1/1000*[1]PaperSectorMinusCoreVPAExp!AC$228</f>
        <v>0.14432721100000001</v>
      </c>
      <c r="AF49" s="11">
        <f>1/1000*[1]PaperSectorMinusCoreVPAExp!AD$228</f>
        <v>0.13156325599999999</v>
      </c>
      <c r="AG49" s="11">
        <f>1/1000*[1]PaperSectorMinusCoreVPAExp!AE$228</f>
        <v>0.13258637199999998</v>
      </c>
      <c r="AH49" s="11">
        <f>1/1000*[1]PaperSectorMinusCoreVPAExp!AF$228</f>
        <v>0.13109805800000002</v>
      </c>
      <c r="AI49" s="11">
        <f>1/1000*[1]PaperSectorMinusCoreVPAExp!AG$228</f>
        <v>0.12635627500000002</v>
      </c>
      <c r="AJ49" s="11">
        <f>1/1000*[1]PaperSectorMinusCoreVPAExp!AH$228</f>
        <v>0.14889891299999999</v>
      </c>
      <c r="AK49" s="11">
        <f>1/1000*[1]PaperSectorMinusCoreVPAExp!AI$228</f>
        <v>0.138785148</v>
      </c>
      <c r="AL49" s="11">
        <f>1/1000*[1]PaperSectorMinusCoreVPAExp!AJ$228</f>
        <v>0.15505719900000001</v>
      </c>
      <c r="AM49" s="11">
        <f>1/1000*[1]PaperSectorMinusCoreVPAExp!AK$228</f>
        <v>0.100000063</v>
      </c>
      <c r="AN49" s="11">
        <f>1/1000*[1]PaperSectorMinusCoreVPAExp!AL$228</f>
        <v>0.16229149199999998</v>
      </c>
      <c r="AO49" s="11">
        <f>1/1000*[1]PaperSectorMinusCoreVPAExp!AM$228</f>
        <v>0.16798998200000001</v>
      </c>
      <c r="AP49" s="11">
        <f>1/1000*[1]PaperSectorMinusCoreVPAExp!AN$228</f>
        <v>0.17041410400000001</v>
      </c>
      <c r="AQ49" s="11">
        <f>1/1000*[1]PaperSectorMinusCoreVPAExp!AO$228</f>
        <v>0.13930188699999999</v>
      </c>
      <c r="AR49" s="11">
        <f>1/1000*[1]PaperSectorMinusCoreVPAExp!AP$228</f>
        <v>0.13367264100000001</v>
      </c>
      <c r="AS49" s="11">
        <f>1/1000*[1]PaperSectorMinusCoreVPAExp!AQ$228</f>
        <v>0.13687128300000001</v>
      </c>
      <c r="AT49" s="11">
        <f>1/1000*[1]PaperSectorMinusCoreVPAExp!AR$228</f>
        <v>0.13490002800000001</v>
      </c>
      <c r="AU49" s="11">
        <f>1/1000*[1]PaperSectorMinusCoreVPAExp!AS$228</f>
        <v>0.14847891200000002</v>
      </c>
      <c r="AV49" s="11">
        <f>1/1000*[1]PaperSectorMinusCoreVPAExp!AT$228</f>
        <v>0.17623586799999999</v>
      </c>
      <c r="AW49" s="11">
        <f>1/1000*[1]PaperSectorMinusCoreVPAExp!AU$228</f>
        <v>0.15934540299999997</v>
      </c>
      <c r="AX49" s="11">
        <f>1/1000*[1]PaperSectorMinusCoreVPAExp!AV$228</f>
        <v>0.18400172899999998</v>
      </c>
      <c r="AY49" s="11">
        <f>1/1000*[1]PaperSectorMinusCoreVPAExp!AW$228</f>
        <v>0.17301365200000002</v>
      </c>
      <c r="AZ49" s="11">
        <f>1/1000*[1]PaperSectorMinusCoreVPAExp!AX$228</f>
        <v>0.19013499199999997</v>
      </c>
      <c r="BA49" s="11">
        <f>1/1000*[1]PaperSectorMinusCoreVPAExp!AY$228</f>
        <v>0.17872191587599998</v>
      </c>
      <c r="BB49" s="11">
        <f>1/1000*[1]PaperSectorMinusCoreVPAExp!AZ$228</f>
        <v>0</v>
      </c>
      <c r="BC49" s="10">
        <f>1/1000*[1]PaperSectorMinusCoreVPAExp!BA$228</f>
        <v>0</v>
      </c>
      <c r="BD49" s="238"/>
    </row>
    <row r="50" spans="2:56">
      <c r="B50" s="4" t="s">
        <v>30</v>
      </c>
      <c r="C50" s="243">
        <f>1/$A$1*[1]PaperSectorMinusCoreVPAExp!B$231</f>
        <v>0.22370288611</v>
      </c>
      <c r="D50" s="11">
        <f>1/$A$1*[1]PaperSectorMinusCoreVPAExp!C$231</f>
        <v>0.19704214299999998</v>
      </c>
      <c r="E50" s="11">
        <f>1/$A$1*[1]PaperSectorMinusCoreVPAExp!D$231</f>
        <v>0.19141226089999999</v>
      </c>
      <c r="F50" s="11">
        <f>1/$A$1*[1]PaperSectorMinusCoreVPAExp!E$231</f>
        <v>0.21857850317999999</v>
      </c>
      <c r="G50" s="11">
        <f>1/$A$1*[1]PaperSectorMinusCoreVPAExp!F$231</f>
        <v>0.24780637750000001</v>
      </c>
      <c r="H50" s="11">
        <f>1/$A$1*[1]PaperSectorMinusCoreVPAExp!G$231</f>
        <v>0.32063686049999995</v>
      </c>
      <c r="I50" s="11">
        <f>1/$A$1*[1]PaperSectorMinusCoreVPAExp!H$231</f>
        <v>0.31791924049999998</v>
      </c>
      <c r="J50" s="11">
        <f>1/$A$1*[1]PaperSectorMinusCoreVPAExp!I$231</f>
        <v>0.3862225755</v>
      </c>
      <c r="K50" s="11">
        <f>1/$A$1*[1]PaperSectorMinusCoreVPAExp!J$231</f>
        <v>0.41233033199999991</v>
      </c>
      <c r="L50" s="11">
        <f>1/$A$1*[1]PaperSectorMinusCoreVPAExp!K$231</f>
        <v>0.42440068124999986</v>
      </c>
      <c r="M50" s="11">
        <f>1/$A$1*[1]PaperSectorMinusCoreVPAExp!L$231</f>
        <v>0.44003737286</v>
      </c>
      <c r="N50" s="11">
        <f>1/$A$1*[1]PaperSectorMinusCoreVPAExp!M$231</f>
        <v>0.42276403400000001</v>
      </c>
      <c r="O50" s="11">
        <f>1/$A$1*[1]PaperSectorMinusCoreVPAExp!N$231</f>
        <v>0.50490821649999995</v>
      </c>
      <c r="P50" s="11">
        <f>1/$A$1*[1]PaperSectorMinusCoreVPAExp!O$231</f>
        <v>0.47503774449999997</v>
      </c>
      <c r="Q50" s="11">
        <f>1/$A$1*[1]PaperSectorMinusCoreVPAExp!P$231</f>
        <v>0.40792232349999996</v>
      </c>
      <c r="R50" s="11">
        <f>1/$A$1*[1]PaperSectorMinusCoreVPAExp!Q$231</f>
        <v>0.55904795388999995</v>
      </c>
      <c r="S50" s="11">
        <f>1/$A$1*[1]PaperSectorMinusCoreVPAExp!R$231</f>
        <v>0.53696862000000001</v>
      </c>
      <c r="T50" s="11">
        <f>1/$A$1*[1]PaperSectorMinusCoreVPAExp!S$231</f>
        <v>0.62590388099999994</v>
      </c>
      <c r="U50" s="11">
        <f>1/$A$1*[1]PaperSectorMinusCoreVPAExp!T$231</f>
        <v>0.65892372835999991</v>
      </c>
      <c r="V50" s="11">
        <f>1/$A$1*[1]PaperSectorMinusCoreVPAExp!U$231</f>
        <v>0.84226652611999997</v>
      </c>
      <c r="W50" s="11">
        <f>1/$A$1*[1]PaperSectorMinusCoreVPAExp!V$231</f>
        <v>1.0670795366999999</v>
      </c>
      <c r="X50" s="11">
        <f>1/$A$1*[1]PaperSectorMinusCoreVPAExp!W$231</f>
        <v>0.69575404200000002</v>
      </c>
      <c r="Y50" s="11">
        <f>1/$A$1*[1]PaperSectorMinusCoreVPAExp!X$231</f>
        <v>0.85081578120900003</v>
      </c>
      <c r="Z50" s="11">
        <f>1/$A$1*[1]PaperSectorMinusCoreVPAExp!Y$231</f>
        <v>0.7196958299852998</v>
      </c>
      <c r="AA50" s="11">
        <f>1/$A$1*[1]PaperSectorMinusCoreVPAExp!Z$231</f>
        <v>0</v>
      </c>
      <c r="AB50" s="10">
        <f>1/$A$1*[1]PaperSectorMinusCoreVPAExp!AA$231</f>
        <v>0</v>
      </c>
      <c r="AC50" s="3"/>
      <c r="AD50" s="243">
        <f>1/1000*[1]PaperSectorMinusCoreVPAExp!AB$231</f>
        <v>4.0679016000000005E-2</v>
      </c>
      <c r="AE50" s="11">
        <f>1/1000*[1]PaperSectorMinusCoreVPAExp!AC$231</f>
        <v>3.5317205999999997E-2</v>
      </c>
      <c r="AF50" s="11">
        <f>1/1000*[1]PaperSectorMinusCoreVPAExp!AD$231</f>
        <v>3.3410430999999997E-2</v>
      </c>
      <c r="AG50" s="11">
        <f>1/1000*[1]PaperSectorMinusCoreVPAExp!AE$231</f>
        <v>4.0766500999999997E-2</v>
      </c>
      <c r="AH50" s="11">
        <f>1/1000*[1]PaperSectorMinusCoreVPAExp!AF$231</f>
        <v>5.1562460999999997E-2</v>
      </c>
      <c r="AI50" s="11">
        <f>1/1000*[1]PaperSectorMinusCoreVPAExp!AG$231</f>
        <v>6.5887342999999987E-2</v>
      </c>
      <c r="AJ50" s="11">
        <f>1/1000*[1]PaperSectorMinusCoreVPAExp!AH$231</f>
        <v>7.0746085000000014E-2</v>
      </c>
      <c r="AK50" s="11">
        <f>1/1000*[1]PaperSectorMinusCoreVPAExp!AI$231</f>
        <v>8.9562452000000015E-2</v>
      </c>
      <c r="AL50" s="11">
        <f>1/1000*[1]PaperSectorMinusCoreVPAExp!AJ$231</f>
        <v>0.10738313300000001</v>
      </c>
      <c r="AM50" s="11">
        <f>1/1000*[1]PaperSectorMinusCoreVPAExp!AK$231</f>
        <v>9.4528087999999996E-2</v>
      </c>
      <c r="AN50" s="11">
        <f>1/1000*[1]PaperSectorMinusCoreVPAExp!AL$231</f>
        <v>0.120425348</v>
      </c>
      <c r="AO50" s="11">
        <f>1/1000*[1]PaperSectorMinusCoreVPAExp!AM$231</f>
        <v>0.12306991699999999</v>
      </c>
      <c r="AP50" s="11">
        <f>1/1000*[1]PaperSectorMinusCoreVPAExp!AN$231</f>
        <v>0.136233042</v>
      </c>
      <c r="AQ50" s="11">
        <f>1/1000*[1]PaperSectorMinusCoreVPAExp!AO$231</f>
        <v>0.1241573</v>
      </c>
      <c r="AR50" s="11">
        <f>1/1000*[1]PaperSectorMinusCoreVPAExp!AP$231</f>
        <v>0.10475466500000001</v>
      </c>
      <c r="AS50" s="11">
        <f>1/1000*[1]PaperSectorMinusCoreVPAExp!AQ$231</f>
        <v>0.12974481199999999</v>
      </c>
      <c r="AT50" s="11">
        <f>1/1000*[1]PaperSectorMinusCoreVPAExp!AR$231</f>
        <v>0.12502293099999998</v>
      </c>
      <c r="AU50" s="11">
        <f>1/1000*[1]PaperSectorMinusCoreVPAExp!AS$231</f>
        <v>0.15255176699999998</v>
      </c>
      <c r="AV50" s="11">
        <f>1/1000*[1]PaperSectorMinusCoreVPAExp!AT$231</f>
        <v>0.16216587500000001</v>
      </c>
      <c r="AW50" s="11">
        <f>1/1000*[1]PaperSectorMinusCoreVPAExp!AU$231</f>
        <v>0.164307441</v>
      </c>
      <c r="AX50" s="11">
        <f>1/1000*[1]PaperSectorMinusCoreVPAExp!AV$231</f>
        <v>0.145658076</v>
      </c>
      <c r="AY50" s="11">
        <f>1/1000*[1]PaperSectorMinusCoreVPAExp!AW$231</f>
        <v>0.156183778</v>
      </c>
      <c r="AZ50" s="11">
        <f>1/1000*[1]PaperSectorMinusCoreVPAExp!AX$231</f>
        <v>0.18797372099999998</v>
      </c>
      <c r="BA50" s="11">
        <f>1/1000*[1]PaperSectorMinusCoreVPAExp!AY$231</f>
        <v>0.160682493185</v>
      </c>
      <c r="BB50" s="11">
        <f>1/1000*[1]PaperSectorMinusCoreVPAExp!AZ$231</f>
        <v>0</v>
      </c>
      <c r="BC50" s="10">
        <f>1/1000*[1]PaperSectorMinusCoreVPAExp!BA$231</f>
        <v>0</v>
      </c>
      <c r="BD50" s="238"/>
    </row>
    <row r="51" spans="2:56">
      <c r="B51" s="4" t="s">
        <v>31</v>
      </c>
      <c r="C51" s="251">
        <f>1/$A$1*[1]PaperSectorMinusCoreVPAExp!B$253</f>
        <v>0.19452973749999999</v>
      </c>
      <c r="D51" s="147">
        <f>1/$A$1*[1]PaperSectorMinusCoreVPAExp!C$253</f>
        <v>0.22851415549999998</v>
      </c>
      <c r="E51" s="147">
        <f>1/$A$1*[1]PaperSectorMinusCoreVPAExp!D$253</f>
        <v>0.27695853850000002</v>
      </c>
      <c r="F51" s="147">
        <f>1/$A$1*[1]PaperSectorMinusCoreVPAExp!E$253</f>
        <v>0.45666696849999999</v>
      </c>
      <c r="G51" s="147">
        <f>1/$A$1*[1]PaperSectorMinusCoreVPAExp!F$253</f>
        <v>0.66045301749999996</v>
      </c>
      <c r="H51" s="147">
        <f>1/$A$1*[1]PaperSectorMinusCoreVPAExp!G$253</f>
        <v>0.57642425050000001</v>
      </c>
      <c r="I51" s="147">
        <f>1/$A$1*[1]PaperSectorMinusCoreVPAExp!H$253</f>
        <v>0.69211003049999997</v>
      </c>
      <c r="J51" s="147">
        <f>1/$A$1*[1]PaperSectorMinusCoreVPAExp!I$253</f>
        <v>0.75188787950000002</v>
      </c>
      <c r="K51" s="147">
        <f>1/$A$1*[1]PaperSectorMinusCoreVPAExp!J$253</f>
        <v>0.81826857800000019</v>
      </c>
      <c r="L51" s="147">
        <f>1/$A$1*[1]PaperSectorMinusCoreVPAExp!K$253</f>
        <v>1.1736288779999999</v>
      </c>
      <c r="M51" s="147">
        <f>1/$A$1*[1]PaperSectorMinusCoreVPAExp!L$253</f>
        <v>1.2952215555</v>
      </c>
      <c r="N51" s="147">
        <f>1/$A$1*[1]PaperSectorMinusCoreVPAExp!M$253</f>
        <v>1.1786053489999999</v>
      </c>
      <c r="O51" s="147">
        <f>1/$A$1*[1]PaperSectorMinusCoreVPAExp!N$253</f>
        <v>1.2894483604999998</v>
      </c>
      <c r="P51" s="147">
        <f>1/$A$1*[1]PaperSectorMinusCoreVPAExp!O$253</f>
        <v>1.51577048</v>
      </c>
      <c r="Q51" s="147">
        <f>1/$A$1*[1]PaperSectorMinusCoreVPAExp!P$253</f>
        <v>1.4233211294999999</v>
      </c>
      <c r="R51" s="147">
        <f>1/$A$1*[1]PaperSectorMinusCoreVPAExp!Q$253</f>
        <v>1.2661324759800001</v>
      </c>
      <c r="S51" s="147">
        <f>1/$A$1*[1]PaperSectorMinusCoreVPAExp!R$253</f>
        <v>1.0916803984999999</v>
      </c>
      <c r="T51" s="147">
        <f>1/$A$1*[1]PaperSectorMinusCoreVPAExp!S$253</f>
        <v>1.0584059269999999</v>
      </c>
      <c r="U51" s="147">
        <f>1/$A$1*[1]PaperSectorMinusCoreVPAExp!T$253</f>
        <v>1.3952705030000001</v>
      </c>
      <c r="V51" s="147">
        <f>1/$A$1*[1]PaperSectorMinusCoreVPAExp!U$253</f>
        <v>1.5596081605000001</v>
      </c>
      <c r="W51" s="147">
        <f>1/$A$1*[1]PaperSectorMinusCoreVPAExp!V$253</f>
        <v>1.7491303724999998</v>
      </c>
      <c r="X51" s="147">
        <f>1/$A$1*[1]PaperSectorMinusCoreVPAExp!W$253</f>
        <v>1.8425431154999998</v>
      </c>
      <c r="Y51" s="147">
        <f>1/$A$1*[1]PaperSectorMinusCoreVPAExp!X$253</f>
        <v>1.6871674787880002</v>
      </c>
      <c r="Z51" s="147">
        <f>1/$A$1*[1]PaperSectorMinusCoreVPAExp!Y$253</f>
        <v>2.1783528071039995</v>
      </c>
      <c r="AA51" s="147">
        <f>1/$A$1*[1]PaperSectorMinusCoreVPAExp!Z$253</f>
        <v>0</v>
      </c>
      <c r="AB51" s="148">
        <f>1/$A$1*[1]PaperSectorMinusCoreVPAExp!AA$253</f>
        <v>0</v>
      </c>
      <c r="AC51" s="143"/>
      <c r="AD51" s="243">
        <f>1/1000*[1]PaperSectorMinusCoreVPAExp!AB$253</f>
        <v>3.1653000000000001E-2</v>
      </c>
      <c r="AE51" s="11">
        <f>1/1000*[1]PaperSectorMinusCoreVPAExp!AC$253</f>
        <v>2.8774811000000001E-2</v>
      </c>
      <c r="AF51" s="11">
        <f>1/1000*[1]PaperSectorMinusCoreVPAExp!AD$253</f>
        <v>3.6273361000000004E-2</v>
      </c>
      <c r="AG51" s="11">
        <f>1/1000*[1]PaperSectorMinusCoreVPAExp!AE$253</f>
        <v>5.2714931E-2</v>
      </c>
      <c r="AH51" s="11">
        <f>1/1000*[1]PaperSectorMinusCoreVPAExp!AF$253</f>
        <v>8.5840500999999986E-2</v>
      </c>
      <c r="AI51" s="11">
        <f>1/1000*[1]PaperSectorMinusCoreVPAExp!AG$253</f>
        <v>8.3198762999999995E-2</v>
      </c>
      <c r="AJ51" s="11">
        <f>1/1000*[1]PaperSectorMinusCoreVPAExp!AH$253</f>
        <v>0.113478653</v>
      </c>
      <c r="AK51" s="11">
        <f>1/1000*[1]PaperSectorMinusCoreVPAExp!AI$253</f>
        <v>0.14378064000000002</v>
      </c>
      <c r="AL51" s="11">
        <f>1/1000*[1]PaperSectorMinusCoreVPAExp!AJ$253</f>
        <v>0.17559222199999999</v>
      </c>
      <c r="AM51" s="11">
        <f>1/1000*[1]PaperSectorMinusCoreVPAExp!AK$253</f>
        <v>0.20622200999999998</v>
      </c>
      <c r="AN51" s="11">
        <f>1/1000*[1]PaperSectorMinusCoreVPAExp!AL$253</f>
        <v>0.28822758100000001</v>
      </c>
      <c r="AO51" s="11">
        <f>1/1000*[1]PaperSectorMinusCoreVPAExp!AM$253</f>
        <v>0.266756355</v>
      </c>
      <c r="AP51" s="11">
        <f>1/1000*[1]PaperSectorMinusCoreVPAExp!AN$253</f>
        <v>0.258135689</v>
      </c>
      <c r="AQ51" s="11">
        <f>1/1000*[1]PaperSectorMinusCoreVPAExp!AO$253</f>
        <v>0.28618142800000002</v>
      </c>
      <c r="AR51" s="11">
        <f>1/1000*[1]PaperSectorMinusCoreVPAExp!AP$253</f>
        <v>0.25683747400000001</v>
      </c>
      <c r="AS51" s="11">
        <f>1/1000*[1]PaperSectorMinusCoreVPAExp!AQ$253</f>
        <v>0.22156011299999998</v>
      </c>
      <c r="AT51" s="11">
        <f>1/1000*[1]PaperSectorMinusCoreVPAExp!AR$253</f>
        <v>0.19964668299999999</v>
      </c>
      <c r="AU51" s="11">
        <f>1/1000*[1]PaperSectorMinusCoreVPAExp!AS$253</f>
        <v>0.22438355599999998</v>
      </c>
      <c r="AV51" s="11">
        <f>1/1000*[1]PaperSectorMinusCoreVPAExp!AT$253</f>
        <v>0.29741695400000001</v>
      </c>
      <c r="AW51" s="11">
        <f>1/1000*[1]PaperSectorMinusCoreVPAExp!AU$253</f>
        <v>0.28214581399999999</v>
      </c>
      <c r="AX51" s="11">
        <f>1/1000*[1]PaperSectorMinusCoreVPAExp!AV$253</f>
        <v>0.25235319</v>
      </c>
      <c r="AY51" s="11">
        <f>1/1000*[1]PaperSectorMinusCoreVPAExp!AW$253</f>
        <v>0.35613860799999997</v>
      </c>
      <c r="AZ51" s="11">
        <f>1/1000*[1]PaperSectorMinusCoreVPAExp!AX$253</f>
        <v>0.34852957500000004</v>
      </c>
      <c r="BA51" s="11">
        <f>1/1000*[1]PaperSectorMinusCoreVPAExp!AY$253</f>
        <v>0.38849561256300003</v>
      </c>
      <c r="BB51" s="11">
        <f>1/1000*[1]PaperSectorMinusCoreVPAExp!AZ$253</f>
        <v>0</v>
      </c>
      <c r="BC51" s="10">
        <f>1/1000*[1]PaperSectorMinusCoreVPAExp!BA$253</f>
        <v>0</v>
      </c>
      <c r="BD51" s="238"/>
    </row>
    <row r="52" spans="2:56">
      <c r="B52" s="7" t="s">
        <v>23</v>
      </c>
      <c r="C52" s="58">
        <f t="shared" ref="C52:AB52" si="6">SUM(C40:C40)-SUM(C41:C51)</f>
        <v>1.6043789999997671E-3</v>
      </c>
      <c r="D52" s="38">
        <f t="shared" si="6"/>
        <v>6.5406255600013452E-3</v>
      </c>
      <c r="E52" s="38">
        <f t="shared" si="6"/>
        <v>7.2972831399997773E-3</v>
      </c>
      <c r="F52" s="38">
        <f t="shared" si="6"/>
        <v>4.6991490000003466E-3</v>
      </c>
      <c r="G52" s="38">
        <f t="shared" si="6"/>
        <v>3.5708869000021792E-3</v>
      </c>
      <c r="H52" s="38">
        <f t="shared" si="6"/>
        <v>3.1313904999983322E-3</v>
      </c>
      <c r="I52" s="38">
        <f t="shared" si="6"/>
        <v>3.7491860000038457E-3</v>
      </c>
      <c r="J52" s="38">
        <f t="shared" si="6"/>
        <v>6.2671629999986322E-3</v>
      </c>
      <c r="K52" s="38">
        <f t="shared" si="6"/>
        <v>7.6638654400049688E-3</v>
      </c>
      <c r="L52" s="38">
        <f t="shared" si="6"/>
        <v>1.7955178500002944E-2</v>
      </c>
      <c r="M52" s="38">
        <f t="shared" si="6"/>
        <v>1.6558664499999765E-2</v>
      </c>
      <c r="N52" s="38">
        <f t="shared" si="6"/>
        <v>1.7881951500001492E-2</v>
      </c>
      <c r="O52" s="38">
        <f t="shared" si="6"/>
        <v>2.303611150000151E-2</v>
      </c>
      <c r="P52" s="38">
        <f t="shared" si="6"/>
        <v>1.7163559000000106E-2</v>
      </c>
      <c r="Q52" s="38">
        <f t="shared" si="6"/>
        <v>1.9916124199994556E-2</v>
      </c>
      <c r="R52" s="38">
        <f t="shared" si="6"/>
        <v>1.3075895000003612E-2</v>
      </c>
      <c r="S52" s="38">
        <f t="shared" si="6"/>
        <v>1.6153270000003772E-2</v>
      </c>
      <c r="T52" s="38">
        <f t="shared" si="6"/>
        <v>1.0463140099997048E-2</v>
      </c>
      <c r="U52" s="38">
        <f t="shared" si="6"/>
        <v>1.3416595499997186E-2</v>
      </c>
      <c r="V52" s="38">
        <f t="shared" si="6"/>
        <v>1.7419167499998167E-2</v>
      </c>
      <c r="W52" s="38">
        <f t="shared" si="6"/>
        <v>1.3577339999997662E-2</v>
      </c>
      <c r="X52" s="38">
        <f t="shared" si="6"/>
        <v>1.6077043499997501E-2</v>
      </c>
      <c r="Y52" s="38">
        <f t="shared" si="6"/>
        <v>1.556755460050141E-2</v>
      </c>
      <c r="Z52" s="38">
        <f t="shared" si="6"/>
        <v>1.7483385331992451E-2</v>
      </c>
      <c r="AA52" s="38">
        <f t="shared" si="6"/>
        <v>0</v>
      </c>
      <c r="AB52" s="60">
        <f t="shared" si="6"/>
        <v>0</v>
      </c>
      <c r="AC52" s="3"/>
      <c r="AD52" s="59">
        <f t="shared" ref="AD52:BC52" si="7">SUM(AD40:AD40)-SUM(AD41:AD51)</f>
        <v>5.8599999999975338E-4</v>
      </c>
      <c r="AE52" s="40">
        <f t="shared" si="7"/>
        <v>1.625509000000358E-3</v>
      </c>
      <c r="AF52" s="40">
        <f t="shared" si="7"/>
        <v>1.5407459999998707E-3</v>
      </c>
      <c r="AG52" s="40">
        <f t="shared" si="7"/>
        <v>1.0708970000004037E-3</v>
      </c>
      <c r="AH52" s="40">
        <f t="shared" si="7"/>
        <v>1.0598119999996047E-3</v>
      </c>
      <c r="AI52" s="40">
        <f t="shared" si="7"/>
        <v>1.0115550000002749E-3</v>
      </c>
      <c r="AJ52" s="40">
        <f t="shared" si="7"/>
        <v>1.3163339999997525E-3</v>
      </c>
      <c r="AK52" s="40">
        <f t="shared" si="7"/>
        <v>1.8664640000003452E-3</v>
      </c>
      <c r="AL52" s="40">
        <f t="shared" si="7"/>
        <v>2.24801699999988E-3</v>
      </c>
      <c r="AM52" s="40">
        <f t="shared" si="7"/>
        <v>4.5349980000000123E-3</v>
      </c>
      <c r="AN52" s="40">
        <f t="shared" si="7"/>
        <v>4.7206350000004171E-3</v>
      </c>
      <c r="AO52" s="40">
        <f t="shared" si="7"/>
        <v>5.1575409999986555E-3</v>
      </c>
      <c r="AP52" s="40">
        <f t="shared" si="7"/>
        <v>6.2202509999997879E-3</v>
      </c>
      <c r="AQ52" s="40">
        <f t="shared" si="7"/>
        <v>4.4966050000003754E-3</v>
      </c>
      <c r="AR52" s="40">
        <f t="shared" si="7"/>
        <v>4.4571579999992395E-3</v>
      </c>
      <c r="AS52" s="40">
        <f t="shared" si="7"/>
        <v>8.6397650000007431E-3</v>
      </c>
      <c r="AT52" s="40">
        <f t="shared" si="7"/>
        <v>3.6955459999994389E-3</v>
      </c>
      <c r="AU52" s="40">
        <f t="shared" si="7"/>
        <v>3.5392490000005772E-3</v>
      </c>
      <c r="AV52" s="40">
        <f t="shared" si="7"/>
        <v>3.5901220000003065E-3</v>
      </c>
      <c r="AW52" s="40">
        <f t="shared" si="7"/>
        <v>4.9715400000005516E-3</v>
      </c>
      <c r="AX52" s="40">
        <f t="shared" si="7"/>
        <v>4.1816029999992566E-3</v>
      </c>
      <c r="AY52" s="40">
        <f t="shared" si="7"/>
        <v>5.0404190000001847E-3</v>
      </c>
      <c r="AZ52" s="40">
        <f t="shared" si="7"/>
        <v>5.0901330000003853E-3</v>
      </c>
      <c r="BA52" s="40">
        <f t="shared" si="7"/>
        <v>6.1016599819998518E-3</v>
      </c>
      <c r="BB52" s="40">
        <f t="shared" si="7"/>
        <v>0</v>
      </c>
      <c r="BC52" s="48">
        <f t="shared" si="7"/>
        <v>0</v>
      </c>
      <c r="BD52" s="238"/>
    </row>
    <row r="53" spans="2:56" ht="17.149999999999999" customHeight="1">
      <c r="B53" s="16" t="s">
        <v>267</v>
      </c>
      <c r="C53" s="250">
        <f>1/$A$1*[1]PaperSectorMinusCoreVPAExp!B$264</f>
        <v>1.6899330168200002</v>
      </c>
      <c r="D53" s="123">
        <f>1/$A$1*[1]PaperSectorMinusCoreVPAExp!C$264</f>
        <v>1.8298030184600003</v>
      </c>
      <c r="E53" s="123">
        <f>1/$A$1*[1]PaperSectorMinusCoreVPAExp!D$264</f>
        <v>2.0210876528400004</v>
      </c>
      <c r="F53" s="123">
        <f>1/$A$1*[1]PaperSectorMinusCoreVPAExp!E$264</f>
        <v>2.2509298919100003</v>
      </c>
      <c r="G53" s="123">
        <f>1/$A$1*[1]PaperSectorMinusCoreVPAExp!F$264</f>
        <v>1.4963636743399999</v>
      </c>
      <c r="H53" s="123">
        <f>1/$A$1*[1]PaperSectorMinusCoreVPAExp!G$264</f>
        <v>1.73052759913</v>
      </c>
      <c r="I53" s="123">
        <f>1/$A$1*[1]PaperSectorMinusCoreVPAExp!H$264</f>
        <v>1.87450044736</v>
      </c>
      <c r="J53" s="123">
        <f>1/$A$1*[1]PaperSectorMinusCoreVPAExp!I$264</f>
        <v>2.0636673267499996</v>
      </c>
      <c r="K53" s="123">
        <f>1/$A$1*[1]PaperSectorMinusCoreVPAExp!J$264</f>
        <v>1.3230350257900003</v>
      </c>
      <c r="L53" s="123">
        <f>1/$A$1*[1]PaperSectorMinusCoreVPAExp!K$264</f>
        <v>1.3750289945</v>
      </c>
      <c r="M53" s="123">
        <f>1/$A$1*[1]PaperSectorMinusCoreVPAExp!L$264</f>
        <v>1.4825145745799997</v>
      </c>
      <c r="N53" s="123">
        <f>1/$A$1*[1]PaperSectorMinusCoreVPAExp!M$264</f>
        <v>1.0790759047999998</v>
      </c>
      <c r="O53" s="123">
        <f>1/$A$1*[1]PaperSectorMinusCoreVPAExp!N$264</f>
        <v>0.85048368612999981</v>
      </c>
      <c r="P53" s="123">
        <f>1/$A$1*[1]PaperSectorMinusCoreVPAExp!O$264</f>
        <v>0.79089591392000025</v>
      </c>
      <c r="Q53" s="123">
        <f>1/$A$1*[1]PaperSectorMinusCoreVPAExp!P$264</f>
        <v>0.74415088000000007</v>
      </c>
      <c r="R53" s="123">
        <f>1/$A$1*[1]PaperSectorMinusCoreVPAExp!Q$264</f>
        <v>0.76277168632999992</v>
      </c>
      <c r="S53" s="123">
        <f>1/$A$1*[1]PaperSectorMinusCoreVPAExp!R$264</f>
        <v>1.0678662565499999</v>
      </c>
      <c r="T53" s="123">
        <f>1/$A$1*[1]PaperSectorMinusCoreVPAExp!S$264</f>
        <v>0.99260633772999984</v>
      </c>
      <c r="U53" s="123">
        <f>1/$A$1*[1]PaperSectorMinusCoreVPAExp!T$264</f>
        <v>1.01572414657</v>
      </c>
      <c r="V53" s="123">
        <f>1/$A$1*[1]PaperSectorMinusCoreVPAExp!U$264</f>
        <v>1.3016537941699999</v>
      </c>
      <c r="W53" s="123">
        <f>1/$A$1*[1]PaperSectorMinusCoreVPAExp!V$264</f>
        <v>1.2296702756099995</v>
      </c>
      <c r="X53" s="123">
        <f>1/$A$1*[1]PaperSectorMinusCoreVPAExp!W$264</f>
        <v>0.78320462853000017</v>
      </c>
      <c r="Y53" s="123">
        <f>1/$A$1*[1]PaperSectorMinusCoreVPAExp!X$264</f>
        <v>1.2164473085870002</v>
      </c>
      <c r="Z53" s="123">
        <f>1/$A$1*[1]PaperSectorMinusCoreVPAExp!Y$264</f>
        <v>1.2520080148399999</v>
      </c>
      <c r="AA53" s="123">
        <f>1/$A$1*[1]PaperSectorMinusCoreVPAExp!Z$264</f>
        <v>0</v>
      </c>
      <c r="AB53" s="124">
        <f>1/$A$1*[1]PaperSectorMinusCoreVPAExp!AA$264</f>
        <v>0</v>
      </c>
      <c r="AC53" s="14"/>
      <c r="AD53" s="242">
        <f>1/1000*[1]PaperSectorMinusCoreVPAExp!AB$264</f>
        <v>0.26816312199999998</v>
      </c>
      <c r="AE53" s="32">
        <f>1/1000*[1]PaperSectorMinusCoreVPAExp!AC$264</f>
        <v>0.21965298900000002</v>
      </c>
      <c r="AF53" s="32">
        <f>1/1000*[1]PaperSectorMinusCoreVPAExp!AD$264</f>
        <v>0.24330113899999997</v>
      </c>
      <c r="AG53" s="32">
        <f>1/1000*[1]PaperSectorMinusCoreVPAExp!AE$264</f>
        <v>0.26089790999999996</v>
      </c>
      <c r="AH53" s="32">
        <f>1/1000*[1]PaperSectorMinusCoreVPAExp!AF$264</f>
        <v>0.20096641799999992</v>
      </c>
      <c r="AI53" s="32">
        <f>1/1000*[1]PaperSectorMinusCoreVPAExp!AG$264</f>
        <v>0.21232967999999999</v>
      </c>
      <c r="AJ53" s="32">
        <f>1/1000*[1]PaperSectorMinusCoreVPAExp!AH$264</f>
        <v>0.24791985999999999</v>
      </c>
      <c r="AK53" s="32">
        <f>1/1000*[1]PaperSectorMinusCoreVPAExp!AI$264</f>
        <v>0.32580918499999995</v>
      </c>
      <c r="AL53" s="32">
        <f>1/1000*[1]PaperSectorMinusCoreVPAExp!AJ$264</f>
        <v>0.30160004700000004</v>
      </c>
      <c r="AM53" s="32">
        <f>1/1000*[1]PaperSectorMinusCoreVPAExp!AK$264</f>
        <v>0.28096054199999998</v>
      </c>
      <c r="AN53" s="32">
        <f>1/1000*[1]PaperSectorMinusCoreVPAExp!AL$264</f>
        <v>0.31065408299999991</v>
      </c>
      <c r="AO53" s="32">
        <f>1/1000*[1]PaperSectorMinusCoreVPAExp!AM$264</f>
        <v>0.26625778799999994</v>
      </c>
      <c r="AP53" s="32">
        <f>1/1000*[1]PaperSectorMinusCoreVPAExp!AN$264</f>
        <v>0.20571362299999996</v>
      </c>
      <c r="AQ53" s="32">
        <f>1/1000*[1]PaperSectorMinusCoreVPAExp!AO$264</f>
        <v>0.20626951399999999</v>
      </c>
      <c r="AR53" s="32">
        <f>1/1000*[1]PaperSectorMinusCoreVPAExp!AP$264</f>
        <v>0.20213110700000003</v>
      </c>
      <c r="AS53" s="32">
        <f>1/1000*[1]PaperSectorMinusCoreVPAExp!AQ$264</f>
        <v>0.19588867499999998</v>
      </c>
      <c r="AT53" s="32">
        <f>1/1000*[1]PaperSectorMinusCoreVPAExp!AR$264</f>
        <v>0.23612230000000003</v>
      </c>
      <c r="AU53" s="32">
        <f>1/1000*[1]PaperSectorMinusCoreVPAExp!AS$264</f>
        <v>0.26116549299999997</v>
      </c>
      <c r="AV53" s="32">
        <f>1/1000*[1]PaperSectorMinusCoreVPAExp!AT$264</f>
        <v>0.28371637</v>
      </c>
      <c r="AW53" s="32">
        <f>1/1000*[1]PaperSectorMinusCoreVPAExp!AU$264</f>
        <v>0.33219770099999996</v>
      </c>
      <c r="AX53" s="32">
        <f>1/1000*[1]PaperSectorMinusCoreVPAExp!AV$264</f>
        <v>0.280505966</v>
      </c>
      <c r="AY53" s="32">
        <f>1/1000*[1]PaperSectorMinusCoreVPAExp!AW$264</f>
        <v>0.19704487899999995</v>
      </c>
      <c r="AZ53" s="32">
        <f>1/1000*[1]PaperSectorMinusCoreVPAExp!AX$264</f>
        <v>0.36012829000000007</v>
      </c>
      <c r="BA53" s="32">
        <f>1/1000*[1]PaperSectorMinusCoreVPAExp!AY$264</f>
        <v>0.35794692277700002</v>
      </c>
      <c r="BB53" s="32">
        <f>1/1000*[1]PaperSectorMinusCoreVPAExp!AZ$264</f>
        <v>0</v>
      </c>
      <c r="BC53" s="49">
        <f>1/1000*[1]PaperSectorMinusCoreVPAExp!BA$264</f>
        <v>0</v>
      </c>
      <c r="BD53" s="238"/>
    </row>
    <row r="54" spans="2:56">
      <c r="B54" s="4" t="s">
        <v>40</v>
      </c>
      <c r="C54" s="243">
        <f>1/$A$1*[1]PaperSectorMinusCoreVPAExp!B$23</f>
        <v>5.9227545159999999E-2</v>
      </c>
      <c r="D54" s="11">
        <f>1/$A$1*[1]PaperSectorMinusCoreVPAExp!C$23</f>
        <v>0.11817340486</v>
      </c>
      <c r="E54" s="11">
        <f>1/$A$1*[1]PaperSectorMinusCoreVPAExp!D$23</f>
        <v>0.23274991318000002</v>
      </c>
      <c r="F54" s="11">
        <f>1/$A$1*[1]PaperSectorMinusCoreVPAExp!E$23</f>
        <v>0.23058642090999998</v>
      </c>
      <c r="G54" s="11">
        <f>1/$A$1*[1]PaperSectorMinusCoreVPAExp!F$23</f>
        <v>0.12363939946999999</v>
      </c>
      <c r="H54" s="11">
        <f>1/$A$1*[1]PaperSectorMinusCoreVPAExp!G$23</f>
        <v>9.8358257200000007E-2</v>
      </c>
      <c r="I54" s="11">
        <f>1/$A$1*[1]PaperSectorMinusCoreVPAExp!H$23</f>
        <v>0.10042021296999999</v>
      </c>
      <c r="J54" s="11">
        <f>1/$A$1*[1]PaperSectorMinusCoreVPAExp!I$23</f>
        <v>0.1496295315</v>
      </c>
      <c r="K54" s="11">
        <f>1/$A$1*[1]PaperSectorMinusCoreVPAExp!J$23</f>
        <v>0.18287551435999999</v>
      </c>
      <c r="L54" s="11">
        <f>1/$A$1*[1]PaperSectorMinusCoreVPAExp!K$23</f>
        <v>0.15471445850000004</v>
      </c>
      <c r="M54" s="11">
        <f>1/$A$1*[1]PaperSectorMinusCoreVPAExp!L$23</f>
        <v>0.1587696005</v>
      </c>
      <c r="N54" s="11">
        <f>1/$A$1*[1]PaperSectorMinusCoreVPAExp!M$23</f>
        <v>0.10253501299999999</v>
      </c>
      <c r="O54" s="11">
        <f>1/$A$1*[1]PaperSectorMinusCoreVPAExp!N$23</f>
        <v>0.10589900698</v>
      </c>
      <c r="P54" s="11">
        <f>1/$A$1*[1]PaperSectorMinusCoreVPAExp!O$23</f>
        <v>9.5558858499999996E-2</v>
      </c>
      <c r="Q54" s="11">
        <f>1/$A$1*[1]PaperSectorMinusCoreVPAExp!P$23</f>
        <v>9.9774223499999995E-2</v>
      </c>
      <c r="R54" s="11">
        <f>1/$A$1*[1]PaperSectorMinusCoreVPAExp!Q$23</f>
        <v>0.124478109</v>
      </c>
      <c r="S54" s="11">
        <f>1/$A$1*[1]PaperSectorMinusCoreVPAExp!R$23</f>
        <v>9.3624583999999997E-2</v>
      </c>
      <c r="T54" s="11">
        <f>1/$A$1*[1]PaperSectorMinusCoreVPAExp!S$23</f>
        <v>0.14130560149999999</v>
      </c>
      <c r="U54" s="11">
        <f>1/$A$1*[1]PaperSectorMinusCoreVPAExp!T$23</f>
        <v>7.9991970519999997E-2</v>
      </c>
      <c r="V54" s="11">
        <f>1/$A$1*[1]PaperSectorMinusCoreVPAExp!U$23</f>
        <v>0.157297413</v>
      </c>
      <c r="W54" s="11">
        <f>1/$A$1*[1]PaperSectorMinusCoreVPAExp!V$23</f>
        <v>0.1200408125</v>
      </c>
      <c r="X54" s="11">
        <f>1/$A$1*[1]PaperSectorMinusCoreVPAExp!W$23</f>
        <v>0.12142109699999999</v>
      </c>
      <c r="Y54" s="11">
        <f>1/$A$1*[1]PaperSectorMinusCoreVPAExp!X$23</f>
        <v>0.17837193487749997</v>
      </c>
      <c r="Z54" s="11">
        <f>1/$A$1*[1]PaperSectorMinusCoreVPAExp!Y$23</f>
        <v>0.17609935003499999</v>
      </c>
      <c r="AA54" s="11">
        <f>1/$A$1*[1]PaperSectorMinusCoreVPAExp!Z$23</f>
        <v>0</v>
      </c>
      <c r="AB54" s="10">
        <f>1/$A$1*[1]PaperSectorMinusCoreVPAExp!AA$23</f>
        <v>0</v>
      </c>
      <c r="AC54" s="3"/>
      <c r="AD54" s="243">
        <f>1/1000*[1]PaperSectorMinusCoreVPAExp!AB$23</f>
        <v>1.312133E-2</v>
      </c>
      <c r="AE54" s="11">
        <f>1/1000*[1]PaperSectorMinusCoreVPAExp!AC$23</f>
        <v>2.4099195E-2</v>
      </c>
      <c r="AF54" s="11">
        <f>1/1000*[1]PaperSectorMinusCoreVPAExp!AD$23</f>
        <v>5.0204581999999998E-2</v>
      </c>
      <c r="AG54" s="11">
        <f>1/1000*[1]PaperSectorMinusCoreVPAExp!AE$23</f>
        <v>4.8983407E-2</v>
      </c>
      <c r="AH54" s="11">
        <f>1/1000*[1]PaperSectorMinusCoreVPAExp!AF$23</f>
        <v>2.9972061999999997E-2</v>
      </c>
      <c r="AI54" s="11">
        <f>1/1000*[1]PaperSectorMinusCoreVPAExp!AG$23</f>
        <v>2.4759186999999998E-2</v>
      </c>
      <c r="AJ54" s="11">
        <f>1/1000*[1]PaperSectorMinusCoreVPAExp!AH$23</f>
        <v>2.5306487999999999E-2</v>
      </c>
      <c r="AK54" s="11">
        <f>1/1000*[1]PaperSectorMinusCoreVPAExp!AI$23</f>
        <v>4.0477716000000004E-2</v>
      </c>
      <c r="AL54" s="11">
        <f>1/1000*[1]PaperSectorMinusCoreVPAExp!AJ$23</f>
        <v>5.4780477000000001E-2</v>
      </c>
      <c r="AM54" s="11">
        <f>1/1000*[1]PaperSectorMinusCoreVPAExp!AK$23</f>
        <v>3.8265055999999999E-2</v>
      </c>
      <c r="AN54" s="11">
        <f>1/1000*[1]PaperSectorMinusCoreVPAExp!AL$23</f>
        <v>4.0681482999999997E-2</v>
      </c>
      <c r="AO54" s="11">
        <f>1/1000*[1]PaperSectorMinusCoreVPAExp!AM$23</f>
        <v>2.9069089999999999E-2</v>
      </c>
      <c r="AP54" s="11">
        <f>1/1000*[1]PaperSectorMinusCoreVPAExp!AN$23</f>
        <v>2.6483057000000001E-2</v>
      </c>
      <c r="AQ54" s="11">
        <f>1/1000*[1]PaperSectorMinusCoreVPAExp!AO$23</f>
        <v>2.4547915E-2</v>
      </c>
      <c r="AR54" s="11">
        <f>1/1000*[1]PaperSectorMinusCoreVPAExp!AP$23</f>
        <v>2.6794162E-2</v>
      </c>
      <c r="AS54" s="11">
        <f>1/1000*[1]PaperSectorMinusCoreVPAExp!AQ$23</f>
        <v>2.6363985E-2</v>
      </c>
      <c r="AT54" s="11">
        <f>1/1000*[1]PaperSectorMinusCoreVPAExp!AR$23</f>
        <v>1.9496557000000001E-2</v>
      </c>
      <c r="AU54" s="11">
        <f>1/1000*[1]PaperSectorMinusCoreVPAExp!AS$23</f>
        <v>3.2470830999999999E-2</v>
      </c>
      <c r="AV54" s="11">
        <f>1/1000*[1]PaperSectorMinusCoreVPAExp!AT$23</f>
        <v>2.0420111999999997E-2</v>
      </c>
      <c r="AW54" s="11">
        <f>1/1000*[1]PaperSectorMinusCoreVPAExp!AU$23</f>
        <v>3.4760781000000004E-2</v>
      </c>
      <c r="AX54" s="11">
        <f>1/1000*[1]PaperSectorMinusCoreVPAExp!AV$23</f>
        <v>2.4536020000000002E-2</v>
      </c>
      <c r="AY54" s="11">
        <f>1/1000*[1]PaperSectorMinusCoreVPAExp!AW$23</f>
        <v>2.8769219999999998E-2</v>
      </c>
      <c r="AZ54" s="11">
        <f>1/1000*[1]PaperSectorMinusCoreVPAExp!AX$23</f>
        <v>4.5831126E-2</v>
      </c>
      <c r="BA54" s="11">
        <f>1/1000*[1]PaperSectorMinusCoreVPAExp!AY$23</f>
        <v>4.2118933603000008E-2</v>
      </c>
      <c r="BB54" s="11">
        <f>1/1000*[1]PaperSectorMinusCoreVPAExp!AZ$23</f>
        <v>0</v>
      </c>
      <c r="BC54" s="10">
        <f>1/1000*[1]PaperSectorMinusCoreVPAExp!BA$23</f>
        <v>0</v>
      </c>
      <c r="BD54" s="238"/>
    </row>
    <row r="55" spans="2:56">
      <c r="B55" s="4" t="s">
        <v>151</v>
      </c>
      <c r="C55" s="243">
        <f>1/$A$1*[1]PaperSectorMinusCoreVPAExp!B$66</f>
        <v>5.9415509999999998E-3</v>
      </c>
      <c r="D55" s="11">
        <f>1/$A$1*[1]PaperSectorMinusCoreVPAExp!C$66</f>
        <v>8.8781769999999992E-3</v>
      </c>
      <c r="E55" s="11">
        <f>1/$A$1*[1]PaperSectorMinusCoreVPAExp!D$66</f>
        <v>7.6935039999999994E-3</v>
      </c>
      <c r="F55" s="11">
        <f>1/$A$1*[1]PaperSectorMinusCoreVPAExp!E$66</f>
        <v>7.2676905E-3</v>
      </c>
      <c r="G55" s="11">
        <f>1/$A$1*[1]PaperSectorMinusCoreVPAExp!F$66</f>
        <v>1.1471250000000001E-2</v>
      </c>
      <c r="H55" s="11">
        <f>1/$A$1*[1]PaperSectorMinusCoreVPAExp!G$66</f>
        <v>1.55827315E-2</v>
      </c>
      <c r="I55" s="11">
        <f>1/$A$1*[1]PaperSectorMinusCoreVPAExp!H$66</f>
        <v>1.23885265E-2</v>
      </c>
      <c r="J55" s="11">
        <f>1/$A$1*[1]PaperSectorMinusCoreVPAExp!I$66</f>
        <v>1.5377082E-2</v>
      </c>
      <c r="K55" s="11">
        <f>1/$A$1*[1]PaperSectorMinusCoreVPAExp!J$66</f>
        <v>2.0252893499999997E-2</v>
      </c>
      <c r="L55" s="11">
        <f>1/$A$1*[1]PaperSectorMinusCoreVPAExp!K$66</f>
        <v>2.6431145999999999E-2</v>
      </c>
      <c r="M55" s="11">
        <f>1/$A$1*[1]PaperSectorMinusCoreVPAExp!L$66</f>
        <v>2.12051805E-2</v>
      </c>
      <c r="N55" s="11">
        <f>1/$A$1*[1]PaperSectorMinusCoreVPAExp!M$66</f>
        <v>1.5894420499999999E-2</v>
      </c>
      <c r="O55" s="11">
        <f>1/$A$1*[1]PaperSectorMinusCoreVPAExp!N$66</f>
        <v>2.0514634E-2</v>
      </c>
      <c r="P55" s="11">
        <f>1/$A$1*[1]PaperSectorMinusCoreVPAExp!O$66</f>
        <v>1.9592908999999999E-2</v>
      </c>
      <c r="Q55" s="11">
        <f>1/$A$1*[1]PaperSectorMinusCoreVPAExp!P$66</f>
        <v>1.8819377499999998E-2</v>
      </c>
      <c r="R55" s="11">
        <f>1/$A$1*[1]PaperSectorMinusCoreVPAExp!Q$66</f>
        <v>2.0285937E-2</v>
      </c>
      <c r="S55" s="11">
        <f>1/$A$1*[1]PaperSectorMinusCoreVPAExp!R$66</f>
        <v>1.93837665E-2</v>
      </c>
      <c r="T55" s="11">
        <f>1/$A$1*[1]PaperSectorMinusCoreVPAExp!S$66</f>
        <v>1.6773645E-2</v>
      </c>
      <c r="U55" s="11">
        <f>1/$A$1*[1]PaperSectorMinusCoreVPAExp!T$66</f>
        <v>1.90098475E-2</v>
      </c>
      <c r="V55" s="11">
        <f>1/$A$1*[1]PaperSectorMinusCoreVPAExp!U$66</f>
        <v>2.0080284E-2</v>
      </c>
      <c r="W55" s="11">
        <f>1/$A$1*[1]PaperSectorMinusCoreVPAExp!V$66</f>
        <v>2.06095575E-2</v>
      </c>
      <c r="X55" s="11">
        <f>1/$A$1*[1]PaperSectorMinusCoreVPAExp!W$66</f>
        <v>1.6967702500000001E-2</v>
      </c>
      <c r="Y55" s="11">
        <f>1/$A$1*[1]PaperSectorMinusCoreVPAExp!X$66</f>
        <v>1.7767560159999998E-2</v>
      </c>
      <c r="Z55" s="11">
        <f>1/$A$1*[1]PaperSectorMinusCoreVPAExp!Y$66</f>
        <v>3.1704268575E-2</v>
      </c>
      <c r="AA55" s="11">
        <f>1/$A$1*[1]PaperSectorMinusCoreVPAExp!Z$66</f>
        <v>0</v>
      </c>
      <c r="AB55" s="10">
        <f>1/$A$1*[1]PaperSectorMinusCoreVPAExp!AA$66</f>
        <v>0</v>
      </c>
      <c r="AC55" s="3"/>
      <c r="AD55" s="243">
        <f>1/1000*[1]PaperSectorMinusCoreVPAExp!AB$66</f>
        <v>1.3910000000000001E-3</v>
      </c>
      <c r="AE55" s="11">
        <f>1/1000*[1]PaperSectorMinusCoreVPAExp!AC$66</f>
        <v>1.9243139999999999E-3</v>
      </c>
      <c r="AF55" s="11">
        <f>1/1000*[1]PaperSectorMinusCoreVPAExp!AD$66</f>
        <v>1.6619099999999999E-3</v>
      </c>
      <c r="AG55" s="11">
        <f>1/1000*[1]PaperSectorMinusCoreVPAExp!AE$66</f>
        <v>1.4952079999999998E-3</v>
      </c>
      <c r="AH55" s="11">
        <f>1/1000*[1]PaperSectorMinusCoreVPAExp!AF$66</f>
        <v>2.4857999999999998E-3</v>
      </c>
      <c r="AI55" s="11">
        <f>1/1000*[1]PaperSectorMinusCoreVPAExp!AG$66</f>
        <v>3.4598679999999996E-3</v>
      </c>
      <c r="AJ55" s="11">
        <f>1/1000*[1]PaperSectorMinusCoreVPAExp!AH$66</f>
        <v>2.8710469999999998E-3</v>
      </c>
      <c r="AK55" s="11">
        <f>1/1000*[1]PaperSectorMinusCoreVPAExp!AI$66</f>
        <v>3.7908600000000001E-3</v>
      </c>
      <c r="AL55" s="11">
        <f>1/1000*[1]PaperSectorMinusCoreVPAExp!AJ$66</f>
        <v>5.8282890000000004E-3</v>
      </c>
      <c r="AM55" s="11">
        <f>1/1000*[1]PaperSectorMinusCoreVPAExp!AK$66</f>
        <v>5.9369990000000001E-3</v>
      </c>
      <c r="AN55" s="11">
        <f>1/1000*[1]PaperSectorMinusCoreVPAExp!AL$66</f>
        <v>5.4058000000000005E-3</v>
      </c>
      <c r="AO55" s="11">
        <f>1/1000*[1]PaperSectorMinusCoreVPAExp!AM$66</f>
        <v>4.6199149999999996E-3</v>
      </c>
      <c r="AP55" s="11">
        <f>1/1000*[1]PaperSectorMinusCoreVPAExp!AN$66</f>
        <v>5.3589950000000001E-3</v>
      </c>
      <c r="AQ55" s="11">
        <f>1/1000*[1]PaperSectorMinusCoreVPAExp!AO$66</f>
        <v>5.0023300000000001E-3</v>
      </c>
      <c r="AR55" s="11">
        <f>1/1000*[1]PaperSectorMinusCoreVPAExp!AP$66</f>
        <v>4.6931889999999995E-3</v>
      </c>
      <c r="AS55" s="11">
        <f>1/1000*[1]PaperSectorMinusCoreVPAExp!AQ$66</f>
        <v>4.4506809999999997E-3</v>
      </c>
      <c r="AT55" s="11">
        <f>1/1000*[1]PaperSectorMinusCoreVPAExp!AR$66</f>
        <v>4.2057319999999994E-3</v>
      </c>
      <c r="AU55" s="11">
        <f>1/1000*[1]PaperSectorMinusCoreVPAExp!AS$66</f>
        <v>4.0372110000000006E-3</v>
      </c>
      <c r="AV55" s="11">
        <f>1/1000*[1]PaperSectorMinusCoreVPAExp!AT$66</f>
        <v>5.0383290000000002E-3</v>
      </c>
      <c r="AW55" s="11">
        <f>1/1000*[1]PaperSectorMinusCoreVPAExp!AU$66</f>
        <v>4.7264500000000001E-3</v>
      </c>
      <c r="AX55" s="11">
        <f>1/1000*[1]PaperSectorMinusCoreVPAExp!AV$66</f>
        <v>4.5310009999999998E-3</v>
      </c>
      <c r="AY55" s="11">
        <f>1/1000*[1]PaperSectorMinusCoreVPAExp!AW$66</f>
        <v>3.7613619999999999E-3</v>
      </c>
      <c r="AZ55" s="11">
        <f>1/1000*[1]PaperSectorMinusCoreVPAExp!AX$66</f>
        <v>4.6909049999999996E-3</v>
      </c>
      <c r="BA55" s="11">
        <f>1/1000*[1]PaperSectorMinusCoreVPAExp!AY$66</f>
        <v>8.6703470799999998E-3</v>
      </c>
      <c r="BB55" s="11">
        <f>1/1000*[1]PaperSectorMinusCoreVPAExp!AZ$66</f>
        <v>0</v>
      </c>
      <c r="BC55" s="10">
        <f>1/1000*[1]PaperSectorMinusCoreVPAExp!BA$66</f>
        <v>0</v>
      </c>
      <c r="BD55" s="238"/>
    </row>
    <row r="56" spans="2:56">
      <c r="B56" s="4" t="s">
        <v>41</v>
      </c>
      <c r="C56" s="243">
        <f>1/$A$1*[1]PaperSectorMinusCoreVPAExp!B$85</f>
        <v>0.16866196392999999</v>
      </c>
      <c r="D56" s="11">
        <f>1/$A$1*[1]PaperSectorMinusCoreVPAExp!C$85</f>
        <v>0.22847134083999998</v>
      </c>
      <c r="E56" s="11">
        <f>1/$A$1*[1]PaperSectorMinusCoreVPAExp!D$85</f>
        <v>0.21863893496</v>
      </c>
      <c r="F56" s="11">
        <f>1/$A$1*[1]PaperSectorMinusCoreVPAExp!E$85</f>
        <v>0.35423372804999997</v>
      </c>
      <c r="G56" s="11">
        <f>1/$A$1*[1]PaperSectorMinusCoreVPAExp!F$85</f>
        <v>0.28703787777999995</v>
      </c>
      <c r="H56" s="11">
        <f>1/$A$1*[1]PaperSectorMinusCoreVPAExp!G$85</f>
        <v>0.30524872599999997</v>
      </c>
      <c r="I56" s="11">
        <f>1/$A$1*[1]PaperSectorMinusCoreVPAExp!H$85</f>
        <v>0.43025929406999996</v>
      </c>
      <c r="J56" s="11">
        <f>1/$A$1*[1]PaperSectorMinusCoreVPAExp!I$85</f>
        <v>0.275160285</v>
      </c>
      <c r="K56" s="11">
        <f>1/$A$1*[1]PaperSectorMinusCoreVPAExp!J$85</f>
        <v>0.14924865439000001</v>
      </c>
      <c r="L56" s="11">
        <f>1/$A$1*[1]PaperSectorMinusCoreVPAExp!K$85</f>
        <v>9.2659584999999989E-2</v>
      </c>
      <c r="M56" s="11">
        <f>1/$A$1*[1]PaperSectorMinusCoreVPAExp!L$85</f>
        <v>0.17032377799999998</v>
      </c>
      <c r="N56" s="11">
        <f>1/$A$1*[1]PaperSectorMinusCoreVPAExp!M$85</f>
        <v>5.4560058000000002E-2</v>
      </c>
      <c r="O56" s="11">
        <f>1/$A$1*[1]PaperSectorMinusCoreVPAExp!N$85</f>
        <v>4.4120219500000002E-2</v>
      </c>
      <c r="P56" s="11">
        <f>1/$A$1*[1]PaperSectorMinusCoreVPAExp!O$85</f>
        <v>4.0438856500000002E-2</v>
      </c>
      <c r="Q56" s="11">
        <f>1/$A$1*[1]PaperSectorMinusCoreVPAExp!P$85</f>
        <v>3.6967248499999994E-2</v>
      </c>
      <c r="R56" s="11">
        <f>1/$A$1*[1]PaperSectorMinusCoreVPAExp!Q$85</f>
        <v>3.2970545999999996E-2</v>
      </c>
      <c r="S56" s="11">
        <f>1/$A$1*[1]PaperSectorMinusCoreVPAExp!R$85</f>
        <v>3.4439936999999997E-2</v>
      </c>
      <c r="T56" s="11">
        <f>1/$A$1*[1]PaperSectorMinusCoreVPAExp!S$85</f>
        <v>2.2692312999999999E-2</v>
      </c>
      <c r="U56" s="11">
        <f>1/$A$1*[1]PaperSectorMinusCoreVPAExp!T$85</f>
        <v>2.0703109000000001E-2</v>
      </c>
      <c r="V56" s="11">
        <f>1/$A$1*[1]PaperSectorMinusCoreVPAExp!U$85</f>
        <v>2.54154537E-2</v>
      </c>
      <c r="W56" s="11">
        <f>1/$A$1*[1]PaperSectorMinusCoreVPAExp!V$85</f>
        <v>2.3031092E-2</v>
      </c>
      <c r="X56" s="11">
        <f>1/$A$1*[1]PaperSectorMinusCoreVPAExp!W$85</f>
        <v>2.0049180199999999E-2</v>
      </c>
      <c r="Y56" s="11">
        <f>1/$A$1*[1]PaperSectorMinusCoreVPAExp!X$85</f>
        <v>3.3875154183500004E-2</v>
      </c>
      <c r="Z56" s="11">
        <f>1/$A$1*[1]PaperSectorMinusCoreVPAExp!Y$85</f>
        <v>2.3770553761499988E-2</v>
      </c>
      <c r="AA56" s="11">
        <f>1/$A$1*[1]PaperSectorMinusCoreVPAExp!Z$85</f>
        <v>0</v>
      </c>
      <c r="AB56" s="10">
        <f>1/$A$1*[1]PaperSectorMinusCoreVPAExp!AA$85</f>
        <v>0</v>
      </c>
      <c r="AC56" s="3"/>
      <c r="AD56" s="243">
        <f>1/1000*[1]PaperSectorMinusCoreVPAExp!AB$85</f>
        <v>2.7471518E-2</v>
      </c>
      <c r="AE56" s="11">
        <f>1/1000*[1]PaperSectorMinusCoreVPAExp!AC$85</f>
        <v>2.6945992000000002E-2</v>
      </c>
      <c r="AF56" s="11">
        <f>1/1000*[1]PaperSectorMinusCoreVPAExp!AD$85</f>
        <v>1.8381471999999999E-2</v>
      </c>
      <c r="AG56" s="11">
        <f>1/1000*[1]PaperSectorMinusCoreVPAExp!AE$85</f>
        <v>2.8028683999999998E-2</v>
      </c>
      <c r="AH56" s="11">
        <f>1/1000*[1]PaperSectorMinusCoreVPAExp!AF$85</f>
        <v>2.595136E-2</v>
      </c>
      <c r="AI56" s="11">
        <f>1/1000*[1]PaperSectorMinusCoreVPAExp!AG$85</f>
        <v>2.8007335999999997E-2</v>
      </c>
      <c r="AJ56" s="11">
        <f>1/1000*[1]PaperSectorMinusCoreVPAExp!AH$85</f>
        <v>4.1110669000000002E-2</v>
      </c>
      <c r="AK56" s="11">
        <f>1/1000*[1]PaperSectorMinusCoreVPAExp!AI$85</f>
        <v>3.1395855E-2</v>
      </c>
      <c r="AL56" s="11">
        <f>1/1000*[1]PaperSectorMinusCoreVPAExp!AJ$85</f>
        <v>2.7516835E-2</v>
      </c>
      <c r="AM56" s="11">
        <f>1/1000*[1]PaperSectorMinusCoreVPAExp!AK$85</f>
        <v>1.3344124999999998E-2</v>
      </c>
      <c r="AN56" s="11">
        <f>1/1000*[1]PaperSectorMinusCoreVPAExp!AL$85</f>
        <v>3.2845900000000004E-2</v>
      </c>
      <c r="AO56" s="11">
        <f>1/1000*[1]PaperSectorMinusCoreVPAExp!AM$85</f>
        <v>1.9289717000000001E-2</v>
      </c>
      <c r="AP56" s="11">
        <f>1/1000*[1]PaperSectorMinusCoreVPAExp!AN$85</f>
        <v>1.6089381E-2</v>
      </c>
      <c r="AQ56" s="11">
        <f>1/1000*[1]PaperSectorMinusCoreVPAExp!AO$85</f>
        <v>1.4145387000000001E-2</v>
      </c>
      <c r="AR56" s="11">
        <f>1/1000*[1]PaperSectorMinusCoreVPAExp!AP$85</f>
        <v>1.3226050999999999E-2</v>
      </c>
      <c r="AS56" s="11">
        <f>1/1000*[1]PaperSectorMinusCoreVPAExp!AQ$85</f>
        <v>1.0481142000000001E-2</v>
      </c>
      <c r="AT56" s="11">
        <f>1/1000*[1]PaperSectorMinusCoreVPAExp!AR$85</f>
        <v>1.0338669999999999E-2</v>
      </c>
      <c r="AU56" s="11">
        <f>1/1000*[1]PaperSectorMinusCoreVPAExp!AS$85</f>
        <v>8.4861419999999986E-3</v>
      </c>
      <c r="AV56" s="11">
        <f>1/1000*[1]PaperSectorMinusCoreVPAExp!AT$85</f>
        <v>7.0992059999999994E-3</v>
      </c>
      <c r="AW56" s="11">
        <f>1/1000*[1]PaperSectorMinusCoreVPAExp!AU$85</f>
        <v>7.9449269999999992E-3</v>
      </c>
      <c r="AX56" s="11">
        <f>1/1000*[1]PaperSectorMinusCoreVPAExp!AV$85</f>
        <v>6.8963100000000001E-3</v>
      </c>
      <c r="AY56" s="11">
        <f>1/1000*[1]PaperSectorMinusCoreVPAExp!AW$85</f>
        <v>6.132045E-3</v>
      </c>
      <c r="AZ56" s="11">
        <f>1/1000*[1]PaperSectorMinusCoreVPAExp!AX$85</f>
        <v>1.0807266000000001E-2</v>
      </c>
      <c r="BA56" s="11">
        <f>1/1000*[1]PaperSectorMinusCoreVPAExp!AY$85</f>
        <v>7.2036235859999987E-3</v>
      </c>
      <c r="BB56" s="11">
        <f>1/1000*[1]PaperSectorMinusCoreVPAExp!AZ$85</f>
        <v>0</v>
      </c>
      <c r="BC56" s="10">
        <f>1/1000*[1]PaperSectorMinusCoreVPAExp!BA$85</f>
        <v>0</v>
      </c>
      <c r="BD56" s="238"/>
    </row>
    <row r="57" spans="2:56">
      <c r="B57" s="4" t="s">
        <v>42</v>
      </c>
      <c r="C57" s="243">
        <f>1/$A$1*[1]PaperSectorMinusCoreVPAExp!B$91</f>
        <v>2.5751699910000002E-2</v>
      </c>
      <c r="D57" s="11">
        <f>1/$A$1*[1]PaperSectorMinusCoreVPAExp!C$91</f>
        <v>1.3339530549999999E-2</v>
      </c>
      <c r="E57" s="11">
        <f>1/$A$1*[1]PaperSectorMinusCoreVPAExp!D$91</f>
        <v>9.3372604489999997E-2</v>
      </c>
      <c r="F57" s="11">
        <f>1/$A$1*[1]PaperSectorMinusCoreVPAExp!E$91</f>
        <v>0.17522070688999999</v>
      </c>
      <c r="G57" s="11">
        <f>1/$A$1*[1]PaperSectorMinusCoreVPAExp!F$91</f>
        <v>0.12371636199000001</v>
      </c>
      <c r="H57" s="11">
        <f>1/$A$1*[1]PaperSectorMinusCoreVPAExp!G$91</f>
        <v>0.11238380223</v>
      </c>
      <c r="I57" s="11">
        <f>1/$A$1*[1]PaperSectorMinusCoreVPAExp!H$91</f>
        <v>1.42163455E-2</v>
      </c>
      <c r="J57" s="11">
        <f>1/$A$1*[1]PaperSectorMinusCoreVPAExp!I$91</f>
        <v>1.41423065E-2</v>
      </c>
      <c r="K57" s="11">
        <f>1/$A$1*[1]PaperSectorMinusCoreVPAExp!J$91</f>
        <v>2.3651850500000002E-2</v>
      </c>
      <c r="L57" s="11">
        <f>1/$A$1*[1]PaperSectorMinusCoreVPAExp!K$91</f>
        <v>4.6556471500000009E-2</v>
      </c>
      <c r="M57" s="11">
        <f>1/$A$1*[1]PaperSectorMinusCoreVPAExp!L$91</f>
        <v>1.9265613500000001E-2</v>
      </c>
      <c r="N57" s="11">
        <f>1/$A$1*[1]PaperSectorMinusCoreVPAExp!M$91</f>
        <v>3.0285461999999999E-2</v>
      </c>
      <c r="O57" s="11">
        <f>1/$A$1*[1]PaperSectorMinusCoreVPAExp!N$91</f>
        <v>4.1939793699999998E-2</v>
      </c>
      <c r="P57" s="11">
        <f>1/$A$1*[1]PaperSectorMinusCoreVPAExp!O$91</f>
        <v>2.82096451E-2</v>
      </c>
      <c r="Q57" s="11">
        <f>1/$A$1*[1]PaperSectorMinusCoreVPAExp!P$91</f>
        <v>3.0625055999999998E-2</v>
      </c>
      <c r="R57" s="11">
        <f>1/$A$1*[1]PaperSectorMinusCoreVPAExp!Q$91</f>
        <v>3.5139236999999997E-2</v>
      </c>
      <c r="S57" s="11">
        <f>1/$A$1*[1]PaperSectorMinusCoreVPAExp!R$91</f>
        <v>3.564213947E-2</v>
      </c>
      <c r="T57" s="11">
        <f>1/$A$1*[1]PaperSectorMinusCoreVPAExp!S$91</f>
        <v>4.7430853049999999E-2</v>
      </c>
      <c r="U57" s="11">
        <f>1/$A$1*[1]PaperSectorMinusCoreVPAExp!T$91</f>
        <v>5.363070055E-2</v>
      </c>
      <c r="V57" s="11">
        <f>1/$A$1*[1]PaperSectorMinusCoreVPAExp!U$91</f>
        <v>4.6018207499999998E-2</v>
      </c>
      <c r="W57" s="11">
        <f>1/$A$1*[1]PaperSectorMinusCoreVPAExp!V$91</f>
        <v>1.5144120109999999E-2</v>
      </c>
      <c r="X57" s="11">
        <f>1/$A$1*[1]PaperSectorMinusCoreVPAExp!W$91</f>
        <v>1.0136741999999999E-2</v>
      </c>
      <c r="Y57" s="11">
        <f>1/$A$1*[1]PaperSectorMinusCoreVPAExp!X$91</f>
        <v>2.1808237807999991E-2</v>
      </c>
      <c r="Z57" s="11">
        <f>1/$A$1*[1]PaperSectorMinusCoreVPAExp!Y$91</f>
        <v>4.5006040816499983E-2</v>
      </c>
      <c r="AA57" s="11">
        <f>1/$A$1*[1]PaperSectorMinusCoreVPAExp!Z$91</f>
        <v>0</v>
      </c>
      <c r="AB57" s="10">
        <f>1/$A$1*[1]PaperSectorMinusCoreVPAExp!AA$91</f>
        <v>0</v>
      </c>
      <c r="AC57" s="3"/>
      <c r="AD57" s="243">
        <f>1/1000*[1]PaperSectorMinusCoreVPAExp!AB$91</f>
        <v>8.7470110000000007E-3</v>
      </c>
      <c r="AE57" s="11">
        <f>1/1000*[1]PaperSectorMinusCoreVPAExp!AC$91</f>
        <v>4.2626690000000002E-3</v>
      </c>
      <c r="AF57" s="11">
        <f>1/1000*[1]PaperSectorMinusCoreVPAExp!AD$91</f>
        <v>1.1571021000000001E-2</v>
      </c>
      <c r="AG57" s="11">
        <f>1/1000*[1]PaperSectorMinusCoreVPAExp!AE$91</f>
        <v>1.9097245999999998E-2</v>
      </c>
      <c r="AH57" s="11">
        <f>1/1000*[1]PaperSectorMinusCoreVPAExp!AF$91</f>
        <v>1.3922024999999999E-2</v>
      </c>
      <c r="AI57" s="11">
        <f>1/1000*[1]PaperSectorMinusCoreVPAExp!AG$91</f>
        <v>1.4188343000000001E-2</v>
      </c>
      <c r="AJ57" s="11">
        <f>1/1000*[1]PaperSectorMinusCoreVPAExp!AH$91</f>
        <v>6.1024719999999994E-3</v>
      </c>
      <c r="AK57" s="11">
        <f>1/1000*[1]PaperSectorMinusCoreVPAExp!AI$91</f>
        <v>8.0233579999999995E-3</v>
      </c>
      <c r="AL57" s="11">
        <f>1/1000*[1]PaperSectorMinusCoreVPAExp!AJ$91</f>
        <v>1.2261206E-2</v>
      </c>
      <c r="AM57" s="11">
        <f>1/1000*[1]PaperSectorMinusCoreVPAExp!AK$91</f>
        <v>1.7591245000000002E-2</v>
      </c>
      <c r="AN57" s="11">
        <f>1/1000*[1]PaperSectorMinusCoreVPAExp!AL$91</f>
        <v>1.2110897999999998E-2</v>
      </c>
      <c r="AO57" s="11">
        <f>1/1000*[1]PaperSectorMinusCoreVPAExp!AM$91</f>
        <v>1.416896E-2</v>
      </c>
      <c r="AP57" s="11">
        <f>1/1000*[1]PaperSectorMinusCoreVPAExp!AN$91</f>
        <v>1.7784745999999997E-2</v>
      </c>
      <c r="AQ57" s="11">
        <f>1/1000*[1]PaperSectorMinusCoreVPAExp!AO$91</f>
        <v>1.1745498E-2</v>
      </c>
      <c r="AR57" s="11">
        <f>1/1000*[1]PaperSectorMinusCoreVPAExp!AP$91</f>
        <v>1.1725871000000001E-2</v>
      </c>
      <c r="AS57" s="11">
        <f>1/1000*[1]PaperSectorMinusCoreVPAExp!AQ$91</f>
        <v>1.2109337999999999E-2</v>
      </c>
      <c r="AT57" s="11">
        <f>1/1000*[1]PaperSectorMinusCoreVPAExp!AR$91</f>
        <v>1.1250626999999999E-2</v>
      </c>
      <c r="AU57" s="11">
        <f>1/1000*[1]PaperSectorMinusCoreVPAExp!AS$91</f>
        <v>1.4079105E-2</v>
      </c>
      <c r="AV57" s="11">
        <f>1/1000*[1]PaperSectorMinusCoreVPAExp!AT$91</f>
        <v>1.5255563E-2</v>
      </c>
      <c r="AW57" s="11">
        <f>1/1000*[1]PaperSectorMinusCoreVPAExp!AU$91</f>
        <v>1.2739752999999999E-2</v>
      </c>
      <c r="AX57" s="11">
        <f>1/1000*[1]PaperSectorMinusCoreVPAExp!AV$91</f>
        <v>7.1213249999999995E-3</v>
      </c>
      <c r="AY57" s="11">
        <f>1/1000*[1]PaperSectorMinusCoreVPAExp!AW$91</f>
        <v>7.2615219999999994E-3</v>
      </c>
      <c r="AZ57" s="11">
        <f>1/1000*[1]PaperSectorMinusCoreVPAExp!AX$91</f>
        <v>1.3473222E-2</v>
      </c>
      <c r="BA57" s="11">
        <f>1/1000*[1]PaperSectorMinusCoreVPAExp!AY$91</f>
        <v>1.5645618502999999E-2</v>
      </c>
      <c r="BB57" s="11">
        <f>1/1000*[1]PaperSectorMinusCoreVPAExp!AZ$91</f>
        <v>0</v>
      </c>
      <c r="BC57" s="10">
        <f>1/1000*[1]PaperSectorMinusCoreVPAExp!BA$91</f>
        <v>0</v>
      </c>
      <c r="BD57" s="238"/>
    </row>
    <row r="58" spans="2:56">
      <c r="B58" s="4" t="s">
        <v>136</v>
      </c>
      <c r="C58" s="243">
        <f>1/$A$1*[1]PaperSectorMinusCoreVPAExp!B$94</f>
        <v>2.2882225499999999E-2</v>
      </c>
      <c r="D58" s="11">
        <f>1/$A$1*[1]PaperSectorMinusCoreVPAExp!C$94</f>
        <v>5.7652088499999997E-2</v>
      </c>
      <c r="E58" s="11">
        <f>1/$A$1*[1]PaperSectorMinusCoreVPAExp!D$94</f>
        <v>7.5370379039999991E-2</v>
      </c>
      <c r="F58" s="11">
        <f>1/$A$1*[1]PaperSectorMinusCoreVPAExp!E$94</f>
        <v>8.1272253500000002E-2</v>
      </c>
      <c r="G58" s="11">
        <f>1/$A$1*[1]PaperSectorMinusCoreVPAExp!F$94</f>
        <v>2.10194475E-2</v>
      </c>
      <c r="H58" s="11">
        <f>1/$A$1*[1]PaperSectorMinusCoreVPAExp!G$94</f>
        <v>2.4755612E-2</v>
      </c>
      <c r="I58" s="11">
        <f>1/$A$1*[1]PaperSectorMinusCoreVPAExp!H$94</f>
        <v>5.0396977330000002E-2</v>
      </c>
      <c r="J58" s="11">
        <f>1/$A$1*[1]PaperSectorMinusCoreVPAExp!I$94</f>
        <v>0.12804010799999999</v>
      </c>
      <c r="K58" s="11">
        <f>1/$A$1*[1]PaperSectorMinusCoreVPAExp!J$94</f>
        <v>9.957444265999997E-2</v>
      </c>
      <c r="L58" s="11">
        <f>1/$A$1*[1]PaperSectorMinusCoreVPAExp!K$94</f>
        <v>0.11627660099999994</v>
      </c>
      <c r="M58" s="11">
        <f>1/$A$1*[1]PaperSectorMinusCoreVPAExp!L$94</f>
        <v>6.2889578500000001E-2</v>
      </c>
      <c r="N58" s="11">
        <f>1/$A$1*[1]PaperSectorMinusCoreVPAExp!M$94</f>
        <v>0.13070040899999999</v>
      </c>
      <c r="O58" s="11">
        <f>1/$A$1*[1]PaperSectorMinusCoreVPAExp!N$94</f>
        <v>3.8328576999999996E-2</v>
      </c>
      <c r="P58" s="11">
        <f>1/$A$1*[1]PaperSectorMinusCoreVPAExp!O$94</f>
        <v>5.8655247000000001E-2</v>
      </c>
      <c r="Q58" s="11">
        <f>1/$A$1*[1]PaperSectorMinusCoreVPAExp!P$94</f>
        <v>5.8976557499999999E-2</v>
      </c>
      <c r="R58" s="11">
        <f>1/$A$1*[1]PaperSectorMinusCoreVPAExp!Q$94</f>
        <v>4.9079639000000001E-2</v>
      </c>
      <c r="S58" s="11">
        <f>1/$A$1*[1]PaperSectorMinusCoreVPAExp!R$94</f>
        <v>8.15926295E-2</v>
      </c>
      <c r="T58" s="11">
        <f>1/$A$1*[1]PaperSectorMinusCoreVPAExp!S$94</f>
        <v>7.1013335499999997E-2</v>
      </c>
      <c r="U58" s="11">
        <f>1/$A$1*[1]PaperSectorMinusCoreVPAExp!T$94</f>
        <v>0.1160461995</v>
      </c>
      <c r="V58" s="11">
        <f>1/$A$1*[1]PaperSectorMinusCoreVPAExp!U$94</f>
        <v>0.18448855249999999</v>
      </c>
      <c r="W58" s="11">
        <f>1/$A$1*[1]PaperSectorMinusCoreVPAExp!V$94</f>
        <v>0.26040499099999997</v>
      </c>
      <c r="X58" s="11">
        <f>1/$A$1*[1]PaperSectorMinusCoreVPAExp!W$94</f>
        <v>0.15225838950000001</v>
      </c>
      <c r="Y58" s="11">
        <f>1/$A$1*[1]PaperSectorMinusCoreVPAExp!X$94</f>
        <v>0.14463611339499999</v>
      </c>
      <c r="Z58" s="11">
        <f>1/$A$1*[1]PaperSectorMinusCoreVPAExp!Y$94</f>
        <v>0.16745215182499992</v>
      </c>
      <c r="AA58" s="11">
        <f>1/$A$1*[1]PaperSectorMinusCoreVPAExp!Z$94</f>
        <v>0</v>
      </c>
      <c r="AB58" s="10">
        <f>1/$A$1*[1]PaperSectorMinusCoreVPAExp!AA$94</f>
        <v>0</v>
      </c>
      <c r="AC58" s="3"/>
      <c r="AD58" s="243">
        <f>1/1000*[1]PaperSectorMinusCoreVPAExp!AB$94</f>
        <v>4.0629999999999998E-3</v>
      </c>
      <c r="AE58" s="11">
        <f>1/1000*[1]PaperSectorMinusCoreVPAExp!AC$94</f>
        <v>6.9795689999999997E-3</v>
      </c>
      <c r="AF58" s="11">
        <f>1/1000*[1]PaperSectorMinusCoreVPAExp!AD$94</f>
        <v>9.1961040000000001E-3</v>
      </c>
      <c r="AG58" s="11">
        <f>1/1000*[1]PaperSectorMinusCoreVPAExp!AE$94</f>
        <v>9.5624979999999991E-3</v>
      </c>
      <c r="AH58" s="11">
        <f>1/1000*[1]PaperSectorMinusCoreVPAExp!AF$94</f>
        <v>4.5496869999999993E-3</v>
      </c>
      <c r="AI58" s="11">
        <f>1/1000*[1]PaperSectorMinusCoreVPAExp!AG$94</f>
        <v>5.9315009999999996E-3</v>
      </c>
      <c r="AJ58" s="11">
        <f>1/1000*[1]PaperSectorMinusCoreVPAExp!AH$94</f>
        <v>1.1389794E-2</v>
      </c>
      <c r="AK58" s="11">
        <f>1/1000*[1]PaperSectorMinusCoreVPAExp!AI$94</f>
        <v>3.1088666000000001E-2</v>
      </c>
      <c r="AL58" s="11">
        <f>1/1000*[1]PaperSectorMinusCoreVPAExp!AJ$94</f>
        <v>2.6528748000000001E-2</v>
      </c>
      <c r="AM58" s="11">
        <f>1/1000*[1]PaperSectorMinusCoreVPAExp!AK$94</f>
        <v>2.5896936999999998E-2</v>
      </c>
      <c r="AN58" s="11">
        <f>1/1000*[1]PaperSectorMinusCoreVPAExp!AL$94</f>
        <v>1.5379416E-2</v>
      </c>
      <c r="AO58" s="11">
        <f>1/1000*[1]PaperSectorMinusCoreVPAExp!AM$94</f>
        <v>1.5556839000000001E-2</v>
      </c>
      <c r="AP58" s="11">
        <f>1/1000*[1]PaperSectorMinusCoreVPAExp!AN$94</f>
        <v>9.7418379999999992E-3</v>
      </c>
      <c r="AQ58" s="11">
        <f>1/1000*[1]PaperSectorMinusCoreVPAExp!AO$94</f>
        <v>1.4520036E-2</v>
      </c>
      <c r="AR58" s="11">
        <f>1/1000*[1]PaperSectorMinusCoreVPAExp!AP$94</f>
        <v>1.3817855E-2</v>
      </c>
      <c r="AS58" s="11">
        <f>1/1000*[1]PaperSectorMinusCoreVPAExp!AQ$94</f>
        <v>1.1017203999999999E-2</v>
      </c>
      <c r="AT58" s="11">
        <f>1/1000*[1]PaperSectorMinusCoreVPAExp!AR$94</f>
        <v>1.5623436999999999E-2</v>
      </c>
      <c r="AU58" s="11">
        <f>1/1000*[1]PaperSectorMinusCoreVPAExp!AS$94</f>
        <v>1.6807882E-2</v>
      </c>
      <c r="AV58" s="11">
        <f>1/1000*[1]PaperSectorMinusCoreVPAExp!AT$94</f>
        <v>3.2576685999999994E-2</v>
      </c>
      <c r="AW58" s="11">
        <f>1/1000*[1]PaperSectorMinusCoreVPAExp!AU$94</f>
        <v>4.5354650999999996E-2</v>
      </c>
      <c r="AX58" s="11">
        <f>1/1000*[1]PaperSectorMinusCoreVPAExp!AV$94</f>
        <v>5.6171192999999994E-2</v>
      </c>
      <c r="AY58" s="11">
        <f>1/1000*[1]PaperSectorMinusCoreVPAExp!AW$94</f>
        <v>3.3095867999999994E-2</v>
      </c>
      <c r="AZ58" s="11">
        <f>1/1000*[1]PaperSectorMinusCoreVPAExp!AX$94</f>
        <v>4.0026117999999999E-2</v>
      </c>
      <c r="BA58" s="11">
        <f>1/1000*[1]PaperSectorMinusCoreVPAExp!AY$94</f>
        <v>4.2323749367000008E-2</v>
      </c>
      <c r="BB58" s="11">
        <f>1/1000*[1]PaperSectorMinusCoreVPAExp!AZ$94</f>
        <v>0</v>
      </c>
      <c r="BC58" s="10">
        <f>1/1000*[1]PaperSectorMinusCoreVPAExp!BA$94</f>
        <v>0</v>
      </c>
      <c r="BD58" s="238"/>
    </row>
    <row r="59" spans="2:56">
      <c r="B59" s="4" t="s">
        <v>49</v>
      </c>
      <c r="C59" s="243">
        <f>1/$A$1*[1]PaperSectorMinusCoreVPAExp!B$114</f>
        <v>0.47750779710000002</v>
      </c>
      <c r="D59" s="11">
        <f>1/$A$1*[1]PaperSectorMinusCoreVPAExp!C$114</f>
        <v>0.56362655545999996</v>
      </c>
      <c r="E59" s="11">
        <f>1/$A$1*[1]PaperSectorMinusCoreVPAExp!D$114</f>
        <v>0.71449747252999996</v>
      </c>
      <c r="F59" s="11">
        <f>1/$A$1*[1]PaperSectorMinusCoreVPAExp!E$114</f>
        <v>0.72511399499999996</v>
      </c>
      <c r="G59" s="11">
        <f>1/$A$1*[1]PaperSectorMinusCoreVPAExp!F$114</f>
        <v>0.50758522308999998</v>
      </c>
      <c r="H59" s="11">
        <f>1/$A$1*[1]PaperSectorMinusCoreVPAExp!G$114</f>
        <v>0.74123951099999996</v>
      </c>
      <c r="I59" s="11">
        <f>1/$A$1*[1]PaperSectorMinusCoreVPAExp!H$114</f>
        <v>0.82025082639999991</v>
      </c>
      <c r="J59" s="11">
        <f>1/$A$1*[1]PaperSectorMinusCoreVPAExp!I$114</f>
        <v>0.83927258299999996</v>
      </c>
      <c r="K59" s="11">
        <f>1/$A$1*[1]PaperSectorMinusCoreVPAExp!J$114</f>
        <v>0.53917174237999999</v>
      </c>
      <c r="L59" s="11">
        <f>1/$A$1*[1]PaperSectorMinusCoreVPAExp!K$114</f>
        <v>0.45533444700000003</v>
      </c>
      <c r="M59" s="11">
        <f>1/$A$1*[1]PaperSectorMinusCoreVPAExp!L$114</f>
        <v>0.55720256219999997</v>
      </c>
      <c r="N59" s="11">
        <f>1/$A$1*[1]PaperSectorMinusCoreVPAExp!M$114</f>
        <v>0.392808465</v>
      </c>
      <c r="O59" s="11">
        <f>1/$A$1*[1]PaperSectorMinusCoreVPAExp!N$114</f>
        <v>0.33782993149999996</v>
      </c>
      <c r="P59" s="11">
        <f>1/$A$1*[1]PaperSectorMinusCoreVPAExp!O$114</f>
        <v>0.2155939425</v>
      </c>
      <c r="Q59" s="11">
        <f>1/$A$1*[1]PaperSectorMinusCoreVPAExp!P$114</f>
        <v>0.127594237</v>
      </c>
      <c r="R59" s="11">
        <f>1/$A$1*[1]PaperSectorMinusCoreVPAExp!Q$114</f>
        <v>6.3915277999999992E-2</v>
      </c>
      <c r="S59" s="11">
        <f>1/$A$1*[1]PaperSectorMinusCoreVPAExp!R$114</f>
        <v>0.194619494</v>
      </c>
      <c r="T59" s="11">
        <f>1/$A$1*[1]PaperSectorMinusCoreVPAExp!S$114</f>
        <v>0.13257636849999999</v>
      </c>
      <c r="U59" s="11">
        <f>1/$A$1*[1]PaperSectorMinusCoreVPAExp!T$114</f>
        <v>0.11867433600000001</v>
      </c>
      <c r="V59" s="11">
        <f>1/$A$1*[1]PaperSectorMinusCoreVPAExp!U$114</f>
        <v>0.13989402349999999</v>
      </c>
      <c r="W59" s="11">
        <f>1/$A$1*[1]PaperSectorMinusCoreVPAExp!V$114</f>
        <v>0.13223401099999998</v>
      </c>
      <c r="X59" s="11">
        <f>1/$A$1*[1]PaperSectorMinusCoreVPAExp!W$114</f>
        <v>0.14660221099999998</v>
      </c>
      <c r="Y59" s="11">
        <f>1/$A$1*[1]PaperSectorMinusCoreVPAExp!X$114</f>
        <v>0.24897244271949998</v>
      </c>
      <c r="Z59" s="11">
        <f>1/$A$1*[1]PaperSectorMinusCoreVPAExp!Y$114</f>
        <v>0.16178466977750003</v>
      </c>
      <c r="AA59" s="11">
        <f>1/$A$1*[1]PaperSectorMinusCoreVPAExp!Z$114</f>
        <v>0</v>
      </c>
      <c r="AB59" s="10">
        <f>1/$A$1*[1]PaperSectorMinusCoreVPAExp!AA$114</f>
        <v>0</v>
      </c>
      <c r="AC59" s="3"/>
      <c r="AD59" s="243">
        <f>1/1000*[1]PaperSectorMinusCoreVPAExp!AB$114</f>
        <v>6.3618081000000007E-2</v>
      </c>
      <c r="AE59" s="11">
        <f>1/1000*[1]PaperSectorMinusCoreVPAExp!AC$114</f>
        <v>4.6033771000000001E-2</v>
      </c>
      <c r="AF59" s="11">
        <f>1/1000*[1]PaperSectorMinusCoreVPAExp!AD$114</f>
        <v>5.9512091999999996E-2</v>
      </c>
      <c r="AG59" s="11">
        <f>1/1000*[1]PaperSectorMinusCoreVPAExp!AE$114</f>
        <v>5.9473305999999997E-2</v>
      </c>
      <c r="AH59" s="11">
        <f>1/1000*[1]PaperSectorMinusCoreVPAExp!AF$114</f>
        <v>4.7247857999999997E-2</v>
      </c>
      <c r="AI59" s="11">
        <f>1/1000*[1]PaperSectorMinusCoreVPAExp!AG$114</f>
        <v>6.1794988999999995E-2</v>
      </c>
      <c r="AJ59" s="11">
        <f>1/1000*[1]PaperSectorMinusCoreVPAExp!AH$114</f>
        <v>7.6551886E-2</v>
      </c>
      <c r="AK59" s="11">
        <f>1/1000*[1]PaperSectorMinusCoreVPAExp!AI$114</f>
        <v>8.9951605000000004E-2</v>
      </c>
      <c r="AL59" s="11">
        <f>1/1000*[1]PaperSectorMinusCoreVPAExp!AJ$114</f>
        <v>8.3121072000000004E-2</v>
      </c>
      <c r="AM59" s="11">
        <f>1/1000*[1]PaperSectorMinusCoreVPAExp!AK$114</f>
        <v>6.5624814000000004E-2</v>
      </c>
      <c r="AN59" s="11">
        <f>1/1000*[1]PaperSectorMinusCoreVPAExp!AL$114</f>
        <v>8.6051444000000005E-2</v>
      </c>
      <c r="AO59" s="11">
        <f>1/1000*[1]PaperSectorMinusCoreVPAExp!AM$114</f>
        <v>7.2496216000000002E-2</v>
      </c>
      <c r="AP59" s="11">
        <f>1/1000*[1]PaperSectorMinusCoreVPAExp!AN$114</f>
        <v>4.8870149999999994E-2</v>
      </c>
      <c r="AQ59" s="11">
        <f>1/1000*[1]PaperSectorMinusCoreVPAExp!AO$114</f>
        <v>3.6893695000000004E-2</v>
      </c>
      <c r="AR59" s="11">
        <f>1/1000*[1]PaperSectorMinusCoreVPAExp!AP$114</f>
        <v>2.6575615E-2</v>
      </c>
      <c r="AS59" s="11">
        <f>1/1000*[1]PaperSectorMinusCoreVPAExp!AQ$114</f>
        <v>1.5675334999999999E-2</v>
      </c>
      <c r="AT59" s="11">
        <f>1/1000*[1]PaperSectorMinusCoreVPAExp!AR$114</f>
        <v>2.8633525999999996E-2</v>
      </c>
      <c r="AU59" s="11">
        <f>1/1000*[1]PaperSectorMinusCoreVPAExp!AS$114</f>
        <v>2.9461676999999999E-2</v>
      </c>
      <c r="AV59" s="11">
        <f>1/1000*[1]PaperSectorMinusCoreVPAExp!AT$114</f>
        <v>3.0383317999999996E-2</v>
      </c>
      <c r="AW59" s="11">
        <f>1/1000*[1]PaperSectorMinusCoreVPAExp!AU$114</f>
        <v>3.2836906999999999E-2</v>
      </c>
      <c r="AX59" s="11">
        <f>1/1000*[1]PaperSectorMinusCoreVPAExp!AV$114</f>
        <v>2.6138410999999997E-2</v>
      </c>
      <c r="AY59" s="11">
        <f>1/1000*[1]PaperSectorMinusCoreVPAExp!AW$114</f>
        <v>2.7227385999999999E-2</v>
      </c>
      <c r="AZ59" s="11">
        <f>1/1000*[1]PaperSectorMinusCoreVPAExp!AX$114</f>
        <v>6.2327242999999997E-2</v>
      </c>
      <c r="BA59" s="11">
        <f>1/1000*[1]PaperSectorMinusCoreVPAExp!AY$114</f>
        <v>3.9233242778999998E-2</v>
      </c>
      <c r="BB59" s="11">
        <f>1/1000*[1]PaperSectorMinusCoreVPAExp!AZ$114</f>
        <v>0</v>
      </c>
      <c r="BC59" s="10">
        <f>1/1000*[1]PaperSectorMinusCoreVPAExp!BA$114</f>
        <v>0</v>
      </c>
      <c r="BD59" s="238"/>
    </row>
    <row r="60" spans="2:56">
      <c r="B60" s="4" t="s">
        <v>76</v>
      </c>
      <c r="C60" s="243">
        <f>1/$A$1*[1]PaperSectorMinusCoreVPAExp!B$160</f>
        <v>0.454189644</v>
      </c>
      <c r="D60" s="11">
        <f>1/$A$1*[1]PaperSectorMinusCoreVPAExp!C$160</f>
        <v>0.47548316156000003</v>
      </c>
      <c r="E60" s="11">
        <f>1/$A$1*[1]PaperSectorMinusCoreVPAExp!D$160</f>
        <v>0.43141227199999999</v>
      </c>
      <c r="F60" s="11">
        <f>1/$A$1*[1]PaperSectorMinusCoreVPAExp!E$160</f>
        <v>0.48091641409999997</v>
      </c>
      <c r="G60" s="11">
        <f>1/$A$1*[1]PaperSectorMinusCoreVPAExp!F$160</f>
        <v>0.23827333849999999</v>
      </c>
      <c r="H60" s="11">
        <f>1/$A$1*[1]PaperSectorMinusCoreVPAExp!G$160</f>
        <v>0.28376180248999999</v>
      </c>
      <c r="I60" s="11">
        <f>1/$A$1*[1]PaperSectorMinusCoreVPAExp!H$160</f>
        <v>0.23186129079999998</v>
      </c>
      <c r="J60" s="11">
        <f>1/$A$1*[1]PaperSectorMinusCoreVPAExp!I$160</f>
        <v>0.34479943525000001</v>
      </c>
      <c r="K60" s="11">
        <f>1/$A$1*[1]PaperSectorMinusCoreVPAExp!J$160</f>
        <v>6.5882854500000004E-2</v>
      </c>
      <c r="L60" s="11">
        <f>1/$A$1*[1]PaperSectorMinusCoreVPAExp!K$160</f>
        <v>0.12905699865000003</v>
      </c>
      <c r="M60" s="11">
        <f>1/$A$1*[1]PaperSectorMinusCoreVPAExp!L$160</f>
        <v>0.19241468404999998</v>
      </c>
      <c r="N60" s="11">
        <f>1/$A$1*[1]PaperSectorMinusCoreVPAExp!M$160</f>
        <v>3.3684263800000003E-2</v>
      </c>
      <c r="O60" s="11">
        <f>1/$A$1*[1]PaperSectorMinusCoreVPAExp!N$160</f>
        <v>3.0668360249999999E-2</v>
      </c>
      <c r="P60" s="11">
        <f>1/$A$1*[1]PaperSectorMinusCoreVPAExp!O$160</f>
        <v>2.36066765E-2</v>
      </c>
      <c r="Q60" s="11">
        <f>1/$A$1*[1]PaperSectorMinusCoreVPAExp!P$160</f>
        <v>2.3612694E-2</v>
      </c>
      <c r="R60" s="11">
        <f>1/$A$1*[1]PaperSectorMinusCoreVPAExp!Q$160</f>
        <v>1.284553473E-2</v>
      </c>
      <c r="S60" s="11">
        <f>1/$A$1*[1]PaperSectorMinusCoreVPAExp!R$160</f>
        <v>3.021822058E-2</v>
      </c>
      <c r="T60" s="11">
        <f>1/$A$1*[1]PaperSectorMinusCoreVPAExp!S$160</f>
        <v>1.556653735E-2</v>
      </c>
      <c r="U60" s="11">
        <f>1/$A$1*[1]PaperSectorMinusCoreVPAExp!T$160</f>
        <v>1.8826864999999998E-2</v>
      </c>
      <c r="V60" s="11">
        <f>1/$A$1*[1]PaperSectorMinusCoreVPAExp!U$160</f>
        <v>1.6861639969999998E-2</v>
      </c>
      <c r="W60" s="11">
        <f>1/$A$1*[1]PaperSectorMinusCoreVPAExp!V$160</f>
        <v>1.20780625E-2</v>
      </c>
      <c r="X60" s="11">
        <f>1/$A$1*[1]PaperSectorMinusCoreVPAExp!W$160</f>
        <v>1.296535333E-2</v>
      </c>
      <c r="Y60" s="11">
        <f>1/$A$1*[1]PaperSectorMinusCoreVPAExp!X$160</f>
        <v>5.5619484248999998E-2</v>
      </c>
      <c r="Z60" s="11">
        <f>1/$A$1*[1]PaperSectorMinusCoreVPAExp!Y$160</f>
        <v>1.0697716141000001E-2</v>
      </c>
      <c r="AA60" s="11">
        <f>1/$A$1*[1]PaperSectorMinusCoreVPAExp!Z$160</f>
        <v>0</v>
      </c>
      <c r="AB60" s="10">
        <f>1/$A$1*[1]PaperSectorMinusCoreVPAExp!AA$160</f>
        <v>0</v>
      </c>
      <c r="AC60" s="3"/>
      <c r="AD60" s="243">
        <f>1/1000*[1]PaperSectorMinusCoreVPAExp!AB$160</f>
        <v>5.3273342000000001E-2</v>
      </c>
      <c r="AE60" s="11">
        <f>1/1000*[1]PaperSectorMinusCoreVPAExp!AC$160</f>
        <v>4.4214016000000002E-2</v>
      </c>
      <c r="AF60" s="11">
        <f>1/1000*[1]PaperSectorMinusCoreVPAExp!AD$160</f>
        <v>3.7266191999999997E-2</v>
      </c>
      <c r="AG60" s="11">
        <f>1/1000*[1]PaperSectorMinusCoreVPAExp!AE$160</f>
        <v>4.7838314E-2</v>
      </c>
      <c r="AH60" s="11">
        <f>1/1000*[1]PaperSectorMinusCoreVPAExp!AF$160</f>
        <v>2.7224968000000002E-2</v>
      </c>
      <c r="AI60" s="11">
        <f>1/1000*[1]PaperSectorMinusCoreVPAExp!AG$160</f>
        <v>2.9484361999999997E-2</v>
      </c>
      <c r="AJ60" s="11">
        <f>1/1000*[1]PaperSectorMinusCoreVPAExp!AH$160</f>
        <v>2.8684810999999998E-2</v>
      </c>
      <c r="AK60" s="11">
        <f>1/1000*[1]PaperSectorMinusCoreVPAExp!AI$160</f>
        <v>3.9436935999999999E-2</v>
      </c>
      <c r="AL60" s="11">
        <f>1/1000*[1]PaperSectorMinusCoreVPAExp!AJ$160</f>
        <v>1.5205766999999999E-2</v>
      </c>
      <c r="AM60" s="11">
        <f>1/1000*[1]PaperSectorMinusCoreVPAExp!AK$160</f>
        <v>2.0013408999999999E-2</v>
      </c>
      <c r="AN60" s="11">
        <f>1/1000*[1]PaperSectorMinusCoreVPAExp!AL$160</f>
        <v>3.0463273999999999E-2</v>
      </c>
      <c r="AO60" s="11">
        <f>1/1000*[1]PaperSectorMinusCoreVPAExp!AM$160</f>
        <v>1.1423995999999999E-2</v>
      </c>
      <c r="AP60" s="11">
        <f>1/1000*[1]PaperSectorMinusCoreVPAExp!AN$160</f>
        <v>1.0175281E-2</v>
      </c>
      <c r="AQ60" s="11">
        <f>1/1000*[1]PaperSectorMinusCoreVPAExp!AO$160</f>
        <v>9.7672080000000012E-3</v>
      </c>
      <c r="AR60" s="11">
        <f>1/1000*[1]PaperSectorMinusCoreVPAExp!AP$160</f>
        <v>9.396616E-3</v>
      </c>
      <c r="AS60" s="11">
        <f>1/1000*[1]PaperSectorMinusCoreVPAExp!AQ$160</f>
        <v>7.4088449999999998E-3</v>
      </c>
      <c r="AT60" s="11">
        <f>1/1000*[1]PaperSectorMinusCoreVPAExp!AR$160</f>
        <v>8.724786E-3</v>
      </c>
      <c r="AU60" s="11">
        <f>1/1000*[1]PaperSectorMinusCoreVPAExp!AS$160</f>
        <v>9.782032999999999E-3</v>
      </c>
      <c r="AV60" s="11">
        <f>1/1000*[1]PaperSectorMinusCoreVPAExp!AT$160</f>
        <v>1.0401645000000001E-2</v>
      </c>
      <c r="AW60" s="11">
        <f>1/1000*[1]PaperSectorMinusCoreVPAExp!AU$160</f>
        <v>1.3116752000000001E-2</v>
      </c>
      <c r="AX60" s="11">
        <f>1/1000*[1]PaperSectorMinusCoreVPAExp!AV$160</f>
        <v>1.1440450999999999E-2</v>
      </c>
      <c r="AY60" s="11">
        <f>1/1000*[1]PaperSectorMinusCoreVPAExp!AW$160</f>
        <v>1.1551535E-2</v>
      </c>
      <c r="AZ60" s="11">
        <f>1/1000*[1]PaperSectorMinusCoreVPAExp!AX$160</f>
        <v>2.2054773E-2</v>
      </c>
      <c r="BA60" s="11">
        <f>1/1000*[1]PaperSectorMinusCoreVPAExp!AY$160</f>
        <v>1.3291327114999998E-2</v>
      </c>
      <c r="BB60" s="11">
        <f>1/1000*[1]PaperSectorMinusCoreVPAExp!AZ$160</f>
        <v>0</v>
      </c>
      <c r="BC60" s="10">
        <f>1/1000*[1]PaperSectorMinusCoreVPAExp!BA$160</f>
        <v>0</v>
      </c>
      <c r="BD60" s="238"/>
    </row>
    <row r="61" spans="2:56">
      <c r="B61" s="4" t="s">
        <v>137</v>
      </c>
      <c r="C61" s="243">
        <f>1/$A$1*[1]PaperSectorMinusCoreVPAExp!B$189</f>
        <v>0</v>
      </c>
      <c r="D61" s="11">
        <f>1/$A$1*[1]PaperSectorMinusCoreVPAExp!C$189</f>
        <v>1.0938129999999999E-3</v>
      </c>
      <c r="E61" s="11">
        <f>1/$A$1*[1]PaperSectorMinusCoreVPAExp!D$189</f>
        <v>2.8796950000000001E-4</v>
      </c>
      <c r="F61" s="11">
        <f>1/$A$1*[1]PaperSectorMinusCoreVPAExp!E$189</f>
        <v>3.7994249999999998E-4</v>
      </c>
      <c r="G61" s="11">
        <f>1/$A$1*[1]PaperSectorMinusCoreVPAExp!F$189</f>
        <v>3.2184571999999996E-4</v>
      </c>
      <c r="H61" s="11">
        <f>1/$A$1*[1]PaperSectorMinusCoreVPAExp!G$189</f>
        <v>4.0722500000000002E-5</v>
      </c>
      <c r="I61" s="11">
        <f>1/$A$1*[1]PaperSectorMinusCoreVPAExp!H$189</f>
        <v>2.8385E-5</v>
      </c>
      <c r="J61" s="11">
        <f>1/$A$1*[1]PaperSectorMinusCoreVPAExp!I$189</f>
        <v>1.51988725E-2</v>
      </c>
      <c r="K61" s="11">
        <f>1/$A$1*[1]PaperSectorMinusCoreVPAExp!J$189</f>
        <v>1.7155204499999993E-2</v>
      </c>
      <c r="L61" s="11">
        <f>1/$A$1*[1]PaperSectorMinusCoreVPAExp!K$189</f>
        <v>1.1835677000000005E-2</v>
      </c>
      <c r="M61" s="11">
        <f>1/$A$1*[1]PaperSectorMinusCoreVPAExp!L$189</f>
        <v>3.826543E-3</v>
      </c>
      <c r="N61" s="11">
        <f>1/$A$1*[1]PaperSectorMinusCoreVPAExp!M$189</f>
        <v>4.7299665000000001E-3</v>
      </c>
      <c r="O61" s="11">
        <f>1/$A$1*[1]PaperSectorMinusCoreVPAExp!N$189</f>
        <v>5.7330910000000001E-3</v>
      </c>
      <c r="P61" s="11">
        <f>1/$A$1*[1]PaperSectorMinusCoreVPAExp!O$189</f>
        <v>8.0078284999999996E-3</v>
      </c>
      <c r="Q61" s="11">
        <f>1/$A$1*[1]PaperSectorMinusCoreVPAExp!P$189</f>
        <v>8.8349099999999996E-3</v>
      </c>
      <c r="R61" s="11">
        <f>1/$A$1*[1]PaperSectorMinusCoreVPAExp!Q$189</f>
        <v>6.5190999999999999E-3</v>
      </c>
      <c r="S61" s="11">
        <f>1/$A$1*[1]PaperSectorMinusCoreVPAExp!R$189</f>
        <v>4.3874809999999995E-3</v>
      </c>
      <c r="T61" s="11">
        <f>1/$A$1*[1]PaperSectorMinusCoreVPAExp!S$189</f>
        <v>4.5733835E-3</v>
      </c>
      <c r="U61" s="11">
        <f>1/$A$1*[1]PaperSectorMinusCoreVPAExp!T$189</f>
        <v>2.2149925E-3</v>
      </c>
      <c r="V61" s="11">
        <f>1/$A$1*[1]PaperSectorMinusCoreVPAExp!U$189</f>
        <v>1.0324195E-2</v>
      </c>
      <c r="W61" s="11">
        <f>1/$A$1*[1]PaperSectorMinusCoreVPAExp!V$189</f>
        <v>7.2585204999999998E-3</v>
      </c>
      <c r="X61" s="11">
        <f>1/$A$1*[1]PaperSectorMinusCoreVPAExp!W$189</f>
        <v>4.6951449999999995E-3</v>
      </c>
      <c r="Y61" s="11">
        <f>1/$A$1*[1]PaperSectorMinusCoreVPAExp!X$189</f>
        <v>1.0169242194999999E-2</v>
      </c>
      <c r="Z61" s="11">
        <f>1/$A$1*[1]PaperSectorMinusCoreVPAExp!Y$189</f>
        <v>1.7635379943999996E-2</v>
      </c>
      <c r="AA61" s="11">
        <f>1/$A$1*[1]PaperSectorMinusCoreVPAExp!Z$189</f>
        <v>0</v>
      </c>
      <c r="AB61" s="10">
        <f>1/$A$1*[1]PaperSectorMinusCoreVPAExp!AA$189</f>
        <v>0</v>
      </c>
      <c r="AC61" s="3"/>
      <c r="AD61" s="243">
        <f>1/1000*[1]PaperSectorMinusCoreVPAExp!AB$189</f>
        <v>0</v>
      </c>
      <c r="AE61" s="11">
        <f>1/1000*[1]PaperSectorMinusCoreVPAExp!AC$189</f>
        <v>9.9494000000000007E-5</v>
      </c>
      <c r="AF61" s="11">
        <f>1/1000*[1]PaperSectorMinusCoreVPAExp!AD$189</f>
        <v>1.1279099999999998E-4</v>
      </c>
      <c r="AG61" s="11">
        <f>1/1000*[1]PaperSectorMinusCoreVPAExp!AE$189</f>
        <v>1.20699E-4</v>
      </c>
      <c r="AH61" s="11">
        <f>1/1000*[1]PaperSectorMinusCoreVPAExp!AF$189</f>
        <v>1.4685499999999999E-4</v>
      </c>
      <c r="AI61" s="11">
        <f>1/1000*[1]PaperSectorMinusCoreVPAExp!AG$189</f>
        <v>2.1058999999999999E-5</v>
      </c>
      <c r="AJ61" s="11">
        <f>1/1000*[1]PaperSectorMinusCoreVPAExp!AH$189</f>
        <v>2.7600999999999999E-5</v>
      </c>
      <c r="AK61" s="11">
        <f>1/1000*[1]PaperSectorMinusCoreVPAExp!AI$189</f>
        <v>3.1970940000000002E-3</v>
      </c>
      <c r="AL61" s="11">
        <f>1/1000*[1]PaperSectorMinusCoreVPAExp!AJ$189</f>
        <v>4.6377609999999998E-3</v>
      </c>
      <c r="AM61" s="11">
        <f>1/1000*[1]PaperSectorMinusCoreVPAExp!AK$189</f>
        <v>3.2060230000000001E-3</v>
      </c>
      <c r="AN61" s="11">
        <f>1/1000*[1]PaperSectorMinusCoreVPAExp!AL$189</f>
        <v>1.2618909999999998E-3</v>
      </c>
      <c r="AO61" s="11">
        <f>1/1000*[1]PaperSectorMinusCoreVPAExp!AM$189</f>
        <v>1.602174E-3</v>
      </c>
      <c r="AP61" s="11">
        <f>1/1000*[1]PaperSectorMinusCoreVPAExp!AN$189</f>
        <v>1.419848E-3</v>
      </c>
      <c r="AQ61" s="11">
        <f>1/1000*[1]PaperSectorMinusCoreVPAExp!AO$189</f>
        <v>2.2712429999999996E-3</v>
      </c>
      <c r="AR61" s="11">
        <f>1/1000*[1]PaperSectorMinusCoreVPAExp!AP$189</f>
        <v>2.3022659999999999E-3</v>
      </c>
      <c r="AS61" s="11">
        <f>1/1000*[1]PaperSectorMinusCoreVPAExp!AQ$189</f>
        <v>1.6247589999999999E-3</v>
      </c>
      <c r="AT61" s="11">
        <f>1/1000*[1]PaperSectorMinusCoreVPAExp!AR$189</f>
        <v>1.218588E-3</v>
      </c>
      <c r="AU61" s="11">
        <f>1/1000*[1]PaperSectorMinusCoreVPAExp!AS$189</f>
        <v>1.2712299999999999E-3</v>
      </c>
      <c r="AV61" s="11">
        <f>1/1000*[1]PaperSectorMinusCoreVPAExp!AT$189</f>
        <v>7.9278900000000002E-4</v>
      </c>
      <c r="AW61" s="11">
        <f>1/1000*[1]PaperSectorMinusCoreVPAExp!AU$189</f>
        <v>2.796616E-3</v>
      </c>
      <c r="AX61" s="11">
        <f>1/1000*[1]PaperSectorMinusCoreVPAExp!AV$189</f>
        <v>1.7765750000000001E-3</v>
      </c>
      <c r="AY61" s="11">
        <f>1/1000*[1]PaperSectorMinusCoreVPAExp!AW$189</f>
        <v>1.435209E-3</v>
      </c>
      <c r="AZ61" s="11">
        <f>1/1000*[1]PaperSectorMinusCoreVPAExp!AX$189</f>
        <v>3.4332300000000002E-3</v>
      </c>
      <c r="BA61" s="11">
        <f>1/1000*[1]PaperSectorMinusCoreVPAExp!AY$189</f>
        <v>5.260748669999999E-3</v>
      </c>
      <c r="BB61" s="11">
        <f>1/1000*[1]PaperSectorMinusCoreVPAExp!AZ$189</f>
        <v>0</v>
      </c>
      <c r="BC61" s="10">
        <f>1/1000*[1]PaperSectorMinusCoreVPAExp!BA$189</f>
        <v>0</v>
      </c>
      <c r="BD61" s="238"/>
    </row>
    <row r="62" spans="2:56">
      <c r="B62" s="4" t="s">
        <v>90</v>
      </c>
      <c r="C62" s="243">
        <f>1/$A$1*[1]PaperSectorMinusCoreVPAExp!B$212</f>
        <v>0.13179031668999999</v>
      </c>
      <c r="D62" s="11">
        <f>1/$A$1*[1]PaperSectorMinusCoreVPAExp!C$212</f>
        <v>7.0448124779999996E-2</v>
      </c>
      <c r="E62" s="11">
        <f>1/$A$1*[1]PaperSectorMinusCoreVPAExp!D$212</f>
        <v>9.0595999050000001E-2</v>
      </c>
      <c r="F62" s="11">
        <f>1/$A$1*[1]PaperSectorMinusCoreVPAExp!E$212</f>
        <v>9.4119849309999989E-2</v>
      </c>
      <c r="G62" s="11">
        <f>1/$A$1*[1]PaperSectorMinusCoreVPAExp!F$212</f>
        <v>9.0422570969999991E-2</v>
      </c>
      <c r="H62" s="11">
        <f>1/$A$1*[1]PaperSectorMinusCoreVPAExp!G$212</f>
        <v>5.8781130100000002E-2</v>
      </c>
      <c r="I62" s="11">
        <f>1/$A$1*[1]PaperSectorMinusCoreVPAExp!H$212</f>
        <v>6.6878991550000003E-2</v>
      </c>
      <c r="J62" s="11">
        <f>1/$A$1*[1]PaperSectorMinusCoreVPAExp!I$212</f>
        <v>0.113357391</v>
      </c>
      <c r="K62" s="11">
        <f>1/$A$1*[1]PaperSectorMinusCoreVPAExp!J$212</f>
        <v>8.4046924499999981E-2</v>
      </c>
      <c r="L62" s="11">
        <f>1/$A$1*[1]PaperSectorMinusCoreVPAExp!K$212</f>
        <v>0.1117038615</v>
      </c>
      <c r="M62" s="11">
        <f>1/$A$1*[1]PaperSectorMinusCoreVPAExp!L$212</f>
        <v>8.4146793499999997E-2</v>
      </c>
      <c r="N62" s="11">
        <f>1/$A$1*[1]PaperSectorMinusCoreVPAExp!M$212</f>
        <v>0.101348348</v>
      </c>
      <c r="O62" s="11">
        <f>1/$A$1*[1]PaperSectorMinusCoreVPAExp!N$212</f>
        <v>6.4997581499999998E-2</v>
      </c>
      <c r="P62" s="11">
        <f>1/$A$1*[1]PaperSectorMinusCoreVPAExp!O$212</f>
        <v>5.0829562000000002E-2</v>
      </c>
      <c r="Q62" s="11">
        <f>1/$A$1*[1]PaperSectorMinusCoreVPAExp!P$212</f>
        <v>5.8425023999999999E-2</v>
      </c>
      <c r="R62" s="11">
        <f>1/$A$1*[1]PaperSectorMinusCoreVPAExp!Q$212</f>
        <v>3.94696015E-2</v>
      </c>
      <c r="S62" s="11">
        <f>1/$A$1*[1]PaperSectorMinusCoreVPAExp!R$212</f>
        <v>5.7150790999999999E-2</v>
      </c>
      <c r="T62" s="11">
        <f>1/$A$1*[1]PaperSectorMinusCoreVPAExp!S$212</f>
        <v>5.6611887499999999E-2</v>
      </c>
      <c r="U62" s="11">
        <f>1/$A$1*[1]PaperSectorMinusCoreVPAExp!T$212</f>
        <v>5.9579404499999995E-2</v>
      </c>
      <c r="V62" s="11">
        <f>1/$A$1*[1]PaperSectorMinusCoreVPAExp!U$212</f>
        <v>7.2465102500000003E-2</v>
      </c>
      <c r="W62" s="11">
        <f>1/$A$1*[1]PaperSectorMinusCoreVPAExp!V$212</f>
        <v>5.5530240000000002E-2</v>
      </c>
      <c r="X62" s="11">
        <f>1/$A$1*[1]PaperSectorMinusCoreVPAExp!W$212</f>
        <v>4.3061329500000002E-2</v>
      </c>
      <c r="Y62" s="11">
        <f>1/$A$1*[1]PaperSectorMinusCoreVPAExp!X$212</f>
        <v>6.5640060990000013E-2</v>
      </c>
      <c r="Z62" s="11">
        <f>1/$A$1*[1]PaperSectorMinusCoreVPAExp!Y$212</f>
        <v>8.5180882989999998E-2</v>
      </c>
      <c r="AA62" s="11">
        <f>1/$A$1*[1]PaperSectorMinusCoreVPAExp!Z$212</f>
        <v>0</v>
      </c>
      <c r="AB62" s="10">
        <f>1/$A$1*[1]PaperSectorMinusCoreVPAExp!AA$212</f>
        <v>0</v>
      </c>
      <c r="AC62" s="3"/>
      <c r="AD62" s="243">
        <f>1/1000*[1]PaperSectorMinusCoreVPAExp!AB$212</f>
        <v>2.8978762000000002E-2</v>
      </c>
      <c r="AE62" s="11">
        <f>1/1000*[1]PaperSectorMinusCoreVPAExp!AC$212</f>
        <v>1.0543474000000001E-2</v>
      </c>
      <c r="AF62" s="11">
        <f>1/1000*[1]PaperSectorMinusCoreVPAExp!AD$212</f>
        <v>1.8419187E-2</v>
      </c>
      <c r="AG62" s="11">
        <f>1/1000*[1]PaperSectorMinusCoreVPAExp!AE$212</f>
        <v>2.0378589999999999E-2</v>
      </c>
      <c r="AH62" s="11">
        <f>1/1000*[1]PaperSectorMinusCoreVPAExp!AF$212</f>
        <v>2.0711783999999997E-2</v>
      </c>
      <c r="AI62" s="11">
        <f>1/1000*[1]PaperSectorMinusCoreVPAExp!AG$212</f>
        <v>1.573275E-2</v>
      </c>
      <c r="AJ62" s="11">
        <f>1/1000*[1]PaperSectorMinusCoreVPAExp!AH$212</f>
        <v>1.6917441000000002E-2</v>
      </c>
      <c r="AK62" s="11">
        <f>1/1000*[1]PaperSectorMinusCoreVPAExp!AI$212</f>
        <v>2.8451927999999998E-2</v>
      </c>
      <c r="AL62" s="11">
        <f>1/1000*[1]PaperSectorMinusCoreVPAExp!AJ$212</f>
        <v>2.3774389E-2</v>
      </c>
      <c r="AM62" s="11">
        <f>1/1000*[1]PaperSectorMinusCoreVPAExp!AK$212</f>
        <v>2.8908547E-2</v>
      </c>
      <c r="AN62" s="11">
        <f>1/1000*[1]PaperSectorMinusCoreVPAExp!AL$212</f>
        <v>2.4485911999999999E-2</v>
      </c>
      <c r="AO62" s="11">
        <f>1/1000*[1]PaperSectorMinusCoreVPAExp!AM$212</f>
        <v>2.8615016E-2</v>
      </c>
      <c r="AP62" s="11">
        <f>1/1000*[1]PaperSectorMinusCoreVPAExp!AN$212</f>
        <v>1.9408300999999999E-2</v>
      </c>
      <c r="AQ62" s="11">
        <f>1/1000*[1]PaperSectorMinusCoreVPAExp!AO$212</f>
        <v>1.6961838E-2</v>
      </c>
      <c r="AR62" s="11">
        <f>1/1000*[1]PaperSectorMinusCoreVPAExp!AP$212</f>
        <v>1.8086699000000001E-2</v>
      </c>
      <c r="AS62" s="11">
        <f>1/1000*[1]PaperSectorMinusCoreVPAExp!AQ$212</f>
        <v>1.2587187E-2</v>
      </c>
      <c r="AT62" s="11">
        <f>1/1000*[1]PaperSectorMinusCoreVPAExp!AR$212</f>
        <v>1.5664872E-2</v>
      </c>
      <c r="AU62" s="11">
        <f>1/1000*[1]PaperSectorMinusCoreVPAExp!AS$212</f>
        <v>1.5987828999999999E-2</v>
      </c>
      <c r="AV62" s="11">
        <f>1/1000*[1]PaperSectorMinusCoreVPAExp!AT$212</f>
        <v>1.8493936999999998E-2</v>
      </c>
      <c r="AW62" s="11">
        <f>1/1000*[1]PaperSectorMinusCoreVPAExp!AU$212</f>
        <v>2.0383082E-2</v>
      </c>
      <c r="AX62" s="11">
        <f>1/1000*[1]PaperSectorMinusCoreVPAExp!AV$212</f>
        <v>1.5097537999999999E-2</v>
      </c>
      <c r="AY62" s="11">
        <f>1/1000*[1]PaperSectorMinusCoreVPAExp!AW$212</f>
        <v>1.5016164E-2</v>
      </c>
      <c r="AZ62" s="11">
        <f>1/1000*[1]PaperSectorMinusCoreVPAExp!AX$212</f>
        <v>2.4752118E-2</v>
      </c>
      <c r="BA62" s="11">
        <f>1/1000*[1]PaperSectorMinusCoreVPAExp!AY$212</f>
        <v>3.0389399835000001E-2</v>
      </c>
      <c r="BB62" s="11">
        <f>1/1000*[1]PaperSectorMinusCoreVPAExp!AZ$212</f>
        <v>0</v>
      </c>
      <c r="BC62" s="10">
        <f>1/1000*[1]PaperSectorMinusCoreVPAExp!BA$212</f>
        <v>0</v>
      </c>
      <c r="BD62" s="238"/>
    </row>
    <row r="63" spans="2:56">
      <c r="B63" s="4" t="s">
        <v>91</v>
      </c>
      <c r="C63" s="243">
        <f>1/$A$1*[1]PaperSectorMinusCoreVPAExp!B$246</f>
        <v>0.32111389692000003</v>
      </c>
      <c r="D63" s="11">
        <f>1/$A$1*[1]PaperSectorMinusCoreVPAExp!C$246</f>
        <v>0.24101678831000001</v>
      </c>
      <c r="E63" s="11">
        <f>1/$A$1*[1]PaperSectorMinusCoreVPAExp!D$246</f>
        <v>0.1322612313</v>
      </c>
      <c r="F63" s="11">
        <f>1/$A$1*[1]PaperSectorMinusCoreVPAExp!E$246</f>
        <v>8.4179350809999998E-2</v>
      </c>
      <c r="G63" s="11">
        <f>1/$A$1*[1]PaperSectorMinusCoreVPAExp!F$246</f>
        <v>6.950981044E-2</v>
      </c>
      <c r="H63" s="11">
        <f>1/$A$1*[1]PaperSectorMinusCoreVPAExp!G$246</f>
        <v>6.3518986999999999E-2</v>
      </c>
      <c r="I63" s="11">
        <f>1/$A$1*[1]PaperSectorMinusCoreVPAExp!H$246</f>
        <v>9.0339861000000007E-2</v>
      </c>
      <c r="J63" s="11">
        <f>1/$A$1*[1]PaperSectorMinusCoreVPAExp!I$246</f>
        <v>0.10599236549999999</v>
      </c>
      <c r="K63" s="11">
        <f>1/$A$1*[1]PaperSectorMinusCoreVPAExp!J$246</f>
        <v>9.5191762500000027E-2</v>
      </c>
      <c r="L63" s="11">
        <f>1/$A$1*[1]PaperSectorMinusCoreVPAExp!K$246</f>
        <v>0.12465719539999999</v>
      </c>
      <c r="M63" s="11">
        <f>1/$A$1*[1]PaperSectorMinusCoreVPAExp!L$246</f>
        <v>0.14055484799999998</v>
      </c>
      <c r="N63" s="11">
        <f>1/$A$1*[1]PaperSectorMinusCoreVPAExp!M$246</f>
        <v>0.12756288999999998</v>
      </c>
      <c r="O63" s="11">
        <f>1/$A$1*[1]PaperSectorMinusCoreVPAExp!N$246</f>
        <v>9.8266321480000002E-2</v>
      </c>
      <c r="P63" s="11">
        <f>1/$A$1*[1]PaperSectorMinusCoreVPAExp!O$246</f>
        <v>0.12694358249999999</v>
      </c>
      <c r="Q63" s="11">
        <f>1/$A$1*[1]PaperSectorMinusCoreVPAExp!P$246</f>
        <v>0.13162584050000001</v>
      </c>
      <c r="R63" s="11">
        <f>1/$A$1*[1]PaperSectorMinusCoreVPAExp!Q$246</f>
        <v>0.20654095049999999</v>
      </c>
      <c r="S63" s="11">
        <f>1/$A$1*[1]PaperSectorMinusCoreVPAExp!R$246</f>
        <v>0.231490161</v>
      </c>
      <c r="T63" s="11">
        <f>1/$A$1*[1]PaperSectorMinusCoreVPAExp!S$246</f>
        <v>0.2431836335</v>
      </c>
      <c r="U63" s="11">
        <f>1/$A$1*[1]PaperSectorMinusCoreVPAExp!T$246</f>
        <v>0.27996657349999998</v>
      </c>
      <c r="V63" s="11">
        <f>1/$A$1*[1]PaperSectorMinusCoreVPAExp!U$246</f>
        <v>0.36471452549999994</v>
      </c>
      <c r="W63" s="11">
        <f>1/$A$1*[1]PaperSectorMinusCoreVPAExp!V$246</f>
        <v>0.25960788399999996</v>
      </c>
      <c r="X63" s="11">
        <f>1/$A$1*[1]PaperSectorMinusCoreVPAExp!W$246</f>
        <v>0.111386181</v>
      </c>
      <c r="Y63" s="11">
        <f>1/$A$1*[1]PaperSectorMinusCoreVPAExp!X$246</f>
        <v>0.19723586490500003</v>
      </c>
      <c r="Z63" s="11">
        <f>1/$A$1*[1]PaperSectorMinusCoreVPAExp!Y$246</f>
        <v>0.30504614924749995</v>
      </c>
      <c r="AA63" s="11">
        <f>1/$A$1*[1]PaperSectorMinusCoreVPAExp!Z$246</f>
        <v>0</v>
      </c>
      <c r="AB63" s="10">
        <f>1/$A$1*[1]PaperSectorMinusCoreVPAExp!AA$246</f>
        <v>0</v>
      </c>
      <c r="AC63" s="3"/>
      <c r="AD63" s="243">
        <f>1/1000*[1]PaperSectorMinusCoreVPAExp!AB$246</f>
        <v>6.0544690000000005E-2</v>
      </c>
      <c r="AE63" s="11">
        <f>1/1000*[1]PaperSectorMinusCoreVPAExp!AC$246</f>
        <v>4.0563421000000002E-2</v>
      </c>
      <c r="AF63" s="11">
        <f>1/1000*[1]PaperSectorMinusCoreVPAExp!AD$246</f>
        <v>3.0956742999999998E-2</v>
      </c>
      <c r="AG63" s="11">
        <f>1/1000*[1]PaperSectorMinusCoreVPAExp!AE$246</f>
        <v>2.0658015000000002E-2</v>
      </c>
      <c r="AH63" s="11">
        <f>1/1000*[1]PaperSectorMinusCoreVPAExp!AF$246</f>
        <v>2.0630488999999998E-2</v>
      </c>
      <c r="AI63" s="11">
        <f>1/1000*[1]PaperSectorMinusCoreVPAExp!AG$246</f>
        <v>1.8962913000000001E-2</v>
      </c>
      <c r="AJ63" s="11">
        <f>1/1000*[1]PaperSectorMinusCoreVPAExp!AH$246</f>
        <v>2.4673214000000002E-2</v>
      </c>
      <c r="AK63" s="11">
        <f>1/1000*[1]PaperSectorMinusCoreVPAExp!AI$246</f>
        <v>3.0868451999999998E-2</v>
      </c>
      <c r="AL63" s="11">
        <f>1/1000*[1]PaperSectorMinusCoreVPAExp!AJ$246</f>
        <v>3.1972974000000001E-2</v>
      </c>
      <c r="AM63" s="11">
        <f>1/1000*[1]PaperSectorMinusCoreVPAExp!AK$246</f>
        <v>3.4554409000000001E-2</v>
      </c>
      <c r="AN63" s="11">
        <f>1/1000*[1]PaperSectorMinusCoreVPAExp!AL$246</f>
        <v>4.0381132E-2</v>
      </c>
      <c r="AO63" s="11">
        <f>1/1000*[1]PaperSectorMinusCoreVPAExp!AM$246</f>
        <v>4.1339968999999997E-2</v>
      </c>
      <c r="AP63" s="11">
        <f>1/1000*[1]PaperSectorMinusCoreVPAExp!AN$246</f>
        <v>3.0427301999999996E-2</v>
      </c>
      <c r="AQ63" s="11">
        <f>1/1000*[1]PaperSectorMinusCoreVPAExp!AO$246</f>
        <v>3.6479750999999998E-2</v>
      </c>
      <c r="AR63" s="11">
        <f>1/1000*[1]PaperSectorMinusCoreVPAExp!AP$246</f>
        <v>3.6623830999999996E-2</v>
      </c>
      <c r="AS63" s="11">
        <f>1/1000*[1]PaperSectorMinusCoreVPAExp!AQ$246</f>
        <v>5.3512326999999998E-2</v>
      </c>
      <c r="AT63" s="11">
        <f>1/1000*[1]PaperSectorMinusCoreVPAExp!AR$246</f>
        <v>5.5644911999999998E-2</v>
      </c>
      <c r="AU63" s="11">
        <f>1/1000*[1]PaperSectorMinusCoreVPAExp!AS$246</f>
        <v>6.4694637999999999E-2</v>
      </c>
      <c r="AV63" s="11">
        <f>1/1000*[1]PaperSectorMinusCoreVPAExp!AT$246</f>
        <v>7.7951734999999994E-2</v>
      </c>
      <c r="AW63" s="11">
        <f>1/1000*[1]PaperSectorMinusCoreVPAExp!AU$246</f>
        <v>9.2388562000000007E-2</v>
      </c>
      <c r="AX63" s="11">
        <f>1/1000*[1]PaperSectorMinusCoreVPAExp!AV$246</f>
        <v>5.5923767999999999E-2</v>
      </c>
      <c r="AY63" s="11">
        <f>1/1000*[1]PaperSectorMinusCoreVPAExp!AW$246</f>
        <v>2.4674122999999999E-2</v>
      </c>
      <c r="AZ63" s="11">
        <f>1/1000*[1]PaperSectorMinusCoreVPAExp!AX$246</f>
        <v>5.9502540999999992E-2</v>
      </c>
      <c r="BA63" s="11">
        <f>1/1000*[1]PaperSectorMinusCoreVPAExp!AY$246</f>
        <v>8.8507085022000012E-2</v>
      </c>
      <c r="BB63" s="11">
        <f>1/1000*[1]PaperSectorMinusCoreVPAExp!AZ$246</f>
        <v>0</v>
      </c>
      <c r="BC63" s="10">
        <f>1/1000*[1]PaperSectorMinusCoreVPAExp!BA$246</f>
        <v>0</v>
      </c>
      <c r="BD63" s="238"/>
    </row>
    <row r="64" spans="2:56">
      <c r="B64" s="4" t="s">
        <v>23</v>
      </c>
      <c r="C64" s="259">
        <f t="shared" ref="C64:AB64" si="8">SUM(C53:C53)-SUM(C54:C63)</f>
        <v>2.2866376610000128E-2</v>
      </c>
      <c r="D64" s="8">
        <f t="shared" si="8"/>
        <v>5.1620033600000337E-2</v>
      </c>
      <c r="E64" s="8">
        <f t="shared" si="8"/>
        <v>2.4207372790000292E-2</v>
      </c>
      <c r="F64" s="8">
        <f t="shared" si="8"/>
        <v>1.7639540340000259E-2</v>
      </c>
      <c r="G64" s="8">
        <f t="shared" si="8"/>
        <v>2.3366548880000115E-2</v>
      </c>
      <c r="H64" s="8">
        <f t="shared" si="8"/>
        <v>2.6856317110000028E-2</v>
      </c>
      <c r="I64" s="8">
        <f t="shared" si="8"/>
        <v>5.7459736240000225E-2</v>
      </c>
      <c r="J64" s="8">
        <f t="shared" si="8"/>
        <v>6.2697366499999241E-2</v>
      </c>
      <c r="K64" s="8">
        <f t="shared" si="8"/>
        <v>4.5983182000000289E-2</v>
      </c>
      <c r="L64" s="8">
        <f t="shared" si="8"/>
        <v>0.10580255294999996</v>
      </c>
      <c r="M64" s="8">
        <f t="shared" si="8"/>
        <v>7.1915392829999814E-2</v>
      </c>
      <c r="N64" s="8">
        <f t="shared" si="8"/>
        <v>8.496660899999986E-2</v>
      </c>
      <c r="O64" s="8">
        <f t="shared" si="8"/>
        <v>6.2186169219999865E-2</v>
      </c>
      <c r="P64" s="8">
        <f t="shared" si="8"/>
        <v>0.12345880582000035</v>
      </c>
      <c r="Q64" s="8">
        <f t="shared" si="8"/>
        <v>0.14889571150000014</v>
      </c>
      <c r="R64" s="8">
        <f t="shared" si="8"/>
        <v>0.17152775360000005</v>
      </c>
      <c r="S64" s="8">
        <f t="shared" si="8"/>
        <v>0.28531705249999983</v>
      </c>
      <c r="T64" s="8">
        <f t="shared" si="8"/>
        <v>0.24087877932999979</v>
      </c>
      <c r="U64" s="8">
        <f t="shared" si="8"/>
        <v>0.247080148</v>
      </c>
      <c r="V64" s="8">
        <f t="shared" si="8"/>
        <v>0.26409439700000004</v>
      </c>
      <c r="W64" s="8">
        <f t="shared" si="8"/>
        <v>0.32373098449999982</v>
      </c>
      <c r="X64" s="8">
        <f t="shared" si="8"/>
        <v>0.14366129750000023</v>
      </c>
      <c r="Y64" s="8">
        <f t="shared" si="8"/>
        <v>0.24235121310450025</v>
      </c>
      <c r="Z64" s="8">
        <f t="shared" si="8"/>
        <v>0.22763085172700004</v>
      </c>
      <c r="AA64" s="8">
        <f t="shared" si="8"/>
        <v>0</v>
      </c>
      <c r="AB64" s="109">
        <f t="shared" si="8"/>
        <v>0</v>
      </c>
      <c r="AC64" s="3"/>
      <c r="AD64" s="243">
        <f t="shared" ref="AD64:BC64" si="9">SUM(AD53:AD53)-SUM(AD54:AD63)</f>
        <v>6.954387999999978E-3</v>
      </c>
      <c r="AE64" s="11">
        <f t="shared" si="9"/>
        <v>1.3987073999999988E-2</v>
      </c>
      <c r="AF64" s="11">
        <f t="shared" si="9"/>
        <v>6.0190449999999729E-3</v>
      </c>
      <c r="AG64" s="11">
        <f t="shared" si="9"/>
        <v>5.2619429999999356E-3</v>
      </c>
      <c r="AH64" s="11">
        <f t="shared" si="9"/>
        <v>8.1235299999999067E-3</v>
      </c>
      <c r="AI64" s="11">
        <f t="shared" si="9"/>
        <v>9.9873720000000221E-3</v>
      </c>
      <c r="AJ64" s="11">
        <f t="shared" si="9"/>
        <v>1.4284437000000011E-2</v>
      </c>
      <c r="AK64" s="11">
        <f t="shared" si="9"/>
        <v>1.9126714999999961E-2</v>
      </c>
      <c r="AL64" s="11">
        <f t="shared" si="9"/>
        <v>1.5972529000000069E-2</v>
      </c>
      <c r="AM64" s="11">
        <f t="shared" si="9"/>
        <v>2.7618977999999961E-2</v>
      </c>
      <c r="AN64" s="11">
        <f t="shared" si="9"/>
        <v>2.1586932999999919E-2</v>
      </c>
      <c r="AO64" s="11">
        <f t="shared" si="9"/>
        <v>2.8075895999999934E-2</v>
      </c>
      <c r="AP64" s="11">
        <f t="shared" si="9"/>
        <v>1.9954723999999979E-2</v>
      </c>
      <c r="AQ64" s="11">
        <f t="shared" si="9"/>
        <v>3.3934612999999975E-2</v>
      </c>
      <c r="AR64" s="11">
        <f t="shared" si="9"/>
        <v>3.8888952000000032E-2</v>
      </c>
      <c r="AS64" s="11">
        <f t="shared" si="9"/>
        <v>4.0657872000000012E-2</v>
      </c>
      <c r="AT64" s="11">
        <f t="shared" si="9"/>
        <v>6.5320593000000038E-2</v>
      </c>
      <c r="AU64" s="11">
        <f t="shared" si="9"/>
        <v>6.4086914999999994E-2</v>
      </c>
      <c r="AV64" s="11">
        <f t="shared" si="9"/>
        <v>6.5303050000000029E-2</v>
      </c>
      <c r="AW64" s="11">
        <f t="shared" si="9"/>
        <v>6.5149219999999952E-2</v>
      </c>
      <c r="AX64" s="11">
        <f t="shared" si="9"/>
        <v>7.0873374000000045E-2</v>
      </c>
      <c r="AY64" s="11">
        <f t="shared" si="9"/>
        <v>3.8120444999999947E-2</v>
      </c>
      <c r="AZ64" s="11">
        <f t="shared" si="9"/>
        <v>7.3229748000000094E-2</v>
      </c>
      <c r="BA64" s="11">
        <f t="shared" si="9"/>
        <v>6.5302847216999971E-2</v>
      </c>
      <c r="BB64" s="11">
        <f t="shared" si="9"/>
        <v>0</v>
      </c>
      <c r="BC64" s="10">
        <f t="shared" si="9"/>
        <v>0</v>
      </c>
      <c r="BD64" s="238"/>
    </row>
    <row r="65" spans="2:56" ht="17.149999999999999" customHeight="1">
      <c r="B65" s="9" t="s">
        <v>153</v>
      </c>
      <c r="C65" s="77">
        <f>1/$A$1*[1]PaperSectorMinusCoreVPAExp!B$265</f>
        <v>1.23299985641</v>
      </c>
      <c r="D65" s="78">
        <f>1/$A$1*[1]PaperSectorMinusCoreVPAExp!C$265</f>
        <v>1.1375281796500001</v>
      </c>
      <c r="E65" s="78">
        <f>1/$A$1*[1]PaperSectorMinusCoreVPAExp!D$265</f>
        <v>1.10423680493</v>
      </c>
      <c r="F65" s="78">
        <f>1/$A$1*[1]PaperSectorMinusCoreVPAExp!E$265</f>
        <v>0.99600143673999986</v>
      </c>
      <c r="G65" s="78">
        <f>1/$A$1*[1]PaperSectorMinusCoreVPAExp!F$265</f>
        <v>1.0842199424499999</v>
      </c>
      <c r="H65" s="78">
        <f>1/$A$1*[1]PaperSectorMinusCoreVPAExp!G$265</f>
        <v>1.3364752036500001</v>
      </c>
      <c r="I65" s="78">
        <f>1/$A$1*[1]PaperSectorMinusCoreVPAExp!H$265</f>
        <v>1.52539202875</v>
      </c>
      <c r="J65" s="78">
        <f>1/$A$1*[1]PaperSectorMinusCoreVPAExp!I$265</f>
        <v>2.1514495380000001</v>
      </c>
      <c r="K65" s="78">
        <f>1/$A$1*[1]PaperSectorMinusCoreVPAExp!J$265</f>
        <v>2.0680355528500005</v>
      </c>
      <c r="L65" s="78">
        <f>1/$A$1*[1]PaperSectorMinusCoreVPAExp!K$265</f>
        <v>2.0778197536499996</v>
      </c>
      <c r="M65" s="78">
        <f>1/$A$1*[1]PaperSectorMinusCoreVPAExp!L$265</f>
        <v>2.6781997091899998</v>
      </c>
      <c r="N65" s="78">
        <f>1/$A$1*[1]PaperSectorMinusCoreVPAExp!M$265</f>
        <v>2.3038687149400001</v>
      </c>
      <c r="O65" s="78">
        <f>1/$A$1*[1]PaperSectorMinusCoreVPAExp!N$265</f>
        <v>2.0799002030899998</v>
      </c>
      <c r="P65" s="78">
        <f>1/$A$1*[1]PaperSectorMinusCoreVPAExp!O$265</f>
        <v>2.3187795798200002</v>
      </c>
      <c r="Q65" s="78">
        <f>1/$A$1*[1]PaperSectorMinusCoreVPAExp!P$265</f>
        <v>2.3976302495800002</v>
      </c>
      <c r="R65" s="78">
        <f>1/$A$1*[1]PaperSectorMinusCoreVPAExp!Q$265</f>
        <v>2.23844996429</v>
      </c>
      <c r="S65" s="78">
        <f>1/$A$1*[1]PaperSectorMinusCoreVPAExp!R$265</f>
        <v>1.8556467103800001</v>
      </c>
      <c r="T65" s="78">
        <f>1/$A$1*[1]PaperSectorMinusCoreVPAExp!S$265</f>
        <v>2.1605407671700001</v>
      </c>
      <c r="U65" s="78">
        <f>1/$A$1*[1]PaperSectorMinusCoreVPAExp!T$265</f>
        <v>2.2953973073</v>
      </c>
      <c r="V65" s="78">
        <f>1/$A$1*[1]PaperSectorMinusCoreVPAExp!U$265</f>
        <v>2.20184869684</v>
      </c>
      <c r="W65" s="78">
        <f>1/$A$1*[1]PaperSectorMinusCoreVPAExp!V$265</f>
        <v>1.71100538478</v>
      </c>
      <c r="X65" s="78">
        <f>1/$A$1*[1]PaperSectorMinusCoreVPAExp!W$265</f>
        <v>1.6435679507899998</v>
      </c>
      <c r="Y65" s="78">
        <f>1/$A$1*[1]PaperSectorMinusCoreVPAExp!X$265</f>
        <v>1.9347710266354996</v>
      </c>
      <c r="Z65" s="78">
        <f>1/$A$1*[1]PaperSectorMinusCoreVPAExp!Y$265</f>
        <v>2.2046958924413</v>
      </c>
      <c r="AA65" s="78">
        <f>1/$A$1*[1]PaperSectorMinusCoreVPAExp!Z$265</f>
        <v>0</v>
      </c>
      <c r="AB65" s="79">
        <f>1/$A$1*[1]PaperSectorMinusCoreVPAExp!AA$265</f>
        <v>0</v>
      </c>
      <c r="AC65" s="3"/>
      <c r="AD65" s="57">
        <f>1/1000*[1]PaperSectorMinusCoreVPAExp!AB$265</f>
        <v>0.23587608499999996</v>
      </c>
      <c r="AE65" s="27">
        <f>1/1000*[1]PaperSectorMinusCoreVPAExp!AC$265</f>
        <v>0.18603572299999996</v>
      </c>
      <c r="AF65" s="27">
        <f>1/1000*[1]PaperSectorMinusCoreVPAExp!AD$265</f>
        <v>0.18660119300000003</v>
      </c>
      <c r="AG65" s="27">
        <f>1/1000*[1]PaperSectorMinusCoreVPAExp!AE$265</f>
        <v>0.16978274099999999</v>
      </c>
      <c r="AH65" s="27">
        <f>1/1000*[1]PaperSectorMinusCoreVPAExp!AF$265</f>
        <v>0.20659088300000003</v>
      </c>
      <c r="AI65" s="27">
        <f>1/1000*[1]PaperSectorMinusCoreVPAExp!AG$265</f>
        <v>0.27959873500000004</v>
      </c>
      <c r="AJ65" s="27">
        <f>1/1000*[1]PaperSectorMinusCoreVPAExp!AH$265</f>
        <v>0.31319431899999994</v>
      </c>
      <c r="AK65" s="27">
        <f>1/1000*[1]PaperSectorMinusCoreVPAExp!AI$265</f>
        <v>0.48454846399999996</v>
      </c>
      <c r="AL65" s="27">
        <f>1/1000*[1]PaperSectorMinusCoreVPAExp!AJ$265</f>
        <v>0.55022884799999983</v>
      </c>
      <c r="AM65" s="27">
        <f>1/1000*[1]PaperSectorMinusCoreVPAExp!AK$265</f>
        <v>0.45251890100000003</v>
      </c>
      <c r="AN65" s="27">
        <f>1/1000*[1]PaperSectorMinusCoreVPAExp!AL$265</f>
        <v>0.74823285399999995</v>
      </c>
      <c r="AO65" s="27">
        <f>1/1000*[1]PaperSectorMinusCoreVPAExp!AM$265</f>
        <v>0.59040046200000007</v>
      </c>
      <c r="AP65" s="27">
        <f>1/1000*[1]PaperSectorMinusCoreVPAExp!AN$265</f>
        <v>0.49411736799999995</v>
      </c>
      <c r="AQ65" s="27">
        <f>1/1000*[1]PaperSectorMinusCoreVPAExp!AO$265</f>
        <v>0.50041033200000007</v>
      </c>
      <c r="AR65" s="27">
        <f>1/1000*[1]PaperSectorMinusCoreVPAExp!AP$265</f>
        <v>0.50986681600000006</v>
      </c>
      <c r="AS65" s="27">
        <f>1/1000*[1]PaperSectorMinusCoreVPAExp!AQ$265</f>
        <v>0.46627979599999991</v>
      </c>
      <c r="AT65" s="27">
        <f>1/1000*[1]PaperSectorMinusCoreVPAExp!AR$265</f>
        <v>0.38603491400000001</v>
      </c>
      <c r="AU65" s="27">
        <f>1/1000*[1]PaperSectorMinusCoreVPAExp!AS$265</f>
        <v>0.47059288899999996</v>
      </c>
      <c r="AV65" s="27">
        <f>1/1000*[1]PaperSectorMinusCoreVPAExp!AT$265</f>
        <v>0.50802041299999989</v>
      </c>
      <c r="AW65" s="27">
        <f>1/1000*[1]PaperSectorMinusCoreVPAExp!AU$265</f>
        <v>0.45785029999999993</v>
      </c>
      <c r="AX65" s="27">
        <f>1/1000*[1]PaperSectorMinusCoreVPAExp!AV$265</f>
        <v>0.30827655600000003</v>
      </c>
      <c r="AY65" s="27">
        <f>1/1000*[1]PaperSectorMinusCoreVPAExp!AW$265</f>
        <v>0.29862076199999998</v>
      </c>
      <c r="AZ65" s="27">
        <f>1/1000*[1]PaperSectorMinusCoreVPAExp!AX$265</f>
        <v>0.46319206100000004</v>
      </c>
      <c r="BA65" s="27">
        <f>1/1000*[1]PaperSectorMinusCoreVPAExp!AY$265</f>
        <v>0.4787379847160001</v>
      </c>
      <c r="BB65" s="27">
        <f>1/1000*[1]PaperSectorMinusCoreVPAExp!AZ$265</f>
        <v>0</v>
      </c>
      <c r="BC65" s="28">
        <f>1/1000*[1]PaperSectorMinusCoreVPAExp!BA$265</f>
        <v>0</v>
      </c>
      <c r="BD65" s="238"/>
    </row>
    <row r="66" spans="2:56" ht="17.149999999999999" customHeight="1">
      <c r="B66" s="4" t="s">
        <v>138</v>
      </c>
      <c r="C66" s="243">
        <f>1/$A$1*[1]PaperSectorMinusCoreVPAExp!B$19</f>
        <v>1.4207441499999999E-2</v>
      </c>
      <c r="D66" s="11">
        <f>1/$A$1*[1]PaperSectorMinusCoreVPAExp!C$19</f>
        <v>1.9538639999999999E-2</v>
      </c>
      <c r="E66" s="11">
        <f>1/$A$1*[1]PaperSectorMinusCoreVPAExp!D$19</f>
        <v>2.0846412499999998E-2</v>
      </c>
      <c r="F66" s="11">
        <f>1/$A$1*[1]PaperSectorMinusCoreVPAExp!E$19</f>
        <v>1.8840191999999999E-2</v>
      </c>
      <c r="G66" s="11">
        <f>1/$A$1*[1]PaperSectorMinusCoreVPAExp!F$19</f>
        <v>2.4556588000000001E-2</v>
      </c>
      <c r="H66" s="11">
        <f>1/$A$1*[1]PaperSectorMinusCoreVPAExp!G$19</f>
        <v>2.4756021499999999E-2</v>
      </c>
      <c r="I66" s="11">
        <f>1/$A$1*[1]PaperSectorMinusCoreVPAExp!H$19</f>
        <v>2.4033359000000001E-2</v>
      </c>
      <c r="J66" s="11">
        <f>1/$A$1*[1]PaperSectorMinusCoreVPAExp!I$19</f>
        <v>3.5828869999999999E-2</v>
      </c>
      <c r="K66" s="11">
        <f>1/$A$1*[1]PaperSectorMinusCoreVPAExp!J$19</f>
        <v>3.1856811000000006E-2</v>
      </c>
      <c r="L66" s="11">
        <f>1/$A$1*[1]PaperSectorMinusCoreVPAExp!K$19</f>
        <v>2.7815511500000004E-2</v>
      </c>
      <c r="M66" s="11">
        <f>1/$A$1*[1]PaperSectorMinusCoreVPAExp!L$19</f>
        <v>3.4369426000000002E-2</v>
      </c>
      <c r="N66" s="11">
        <f>1/$A$1*[1]PaperSectorMinusCoreVPAExp!M$19</f>
        <v>2.4439947E-2</v>
      </c>
      <c r="O66" s="11">
        <f>1/$A$1*[1]PaperSectorMinusCoreVPAExp!N$19</f>
        <v>3.0511138E-2</v>
      </c>
      <c r="P66" s="11">
        <f>1/$A$1*[1]PaperSectorMinusCoreVPAExp!O$19</f>
        <v>3.3683999999999999E-2</v>
      </c>
      <c r="Q66" s="11">
        <f>1/$A$1*[1]PaperSectorMinusCoreVPAExp!P$19</f>
        <v>4.6433313499999997E-2</v>
      </c>
      <c r="R66" s="11">
        <f>1/$A$1*[1]PaperSectorMinusCoreVPAExp!Q$19</f>
        <v>3.6006568500000002E-2</v>
      </c>
      <c r="S66" s="11">
        <f>1/$A$1*[1]PaperSectorMinusCoreVPAExp!R$19</f>
        <v>2.48557568E-2</v>
      </c>
      <c r="T66" s="11">
        <f>1/$A$1*[1]PaperSectorMinusCoreVPAExp!S$19</f>
        <v>2.5796800959999998E-2</v>
      </c>
      <c r="U66" s="11">
        <f>1/$A$1*[1]PaperSectorMinusCoreVPAExp!T$19</f>
        <v>2.5913545E-2</v>
      </c>
      <c r="V66" s="11">
        <f>1/$A$1*[1]PaperSectorMinusCoreVPAExp!U$19</f>
        <v>3.0245054E-2</v>
      </c>
      <c r="W66" s="11">
        <f>1/$A$1*[1]PaperSectorMinusCoreVPAExp!V$19</f>
        <v>2.0863255000000001E-2</v>
      </c>
      <c r="X66" s="11">
        <f>1/$A$1*[1]PaperSectorMinusCoreVPAExp!W$19</f>
        <v>1.34764315E-2</v>
      </c>
      <c r="Y66" s="11">
        <f>1/$A$1*[1]PaperSectorMinusCoreVPAExp!X$19</f>
        <v>2.3917168799999992E-2</v>
      </c>
      <c r="Z66" s="11">
        <f>1/$A$1*[1]PaperSectorMinusCoreVPAExp!Y$19</f>
        <v>2.3134628194999996E-2</v>
      </c>
      <c r="AA66" s="11">
        <f>1/$A$1*[1]PaperSectorMinusCoreVPAExp!Z$19</f>
        <v>0</v>
      </c>
      <c r="AB66" s="10">
        <f>1/$A$1*[1]PaperSectorMinusCoreVPAExp!AA$19</f>
        <v>0</v>
      </c>
      <c r="AC66" s="3"/>
      <c r="AD66" s="243">
        <f>1/1000*[1]PaperSectorMinusCoreVPAExp!AB$19</f>
        <v>3.5690000000000001E-3</v>
      </c>
      <c r="AE66" s="11">
        <f>1/1000*[1]PaperSectorMinusCoreVPAExp!AC$19</f>
        <v>3.9828889999999999E-3</v>
      </c>
      <c r="AF66" s="11">
        <f>1/1000*[1]PaperSectorMinusCoreVPAExp!AD$19</f>
        <v>4.4874020000000006E-3</v>
      </c>
      <c r="AG66" s="11">
        <f>1/1000*[1]PaperSectorMinusCoreVPAExp!AE$19</f>
        <v>4.0276389999999995E-3</v>
      </c>
      <c r="AH66" s="11">
        <f>1/1000*[1]PaperSectorMinusCoreVPAExp!AF$19</f>
        <v>5.5395410000000003E-3</v>
      </c>
      <c r="AI66" s="11">
        <f>1/1000*[1]PaperSectorMinusCoreVPAExp!AG$19</f>
        <v>6.0873479999999994E-3</v>
      </c>
      <c r="AJ66" s="11">
        <f>1/1000*[1]PaperSectorMinusCoreVPAExp!AH$19</f>
        <v>6.1778850000000001E-3</v>
      </c>
      <c r="AK66" s="11">
        <f>1/1000*[1]PaperSectorMinusCoreVPAExp!AI$19</f>
        <v>9.678341E-3</v>
      </c>
      <c r="AL66" s="11">
        <f>1/1000*[1]PaperSectorMinusCoreVPAExp!AJ$19</f>
        <v>1.0010013E-2</v>
      </c>
      <c r="AM66" s="11">
        <f>1/1000*[1]PaperSectorMinusCoreVPAExp!AK$19</f>
        <v>7.4185339999999992E-3</v>
      </c>
      <c r="AN66" s="11">
        <f>1/1000*[1]PaperSectorMinusCoreVPAExp!AL$19</f>
        <v>1.1426999E-2</v>
      </c>
      <c r="AO66" s="11">
        <f>1/1000*[1]PaperSectorMinusCoreVPAExp!AM$19</f>
        <v>7.9735699999999993E-3</v>
      </c>
      <c r="AP66" s="11">
        <f>1/1000*[1]PaperSectorMinusCoreVPAExp!AN$19</f>
        <v>9.3463599999999997E-3</v>
      </c>
      <c r="AQ66" s="11">
        <f>1/1000*[1]PaperSectorMinusCoreVPAExp!AO$19</f>
        <v>8.6879019999999991E-3</v>
      </c>
      <c r="AR66" s="11">
        <f>1/1000*[1]PaperSectorMinusCoreVPAExp!AP$19</f>
        <v>1.0027079E-2</v>
      </c>
      <c r="AS66" s="11">
        <f>1/1000*[1]PaperSectorMinusCoreVPAExp!AQ$19</f>
        <v>8.7408550000000005E-3</v>
      </c>
      <c r="AT66" s="11">
        <f>1/1000*[1]PaperSectorMinusCoreVPAExp!AR$19</f>
        <v>7.3056409999999999E-3</v>
      </c>
      <c r="AU66" s="11">
        <f>1/1000*[1]PaperSectorMinusCoreVPAExp!AS$19</f>
        <v>7.854680000000001E-3</v>
      </c>
      <c r="AV66" s="11">
        <f>1/1000*[1]PaperSectorMinusCoreVPAExp!AT$19</f>
        <v>7.8524270000000004E-3</v>
      </c>
      <c r="AW66" s="11">
        <f>1/1000*[1]PaperSectorMinusCoreVPAExp!AU$19</f>
        <v>8.5475519999999999E-3</v>
      </c>
      <c r="AX66" s="11">
        <f>1/1000*[1]PaperSectorMinusCoreVPAExp!AV$19</f>
        <v>4.963388E-3</v>
      </c>
      <c r="AY66" s="11">
        <f>1/1000*[1]PaperSectorMinusCoreVPAExp!AW$19</f>
        <v>3.3589460000000002E-3</v>
      </c>
      <c r="AZ66" s="11">
        <f>1/1000*[1]PaperSectorMinusCoreVPAExp!AX$19</f>
        <v>6.9076090000000003E-3</v>
      </c>
      <c r="BA66" s="11">
        <f>1/1000*[1]PaperSectorMinusCoreVPAExp!AY$19</f>
        <v>7.4323235899999987E-3</v>
      </c>
      <c r="BB66" s="11">
        <f>1/1000*[1]PaperSectorMinusCoreVPAExp!AZ$19</f>
        <v>0</v>
      </c>
      <c r="BC66" s="10">
        <f>1/1000*[1]PaperSectorMinusCoreVPAExp!BA$19</f>
        <v>0</v>
      </c>
      <c r="BD66" s="238"/>
    </row>
    <row r="67" spans="2:56">
      <c r="B67" s="4" t="s">
        <v>122</v>
      </c>
      <c r="C67" s="243">
        <f>1/$A$1*[1]PaperSectorMinusCoreVPAExp!B$110</f>
        <v>0.33631306099999997</v>
      </c>
      <c r="D67" s="11">
        <f>1/$A$1*[1]PaperSectorMinusCoreVPAExp!C$110</f>
        <v>0.24267980050999999</v>
      </c>
      <c r="E67" s="11">
        <f>1/$A$1*[1]PaperSectorMinusCoreVPAExp!D$110</f>
        <v>0.24745164849999998</v>
      </c>
      <c r="F67" s="11">
        <f>1/$A$1*[1]PaperSectorMinusCoreVPAExp!E$110</f>
        <v>0.22630049497999999</v>
      </c>
      <c r="G67" s="11">
        <f>1/$A$1*[1]PaperSectorMinusCoreVPAExp!F$110</f>
        <v>0.25658519949999997</v>
      </c>
      <c r="H67" s="11">
        <f>1/$A$1*[1]PaperSectorMinusCoreVPAExp!G$110</f>
        <v>0.46054419949999997</v>
      </c>
      <c r="I67" s="11">
        <f>1/$A$1*[1]PaperSectorMinusCoreVPAExp!H$110</f>
        <v>0.44960481499999999</v>
      </c>
      <c r="J67" s="11">
        <f>1/$A$1*[1]PaperSectorMinusCoreVPAExp!I$110</f>
        <v>0.58388217200000003</v>
      </c>
      <c r="K67" s="11">
        <f>1/$A$1*[1]PaperSectorMinusCoreVPAExp!J$110</f>
        <v>0.60666874000000037</v>
      </c>
      <c r="L67" s="11">
        <f>1/$A$1*[1]PaperSectorMinusCoreVPAExp!K$110</f>
        <v>0.35204963999999994</v>
      </c>
      <c r="M67" s="11">
        <f>1/$A$1*[1]PaperSectorMinusCoreVPAExp!L$110</f>
        <v>0.40219166150000002</v>
      </c>
      <c r="N67" s="11">
        <f>1/$A$1*[1]PaperSectorMinusCoreVPAExp!M$110</f>
        <v>0.43999410049999998</v>
      </c>
      <c r="O67" s="11">
        <f>1/$A$1*[1]PaperSectorMinusCoreVPAExp!N$110</f>
        <v>0.33665910799999998</v>
      </c>
      <c r="P67" s="11">
        <f>1/$A$1*[1]PaperSectorMinusCoreVPAExp!O$110</f>
        <v>0.33724097749999998</v>
      </c>
      <c r="Q67" s="11">
        <f>1/$A$1*[1]PaperSectorMinusCoreVPAExp!P$110</f>
        <v>0.29661808500000003</v>
      </c>
      <c r="R67" s="11">
        <f>1/$A$1*[1]PaperSectorMinusCoreVPAExp!Q$110</f>
        <v>0.24083580249999997</v>
      </c>
      <c r="S67" s="11">
        <f>1/$A$1*[1]PaperSectorMinusCoreVPAExp!R$110</f>
        <v>0.42324141099999996</v>
      </c>
      <c r="T67" s="11">
        <f>1/$A$1*[1]PaperSectorMinusCoreVPAExp!S$110</f>
        <v>0.51733543749999999</v>
      </c>
      <c r="U67" s="11">
        <f>1/$A$1*[1]PaperSectorMinusCoreVPAExp!T$110</f>
        <v>0.36519060149999999</v>
      </c>
      <c r="V67" s="11">
        <f>1/$A$1*[1]PaperSectorMinusCoreVPAExp!U$110</f>
        <v>4.2267994999999996E-3</v>
      </c>
      <c r="W67" s="11">
        <f>1/$A$1*[1]PaperSectorMinusCoreVPAExp!V$110</f>
        <v>1.873347E-3</v>
      </c>
      <c r="X67" s="11">
        <f>1/$A$1*[1]PaperSectorMinusCoreVPAExp!W$110</f>
        <v>8.5081500000000002E-5</v>
      </c>
      <c r="Y67" s="11">
        <f>1/$A$1*[1]PaperSectorMinusCoreVPAExp!X$110</f>
        <v>2.4499999999999998E-6</v>
      </c>
      <c r="Z67" s="11">
        <f>1/$A$1*[1]PaperSectorMinusCoreVPAExp!Y$110</f>
        <v>1.6650199999999999E-4</v>
      </c>
      <c r="AA67" s="11">
        <f>1/$A$1*[1]PaperSectorMinusCoreVPAExp!Z$110</f>
        <v>0</v>
      </c>
      <c r="AB67" s="10">
        <f>1/$A$1*[1]PaperSectorMinusCoreVPAExp!AA$110</f>
        <v>0</v>
      </c>
      <c r="AC67" s="3"/>
      <c r="AD67" s="243">
        <f>1/1000*[1]PaperSectorMinusCoreVPAExp!AB$110</f>
        <v>6.4197000000000004E-2</v>
      </c>
      <c r="AE67" s="11">
        <f>1/1000*[1]PaperSectorMinusCoreVPAExp!AC$110</f>
        <v>3.5204233000000001E-2</v>
      </c>
      <c r="AF67" s="11">
        <f>1/1000*[1]PaperSectorMinusCoreVPAExp!AD$110</f>
        <v>3.6108889999999998E-2</v>
      </c>
      <c r="AG67" s="11">
        <f>1/1000*[1]PaperSectorMinusCoreVPAExp!AE$110</f>
        <v>3.3640138999999999E-2</v>
      </c>
      <c r="AH67" s="11">
        <f>1/1000*[1]PaperSectorMinusCoreVPAExp!AF$110</f>
        <v>4.1106826999999999E-2</v>
      </c>
      <c r="AI67" s="11">
        <f>1/1000*[1]PaperSectorMinusCoreVPAExp!AG$110</f>
        <v>8.2617453999999993E-2</v>
      </c>
      <c r="AJ67" s="11">
        <f>1/1000*[1]PaperSectorMinusCoreVPAExp!AH$110</f>
        <v>8.9431684999999997E-2</v>
      </c>
      <c r="AK67" s="11">
        <f>1/1000*[1]PaperSectorMinusCoreVPAExp!AI$110</f>
        <v>0.12896189999999999</v>
      </c>
      <c r="AL67" s="11">
        <f>1/1000*[1]PaperSectorMinusCoreVPAExp!AJ$110</f>
        <v>0.15463600599999999</v>
      </c>
      <c r="AM67" s="11">
        <f>1/1000*[1]PaperSectorMinusCoreVPAExp!AK$110</f>
        <v>7.6409446000000006E-2</v>
      </c>
      <c r="AN67" s="11">
        <f>1/1000*[1]PaperSectorMinusCoreVPAExp!AL$110</f>
        <v>0.10341886100000001</v>
      </c>
      <c r="AO67" s="11">
        <f>1/1000*[1]PaperSectorMinusCoreVPAExp!AM$110</f>
        <v>0.106301135</v>
      </c>
      <c r="AP67" s="11">
        <f>1/1000*[1]PaperSectorMinusCoreVPAExp!AN$110</f>
        <v>7.7731136999999992E-2</v>
      </c>
      <c r="AQ67" s="11">
        <f>1/1000*[1]PaperSectorMinusCoreVPAExp!AO$110</f>
        <v>7.6949297999999999E-2</v>
      </c>
      <c r="AR67" s="11">
        <f>1/1000*[1]PaperSectorMinusCoreVPAExp!AP$110</f>
        <v>6.6614624000000011E-2</v>
      </c>
      <c r="AS67" s="11">
        <f>1/1000*[1]PaperSectorMinusCoreVPAExp!AQ$110</f>
        <v>5.0502848000000003E-2</v>
      </c>
      <c r="AT67" s="11">
        <f>1/1000*[1]PaperSectorMinusCoreVPAExp!AR$110</f>
        <v>7.908293999999999E-2</v>
      </c>
      <c r="AU67" s="11">
        <f>1/1000*[1]PaperSectorMinusCoreVPAExp!AS$110</f>
        <v>0.104619514</v>
      </c>
      <c r="AV67" s="11">
        <f>1/1000*[1]PaperSectorMinusCoreVPAExp!AT$110</f>
        <v>8.2168274999999999E-2</v>
      </c>
      <c r="AW67" s="11">
        <f>1/1000*[1]PaperSectorMinusCoreVPAExp!AU$110</f>
        <v>1.0416220000000001E-3</v>
      </c>
      <c r="AX67" s="11">
        <f>1/1000*[1]PaperSectorMinusCoreVPAExp!AV$110</f>
        <v>8.4179899999999995E-4</v>
      </c>
      <c r="AY67" s="11">
        <f>1/1000*[1]PaperSectorMinusCoreVPAExp!AW$110</f>
        <v>4.0708999999999999E-5</v>
      </c>
      <c r="AZ67" s="11">
        <f>1/1000*[1]PaperSectorMinusCoreVPAExp!AX$110</f>
        <v>2.6599999999999999E-6</v>
      </c>
      <c r="BA67" s="11">
        <f>1/1000*[1]PaperSectorMinusCoreVPAExp!AY$110</f>
        <v>6.0711499999999996E-5</v>
      </c>
      <c r="BB67" s="11">
        <f>1/1000*[1]PaperSectorMinusCoreVPAExp!AZ$110</f>
        <v>0</v>
      </c>
      <c r="BC67" s="10">
        <f>1/1000*[1]PaperSectorMinusCoreVPAExp!BA$110</f>
        <v>0</v>
      </c>
      <c r="BD67" s="238"/>
    </row>
    <row r="68" spans="2:56">
      <c r="B68" s="4" t="s">
        <v>143</v>
      </c>
      <c r="C68" s="243">
        <f>1/$A$1*[1]PaperSectorMinusCoreVPAExp!B$111</f>
        <v>0</v>
      </c>
      <c r="D68" s="11">
        <f>1/$A$1*[1]PaperSectorMinusCoreVPAExp!C$111</f>
        <v>1.9247070499999998E-2</v>
      </c>
      <c r="E68" s="11">
        <f>1/$A$1*[1]PaperSectorMinusCoreVPAExp!D$111</f>
        <v>2.6012405999999998E-2</v>
      </c>
      <c r="F68" s="11">
        <f>1/$A$1*[1]PaperSectorMinusCoreVPAExp!E$111</f>
        <v>1.7222736509999999E-2</v>
      </c>
      <c r="G68" s="11">
        <f>1/$A$1*[1]PaperSectorMinusCoreVPAExp!F$111</f>
        <v>0</v>
      </c>
      <c r="H68" s="11">
        <f>1/$A$1*[1]PaperSectorMinusCoreVPAExp!G$111</f>
        <v>6.7318999999999997E-5</v>
      </c>
      <c r="I68" s="11">
        <f>1/$A$1*[1]PaperSectorMinusCoreVPAExp!H$111</f>
        <v>9.9445500000000002E-5</v>
      </c>
      <c r="J68" s="11">
        <f>1/$A$1*[1]PaperSectorMinusCoreVPAExp!I$111</f>
        <v>1.5876E-4</v>
      </c>
      <c r="K68" s="11">
        <f>1/$A$1*[1]PaperSectorMinusCoreVPAExp!J$111</f>
        <v>4.2938000000000001E-5</v>
      </c>
      <c r="L68" s="11">
        <f>1/$A$1*[1]PaperSectorMinusCoreVPAExp!K$111</f>
        <v>3.2411049999999997E-4</v>
      </c>
      <c r="M68" s="11">
        <f>1/$A$1*[1]PaperSectorMinusCoreVPAExp!L$111</f>
        <v>0</v>
      </c>
      <c r="N68" s="11">
        <f>1/$A$1*[1]PaperSectorMinusCoreVPAExp!M$111</f>
        <v>1.35408E-4</v>
      </c>
      <c r="O68" s="11">
        <f>1/$A$1*[1]PaperSectorMinusCoreVPAExp!N$111</f>
        <v>3.7692199999999997E-4</v>
      </c>
      <c r="P68" s="11">
        <f>1/$A$1*[1]PaperSectorMinusCoreVPAExp!O$111</f>
        <v>2.3874899999999999E-3</v>
      </c>
      <c r="Q68" s="11">
        <f>1/$A$1*[1]PaperSectorMinusCoreVPAExp!P$111</f>
        <v>7.6576184999999995E-3</v>
      </c>
      <c r="R68" s="11">
        <f>1/$A$1*[1]PaperSectorMinusCoreVPAExp!Q$111</f>
        <v>5.4440158499999995E-2</v>
      </c>
      <c r="S68" s="11">
        <f>1/$A$1*[1]PaperSectorMinusCoreVPAExp!R$111</f>
        <v>6.2377003149999999E-2</v>
      </c>
      <c r="T68" s="11">
        <f>1/$A$1*[1]PaperSectorMinusCoreVPAExp!S$111</f>
        <v>6.1586343000000002E-2</v>
      </c>
      <c r="U68" s="11">
        <f>1/$A$1*[1]PaperSectorMinusCoreVPAExp!T$111</f>
        <v>9.3942415000000001E-2</v>
      </c>
      <c r="V68" s="11">
        <f>1/$A$1*[1]PaperSectorMinusCoreVPAExp!U$111</f>
        <v>0.1229911585</v>
      </c>
      <c r="W68" s="11">
        <f>1/$A$1*[1]PaperSectorMinusCoreVPAExp!V$111</f>
        <v>5.8594420500000001E-2</v>
      </c>
      <c r="X68" s="11">
        <f>1/$A$1*[1]PaperSectorMinusCoreVPAExp!W$111</f>
        <v>5.1191150499999998E-2</v>
      </c>
      <c r="Y68" s="11">
        <f>1/$A$1*[1]PaperSectorMinusCoreVPAExp!X$111</f>
        <v>8.0488984764999993E-2</v>
      </c>
      <c r="Z68" s="11">
        <f>1/$A$1*[1]PaperSectorMinusCoreVPAExp!Y$111</f>
        <v>9.3463162979999986E-2</v>
      </c>
      <c r="AA68" s="11">
        <f>1/$A$1*[1]PaperSectorMinusCoreVPAExp!Z$111</f>
        <v>0</v>
      </c>
      <c r="AB68" s="10">
        <f>1/$A$1*[1]PaperSectorMinusCoreVPAExp!AA$111</f>
        <v>0</v>
      </c>
      <c r="AC68" s="3"/>
      <c r="AD68" s="243">
        <f>1/1000*[1]PaperSectorMinusCoreVPAExp!AB$111</f>
        <v>0</v>
      </c>
      <c r="AE68" s="11">
        <f>1/1000*[1]PaperSectorMinusCoreVPAExp!AC$111</f>
        <v>3.9120939999999996E-3</v>
      </c>
      <c r="AF68" s="11">
        <f>1/1000*[1]PaperSectorMinusCoreVPAExp!AD$111</f>
        <v>4.4679829999999992E-3</v>
      </c>
      <c r="AG68" s="11">
        <f>1/1000*[1]PaperSectorMinusCoreVPAExp!AE$111</f>
        <v>2.9989830000000002E-3</v>
      </c>
      <c r="AH68" s="11">
        <f>1/1000*[1]PaperSectorMinusCoreVPAExp!AF$111</f>
        <v>0</v>
      </c>
      <c r="AI68" s="11">
        <f>1/1000*[1]PaperSectorMinusCoreVPAExp!AG$111</f>
        <v>3.0345999999999997E-5</v>
      </c>
      <c r="AJ68" s="11">
        <f>1/1000*[1]PaperSectorMinusCoreVPAExp!AH$111</f>
        <v>4.5573999999999994E-5</v>
      </c>
      <c r="AK68" s="11">
        <f>1/1000*[1]PaperSectorMinusCoreVPAExp!AI$111</f>
        <v>6.806999999999999E-5</v>
      </c>
      <c r="AL68" s="11">
        <f>1/1000*[1]PaperSectorMinusCoreVPAExp!AJ$111</f>
        <v>2.0177999999999999E-5</v>
      </c>
      <c r="AM68" s="11">
        <f>1/1000*[1]PaperSectorMinusCoreVPAExp!AK$111</f>
        <v>1.2857299999999999E-4</v>
      </c>
      <c r="AN68" s="11">
        <f>1/1000*[1]PaperSectorMinusCoreVPAExp!AL$111</f>
        <v>0</v>
      </c>
      <c r="AO68" s="11">
        <f>1/1000*[1]PaperSectorMinusCoreVPAExp!AM$111</f>
        <v>3.7149999999999995E-5</v>
      </c>
      <c r="AP68" s="11">
        <f>1/1000*[1]PaperSectorMinusCoreVPAExp!AN$111</f>
        <v>1.0530199999999999E-4</v>
      </c>
      <c r="AQ68" s="11">
        <f>1/1000*[1]PaperSectorMinusCoreVPAExp!AO$111</f>
        <v>7.7572000000000003E-4</v>
      </c>
      <c r="AR68" s="11">
        <f>1/1000*[1]PaperSectorMinusCoreVPAExp!AP$111</f>
        <v>1.784856E-3</v>
      </c>
      <c r="AS68" s="11">
        <f>1/1000*[1]PaperSectorMinusCoreVPAExp!AQ$111</f>
        <v>1.2694622000000001E-2</v>
      </c>
      <c r="AT68" s="11">
        <f>1/1000*[1]PaperSectorMinusCoreVPAExp!AR$111</f>
        <v>1.6250775000000002E-2</v>
      </c>
      <c r="AU68" s="11">
        <f>1/1000*[1]PaperSectorMinusCoreVPAExp!AS$111</f>
        <v>1.6496265999999999E-2</v>
      </c>
      <c r="AV68" s="11">
        <f>1/1000*[1]PaperSectorMinusCoreVPAExp!AT$111</f>
        <v>2.6173070999999999E-2</v>
      </c>
      <c r="AW68" s="11">
        <f>1/1000*[1]PaperSectorMinusCoreVPAExp!AU$111</f>
        <v>2.9665594E-2</v>
      </c>
      <c r="AX68" s="11">
        <f>1/1000*[1]PaperSectorMinusCoreVPAExp!AV$111</f>
        <v>1.5986196000000001E-2</v>
      </c>
      <c r="AY68" s="11">
        <f>1/1000*[1]PaperSectorMinusCoreVPAExp!AW$111</f>
        <v>1.2713191E-2</v>
      </c>
      <c r="AZ68" s="11">
        <f>1/1000*[1]PaperSectorMinusCoreVPAExp!AX$111</f>
        <v>2.4006758E-2</v>
      </c>
      <c r="BA68" s="11">
        <f>1/1000*[1]PaperSectorMinusCoreVPAExp!AY$111</f>
        <v>2.7431852640000004E-2</v>
      </c>
      <c r="BB68" s="11">
        <f>1/1000*[1]PaperSectorMinusCoreVPAExp!AZ$111</f>
        <v>0</v>
      </c>
      <c r="BC68" s="10">
        <f>1/1000*[1]PaperSectorMinusCoreVPAExp!BA$111</f>
        <v>0</v>
      </c>
      <c r="BD68" s="238"/>
    </row>
    <row r="69" spans="2:56">
      <c r="B69" s="4" t="s">
        <v>144</v>
      </c>
      <c r="C69" s="243">
        <f>1/$A$1*[1]PaperSectorMinusCoreVPAExp!B$117</f>
        <v>7.2129778499999991E-2</v>
      </c>
      <c r="D69" s="11">
        <f>1/$A$1*[1]PaperSectorMinusCoreVPAExp!C$117</f>
        <v>0.11023734199999999</v>
      </c>
      <c r="E69" s="11">
        <f>1/$A$1*[1]PaperSectorMinusCoreVPAExp!D$117</f>
        <v>6.4690991500000003E-2</v>
      </c>
      <c r="F69" s="11">
        <f>1/$A$1*[1]PaperSectorMinusCoreVPAExp!E$117</f>
        <v>2.8855287E-2</v>
      </c>
      <c r="G69" s="11">
        <f>1/$A$1*[1]PaperSectorMinusCoreVPAExp!F$117</f>
        <v>7.2540970999999996E-2</v>
      </c>
      <c r="H69" s="11">
        <f>1/$A$1*[1]PaperSectorMinusCoreVPAExp!G$117</f>
        <v>7.0568901500000003E-2</v>
      </c>
      <c r="I69" s="11">
        <f>1/$A$1*[1]PaperSectorMinusCoreVPAExp!H$117</f>
        <v>6.5280790500000005E-2</v>
      </c>
      <c r="J69" s="11">
        <f>1/$A$1*[1]PaperSectorMinusCoreVPAExp!I$117</f>
        <v>0.117669178</v>
      </c>
      <c r="K69" s="11">
        <f>1/$A$1*[1]PaperSectorMinusCoreVPAExp!J$117</f>
        <v>0.10428965850000001</v>
      </c>
      <c r="L69" s="11">
        <f>1/$A$1*[1]PaperSectorMinusCoreVPAExp!K$117</f>
        <v>9.993192649999999E-2</v>
      </c>
      <c r="M69" s="11">
        <f>1/$A$1*[1]PaperSectorMinusCoreVPAExp!L$117</f>
        <v>0.14057622249999999</v>
      </c>
      <c r="N69" s="11">
        <f>1/$A$1*[1]PaperSectorMinusCoreVPAExp!M$117</f>
        <v>0.10542618299999999</v>
      </c>
      <c r="O69" s="11">
        <f>1/$A$1*[1]PaperSectorMinusCoreVPAExp!N$117</f>
        <v>0.14350901249999998</v>
      </c>
      <c r="P69" s="11">
        <f>1/$A$1*[1]PaperSectorMinusCoreVPAExp!O$117</f>
        <v>0.1384116125</v>
      </c>
      <c r="Q69" s="11">
        <f>1/$A$1*[1]PaperSectorMinusCoreVPAExp!P$117</f>
        <v>0.10108188999999999</v>
      </c>
      <c r="R69" s="11">
        <f>1/$A$1*[1]PaperSectorMinusCoreVPAExp!Q$117</f>
        <v>4.6862917499999997E-2</v>
      </c>
      <c r="S69" s="11">
        <f>1/$A$1*[1]PaperSectorMinusCoreVPAExp!R$117</f>
        <v>3.3439609700000004E-2</v>
      </c>
      <c r="T69" s="11">
        <f>1/$A$1*[1]PaperSectorMinusCoreVPAExp!S$117</f>
        <v>2.4437571339999999E-2</v>
      </c>
      <c r="U69" s="11">
        <f>1/$A$1*[1]PaperSectorMinusCoreVPAExp!T$117</f>
        <v>3.6188638500000002E-2</v>
      </c>
      <c r="V69" s="11">
        <f>1/$A$1*[1]PaperSectorMinusCoreVPAExp!U$117</f>
        <v>4.3396919999999999E-2</v>
      </c>
      <c r="W69" s="11">
        <f>1/$A$1*[1]PaperSectorMinusCoreVPAExp!V$117</f>
        <v>3.3498674999999999E-2</v>
      </c>
      <c r="X69" s="11">
        <f>1/$A$1*[1]PaperSectorMinusCoreVPAExp!W$117</f>
        <v>1.5617559999999999E-2</v>
      </c>
      <c r="Y69" s="11">
        <f>1/$A$1*[1]PaperSectorMinusCoreVPAExp!X$117</f>
        <v>5.2535099434999989E-2</v>
      </c>
      <c r="Z69" s="11">
        <f>1/$A$1*[1]PaperSectorMinusCoreVPAExp!Y$117</f>
        <v>6.1558342964999992E-2</v>
      </c>
      <c r="AA69" s="11">
        <f>1/$A$1*[1]PaperSectorMinusCoreVPAExp!Z$117</f>
        <v>0</v>
      </c>
      <c r="AB69" s="10">
        <f>1/$A$1*[1]PaperSectorMinusCoreVPAExp!AA$117</f>
        <v>0</v>
      </c>
      <c r="AC69" s="3"/>
      <c r="AD69" s="243">
        <f>1/1000*[1]PaperSectorMinusCoreVPAExp!AB$117</f>
        <v>1.3216000000000002E-2</v>
      </c>
      <c r="AE69" s="11">
        <f>1/1000*[1]PaperSectorMinusCoreVPAExp!AC$117</f>
        <v>1.5171105999999998E-2</v>
      </c>
      <c r="AF69" s="11">
        <f>1/1000*[1]PaperSectorMinusCoreVPAExp!AD$117</f>
        <v>1.2647361000000001E-2</v>
      </c>
      <c r="AG69" s="11">
        <f>1/1000*[1]PaperSectorMinusCoreVPAExp!AE$117</f>
        <v>5.5124129999999999E-3</v>
      </c>
      <c r="AH69" s="11">
        <f>1/1000*[1]PaperSectorMinusCoreVPAExp!AF$117</f>
        <v>1.3089302000000001E-2</v>
      </c>
      <c r="AI69" s="11">
        <f>1/1000*[1]PaperSectorMinusCoreVPAExp!AG$117</f>
        <v>1.4799673000000001E-2</v>
      </c>
      <c r="AJ69" s="11">
        <f>1/1000*[1]PaperSectorMinusCoreVPAExp!AH$117</f>
        <v>1.5273589999999998E-2</v>
      </c>
      <c r="AK69" s="11">
        <f>1/1000*[1]PaperSectorMinusCoreVPAExp!AI$117</f>
        <v>2.5893878999999998E-2</v>
      </c>
      <c r="AL69" s="11">
        <f>1/1000*[1]PaperSectorMinusCoreVPAExp!AJ$117</f>
        <v>2.7796595999999996E-2</v>
      </c>
      <c r="AM69" s="11">
        <f>1/1000*[1]PaperSectorMinusCoreVPAExp!AK$117</f>
        <v>2.3180674999999998E-2</v>
      </c>
      <c r="AN69" s="11">
        <f>1/1000*[1]PaperSectorMinusCoreVPAExp!AL$117</f>
        <v>3.7190487999999994E-2</v>
      </c>
      <c r="AO69" s="11">
        <f>1/1000*[1]PaperSectorMinusCoreVPAExp!AM$117</f>
        <v>2.8947997E-2</v>
      </c>
      <c r="AP69" s="11">
        <f>1/1000*[1]PaperSectorMinusCoreVPAExp!AN$117</f>
        <v>3.7153197999999998E-2</v>
      </c>
      <c r="AQ69" s="11">
        <f>1/1000*[1]PaperSectorMinusCoreVPAExp!AO$117</f>
        <v>3.5092182E-2</v>
      </c>
      <c r="AR69" s="11">
        <f>1/1000*[1]PaperSectorMinusCoreVPAExp!AP$117</f>
        <v>2.4540235000000001E-2</v>
      </c>
      <c r="AS69" s="11">
        <f>1/1000*[1]PaperSectorMinusCoreVPAExp!AQ$117</f>
        <v>1.0874176000000001E-2</v>
      </c>
      <c r="AT69" s="11">
        <f>1/1000*[1]PaperSectorMinusCoreVPAExp!AR$117</f>
        <v>7.6095599999999996E-3</v>
      </c>
      <c r="AU69" s="11">
        <f>1/1000*[1]PaperSectorMinusCoreVPAExp!AS$117</f>
        <v>6.4271899999999993E-3</v>
      </c>
      <c r="AV69" s="11">
        <f>1/1000*[1]PaperSectorMinusCoreVPAExp!AT$117</f>
        <v>8.9799200000000006E-3</v>
      </c>
      <c r="AW69" s="11">
        <f>1/1000*[1]PaperSectorMinusCoreVPAExp!AU$117</f>
        <v>1.0512145000000001E-2</v>
      </c>
      <c r="AX69" s="11">
        <f>1/1000*[1]PaperSectorMinusCoreVPAExp!AV$117</f>
        <v>6.9450949999999992E-3</v>
      </c>
      <c r="AY69" s="11">
        <f>1/1000*[1]PaperSectorMinusCoreVPAExp!AW$117</f>
        <v>3.206043E-3</v>
      </c>
      <c r="AZ69" s="11">
        <f>1/1000*[1]PaperSectorMinusCoreVPAExp!AX$117</f>
        <v>1.3675519999999998E-2</v>
      </c>
      <c r="BA69" s="11">
        <f>1/1000*[1]PaperSectorMinusCoreVPAExp!AY$117</f>
        <v>1.5969917439999998E-2</v>
      </c>
      <c r="BB69" s="11">
        <f>1/1000*[1]PaperSectorMinusCoreVPAExp!AZ$117</f>
        <v>0</v>
      </c>
      <c r="BC69" s="10">
        <f>1/1000*[1]PaperSectorMinusCoreVPAExp!BA$117</f>
        <v>0</v>
      </c>
      <c r="BD69" s="238"/>
    </row>
    <row r="70" spans="2:56">
      <c r="B70" s="4" t="s">
        <v>145</v>
      </c>
      <c r="C70" s="243">
        <f>1/$A$1*[1]PaperSectorMinusCoreVPAExp!B$123</f>
        <v>5.6492791000000001E-2</v>
      </c>
      <c r="D70" s="11">
        <f>1/$A$1*[1]PaperSectorMinusCoreVPAExp!C$123</f>
        <v>5.2736828499999999E-2</v>
      </c>
      <c r="E70" s="11">
        <f>1/$A$1*[1]PaperSectorMinusCoreVPAExp!D$123</f>
        <v>8.4385796999999985E-2</v>
      </c>
      <c r="F70" s="11">
        <f>1/$A$1*[1]PaperSectorMinusCoreVPAExp!E$123</f>
        <v>5.8006770499999999E-2</v>
      </c>
      <c r="G70" s="11">
        <f>1/$A$1*[1]PaperSectorMinusCoreVPAExp!F$123</f>
        <v>5.8392071500000003E-2</v>
      </c>
      <c r="H70" s="11">
        <f>1/$A$1*[1]PaperSectorMinusCoreVPAExp!G$123</f>
        <v>6.0246803289999998E-2</v>
      </c>
      <c r="I70" s="11">
        <f>1/$A$1*[1]PaperSectorMinusCoreVPAExp!H$123</f>
        <v>7.0273093999999994E-2</v>
      </c>
      <c r="J70" s="11">
        <f>1/$A$1*[1]PaperSectorMinusCoreVPAExp!I$123</f>
        <v>0.107634735</v>
      </c>
      <c r="K70" s="11">
        <f>1/$A$1*[1]PaperSectorMinusCoreVPAExp!J$123</f>
        <v>7.4321498499999986E-2</v>
      </c>
      <c r="L70" s="11">
        <f>1/$A$1*[1]PaperSectorMinusCoreVPAExp!K$123</f>
        <v>7.8664060500000008E-2</v>
      </c>
      <c r="M70" s="11">
        <f>1/$A$1*[1]PaperSectorMinusCoreVPAExp!L$123</f>
        <v>8.9176821999999989E-2</v>
      </c>
      <c r="N70" s="11">
        <f>1/$A$1*[1]PaperSectorMinusCoreVPAExp!M$123</f>
        <v>8.5544756499999985E-2</v>
      </c>
      <c r="O70" s="11">
        <f>1/$A$1*[1]PaperSectorMinusCoreVPAExp!N$123</f>
        <v>7.8741101499999994E-2</v>
      </c>
      <c r="P70" s="11">
        <f>1/$A$1*[1]PaperSectorMinusCoreVPAExp!O$123</f>
        <v>8.2076785499999999E-2</v>
      </c>
      <c r="Q70" s="11">
        <f>1/$A$1*[1]PaperSectorMinusCoreVPAExp!P$123</f>
        <v>9.4243733999999996E-2</v>
      </c>
      <c r="R70" s="11">
        <f>1/$A$1*[1]PaperSectorMinusCoreVPAExp!Q$123</f>
        <v>8.9680814499999997E-2</v>
      </c>
      <c r="S70" s="11">
        <f>1/$A$1*[1]PaperSectorMinusCoreVPAExp!R$123</f>
        <v>7.7539912289999985E-2</v>
      </c>
      <c r="T70" s="11">
        <f>1/$A$1*[1]PaperSectorMinusCoreVPAExp!S$123</f>
        <v>9.3154438729999997E-2</v>
      </c>
      <c r="U70" s="11">
        <f>1/$A$1*[1]PaperSectorMinusCoreVPAExp!T$123</f>
        <v>6.841323199999999E-2</v>
      </c>
      <c r="V70" s="11">
        <f>1/$A$1*[1]PaperSectorMinusCoreVPAExp!U$123</f>
        <v>8.8496015499999997E-2</v>
      </c>
      <c r="W70" s="11">
        <f>1/$A$1*[1]PaperSectorMinusCoreVPAExp!V$123</f>
        <v>8.0626684000000004E-2</v>
      </c>
      <c r="X70" s="11">
        <f>1/$A$1*[1]PaperSectorMinusCoreVPAExp!W$123</f>
        <v>7.7439981649999989E-2</v>
      </c>
      <c r="Y70" s="11">
        <f>1/$A$1*[1]PaperSectorMinusCoreVPAExp!X$123</f>
        <v>7.8850359719999985E-2</v>
      </c>
      <c r="Z70" s="11">
        <f>1/$A$1*[1]PaperSectorMinusCoreVPAExp!Y$123</f>
        <v>9.3352053394999995E-2</v>
      </c>
      <c r="AA70" s="11">
        <f>1/$A$1*[1]PaperSectorMinusCoreVPAExp!Z$123</f>
        <v>0</v>
      </c>
      <c r="AB70" s="10">
        <f>1/$A$1*[1]PaperSectorMinusCoreVPAExp!AA$123</f>
        <v>0</v>
      </c>
      <c r="AC70" s="3"/>
      <c r="AD70" s="243">
        <f>1/1000*[1]PaperSectorMinusCoreVPAExp!AB$123</f>
        <v>1.0406E-2</v>
      </c>
      <c r="AE70" s="11">
        <f>1/1000*[1]PaperSectorMinusCoreVPAExp!AC$123</f>
        <v>8.464381E-3</v>
      </c>
      <c r="AF70" s="11">
        <f>1/1000*[1]PaperSectorMinusCoreVPAExp!AD$123</f>
        <v>1.2016586000000001E-2</v>
      </c>
      <c r="AG70" s="11">
        <f>1/1000*[1]PaperSectorMinusCoreVPAExp!AE$123</f>
        <v>1.0393632E-2</v>
      </c>
      <c r="AH70" s="11">
        <f>1/1000*[1]PaperSectorMinusCoreVPAExp!AF$123</f>
        <v>1.0768979999999999E-2</v>
      </c>
      <c r="AI70" s="11">
        <f>1/1000*[1]PaperSectorMinusCoreVPAExp!AG$123</f>
        <v>1.2965066000000001E-2</v>
      </c>
      <c r="AJ70" s="11">
        <f>1/1000*[1]PaperSectorMinusCoreVPAExp!AH$123</f>
        <v>1.2952300999999999E-2</v>
      </c>
      <c r="AK70" s="11">
        <f>1/1000*[1]PaperSectorMinusCoreVPAExp!AI$123</f>
        <v>1.949948E-2</v>
      </c>
      <c r="AL70" s="11">
        <f>1/1000*[1]PaperSectorMinusCoreVPAExp!AJ$123</f>
        <v>1.9535713999999999E-2</v>
      </c>
      <c r="AM70" s="11">
        <f>1/1000*[1]PaperSectorMinusCoreVPAExp!AK$123</f>
        <v>1.4843818E-2</v>
      </c>
      <c r="AN70" s="11">
        <f>1/1000*[1]PaperSectorMinusCoreVPAExp!AL$123</f>
        <v>2.1985052000000001E-2</v>
      </c>
      <c r="AO70" s="11">
        <f>1/1000*[1]PaperSectorMinusCoreVPAExp!AM$123</f>
        <v>2.1340111999999998E-2</v>
      </c>
      <c r="AP70" s="11">
        <f>1/1000*[1]PaperSectorMinusCoreVPAExp!AN$123</f>
        <v>1.7059421999999998E-2</v>
      </c>
      <c r="AQ70" s="11">
        <f>1/1000*[1]PaperSectorMinusCoreVPAExp!AO$123</f>
        <v>1.7809283000000002E-2</v>
      </c>
      <c r="AR70" s="11">
        <f>1/1000*[1]PaperSectorMinusCoreVPAExp!AP$123</f>
        <v>1.8899139999999998E-2</v>
      </c>
      <c r="AS70" s="11">
        <f>1/1000*[1]PaperSectorMinusCoreVPAExp!AQ$123</f>
        <v>1.7479919E-2</v>
      </c>
      <c r="AT70" s="11">
        <f>1/1000*[1]PaperSectorMinusCoreVPAExp!AR$123</f>
        <v>1.3779508999999999E-2</v>
      </c>
      <c r="AU70" s="11">
        <f>1/1000*[1]PaperSectorMinusCoreVPAExp!AS$123</f>
        <v>1.9067072999999997E-2</v>
      </c>
      <c r="AV70" s="11">
        <f>1/1000*[1]PaperSectorMinusCoreVPAExp!AT$123</f>
        <v>1.4544135E-2</v>
      </c>
      <c r="AW70" s="11">
        <f>1/1000*[1]PaperSectorMinusCoreVPAExp!AU$123</f>
        <v>1.7623583999999998E-2</v>
      </c>
      <c r="AX70" s="11">
        <f>1/1000*[1]PaperSectorMinusCoreVPAExp!AV$123</f>
        <v>1.2764650000000001E-2</v>
      </c>
      <c r="AY70" s="11">
        <f>1/1000*[1]PaperSectorMinusCoreVPAExp!AW$123</f>
        <v>1.2798567E-2</v>
      </c>
      <c r="AZ70" s="11">
        <f>1/1000*[1]PaperSectorMinusCoreVPAExp!AX$123</f>
        <v>1.6226786E-2</v>
      </c>
      <c r="BA70" s="11">
        <f>1/1000*[1]PaperSectorMinusCoreVPAExp!AY$123</f>
        <v>1.8648112810000003E-2</v>
      </c>
      <c r="BB70" s="11">
        <f>1/1000*[1]PaperSectorMinusCoreVPAExp!AZ$123</f>
        <v>0</v>
      </c>
      <c r="BC70" s="10">
        <f>1/1000*[1]PaperSectorMinusCoreVPAExp!BA$123</f>
        <v>0</v>
      </c>
      <c r="BD70" s="238"/>
    </row>
    <row r="71" spans="2:56">
      <c r="B71" s="4" t="s">
        <v>96</v>
      </c>
      <c r="C71" s="243">
        <f>1/$A$1*[1]PaperSectorMinusCoreVPAExp!B$127</f>
        <v>3.6263706499999999E-2</v>
      </c>
      <c r="D71" s="11">
        <f>1/$A$1*[1]PaperSectorMinusCoreVPAExp!C$127</f>
        <v>1.4127435499999999E-2</v>
      </c>
      <c r="E71" s="11">
        <f>1/$A$1*[1]PaperSectorMinusCoreVPAExp!D$127</f>
        <v>1.9074849500000001E-2</v>
      </c>
      <c r="F71" s="11">
        <f>1/$A$1*[1]PaperSectorMinusCoreVPAExp!E$127</f>
        <v>1.28464805E-2</v>
      </c>
      <c r="G71" s="11">
        <f>1/$A$1*[1]PaperSectorMinusCoreVPAExp!F$127</f>
        <v>1.4063371E-2</v>
      </c>
      <c r="H71" s="11">
        <f>1/$A$1*[1]PaperSectorMinusCoreVPAExp!G$127</f>
        <v>1.3937056E-2</v>
      </c>
      <c r="I71" s="11">
        <f>1/$A$1*[1]PaperSectorMinusCoreVPAExp!H$127</f>
        <v>1.08332525E-2</v>
      </c>
      <c r="J71" s="11">
        <f>1/$A$1*[1]PaperSectorMinusCoreVPAExp!I$127</f>
        <v>3.0177475999999998E-2</v>
      </c>
      <c r="K71" s="11">
        <f>1/$A$1*[1]PaperSectorMinusCoreVPAExp!J$127</f>
        <v>4.7107440500000007E-2</v>
      </c>
      <c r="L71" s="11">
        <f>1/$A$1*[1]PaperSectorMinusCoreVPAExp!K$127</f>
        <v>7.2994595000000009E-2</v>
      </c>
      <c r="M71" s="11">
        <f>1/$A$1*[1]PaperSectorMinusCoreVPAExp!L$127</f>
        <v>4.31064715E-2</v>
      </c>
      <c r="N71" s="11">
        <f>1/$A$1*[1]PaperSectorMinusCoreVPAExp!M$127</f>
        <v>5.37171605E-2</v>
      </c>
      <c r="O71" s="11">
        <f>1/$A$1*[1]PaperSectorMinusCoreVPAExp!N$127</f>
        <v>6.02190155E-2</v>
      </c>
      <c r="P71" s="11">
        <f>1/$A$1*[1]PaperSectorMinusCoreVPAExp!O$127</f>
        <v>9.4274822499999994E-2</v>
      </c>
      <c r="Q71" s="11">
        <f>1/$A$1*[1]PaperSectorMinusCoreVPAExp!P$127</f>
        <v>6.0171309100000001E-2</v>
      </c>
      <c r="R71" s="11">
        <f>1/$A$1*[1]PaperSectorMinusCoreVPAExp!Q$127</f>
        <v>7.6061089499999998E-2</v>
      </c>
      <c r="S71" s="11">
        <f>1/$A$1*[1]PaperSectorMinusCoreVPAExp!R$127</f>
        <v>6.2165387099999997E-2</v>
      </c>
      <c r="T71" s="11">
        <f>1/$A$1*[1]PaperSectorMinusCoreVPAExp!S$127</f>
        <v>5.9248250739999994E-2</v>
      </c>
      <c r="U71" s="11">
        <f>1/$A$1*[1]PaperSectorMinusCoreVPAExp!T$127</f>
        <v>0.11239808549999999</v>
      </c>
      <c r="V71" s="11">
        <f>1/$A$1*[1]PaperSectorMinusCoreVPAExp!U$127</f>
        <v>0.10410386199999999</v>
      </c>
      <c r="W71" s="11">
        <f>1/$A$1*[1]PaperSectorMinusCoreVPAExp!V$127</f>
        <v>0.1042715675</v>
      </c>
      <c r="X71" s="11">
        <f>1/$A$1*[1]PaperSectorMinusCoreVPAExp!W$127</f>
        <v>3.3078649000000002E-2</v>
      </c>
      <c r="Y71" s="11">
        <f>1/$A$1*[1]PaperSectorMinusCoreVPAExp!X$127</f>
        <v>3.4398144900000004E-2</v>
      </c>
      <c r="Z71" s="11">
        <f>1/$A$1*[1]PaperSectorMinusCoreVPAExp!Y$127</f>
        <v>4.2659434475000001E-2</v>
      </c>
      <c r="AA71" s="11">
        <f>1/$A$1*[1]PaperSectorMinusCoreVPAExp!Z$127</f>
        <v>0</v>
      </c>
      <c r="AB71" s="10">
        <f>1/$A$1*[1]PaperSectorMinusCoreVPAExp!AA$127</f>
        <v>0</v>
      </c>
      <c r="AC71" s="3"/>
      <c r="AD71" s="243">
        <f>1/1000*[1]PaperSectorMinusCoreVPAExp!AB$127</f>
        <v>7.6059999999999999E-3</v>
      </c>
      <c r="AE71" s="11">
        <f>1/1000*[1]PaperSectorMinusCoreVPAExp!AC$127</f>
        <v>2.710591E-3</v>
      </c>
      <c r="AF71" s="11">
        <f>1/1000*[1]PaperSectorMinusCoreVPAExp!AD$127</f>
        <v>3.8126430000000001E-3</v>
      </c>
      <c r="AG71" s="11">
        <f>1/1000*[1]PaperSectorMinusCoreVPAExp!AE$127</f>
        <v>2.7952900000000002E-3</v>
      </c>
      <c r="AH71" s="11">
        <f>1/1000*[1]PaperSectorMinusCoreVPAExp!AF$127</f>
        <v>3.7457099999999998E-3</v>
      </c>
      <c r="AI71" s="11">
        <f>1/1000*[1]PaperSectorMinusCoreVPAExp!AG$127</f>
        <v>3.5658130000000001E-3</v>
      </c>
      <c r="AJ71" s="11">
        <f>1/1000*[1]PaperSectorMinusCoreVPAExp!AH$127</f>
        <v>2.8406449999999997E-3</v>
      </c>
      <c r="AK71" s="11">
        <f>1/1000*[1]PaperSectorMinusCoreVPAExp!AI$127</f>
        <v>7.9790859999999998E-3</v>
      </c>
      <c r="AL71" s="11">
        <f>1/1000*[1]PaperSectorMinusCoreVPAExp!AJ$127</f>
        <v>1.2442699E-2</v>
      </c>
      <c r="AM71" s="11">
        <f>1/1000*[1]PaperSectorMinusCoreVPAExp!AK$127</f>
        <v>1.2286752999999999E-2</v>
      </c>
      <c r="AN71" s="11">
        <f>1/1000*[1]PaperSectorMinusCoreVPAExp!AL$127</f>
        <v>1.0548136999999999E-2</v>
      </c>
      <c r="AO71" s="11">
        <f>1/1000*[1]PaperSectorMinusCoreVPAExp!AM$127</f>
        <v>1.0708573999999998E-2</v>
      </c>
      <c r="AP71" s="11">
        <f>1/1000*[1]PaperSectorMinusCoreVPAExp!AN$127</f>
        <v>1.1234959999999999E-2</v>
      </c>
      <c r="AQ71" s="11">
        <f>1/1000*[1]PaperSectorMinusCoreVPAExp!AO$127</f>
        <v>1.601168E-2</v>
      </c>
      <c r="AR71" s="11">
        <f>1/1000*[1]PaperSectorMinusCoreVPAExp!AP$127</f>
        <v>1.0338676E-2</v>
      </c>
      <c r="AS71" s="11">
        <f>1/1000*[1]PaperSectorMinusCoreVPAExp!AQ$127</f>
        <v>1.3152276000000001E-2</v>
      </c>
      <c r="AT71" s="11">
        <f>1/1000*[1]PaperSectorMinusCoreVPAExp!AR$127</f>
        <v>1.1159587E-2</v>
      </c>
      <c r="AU71" s="11">
        <f>1/1000*[1]PaperSectorMinusCoreVPAExp!AS$127</f>
        <v>1.407219E-2</v>
      </c>
      <c r="AV71" s="11">
        <f>1/1000*[1]PaperSectorMinusCoreVPAExp!AT$127</f>
        <v>2.2098322E-2</v>
      </c>
      <c r="AW71" s="11">
        <f>1/1000*[1]PaperSectorMinusCoreVPAExp!AU$127</f>
        <v>2.0496455E-2</v>
      </c>
      <c r="AX71" s="11">
        <f>1/1000*[1]PaperSectorMinusCoreVPAExp!AV$127</f>
        <v>1.7506368000000001E-2</v>
      </c>
      <c r="AY71" s="11">
        <f>1/1000*[1]PaperSectorMinusCoreVPAExp!AW$127</f>
        <v>6.9051539999999993E-3</v>
      </c>
      <c r="AZ71" s="11">
        <f>1/1000*[1]PaperSectorMinusCoreVPAExp!AX$127</f>
        <v>8.6800969999999995E-3</v>
      </c>
      <c r="BA71" s="11">
        <f>1/1000*[1]PaperSectorMinusCoreVPAExp!AY$127</f>
        <v>1.061956354E-2</v>
      </c>
      <c r="BB71" s="11">
        <f>1/1000*[1]PaperSectorMinusCoreVPAExp!AZ$127</f>
        <v>0</v>
      </c>
      <c r="BC71" s="10">
        <f>1/1000*[1]PaperSectorMinusCoreVPAExp!BA$127</f>
        <v>0</v>
      </c>
      <c r="BD71" s="238"/>
    </row>
    <row r="72" spans="2:56">
      <c r="B72" s="4" t="s">
        <v>146</v>
      </c>
      <c r="C72" s="243">
        <f>1/$A$1*[1]PaperSectorMinusCoreVPAExp!B$172</f>
        <v>1.25690145E-2</v>
      </c>
      <c r="D72" s="11">
        <f>1/$A$1*[1]PaperSectorMinusCoreVPAExp!C$172</f>
        <v>1.34606815E-2</v>
      </c>
      <c r="E72" s="11">
        <f>1/$A$1*[1]PaperSectorMinusCoreVPAExp!D$172</f>
        <v>1.9731008500000001E-2</v>
      </c>
      <c r="F72" s="11">
        <f>1/$A$1*[1]PaperSectorMinusCoreVPAExp!E$172</f>
        <v>1.6647007999999998E-2</v>
      </c>
      <c r="G72" s="11">
        <f>1/$A$1*[1]PaperSectorMinusCoreVPAExp!F$172</f>
        <v>1.2723122999999999E-2</v>
      </c>
      <c r="H72" s="11">
        <f>1/$A$1*[1]PaperSectorMinusCoreVPAExp!G$172</f>
        <v>1.3623676499999999E-2</v>
      </c>
      <c r="I72" s="11">
        <f>1/$A$1*[1]PaperSectorMinusCoreVPAExp!H$172</f>
        <v>1.7038472499999999E-2</v>
      </c>
      <c r="J72" s="11">
        <f>1/$A$1*[1]PaperSectorMinusCoreVPAExp!I$172</f>
        <v>3.1618887999999998E-2</v>
      </c>
      <c r="K72" s="11">
        <f>1/$A$1*[1]PaperSectorMinusCoreVPAExp!J$172</f>
        <v>2.751922599999999E-2</v>
      </c>
      <c r="L72" s="11">
        <f>1/$A$1*[1]PaperSectorMinusCoreVPAExp!K$172</f>
        <v>3.3557398000000009E-2</v>
      </c>
      <c r="M72" s="11">
        <f>1/$A$1*[1]PaperSectorMinusCoreVPAExp!L$172</f>
        <v>3.59031015E-2</v>
      </c>
      <c r="N72" s="11">
        <f>1/$A$1*[1]PaperSectorMinusCoreVPAExp!M$172</f>
        <v>3.6492043000000002E-2</v>
      </c>
      <c r="O72" s="11">
        <f>1/$A$1*[1]PaperSectorMinusCoreVPAExp!N$172</f>
        <v>3.283723408E-2</v>
      </c>
      <c r="P72" s="11">
        <f>1/$A$1*[1]PaperSectorMinusCoreVPAExp!O$172</f>
        <v>3.6685253500000001E-2</v>
      </c>
      <c r="Q72" s="11">
        <f>1/$A$1*[1]PaperSectorMinusCoreVPAExp!P$172</f>
        <v>4.0425103599999998E-2</v>
      </c>
      <c r="R72" s="11">
        <f>1/$A$1*[1]PaperSectorMinusCoreVPAExp!Q$172</f>
        <v>4.2712551000000001E-2</v>
      </c>
      <c r="S72" s="11">
        <f>1/$A$1*[1]PaperSectorMinusCoreVPAExp!R$172</f>
        <v>3.7902296250000002E-2</v>
      </c>
      <c r="T72" s="11">
        <f>1/$A$1*[1]PaperSectorMinusCoreVPAExp!S$172</f>
        <v>4.4913099559999996E-2</v>
      </c>
      <c r="U72" s="11">
        <f>1/$A$1*[1]PaperSectorMinusCoreVPAExp!T$172</f>
        <v>6.4716095500000001E-2</v>
      </c>
      <c r="V72" s="11">
        <f>1/$A$1*[1]PaperSectorMinusCoreVPAExp!U$172</f>
        <v>6.0336528E-2</v>
      </c>
      <c r="W72" s="11">
        <f>1/$A$1*[1]PaperSectorMinusCoreVPAExp!V$172</f>
        <v>3.8709737500000001E-2</v>
      </c>
      <c r="X72" s="11">
        <f>1/$A$1*[1]PaperSectorMinusCoreVPAExp!W$172</f>
        <v>2.6889211999999999E-2</v>
      </c>
      <c r="Y72" s="11">
        <f>1/$A$1*[1]PaperSectorMinusCoreVPAExp!X$172</f>
        <v>3.820491874499999E-2</v>
      </c>
      <c r="Z72" s="11">
        <f>1/$A$1*[1]PaperSectorMinusCoreVPAExp!Y$172</f>
        <v>4.1651309140000009E-2</v>
      </c>
      <c r="AA72" s="11">
        <f>1/$A$1*[1]PaperSectorMinusCoreVPAExp!Z$172</f>
        <v>0</v>
      </c>
      <c r="AB72" s="10">
        <f>1/$A$1*[1]PaperSectorMinusCoreVPAExp!AA$172</f>
        <v>0</v>
      </c>
      <c r="AC72" s="3"/>
      <c r="AD72" s="243">
        <f>1/1000*[1]PaperSectorMinusCoreVPAExp!AB$172</f>
        <v>2.879E-3</v>
      </c>
      <c r="AE72" s="11">
        <f>1/1000*[1]PaperSectorMinusCoreVPAExp!AC$172</f>
        <v>2.6835819999999999E-3</v>
      </c>
      <c r="AF72" s="11">
        <f>1/1000*[1]PaperSectorMinusCoreVPAExp!AD$172</f>
        <v>3.942961E-3</v>
      </c>
      <c r="AG72" s="11">
        <f>1/1000*[1]PaperSectorMinusCoreVPAExp!AE$172</f>
        <v>3.5760129999999998E-3</v>
      </c>
      <c r="AH72" s="11">
        <f>1/1000*[1]PaperSectorMinusCoreVPAExp!AF$172</f>
        <v>2.941777E-3</v>
      </c>
      <c r="AI72" s="11">
        <f>1/1000*[1]PaperSectorMinusCoreVPAExp!AG$172</f>
        <v>3.4636890000000003E-3</v>
      </c>
      <c r="AJ72" s="11">
        <f>1/1000*[1]PaperSectorMinusCoreVPAExp!AH$172</f>
        <v>4.34104E-3</v>
      </c>
      <c r="AK72" s="11">
        <f>1/1000*[1]PaperSectorMinusCoreVPAExp!AI$172</f>
        <v>8.0200459999999994E-3</v>
      </c>
      <c r="AL72" s="11">
        <f>1/1000*[1]PaperSectorMinusCoreVPAExp!AJ$172</f>
        <v>8.2180610000000005E-3</v>
      </c>
      <c r="AM72" s="11">
        <f>1/1000*[1]PaperSectorMinusCoreVPAExp!AK$172</f>
        <v>8.4952159999999999E-3</v>
      </c>
      <c r="AN72" s="11">
        <f>1/1000*[1]PaperSectorMinusCoreVPAExp!AL$172</f>
        <v>1.1021250999999999E-2</v>
      </c>
      <c r="AO72" s="11">
        <f>1/1000*[1]PaperSectorMinusCoreVPAExp!AM$172</f>
        <v>1.0651338E-2</v>
      </c>
      <c r="AP72" s="11">
        <f>1/1000*[1]PaperSectorMinusCoreVPAExp!AN$172</f>
        <v>9.2365739999999991E-3</v>
      </c>
      <c r="AQ72" s="11">
        <f>1/1000*[1]PaperSectorMinusCoreVPAExp!AO$172</f>
        <v>9.9276599999999996E-3</v>
      </c>
      <c r="AR72" s="11">
        <f>1/1000*[1]PaperSectorMinusCoreVPAExp!AP$172</f>
        <v>1.0589568000000001E-2</v>
      </c>
      <c r="AS72" s="11">
        <f>1/1000*[1]PaperSectorMinusCoreVPAExp!AQ$172</f>
        <v>1.0612444E-2</v>
      </c>
      <c r="AT72" s="11">
        <f>1/1000*[1]PaperSectorMinusCoreVPAExp!AR$172</f>
        <v>9.7672579999999991E-3</v>
      </c>
      <c r="AU72" s="11">
        <f>1/1000*[1]PaperSectorMinusCoreVPAExp!AS$172</f>
        <v>1.2915165999999999E-2</v>
      </c>
      <c r="AV72" s="11">
        <f>1/1000*[1]PaperSectorMinusCoreVPAExp!AT$172</f>
        <v>1.6848123E-2</v>
      </c>
      <c r="AW72" s="11">
        <f>1/1000*[1]PaperSectorMinusCoreVPAExp!AU$172</f>
        <v>1.5363017E-2</v>
      </c>
      <c r="AX72" s="11">
        <f>1/1000*[1]PaperSectorMinusCoreVPAExp!AV$172</f>
        <v>1.1289341000000001E-2</v>
      </c>
      <c r="AY72" s="11">
        <f>1/1000*[1]PaperSectorMinusCoreVPAExp!AW$172</f>
        <v>6.7883650000000002E-3</v>
      </c>
      <c r="AZ72" s="11">
        <f>1/1000*[1]PaperSectorMinusCoreVPAExp!AX$172</f>
        <v>1.1422402999999999E-2</v>
      </c>
      <c r="BA72" s="11">
        <f>1/1000*[1]PaperSectorMinusCoreVPAExp!AY$172</f>
        <v>1.2667159880000001E-2</v>
      </c>
      <c r="BB72" s="11">
        <f>1/1000*[1]PaperSectorMinusCoreVPAExp!AZ$172</f>
        <v>0</v>
      </c>
      <c r="BC72" s="10">
        <f>1/1000*[1]PaperSectorMinusCoreVPAExp!BA$172</f>
        <v>0</v>
      </c>
      <c r="BD72" s="238"/>
    </row>
    <row r="73" spans="2:56">
      <c r="B73" s="4" t="s">
        <v>147</v>
      </c>
      <c r="C73" s="243">
        <f>1/$A$1*[1]PaperSectorMinusCoreVPAExp!B$191</f>
        <v>5.5143689999999999E-3</v>
      </c>
      <c r="D73" s="11">
        <f>1/$A$1*[1]PaperSectorMinusCoreVPAExp!C$191</f>
        <v>1.21269785E-2</v>
      </c>
      <c r="E73" s="11">
        <f>1/$A$1*[1]PaperSectorMinusCoreVPAExp!D$191</f>
        <v>1.3815500999999999E-2</v>
      </c>
      <c r="F73" s="11">
        <f>1/$A$1*[1]PaperSectorMinusCoreVPAExp!E$191</f>
        <v>1.42970765E-2</v>
      </c>
      <c r="G73" s="11">
        <f>1/$A$1*[1]PaperSectorMinusCoreVPAExp!F$191</f>
        <v>1.59821515E-2</v>
      </c>
      <c r="H73" s="11">
        <f>1/$A$1*[1]PaperSectorMinusCoreVPAExp!G$191</f>
        <v>2.1201603499999999E-2</v>
      </c>
      <c r="I73" s="11">
        <f>1/$A$1*[1]PaperSectorMinusCoreVPAExp!H$191</f>
        <v>2.47974405E-2</v>
      </c>
      <c r="J73" s="11">
        <f>1/$A$1*[1]PaperSectorMinusCoreVPAExp!I$191</f>
        <v>2.9630352499999998E-2</v>
      </c>
      <c r="K73" s="11">
        <f>1/$A$1*[1]PaperSectorMinusCoreVPAExp!J$191</f>
        <v>3.816824802000001E-2</v>
      </c>
      <c r="L73" s="11">
        <f>1/$A$1*[1]PaperSectorMinusCoreVPAExp!K$191</f>
        <v>3.1504053000000004E-2</v>
      </c>
      <c r="M73" s="11">
        <f>1/$A$1*[1]PaperSectorMinusCoreVPAExp!L$191</f>
        <v>5.3972638999999996E-2</v>
      </c>
      <c r="N73" s="11">
        <f>1/$A$1*[1]PaperSectorMinusCoreVPAExp!M$191</f>
        <v>4.3536583999999996E-2</v>
      </c>
      <c r="O73" s="11">
        <f>1/$A$1*[1]PaperSectorMinusCoreVPAExp!N$191</f>
        <v>4.3108005499999998E-2</v>
      </c>
      <c r="P73" s="11">
        <f>1/$A$1*[1]PaperSectorMinusCoreVPAExp!O$191</f>
        <v>4.3701374500000001E-2</v>
      </c>
      <c r="Q73" s="11">
        <f>1/$A$1*[1]PaperSectorMinusCoreVPAExp!P$191</f>
        <v>4.3513816499999997E-2</v>
      </c>
      <c r="R73" s="11">
        <f>1/$A$1*[1]PaperSectorMinusCoreVPAExp!Q$191</f>
        <v>3.5471666999999998E-2</v>
      </c>
      <c r="S73" s="11">
        <f>1/$A$1*[1]PaperSectorMinusCoreVPAExp!R$191</f>
        <v>3.0833100200000001E-2</v>
      </c>
      <c r="T73" s="11">
        <f>1/$A$1*[1]PaperSectorMinusCoreVPAExp!S$191</f>
        <v>3.9819652319999996E-2</v>
      </c>
      <c r="U73" s="11">
        <f>1/$A$1*[1]PaperSectorMinusCoreVPAExp!T$191</f>
        <v>5.3803017099999996E-2</v>
      </c>
      <c r="V73" s="11">
        <f>1/$A$1*[1]PaperSectorMinusCoreVPAExp!U$191</f>
        <v>5.9236243500000001E-2</v>
      </c>
      <c r="W73" s="11">
        <f>1/$A$1*[1]PaperSectorMinusCoreVPAExp!V$191</f>
        <v>4.1169338E-2</v>
      </c>
      <c r="X73" s="11">
        <f>1/$A$1*[1]PaperSectorMinusCoreVPAExp!W$191</f>
        <v>3.0562763E-2</v>
      </c>
      <c r="Y73" s="11">
        <f>1/$A$1*[1]PaperSectorMinusCoreVPAExp!X$191</f>
        <v>5.1792489244999997E-2</v>
      </c>
      <c r="Z73" s="11">
        <f>1/$A$1*[1]PaperSectorMinusCoreVPAExp!Y$191</f>
        <v>4.8909655269999991E-2</v>
      </c>
      <c r="AA73" s="11">
        <f>1/$A$1*[1]PaperSectorMinusCoreVPAExp!Z$191</f>
        <v>0</v>
      </c>
      <c r="AB73" s="10">
        <f>1/$A$1*[1]PaperSectorMinusCoreVPAExp!AA$191</f>
        <v>0</v>
      </c>
      <c r="AC73" s="35"/>
      <c r="AD73" s="243">
        <f>1/1000*[1]PaperSectorMinusCoreVPAExp!AB$191</f>
        <v>1.4010000000000001E-3</v>
      </c>
      <c r="AE73" s="11">
        <f>1/1000*[1]PaperSectorMinusCoreVPAExp!AC$191</f>
        <v>2.641736E-3</v>
      </c>
      <c r="AF73" s="11">
        <f>1/1000*[1]PaperSectorMinusCoreVPAExp!AD$191</f>
        <v>3.1691419999999998E-3</v>
      </c>
      <c r="AG73" s="11">
        <f>1/1000*[1]PaperSectorMinusCoreVPAExp!AE$191</f>
        <v>3.1854739999999998E-3</v>
      </c>
      <c r="AH73" s="11">
        <f>1/1000*[1]PaperSectorMinusCoreVPAExp!AF$191</f>
        <v>3.9197290000000003E-3</v>
      </c>
      <c r="AI73" s="11">
        <f>1/1000*[1]PaperSectorMinusCoreVPAExp!AG$191</f>
        <v>5.296215E-3</v>
      </c>
      <c r="AJ73" s="11">
        <f>1/1000*[1]PaperSectorMinusCoreVPAExp!AH$191</f>
        <v>6.7742439999999996E-3</v>
      </c>
      <c r="AK73" s="11">
        <f>1/1000*[1]PaperSectorMinusCoreVPAExp!AI$191</f>
        <v>8.2196170000000002E-3</v>
      </c>
      <c r="AL73" s="11">
        <f>1/1000*[1]PaperSectorMinusCoreVPAExp!AJ$191</f>
        <v>1.2243561E-2</v>
      </c>
      <c r="AM73" s="11">
        <f>1/1000*[1]PaperSectorMinusCoreVPAExp!AK$191</f>
        <v>8.9454329999999992E-3</v>
      </c>
      <c r="AN73" s="11">
        <f>1/1000*[1]PaperSectorMinusCoreVPAExp!AL$191</f>
        <v>1.7014271999999997E-2</v>
      </c>
      <c r="AO73" s="11">
        <f>1/1000*[1]PaperSectorMinusCoreVPAExp!AM$191</f>
        <v>1.4337280000000001E-2</v>
      </c>
      <c r="AP73" s="11">
        <f>1/1000*[1]PaperSectorMinusCoreVPAExp!AN$191</f>
        <v>1.2945466999999999E-2</v>
      </c>
      <c r="AQ73" s="11">
        <f>1/1000*[1]PaperSectorMinusCoreVPAExp!AO$191</f>
        <v>1.2808092E-2</v>
      </c>
      <c r="AR73" s="11">
        <f>1/1000*[1]PaperSectorMinusCoreVPAExp!AP$191</f>
        <v>1.2639355999999999E-2</v>
      </c>
      <c r="AS73" s="11">
        <f>1/1000*[1]PaperSectorMinusCoreVPAExp!AQ$191</f>
        <v>1.0706268999999999E-2</v>
      </c>
      <c r="AT73" s="11">
        <f>1/1000*[1]PaperSectorMinusCoreVPAExp!AR$191</f>
        <v>9.2421260000000015E-3</v>
      </c>
      <c r="AU73" s="11">
        <f>1/1000*[1]PaperSectorMinusCoreVPAExp!AS$191</f>
        <v>1.2300815999999999E-2</v>
      </c>
      <c r="AV73" s="11">
        <f>1/1000*[1]PaperSectorMinusCoreVPAExp!AT$191</f>
        <v>1.7339836000000001E-2</v>
      </c>
      <c r="AW73" s="11">
        <f>1/1000*[1]PaperSectorMinusCoreVPAExp!AU$191</f>
        <v>1.7158005E-2</v>
      </c>
      <c r="AX73" s="11">
        <f>1/1000*[1]PaperSectorMinusCoreVPAExp!AV$191</f>
        <v>1.1376137999999999E-2</v>
      </c>
      <c r="AY73" s="11">
        <f>1/1000*[1]PaperSectorMinusCoreVPAExp!AW$191</f>
        <v>8.5800520000000012E-3</v>
      </c>
      <c r="AZ73" s="11">
        <f>1/1000*[1]PaperSectorMinusCoreVPAExp!AX$191</f>
        <v>1.6215899999999998E-2</v>
      </c>
      <c r="BA73" s="11">
        <f>1/1000*[1]PaperSectorMinusCoreVPAExp!AY$191</f>
        <v>1.5512764962000001E-2</v>
      </c>
      <c r="BB73" s="11">
        <f>1/1000*[1]PaperSectorMinusCoreVPAExp!AZ$191</f>
        <v>0</v>
      </c>
      <c r="BC73" s="10">
        <f>1/1000*[1]PaperSectorMinusCoreVPAExp!BA$191</f>
        <v>0</v>
      </c>
      <c r="BD73" s="238"/>
    </row>
    <row r="74" spans="2:56">
      <c r="B74" s="4" t="s">
        <v>121</v>
      </c>
      <c r="C74" s="243">
        <f>1/$A$1*[1]PaperSectorMinusCoreVPAExp!B$200</f>
        <v>0.41160884200000003</v>
      </c>
      <c r="D74" s="11">
        <f>1/$A$1*[1]PaperSectorMinusCoreVPAExp!C$200</f>
        <v>0.35445213990999996</v>
      </c>
      <c r="E74" s="11">
        <f>1/$A$1*[1]PaperSectorMinusCoreVPAExp!D$200</f>
        <v>0.32348757552999996</v>
      </c>
      <c r="F74" s="11">
        <f>1/$A$1*[1]PaperSectorMinusCoreVPAExp!E$200</f>
        <v>0.29030117074999995</v>
      </c>
      <c r="G74" s="11">
        <f>1/$A$1*[1]PaperSectorMinusCoreVPAExp!F$200</f>
        <v>0.32507357511999996</v>
      </c>
      <c r="H74" s="11">
        <f>1/$A$1*[1]PaperSectorMinusCoreVPAExp!G$200</f>
        <v>0.31214483691999995</v>
      </c>
      <c r="I74" s="11">
        <f>1/$A$1*[1]PaperSectorMinusCoreVPAExp!H$200</f>
        <v>0.41475471925000001</v>
      </c>
      <c r="J74" s="11">
        <f>1/$A$1*[1]PaperSectorMinusCoreVPAExp!I$200</f>
        <v>0.55048664149999993</v>
      </c>
      <c r="K74" s="11">
        <f>1/$A$1*[1]PaperSectorMinusCoreVPAExp!J$200</f>
        <v>0.49652777032999984</v>
      </c>
      <c r="L74" s="11">
        <f>1/$A$1*[1]PaperSectorMinusCoreVPAExp!K$200</f>
        <v>0.46208549214999989</v>
      </c>
      <c r="M74" s="11">
        <f>1/$A$1*[1]PaperSectorMinusCoreVPAExp!L$200</f>
        <v>0.59925236568999996</v>
      </c>
      <c r="N74" s="11">
        <f>1/$A$1*[1]PaperSectorMinusCoreVPAExp!M$200</f>
        <v>0.54083378743999999</v>
      </c>
      <c r="O74" s="11">
        <f>1/$A$1*[1]PaperSectorMinusCoreVPAExp!N$200</f>
        <v>0.56438479394999996</v>
      </c>
      <c r="P74" s="11">
        <f>1/$A$1*[1]PaperSectorMinusCoreVPAExp!O$200</f>
        <v>0.70294742731999993</v>
      </c>
      <c r="Q74" s="11">
        <f>1/$A$1*[1]PaperSectorMinusCoreVPAExp!P$200</f>
        <v>0.65876327709999993</v>
      </c>
      <c r="R74" s="11">
        <f>1/$A$1*[1]PaperSectorMinusCoreVPAExp!Q$200</f>
        <v>0.75367211978999993</v>
      </c>
      <c r="S74" s="11">
        <f>1/$A$1*[1]PaperSectorMinusCoreVPAExp!R$200</f>
        <v>0.51010964268999992</v>
      </c>
      <c r="T74" s="11">
        <f>1/$A$1*[1]PaperSectorMinusCoreVPAExp!S$200</f>
        <v>0.6493955871799999</v>
      </c>
      <c r="U74" s="11">
        <f>1/$A$1*[1]PaperSectorMinusCoreVPAExp!T$200</f>
        <v>0.58552788469999995</v>
      </c>
      <c r="V74" s="11">
        <f>1/$A$1*[1]PaperSectorMinusCoreVPAExp!U$200</f>
        <v>0.45534281919999997</v>
      </c>
      <c r="W74" s="11">
        <f>1/$A$1*[1]PaperSectorMinusCoreVPAExp!V$200</f>
        <v>0.43640013874</v>
      </c>
      <c r="X74" s="11">
        <f>1/$A$1*[1]PaperSectorMinusCoreVPAExp!W$200</f>
        <v>0.44552120009999996</v>
      </c>
      <c r="Y74" s="11">
        <f>1/$A$1*[1]PaperSectorMinusCoreVPAExp!X$200</f>
        <v>0.53325825102549984</v>
      </c>
      <c r="Z74" s="11">
        <f>1/$A$1*[1]PaperSectorMinusCoreVPAExp!Y$200</f>
        <v>0.63918782742129998</v>
      </c>
      <c r="AA74" s="11">
        <f>1/$A$1*[1]PaperSectorMinusCoreVPAExp!Z$200</f>
        <v>0</v>
      </c>
      <c r="AB74" s="10">
        <f>1/$A$1*[1]PaperSectorMinusCoreVPAExp!AA$200</f>
        <v>0</v>
      </c>
      <c r="AC74" s="35"/>
      <c r="AD74" s="243">
        <f>1/1000*[1]PaperSectorMinusCoreVPAExp!AB$200</f>
        <v>7.4695999999999999E-2</v>
      </c>
      <c r="AE74" s="11">
        <f>1/1000*[1]PaperSectorMinusCoreVPAExp!AC$200</f>
        <v>5.6839979999999998E-2</v>
      </c>
      <c r="AF74" s="11">
        <f>1/1000*[1]PaperSectorMinusCoreVPAExp!AD$200</f>
        <v>5.2797335999999993E-2</v>
      </c>
      <c r="AG74" s="11">
        <f>1/1000*[1]PaperSectorMinusCoreVPAExp!AE$200</f>
        <v>4.6523499000000003E-2</v>
      </c>
      <c r="AH74" s="11">
        <f>1/1000*[1]PaperSectorMinusCoreVPAExp!AF$200</f>
        <v>5.9660970000000001E-2</v>
      </c>
      <c r="AI74" s="11">
        <f>1/1000*[1]PaperSectorMinusCoreVPAExp!AG$200</f>
        <v>6.9173214999999996E-2</v>
      </c>
      <c r="AJ74" s="11">
        <f>1/1000*[1]PaperSectorMinusCoreVPAExp!AH$200</f>
        <v>7.5268769999999999E-2</v>
      </c>
      <c r="AK74" s="11">
        <f>1/1000*[1]PaperSectorMinusCoreVPAExp!AI$200</f>
        <v>0.121575027</v>
      </c>
      <c r="AL74" s="11">
        <f>1/1000*[1]PaperSectorMinusCoreVPAExp!AJ$200</f>
        <v>0.13038012499999999</v>
      </c>
      <c r="AM74" s="11">
        <f>1/1000*[1]PaperSectorMinusCoreVPAExp!AK$200</f>
        <v>9.9063564999999992E-2</v>
      </c>
      <c r="AN74" s="11">
        <f>1/1000*[1]PaperSectorMinusCoreVPAExp!AL$200</f>
        <v>0.18035256399999997</v>
      </c>
      <c r="AO74" s="11">
        <f>1/1000*[1]PaperSectorMinusCoreVPAExp!AM$200</f>
        <v>0.13997401900000001</v>
      </c>
      <c r="AP74" s="11">
        <f>1/1000*[1]PaperSectorMinusCoreVPAExp!AN$200</f>
        <v>0.13352112199999999</v>
      </c>
      <c r="AQ74" s="11">
        <f>1/1000*[1]PaperSectorMinusCoreVPAExp!AO$200</f>
        <v>0.13944846100000002</v>
      </c>
      <c r="AR74" s="11">
        <f>1/1000*[1]PaperSectorMinusCoreVPAExp!AP$200</f>
        <v>0.14322849900000001</v>
      </c>
      <c r="AS74" s="11">
        <f>1/1000*[1]PaperSectorMinusCoreVPAExp!AQ$200</f>
        <v>0.165267105</v>
      </c>
      <c r="AT74" s="11">
        <f>1/1000*[1]PaperSectorMinusCoreVPAExp!AR$200</f>
        <v>0.108522521</v>
      </c>
      <c r="AU74" s="11">
        <f>1/1000*[1]PaperSectorMinusCoreVPAExp!AS$200</f>
        <v>0.139152782</v>
      </c>
      <c r="AV74" s="11">
        <f>1/1000*[1]PaperSectorMinusCoreVPAExp!AT$200</f>
        <v>0.13431475200000001</v>
      </c>
      <c r="AW74" s="11">
        <f>1/1000*[1]PaperSectorMinusCoreVPAExp!AU$200</f>
        <v>0.111360129</v>
      </c>
      <c r="AX74" s="11">
        <f>1/1000*[1]PaperSectorMinusCoreVPAExp!AV$200</f>
        <v>8.8212728000000004E-2</v>
      </c>
      <c r="AY74" s="11">
        <f>1/1000*[1]PaperSectorMinusCoreVPAExp!AW$200</f>
        <v>8.7319666000000004E-2</v>
      </c>
      <c r="AZ74" s="11">
        <f>1/1000*[1]PaperSectorMinusCoreVPAExp!AX$200</f>
        <v>0.134819935</v>
      </c>
      <c r="BA74" s="11">
        <f>1/1000*[1]PaperSectorMinusCoreVPAExp!AY$200</f>
        <v>0.13044016935400002</v>
      </c>
      <c r="BB74" s="11">
        <f>1/1000*[1]PaperSectorMinusCoreVPAExp!AZ$200</f>
        <v>0</v>
      </c>
      <c r="BC74" s="10">
        <f>1/1000*[1]PaperSectorMinusCoreVPAExp!BA$200</f>
        <v>0</v>
      </c>
      <c r="BD74" s="238"/>
    </row>
    <row r="75" spans="2:56">
      <c r="B75" s="4" t="s">
        <v>120</v>
      </c>
      <c r="C75" s="243">
        <f>1/$A$1*[1]PaperSectorMinusCoreVPAExp!B$227</f>
        <v>5.1756646000000003E-2</v>
      </c>
      <c r="D75" s="11">
        <f>1/$A$1*[1]PaperSectorMinusCoreVPAExp!C$227</f>
        <v>5.9981480999999996E-2</v>
      </c>
      <c r="E75" s="11">
        <f>1/$A$1*[1]PaperSectorMinusCoreVPAExp!D$227</f>
        <v>4.56887115E-2</v>
      </c>
      <c r="F75" s="11">
        <f>1/$A$1*[1]PaperSectorMinusCoreVPAExp!E$227</f>
        <v>5.2295579999999994E-2</v>
      </c>
      <c r="G75" s="11">
        <f>1/$A$1*[1]PaperSectorMinusCoreVPAExp!F$227</f>
        <v>2.6982185999999998E-2</v>
      </c>
      <c r="H75" s="11">
        <f>1/$A$1*[1]PaperSectorMinusCoreVPAExp!G$227</f>
        <v>3.3365895499999999E-2</v>
      </c>
      <c r="I75" s="11">
        <f>1/$A$1*[1]PaperSectorMinusCoreVPAExp!H$227</f>
        <v>3.7324580999999996E-2</v>
      </c>
      <c r="J75" s="11">
        <f>1/$A$1*[1]PaperSectorMinusCoreVPAExp!I$227</f>
        <v>0.1063606495</v>
      </c>
      <c r="K75" s="11">
        <f>1/$A$1*[1]PaperSectorMinusCoreVPAExp!J$227</f>
        <v>5.3946364499999989E-2</v>
      </c>
      <c r="L75" s="11">
        <f>1/$A$1*[1]PaperSectorMinusCoreVPAExp!K$227</f>
        <v>7.83455235E-2</v>
      </c>
      <c r="M75" s="11">
        <f>1/$A$1*[1]PaperSectorMinusCoreVPAExp!L$227</f>
        <v>6.2031986499999997E-2</v>
      </c>
      <c r="N75" s="11">
        <f>1/$A$1*[1]PaperSectorMinusCoreVPAExp!M$227</f>
        <v>4.9120499499999998E-2</v>
      </c>
      <c r="O75" s="11">
        <f>1/$A$1*[1]PaperSectorMinusCoreVPAExp!N$227</f>
        <v>1.915859E-2</v>
      </c>
      <c r="P75" s="11">
        <f>1/$A$1*[1]PaperSectorMinusCoreVPAExp!O$227</f>
        <v>7.5321469999999995E-3</v>
      </c>
      <c r="Q75" s="11">
        <f>1/$A$1*[1]PaperSectorMinusCoreVPAExp!P$227</f>
        <v>2.6337612E-2</v>
      </c>
      <c r="R75" s="11">
        <f>1/$A$1*[1]PaperSectorMinusCoreVPAExp!Q$227</f>
        <v>1.96032555E-2</v>
      </c>
      <c r="S75" s="11">
        <f>1/$A$1*[1]PaperSectorMinusCoreVPAExp!R$227</f>
        <v>1.92973725E-2</v>
      </c>
      <c r="T75" s="11">
        <f>1/$A$1*[1]PaperSectorMinusCoreVPAExp!S$227</f>
        <v>1.3188385E-2</v>
      </c>
      <c r="U75" s="11">
        <f>1/$A$1*[1]PaperSectorMinusCoreVPAExp!T$227</f>
        <v>2.3329789E-2</v>
      </c>
      <c r="V75" s="11">
        <f>1/$A$1*[1]PaperSectorMinusCoreVPAExp!U$227</f>
        <v>7.0000804999999994E-3</v>
      </c>
      <c r="W75" s="11">
        <f>1/$A$1*[1]PaperSectorMinusCoreVPAExp!V$227</f>
        <v>0</v>
      </c>
      <c r="X75" s="11">
        <f>1/$A$1*[1]PaperSectorMinusCoreVPAExp!W$227</f>
        <v>0</v>
      </c>
      <c r="Y75" s="11">
        <f>1/$A$1*[1]PaperSectorMinusCoreVPAExp!X$227</f>
        <v>0</v>
      </c>
      <c r="Z75" s="11">
        <f>1/$A$1*[1]PaperSectorMinusCoreVPAExp!Y$227</f>
        <v>0</v>
      </c>
      <c r="AA75" s="11">
        <f>1/$A$1*[1]PaperSectorMinusCoreVPAExp!Z$227</f>
        <v>0</v>
      </c>
      <c r="AB75" s="10">
        <f>1/$A$1*[1]PaperSectorMinusCoreVPAExp!AA$227</f>
        <v>0</v>
      </c>
      <c r="AC75" s="35"/>
      <c r="AD75" s="243">
        <f>1/1000*[1]PaperSectorMinusCoreVPAExp!AB$227</f>
        <v>1.0009000000000001E-2</v>
      </c>
      <c r="AE75" s="11">
        <f>1/1000*[1]PaperSectorMinusCoreVPAExp!AC$227</f>
        <v>9.9975240000000007E-3</v>
      </c>
      <c r="AF75" s="11">
        <f>1/1000*[1]PaperSectorMinusCoreVPAExp!AD$227</f>
        <v>7.3601139999999992E-3</v>
      </c>
      <c r="AG75" s="11">
        <f>1/1000*[1]PaperSectorMinusCoreVPAExp!AE$227</f>
        <v>9.3516969999999991E-3</v>
      </c>
      <c r="AH75" s="11">
        <f>1/1000*[1]PaperSectorMinusCoreVPAExp!AF$227</f>
        <v>6.4061819999999998E-3</v>
      </c>
      <c r="AI75" s="11">
        <f>1/1000*[1]PaperSectorMinusCoreVPAExp!AG$227</f>
        <v>7.609925E-3</v>
      </c>
      <c r="AJ75" s="11">
        <f>1/1000*[1]PaperSectorMinusCoreVPAExp!AH$227</f>
        <v>8.6458949999999989E-3</v>
      </c>
      <c r="AK75" s="11">
        <f>1/1000*[1]PaperSectorMinusCoreVPAExp!AI$227</f>
        <v>2.5206322999999999E-2</v>
      </c>
      <c r="AL75" s="11">
        <f>1/1000*[1]PaperSectorMinusCoreVPAExp!AJ$227</f>
        <v>1.4720865999999999E-2</v>
      </c>
      <c r="AM75" s="11">
        <f>1/1000*[1]PaperSectorMinusCoreVPAExp!AK$227</f>
        <v>1.5437896999999999E-2</v>
      </c>
      <c r="AN75" s="11">
        <f>1/1000*[1]PaperSectorMinusCoreVPAExp!AL$227</f>
        <v>1.1618792999999999E-2</v>
      </c>
      <c r="AO75" s="11">
        <f>1/1000*[1]PaperSectorMinusCoreVPAExp!AM$227</f>
        <v>1.0535077999999998E-2</v>
      </c>
      <c r="AP75" s="11">
        <f>1/1000*[1]PaperSectorMinusCoreVPAExp!AN$227</f>
        <v>3.6932530000000001E-3</v>
      </c>
      <c r="AQ75" s="11">
        <f>1/1000*[1]PaperSectorMinusCoreVPAExp!AO$227</f>
        <v>1.3595389999999999E-3</v>
      </c>
      <c r="AR75" s="11">
        <f>1/1000*[1]PaperSectorMinusCoreVPAExp!AP$227</f>
        <v>5.4058489999999999E-3</v>
      </c>
      <c r="AS75" s="11">
        <f>1/1000*[1]PaperSectorMinusCoreVPAExp!AQ$227</f>
        <v>3.767762E-3</v>
      </c>
      <c r="AT75" s="11">
        <f>1/1000*[1]PaperSectorMinusCoreVPAExp!AR$227</f>
        <v>4.0473380000000002E-3</v>
      </c>
      <c r="AU75" s="11">
        <f>1/1000*[1]PaperSectorMinusCoreVPAExp!AS$227</f>
        <v>3.3475349999999996E-3</v>
      </c>
      <c r="AV75" s="11">
        <f>1/1000*[1]PaperSectorMinusCoreVPAExp!AT$227</f>
        <v>6.3234759999999997E-3</v>
      </c>
      <c r="AW75" s="11">
        <f>1/1000*[1]PaperSectorMinusCoreVPAExp!AU$227</f>
        <v>1.5615010000000001E-3</v>
      </c>
      <c r="AX75" s="11">
        <f>1/1000*[1]PaperSectorMinusCoreVPAExp!AV$227</f>
        <v>0</v>
      </c>
      <c r="AY75" s="11">
        <f>1/1000*[1]PaperSectorMinusCoreVPAExp!AW$227</f>
        <v>0</v>
      </c>
      <c r="AZ75" s="11">
        <f>1/1000*[1]PaperSectorMinusCoreVPAExp!AX$227</f>
        <v>0</v>
      </c>
      <c r="BA75" s="11">
        <f>1/1000*[1]PaperSectorMinusCoreVPAExp!AY$227</f>
        <v>0</v>
      </c>
      <c r="BB75" s="11">
        <f>1/1000*[1]PaperSectorMinusCoreVPAExp!AZ$227</f>
        <v>0</v>
      </c>
      <c r="BC75" s="10">
        <f>1/1000*[1]PaperSectorMinusCoreVPAExp!BA$227</f>
        <v>0</v>
      </c>
      <c r="BD75" s="238"/>
    </row>
    <row r="76" spans="2:56">
      <c r="B76" s="4" t="s">
        <v>119</v>
      </c>
      <c r="C76" s="251">
        <f>1/$A$1*[1]PaperSectorMinusCoreVPAExp!B$245</f>
        <v>0.18902204741</v>
      </c>
      <c r="D76" s="147">
        <f>1/$A$1*[1]PaperSectorMinusCoreVPAExp!C$245</f>
        <v>0.20074009223</v>
      </c>
      <c r="E76" s="147">
        <f>1/$A$1*[1]PaperSectorMinusCoreVPAExp!D$245</f>
        <v>0.20514989189999999</v>
      </c>
      <c r="F76" s="147">
        <f>1/$A$1*[1]PaperSectorMinusCoreVPAExp!E$245</f>
        <v>0.23919219549999998</v>
      </c>
      <c r="G76" s="147">
        <f>1/$A$1*[1]PaperSectorMinusCoreVPAExp!F$245</f>
        <v>0.25191059732999999</v>
      </c>
      <c r="H76" s="147">
        <f>1/$A$1*[1]PaperSectorMinusCoreVPAExp!G$245</f>
        <v>0.30153542444000003</v>
      </c>
      <c r="I76" s="147">
        <f>1/$A$1*[1]PaperSectorMinusCoreVPAExp!H$245</f>
        <v>0.34491281899999998</v>
      </c>
      <c r="J76" s="147">
        <f>1/$A$1*[1]PaperSectorMinusCoreVPAExp!I$245</f>
        <v>0.48005528949999998</v>
      </c>
      <c r="K76" s="147">
        <f>1/$A$1*[1]PaperSectorMinusCoreVPAExp!J$245</f>
        <v>0.46341126049999998</v>
      </c>
      <c r="L76" s="147">
        <f>1/$A$1*[1]PaperSectorMinusCoreVPAExp!K$245</f>
        <v>0.72382830199999948</v>
      </c>
      <c r="M76" s="147">
        <f>1/$A$1*[1]PaperSectorMinusCoreVPAExp!L$245</f>
        <v>1.0908281705</v>
      </c>
      <c r="N76" s="147">
        <f>1/$A$1*[1]PaperSectorMinusCoreVPAExp!M$245</f>
        <v>0.87719421899999994</v>
      </c>
      <c r="O76" s="147">
        <f>1/$A$1*[1]PaperSectorMinusCoreVPAExp!N$245</f>
        <v>0.68032866150000004</v>
      </c>
      <c r="P76" s="147">
        <f>1/$A$1*[1]PaperSectorMinusCoreVPAExp!O$245</f>
        <v>0.7337759505</v>
      </c>
      <c r="Q76" s="147">
        <f>1/$A$1*[1]PaperSectorMinusCoreVPAExp!P$245</f>
        <v>0.91134867728000002</v>
      </c>
      <c r="R76" s="147">
        <f>1/$A$1*[1]PaperSectorMinusCoreVPAExp!Q$245</f>
        <v>0.801926213</v>
      </c>
      <c r="S76" s="147">
        <f>1/$A$1*[1]PaperSectorMinusCoreVPAExp!R$245</f>
        <v>0.49097034518999999</v>
      </c>
      <c r="T76" s="147">
        <f>1/$A$1*[1]PaperSectorMinusCoreVPAExp!S$245</f>
        <v>0.56198431683999994</v>
      </c>
      <c r="U76" s="147">
        <f>1/$A$1*[1]PaperSectorMinusCoreVPAExp!T$245</f>
        <v>0.80143780449999991</v>
      </c>
      <c r="V76" s="147">
        <f>1/$A$1*[1]PaperSectorMinusCoreVPAExp!U$245</f>
        <v>1.1485755046400001</v>
      </c>
      <c r="W76" s="147">
        <f>1/$A$1*[1]PaperSectorMinusCoreVPAExp!V$245</f>
        <v>0.83241552303999999</v>
      </c>
      <c r="X76" s="147">
        <f>1/$A$1*[1]PaperSectorMinusCoreVPAExp!W$245</f>
        <v>0.91231016454000002</v>
      </c>
      <c r="Y76" s="147">
        <f>1/$A$1*[1]PaperSectorMinusCoreVPAExp!X$245</f>
        <v>0.98404436391499983</v>
      </c>
      <c r="Z76" s="147">
        <f>1/$A$1*[1]PaperSectorMinusCoreVPAExp!Y$245</f>
        <v>1.088095336881</v>
      </c>
      <c r="AA76" s="147">
        <f>1/$A$1*[1]PaperSectorMinusCoreVPAExp!Z$245</f>
        <v>0</v>
      </c>
      <c r="AB76" s="148">
        <f>1/$A$1*[1]PaperSectorMinusCoreVPAExp!AA$245</f>
        <v>0</v>
      </c>
      <c r="AC76" s="125"/>
      <c r="AD76" s="243">
        <f>1/1000*[1]PaperSectorMinusCoreVPAExp!AB$245</f>
        <v>3.9648084999999993E-2</v>
      </c>
      <c r="AE76" s="11">
        <f>1/1000*[1]PaperSectorMinusCoreVPAExp!AC$245</f>
        <v>3.7674579E-2</v>
      </c>
      <c r="AF76" s="11">
        <f>1/1000*[1]PaperSectorMinusCoreVPAExp!AD$245</f>
        <v>3.9079967000000007E-2</v>
      </c>
      <c r="AG76" s="11">
        <f>1/1000*[1]PaperSectorMinusCoreVPAExp!AE$245</f>
        <v>4.3326949999999996E-2</v>
      </c>
      <c r="AH76" s="11">
        <f>1/1000*[1]PaperSectorMinusCoreVPAExp!AF$245</f>
        <v>5.3420330000000002E-2</v>
      </c>
      <c r="AI76" s="11">
        <f>1/1000*[1]PaperSectorMinusCoreVPAExp!AG$245</f>
        <v>6.7747783999999991E-2</v>
      </c>
      <c r="AJ76" s="11">
        <f>1/1000*[1]PaperSectorMinusCoreVPAExp!AH$245</f>
        <v>7.6914093999999988E-2</v>
      </c>
      <c r="AK76" s="11">
        <f>1/1000*[1]PaperSectorMinusCoreVPAExp!AI$245</f>
        <v>0.11104017199999999</v>
      </c>
      <c r="AL76" s="11">
        <f>1/1000*[1]PaperSectorMinusCoreVPAExp!AJ$245</f>
        <v>0.126462781</v>
      </c>
      <c r="AM76" s="11">
        <f>1/1000*[1]PaperSectorMinusCoreVPAExp!AK$245</f>
        <v>0.16041319099999998</v>
      </c>
      <c r="AN76" s="11">
        <f>1/1000*[1]PaperSectorMinusCoreVPAExp!AL$245</f>
        <v>0.31114252599999997</v>
      </c>
      <c r="AO76" s="11">
        <f>1/1000*[1]PaperSectorMinusCoreVPAExp!AM$245</f>
        <v>0.22594030400000001</v>
      </c>
      <c r="AP76" s="11">
        <f>1/1000*[1]PaperSectorMinusCoreVPAExp!AN$245</f>
        <v>0.15742034399999999</v>
      </c>
      <c r="AQ76" s="11">
        <f>1/1000*[1]PaperSectorMinusCoreVPAExp!AO$245</f>
        <v>0.156324985</v>
      </c>
      <c r="AR76" s="11">
        <f>1/1000*[1]PaperSectorMinusCoreVPAExp!AP$245</f>
        <v>0.17972886600000001</v>
      </c>
      <c r="AS76" s="11">
        <f>1/1000*[1]PaperSectorMinusCoreVPAExp!AQ$245</f>
        <v>0.15246590199999999</v>
      </c>
      <c r="AT76" s="11">
        <f>1/1000*[1]PaperSectorMinusCoreVPAExp!AR$245</f>
        <v>9.9811454999999993E-2</v>
      </c>
      <c r="AU76" s="11">
        <f>1/1000*[1]PaperSectorMinusCoreVPAExp!AS$245</f>
        <v>0.116163551</v>
      </c>
      <c r="AV76" s="11">
        <f>1/1000*[1]PaperSectorMinusCoreVPAExp!AT$245</f>
        <v>0.15245471199999996</v>
      </c>
      <c r="AW76" s="11">
        <f>1/1000*[1]PaperSectorMinusCoreVPAExp!AU$245</f>
        <v>0.20288207599999999</v>
      </c>
      <c r="AX76" s="11">
        <f>1/1000*[1]PaperSectorMinusCoreVPAExp!AV$245</f>
        <v>0.12309809799999999</v>
      </c>
      <c r="AY76" s="11">
        <f>1/1000*[1]PaperSectorMinusCoreVPAExp!AW$245</f>
        <v>0.14640736099999999</v>
      </c>
      <c r="AZ76" s="11">
        <f>1/1000*[1]PaperSectorMinusCoreVPAExp!AX$245</f>
        <v>0.21424866999999997</v>
      </c>
      <c r="BA76" s="11">
        <f>1/1000*[1]PaperSectorMinusCoreVPAExp!AY$245</f>
        <v>0.21964444121300006</v>
      </c>
      <c r="BB76" s="11">
        <f>1/1000*[1]PaperSectorMinusCoreVPAExp!AZ$245</f>
        <v>0</v>
      </c>
      <c r="BC76" s="10">
        <f>1/1000*[1]PaperSectorMinusCoreVPAExp!BA$245</f>
        <v>0</v>
      </c>
      <c r="BD76" s="238"/>
    </row>
    <row r="77" spans="2:56">
      <c r="B77" s="4" t="s">
        <v>139</v>
      </c>
      <c r="C77" s="243">
        <f>1/$A$1*[1]PaperSectorMinusCoreVPAExp!B$259</f>
        <v>4.7122158999999997E-2</v>
      </c>
      <c r="D77" s="11">
        <f>1/$A$1*[1]PaperSectorMinusCoreVPAExp!C$259</f>
        <v>3.7877927499999998E-2</v>
      </c>
      <c r="E77" s="11">
        <f>1/$A$1*[1]PaperSectorMinusCoreVPAExp!D$259</f>
        <v>3.3793511499999998E-2</v>
      </c>
      <c r="F77" s="11">
        <f>1/$A$1*[1]PaperSectorMinusCoreVPAExp!E$259</f>
        <v>2.0318605999999999E-2</v>
      </c>
      <c r="G77" s="11">
        <f>1/$A$1*[1]PaperSectorMinusCoreVPAExp!F$259</f>
        <v>2.5364230499999998E-2</v>
      </c>
      <c r="H77" s="11">
        <f>1/$A$1*[1]PaperSectorMinusCoreVPAExp!G$259</f>
        <v>2.4234237999999998E-2</v>
      </c>
      <c r="I77" s="11">
        <f>1/$A$1*[1]PaperSectorMinusCoreVPAExp!H$259</f>
        <v>6.6439239999999997E-2</v>
      </c>
      <c r="J77" s="11">
        <f>1/$A$1*[1]PaperSectorMinusCoreVPAExp!I$259</f>
        <v>7.7946526000000002E-2</v>
      </c>
      <c r="K77" s="11">
        <f>1/$A$1*[1]PaperSectorMinusCoreVPAExp!J$259</f>
        <v>0.12023762450000001</v>
      </c>
      <c r="L77" s="11">
        <f>1/$A$1*[1]PaperSectorMinusCoreVPAExp!K$259</f>
        <v>0.11665197250000001</v>
      </c>
      <c r="M77" s="11">
        <f>1/$A$1*[1]PaperSectorMinusCoreVPAExp!L$259</f>
        <v>0.10686886349999999</v>
      </c>
      <c r="N77" s="11">
        <f>1/$A$1*[1]PaperSectorMinusCoreVPAExp!M$259</f>
        <v>4.2125698999999996E-2</v>
      </c>
      <c r="O77" s="11">
        <f>1/$A$1*[1]PaperSectorMinusCoreVPAExp!N$259</f>
        <v>8.9035016559999999E-2</v>
      </c>
      <c r="P77" s="11">
        <f>1/$A$1*[1]PaperSectorMinusCoreVPAExp!O$259</f>
        <v>0.104629007</v>
      </c>
      <c r="Q77" s="11">
        <f>1/$A$1*[1]PaperSectorMinusCoreVPAExp!P$259</f>
        <v>0.10940286349999999</v>
      </c>
      <c r="R77" s="11">
        <f>1/$A$1*[1]PaperSectorMinusCoreVPAExp!Q$259</f>
        <v>3.6482498500000002E-2</v>
      </c>
      <c r="S77" s="11">
        <f>1/$A$1*[1]PaperSectorMinusCoreVPAExp!R$259</f>
        <v>7.1648262000000004E-2</v>
      </c>
      <c r="T77" s="11">
        <f>1/$A$1*[1]PaperSectorMinusCoreVPAExp!S$259</f>
        <v>5.3579112999999998E-2</v>
      </c>
      <c r="U77" s="11">
        <f>1/$A$1*[1]PaperSectorMinusCoreVPAExp!T$259</f>
        <v>5.6114404499999999E-2</v>
      </c>
      <c r="V77" s="11">
        <f>1/$A$1*[1]PaperSectorMinusCoreVPAExp!U$259</f>
        <v>6.6709299999999999E-2</v>
      </c>
      <c r="W77" s="11">
        <f>1/$A$1*[1]PaperSectorMinusCoreVPAExp!V$259</f>
        <v>5.09630415E-2</v>
      </c>
      <c r="X77" s="11">
        <f>1/$A$1*[1]PaperSectorMinusCoreVPAExp!W$259</f>
        <v>3.3340755E-2</v>
      </c>
      <c r="Y77" s="11">
        <f>1/$A$1*[1]PaperSectorMinusCoreVPAExp!X$259</f>
        <v>3.6682769410000003E-2</v>
      </c>
      <c r="Z77" s="11">
        <f>1/$A$1*[1]PaperSectorMinusCoreVPAExp!Y$259</f>
        <v>4.9785981959000004E-2</v>
      </c>
      <c r="AA77" s="11">
        <f>1/$A$1*[1]PaperSectorMinusCoreVPAExp!Z$259</f>
        <v>0</v>
      </c>
      <c r="AB77" s="10">
        <f>1/$A$1*[1]PaperSectorMinusCoreVPAExp!AA$259</f>
        <v>0</v>
      </c>
      <c r="AC77" s="35"/>
      <c r="AD77" s="243">
        <f>1/1000*[1]PaperSectorMinusCoreVPAExp!AB$259</f>
        <v>8.2490000000000011E-3</v>
      </c>
      <c r="AE77" s="11">
        <f>1/1000*[1]PaperSectorMinusCoreVPAExp!AC$259</f>
        <v>6.628381E-3</v>
      </c>
      <c r="AF77" s="11">
        <f>1/1000*[1]PaperSectorMinusCoreVPAExp!AD$259</f>
        <v>6.6946879999999999E-3</v>
      </c>
      <c r="AG77" s="11">
        <f>1/1000*[1]PaperSectorMinusCoreVPAExp!AE$259</f>
        <v>4.3495510000000001E-3</v>
      </c>
      <c r="AH77" s="11">
        <f>1/1000*[1]PaperSectorMinusCoreVPAExp!AF$259</f>
        <v>5.9750290000000006E-3</v>
      </c>
      <c r="AI77" s="11">
        <f>1/1000*[1]PaperSectorMinusCoreVPAExp!AG$259</f>
        <v>6.1679029999999998E-3</v>
      </c>
      <c r="AJ77" s="11">
        <f>1/1000*[1]PaperSectorMinusCoreVPAExp!AH$259</f>
        <v>1.4528596E-2</v>
      </c>
      <c r="AK77" s="11">
        <f>1/1000*[1]PaperSectorMinusCoreVPAExp!AI$259</f>
        <v>1.8406523000000001E-2</v>
      </c>
      <c r="AL77" s="11">
        <f>1/1000*[1]PaperSectorMinusCoreVPAExp!AJ$259</f>
        <v>3.2884161999999995E-2</v>
      </c>
      <c r="AM77" s="11">
        <f>1/1000*[1]PaperSectorMinusCoreVPAExp!AK$259</f>
        <v>2.5872651999999999E-2</v>
      </c>
      <c r="AN77" s="11">
        <f>1/1000*[1]PaperSectorMinusCoreVPAExp!AL$259</f>
        <v>2.7393015E-2</v>
      </c>
      <c r="AO77" s="11">
        <f>1/1000*[1]PaperSectorMinusCoreVPAExp!AM$259</f>
        <v>1.2298708E-2</v>
      </c>
      <c r="AP77" s="11">
        <f>1/1000*[1]PaperSectorMinusCoreVPAExp!AN$259</f>
        <v>2.4452813999999996E-2</v>
      </c>
      <c r="AQ77" s="11">
        <f>1/1000*[1]PaperSectorMinusCoreVPAExp!AO$259</f>
        <v>2.4844961999999998E-2</v>
      </c>
      <c r="AR77" s="11">
        <f>1/1000*[1]PaperSectorMinusCoreVPAExp!AP$259</f>
        <v>2.5664551999999997E-2</v>
      </c>
      <c r="AS77" s="11">
        <f>1/1000*[1]PaperSectorMinusCoreVPAExp!AQ$259</f>
        <v>8.9072959999999986E-3</v>
      </c>
      <c r="AT77" s="11">
        <f>1/1000*[1]PaperSectorMinusCoreVPAExp!AR$259</f>
        <v>1.6963236999999999E-2</v>
      </c>
      <c r="AU77" s="11">
        <f>1/1000*[1]PaperSectorMinusCoreVPAExp!AS$259</f>
        <v>1.4415662999999999E-2</v>
      </c>
      <c r="AV77" s="11">
        <f>1/1000*[1]PaperSectorMinusCoreVPAExp!AT$259</f>
        <v>1.6519215E-2</v>
      </c>
      <c r="AW77" s="11">
        <f>1/1000*[1]PaperSectorMinusCoreVPAExp!AU$259</f>
        <v>1.8579249000000003E-2</v>
      </c>
      <c r="AX77" s="11">
        <f>1/1000*[1]PaperSectorMinusCoreVPAExp!AV$259</f>
        <v>1.2435284999999999E-2</v>
      </c>
      <c r="AY77" s="11">
        <f>1/1000*[1]PaperSectorMinusCoreVPAExp!AW$259</f>
        <v>9.1712779999999997E-3</v>
      </c>
      <c r="AZ77" s="11">
        <f>1/1000*[1]PaperSectorMinusCoreVPAExp!AX$259</f>
        <v>1.1770366999999999E-2</v>
      </c>
      <c r="BA77" s="11">
        <f>1/1000*[1]PaperSectorMinusCoreVPAExp!AY$259</f>
        <v>1.4540852298000001E-2</v>
      </c>
      <c r="BB77" s="11">
        <f>1/1000*[1]PaperSectorMinusCoreVPAExp!AZ$259</f>
        <v>0</v>
      </c>
      <c r="BC77" s="10">
        <f>1/1000*[1]PaperSectorMinusCoreVPAExp!BA$259</f>
        <v>0</v>
      </c>
      <c r="BD77" s="238"/>
    </row>
    <row r="78" spans="2:56">
      <c r="B78" s="7" t="s">
        <v>23</v>
      </c>
      <c r="C78" s="59">
        <f t="shared" ref="C78:AB78" si="10">SUM(C65:C65)-SUM(C66:C77)</f>
        <v>0</v>
      </c>
      <c r="D78" s="40">
        <f t="shared" si="10"/>
        <v>3.2176200000000321E-4</v>
      </c>
      <c r="E78" s="40">
        <f t="shared" si="10"/>
        <v>1.0850000000006688E-4</v>
      </c>
      <c r="F78" s="40">
        <f t="shared" si="10"/>
        <v>8.7783849999989449E-4</v>
      </c>
      <c r="G78" s="40">
        <f t="shared" si="10"/>
        <v>4.587800000011022E-5</v>
      </c>
      <c r="H78" s="40">
        <f t="shared" si="10"/>
        <v>2.4922800000037881E-4</v>
      </c>
      <c r="I78" s="40">
        <f t="shared" si="10"/>
        <v>0</v>
      </c>
      <c r="J78" s="40">
        <f t="shared" si="10"/>
        <v>0</v>
      </c>
      <c r="K78" s="40">
        <f t="shared" si="10"/>
        <v>3.9379725000001642E-3</v>
      </c>
      <c r="L78" s="40">
        <f t="shared" si="10"/>
        <v>6.7168500000214237E-5</v>
      </c>
      <c r="M78" s="40">
        <f t="shared" si="10"/>
        <v>1.9921978999999812E-2</v>
      </c>
      <c r="N78" s="40">
        <f t="shared" si="10"/>
        <v>5.3083274999998764E-3</v>
      </c>
      <c r="O78" s="40">
        <f t="shared" si="10"/>
        <v>1.0316040000000193E-3</v>
      </c>
      <c r="P78" s="40">
        <f t="shared" si="10"/>
        <v>1.4327320000004917E-3</v>
      </c>
      <c r="Q78" s="40">
        <f t="shared" si="10"/>
        <v>1.632949499999814E-3</v>
      </c>
      <c r="R78" s="40">
        <f t="shared" si="10"/>
        <v>4.6943084999999662E-3</v>
      </c>
      <c r="S78" s="40">
        <f t="shared" si="10"/>
        <v>1.1266611509999969E-2</v>
      </c>
      <c r="T78" s="40">
        <f t="shared" si="10"/>
        <v>1.6101771000000209E-2</v>
      </c>
      <c r="U78" s="40">
        <f t="shared" si="10"/>
        <v>8.4217945000002459E-3</v>
      </c>
      <c r="V78" s="40">
        <f t="shared" si="10"/>
        <v>1.1188411500000051E-2</v>
      </c>
      <c r="W78" s="40">
        <f t="shared" si="10"/>
        <v>1.1619657000000005E-2</v>
      </c>
      <c r="X78" s="40">
        <f t="shared" si="10"/>
        <v>4.0550019999998632E-3</v>
      </c>
      <c r="Y78" s="40">
        <f t="shared" si="10"/>
        <v>2.0596026674999823E-2</v>
      </c>
      <c r="Z78" s="40">
        <f t="shared" si="10"/>
        <v>2.2731657760000079E-2</v>
      </c>
      <c r="AA78" s="40">
        <f t="shared" si="10"/>
        <v>0</v>
      </c>
      <c r="AB78" s="48">
        <f t="shared" si="10"/>
        <v>0</v>
      </c>
      <c r="AC78" s="35"/>
      <c r="AD78" s="59">
        <f t="shared" ref="AD78:BC78" si="11">SUM(AD65:AD65)-SUM(AD66:AD77)</f>
        <v>0</v>
      </c>
      <c r="AE78" s="40">
        <f t="shared" si="11"/>
        <v>1.2464699999992224E-4</v>
      </c>
      <c r="AF78" s="40">
        <f t="shared" si="11"/>
        <v>1.6120000000036105E-5</v>
      </c>
      <c r="AG78" s="40">
        <f t="shared" si="11"/>
        <v>1.0146099999999714E-4</v>
      </c>
      <c r="AH78" s="40">
        <f t="shared" si="11"/>
        <v>1.6506000000027221E-5</v>
      </c>
      <c r="AI78" s="40">
        <f t="shared" si="11"/>
        <v>7.4304000000080528E-5</v>
      </c>
      <c r="AJ78" s="40">
        <f t="shared" si="11"/>
        <v>0</v>
      </c>
      <c r="AK78" s="40">
        <f t="shared" si="11"/>
        <v>0</v>
      </c>
      <c r="AL78" s="40">
        <f t="shared" si="11"/>
        <v>8.7808599999983361E-4</v>
      </c>
      <c r="AM78" s="40">
        <f t="shared" si="11"/>
        <v>2.3148000000028368E-5</v>
      </c>
      <c r="AN78" s="40">
        <f t="shared" si="11"/>
        <v>5.1208959999999859E-3</v>
      </c>
      <c r="AO78" s="40">
        <f t="shared" si="11"/>
        <v>1.3551970000000857E-3</v>
      </c>
      <c r="AP78" s="40">
        <f t="shared" si="11"/>
        <v>2.1741499999999858E-4</v>
      </c>
      <c r="AQ78" s="40">
        <f t="shared" si="11"/>
        <v>3.7056800000012657E-4</v>
      </c>
      <c r="AR78" s="40">
        <f t="shared" si="11"/>
        <v>4.0551600000005017E-4</v>
      </c>
      <c r="AS78" s="40">
        <f t="shared" si="11"/>
        <v>1.1083219999998839E-3</v>
      </c>
      <c r="AT78" s="40">
        <f t="shared" si="11"/>
        <v>2.4929670000000126E-3</v>
      </c>
      <c r="AU78" s="40">
        <f t="shared" si="11"/>
        <v>3.7604629999999362E-3</v>
      </c>
      <c r="AV78" s="40">
        <f t="shared" si="11"/>
        <v>2.4041489999999666E-3</v>
      </c>
      <c r="AW78" s="40">
        <f t="shared" si="11"/>
        <v>3.0593709999999219E-3</v>
      </c>
      <c r="AX78" s="40">
        <f t="shared" si="11"/>
        <v>2.8574700000000286E-3</v>
      </c>
      <c r="AY78" s="40">
        <f t="shared" si="11"/>
        <v>1.3314299999999668E-3</v>
      </c>
      <c r="AZ78" s="40">
        <f t="shared" si="11"/>
        <v>5.2153560000000598E-3</v>
      </c>
      <c r="BA78" s="40">
        <f t="shared" si="11"/>
        <v>5.7701154889999717E-3</v>
      </c>
      <c r="BB78" s="40">
        <f t="shared" si="11"/>
        <v>0</v>
      </c>
      <c r="BC78" s="48">
        <f t="shared" si="11"/>
        <v>0</v>
      </c>
      <c r="BD78" s="238"/>
    </row>
    <row r="79" spans="2:56" ht="17.149999999999999" customHeight="1">
      <c r="B79" s="9" t="s">
        <v>154</v>
      </c>
      <c r="C79" s="77">
        <f t="shared" ref="C79:AB79" si="12">C5-SUM(C6,C26,C30,C40,C53,C65)</f>
        <v>1.6623574429300021</v>
      </c>
      <c r="D79" s="78">
        <f t="shared" si="12"/>
        <v>1.7544892753399886</v>
      </c>
      <c r="E79" s="78">
        <f t="shared" si="12"/>
        <v>2.1697393212399838</v>
      </c>
      <c r="F79" s="78">
        <f t="shared" si="12"/>
        <v>1.9151611080099968</v>
      </c>
      <c r="G79" s="78">
        <f t="shared" si="12"/>
        <v>2.0271299607799946</v>
      </c>
      <c r="H79" s="78">
        <f t="shared" si="12"/>
        <v>2.2472098073999867</v>
      </c>
      <c r="I79" s="78">
        <f t="shared" si="12"/>
        <v>2.6248086036699974</v>
      </c>
      <c r="J79" s="78">
        <f t="shared" si="12"/>
        <v>3.0070988320000005</v>
      </c>
      <c r="K79" s="78">
        <f t="shared" si="12"/>
        <v>2.8804554810399878</v>
      </c>
      <c r="L79" s="78">
        <f t="shared" si="12"/>
        <v>3.0916428828500031</v>
      </c>
      <c r="M79" s="78">
        <f t="shared" si="12"/>
        <v>3.6255379934999965</v>
      </c>
      <c r="N79" s="78">
        <f t="shared" si="12"/>
        <v>3.695638010659998</v>
      </c>
      <c r="O79" s="78">
        <f t="shared" si="12"/>
        <v>3.790313521049999</v>
      </c>
      <c r="P79" s="78">
        <f t="shared" si="12"/>
        <v>4.1436395934000103</v>
      </c>
      <c r="Q79" s="78">
        <f t="shared" si="12"/>
        <v>3.8404551229500186</v>
      </c>
      <c r="R79" s="78">
        <f t="shared" si="12"/>
        <v>4.3928825273999834</v>
      </c>
      <c r="S79" s="78">
        <f t="shared" si="12"/>
        <v>5.4343632553599868</v>
      </c>
      <c r="T79" s="78">
        <f t="shared" si="12"/>
        <v>4.815551090589981</v>
      </c>
      <c r="U79" s="78">
        <f t="shared" si="12"/>
        <v>4.8819930283100064</v>
      </c>
      <c r="V79" s="78">
        <f t="shared" si="12"/>
        <v>5.9951681248800028</v>
      </c>
      <c r="W79" s="78">
        <f t="shared" si="12"/>
        <v>4.6742649788999984</v>
      </c>
      <c r="X79" s="78">
        <f t="shared" si="12"/>
        <v>4.4932069066600206</v>
      </c>
      <c r="Y79" s="78">
        <f t="shared" si="12"/>
        <v>5.8219657553624984</v>
      </c>
      <c r="Z79" s="78">
        <f t="shared" si="12"/>
        <v>6.6405577190595011</v>
      </c>
      <c r="AA79" s="78">
        <f t="shared" si="12"/>
        <v>0</v>
      </c>
      <c r="AB79" s="79">
        <f t="shared" si="12"/>
        <v>0</v>
      </c>
      <c r="AC79" s="143"/>
      <c r="AD79" s="77">
        <f t="shared" ref="AD79:BC79" si="13">AD5-SUM(AD6,AD26,AD30,AD40,AD53,AD65)</f>
        <v>0.29750106899999906</v>
      </c>
      <c r="AE79" s="78">
        <f t="shared" si="13"/>
        <v>0.29420092799999997</v>
      </c>
      <c r="AF79" s="78">
        <f t="shared" si="13"/>
        <v>0.31591845700000132</v>
      </c>
      <c r="AG79" s="78">
        <f t="shared" si="13"/>
        <v>0.30578214699999995</v>
      </c>
      <c r="AH79" s="78">
        <f t="shared" si="13"/>
        <v>0.37750976200000119</v>
      </c>
      <c r="AI79" s="78">
        <f t="shared" si="13"/>
        <v>0.38231290400000217</v>
      </c>
      <c r="AJ79" s="78">
        <f t="shared" si="13"/>
        <v>0.46960404500000275</v>
      </c>
      <c r="AK79" s="78">
        <f t="shared" si="13"/>
        <v>0.56493218499999953</v>
      </c>
      <c r="AL79" s="78">
        <f t="shared" si="13"/>
        <v>0.6419628510000015</v>
      </c>
      <c r="AM79" s="78">
        <f t="shared" si="13"/>
        <v>0.5418335149999991</v>
      </c>
      <c r="AN79" s="78">
        <f t="shared" si="13"/>
        <v>0.72982182499999926</v>
      </c>
      <c r="AO79" s="78">
        <f t="shared" si="13"/>
        <v>0.75239727900000108</v>
      </c>
      <c r="AP79" s="78">
        <f t="shared" si="13"/>
        <v>0.70028007200000175</v>
      </c>
      <c r="AQ79" s="78">
        <f t="shared" si="13"/>
        <v>0.75715413199999926</v>
      </c>
      <c r="AR79" s="78">
        <f t="shared" si="13"/>
        <v>0.72477560200000468</v>
      </c>
      <c r="AS79" s="78">
        <f t="shared" si="13"/>
        <v>0.78003947799999729</v>
      </c>
      <c r="AT79" s="78">
        <f t="shared" si="13"/>
        <v>0.88318710599999939</v>
      </c>
      <c r="AU79" s="78">
        <f t="shared" si="13"/>
        <v>0.89784228599999594</v>
      </c>
      <c r="AV79" s="78">
        <f t="shared" si="13"/>
        <v>0.93111441299999953</v>
      </c>
      <c r="AW79" s="78">
        <f t="shared" si="13"/>
        <v>0.94809098999999986</v>
      </c>
      <c r="AX79" s="78">
        <f t="shared" si="13"/>
        <v>0.6225272719999948</v>
      </c>
      <c r="AY79" s="78">
        <f t="shared" si="13"/>
        <v>0.72242552100000079</v>
      </c>
      <c r="AZ79" s="78">
        <f t="shared" si="13"/>
        <v>1.0995354479999966</v>
      </c>
      <c r="BA79" s="78">
        <f t="shared" si="13"/>
        <v>1.0814681102420014</v>
      </c>
      <c r="BB79" s="78">
        <f t="shared" si="13"/>
        <v>0</v>
      </c>
      <c r="BC79" s="79">
        <f t="shared" si="13"/>
        <v>0</v>
      </c>
      <c r="BD79" s="238"/>
    </row>
    <row r="80" spans="2:56">
      <c r="B80" s="4" t="s">
        <v>28</v>
      </c>
      <c r="C80" s="251">
        <f>1/$A$1*[1]PaperSectorMinusCoreVPAExp!B$15</f>
        <v>0.75321390640000008</v>
      </c>
      <c r="D80" s="147">
        <f>1/$A$1*[1]PaperSectorMinusCoreVPAExp!C$15</f>
        <v>0.75129272844999995</v>
      </c>
      <c r="E80" s="147">
        <f>1/$A$1*[1]PaperSectorMinusCoreVPAExp!D$15</f>
        <v>0.88696161112000005</v>
      </c>
      <c r="F80" s="147">
        <f>1/$A$1*[1]PaperSectorMinusCoreVPAExp!E$15</f>
        <v>0.70300586090999995</v>
      </c>
      <c r="G80" s="147">
        <f>1/$A$1*[1]PaperSectorMinusCoreVPAExp!F$15</f>
        <v>0.83486836134999998</v>
      </c>
      <c r="H80" s="147">
        <f>1/$A$1*[1]PaperSectorMinusCoreVPAExp!G$15</f>
        <v>0.64889610639999995</v>
      </c>
      <c r="I80" s="147">
        <f>1/$A$1*[1]PaperSectorMinusCoreVPAExp!H$15</f>
        <v>0.67545409169000004</v>
      </c>
      <c r="J80" s="147">
        <f>1/$A$1*[1]PaperSectorMinusCoreVPAExp!I$15</f>
        <v>0.71047345699999997</v>
      </c>
      <c r="K80" s="147">
        <f>1/$A$1*[1]PaperSectorMinusCoreVPAExp!J$15</f>
        <v>0.62776317013000005</v>
      </c>
      <c r="L80" s="147">
        <f>1/$A$1*[1]PaperSectorMinusCoreVPAExp!K$15</f>
        <v>0.51316068040000007</v>
      </c>
      <c r="M80" s="147">
        <f>1/$A$1*[1]PaperSectorMinusCoreVPAExp!L$15</f>
        <v>0.575621885</v>
      </c>
      <c r="N80" s="147">
        <f>1/$A$1*[1]PaperSectorMinusCoreVPAExp!M$15</f>
        <v>0.49318942315999997</v>
      </c>
      <c r="O80" s="147">
        <f>1/$A$1*[1]PaperSectorMinusCoreVPAExp!N$15</f>
        <v>0.43709799349999995</v>
      </c>
      <c r="P80" s="147">
        <f>1/$A$1*[1]PaperSectorMinusCoreVPAExp!O$15</f>
        <v>0.37447560219999998</v>
      </c>
      <c r="Q80" s="147">
        <f>1/$A$1*[1]PaperSectorMinusCoreVPAExp!P$15</f>
        <v>0.36126381004999997</v>
      </c>
      <c r="R80" s="147">
        <f>1/$A$1*[1]PaperSectorMinusCoreVPAExp!Q$15</f>
        <v>0.44768330089999997</v>
      </c>
      <c r="S80" s="147">
        <f>1/$A$1*[1]PaperSectorMinusCoreVPAExp!R$15</f>
        <v>0.47089240615</v>
      </c>
      <c r="T80" s="147">
        <f>1/$A$1*[1]PaperSectorMinusCoreVPAExp!S$15</f>
        <v>0.35399634099999994</v>
      </c>
      <c r="U80" s="147">
        <f>1/$A$1*[1]PaperSectorMinusCoreVPAExp!T$15</f>
        <v>0.41223588815000001</v>
      </c>
      <c r="V80" s="147">
        <f>1/$A$1*[1]PaperSectorMinusCoreVPAExp!U$15</f>
        <v>0.36071488374999999</v>
      </c>
      <c r="W80" s="147">
        <f>1/$A$1*[1]PaperSectorMinusCoreVPAExp!V$15</f>
        <v>0.87134667700000001</v>
      </c>
      <c r="X80" s="147">
        <f>1/$A$1*[1]PaperSectorMinusCoreVPAExp!W$15</f>
        <v>0.52232757095999993</v>
      </c>
      <c r="Y80" s="147">
        <f>1/$A$1*[1]PaperSectorMinusCoreVPAExp!X$15</f>
        <v>0.44070420809599986</v>
      </c>
      <c r="Z80" s="147">
        <f>1/$A$1*[1]PaperSectorMinusCoreVPAExp!Y$15</f>
        <v>0.46885897393700005</v>
      </c>
      <c r="AA80" s="147">
        <f>1/$A$1*[1]PaperSectorMinusCoreVPAExp!Z$15</f>
        <v>0</v>
      </c>
      <c r="AB80" s="148">
        <f>1/$A$1*[1]PaperSectorMinusCoreVPAExp!AA$15</f>
        <v>0</v>
      </c>
      <c r="AC80" s="143"/>
      <c r="AD80" s="243">
        <f>1/1000*[1]PaperSectorMinusCoreVPAExp!AB$15</f>
        <v>0.156640323</v>
      </c>
      <c r="AE80" s="11">
        <f>1/1000*[1]PaperSectorMinusCoreVPAExp!AC$15</f>
        <v>0.15057170100000003</v>
      </c>
      <c r="AF80" s="11">
        <f>1/1000*[1]PaperSectorMinusCoreVPAExp!AD$15</f>
        <v>0.15553669699999997</v>
      </c>
      <c r="AG80" s="11">
        <f>1/1000*[1]PaperSectorMinusCoreVPAExp!AE$15</f>
        <v>0.14427367299999996</v>
      </c>
      <c r="AH80" s="11">
        <f>1/1000*[1]PaperSectorMinusCoreVPAExp!AF$15</f>
        <v>0.185247828</v>
      </c>
      <c r="AI80" s="11">
        <f>1/1000*[1]PaperSectorMinusCoreVPAExp!AG$15</f>
        <v>0.14864396199999999</v>
      </c>
      <c r="AJ80" s="11">
        <f>1/1000*[1]PaperSectorMinusCoreVPAExp!AH$15</f>
        <v>0.16678244099999998</v>
      </c>
      <c r="AK80" s="11">
        <f>1/1000*[1]PaperSectorMinusCoreVPAExp!AI$15</f>
        <v>0.18025351999999997</v>
      </c>
      <c r="AL80" s="11">
        <f>1/1000*[1]PaperSectorMinusCoreVPAExp!AJ$15</f>
        <v>0.18851564900000001</v>
      </c>
      <c r="AM80" s="11">
        <f>1/1000*[1]PaperSectorMinusCoreVPAExp!AK$15</f>
        <v>0.135193542</v>
      </c>
      <c r="AN80" s="11">
        <f>1/1000*[1]PaperSectorMinusCoreVPAExp!AL$15</f>
        <v>0.16610485600000002</v>
      </c>
      <c r="AO80" s="11">
        <f>1/1000*[1]PaperSectorMinusCoreVPAExp!AM$15</f>
        <v>0.15901140499999999</v>
      </c>
      <c r="AP80" s="11">
        <f>1/1000*[1]PaperSectorMinusCoreVPAExp!AN$15</f>
        <v>0.14319966499999998</v>
      </c>
      <c r="AQ80" s="11">
        <f>1/1000*[1]PaperSectorMinusCoreVPAExp!AO$15</f>
        <v>0.11787369899999998</v>
      </c>
      <c r="AR80" s="11">
        <f>1/1000*[1]PaperSectorMinusCoreVPAExp!AP$15</f>
        <v>0.11519154600000001</v>
      </c>
      <c r="AS80" s="11">
        <f>1/1000*[1]PaperSectorMinusCoreVPAExp!AQ$15</f>
        <v>0.13206302799999997</v>
      </c>
      <c r="AT80" s="11">
        <f>1/1000*[1]PaperSectorMinusCoreVPAExp!AR$15</f>
        <v>0.13769161299999999</v>
      </c>
      <c r="AU80" s="11">
        <f>1/1000*[1]PaperSectorMinusCoreVPAExp!AS$15</f>
        <v>0.11947877999999999</v>
      </c>
      <c r="AV80" s="11">
        <f>1/1000*[1]PaperSectorMinusCoreVPAExp!AT$15</f>
        <v>0.124608688</v>
      </c>
      <c r="AW80" s="11">
        <f>1/1000*[1]PaperSectorMinusCoreVPAExp!AU$15</f>
        <v>9.8678003999999986E-2</v>
      </c>
      <c r="AX80" s="11">
        <f>1/1000*[1]PaperSectorMinusCoreVPAExp!AV$15</f>
        <v>0.13112901399999999</v>
      </c>
      <c r="AY80" s="11">
        <f>1/1000*[1]PaperSectorMinusCoreVPAExp!AW$15</f>
        <v>0.13822515999999999</v>
      </c>
      <c r="AZ80" s="11">
        <f>1/1000*[1]PaperSectorMinusCoreVPAExp!AX$15</f>
        <v>0.139003663</v>
      </c>
      <c r="BA80" s="11">
        <f>1/1000*[1]PaperSectorMinusCoreVPAExp!AY$15</f>
        <v>0.14518030627900003</v>
      </c>
      <c r="BB80" s="11">
        <f>1/1000*[1]PaperSectorMinusCoreVPAExp!AZ$15</f>
        <v>0</v>
      </c>
      <c r="BC80" s="10">
        <f>1/1000*[1]PaperSectorMinusCoreVPAExp!BA$15</f>
        <v>0</v>
      </c>
      <c r="BD80" s="238"/>
    </row>
    <row r="81" spans="1:56">
      <c r="B81" s="4" t="s">
        <v>140</v>
      </c>
      <c r="C81" s="251">
        <f>1/$A$1*[1]PaperSectorMinusCoreVPAExp!B$20</f>
        <v>5.2313922499999999E-2</v>
      </c>
      <c r="D81" s="147">
        <f>1/$A$1*[1]PaperSectorMinusCoreVPAExp!C$20</f>
        <v>8.6854143500000008E-2</v>
      </c>
      <c r="E81" s="147">
        <f>1/$A$1*[1]PaperSectorMinusCoreVPAExp!D$20</f>
        <v>9.862175799999999E-2</v>
      </c>
      <c r="F81" s="147">
        <f>1/$A$1*[1]PaperSectorMinusCoreVPAExp!E$20</f>
        <v>0.10034279399999999</v>
      </c>
      <c r="G81" s="147">
        <f>1/$A$1*[1]PaperSectorMinusCoreVPAExp!F$20</f>
        <v>9.590088799999999E-2</v>
      </c>
      <c r="H81" s="147">
        <f>1/$A$1*[1]PaperSectorMinusCoreVPAExp!G$20</f>
        <v>0.1007524675</v>
      </c>
      <c r="I81" s="147">
        <f>1/$A$1*[1]PaperSectorMinusCoreVPAExp!H$20</f>
        <v>0.20328458449999998</v>
      </c>
      <c r="J81" s="147">
        <f>1/$A$1*[1]PaperSectorMinusCoreVPAExp!I$20</f>
        <v>0.1920693685</v>
      </c>
      <c r="K81" s="147">
        <f>1/$A$1*[1]PaperSectorMinusCoreVPAExp!J$20</f>
        <v>0.28470640049999996</v>
      </c>
      <c r="L81" s="147">
        <f>1/$A$1*[1]PaperSectorMinusCoreVPAExp!K$20</f>
        <v>0.33494330849999998</v>
      </c>
      <c r="M81" s="147">
        <f>1/$A$1*[1]PaperSectorMinusCoreVPAExp!L$20</f>
        <v>0.56334629550000004</v>
      </c>
      <c r="N81" s="147">
        <f>1/$A$1*[1]PaperSectorMinusCoreVPAExp!M$20</f>
        <v>0.62530123199999998</v>
      </c>
      <c r="O81" s="147">
        <f>1/$A$1*[1]PaperSectorMinusCoreVPAExp!N$20</f>
        <v>0.73555884699999996</v>
      </c>
      <c r="P81" s="147">
        <f>1/$A$1*[1]PaperSectorMinusCoreVPAExp!O$20</f>
        <v>0.91371219149999994</v>
      </c>
      <c r="Q81" s="147">
        <f>1/$A$1*[1]PaperSectorMinusCoreVPAExp!P$20</f>
        <v>0.977787305</v>
      </c>
      <c r="R81" s="147">
        <f>1/$A$1*[1]PaperSectorMinusCoreVPAExp!Q$20</f>
        <v>0.98929816899999989</v>
      </c>
      <c r="S81" s="147">
        <f>1/$A$1*[1]PaperSectorMinusCoreVPAExp!R$20</f>
        <v>1.6096428574999999</v>
      </c>
      <c r="T81" s="147">
        <f>1/$A$1*[1]PaperSectorMinusCoreVPAExp!S$20</f>
        <v>1.2957641805</v>
      </c>
      <c r="U81" s="147">
        <f>1/$A$1*[1]PaperSectorMinusCoreVPAExp!T$20</f>
        <v>1.3154664654999999</v>
      </c>
      <c r="V81" s="147">
        <f>1/$A$1*[1]PaperSectorMinusCoreVPAExp!U$20</f>
        <v>1.5967572094999998</v>
      </c>
      <c r="W81" s="147">
        <f>1/$A$1*[1]PaperSectorMinusCoreVPAExp!V$20</f>
        <v>1.081524154</v>
      </c>
      <c r="X81" s="147">
        <f>1/$A$1*[1]PaperSectorMinusCoreVPAExp!W$20</f>
        <v>1.2207324179999999</v>
      </c>
      <c r="Y81" s="147">
        <f>1/$A$1*[1]PaperSectorMinusCoreVPAExp!X$20</f>
        <v>1.0658087455544998</v>
      </c>
      <c r="Z81" s="147">
        <f>1/$A$1*[1]PaperSectorMinusCoreVPAExp!Y$20</f>
        <v>1.3270040280429998</v>
      </c>
      <c r="AA81" s="147">
        <f>1/$A$1*[1]PaperSectorMinusCoreVPAExp!Z$20</f>
        <v>0</v>
      </c>
      <c r="AB81" s="148">
        <f>1/$A$1*[1]PaperSectorMinusCoreVPAExp!AA$20</f>
        <v>0</v>
      </c>
      <c r="AC81" s="143"/>
      <c r="AD81" s="243">
        <f>1/1000*[1]PaperSectorMinusCoreVPAExp!AB$20</f>
        <v>1.0960000000000001E-2</v>
      </c>
      <c r="AE81" s="11">
        <f>1/1000*[1]PaperSectorMinusCoreVPAExp!AC$20</f>
        <v>1.3743138E-2</v>
      </c>
      <c r="AF81" s="11">
        <f>1/1000*[1]PaperSectorMinusCoreVPAExp!AD$20</f>
        <v>1.4090404999999999E-2</v>
      </c>
      <c r="AG81" s="11">
        <f>1/1000*[1]PaperSectorMinusCoreVPAExp!AE$20</f>
        <v>1.4052464000000001E-2</v>
      </c>
      <c r="AH81" s="11">
        <f>1/1000*[1]PaperSectorMinusCoreVPAExp!AF$20</f>
        <v>1.7257597E-2</v>
      </c>
      <c r="AI81" s="11">
        <f>1/1000*[1]PaperSectorMinusCoreVPAExp!AG$20</f>
        <v>1.7720686999999999E-2</v>
      </c>
      <c r="AJ81" s="11">
        <f>1/1000*[1]PaperSectorMinusCoreVPAExp!AH$20</f>
        <v>2.9358581000000002E-2</v>
      </c>
      <c r="AK81" s="11">
        <f>1/1000*[1]PaperSectorMinusCoreVPAExp!AI$20</f>
        <v>2.9563598999999996E-2</v>
      </c>
      <c r="AL81" s="11">
        <f>1/1000*[1]PaperSectorMinusCoreVPAExp!AJ$20</f>
        <v>4.7466563000000003E-2</v>
      </c>
      <c r="AM81" s="11">
        <f>1/1000*[1]PaperSectorMinusCoreVPAExp!AK$20</f>
        <v>4.6184010999999997E-2</v>
      </c>
      <c r="AN81" s="11">
        <f>1/1000*[1]PaperSectorMinusCoreVPAExp!AL$20</f>
        <v>8.8795842E-2</v>
      </c>
      <c r="AO81" s="11">
        <f>1/1000*[1]PaperSectorMinusCoreVPAExp!AM$20</f>
        <v>9.4079110999999979E-2</v>
      </c>
      <c r="AP81" s="11">
        <f>1/1000*[1]PaperSectorMinusCoreVPAExp!AN$20</f>
        <v>9.4016533999999999E-2</v>
      </c>
      <c r="AQ81" s="11">
        <f>1/1000*[1]PaperSectorMinusCoreVPAExp!AO$20</f>
        <v>0.118068005</v>
      </c>
      <c r="AR81" s="11">
        <f>1/1000*[1]PaperSectorMinusCoreVPAExp!AP$20</f>
        <v>0.12825788900000001</v>
      </c>
      <c r="AS81" s="11">
        <f>1/1000*[1]PaperSectorMinusCoreVPAExp!AQ$20</f>
        <v>0.12580641699999998</v>
      </c>
      <c r="AT81" s="11">
        <f>1/1000*[1]PaperSectorMinusCoreVPAExp!AR$20</f>
        <v>0.176537321</v>
      </c>
      <c r="AU81" s="11">
        <f>1/1000*[1]PaperSectorMinusCoreVPAExp!AS$20</f>
        <v>0.16156570599999998</v>
      </c>
      <c r="AV81" s="11">
        <f>1/1000*[1]PaperSectorMinusCoreVPAExp!AT$20</f>
        <v>0.17104751099999999</v>
      </c>
      <c r="AW81" s="11">
        <f>1/1000*[1]PaperSectorMinusCoreVPAExp!AU$20</f>
        <v>0.171604809</v>
      </c>
      <c r="AX81" s="11">
        <f>1/1000*[1]PaperSectorMinusCoreVPAExp!AV$20</f>
        <v>0.105763209</v>
      </c>
      <c r="AY81" s="11">
        <f>1/1000*[1]PaperSectorMinusCoreVPAExp!AW$20</f>
        <v>0.13224961299999999</v>
      </c>
      <c r="AZ81" s="11">
        <f>1/1000*[1]PaperSectorMinusCoreVPAExp!AX$20</f>
        <v>0.13480485299999997</v>
      </c>
      <c r="BA81" s="11">
        <f>1/1000*[1]PaperSectorMinusCoreVPAExp!AY$20</f>
        <v>0.14805403441599999</v>
      </c>
      <c r="BB81" s="11">
        <f>1/1000*[1]PaperSectorMinusCoreVPAExp!AZ$20</f>
        <v>0</v>
      </c>
      <c r="BC81" s="10">
        <f>1/1000*[1]PaperSectorMinusCoreVPAExp!BA$20</f>
        <v>0</v>
      </c>
      <c r="BD81" s="238"/>
    </row>
    <row r="82" spans="1:56">
      <c r="B82" s="4" t="s">
        <v>118</v>
      </c>
      <c r="C82" s="243">
        <f>1/$A$1*[1]PaperSectorMinusCoreVPAExp!B$64</f>
        <v>0</v>
      </c>
      <c r="D82" s="11">
        <f>1/$A$1*[1]PaperSectorMinusCoreVPAExp!C$64</f>
        <v>9.4792599999999998E-4</v>
      </c>
      <c r="E82" s="11">
        <f>1/$A$1*[1]PaperSectorMinusCoreVPAExp!D$64</f>
        <v>3.3537699999999998E-4</v>
      </c>
      <c r="F82" s="11">
        <f>1/$A$1*[1]PaperSectorMinusCoreVPAExp!E$64</f>
        <v>0</v>
      </c>
      <c r="G82" s="11">
        <f>1/$A$1*[1]PaperSectorMinusCoreVPAExp!F$64</f>
        <v>7.5757499999999994E-5</v>
      </c>
      <c r="H82" s="11">
        <f>1/$A$1*[1]PaperSectorMinusCoreVPAExp!G$64</f>
        <v>1.36983E-4</v>
      </c>
      <c r="I82" s="11">
        <f>1/$A$1*[1]PaperSectorMinusCoreVPAExp!H$64</f>
        <v>6.7194399999999995E-4</v>
      </c>
      <c r="J82" s="11">
        <f>1/$A$1*[1]PaperSectorMinusCoreVPAExp!I$64</f>
        <v>2.58802635E-2</v>
      </c>
      <c r="K82" s="11">
        <f>1/$A$1*[1]PaperSectorMinusCoreVPAExp!J$64</f>
        <v>4.4498387499999993E-2</v>
      </c>
      <c r="L82" s="11">
        <f>1/$A$1*[1]PaperSectorMinusCoreVPAExp!K$64</f>
        <v>2.1992480999999998E-2</v>
      </c>
      <c r="M82" s="11">
        <f>1/$A$1*[1]PaperSectorMinusCoreVPAExp!L$64</f>
        <v>2.62555475E-2</v>
      </c>
      <c r="N82" s="11">
        <f>1/$A$1*[1]PaperSectorMinusCoreVPAExp!M$64</f>
        <v>4.59986135E-2</v>
      </c>
      <c r="O82" s="11">
        <f>1/$A$1*[1]PaperSectorMinusCoreVPAExp!N$64</f>
        <v>4.1337191000000002E-2</v>
      </c>
      <c r="P82" s="11">
        <f>1/$A$1*[1]PaperSectorMinusCoreVPAExp!O$64</f>
        <v>3.2864541499999997E-2</v>
      </c>
      <c r="Q82" s="11">
        <f>1/$A$1*[1]PaperSectorMinusCoreVPAExp!P$64</f>
        <v>4.0748820000000002E-3</v>
      </c>
      <c r="R82" s="11">
        <f>1/$A$1*[1]PaperSectorMinusCoreVPAExp!Q$64</f>
        <v>1.4342216E-2</v>
      </c>
      <c r="S82" s="11">
        <f>1/$A$1*[1]PaperSectorMinusCoreVPAExp!R$64</f>
        <v>4.9734898499999999E-2</v>
      </c>
      <c r="T82" s="11">
        <f>1/$A$1*[1]PaperSectorMinusCoreVPAExp!S$64</f>
        <v>1.9745795999999999E-2</v>
      </c>
      <c r="U82" s="11">
        <f>1/$A$1*[1]PaperSectorMinusCoreVPAExp!T$64</f>
        <v>3.3010614000000001E-2</v>
      </c>
      <c r="V82" s="11">
        <f>1/$A$1*[1]PaperSectorMinusCoreVPAExp!U$64</f>
        <v>9.3731435000000002E-3</v>
      </c>
      <c r="W82" s="11">
        <f>1/$A$1*[1]PaperSectorMinusCoreVPAExp!V$64</f>
        <v>0</v>
      </c>
      <c r="X82" s="11">
        <f>1/$A$1*[1]PaperSectorMinusCoreVPAExp!W$64</f>
        <v>0</v>
      </c>
      <c r="Y82" s="11">
        <f>1/$A$1*[1]PaperSectorMinusCoreVPAExp!X$64</f>
        <v>0</v>
      </c>
      <c r="Z82" s="11">
        <f>1/$A$1*[1]PaperSectorMinusCoreVPAExp!Y$64</f>
        <v>0</v>
      </c>
      <c r="AA82" s="11">
        <f>1/$A$1*[1]PaperSectorMinusCoreVPAExp!Z$64</f>
        <v>0</v>
      </c>
      <c r="AB82" s="10">
        <f>1/$A$1*[1]PaperSectorMinusCoreVPAExp!AA$64</f>
        <v>0</v>
      </c>
      <c r="AC82" s="3"/>
      <c r="AD82" s="243">
        <f>1/1000*[1]PaperSectorMinusCoreVPAExp!AB$64</f>
        <v>0</v>
      </c>
      <c r="AE82" s="11">
        <f>1/1000*[1]PaperSectorMinusCoreVPAExp!AC$64</f>
        <v>2.0944900000000001E-4</v>
      </c>
      <c r="AF82" s="11">
        <f>1/1000*[1]PaperSectorMinusCoreVPAExp!AD$64</f>
        <v>6.054E-5</v>
      </c>
      <c r="AG82" s="11">
        <f>1/1000*[1]PaperSectorMinusCoreVPAExp!AE$64</f>
        <v>0</v>
      </c>
      <c r="AH82" s="11">
        <f>1/1000*[1]PaperSectorMinusCoreVPAExp!AF$64</f>
        <v>3.1397999999999993E-5</v>
      </c>
      <c r="AI82" s="11">
        <f>1/1000*[1]PaperSectorMinusCoreVPAExp!AG$64</f>
        <v>3.7633999999999999E-5</v>
      </c>
      <c r="AJ82" s="11">
        <f>1/1000*[1]PaperSectorMinusCoreVPAExp!AH$64</f>
        <v>1.48586E-4</v>
      </c>
      <c r="AK82" s="11">
        <f>1/1000*[1]PaperSectorMinusCoreVPAExp!AI$64</f>
        <v>5.7158909999999999E-3</v>
      </c>
      <c r="AL82" s="11">
        <f>1/1000*[1]PaperSectorMinusCoreVPAExp!AJ$64</f>
        <v>1.1286991999999999E-2</v>
      </c>
      <c r="AM82" s="11">
        <f>1/1000*[1]PaperSectorMinusCoreVPAExp!AK$64</f>
        <v>5.518860999999999E-3</v>
      </c>
      <c r="AN82" s="11">
        <f>1/1000*[1]PaperSectorMinusCoreVPAExp!AL$64</f>
        <v>7.6133109999999993E-3</v>
      </c>
      <c r="AO82" s="11">
        <f>1/1000*[1]PaperSectorMinusCoreVPAExp!AM$64</f>
        <v>1.2422493E-2</v>
      </c>
      <c r="AP82" s="11">
        <f>1/1000*[1]PaperSectorMinusCoreVPAExp!AN$64</f>
        <v>1.0969572E-2</v>
      </c>
      <c r="AQ82" s="11">
        <f>1/1000*[1]PaperSectorMinusCoreVPAExp!AO$64</f>
        <v>8.5802069999999994E-3</v>
      </c>
      <c r="AR82" s="11">
        <f>1/1000*[1]PaperSectorMinusCoreVPAExp!AP$64</f>
        <v>1.20645E-3</v>
      </c>
      <c r="AS82" s="11">
        <f>1/1000*[1]PaperSectorMinusCoreVPAExp!AQ$64</f>
        <v>3.1739599999999995E-3</v>
      </c>
      <c r="AT82" s="11">
        <f>1/1000*[1]PaperSectorMinusCoreVPAExp!AR$64</f>
        <v>1.1452248E-2</v>
      </c>
      <c r="AU82" s="11">
        <f>1/1000*[1]PaperSectorMinusCoreVPAExp!AS$64</f>
        <v>6.5824089999999991E-3</v>
      </c>
      <c r="AV82" s="11">
        <f>1/1000*[1]PaperSectorMinusCoreVPAExp!AT$64</f>
        <v>9.0348410000000001E-3</v>
      </c>
      <c r="AW82" s="11">
        <f>1/1000*[1]PaperSectorMinusCoreVPAExp!AU$64</f>
        <v>2.5171099999999999E-3</v>
      </c>
      <c r="AX82" s="11">
        <f>1/1000*[1]PaperSectorMinusCoreVPAExp!AV$64</f>
        <v>0</v>
      </c>
      <c r="AY82" s="11">
        <f>1/1000*[1]PaperSectorMinusCoreVPAExp!AW$64</f>
        <v>0</v>
      </c>
      <c r="AZ82" s="11">
        <f>1/1000*[1]PaperSectorMinusCoreVPAExp!AX$64</f>
        <v>0</v>
      </c>
      <c r="BA82" s="11">
        <f>1/1000*[1]PaperSectorMinusCoreVPAExp!AY$64</f>
        <v>0</v>
      </c>
      <c r="BB82" s="11">
        <f>1/1000*[1]PaperSectorMinusCoreVPAExp!AZ$64</f>
        <v>0</v>
      </c>
      <c r="BC82" s="10">
        <f>1/1000*[1]PaperSectorMinusCoreVPAExp!BA$64</f>
        <v>0</v>
      </c>
      <c r="BD82" s="238"/>
    </row>
    <row r="83" spans="1:56">
      <c r="B83" s="4" t="s">
        <v>148</v>
      </c>
      <c r="C83" s="243">
        <f>1/$A$1*[1]PaperSectorMinusCoreVPAExp!B$83</f>
        <v>3.6043385000000001E-3</v>
      </c>
      <c r="D83" s="11">
        <f>1/$A$1*[1]PaperSectorMinusCoreVPAExp!C$83</f>
        <v>9.5299154999999997E-3</v>
      </c>
      <c r="E83" s="11">
        <f>1/$A$1*[1]PaperSectorMinusCoreVPAExp!D$83</f>
        <v>8.8408494999999993E-3</v>
      </c>
      <c r="F83" s="11">
        <f>1/$A$1*[1]PaperSectorMinusCoreVPAExp!E$83</f>
        <v>8.3267029999999995E-3</v>
      </c>
      <c r="G83" s="11">
        <f>1/$A$1*[1]PaperSectorMinusCoreVPAExp!F$83</f>
        <v>1.0422209E-2</v>
      </c>
      <c r="H83" s="11">
        <f>1/$A$1*[1]PaperSectorMinusCoreVPAExp!G$83</f>
        <v>7.9271218599999988E-3</v>
      </c>
      <c r="I83" s="11">
        <f>1/$A$1*[1]PaperSectorMinusCoreVPAExp!H$83</f>
        <v>1.0967498499999999E-2</v>
      </c>
      <c r="J83" s="11">
        <f>1/$A$1*[1]PaperSectorMinusCoreVPAExp!I$83</f>
        <v>1.0462784499999999E-2</v>
      </c>
      <c r="K83" s="11">
        <f>1/$A$1*[1]PaperSectorMinusCoreVPAExp!J$83</f>
        <v>1.4276751299999998E-2</v>
      </c>
      <c r="L83" s="11">
        <f>1/$A$1*[1]PaperSectorMinusCoreVPAExp!K$83</f>
        <v>9.1914550000000029E-3</v>
      </c>
      <c r="M83" s="11">
        <f>1/$A$1*[1]PaperSectorMinusCoreVPAExp!L$83</f>
        <v>9.9580810000000006E-3</v>
      </c>
      <c r="N83" s="11">
        <f>1/$A$1*[1]PaperSectorMinusCoreVPAExp!M$83</f>
        <v>1.1593477E-2</v>
      </c>
      <c r="O83" s="11">
        <f>1/$A$1*[1]PaperSectorMinusCoreVPAExp!N$83</f>
        <v>9.6734014999999996E-3</v>
      </c>
      <c r="P83" s="11">
        <f>1/$A$1*[1]PaperSectorMinusCoreVPAExp!O$83</f>
        <v>8.9405014999999997E-3</v>
      </c>
      <c r="Q83" s="11">
        <f>1/$A$1*[1]PaperSectorMinusCoreVPAExp!P$83</f>
        <v>1.0567294499999999E-2</v>
      </c>
      <c r="R83" s="11">
        <f>1/$A$1*[1]PaperSectorMinusCoreVPAExp!Q$83</f>
        <v>9.817437E-3</v>
      </c>
      <c r="S83" s="11">
        <f>1/$A$1*[1]PaperSectorMinusCoreVPAExp!R$83</f>
        <v>9.1643790000000003E-3</v>
      </c>
      <c r="T83" s="11">
        <f>1/$A$1*[1]PaperSectorMinusCoreVPAExp!S$83</f>
        <v>2.3069515E-3</v>
      </c>
      <c r="U83" s="11">
        <f>1/$A$1*[1]PaperSectorMinusCoreVPAExp!T$83</f>
        <v>6.9082824999999997E-3</v>
      </c>
      <c r="V83" s="11">
        <f>1/$A$1*[1]PaperSectorMinusCoreVPAExp!U$83</f>
        <v>8.7002720000000002E-3</v>
      </c>
      <c r="W83" s="11">
        <f>1/$A$1*[1]PaperSectorMinusCoreVPAExp!V$83</f>
        <v>5.8516044999999996E-3</v>
      </c>
      <c r="X83" s="11">
        <f>1/$A$1*[1]PaperSectorMinusCoreVPAExp!W$83</f>
        <v>4.5868445000000002E-3</v>
      </c>
      <c r="Y83" s="11">
        <f>1/$A$1*[1]PaperSectorMinusCoreVPAExp!X$83</f>
        <v>1.37400725E-2</v>
      </c>
      <c r="Z83" s="11">
        <f>1/$A$1*[1]PaperSectorMinusCoreVPAExp!Y$83</f>
        <v>9.9428101569999996E-3</v>
      </c>
      <c r="AA83" s="11">
        <f>1/$A$1*[1]PaperSectorMinusCoreVPAExp!Z$83</f>
        <v>0</v>
      </c>
      <c r="AB83" s="10">
        <f>1/$A$1*[1]PaperSectorMinusCoreVPAExp!AA$83</f>
        <v>0</v>
      </c>
      <c r="AC83" s="3"/>
      <c r="AD83" s="243">
        <f>1/1000*[1]PaperSectorMinusCoreVPAExp!AB$83</f>
        <v>8.1599999999999999E-4</v>
      </c>
      <c r="AE83" s="11">
        <f>1/1000*[1]PaperSectorMinusCoreVPAExp!AC$83</f>
        <v>1.814099E-3</v>
      </c>
      <c r="AF83" s="11">
        <f>1/1000*[1]PaperSectorMinusCoreVPAExp!AD$83</f>
        <v>1.8426019999999998E-3</v>
      </c>
      <c r="AG83" s="11">
        <f>1/1000*[1]PaperSectorMinusCoreVPAExp!AE$83</f>
        <v>1.7499869999999999E-3</v>
      </c>
      <c r="AH83" s="11">
        <f>1/1000*[1]PaperSectorMinusCoreVPAExp!AF$83</f>
        <v>2.3495839999999996E-3</v>
      </c>
      <c r="AI83" s="11">
        <f>1/1000*[1]PaperSectorMinusCoreVPAExp!AG$83</f>
        <v>1.737068E-3</v>
      </c>
      <c r="AJ83" s="11">
        <f>1/1000*[1]PaperSectorMinusCoreVPAExp!AH$83</f>
        <v>2.440458E-3</v>
      </c>
      <c r="AK83" s="11">
        <f>1/1000*[1]PaperSectorMinusCoreVPAExp!AI$83</f>
        <v>2.3859589999999996E-3</v>
      </c>
      <c r="AL83" s="11">
        <f>1/1000*[1]PaperSectorMinusCoreVPAExp!AJ$83</f>
        <v>3.8101429999999998E-3</v>
      </c>
      <c r="AM83" s="11">
        <f>1/1000*[1]PaperSectorMinusCoreVPAExp!AK$83</f>
        <v>2.1867359999999999E-3</v>
      </c>
      <c r="AN83" s="11">
        <f>1/1000*[1]PaperSectorMinusCoreVPAExp!AL$83</f>
        <v>2.658451E-3</v>
      </c>
      <c r="AO83" s="11">
        <f>1/1000*[1]PaperSectorMinusCoreVPAExp!AM$83</f>
        <v>3.2239459999999997E-3</v>
      </c>
      <c r="AP83" s="11">
        <f>1/1000*[1]PaperSectorMinusCoreVPAExp!AN$83</f>
        <v>2.7405399999999996E-3</v>
      </c>
      <c r="AQ83" s="11">
        <f>1/1000*[1]PaperSectorMinusCoreVPAExp!AO$83</f>
        <v>2.4529199999999999E-3</v>
      </c>
      <c r="AR83" s="11">
        <f>1/1000*[1]PaperSectorMinusCoreVPAExp!AP$83</f>
        <v>2.6389149999999999E-3</v>
      </c>
      <c r="AS83" s="11">
        <f>1/1000*[1]PaperSectorMinusCoreVPAExp!AQ$83</f>
        <v>2.3465360000000002E-3</v>
      </c>
      <c r="AT83" s="11">
        <f>1/1000*[1]PaperSectorMinusCoreVPAExp!AR$83</f>
        <v>2.4216899999999998E-3</v>
      </c>
      <c r="AU83" s="11">
        <f>1/1000*[1]PaperSectorMinusCoreVPAExp!AS$83</f>
        <v>8.0897299999999994E-4</v>
      </c>
      <c r="AV83" s="11">
        <f>1/1000*[1]PaperSectorMinusCoreVPAExp!AT$83</f>
        <v>1.393846E-3</v>
      </c>
      <c r="AW83" s="11">
        <f>1/1000*[1]PaperSectorMinusCoreVPAExp!AU$83</f>
        <v>2.9505339999999999E-3</v>
      </c>
      <c r="AX83" s="11">
        <f>1/1000*[1]PaperSectorMinusCoreVPAExp!AV$83</f>
        <v>1.075189E-3</v>
      </c>
      <c r="AY83" s="11">
        <f>1/1000*[1]PaperSectorMinusCoreVPAExp!AW$83</f>
        <v>1.0043489999999999E-3</v>
      </c>
      <c r="AZ83" s="11">
        <f>1/1000*[1]PaperSectorMinusCoreVPAExp!AX$83</f>
        <v>3.8236960000000001E-3</v>
      </c>
      <c r="BA83" s="11">
        <f>1/1000*[1]PaperSectorMinusCoreVPAExp!AY$83</f>
        <v>3.2988785000000005E-3</v>
      </c>
      <c r="BB83" s="11">
        <f>1/1000*[1]PaperSectorMinusCoreVPAExp!AZ$83</f>
        <v>0</v>
      </c>
      <c r="BC83" s="10">
        <f>1/1000*[1]PaperSectorMinusCoreVPAExp!BA$83</f>
        <v>0</v>
      </c>
      <c r="BD83" s="238"/>
    </row>
    <row r="84" spans="1:56">
      <c r="B84" s="4" t="s">
        <v>92</v>
      </c>
      <c r="C84" s="251">
        <f>1/$A$1*[1]PaperSectorMinusCoreVPAExp!B$108</f>
        <v>0.32171876099999996</v>
      </c>
      <c r="D84" s="147">
        <f>1/$A$1*[1]PaperSectorMinusCoreVPAExp!C$108</f>
        <v>0.33198544050000001</v>
      </c>
      <c r="E84" s="147">
        <f>1/$A$1*[1]PaperSectorMinusCoreVPAExp!D$108</f>
        <v>0.61171003099999999</v>
      </c>
      <c r="F84" s="147">
        <f>1/$A$1*[1]PaperSectorMinusCoreVPAExp!E$108</f>
        <v>0.52239356575000007</v>
      </c>
      <c r="G84" s="147">
        <f>1/$A$1*[1]PaperSectorMinusCoreVPAExp!F$108</f>
        <v>0.45649812499999998</v>
      </c>
      <c r="H84" s="147">
        <f>1/$A$1*[1]PaperSectorMinusCoreVPAExp!G$108</f>
        <v>0.77629840099999992</v>
      </c>
      <c r="I84" s="147">
        <f>1/$A$1*[1]PaperSectorMinusCoreVPAExp!H$108</f>
        <v>0.832293387</v>
      </c>
      <c r="J84" s="147">
        <f>1/$A$1*[1]PaperSectorMinusCoreVPAExp!I$108</f>
        <v>1.0291756299999999</v>
      </c>
      <c r="K84" s="147">
        <f>1/$A$1*[1]PaperSectorMinusCoreVPAExp!J$108</f>
        <v>0.97969801799999989</v>
      </c>
      <c r="L84" s="147">
        <f>1/$A$1*[1]PaperSectorMinusCoreVPAExp!K$108</f>
        <v>1.2103440194999999</v>
      </c>
      <c r="M84" s="147">
        <f>1/$A$1*[1]PaperSectorMinusCoreVPAExp!L$108</f>
        <v>1.401574036</v>
      </c>
      <c r="N84" s="147">
        <f>1/$A$1*[1]PaperSectorMinusCoreVPAExp!M$108</f>
        <v>1.6120621809999998</v>
      </c>
      <c r="O84" s="147">
        <f>1/$A$1*[1]PaperSectorMinusCoreVPAExp!N$108</f>
        <v>1.5337405719999999</v>
      </c>
      <c r="P84" s="147">
        <f>1/$A$1*[1]PaperSectorMinusCoreVPAExp!O$108</f>
        <v>1.623692723</v>
      </c>
      <c r="Q84" s="147">
        <f>1/$A$1*[1]PaperSectorMinusCoreVPAExp!P$108</f>
        <v>1.3044956189999999</v>
      </c>
      <c r="R84" s="147">
        <f>1/$A$1*[1]PaperSectorMinusCoreVPAExp!Q$108</f>
        <v>1.376454793</v>
      </c>
      <c r="S84" s="147">
        <f>1/$A$1*[1]PaperSectorMinusCoreVPAExp!R$108</f>
        <v>1.8326083344999999</v>
      </c>
      <c r="T84" s="147">
        <f>1/$A$1*[1]PaperSectorMinusCoreVPAExp!S$108</f>
        <v>1.9583631484999999</v>
      </c>
      <c r="U84" s="147">
        <f>1/$A$1*[1]PaperSectorMinusCoreVPAExp!T$108</f>
        <v>1.7674052624599998</v>
      </c>
      <c r="V84" s="147">
        <f>1/$A$1*[1]PaperSectorMinusCoreVPAExp!U$108</f>
        <v>2.26389370443</v>
      </c>
      <c r="W84" s="147">
        <f>1/$A$1*[1]PaperSectorMinusCoreVPAExp!V$108</f>
        <v>1.552737171</v>
      </c>
      <c r="X84" s="147">
        <f>1/$A$1*[1]PaperSectorMinusCoreVPAExp!W$108</f>
        <v>1.5889466270000001</v>
      </c>
      <c r="Y84" s="147">
        <f>1/$A$1*[1]PaperSectorMinusCoreVPAExp!X$108</f>
        <v>2.3727451441484999</v>
      </c>
      <c r="Z84" s="147">
        <f>1/$A$1*[1]PaperSectorMinusCoreVPAExp!Y$108</f>
        <v>3.7451323813809996</v>
      </c>
      <c r="AA84" s="147">
        <f>1/$A$1*[1]PaperSectorMinusCoreVPAExp!Z$108</f>
        <v>0</v>
      </c>
      <c r="AB84" s="148">
        <f>1/$A$1*[1]PaperSectorMinusCoreVPAExp!AA$108</f>
        <v>0</v>
      </c>
      <c r="AC84" s="143"/>
      <c r="AD84" s="243">
        <f>1/1000*[1]PaperSectorMinusCoreVPAExp!AB$108</f>
        <v>3.9117000000000006E-2</v>
      </c>
      <c r="AE84" s="11">
        <f>1/1000*[1]PaperSectorMinusCoreVPAExp!AC$108</f>
        <v>3.507424E-2</v>
      </c>
      <c r="AF84" s="11">
        <f>1/1000*[1]PaperSectorMinusCoreVPAExp!AD$108</f>
        <v>5.1901473999999996E-2</v>
      </c>
      <c r="AG84" s="11">
        <f>1/1000*[1]PaperSectorMinusCoreVPAExp!AE$108</f>
        <v>4.7340321000000005E-2</v>
      </c>
      <c r="AH84" s="11">
        <f>1/1000*[1]PaperSectorMinusCoreVPAExp!AF$108</f>
        <v>4.9742545999999999E-2</v>
      </c>
      <c r="AI84" s="11">
        <f>1/1000*[1]PaperSectorMinusCoreVPAExp!AG$108</f>
        <v>7.8148955000000006E-2</v>
      </c>
      <c r="AJ84" s="11">
        <f>1/1000*[1]PaperSectorMinusCoreVPAExp!AH$108</f>
        <v>9.451350800000001E-2</v>
      </c>
      <c r="AK84" s="11">
        <f>1/1000*[1]PaperSectorMinusCoreVPAExp!AI$108</f>
        <v>0.11847450599999999</v>
      </c>
      <c r="AL84" s="11">
        <f>1/1000*[1]PaperSectorMinusCoreVPAExp!AJ$108</f>
        <v>0.15905005</v>
      </c>
      <c r="AM84" s="11">
        <f>1/1000*[1]PaperSectorMinusCoreVPAExp!AK$108</f>
        <v>0.14024356699999999</v>
      </c>
      <c r="AN84" s="11">
        <f>1/1000*[1]PaperSectorMinusCoreVPAExp!AL$108</f>
        <v>0.21007915900000002</v>
      </c>
      <c r="AO84" s="11">
        <f>1/1000*[1]PaperSectorMinusCoreVPAExp!AM$108</f>
        <v>0.22827358199999997</v>
      </c>
      <c r="AP84" s="11">
        <f>1/1000*[1]PaperSectorMinusCoreVPAExp!AN$108</f>
        <v>0.198917013</v>
      </c>
      <c r="AQ84" s="11">
        <f>1/1000*[1]PaperSectorMinusCoreVPAExp!AO$108</f>
        <v>0.21560987400000001</v>
      </c>
      <c r="AR84" s="11">
        <f>1/1000*[1]PaperSectorMinusCoreVPAExp!AP$108</f>
        <v>0.20373922</v>
      </c>
      <c r="AS84" s="11">
        <f>1/1000*[1]PaperSectorMinusCoreVPAExp!AQ$108</f>
        <v>0.212272247</v>
      </c>
      <c r="AT84" s="11">
        <f>1/1000*[1]PaperSectorMinusCoreVPAExp!AR$108</f>
        <v>0.26994693999999997</v>
      </c>
      <c r="AU84" s="11">
        <f>1/1000*[1]PaperSectorMinusCoreVPAExp!AS$108</f>
        <v>0.34244551400000001</v>
      </c>
      <c r="AV84" s="11">
        <f>1/1000*[1]PaperSectorMinusCoreVPAExp!AT$108</f>
        <v>0.31799351600000003</v>
      </c>
      <c r="AW84" s="11">
        <f>1/1000*[1]PaperSectorMinusCoreVPAExp!AU$108</f>
        <v>0.34897668799999998</v>
      </c>
      <c r="AX84" s="11">
        <f>1/1000*[1]PaperSectorMinusCoreVPAExp!AV$108</f>
        <v>0.18482988999999997</v>
      </c>
      <c r="AY84" s="11">
        <f>1/1000*[1]PaperSectorMinusCoreVPAExp!AW$108</f>
        <v>0.20747687199999998</v>
      </c>
      <c r="AZ84" s="11">
        <f>1/1000*[1]PaperSectorMinusCoreVPAExp!AX$108</f>
        <v>0.38470490499999999</v>
      </c>
      <c r="BA84" s="11">
        <f>1/1000*[1]PaperSectorMinusCoreVPAExp!AY$108</f>
        <v>0.52826687543799999</v>
      </c>
      <c r="BB84" s="11">
        <f>1/1000*[1]PaperSectorMinusCoreVPAExp!AZ$108</f>
        <v>0</v>
      </c>
      <c r="BC84" s="10">
        <f>1/1000*[1]PaperSectorMinusCoreVPAExp!BA$108</f>
        <v>0</v>
      </c>
      <c r="BD84" s="238"/>
    </row>
    <row r="85" spans="1:56">
      <c r="B85" s="4" t="s">
        <v>29</v>
      </c>
      <c r="C85" s="243">
        <f>1/$A$1*[1]PaperSectorMinusCoreVPAExp!B$163</f>
        <v>8.652854469E-2</v>
      </c>
      <c r="D85" s="11">
        <f>1/$A$1*[1]PaperSectorMinusCoreVPAExp!C$163</f>
        <v>0.16772666213000001</v>
      </c>
      <c r="E85" s="11">
        <f>1/$A$1*[1]PaperSectorMinusCoreVPAExp!D$163</f>
        <v>0.16527340669999999</v>
      </c>
      <c r="F85" s="11">
        <f>1/$A$1*[1]PaperSectorMinusCoreVPAExp!E$163</f>
        <v>0.12388521575</v>
      </c>
      <c r="G85" s="11">
        <f>1/$A$1*[1]PaperSectorMinusCoreVPAExp!F$163</f>
        <v>0.16229860979999999</v>
      </c>
      <c r="H85" s="11">
        <f>1/$A$1*[1]PaperSectorMinusCoreVPAExp!G$163</f>
        <v>0.13836331642000002</v>
      </c>
      <c r="I85" s="11">
        <f>1/$A$1*[1]PaperSectorMinusCoreVPAExp!H$163</f>
        <v>0.14764155146999999</v>
      </c>
      <c r="J85" s="11">
        <f>1/$A$1*[1]PaperSectorMinusCoreVPAExp!I$163</f>
        <v>0.16351743999999999</v>
      </c>
      <c r="K85" s="11">
        <f>1/$A$1*[1]PaperSectorMinusCoreVPAExp!J$163</f>
        <v>9.9469369999999946E-2</v>
      </c>
      <c r="L85" s="11">
        <f>1/$A$1*[1]PaperSectorMinusCoreVPAExp!K$163</f>
        <v>9.2959488999999978E-2</v>
      </c>
      <c r="M85" s="11">
        <f>1/$A$1*[1]PaperSectorMinusCoreVPAExp!L$163</f>
        <v>0.13799017050000001</v>
      </c>
      <c r="N85" s="11">
        <f>1/$A$1*[1]PaperSectorMinusCoreVPAExp!M$163</f>
        <v>0.1264972905</v>
      </c>
      <c r="O85" s="11">
        <f>1/$A$1*[1]PaperSectorMinusCoreVPAExp!N$163</f>
        <v>0.1009454145</v>
      </c>
      <c r="P85" s="11">
        <f>1/$A$1*[1]PaperSectorMinusCoreVPAExp!O$163</f>
        <v>0.1027301835</v>
      </c>
      <c r="Q85" s="11">
        <f>1/$A$1*[1]PaperSectorMinusCoreVPAExp!P$163</f>
        <v>0.10907692249999999</v>
      </c>
      <c r="R85" s="11">
        <f>1/$A$1*[1]PaperSectorMinusCoreVPAExp!Q$163</f>
        <v>0.112173418</v>
      </c>
      <c r="S85" s="11">
        <f>1/$A$1*[1]PaperSectorMinusCoreVPAExp!R$163</f>
        <v>0.12059028799999999</v>
      </c>
      <c r="T85" s="11">
        <f>1/$A$1*[1]PaperSectorMinusCoreVPAExp!S$163</f>
        <v>7.9355713499999994E-2</v>
      </c>
      <c r="U85" s="11">
        <f>1/$A$1*[1]PaperSectorMinusCoreVPAExp!T$163</f>
        <v>8.3118087499999993E-2</v>
      </c>
      <c r="V85" s="11">
        <f>1/$A$1*[1]PaperSectorMinusCoreVPAExp!U$163</f>
        <v>7.4126534999999993E-2</v>
      </c>
      <c r="W85" s="11">
        <f>1/$A$1*[1]PaperSectorMinusCoreVPAExp!V$163</f>
        <v>0.108614905</v>
      </c>
      <c r="X85" s="11">
        <f>1/$A$1*[1]PaperSectorMinusCoreVPAExp!W$163</f>
        <v>0.119023359</v>
      </c>
      <c r="Y85" s="11">
        <f>1/$A$1*[1]PaperSectorMinusCoreVPAExp!X$163</f>
        <v>0.13096374223799997</v>
      </c>
      <c r="Z85" s="11">
        <f>1/$A$1*[1]PaperSectorMinusCoreVPAExp!Y$163</f>
        <v>0.15204807040849999</v>
      </c>
      <c r="AA85" s="11">
        <f>1/$A$1*[1]PaperSectorMinusCoreVPAExp!Z$163</f>
        <v>0</v>
      </c>
      <c r="AB85" s="10">
        <f>1/$A$1*[1]PaperSectorMinusCoreVPAExp!AA$163</f>
        <v>0</v>
      </c>
      <c r="AC85" s="3"/>
      <c r="AD85" s="243">
        <f>1/1000*[1]PaperSectorMinusCoreVPAExp!AB$163</f>
        <v>1.8447829999999998E-2</v>
      </c>
      <c r="AE85" s="11">
        <f>1/1000*[1]PaperSectorMinusCoreVPAExp!AC$163</f>
        <v>3.7162758000000004E-2</v>
      </c>
      <c r="AF85" s="11">
        <f>1/1000*[1]PaperSectorMinusCoreVPAExp!AD$163</f>
        <v>3.2718408999999997E-2</v>
      </c>
      <c r="AG85" s="11">
        <f>1/1000*[1]PaperSectorMinusCoreVPAExp!AE$163</f>
        <v>2.699731E-2</v>
      </c>
      <c r="AH85" s="11">
        <f>1/1000*[1]PaperSectorMinusCoreVPAExp!AF$163</f>
        <v>3.5453435999999998E-2</v>
      </c>
      <c r="AI85" s="11">
        <f>1/1000*[1]PaperSectorMinusCoreVPAExp!AG$163</f>
        <v>2.9288608999999997E-2</v>
      </c>
      <c r="AJ85" s="11">
        <f>1/1000*[1]PaperSectorMinusCoreVPAExp!AH$163</f>
        <v>3.2503203000000001E-2</v>
      </c>
      <c r="AK85" s="11">
        <f>1/1000*[1]PaperSectorMinusCoreVPAExp!AI$163</f>
        <v>3.5096666999999998E-2</v>
      </c>
      <c r="AL85" s="11">
        <f>1/1000*[1]PaperSectorMinusCoreVPAExp!AJ$163</f>
        <v>2.6557511999999998E-2</v>
      </c>
      <c r="AM85" s="11">
        <f>1/1000*[1]PaperSectorMinusCoreVPAExp!AK$163</f>
        <v>2.4474988E-2</v>
      </c>
      <c r="AN85" s="11">
        <f>1/1000*[1]PaperSectorMinusCoreVPAExp!AL$163</f>
        <v>3.3223427999999999E-2</v>
      </c>
      <c r="AO85" s="11">
        <f>1/1000*[1]PaperSectorMinusCoreVPAExp!AM$163</f>
        <v>3.3780212999999996E-2</v>
      </c>
      <c r="AP85" s="11">
        <f>1/1000*[1]PaperSectorMinusCoreVPAExp!AN$163</f>
        <v>3.0738764999999998E-2</v>
      </c>
      <c r="AQ85" s="11">
        <f>1/1000*[1]PaperSectorMinusCoreVPAExp!AO$163</f>
        <v>3.0764730999999997E-2</v>
      </c>
      <c r="AR85" s="11">
        <f>1/1000*[1]PaperSectorMinusCoreVPAExp!AP$163</f>
        <v>3.4149575000000001E-2</v>
      </c>
      <c r="AS85" s="11">
        <f>1/1000*[1]PaperSectorMinusCoreVPAExp!AQ$163</f>
        <v>3.2177884999999996E-2</v>
      </c>
      <c r="AT85" s="11">
        <f>1/1000*[1]PaperSectorMinusCoreVPAExp!AR$163</f>
        <v>3.322452E-2</v>
      </c>
      <c r="AU85" s="11">
        <f>1/1000*[1]PaperSectorMinusCoreVPAExp!AS$163</f>
        <v>2.7334542E-2</v>
      </c>
      <c r="AV85" s="11">
        <f>1/1000*[1]PaperSectorMinusCoreVPAExp!AT$163</f>
        <v>3.0700613999999998E-2</v>
      </c>
      <c r="AW85" s="11">
        <f>1/1000*[1]PaperSectorMinusCoreVPAExp!AU$163</f>
        <v>2.6573311000000002E-2</v>
      </c>
      <c r="AX85" s="11">
        <f>1/1000*[1]PaperSectorMinusCoreVPAExp!AV$163</f>
        <v>3.0039808999999997E-2</v>
      </c>
      <c r="AY85" s="11">
        <f>1/1000*[1]PaperSectorMinusCoreVPAExp!AW$163</f>
        <v>3.6453021000000002E-2</v>
      </c>
      <c r="AZ85" s="11">
        <f>1/1000*[1]PaperSectorMinusCoreVPAExp!AX$163</f>
        <v>4.4293755999999997E-2</v>
      </c>
      <c r="BA85" s="11">
        <f>1/1000*[1]PaperSectorMinusCoreVPAExp!AY$163</f>
        <v>4.7636533239000002E-2</v>
      </c>
      <c r="BB85" s="11">
        <f>1/1000*[1]PaperSectorMinusCoreVPAExp!AZ$163</f>
        <v>0</v>
      </c>
      <c r="BC85" s="10">
        <f>1/1000*[1]PaperSectorMinusCoreVPAExp!BA$163</f>
        <v>0</v>
      </c>
      <c r="BD85" s="238"/>
    </row>
    <row r="86" spans="1:56">
      <c r="B86" s="4" t="s">
        <v>141</v>
      </c>
      <c r="C86" s="243">
        <f>1/$A$1*[1]PaperSectorMinusCoreVPAExp!B$180</f>
        <v>5.8727686500000001E-2</v>
      </c>
      <c r="D86" s="11">
        <f>1/$A$1*[1]PaperSectorMinusCoreVPAExp!C$180</f>
        <v>0.121161061</v>
      </c>
      <c r="E86" s="11">
        <f>1/$A$1*[1]PaperSectorMinusCoreVPAExp!D$180</f>
        <v>0.15087296550000001</v>
      </c>
      <c r="F86" s="11">
        <f>1/$A$1*[1]PaperSectorMinusCoreVPAExp!E$180</f>
        <v>0.15131320600000001</v>
      </c>
      <c r="G86" s="11">
        <f>1/$A$1*[1]PaperSectorMinusCoreVPAExp!F$180</f>
        <v>0.15765647100000002</v>
      </c>
      <c r="H86" s="11">
        <f>1/$A$1*[1]PaperSectorMinusCoreVPAExp!G$180</f>
        <v>0.17056411049999998</v>
      </c>
      <c r="I86" s="11">
        <f>1/$A$1*[1]PaperSectorMinusCoreVPAExp!H$180</f>
        <v>0.26406725400000003</v>
      </c>
      <c r="J86" s="11">
        <f>1/$A$1*[1]PaperSectorMinusCoreVPAExp!I$180</f>
        <v>0.28479135750000001</v>
      </c>
      <c r="K86" s="11">
        <f>1/$A$1*[1]PaperSectorMinusCoreVPAExp!J$180</f>
        <v>0.22538255949999997</v>
      </c>
      <c r="L86" s="11">
        <f>1/$A$1*[1]PaperSectorMinusCoreVPAExp!K$180</f>
        <v>0.30862034000000005</v>
      </c>
      <c r="M86" s="11">
        <f>1/$A$1*[1]PaperSectorMinusCoreVPAExp!L$180</f>
        <v>0.283944645</v>
      </c>
      <c r="N86" s="11">
        <f>1/$A$1*[1]PaperSectorMinusCoreVPAExp!M$180</f>
        <v>0.30765739349999999</v>
      </c>
      <c r="O86" s="11">
        <f>1/$A$1*[1]PaperSectorMinusCoreVPAExp!N$180</f>
        <v>0.42679581799999999</v>
      </c>
      <c r="P86" s="11">
        <f>1/$A$1*[1]PaperSectorMinusCoreVPAExp!O$180</f>
        <v>0.43070984919999999</v>
      </c>
      <c r="Q86" s="11">
        <f>1/$A$1*[1]PaperSectorMinusCoreVPAExp!P$180</f>
        <v>0.42035735390000001</v>
      </c>
      <c r="R86" s="11">
        <f>1/$A$1*[1]PaperSectorMinusCoreVPAExp!Q$180</f>
        <v>0.48627670199999995</v>
      </c>
      <c r="S86" s="11">
        <f>1/$A$1*[1]PaperSectorMinusCoreVPAExp!R$180</f>
        <v>0.50958862694999996</v>
      </c>
      <c r="T86" s="11">
        <f>1/$A$1*[1]PaperSectorMinusCoreVPAExp!S$180</f>
        <v>0.48932136208999999</v>
      </c>
      <c r="U86" s="11">
        <f>1/$A$1*[1]PaperSectorMinusCoreVPAExp!T$180</f>
        <v>0.43155869569999999</v>
      </c>
      <c r="V86" s="11">
        <f>1/$A$1*[1]PaperSectorMinusCoreVPAExp!U$180</f>
        <v>0.36183915620000001</v>
      </c>
      <c r="W86" s="11">
        <f>1/$A$1*[1]PaperSectorMinusCoreVPAExp!V$180</f>
        <v>0.34078723639999997</v>
      </c>
      <c r="X86" s="11">
        <f>1/$A$1*[1]PaperSectorMinusCoreVPAExp!W$180</f>
        <v>0.35548450069999998</v>
      </c>
      <c r="Y86" s="11">
        <f>1/$A$1*[1]PaperSectorMinusCoreVPAExp!X$180</f>
        <v>0.3636762289499999</v>
      </c>
      <c r="Z86" s="11">
        <f>1/$A$1*[1]PaperSectorMinusCoreVPAExp!Y$180</f>
        <v>0.27566182604149997</v>
      </c>
      <c r="AA86" s="11">
        <f>1/$A$1*[1]PaperSectorMinusCoreVPAExp!Z$180</f>
        <v>0</v>
      </c>
      <c r="AB86" s="10">
        <f>1/$A$1*[1]PaperSectorMinusCoreVPAExp!AA$180</f>
        <v>0</v>
      </c>
      <c r="AC86" s="3"/>
      <c r="AD86" s="243">
        <f>1/1000*[1]PaperSectorMinusCoreVPAExp!AB$180</f>
        <v>1.06E-2</v>
      </c>
      <c r="AE86" s="11">
        <f>1/1000*[1]PaperSectorMinusCoreVPAExp!AC$180</f>
        <v>1.7693665000000001E-2</v>
      </c>
      <c r="AF86" s="11">
        <f>1/1000*[1]PaperSectorMinusCoreVPAExp!AD$180</f>
        <v>2.2209791E-2</v>
      </c>
      <c r="AG86" s="11">
        <f>1/1000*[1]PaperSectorMinusCoreVPAExp!AE$180</f>
        <v>2.3857048999999998E-2</v>
      </c>
      <c r="AH86" s="11">
        <f>1/1000*[1]PaperSectorMinusCoreVPAExp!AF$180</f>
        <v>2.8758092999999998E-2</v>
      </c>
      <c r="AI86" s="11">
        <f>1/1000*[1]PaperSectorMinusCoreVPAExp!AG$180</f>
        <v>3.1356804000000002E-2</v>
      </c>
      <c r="AJ86" s="11">
        <f>1/1000*[1]PaperSectorMinusCoreVPAExp!AH$180</f>
        <v>5.0109174999999992E-2</v>
      </c>
      <c r="AK86" s="11">
        <f>1/1000*[1]PaperSectorMinusCoreVPAExp!AI$180</f>
        <v>5.9343533999999996E-2</v>
      </c>
      <c r="AL86" s="11">
        <f>1/1000*[1]PaperSectorMinusCoreVPAExp!AJ$180</f>
        <v>5.4136750999999997E-2</v>
      </c>
      <c r="AM86" s="11">
        <f>1/1000*[1]PaperSectorMinusCoreVPAExp!AK$180</f>
        <v>6.0656129999999996E-2</v>
      </c>
      <c r="AN86" s="11">
        <f>1/1000*[1]PaperSectorMinusCoreVPAExp!AL$180</f>
        <v>6.5389393000000004E-2</v>
      </c>
      <c r="AO86" s="11">
        <f>1/1000*[1]PaperSectorMinusCoreVPAExp!AM$180</f>
        <v>7.2685453000000011E-2</v>
      </c>
      <c r="AP86" s="11">
        <f>1/1000*[1]PaperSectorMinusCoreVPAExp!AN$180</f>
        <v>8.6771558999999998E-2</v>
      </c>
      <c r="AQ86" s="11">
        <f>1/1000*[1]PaperSectorMinusCoreVPAExp!AO$180</f>
        <v>8.473522800000001E-2</v>
      </c>
      <c r="AR86" s="11">
        <f>1/1000*[1]PaperSectorMinusCoreVPAExp!AP$180</f>
        <v>8.8995040999999983E-2</v>
      </c>
      <c r="AS86" s="11">
        <f>1/1000*[1]PaperSectorMinusCoreVPAExp!AQ$180</f>
        <v>9.7487133000000004E-2</v>
      </c>
      <c r="AT86" s="11">
        <f>1/1000*[1]PaperSectorMinusCoreVPAExp!AR$180</f>
        <v>9.9857475000000001E-2</v>
      </c>
      <c r="AU86" s="11">
        <f>1/1000*[1]PaperSectorMinusCoreVPAExp!AS$180</f>
        <v>0.10664759899999998</v>
      </c>
      <c r="AV86" s="11">
        <f>1/1000*[1]PaperSectorMinusCoreVPAExp!AT$180</f>
        <v>9.997708000000001E-2</v>
      </c>
      <c r="AW86" s="11">
        <f>1/1000*[1]PaperSectorMinusCoreVPAExp!AU$180</f>
        <v>7.4967934999999999E-2</v>
      </c>
      <c r="AX86" s="11">
        <f>1/1000*[1]PaperSectorMinusCoreVPAExp!AV$180</f>
        <v>6.1373152999999993E-2</v>
      </c>
      <c r="AY86" s="11">
        <f>1/1000*[1]PaperSectorMinusCoreVPAExp!AW$180</f>
        <v>7.4112799999999993E-2</v>
      </c>
      <c r="AZ86" s="11">
        <f>1/1000*[1]PaperSectorMinusCoreVPAExp!AX$180</f>
        <v>8.2106284000000002E-2</v>
      </c>
      <c r="BA86" s="11">
        <f>1/1000*[1]PaperSectorMinusCoreVPAExp!AY$180</f>
        <v>5.7805945252000002E-2</v>
      </c>
      <c r="BB86" s="11">
        <f>1/1000*[1]PaperSectorMinusCoreVPAExp!AZ$180</f>
        <v>0</v>
      </c>
      <c r="BC86" s="10">
        <f>1/1000*[1]PaperSectorMinusCoreVPAExp!BA$180</f>
        <v>0</v>
      </c>
      <c r="BD86" s="238"/>
    </row>
    <row r="87" spans="1:56">
      <c r="B87" s="4" t="s">
        <v>150</v>
      </c>
      <c r="C87" s="243">
        <f>1/$A$1*[1]PaperSectorMinusCoreVPAExp!B$184</f>
        <v>1.1960021499999999E-2</v>
      </c>
      <c r="D87" s="11">
        <f>1/$A$1*[1]PaperSectorMinusCoreVPAExp!C$184</f>
        <v>1.14285017E-2</v>
      </c>
      <c r="E87" s="11">
        <f>1/$A$1*[1]PaperSectorMinusCoreVPAExp!D$184</f>
        <v>1.04933045E-2</v>
      </c>
      <c r="F87" s="11">
        <f>1/$A$1*[1]PaperSectorMinusCoreVPAExp!E$184</f>
        <v>7.3427759999999996E-3</v>
      </c>
      <c r="G87" s="11">
        <f>1/$A$1*[1]PaperSectorMinusCoreVPAExp!F$184</f>
        <v>9.0536249999999992E-3</v>
      </c>
      <c r="H87" s="11">
        <f>1/$A$1*[1]PaperSectorMinusCoreVPAExp!G$184</f>
        <v>1.04435695E-2</v>
      </c>
      <c r="I87" s="11">
        <f>1/$A$1*[1]PaperSectorMinusCoreVPAExp!H$184</f>
        <v>8.9055820000000004E-3</v>
      </c>
      <c r="J87" s="11">
        <f>1/$A$1*[1]PaperSectorMinusCoreVPAExp!I$184</f>
        <v>9.8184485000000002E-3</v>
      </c>
      <c r="K87" s="11">
        <f>1/$A$1*[1]PaperSectorMinusCoreVPAExp!J$184</f>
        <v>1.4513103499999999E-2</v>
      </c>
      <c r="L87" s="11">
        <f>1/$A$1*[1]PaperSectorMinusCoreVPAExp!K$184</f>
        <v>1.5019357499999993E-2</v>
      </c>
      <c r="M87" s="11">
        <f>1/$A$1*[1]PaperSectorMinusCoreVPAExp!L$184</f>
        <v>1.2082454999999999E-2</v>
      </c>
      <c r="N87" s="11">
        <f>1/$A$1*[1]PaperSectorMinusCoreVPAExp!M$184</f>
        <v>1.1713715999999999E-2</v>
      </c>
      <c r="O87" s="11">
        <f>1/$A$1*[1]PaperSectorMinusCoreVPAExp!N$184</f>
        <v>1.2722629499999999E-2</v>
      </c>
      <c r="P87" s="11">
        <f>1/$A$1*[1]PaperSectorMinusCoreVPAExp!O$184</f>
        <v>4.9689905999999999E-2</v>
      </c>
      <c r="Q87" s="11">
        <f>1/$A$1*[1]PaperSectorMinusCoreVPAExp!P$184</f>
        <v>9.0961185E-3</v>
      </c>
      <c r="R87" s="11">
        <f>1/$A$1*[1]PaperSectorMinusCoreVPAExp!Q$184</f>
        <v>6.5478769999999997E-3</v>
      </c>
      <c r="S87" s="11">
        <f>1/$A$1*[1]PaperSectorMinusCoreVPAExp!R$184</f>
        <v>5.6510759999999997E-3</v>
      </c>
      <c r="T87" s="11">
        <f>1/$A$1*[1]PaperSectorMinusCoreVPAExp!S$184</f>
        <v>7.1748074999999998E-3</v>
      </c>
      <c r="U87" s="11">
        <f>1/$A$1*[1]PaperSectorMinusCoreVPAExp!T$184</f>
        <v>5.2465489999999997E-3</v>
      </c>
      <c r="V87" s="11">
        <f>1/$A$1*[1]PaperSectorMinusCoreVPAExp!U$184</f>
        <v>5.2278834999999997E-3</v>
      </c>
      <c r="W87" s="11">
        <f>1/$A$1*[1]PaperSectorMinusCoreVPAExp!V$184</f>
        <v>7.0754074999999994E-3</v>
      </c>
      <c r="X87" s="11">
        <f>1/$A$1*[1]PaperSectorMinusCoreVPAExp!W$184</f>
        <v>5.2589565000000001E-3</v>
      </c>
      <c r="Y87" s="11">
        <f>1/$A$1*[1]PaperSectorMinusCoreVPAExp!X$184</f>
        <v>7.1433239850000009E-3</v>
      </c>
      <c r="Z87" s="11">
        <f>1/$A$1*[1]PaperSectorMinusCoreVPAExp!Y$184</f>
        <v>4.7065454064999989E-3</v>
      </c>
      <c r="AA87" s="11">
        <f>1/$A$1*[1]PaperSectorMinusCoreVPAExp!Z$184</f>
        <v>0</v>
      </c>
      <c r="AB87" s="10">
        <f>1/$A$1*[1]PaperSectorMinusCoreVPAExp!AA$184</f>
        <v>0</v>
      </c>
      <c r="AC87" s="3"/>
      <c r="AD87" s="243">
        <f>1/1000*[1]PaperSectorMinusCoreVPAExp!AB$184</f>
        <v>2.5730000000000002E-3</v>
      </c>
      <c r="AE87" s="11">
        <f>1/1000*[1]PaperSectorMinusCoreVPAExp!AC$184</f>
        <v>2.5648120000000001E-3</v>
      </c>
      <c r="AF87" s="11">
        <f>1/1000*[1]PaperSectorMinusCoreVPAExp!AD$184</f>
        <v>2.1296550000000003E-3</v>
      </c>
      <c r="AG87" s="11">
        <f>1/1000*[1]PaperSectorMinusCoreVPAExp!AE$184</f>
        <v>1.5311599999999999E-3</v>
      </c>
      <c r="AH87" s="11">
        <f>1/1000*[1]PaperSectorMinusCoreVPAExp!AF$184</f>
        <v>2.259067E-3</v>
      </c>
      <c r="AI87" s="11">
        <f>1/1000*[1]PaperSectorMinusCoreVPAExp!AG$184</f>
        <v>2.4744090000000003E-3</v>
      </c>
      <c r="AJ87" s="11">
        <f>1/1000*[1]PaperSectorMinusCoreVPAExp!AH$184</f>
        <v>2.524676E-3</v>
      </c>
      <c r="AK87" s="11">
        <f>1/1000*[1]PaperSectorMinusCoreVPAExp!AI$184</f>
        <v>2.7523450000000002E-3</v>
      </c>
      <c r="AL87" s="11">
        <f>1/1000*[1]PaperSectorMinusCoreVPAExp!AJ$184</f>
        <v>4.7512929999999993E-3</v>
      </c>
      <c r="AM87" s="11">
        <f>1/1000*[1]PaperSectorMinusCoreVPAExp!AK$184</f>
        <v>3.7777089999999998E-3</v>
      </c>
      <c r="AN87" s="11">
        <f>1/1000*[1]PaperSectorMinusCoreVPAExp!AL$184</f>
        <v>4.0983679999999998E-3</v>
      </c>
      <c r="AO87" s="11">
        <f>1/1000*[1]PaperSectorMinusCoreVPAExp!AM$184</f>
        <v>5.1604210000000001E-3</v>
      </c>
      <c r="AP87" s="11">
        <f>1/1000*[1]PaperSectorMinusCoreVPAExp!AN$184</f>
        <v>5.7563420000000002E-3</v>
      </c>
      <c r="AQ87" s="11">
        <f>1/1000*[1]PaperSectorMinusCoreVPAExp!AO$184</f>
        <v>3.3567253999999998E-2</v>
      </c>
      <c r="AR87" s="11">
        <f>1/1000*[1]PaperSectorMinusCoreVPAExp!AP$184</f>
        <v>3.7941519999999999E-3</v>
      </c>
      <c r="AS87" s="11">
        <f>1/1000*[1]PaperSectorMinusCoreVPAExp!AQ$184</f>
        <v>2.7482249999999995E-3</v>
      </c>
      <c r="AT87" s="11">
        <f>1/1000*[1]PaperSectorMinusCoreVPAExp!AR$184</f>
        <v>2.2000710000000001E-3</v>
      </c>
      <c r="AU87" s="11">
        <f>1/1000*[1]PaperSectorMinusCoreVPAExp!AS$184</f>
        <v>2.8508919999999998E-3</v>
      </c>
      <c r="AV87" s="11">
        <f>1/1000*[1]PaperSectorMinusCoreVPAExp!AT$184</f>
        <v>2.1794200000000001E-3</v>
      </c>
      <c r="AW87" s="11">
        <f>1/1000*[1]PaperSectorMinusCoreVPAExp!AU$184</f>
        <v>1.930815E-3</v>
      </c>
      <c r="AX87" s="11">
        <f>1/1000*[1]PaperSectorMinusCoreVPAExp!AV$184</f>
        <v>2.5831040000000001E-3</v>
      </c>
      <c r="AY87" s="11">
        <f>1/1000*[1]PaperSectorMinusCoreVPAExp!AW$184</f>
        <v>1.9065409999999999E-3</v>
      </c>
      <c r="AZ87" s="11">
        <f>1/1000*[1]PaperSectorMinusCoreVPAExp!AX$184</f>
        <v>2.9709979999999999E-3</v>
      </c>
      <c r="BA87" s="11">
        <f>1/1000*[1]PaperSectorMinusCoreVPAExp!AY$184</f>
        <v>1.885688485E-3</v>
      </c>
      <c r="BB87" s="11">
        <f>1/1000*[1]PaperSectorMinusCoreVPAExp!AZ$184</f>
        <v>0</v>
      </c>
      <c r="BC87" s="10">
        <f>1/1000*[1]PaperSectorMinusCoreVPAExp!BA$184</f>
        <v>0</v>
      </c>
      <c r="BD87" s="238"/>
    </row>
    <row r="88" spans="1:56">
      <c r="B88" s="111" t="s">
        <v>164</v>
      </c>
      <c r="C88" s="252">
        <f>1/$A$1*[1]PaperSectorMinusCoreVPAExp!B$194</f>
        <v>8.2337500000000002E-5</v>
      </c>
      <c r="D88" s="112">
        <f>1/$A$1*[1]PaperSectorMinusCoreVPAExp!C$194</f>
        <v>1.41912946E-3</v>
      </c>
      <c r="E88" s="112">
        <f>1/$A$1*[1]PaperSectorMinusCoreVPAExp!D$194</f>
        <v>3.5021938699999998E-3</v>
      </c>
      <c r="F88" s="112">
        <f>1/$A$1*[1]PaperSectorMinusCoreVPAExp!E$194</f>
        <v>7.3889864999999999E-3</v>
      </c>
      <c r="G88" s="112">
        <f>1/$A$1*[1]PaperSectorMinusCoreVPAExp!F$194</f>
        <v>9.7412099399999987E-3</v>
      </c>
      <c r="H88" s="112">
        <f>1/$A$1*[1]PaperSectorMinusCoreVPAExp!G$194</f>
        <v>1.5990565499999998E-2</v>
      </c>
      <c r="I88" s="112">
        <f>1/$A$1*[1]PaperSectorMinusCoreVPAExp!H$194</f>
        <v>1.7724451499999998E-2</v>
      </c>
      <c r="J88" s="112">
        <f>1/$A$1*[1]PaperSectorMinusCoreVPAExp!I$194</f>
        <v>3.0863181999999999E-2</v>
      </c>
      <c r="K88" s="112">
        <f>1/$A$1*[1]PaperSectorMinusCoreVPAExp!J$194</f>
        <v>5.3672717000000002E-2</v>
      </c>
      <c r="L88" s="112">
        <f>1/$A$1*[1]PaperSectorMinusCoreVPAExp!K$194</f>
        <v>3.3682722499999991E-2</v>
      </c>
      <c r="M88" s="112">
        <f>1/$A$1*[1]PaperSectorMinusCoreVPAExp!L$194</f>
        <v>3.7673093499999998E-2</v>
      </c>
      <c r="N88" s="112">
        <f>1/$A$1*[1]PaperSectorMinusCoreVPAExp!M$194</f>
        <v>3.97544315E-2</v>
      </c>
      <c r="O88" s="112">
        <f>1/$A$1*[1]PaperSectorMinusCoreVPAExp!N$194</f>
        <v>3.9230176999999998E-2</v>
      </c>
      <c r="P88" s="112">
        <f>1/$A$1*[1]PaperSectorMinusCoreVPAExp!O$194</f>
        <v>4.4109026500000002E-2</v>
      </c>
      <c r="Q88" s="112">
        <f>1/$A$1*[1]PaperSectorMinusCoreVPAExp!P$194</f>
        <v>3.9309024999999997E-2</v>
      </c>
      <c r="R88" s="112">
        <f>1/$A$1*[1]PaperSectorMinusCoreVPAExp!Q$194</f>
        <v>3.9268362000000001E-2</v>
      </c>
      <c r="S88" s="112">
        <f>1/$A$1*[1]PaperSectorMinusCoreVPAExp!R$194</f>
        <v>4.5409367499999999E-2</v>
      </c>
      <c r="T88" s="112">
        <f>1/$A$1*[1]PaperSectorMinusCoreVPAExp!S$194</f>
        <v>5.2558999500000002E-2</v>
      </c>
      <c r="U88" s="112">
        <f>1/$A$1*[1]PaperSectorMinusCoreVPAExp!T$194</f>
        <v>3.1844410499999996E-2</v>
      </c>
      <c r="V88" s="112">
        <f>1/$A$1*[1]PaperSectorMinusCoreVPAExp!U$194</f>
        <v>3.2691179500000001E-2</v>
      </c>
      <c r="W88" s="112">
        <f>1/$A$1*[1]PaperSectorMinusCoreVPAExp!V$194</f>
        <v>2.6245022999999999E-2</v>
      </c>
      <c r="X88" s="112">
        <f>1/$A$1*[1]PaperSectorMinusCoreVPAExp!W$194</f>
        <v>3.6884469999999996E-2</v>
      </c>
      <c r="Y88" s="112">
        <f>1/$A$1*[1]PaperSectorMinusCoreVPAExp!X$194</f>
        <v>4.1956687534999999E-3</v>
      </c>
      <c r="Z88" s="112">
        <f>1/$A$1*[1]PaperSectorMinusCoreVPAExp!Y$194</f>
        <v>1.4005158999999998E-4</v>
      </c>
      <c r="AA88" s="112">
        <f>1/$A$1*[1]PaperSectorMinusCoreVPAExp!Z$194</f>
        <v>0</v>
      </c>
      <c r="AB88" s="113">
        <f>1/$A$1*[1]PaperSectorMinusCoreVPAExp!AA$194</f>
        <v>0</v>
      </c>
      <c r="AC88" s="35"/>
      <c r="AD88" s="252">
        <f>1/1000*[1]PaperSectorMinusCoreVPAExp!AB$194</f>
        <v>3.6999999999999998E-5</v>
      </c>
      <c r="AE88" s="112">
        <f>1/1000*[1]PaperSectorMinusCoreVPAExp!AC$194</f>
        <v>4.66606E-4</v>
      </c>
      <c r="AF88" s="112">
        <f>1/1000*[1]PaperSectorMinusCoreVPAExp!AD$194</f>
        <v>1.28707E-3</v>
      </c>
      <c r="AG88" s="112">
        <f>1/1000*[1]PaperSectorMinusCoreVPAExp!AE$194</f>
        <v>3.2306550000000002E-3</v>
      </c>
      <c r="AH88" s="112">
        <f>1/1000*[1]PaperSectorMinusCoreVPAExp!AF$194</f>
        <v>3.0992499999999996E-3</v>
      </c>
      <c r="AI88" s="112">
        <f>1/1000*[1]PaperSectorMinusCoreVPAExp!AG$194</f>
        <v>4.9740419999999997E-3</v>
      </c>
      <c r="AJ88" s="112">
        <f>1/1000*[1]PaperSectorMinusCoreVPAExp!AH$194</f>
        <v>5.7027049999999998E-3</v>
      </c>
      <c r="AK88" s="112">
        <f>1/1000*[1]PaperSectorMinusCoreVPAExp!AI$194</f>
        <v>9.2913940000000014E-3</v>
      </c>
      <c r="AL88" s="112">
        <f>1/1000*[1]PaperSectorMinusCoreVPAExp!AJ$194</f>
        <v>1.7308390999999999E-2</v>
      </c>
      <c r="AM88" s="112">
        <f>1/1000*[1]PaperSectorMinusCoreVPAExp!AK$194</f>
        <v>1.0609597E-2</v>
      </c>
      <c r="AN88" s="112">
        <f>1/1000*[1]PaperSectorMinusCoreVPAExp!AL$194</f>
        <v>1.2831507000000001E-2</v>
      </c>
      <c r="AO88" s="112">
        <f>1/1000*[1]PaperSectorMinusCoreVPAExp!AM$194</f>
        <v>1.4616005999999999E-2</v>
      </c>
      <c r="AP88" s="112">
        <f>1/1000*[1]PaperSectorMinusCoreVPAExp!AN$194</f>
        <v>1.1996419999999999E-2</v>
      </c>
      <c r="AQ88" s="112">
        <f>1/1000*[1]PaperSectorMinusCoreVPAExp!AO$194</f>
        <v>1.3117297999999999E-2</v>
      </c>
      <c r="AR88" s="112">
        <f>1/1000*[1]PaperSectorMinusCoreVPAExp!AP$194</f>
        <v>1.1149022999999999E-2</v>
      </c>
      <c r="AS88" s="112">
        <f>1/1000*[1]PaperSectorMinusCoreVPAExp!AQ$194</f>
        <v>1.0144767000000001E-2</v>
      </c>
      <c r="AT88" s="112">
        <f>1/1000*[1]PaperSectorMinusCoreVPAExp!AR$194</f>
        <v>1.1701698999999999E-2</v>
      </c>
      <c r="AU88" s="112">
        <f>1/1000*[1]PaperSectorMinusCoreVPAExp!AS$194</f>
        <v>1.2892496E-2</v>
      </c>
      <c r="AV88" s="112">
        <f>1/1000*[1]PaperSectorMinusCoreVPAExp!AT$194</f>
        <v>9.6557919999999998E-3</v>
      </c>
      <c r="AW88" s="112">
        <f>1/1000*[1]PaperSectorMinusCoreVPAExp!AU$194</f>
        <v>8.4337409999999998E-3</v>
      </c>
      <c r="AX88" s="112">
        <f>1/1000*[1]PaperSectorMinusCoreVPAExp!AV$194</f>
        <v>6.6877280000000004E-3</v>
      </c>
      <c r="AY88" s="112">
        <f>1/1000*[1]PaperSectorMinusCoreVPAExp!AW$194</f>
        <v>1.1014332999999999E-2</v>
      </c>
      <c r="AZ88" s="112">
        <f>1/1000*[1]PaperSectorMinusCoreVPAExp!AX$194</f>
        <v>1.750143E-3</v>
      </c>
      <c r="BA88" s="112">
        <f>1/1000*[1]PaperSectorMinusCoreVPAExp!AY$194</f>
        <v>1.4907893599999997E-4</v>
      </c>
      <c r="BB88" s="112">
        <f>1/1000*[1]PaperSectorMinusCoreVPAExp!AZ$194</f>
        <v>0</v>
      </c>
      <c r="BC88" s="113">
        <f>1/1000*[1]PaperSectorMinusCoreVPAExp!BA$194</f>
        <v>0</v>
      </c>
      <c r="BD88" s="238"/>
    </row>
    <row r="89" spans="1:56">
      <c r="B89" s="4" t="s">
        <v>142</v>
      </c>
      <c r="C89" s="243">
        <f>1/$A$1*[1]PaperSectorMinusCoreVPAExp!B$213</f>
        <v>0.203817409</v>
      </c>
      <c r="D89" s="11">
        <f>1/$A$1*[1]PaperSectorMinusCoreVPAExp!C$213</f>
        <v>0.19187793249999999</v>
      </c>
      <c r="E89" s="11">
        <f>1/$A$1*[1]PaperSectorMinusCoreVPAExp!D$213</f>
        <v>0.17969605149999998</v>
      </c>
      <c r="F89" s="11">
        <f>1/$A$1*[1]PaperSectorMinusCoreVPAExp!E$213</f>
        <v>0.18642252650000002</v>
      </c>
      <c r="G89" s="11">
        <f>1/$A$1*[1]PaperSectorMinusCoreVPAExp!F$213</f>
        <v>0.17673308099999999</v>
      </c>
      <c r="H89" s="11">
        <f>1/$A$1*[1]PaperSectorMinusCoreVPAExp!G$213</f>
        <v>0.21697741800000001</v>
      </c>
      <c r="I89" s="11">
        <f>1/$A$1*[1]PaperSectorMinusCoreVPAExp!H$213</f>
        <v>0.26587878450000002</v>
      </c>
      <c r="J89" s="11">
        <f>1/$A$1*[1]PaperSectorMinusCoreVPAExp!I$213</f>
        <v>0.21834851499999999</v>
      </c>
      <c r="K89" s="11">
        <f>1/$A$1*[1]PaperSectorMinusCoreVPAExp!J$213</f>
        <v>0.23585079349999993</v>
      </c>
      <c r="L89" s="11">
        <f>1/$A$1*[1]PaperSectorMinusCoreVPAExp!K$213</f>
        <v>0.2120021235</v>
      </c>
      <c r="M89" s="11">
        <f>1/$A$1*[1]PaperSectorMinusCoreVPAExp!L$213</f>
        <v>0.25486857200000002</v>
      </c>
      <c r="N89" s="11">
        <f>1/$A$1*[1]PaperSectorMinusCoreVPAExp!M$213</f>
        <v>0.179065005</v>
      </c>
      <c r="O89" s="11">
        <f>1/$A$1*[1]PaperSectorMinusCoreVPAExp!N$213</f>
        <v>0.15128023900000001</v>
      </c>
      <c r="P89" s="11">
        <f>1/$A$1*[1]PaperSectorMinusCoreVPAExp!O$213</f>
        <v>0.17708569899999999</v>
      </c>
      <c r="Q89" s="11">
        <f>1/$A$1*[1]PaperSectorMinusCoreVPAExp!P$213</f>
        <v>0.19853396149999999</v>
      </c>
      <c r="R89" s="11">
        <f>1/$A$1*[1]PaperSectorMinusCoreVPAExp!Q$213</f>
        <v>0.192594451</v>
      </c>
      <c r="S89" s="11">
        <f>1/$A$1*[1]PaperSectorMinusCoreVPAExp!R$213</f>
        <v>0.16246639499999999</v>
      </c>
      <c r="T89" s="11">
        <f>1/$A$1*[1]PaperSectorMinusCoreVPAExp!S$213</f>
        <v>0.13642227199999998</v>
      </c>
      <c r="U89" s="11">
        <f>1/$A$1*[1]PaperSectorMinusCoreVPAExp!T$213</f>
        <v>0.1534682835</v>
      </c>
      <c r="V89" s="11">
        <f>1/$A$1*[1]PaperSectorMinusCoreVPAExp!U$213</f>
        <v>0.149787428</v>
      </c>
      <c r="W89" s="11">
        <f>1/$A$1*[1]PaperSectorMinusCoreVPAExp!V$213</f>
        <v>0.13746691350000001</v>
      </c>
      <c r="X89" s="11">
        <f>1/$A$1*[1]PaperSectorMinusCoreVPAExp!W$213</f>
        <v>9.2436168999999999E-2</v>
      </c>
      <c r="Y89" s="11">
        <f>1/$A$1*[1]PaperSectorMinusCoreVPAExp!X$213</f>
        <v>8.1833691393999972E-2</v>
      </c>
      <c r="Z89" s="11">
        <f>1/$A$1*[1]PaperSectorMinusCoreVPAExp!Y$213</f>
        <v>0.14595866156000004</v>
      </c>
      <c r="AA89" s="11">
        <f>1/$A$1*[1]PaperSectorMinusCoreVPAExp!Z$213</f>
        <v>0</v>
      </c>
      <c r="AB89" s="10">
        <f>1/$A$1*[1]PaperSectorMinusCoreVPAExp!AA$213</f>
        <v>0</v>
      </c>
      <c r="AC89" s="3"/>
      <c r="AD89" s="243">
        <f>1/1000*[1]PaperSectorMinusCoreVPAExp!AB$213</f>
        <v>2.7836780000000002E-2</v>
      </c>
      <c r="AE89" s="11">
        <f>1/1000*[1]PaperSectorMinusCoreVPAExp!AC$213</f>
        <v>2.3140766E-2</v>
      </c>
      <c r="AF89" s="11">
        <f>1/1000*[1]PaperSectorMinusCoreVPAExp!AD$213</f>
        <v>2.2684953000000001E-2</v>
      </c>
      <c r="AG89" s="11">
        <f>1/1000*[1]PaperSectorMinusCoreVPAExp!AE$213</f>
        <v>2.4556333999999999E-2</v>
      </c>
      <c r="AH89" s="11">
        <f>1/1000*[1]PaperSectorMinusCoreVPAExp!AF$213</f>
        <v>2.704697E-2</v>
      </c>
      <c r="AI89" s="11">
        <f>1/1000*[1]PaperSectorMinusCoreVPAExp!AG$213</f>
        <v>3.0877540999999998E-2</v>
      </c>
      <c r="AJ89" s="11">
        <f>1/1000*[1]PaperSectorMinusCoreVPAExp!AH$213</f>
        <v>4.0337418E-2</v>
      </c>
      <c r="AK89" s="11">
        <f>1/1000*[1]PaperSectorMinusCoreVPAExp!AI$213</f>
        <v>3.9870241000000001E-2</v>
      </c>
      <c r="AL89" s="11">
        <f>1/1000*[1]PaperSectorMinusCoreVPAExp!AJ$213</f>
        <v>4.7644568999999998E-2</v>
      </c>
      <c r="AM89" s="11">
        <f>1/1000*[1]PaperSectorMinusCoreVPAExp!AK$213</f>
        <v>3.9688685000000001E-2</v>
      </c>
      <c r="AN89" s="11">
        <f>1/1000*[1]PaperSectorMinusCoreVPAExp!AL$213</f>
        <v>5.1879533999999998E-2</v>
      </c>
      <c r="AO89" s="11">
        <f>1/1000*[1]PaperSectorMinusCoreVPAExp!AM$213</f>
        <v>4.8494638999999999E-2</v>
      </c>
      <c r="AP89" s="11">
        <f>1/1000*[1]PaperSectorMinusCoreVPAExp!AN$213</f>
        <v>3.5955902999999997E-2</v>
      </c>
      <c r="AQ89" s="11">
        <f>1/1000*[1]PaperSectorMinusCoreVPAExp!AO$213</f>
        <v>3.9667801999999995E-2</v>
      </c>
      <c r="AR89" s="11">
        <f>1/1000*[1]PaperSectorMinusCoreVPAExp!AP$213</f>
        <v>4.1891839E-2</v>
      </c>
      <c r="AS89" s="11">
        <f>1/1000*[1]PaperSectorMinusCoreVPAExp!AQ$213</f>
        <v>3.9561381999999992E-2</v>
      </c>
      <c r="AT89" s="11">
        <f>1/1000*[1]PaperSectorMinusCoreVPAExp!AR$213</f>
        <v>3.3889403999999998E-2</v>
      </c>
      <c r="AU89" s="11">
        <f>1/1000*[1]PaperSectorMinusCoreVPAExp!AS$213</f>
        <v>3.3141173000000003E-2</v>
      </c>
      <c r="AV89" s="11">
        <f>1/1000*[1]PaperSectorMinusCoreVPAExp!AT$213</f>
        <v>3.6100829000000001E-2</v>
      </c>
      <c r="AW89" s="11">
        <f>1/1000*[1]PaperSectorMinusCoreVPAExp!AU$213</f>
        <v>3.4011368E-2</v>
      </c>
      <c r="AX89" s="11">
        <f>1/1000*[1]PaperSectorMinusCoreVPAExp!AV$213</f>
        <v>2.5556987E-2</v>
      </c>
      <c r="AY89" s="11">
        <f>1/1000*[1]PaperSectorMinusCoreVPAExp!AW$213</f>
        <v>2.0416988999999997E-2</v>
      </c>
      <c r="AZ89" s="11">
        <f>1/1000*[1]PaperSectorMinusCoreVPAExp!AX$213</f>
        <v>2.1991981000000001E-2</v>
      </c>
      <c r="BA89" s="11">
        <f>1/1000*[1]PaperSectorMinusCoreVPAExp!AY$213</f>
        <v>3.6026131686999988E-2</v>
      </c>
      <c r="BB89" s="11">
        <f>1/1000*[1]PaperSectorMinusCoreVPAExp!AZ$213</f>
        <v>0</v>
      </c>
      <c r="BC89" s="10">
        <f>1/1000*[1]PaperSectorMinusCoreVPAExp!BA$213</f>
        <v>0</v>
      </c>
      <c r="BD89" s="238"/>
    </row>
    <row r="90" spans="1:56">
      <c r="A90" s="2"/>
      <c r="B90" s="4" t="s">
        <v>97</v>
      </c>
      <c r="C90" s="243">
        <f>1/$A$1*[1]PaperSectorMinusCoreVPAExp!B$238</f>
        <v>0.15626180200000001</v>
      </c>
      <c r="D90" s="11">
        <f>1/$A$1*[1]PaperSectorMinusCoreVPAExp!C$238</f>
        <v>2.0263734499999998E-2</v>
      </c>
      <c r="E90" s="11">
        <f>1/$A$1*[1]PaperSectorMinusCoreVPAExp!D$238</f>
        <v>2.6643693999999999E-2</v>
      </c>
      <c r="F90" s="11">
        <f>1/$A$1*[1]PaperSectorMinusCoreVPAExp!E$238</f>
        <v>5.3038848499999999E-2</v>
      </c>
      <c r="G90" s="11">
        <f>1/$A$1*[1]PaperSectorMinusCoreVPAExp!F$238</f>
        <v>8.5179375000000002E-2</v>
      </c>
      <c r="H90" s="11">
        <f>1/$A$1*[1]PaperSectorMinusCoreVPAExp!G$238</f>
        <v>0.1242173835</v>
      </c>
      <c r="I90" s="11">
        <f>1/$A$1*[1]PaperSectorMinusCoreVPAExp!H$238</f>
        <v>0.14654153199</v>
      </c>
      <c r="J90" s="11">
        <f>1/$A$1*[1]PaperSectorMinusCoreVPAExp!I$238</f>
        <v>0.25864910400000002</v>
      </c>
      <c r="K90" s="11">
        <f>1/$A$1*[1]PaperSectorMinusCoreVPAExp!J$238</f>
        <v>0.21332740799999994</v>
      </c>
      <c r="L90" s="11">
        <f>1/$A$1*[1]PaperSectorMinusCoreVPAExp!K$238</f>
        <v>0.20547668969999999</v>
      </c>
      <c r="M90" s="11">
        <f>1/$A$1*[1]PaperSectorMinusCoreVPAExp!L$238</f>
        <v>0.2123334325</v>
      </c>
      <c r="N90" s="11">
        <f>1/$A$1*[1]PaperSectorMinusCoreVPAExp!M$238</f>
        <v>0.13067282550000001</v>
      </c>
      <c r="O90" s="11">
        <f>1/$A$1*[1]PaperSectorMinusCoreVPAExp!N$238</f>
        <v>0.19099296655</v>
      </c>
      <c r="P90" s="11">
        <f>1/$A$1*[1]PaperSectorMinusCoreVPAExp!O$238</f>
        <v>0.24252326300000002</v>
      </c>
      <c r="Q90" s="11">
        <f>1/$A$1*[1]PaperSectorMinusCoreVPAExp!P$238</f>
        <v>0.26767297400000001</v>
      </c>
      <c r="R90" s="11">
        <f>1/$A$1*[1]PaperSectorMinusCoreVPAExp!Q$238</f>
        <v>0.61275185900000007</v>
      </c>
      <c r="S90" s="11">
        <f>1/$A$1*[1]PaperSectorMinusCoreVPAExp!R$238</f>
        <v>0.48836268975999997</v>
      </c>
      <c r="T90" s="11">
        <f>1/$A$1*[1]PaperSectorMinusCoreVPAExp!S$238</f>
        <v>0.32172543050000002</v>
      </c>
      <c r="U90" s="11">
        <f>1/$A$1*[1]PaperSectorMinusCoreVPAExp!T$238</f>
        <v>0.5295237934999999</v>
      </c>
      <c r="V90" s="11">
        <f>1/$A$1*[1]PaperSectorMinusCoreVPAExp!U$238</f>
        <v>0.94599992649999998</v>
      </c>
      <c r="W90" s="11">
        <f>1/$A$1*[1]PaperSectorMinusCoreVPAExp!V$238</f>
        <v>0.37472862549999997</v>
      </c>
      <c r="X90" s="11">
        <f>1/$A$1*[1]PaperSectorMinusCoreVPAExp!W$238</f>
        <v>0.44564902149999996</v>
      </c>
      <c r="Y90" s="11">
        <f>1/$A$1*[1]PaperSectorMinusCoreVPAExp!X$238</f>
        <v>1.1769595465449998</v>
      </c>
      <c r="Z90" s="11">
        <f>1/$A$1*[1]PaperSectorMinusCoreVPAExp!Y$238</f>
        <v>0.34824121393549995</v>
      </c>
      <c r="AA90" s="11">
        <f>1/$A$1*[1]PaperSectorMinusCoreVPAExp!Z$238</f>
        <v>0</v>
      </c>
      <c r="AB90" s="10">
        <f>1/$A$1*[1]PaperSectorMinusCoreVPAExp!AA$238</f>
        <v>0</v>
      </c>
      <c r="AC90" s="3"/>
      <c r="AD90" s="243">
        <f>1/1000*[1]PaperSectorMinusCoreVPAExp!AB$238</f>
        <v>2.7031999999999997E-2</v>
      </c>
      <c r="AE90" s="11">
        <f>1/1000*[1]PaperSectorMinusCoreVPAExp!AC$238</f>
        <v>1.6743559999999999E-3</v>
      </c>
      <c r="AF90" s="11">
        <f>1/1000*[1]PaperSectorMinusCoreVPAExp!AD$238</f>
        <v>4.9168379999999998E-3</v>
      </c>
      <c r="AG90" s="11">
        <f>1/1000*[1]PaperSectorMinusCoreVPAExp!AE$238</f>
        <v>8.3384510000000002E-3</v>
      </c>
      <c r="AH90" s="11">
        <f>1/1000*[1]PaperSectorMinusCoreVPAExp!AF$238</f>
        <v>1.7169438999999998E-2</v>
      </c>
      <c r="AI90" s="11">
        <f>1/1000*[1]PaperSectorMinusCoreVPAExp!AG$238</f>
        <v>2.5515832999999998E-2</v>
      </c>
      <c r="AJ90" s="11">
        <f>1/1000*[1]PaperSectorMinusCoreVPAExp!AH$238</f>
        <v>3.0797258999999997E-2</v>
      </c>
      <c r="AK90" s="11">
        <f>1/1000*[1]PaperSectorMinusCoreVPAExp!AI$238</f>
        <v>6.0909307000000003E-2</v>
      </c>
      <c r="AL90" s="11">
        <f>1/1000*[1]PaperSectorMinusCoreVPAExp!AJ$238</f>
        <v>5.3918110999999998E-2</v>
      </c>
      <c r="AM90" s="11">
        <f>1/1000*[1]PaperSectorMinusCoreVPAExp!AK$238</f>
        <v>3.9448895999999997E-2</v>
      </c>
      <c r="AN90" s="11">
        <f>1/1000*[1]PaperSectorMinusCoreVPAExp!AL$238</f>
        <v>5.3943050999999999E-2</v>
      </c>
      <c r="AO90" s="11">
        <f>1/1000*[1]PaperSectorMinusCoreVPAExp!AM$238</f>
        <v>3.7951834999999996E-2</v>
      </c>
      <c r="AP90" s="11">
        <f>1/1000*[1]PaperSectorMinusCoreVPAExp!AN$238</f>
        <v>4.7368433000000001E-2</v>
      </c>
      <c r="AQ90" s="11">
        <f>1/1000*[1]PaperSectorMinusCoreVPAExp!AO$238</f>
        <v>5.2683484000000003E-2</v>
      </c>
      <c r="AR90" s="11">
        <f>1/1000*[1]PaperSectorMinusCoreVPAExp!AP$238</f>
        <v>5.5573680000000007E-2</v>
      </c>
      <c r="AS90" s="11">
        <f>1/1000*[1]PaperSectorMinusCoreVPAExp!AQ$238</f>
        <v>9.4348585999999984E-2</v>
      </c>
      <c r="AT90" s="11">
        <f>1/1000*[1]PaperSectorMinusCoreVPAExp!AR$238</f>
        <v>7.1926040999999996E-2</v>
      </c>
      <c r="AU90" s="11">
        <f>1/1000*[1]PaperSectorMinusCoreVPAExp!AS$238</f>
        <v>5.6891905999999992E-2</v>
      </c>
      <c r="AV90" s="11">
        <f>1/1000*[1]PaperSectorMinusCoreVPAExp!AT$238</f>
        <v>9.5827665999999992E-2</v>
      </c>
      <c r="AW90" s="11">
        <f>1/1000*[1]PaperSectorMinusCoreVPAExp!AU$238</f>
        <v>0.13076622800000001</v>
      </c>
      <c r="AX90" s="11">
        <f>1/1000*[1]PaperSectorMinusCoreVPAExp!AV$238</f>
        <v>3.7004886000000001E-2</v>
      </c>
      <c r="AY90" s="11">
        <f>1/1000*[1]PaperSectorMinusCoreVPAExp!AW$238</f>
        <v>7.4286604999999992E-2</v>
      </c>
      <c r="AZ90" s="11">
        <f>1/1000*[1]PaperSectorMinusCoreVPAExp!AX$238</f>
        <v>0.23475066299999997</v>
      </c>
      <c r="BA90" s="11">
        <f>1/1000*[1]PaperSectorMinusCoreVPAExp!AY$238</f>
        <v>6.7642893883999994E-2</v>
      </c>
      <c r="BB90" s="11">
        <f>1/1000*[1]PaperSectorMinusCoreVPAExp!AZ$238</f>
        <v>0</v>
      </c>
      <c r="BC90" s="10">
        <f>1/1000*[1]PaperSectorMinusCoreVPAExp!BA$238</f>
        <v>0</v>
      </c>
      <c r="BD90" s="238"/>
    </row>
    <row r="91" spans="1:56">
      <c r="B91" s="4" t="s">
        <v>98</v>
      </c>
      <c r="C91" s="243">
        <f>1/$A$1*[1]PaperSectorMinusCoreVPAExp!B$244</f>
        <v>1.0065580000000001E-3</v>
      </c>
      <c r="D91" s="11">
        <f>1/$A$1*[1]PaperSectorMinusCoreVPAExp!C$244</f>
        <v>1.2401095E-3</v>
      </c>
      <c r="E91" s="11">
        <f>1/$A$1*[1]PaperSectorMinusCoreVPAExp!D$244</f>
        <v>2.9224891499999997E-3</v>
      </c>
      <c r="F91" s="11">
        <f>1/$A$1*[1]PaperSectorMinusCoreVPAExp!E$244</f>
        <v>2.3817581999999997E-2</v>
      </c>
      <c r="G91" s="11">
        <f>1/$A$1*[1]PaperSectorMinusCoreVPAExp!F$244</f>
        <v>9.594875499999999E-3</v>
      </c>
      <c r="H91" s="11">
        <f>1/$A$1*[1]PaperSectorMinusCoreVPAExp!G$244</f>
        <v>1.28321935E-2</v>
      </c>
      <c r="I91" s="11">
        <f>1/$A$1*[1]PaperSectorMinusCoreVPAExp!H$244</f>
        <v>1.16284875E-2</v>
      </c>
      <c r="J91" s="11">
        <f>1/$A$1*[1]PaperSectorMinusCoreVPAExp!I$244</f>
        <v>1.3002948E-2</v>
      </c>
      <c r="K91" s="11">
        <f>1/$A$1*[1]PaperSectorMinusCoreVPAExp!J$244</f>
        <v>2.1210745500000003E-2</v>
      </c>
      <c r="L91" s="11">
        <f>1/$A$1*[1]PaperSectorMinusCoreVPAExp!K$244</f>
        <v>2.8144469499999998E-2</v>
      </c>
      <c r="M91" s="11">
        <f>1/$A$1*[1]PaperSectorMinusCoreVPAExp!L$244</f>
        <v>2.8295819999999999E-2</v>
      </c>
      <c r="N91" s="11">
        <f>1/$A$1*[1]PaperSectorMinusCoreVPAExp!M$244</f>
        <v>3.08038255E-2</v>
      </c>
      <c r="O91" s="11">
        <f>1/$A$1*[1]PaperSectorMinusCoreVPAExp!N$244</f>
        <v>3.08235865E-2</v>
      </c>
      <c r="P91" s="11">
        <f>1/$A$1*[1]PaperSectorMinusCoreVPAExp!O$244</f>
        <v>4.2422946999999996E-2</v>
      </c>
      <c r="Q91" s="11">
        <f>1/$A$1*[1]PaperSectorMinusCoreVPAExp!P$244</f>
        <v>3.8999015999999997E-2</v>
      </c>
      <c r="R91" s="11">
        <f>1/$A$1*[1]PaperSectorMinusCoreVPAExp!Q$244</f>
        <v>2.9930960499999999E-2</v>
      </c>
      <c r="S91" s="11">
        <f>1/$A$1*[1]PaperSectorMinusCoreVPAExp!R$244</f>
        <v>4.0409757499999997E-2</v>
      </c>
      <c r="T91" s="11">
        <f>1/$A$1*[1]PaperSectorMinusCoreVPAExp!S$244</f>
        <v>2.8047830999999999E-2</v>
      </c>
      <c r="U91" s="11">
        <f>1/$A$1*[1]PaperSectorMinusCoreVPAExp!T$244</f>
        <v>1.43754065E-2</v>
      </c>
      <c r="V91" s="11">
        <f>1/$A$1*[1]PaperSectorMinusCoreVPAExp!U$244</f>
        <v>3.1848666499999997E-2</v>
      </c>
      <c r="W91" s="11">
        <f>1/$A$1*[1]PaperSectorMinusCoreVPAExp!V$244</f>
        <v>3.7888865000000001E-2</v>
      </c>
      <c r="X91" s="11">
        <f>1/$A$1*[1]PaperSectorMinusCoreVPAExp!W$244</f>
        <v>2.4858466499999999E-2</v>
      </c>
      <c r="Y91" s="11">
        <f>1/$A$1*[1]PaperSectorMinusCoreVPAExp!X$244</f>
        <v>5.9006722599999999E-3</v>
      </c>
      <c r="Z91" s="11">
        <f>1/$A$1*[1]PaperSectorMinusCoreVPAExp!Y$244</f>
        <v>1.344476E-3</v>
      </c>
      <c r="AA91" s="11">
        <f>1/$A$1*[1]PaperSectorMinusCoreVPAExp!Z$244</f>
        <v>0</v>
      </c>
      <c r="AB91" s="10">
        <f>1/$A$1*[1]PaperSectorMinusCoreVPAExp!AA$244</f>
        <v>0</v>
      </c>
      <c r="AC91" s="3"/>
      <c r="AD91" s="243">
        <f>1/1000*[1]PaperSectorMinusCoreVPAExp!AB$244</f>
        <v>2.6800000000000001E-4</v>
      </c>
      <c r="AE91" s="11">
        <f>1/1000*[1]PaperSectorMinusCoreVPAExp!AC$244</f>
        <v>3.3759699999999997E-4</v>
      </c>
      <c r="AF91" s="11">
        <f>1/1000*[1]PaperSectorMinusCoreVPAExp!AD$244</f>
        <v>6.6395799999999997E-4</v>
      </c>
      <c r="AG91" s="11">
        <f>1/1000*[1]PaperSectorMinusCoreVPAExp!AE$244</f>
        <v>3.3326509999999994E-3</v>
      </c>
      <c r="AH91" s="11">
        <f>1/1000*[1]PaperSectorMinusCoreVPAExp!AF$244</f>
        <v>2.8158229999999999E-3</v>
      </c>
      <c r="AI91" s="11">
        <f>1/1000*[1]PaperSectorMinusCoreVPAExp!AG$244</f>
        <v>4.197335E-3</v>
      </c>
      <c r="AJ91" s="11">
        <f>1/1000*[1]PaperSectorMinusCoreVPAExp!AH$244</f>
        <v>3.961656E-3</v>
      </c>
      <c r="AK91" s="11">
        <f>1/1000*[1]PaperSectorMinusCoreVPAExp!AI$244</f>
        <v>4.2890949999999997E-3</v>
      </c>
      <c r="AL91" s="11">
        <f>1/1000*[1]PaperSectorMinusCoreVPAExp!AJ$244</f>
        <v>6.8044889999999995E-3</v>
      </c>
      <c r="AM91" s="11">
        <f>1/1000*[1]PaperSectorMinusCoreVPAExp!AK$244</f>
        <v>7.1555580000000002E-3</v>
      </c>
      <c r="AN91" s="11">
        <f>1/1000*[1]PaperSectorMinusCoreVPAExp!AL$244</f>
        <v>8.2880229999999985E-3</v>
      </c>
      <c r="AO91" s="11">
        <f>1/1000*[1]PaperSectorMinusCoreVPAExp!AM$244</f>
        <v>1.0236772999999999E-2</v>
      </c>
      <c r="AP91" s="11">
        <f>1/1000*[1]PaperSectorMinusCoreVPAExp!AN$244</f>
        <v>8.4906030000000011E-3</v>
      </c>
      <c r="AQ91" s="11">
        <f>1/1000*[1]PaperSectorMinusCoreVPAExp!AO$244</f>
        <v>1.0641154999999999E-2</v>
      </c>
      <c r="AR91" s="11">
        <f>1/1000*[1]PaperSectorMinusCoreVPAExp!AP$244</f>
        <v>9.2368199999999998E-3</v>
      </c>
      <c r="AS91" s="11">
        <f>1/1000*[1]PaperSectorMinusCoreVPAExp!AQ$244</f>
        <v>7.1674599999999996E-3</v>
      </c>
      <c r="AT91" s="11">
        <f>1/1000*[1]PaperSectorMinusCoreVPAExp!AR$244</f>
        <v>9.1935880000000008E-3</v>
      </c>
      <c r="AU91" s="11">
        <f>1/1000*[1]PaperSectorMinusCoreVPAExp!AS$244</f>
        <v>6.7760270000000004E-3</v>
      </c>
      <c r="AV91" s="11">
        <f>1/1000*[1]PaperSectorMinusCoreVPAExp!AT$244</f>
        <v>4.6577269999999995E-3</v>
      </c>
      <c r="AW91" s="11">
        <f>1/1000*[1]PaperSectorMinusCoreVPAExp!AU$244</f>
        <v>7.9218420000000001E-3</v>
      </c>
      <c r="AX91" s="11">
        <f>1/1000*[1]PaperSectorMinusCoreVPAExp!AV$244</f>
        <v>8.306641E-3</v>
      </c>
      <c r="AY91" s="11">
        <f>1/1000*[1]PaperSectorMinusCoreVPAExp!AW$244</f>
        <v>5.6362160000000003E-3</v>
      </c>
      <c r="AZ91" s="11">
        <f>1/1000*[1]PaperSectorMinusCoreVPAExp!AX$244</f>
        <v>1.4025660000000001E-3</v>
      </c>
      <c r="BA91" s="11">
        <f>1/1000*[1]PaperSectorMinusCoreVPAExp!AY$244</f>
        <v>2.5501946999999996E-4</v>
      </c>
      <c r="BB91" s="11">
        <f>1/1000*[1]PaperSectorMinusCoreVPAExp!AZ$244</f>
        <v>0</v>
      </c>
      <c r="BC91" s="10">
        <f>1/1000*[1]PaperSectorMinusCoreVPAExp!BA$244</f>
        <v>0</v>
      </c>
      <c r="BD91" s="238"/>
    </row>
    <row r="92" spans="1:56" ht="13" thickBot="1">
      <c r="B92" s="5" t="s">
        <v>155</v>
      </c>
      <c r="C92" s="144">
        <f t="shared" ref="C92:AB92" si="14">SUM(C79:C79)-SUM(C80:C91)</f>
        <v>1.3122155340002051E-2</v>
      </c>
      <c r="D92" s="114">
        <f t="shared" si="14"/>
        <v>5.8761990599988545E-2</v>
      </c>
      <c r="E92" s="114">
        <f t="shared" si="14"/>
        <v>2.3865589399983733E-2</v>
      </c>
      <c r="F92" s="114">
        <f t="shared" si="14"/>
        <v>2.7883043099997007E-2</v>
      </c>
      <c r="G92" s="114">
        <f t="shared" si="14"/>
        <v>1.9107372689994406E-2</v>
      </c>
      <c r="H92" s="114">
        <f t="shared" si="14"/>
        <v>2.3810170719986701E-2</v>
      </c>
      <c r="I92" s="114">
        <f t="shared" si="14"/>
        <v>3.9749455019997271E-2</v>
      </c>
      <c r="J92" s="114">
        <f t="shared" si="14"/>
        <v>6.0046333500000326E-2</v>
      </c>
      <c r="K92" s="114">
        <f t="shared" si="14"/>
        <v>6.608605660998812E-2</v>
      </c>
      <c r="L92" s="114">
        <f t="shared" si="14"/>
        <v>0.1061057467500035</v>
      </c>
      <c r="M92" s="114">
        <f t="shared" si="14"/>
        <v>8.1593959999996635E-2</v>
      </c>
      <c r="N92" s="114">
        <f t="shared" si="14"/>
        <v>8.1328596499998351E-2</v>
      </c>
      <c r="O92" s="114">
        <f t="shared" si="14"/>
        <v>8.0114684999999408E-2</v>
      </c>
      <c r="P92" s="114">
        <f t="shared" si="14"/>
        <v>0.10068315950001061</v>
      </c>
      <c r="Q92" s="114">
        <f t="shared" si="14"/>
        <v>9.9220841000018822E-2</v>
      </c>
      <c r="R92" s="114">
        <f t="shared" si="14"/>
        <v>7.5742981999983527E-2</v>
      </c>
      <c r="S92" s="114">
        <f t="shared" si="14"/>
        <v>8.9842178999987254E-2</v>
      </c>
      <c r="T92" s="114">
        <f t="shared" si="14"/>
        <v>7.0768256999980572E-2</v>
      </c>
      <c r="U92" s="114">
        <f t="shared" si="14"/>
        <v>9.7831289500007301E-2</v>
      </c>
      <c r="V92" s="114">
        <f t="shared" si="14"/>
        <v>0.15420813650000209</v>
      </c>
      <c r="W92" s="114">
        <f t="shared" si="14"/>
        <v>0.12999839649999867</v>
      </c>
      <c r="X92" s="114">
        <f t="shared" si="14"/>
        <v>7.7018503000021887E-2</v>
      </c>
      <c r="Y92" s="114">
        <f t="shared" si="14"/>
        <v>0.15829471093799885</v>
      </c>
      <c r="Z92" s="114">
        <f t="shared" si="14"/>
        <v>0.16151868059950214</v>
      </c>
      <c r="AA92" s="114">
        <f t="shared" si="14"/>
        <v>0</v>
      </c>
      <c r="AB92" s="115">
        <f t="shared" si="14"/>
        <v>0</v>
      </c>
      <c r="AC92" s="116"/>
      <c r="AD92" s="144">
        <f t="shared" ref="AD92:BC92" si="15">SUM(AD79:AD79)-SUM(AD80:AD91)</f>
        <v>3.1731359999990771E-3</v>
      </c>
      <c r="AE92" s="114">
        <f t="shared" si="15"/>
        <v>9.7477409999999209E-3</v>
      </c>
      <c r="AF92" s="114">
        <f t="shared" si="15"/>
        <v>5.8760650000013737E-3</v>
      </c>
      <c r="AG92" s="114">
        <f t="shared" si="15"/>
        <v>6.5220919999998683E-3</v>
      </c>
      <c r="AH92" s="114">
        <f t="shared" si="15"/>
        <v>6.2787310000012031E-3</v>
      </c>
      <c r="AI92" s="114">
        <f t="shared" si="15"/>
        <v>7.3400250000020817E-3</v>
      </c>
      <c r="AJ92" s="114">
        <f t="shared" si="15"/>
        <v>1.0424379000002759E-2</v>
      </c>
      <c r="AK92" s="114">
        <f t="shared" si="15"/>
        <v>1.6986126999999684E-2</v>
      </c>
      <c r="AL92" s="114">
        <f t="shared" si="15"/>
        <v>2.0712338000001496E-2</v>
      </c>
      <c r="AM92" s="114">
        <f t="shared" si="15"/>
        <v>2.6695234999999151E-2</v>
      </c>
      <c r="AN92" s="114">
        <f t="shared" si="15"/>
        <v>2.4916901999999186E-2</v>
      </c>
      <c r="AO92" s="114">
        <f t="shared" si="15"/>
        <v>3.2461402000001249E-2</v>
      </c>
      <c r="AP92" s="114">
        <f t="shared" si="15"/>
        <v>2.3358723000001858E-2</v>
      </c>
      <c r="AQ92" s="114">
        <f t="shared" si="15"/>
        <v>2.9392474999999307E-2</v>
      </c>
      <c r="AR92" s="114">
        <f t="shared" si="15"/>
        <v>2.8951452000004707E-2</v>
      </c>
      <c r="AS92" s="114">
        <f t="shared" si="15"/>
        <v>2.0741851999997341E-2</v>
      </c>
      <c r="AT92" s="114">
        <f t="shared" si="15"/>
        <v>2.314449599999957E-2</v>
      </c>
      <c r="AU92" s="114">
        <f t="shared" si="15"/>
        <v>2.0426268999996E-2</v>
      </c>
      <c r="AV92" s="114">
        <f t="shared" si="15"/>
        <v>2.7936882999999413E-2</v>
      </c>
      <c r="AW92" s="114">
        <f t="shared" si="15"/>
        <v>3.8758604999999613E-2</v>
      </c>
      <c r="AX92" s="114">
        <f t="shared" si="15"/>
        <v>2.8177661999995052E-2</v>
      </c>
      <c r="AY92" s="114">
        <f t="shared" si="15"/>
        <v>1.9643022000000898E-2</v>
      </c>
      <c r="AZ92" s="114">
        <f t="shared" si="15"/>
        <v>4.7931939999996676E-2</v>
      </c>
      <c r="BA92" s="114">
        <f t="shared" si="15"/>
        <v>4.5266724656001456E-2</v>
      </c>
      <c r="BB92" s="114">
        <f t="shared" si="15"/>
        <v>0</v>
      </c>
      <c r="BC92" s="115">
        <f t="shared" si="15"/>
        <v>0</v>
      </c>
      <c r="BD92" s="238"/>
    </row>
    <row r="93" spans="1:56" ht="13" thickTop="1">
      <c r="C93" s="42"/>
      <c r="D93" s="42"/>
      <c r="E93" s="42"/>
      <c r="F93" s="42"/>
      <c r="G93" s="42"/>
      <c r="H93" s="42"/>
      <c r="I93" s="42"/>
      <c r="J93" s="42"/>
      <c r="K93" s="42"/>
      <c r="L93" s="42"/>
      <c r="M93" s="42"/>
      <c r="N93" s="42"/>
      <c r="O93" s="42"/>
      <c r="P93" s="42"/>
      <c r="Q93" s="42"/>
      <c r="R93" s="42"/>
      <c r="S93" s="42"/>
      <c r="T93" s="42"/>
      <c r="U93" s="42"/>
      <c r="V93" s="42"/>
      <c r="W93" s="42"/>
      <c r="X93" s="42"/>
      <c r="Y93" s="42"/>
      <c r="Z93" s="42"/>
      <c r="AA93" s="42"/>
      <c r="AB93" s="42"/>
      <c r="AD93" s="42"/>
      <c r="AE93" s="42"/>
      <c r="AF93" s="42"/>
      <c r="AG93" s="42"/>
      <c r="AH93" s="42"/>
      <c r="AI93" s="42"/>
      <c r="AJ93" s="42"/>
      <c r="AK93" s="42"/>
      <c r="AL93" s="42"/>
      <c r="AM93" s="42"/>
      <c r="AN93" s="42"/>
      <c r="AO93" s="42"/>
      <c r="AP93" s="42"/>
      <c r="AQ93" s="42"/>
      <c r="AR93" s="42"/>
      <c r="AS93" s="42"/>
      <c r="AT93" s="42"/>
      <c r="AU93" s="42"/>
      <c r="AV93" s="42"/>
      <c r="AW93" s="42"/>
      <c r="AX93" s="42"/>
      <c r="AY93" s="42"/>
      <c r="AZ93" s="42"/>
      <c r="BA93" s="42"/>
      <c r="BB93" s="42"/>
      <c r="BC93" s="42"/>
    </row>
    <row r="94" spans="1:56">
      <c r="C94" s="42"/>
      <c r="D94" s="42"/>
      <c r="E94" s="42"/>
      <c r="F94" s="42"/>
      <c r="G94" s="42"/>
      <c r="H94" s="42"/>
      <c r="I94" s="42"/>
      <c r="J94" s="42"/>
      <c r="K94" s="42"/>
      <c r="L94" s="42"/>
      <c r="M94" s="42"/>
      <c r="N94" s="42"/>
      <c r="O94" s="42"/>
      <c r="P94" s="42"/>
      <c r="Q94" s="42"/>
      <c r="R94" s="42"/>
      <c r="S94" s="42"/>
      <c r="T94" s="42"/>
      <c r="U94" s="42"/>
      <c r="V94" s="42"/>
      <c r="W94" s="42"/>
      <c r="X94" s="42"/>
      <c r="Y94" s="42"/>
      <c r="Z94" s="42"/>
      <c r="AA94" s="42"/>
      <c r="AB94" s="42"/>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1:56">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1:56">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row r="103" spans="30:55">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row>
    <row r="104" spans="30:55">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row>
    <row r="105" spans="30:55">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row>
    <row r="106" spans="30:55">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row>
    <row r="107" spans="30:55">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row>
    <row r="108" spans="30:55">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row>
    <row r="109" spans="30:55">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row>
    <row r="110" spans="30:55">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row>
    <row r="111" spans="30:55">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row>
    <row r="112" spans="30:55">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row>
    <row r="113" spans="30:55">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row>
    <row r="114" spans="30:55">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row>
    <row r="115" spans="30:55">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row>
    <row r="116" spans="30:55">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row>
    <row r="117" spans="30:55">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row>
    <row r="118" spans="30:55">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row>
    <row r="119" spans="30:55">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row>
    <row r="120" spans="30:55">
      <c r="AD120" s="33"/>
      <c r="AE120" s="33"/>
      <c r="AF120" s="33"/>
      <c r="AG120" s="33"/>
      <c r="AH120" s="33"/>
      <c r="AI120" s="33"/>
      <c r="AJ120" s="33"/>
      <c r="AK120" s="33"/>
      <c r="AL120" s="33"/>
      <c r="AM120" s="33"/>
      <c r="AN120" s="33"/>
      <c r="AO120" s="33"/>
      <c r="AP120" s="33"/>
      <c r="AQ120" s="33"/>
      <c r="AR120" s="33"/>
      <c r="AS120" s="33"/>
      <c r="AT120" s="33"/>
      <c r="AU120" s="33"/>
      <c r="AV120" s="33"/>
      <c r="AW120" s="33"/>
      <c r="AX120" s="33"/>
      <c r="AY120" s="33"/>
      <c r="AZ120" s="33"/>
      <c r="BA120" s="33"/>
      <c r="BB120" s="33"/>
      <c r="BC120" s="33"/>
    </row>
    <row r="121" spans="30:55">
      <c r="AD121" s="33"/>
      <c r="AE121" s="33"/>
      <c r="AF121" s="33"/>
      <c r="AG121" s="33"/>
      <c r="AH121" s="33"/>
      <c r="AI121" s="33"/>
      <c r="AJ121" s="33"/>
      <c r="AK121" s="33"/>
      <c r="AL121" s="33"/>
      <c r="AM121" s="33"/>
      <c r="AN121" s="33"/>
      <c r="AO121" s="33"/>
      <c r="AP121" s="33"/>
      <c r="AQ121" s="33"/>
      <c r="AR121" s="33"/>
      <c r="AS121" s="33"/>
      <c r="AT121" s="33"/>
      <c r="AU121" s="33"/>
      <c r="AV121" s="33"/>
      <c r="AW121" s="33"/>
      <c r="AX121" s="33"/>
      <c r="AY121" s="33"/>
      <c r="AZ121" s="33"/>
      <c r="BA121" s="33"/>
      <c r="BB121" s="33"/>
      <c r="BC121" s="33"/>
    </row>
    <row r="122" spans="30:55">
      <c r="AD122" s="33"/>
      <c r="AE122" s="33"/>
      <c r="AF122" s="33"/>
      <c r="AG122" s="33"/>
      <c r="AH122" s="33"/>
      <c r="AI122" s="33"/>
      <c r="AJ122" s="33"/>
      <c r="AK122" s="33"/>
      <c r="AL122" s="33"/>
      <c r="AM122" s="33"/>
      <c r="AN122" s="33"/>
      <c r="AO122" s="33"/>
      <c r="AP122" s="33"/>
      <c r="AQ122" s="33"/>
      <c r="AR122" s="33"/>
      <c r="AS122" s="33"/>
      <c r="AT122" s="33"/>
      <c r="AU122" s="33"/>
      <c r="AV122" s="33"/>
      <c r="AW122" s="33"/>
      <c r="AX122" s="33"/>
      <c r="AY122" s="33"/>
      <c r="AZ122" s="33"/>
      <c r="BA122" s="33"/>
      <c r="BB122" s="33"/>
      <c r="BC122" s="33"/>
    </row>
    <row r="123" spans="30:55">
      <c r="AD123" s="33"/>
      <c r="AE123" s="33"/>
      <c r="AF123" s="33"/>
      <c r="AG123" s="33"/>
      <c r="AH123" s="33"/>
      <c r="AI123" s="33"/>
      <c r="AJ123" s="33"/>
      <c r="AK123" s="33"/>
      <c r="AL123" s="33"/>
      <c r="AM123" s="33"/>
      <c r="AN123" s="33"/>
      <c r="AO123" s="33"/>
      <c r="AP123" s="33"/>
      <c r="AQ123" s="33"/>
      <c r="AR123" s="33"/>
      <c r="AS123" s="33"/>
      <c r="AT123" s="33"/>
      <c r="AU123" s="33"/>
      <c r="AV123" s="33"/>
      <c r="AW123" s="33"/>
      <c r="AX123" s="33"/>
      <c r="AY123" s="33"/>
      <c r="AZ123" s="33"/>
      <c r="BA123" s="33"/>
      <c r="BB123" s="33"/>
      <c r="BC123" s="33"/>
    </row>
    <row r="124" spans="30:55">
      <c r="AD124" s="33"/>
      <c r="AE124" s="33"/>
      <c r="AF124" s="33"/>
      <c r="AG124" s="33"/>
      <c r="AH124" s="33"/>
      <c r="AI124" s="33"/>
      <c r="AJ124" s="33"/>
      <c r="AK124" s="33"/>
      <c r="AL124" s="33"/>
      <c r="AM124" s="33"/>
      <c r="AN124" s="33"/>
      <c r="AO124" s="33"/>
      <c r="AP124" s="33"/>
      <c r="AQ124" s="33"/>
      <c r="AR124" s="33"/>
      <c r="AS124" s="33"/>
      <c r="AT124" s="33"/>
      <c r="AU124" s="33"/>
      <c r="AV124" s="33"/>
      <c r="AW124" s="33"/>
      <c r="AX124" s="33"/>
      <c r="AY124" s="33"/>
      <c r="AZ124" s="33"/>
      <c r="BA124" s="33"/>
      <c r="BB124" s="33"/>
      <c r="BC124" s="33"/>
    </row>
    <row r="125" spans="30:55">
      <c r="AD125" s="33"/>
      <c r="AE125" s="33"/>
      <c r="AF125" s="33"/>
      <c r="AG125" s="33"/>
      <c r="AH125" s="33"/>
      <c r="AI125" s="33"/>
      <c r="AJ125" s="33"/>
      <c r="AK125" s="33"/>
      <c r="AL125" s="33"/>
      <c r="AM125" s="33"/>
      <c r="AN125" s="33"/>
      <c r="AO125" s="33"/>
      <c r="AP125" s="33"/>
      <c r="AQ125" s="33"/>
      <c r="AR125" s="33"/>
      <c r="AS125" s="33"/>
      <c r="AT125" s="33"/>
      <c r="AU125" s="33"/>
      <c r="AV125" s="33"/>
      <c r="AW125" s="33"/>
      <c r="AX125" s="33"/>
      <c r="AY125" s="33"/>
      <c r="AZ125" s="33"/>
      <c r="BA125" s="33"/>
      <c r="BB125" s="33"/>
      <c r="BC125" s="33"/>
    </row>
    <row r="126" spans="30:55">
      <c r="AD126" s="33"/>
      <c r="AE126" s="33"/>
      <c r="AF126" s="33"/>
      <c r="AG126" s="33"/>
      <c r="AH126" s="33"/>
      <c r="AI126" s="33"/>
      <c r="AJ126" s="33"/>
      <c r="AK126" s="33"/>
      <c r="AL126" s="33"/>
      <c r="AM126" s="33"/>
      <c r="AN126" s="33"/>
      <c r="AO126" s="33"/>
      <c r="AP126" s="33"/>
      <c r="AQ126" s="33"/>
      <c r="AR126" s="33"/>
      <c r="AS126" s="33"/>
      <c r="AT126" s="33"/>
      <c r="AU126" s="33"/>
      <c r="AV126" s="33"/>
      <c r="AW126" s="33"/>
      <c r="AX126" s="33"/>
      <c r="AY126" s="33"/>
      <c r="AZ126" s="33"/>
      <c r="BA126" s="33"/>
      <c r="BB126" s="33"/>
      <c r="BC126" s="33"/>
    </row>
    <row r="127" spans="30:55">
      <c r="AD127" s="33"/>
      <c r="AE127" s="33"/>
      <c r="AF127" s="33"/>
      <c r="AG127" s="33"/>
      <c r="AH127" s="33"/>
      <c r="AI127" s="33"/>
      <c r="AJ127" s="33"/>
      <c r="AK127" s="33"/>
      <c r="AL127" s="33"/>
      <c r="AM127" s="33"/>
      <c r="AN127" s="33"/>
      <c r="AO127" s="33"/>
      <c r="AP127" s="33"/>
      <c r="AQ127" s="33"/>
      <c r="AR127" s="33"/>
      <c r="AS127" s="33"/>
      <c r="AT127" s="33"/>
      <c r="AU127" s="33"/>
      <c r="AV127" s="33"/>
      <c r="AW127" s="33"/>
      <c r="AX127" s="33"/>
      <c r="AY127" s="33"/>
      <c r="AZ127" s="33"/>
      <c r="BA127" s="33"/>
      <c r="BB127" s="33"/>
      <c r="BC127" s="33"/>
    </row>
    <row r="128" spans="30:55">
      <c r="AD128" s="33"/>
      <c r="AE128" s="33"/>
      <c r="AF128" s="33"/>
      <c r="AG128" s="33"/>
      <c r="AH128" s="33"/>
      <c r="AI128" s="33"/>
      <c r="AJ128" s="33"/>
      <c r="AK128" s="33"/>
      <c r="AL128" s="33"/>
      <c r="AM128" s="33"/>
      <c r="AN128" s="33"/>
      <c r="AO128" s="33"/>
      <c r="AP128" s="33"/>
      <c r="AQ128" s="33"/>
      <c r="AR128" s="33"/>
      <c r="AS128" s="33"/>
      <c r="AT128" s="33"/>
      <c r="AU128" s="33"/>
      <c r="AV128" s="33"/>
      <c r="AW128" s="33"/>
      <c r="AX128" s="33"/>
      <c r="AY128" s="33"/>
      <c r="AZ128" s="33"/>
      <c r="BA128" s="33"/>
      <c r="BB128" s="33"/>
      <c r="BC128" s="33"/>
    </row>
    <row r="129" spans="30:55">
      <c r="AD129" s="33"/>
      <c r="AE129" s="33"/>
      <c r="AF129" s="33"/>
      <c r="AG129" s="33"/>
      <c r="AH129" s="33"/>
      <c r="AI129" s="33"/>
      <c r="AJ129" s="33"/>
      <c r="AK129" s="33"/>
      <c r="AL129" s="33"/>
      <c r="AM129" s="33"/>
      <c r="AN129" s="33"/>
      <c r="AO129" s="33"/>
      <c r="AP129" s="33"/>
      <c r="AQ129" s="33"/>
      <c r="AR129" s="33"/>
      <c r="AS129" s="33"/>
      <c r="AT129" s="33"/>
      <c r="AU129" s="33"/>
      <c r="AV129" s="33"/>
      <c r="AW129" s="33"/>
      <c r="AX129" s="33"/>
      <c r="AY129" s="33"/>
      <c r="AZ129" s="33"/>
      <c r="BA129" s="33"/>
      <c r="BB129" s="33"/>
      <c r="BC129" s="33"/>
    </row>
    <row r="130" spans="30:55">
      <c r="AD130" s="33"/>
      <c r="AE130" s="33"/>
      <c r="AF130" s="33"/>
      <c r="AG130" s="33"/>
      <c r="AH130" s="33"/>
      <c r="AI130" s="33"/>
      <c r="AJ130" s="33"/>
      <c r="AK130" s="33"/>
      <c r="AL130" s="33"/>
      <c r="AM130" s="33"/>
      <c r="AN130" s="33"/>
      <c r="AO130" s="33"/>
      <c r="AP130" s="33"/>
      <c r="AQ130" s="33"/>
      <c r="AR130" s="33"/>
      <c r="AS130" s="33"/>
      <c r="AT130" s="33"/>
      <c r="AU130" s="33"/>
      <c r="AV130" s="33"/>
      <c r="AW130" s="33"/>
      <c r="AX130" s="33"/>
      <c r="AY130" s="33"/>
      <c r="AZ130" s="33"/>
      <c r="BA130" s="33"/>
      <c r="BB130" s="33"/>
      <c r="BC130" s="33"/>
    </row>
    <row r="131" spans="30:55">
      <c r="AD131" s="33"/>
      <c r="AE131" s="33"/>
      <c r="AF131" s="33"/>
      <c r="AG131" s="33"/>
      <c r="AH131" s="33"/>
      <c r="AI131" s="33"/>
      <c r="AJ131" s="33"/>
      <c r="AK131" s="33"/>
      <c r="AL131" s="33"/>
      <c r="AM131" s="33"/>
      <c r="AN131" s="33"/>
      <c r="AO131" s="33"/>
      <c r="AP131" s="33"/>
      <c r="AQ131" s="33"/>
      <c r="AR131" s="33"/>
      <c r="AS131" s="33"/>
      <c r="AT131" s="33"/>
      <c r="AU131" s="33"/>
      <c r="AV131" s="33"/>
      <c r="AW131" s="33"/>
      <c r="AX131" s="33"/>
      <c r="AY131" s="33"/>
      <c r="AZ131" s="33"/>
      <c r="BA131" s="33"/>
      <c r="BB131" s="33"/>
      <c r="BC131" s="33"/>
    </row>
    <row r="132" spans="30:55">
      <c r="AD132" s="33"/>
      <c r="AE132" s="33"/>
      <c r="AF132" s="33"/>
      <c r="AG132" s="33"/>
      <c r="AH132" s="33"/>
      <c r="AI132" s="33"/>
      <c r="AJ132" s="33"/>
      <c r="AK132" s="33"/>
      <c r="AL132" s="33"/>
      <c r="AM132" s="33"/>
      <c r="AN132" s="33"/>
      <c r="AO132" s="33"/>
      <c r="AP132" s="33"/>
      <c r="AQ132" s="33"/>
      <c r="AR132" s="33"/>
      <c r="AS132" s="33"/>
      <c r="AT132" s="33"/>
      <c r="AU132" s="33"/>
      <c r="AV132" s="33"/>
      <c r="AW132" s="33"/>
      <c r="AX132" s="33"/>
      <c r="AY132" s="33"/>
      <c r="AZ132" s="33"/>
      <c r="BA132" s="33"/>
      <c r="BB132" s="33"/>
      <c r="BC132" s="33"/>
    </row>
    <row r="133" spans="30:55">
      <c r="AD133" s="33"/>
      <c r="AE133" s="33"/>
      <c r="AF133" s="33"/>
      <c r="AG133" s="33"/>
      <c r="AH133" s="33"/>
      <c r="AI133" s="33"/>
      <c r="AJ133" s="33"/>
      <c r="AK133" s="33"/>
      <c r="AL133" s="33"/>
      <c r="AM133" s="33"/>
      <c r="AN133" s="33"/>
      <c r="AO133" s="33"/>
      <c r="AP133" s="33"/>
      <c r="AQ133" s="33"/>
      <c r="AR133" s="33"/>
      <c r="AS133" s="33"/>
      <c r="AT133" s="33"/>
      <c r="AU133" s="33"/>
      <c r="AV133" s="33"/>
      <c r="AW133" s="33"/>
      <c r="AX133" s="33"/>
      <c r="AY133" s="33"/>
      <c r="AZ133" s="33"/>
      <c r="BA133" s="33"/>
      <c r="BB133" s="33"/>
      <c r="BC133" s="33"/>
    </row>
    <row r="134" spans="30:55">
      <c r="AD134" s="33"/>
      <c r="AE134" s="33"/>
      <c r="AF134" s="33"/>
      <c r="AG134" s="33"/>
      <c r="AH134" s="33"/>
      <c r="AI134" s="33"/>
      <c r="AJ134" s="33"/>
      <c r="AK134" s="33"/>
      <c r="AL134" s="33"/>
      <c r="AM134" s="33"/>
      <c r="AN134" s="33"/>
      <c r="AO134" s="33"/>
      <c r="AP134" s="33"/>
      <c r="AQ134" s="33"/>
      <c r="AR134" s="33"/>
      <c r="AS134" s="33"/>
      <c r="AT134" s="33"/>
      <c r="AU134" s="33"/>
      <c r="AV134" s="33"/>
      <c r="AW134" s="33"/>
      <c r="AX134" s="33"/>
      <c r="AY134" s="33"/>
      <c r="AZ134" s="33"/>
      <c r="BA134" s="33"/>
      <c r="BB134" s="33"/>
      <c r="BC134" s="33"/>
    </row>
    <row r="135" spans="30:55">
      <c r="AD135" s="33"/>
      <c r="AE135" s="33"/>
      <c r="AF135" s="33"/>
      <c r="AG135" s="33"/>
      <c r="AH135" s="33"/>
      <c r="AI135" s="33"/>
      <c r="AJ135" s="33"/>
      <c r="AK135" s="33"/>
      <c r="AL135" s="33"/>
      <c r="AM135" s="33"/>
      <c r="AN135" s="33"/>
      <c r="AO135" s="33"/>
      <c r="AP135" s="33"/>
      <c r="AQ135" s="33"/>
      <c r="AR135" s="33"/>
      <c r="AS135" s="33"/>
      <c r="AT135" s="33"/>
      <c r="AU135" s="33"/>
      <c r="AV135" s="33"/>
      <c r="AW135" s="33"/>
      <c r="AX135" s="33"/>
      <c r="AY135" s="33"/>
      <c r="AZ135" s="33"/>
      <c r="BA135" s="33"/>
      <c r="BB135" s="33"/>
      <c r="BC135" s="33"/>
    </row>
    <row r="136" spans="30:55">
      <c r="AD136" s="33"/>
      <c r="AE136" s="33"/>
      <c r="AF136" s="33"/>
      <c r="AG136" s="33"/>
      <c r="AH136" s="33"/>
      <c r="AI136" s="33"/>
      <c r="AJ136" s="33"/>
      <c r="AK136" s="33"/>
      <c r="AL136" s="33"/>
      <c r="AM136" s="33"/>
      <c r="AN136" s="33"/>
      <c r="AO136" s="33"/>
      <c r="AP136" s="33"/>
      <c r="AQ136" s="33"/>
      <c r="AR136" s="33"/>
      <c r="AS136" s="33"/>
      <c r="AT136" s="33"/>
      <c r="AU136" s="33"/>
      <c r="AV136" s="33"/>
      <c r="AW136" s="33"/>
      <c r="AX136" s="33"/>
      <c r="AY136" s="33"/>
      <c r="AZ136" s="33"/>
      <c r="BA136" s="33"/>
      <c r="BB136" s="33"/>
      <c r="BC136" s="33"/>
    </row>
    <row r="137" spans="30:55">
      <c r="AD137" s="33"/>
      <c r="AE137" s="33"/>
      <c r="AF137" s="33"/>
      <c r="AG137" s="33"/>
      <c r="AH137" s="33"/>
      <c r="AI137" s="33"/>
      <c r="AJ137" s="33"/>
      <c r="AK137" s="33"/>
      <c r="AL137" s="33"/>
      <c r="AM137" s="33"/>
      <c r="AN137" s="33"/>
      <c r="AO137" s="33"/>
      <c r="AP137" s="33"/>
      <c r="AQ137" s="33"/>
      <c r="AR137" s="33"/>
      <c r="AS137" s="33"/>
      <c r="AT137" s="33"/>
      <c r="AU137" s="33"/>
      <c r="AV137" s="33"/>
      <c r="AW137" s="33"/>
      <c r="AX137" s="33"/>
      <c r="AY137" s="33"/>
      <c r="AZ137" s="33"/>
      <c r="BA137" s="33"/>
      <c r="BB137" s="33"/>
      <c r="BC137"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BD67"/>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[2]RWE!$A$3</f>
        <v>1</v>
      </c>
      <c r="B1" s="31"/>
    </row>
    <row r="2" spans="1:56" ht="16" thickTop="1">
      <c r="B2" s="374" t="s">
        <v>245</v>
      </c>
      <c r="C2" s="368" t="s">
        <v>251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1/$A$1*'[1]4403Exp'!B$263</f>
        <v>0.34802788439999988</v>
      </c>
      <c r="D5" s="110">
        <f>1/$A$1*'[1]4403Exp'!C$263</f>
        <v>0.58125115080000012</v>
      </c>
      <c r="E5" s="110">
        <f>1/$A$1*'[1]4403Exp'!D$263</f>
        <v>5.9059440800000002E-2</v>
      </c>
      <c r="F5" s="110">
        <f>1/$A$1*'[1]4403Exp'!E$263</f>
        <v>2.6811830000000006E-3</v>
      </c>
      <c r="G5" s="110">
        <f>1/$A$1*'[1]4403Exp'!F$263</f>
        <v>1.2954737999999997E-3</v>
      </c>
      <c r="H5" s="110">
        <f>1/$A$1*'[1]4403Exp'!G$263</f>
        <v>4.2949839999999997E-4</v>
      </c>
      <c r="I5" s="110">
        <f>1/$A$1*'[1]4403Exp'!H$263</f>
        <v>1.3339939999999998E-4</v>
      </c>
      <c r="J5" s="110">
        <f>1/$A$1*'[1]4403Exp'!I$263</f>
        <v>8.2409999999999992E-5</v>
      </c>
      <c r="K5" s="110">
        <f>1/$A$1*'[1]4403Exp'!J$263</f>
        <v>1.181054E-4</v>
      </c>
      <c r="L5" s="110">
        <f>1/$A$1*'[1]4403Exp'!K$263</f>
        <v>5.9308899999999999E-4</v>
      </c>
      <c r="M5" s="110">
        <f>1/$A$1*'[1]4403Exp'!L$263</f>
        <v>1.4195999999999999E-6</v>
      </c>
      <c r="N5" s="110">
        <f>1/$A$1*'[1]4403Exp'!M$263</f>
        <v>0</v>
      </c>
      <c r="O5" s="110">
        <f>1/$A$1*'[1]4403Exp'!N$263</f>
        <v>0</v>
      </c>
      <c r="P5" s="110">
        <f>1/$A$1*'[1]4403Exp'!O$263</f>
        <v>0</v>
      </c>
      <c r="Q5" s="110">
        <f>1/$A$1*'[1]4403Exp'!P$263</f>
        <v>0</v>
      </c>
      <c r="R5" s="110">
        <f>1/$A$1*'[1]4403Exp'!Q$263</f>
        <v>0</v>
      </c>
      <c r="S5" s="110">
        <f>1/$A$1*'[1]4403Exp'!R$263</f>
        <v>0</v>
      </c>
      <c r="T5" s="110">
        <f>1/$A$1*'[1]4403Exp'!S$263</f>
        <v>0</v>
      </c>
      <c r="U5" s="110">
        <f>1/$A$1*'[1]4403Exp'!T$263</f>
        <v>0</v>
      </c>
      <c r="V5" s="110">
        <f>1/$A$1*'[1]4403Exp'!U$263</f>
        <v>6.6680600000000007E-5</v>
      </c>
      <c r="W5" s="110">
        <f>1/$A$1*'[1]4403Exp'!V$263</f>
        <v>3.0347799999999998E-5</v>
      </c>
      <c r="X5" s="110">
        <f>1/$A$1*'[1]4403Exp'!W$263</f>
        <v>6.3275799999999995E-5</v>
      </c>
      <c r="Y5" s="110">
        <f>1/$A$1*'[1]4403Exp'!X$263</f>
        <v>3.9377673999999989E-4</v>
      </c>
      <c r="Z5" s="110">
        <f>1/$A$1*'[1]4403Exp'!Y$263</f>
        <v>4.1042679999999998E-4</v>
      </c>
      <c r="AA5" s="110">
        <f>1/$A$1*'[1]4403Exp'!Z$263</f>
        <v>0</v>
      </c>
      <c r="AB5" s="217">
        <f>1/$A$1*'[1]4403Exp'!AA$263</f>
        <v>0</v>
      </c>
      <c r="AC5" s="55"/>
      <c r="AD5" s="187">
        <f>'[1]4403Exp'!AB$263</f>
        <v>45.278055999999992</v>
      </c>
      <c r="AE5" s="140">
        <f>'[1]4403Exp'!AC$263</f>
        <v>67.76995100000002</v>
      </c>
      <c r="AF5" s="140">
        <f>'[1]4403Exp'!AD$263</f>
        <v>10.083561999999995</v>
      </c>
      <c r="AG5" s="140">
        <f>'[1]4403Exp'!AE$263</f>
        <v>0.87850800000000007</v>
      </c>
      <c r="AH5" s="140">
        <f>'[1]4403Exp'!AF$263</f>
        <v>0.73139699999999996</v>
      </c>
      <c r="AI5" s="140">
        <f>'[1]4403Exp'!AG$263</f>
        <v>0.31036799999999998</v>
      </c>
      <c r="AJ5" s="140">
        <f>'[1]4403Exp'!AH$263</f>
        <v>4.7497999999999999E-2</v>
      </c>
      <c r="AK5" s="140">
        <f>'[1]4403Exp'!AI$263</f>
        <v>4.2442999999999995E-2</v>
      </c>
      <c r="AL5" s="140">
        <f>'[1]4403Exp'!AJ$263</f>
        <v>3.6401000000000003E-2</v>
      </c>
      <c r="AM5" s="140">
        <f>'[1]4403Exp'!AK$263</f>
        <v>8.116799999999999E-2</v>
      </c>
      <c r="AN5" s="140">
        <f>'[1]4403Exp'!AL$263</f>
        <v>1.9033999999999999E-2</v>
      </c>
      <c r="AO5" s="140">
        <f>'[1]4403Exp'!AM$263</f>
        <v>0</v>
      </c>
      <c r="AP5" s="140">
        <f>'[1]4403Exp'!AN$263</f>
        <v>0</v>
      </c>
      <c r="AQ5" s="140">
        <f>'[1]4403Exp'!AO$263</f>
        <v>0</v>
      </c>
      <c r="AR5" s="140">
        <f>'[1]4403Exp'!AP$263</f>
        <v>0</v>
      </c>
      <c r="AS5" s="140">
        <f>'[1]4403Exp'!AQ$263</f>
        <v>0</v>
      </c>
      <c r="AT5" s="140">
        <f>'[1]4403Exp'!AR$263</f>
        <v>0</v>
      </c>
      <c r="AU5" s="140">
        <f>'[1]4403Exp'!AS$263</f>
        <v>0</v>
      </c>
      <c r="AV5" s="140">
        <f>'[1]4403Exp'!AT$263</f>
        <v>0</v>
      </c>
      <c r="AW5" s="140">
        <f>'[1]4403Exp'!AU$263</f>
        <v>0.66362500000000002</v>
      </c>
      <c r="AX5" s="140">
        <f>'[1]4403Exp'!AV$263</f>
        <v>0.27738400000000002</v>
      </c>
      <c r="AY5" s="140">
        <f>'[1]4403Exp'!AW$263</f>
        <v>0.70312999999999992</v>
      </c>
      <c r="AZ5" s="140">
        <f>'[1]4403Exp'!AX$263</f>
        <v>1.0888899999999997</v>
      </c>
      <c r="BA5" s="140">
        <f>'[1]4403Exp'!AY$263</f>
        <v>1.5381473049999996</v>
      </c>
      <c r="BB5" s="140">
        <f>'[1]4403Exp'!AZ$263</f>
        <v>0</v>
      </c>
      <c r="BC5" s="219">
        <f>'[1]4403Exp'!BA$263</f>
        <v>0</v>
      </c>
      <c r="BD5" s="238"/>
    </row>
    <row r="6" spans="1:56" ht="17.149999999999999" customHeight="1" thickTop="1">
      <c r="B6" s="118" t="s">
        <v>159</v>
      </c>
      <c r="C6" s="121">
        <f>1/$A$1*'[1]4403Exp'!B$266</f>
        <v>6.2332199999999999E-5</v>
      </c>
      <c r="D6" s="119">
        <f>1/$A$1*'[1]4403Exp'!C$266</f>
        <v>1.8559100000000001E-4</v>
      </c>
      <c r="E6" s="119">
        <f>1/$A$1*'[1]4403Exp'!D$266</f>
        <v>1.9716999999999998E-3</v>
      </c>
      <c r="F6" s="119">
        <f>1/$A$1*'[1]4403Exp'!E$266</f>
        <v>4.1999999999999996E-6</v>
      </c>
      <c r="G6" s="119">
        <f>1/$A$1*'[1]4403Exp'!F$266</f>
        <v>0</v>
      </c>
      <c r="H6" s="119">
        <f>1/$A$1*'[1]4403Exp'!G$266</f>
        <v>4.3999999999999999E-5</v>
      </c>
      <c r="I6" s="119">
        <f>1/$A$1*'[1]4403Exp'!H$266</f>
        <v>0</v>
      </c>
      <c r="J6" s="119">
        <f>1/$A$1*'[1]4403Exp'!I$266</f>
        <v>0</v>
      </c>
      <c r="K6" s="119">
        <f>1/$A$1*'[1]4403Exp'!J$266</f>
        <v>0</v>
      </c>
      <c r="L6" s="119">
        <f>1/$A$1*'[1]4403Exp'!K$266</f>
        <v>0</v>
      </c>
      <c r="M6" s="119">
        <f>1/$A$1*'[1]4403Exp'!L$266</f>
        <v>0</v>
      </c>
      <c r="N6" s="119">
        <f>1/$A$1*'[1]4403Exp'!M$266</f>
        <v>0</v>
      </c>
      <c r="O6" s="119">
        <f>1/$A$1*'[1]4403Exp'!N$266</f>
        <v>0</v>
      </c>
      <c r="P6" s="119">
        <f>1/$A$1*'[1]4403Exp'!O$266</f>
        <v>0</v>
      </c>
      <c r="Q6" s="119">
        <f>1/$A$1*'[1]4403Exp'!P$266</f>
        <v>0</v>
      </c>
      <c r="R6" s="119">
        <f>1/$A$1*'[1]4403Exp'!Q$266</f>
        <v>0</v>
      </c>
      <c r="S6" s="119">
        <f>1/$A$1*'[1]4403Exp'!R$266</f>
        <v>0</v>
      </c>
      <c r="T6" s="119">
        <f>1/$A$1*'[1]4403Exp'!S$266</f>
        <v>0</v>
      </c>
      <c r="U6" s="119">
        <f>1/$A$1*'[1]4403Exp'!T$266</f>
        <v>0</v>
      </c>
      <c r="V6" s="119">
        <f>1/$A$1*'[1]4403Exp'!U$266</f>
        <v>0</v>
      </c>
      <c r="W6" s="119">
        <f>1/$A$1*'[1]4403Exp'!V$266</f>
        <v>0</v>
      </c>
      <c r="X6" s="119">
        <f>1/$A$1*'[1]4403Exp'!W$266</f>
        <v>0</v>
      </c>
      <c r="Y6" s="119">
        <f>1/$A$1*'[1]4403Exp'!X$266</f>
        <v>0</v>
      </c>
      <c r="Z6" s="119">
        <f>1/$A$1*'[1]4403Exp'!Y$266</f>
        <v>0</v>
      </c>
      <c r="AA6" s="119">
        <f>1/$A$1*'[1]4403Exp'!Z$266</f>
        <v>0</v>
      </c>
      <c r="AB6" s="120">
        <f>1/$A$1*'[1]4403Exp'!AA$266</f>
        <v>0</v>
      </c>
      <c r="AC6" s="55"/>
      <c r="AD6" s="188">
        <f>'[1]4403Exp'!AB$266</f>
        <v>2.5690000000000001E-2</v>
      </c>
      <c r="AE6" s="189">
        <f>'[1]4403Exp'!AC$266</f>
        <v>6.501599999999999E-2</v>
      </c>
      <c r="AF6" s="189">
        <f>'[1]4403Exp'!AD$266</f>
        <v>0.54772999999999994</v>
      </c>
      <c r="AG6" s="189">
        <f>'[1]4403Exp'!AE$266</f>
        <v>4.0179999999999999E-3</v>
      </c>
      <c r="AH6" s="189">
        <f>'[1]4403Exp'!AF$266</f>
        <v>0</v>
      </c>
      <c r="AI6" s="189">
        <f>'[1]4403Exp'!AG$266</f>
        <v>1.5361999999999999E-2</v>
      </c>
      <c r="AJ6" s="189">
        <f>'[1]4403Exp'!AH$266</f>
        <v>0</v>
      </c>
      <c r="AK6" s="189">
        <f>'[1]4403Exp'!AI$266</f>
        <v>0</v>
      </c>
      <c r="AL6" s="189">
        <f>'[1]4403Exp'!AJ$266</f>
        <v>0</v>
      </c>
      <c r="AM6" s="189">
        <f>'[1]4403Exp'!AK$266</f>
        <v>0</v>
      </c>
      <c r="AN6" s="189">
        <f>'[1]4403Exp'!AL$266</f>
        <v>0</v>
      </c>
      <c r="AO6" s="189">
        <f>'[1]4403Exp'!AM$266</f>
        <v>0</v>
      </c>
      <c r="AP6" s="189">
        <f>'[1]4403Exp'!AN$266</f>
        <v>0</v>
      </c>
      <c r="AQ6" s="189">
        <f>'[1]4403Exp'!AO$266</f>
        <v>0</v>
      </c>
      <c r="AR6" s="189">
        <f>'[1]4403Exp'!AP$266</f>
        <v>0</v>
      </c>
      <c r="AS6" s="189">
        <f>'[1]4403Exp'!AQ$266</f>
        <v>0</v>
      </c>
      <c r="AT6" s="189">
        <f>'[1]4403Exp'!AR$266</f>
        <v>0</v>
      </c>
      <c r="AU6" s="189">
        <f>'[1]4403Exp'!AS$266</f>
        <v>0</v>
      </c>
      <c r="AV6" s="189">
        <f>'[1]4403Exp'!AT$266</f>
        <v>0</v>
      </c>
      <c r="AW6" s="189">
        <f>'[1]4403Exp'!AU$266</f>
        <v>0</v>
      </c>
      <c r="AX6" s="189">
        <f>'[1]4403Exp'!AV$266</f>
        <v>0</v>
      </c>
      <c r="AY6" s="189">
        <f>'[1]4403Exp'!AW$266</f>
        <v>0</v>
      </c>
      <c r="AZ6" s="189">
        <f>'[1]4403Exp'!AX$266</f>
        <v>0</v>
      </c>
      <c r="BA6" s="189">
        <f>'[1]4403Exp'!AY$266</f>
        <v>0</v>
      </c>
      <c r="BB6" s="189">
        <f>'[1]4403Exp'!AZ$266</f>
        <v>0</v>
      </c>
      <c r="BC6" s="228">
        <f>'[1]4403Exp'!BA$266</f>
        <v>0</v>
      </c>
      <c r="BD6" s="238"/>
    </row>
    <row r="7" spans="1:56" ht="17.149999999999999" customHeight="1">
      <c r="B7" s="20" t="s">
        <v>162</v>
      </c>
      <c r="C7" s="153">
        <f>1/$A$1*'[1]4403Exp'!B$268</f>
        <v>2.8219379999999997E-4</v>
      </c>
      <c r="D7" s="61">
        <f>1/$A$1*'[1]4403Exp'!C$268</f>
        <v>3.9180399999999995E-5</v>
      </c>
      <c r="E7" s="61">
        <f>1/$A$1*'[1]4403Exp'!D$268</f>
        <v>2.4410300000000002E-4</v>
      </c>
      <c r="F7" s="61">
        <f>1/$A$1*'[1]4403Exp'!E$268</f>
        <v>2.0251E-5</v>
      </c>
      <c r="G7" s="61">
        <f>1/$A$1*'[1]4403Exp'!F$268</f>
        <v>4.9631600000000001E-5</v>
      </c>
      <c r="H7" s="61">
        <f>1/$A$1*'[1]4403Exp'!G$268</f>
        <v>9.0999999999999981E-8</v>
      </c>
      <c r="I7" s="61">
        <f>1/$A$1*'[1]4403Exp'!H$268</f>
        <v>5.5566000000000003E-6</v>
      </c>
      <c r="J7" s="61">
        <f>1/$A$1*'[1]4403Exp'!I$268</f>
        <v>6.9999999999999998E-9</v>
      </c>
      <c r="K7" s="61">
        <f>1/$A$1*'[1]4403Exp'!J$268</f>
        <v>0</v>
      </c>
      <c r="L7" s="61">
        <f>1/$A$1*'[1]4403Exp'!K$268</f>
        <v>0</v>
      </c>
      <c r="M7" s="61">
        <f>1/$A$1*'[1]4403Exp'!L$268</f>
        <v>0</v>
      </c>
      <c r="N7" s="61">
        <f>1/$A$1*'[1]4403Exp'!M$268</f>
        <v>0</v>
      </c>
      <c r="O7" s="61">
        <f>1/$A$1*'[1]4403Exp'!N$268</f>
        <v>0</v>
      </c>
      <c r="P7" s="61">
        <f>1/$A$1*'[1]4403Exp'!O$268</f>
        <v>0</v>
      </c>
      <c r="Q7" s="61">
        <f>1/$A$1*'[1]4403Exp'!P$268</f>
        <v>0</v>
      </c>
      <c r="R7" s="61">
        <f>1/$A$1*'[1]4403Exp'!Q$268</f>
        <v>0</v>
      </c>
      <c r="S7" s="61">
        <f>1/$A$1*'[1]4403Exp'!R$268</f>
        <v>0</v>
      </c>
      <c r="T7" s="61">
        <f>1/$A$1*'[1]4403Exp'!S$268</f>
        <v>0</v>
      </c>
      <c r="U7" s="61">
        <f>1/$A$1*'[1]4403Exp'!T$268</f>
        <v>0</v>
      </c>
      <c r="V7" s="61">
        <f>1/$A$1*'[1]4403Exp'!U$268</f>
        <v>0</v>
      </c>
      <c r="W7" s="61">
        <f>1/$A$1*'[1]4403Exp'!V$268</f>
        <v>0</v>
      </c>
      <c r="X7" s="61">
        <f>1/$A$1*'[1]4403Exp'!W$268</f>
        <v>0</v>
      </c>
      <c r="Y7" s="61">
        <f>1/$A$1*'[1]4403Exp'!X$268</f>
        <v>0</v>
      </c>
      <c r="Z7" s="61">
        <f>1/$A$1*'[1]4403Exp'!Y$268</f>
        <v>0</v>
      </c>
      <c r="AA7" s="61">
        <f>1/$A$1*'[1]4403Exp'!Z$268</f>
        <v>0</v>
      </c>
      <c r="AB7" s="62">
        <f>1/$A$1*'[1]4403Exp'!AA$268</f>
        <v>0</v>
      </c>
      <c r="AC7" s="55"/>
      <c r="AD7" s="248">
        <f>'[1]4403Exp'!AB$268</f>
        <v>0.23261499999999999</v>
      </c>
      <c r="AE7" s="197">
        <f>'[1]4403Exp'!AC$268</f>
        <v>4.1470999999999994E-2</v>
      </c>
      <c r="AF7" s="197">
        <f>'[1]4403Exp'!AD$268</f>
        <v>7.4192999999999995E-2</v>
      </c>
      <c r="AG7" s="197">
        <f>'[1]4403Exp'!AE$268</f>
        <v>4.1215999999999996E-2</v>
      </c>
      <c r="AH7" s="197">
        <f>'[1]4403Exp'!AF$268</f>
        <v>7.3994999999999991E-2</v>
      </c>
      <c r="AI7" s="197">
        <f>'[1]4403Exp'!AG$268</f>
        <v>5.8799999999999998E-4</v>
      </c>
      <c r="AJ7" s="197">
        <f>'[1]4403Exp'!AH$268</f>
        <v>1.1049999999999999E-3</v>
      </c>
      <c r="AK7" s="197">
        <f>'[1]4403Exp'!AI$268</f>
        <v>8.8999999999999995E-5</v>
      </c>
      <c r="AL7" s="197">
        <f>'[1]4403Exp'!AJ$268</f>
        <v>0</v>
      </c>
      <c r="AM7" s="197">
        <f>'[1]4403Exp'!AK$268</f>
        <v>0</v>
      </c>
      <c r="AN7" s="197">
        <f>'[1]4403Exp'!AL$268</f>
        <v>0</v>
      </c>
      <c r="AO7" s="197">
        <f>'[1]4403Exp'!AM$268</f>
        <v>0</v>
      </c>
      <c r="AP7" s="197">
        <f>'[1]4403Exp'!AN$268</f>
        <v>0</v>
      </c>
      <c r="AQ7" s="197">
        <f>'[1]4403Exp'!AO$268</f>
        <v>0</v>
      </c>
      <c r="AR7" s="197">
        <f>'[1]4403Exp'!AP$268</f>
        <v>0</v>
      </c>
      <c r="AS7" s="197">
        <f>'[1]4403Exp'!AQ$268</f>
        <v>0</v>
      </c>
      <c r="AT7" s="197">
        <f>'[1]4403Exp'!AR$268</f>
        <v>0</v>
      </c>
      <c r="AU7" s="197">
        <f>'[1]4403Exp'!AS$268</f>
        <v>0</v>
      </c>
      <c r="AV7" s="197">
        <f>'[1]4403Exp'!AT$268</f>
        <v>0</v>
      </c>
      <c r="AW7" s="197">
        <f>'[1]4403Exp'!AU$268</f>
        <v>0</v>
      </c>
      <c r="AX7" s="197">
        <f>'[1]4403Exp'!AV$268</f>
        <v>0</v>
      </c>
      <c r="AY7" s="197">
        <f>'[1]4403Exp'!AW$268</f>
        <v>0</v>
      </c>
      <c r="AZ7" s="197">
        <f>'[1]4403Exp'!AX$268</f>
        <v>0</v>
      </c>
      <c r="BA7" s="197">
        <f>'[1]4403Exp'!AY$268</f>
        <v>0</v>
      </c>
      <c r="BB7" s="197">
        <f>'[1]4403Exp'!AZ$268</f>
        <v>0</v>
      </c>
      <c r="BC7" s="232">
        <f>'[1]4403Exp'!BA$268</f>
        <v>0</v>
      </c>
      <c r="BD7" s="238"/>
    </row>
    <row r="8" spans="1:56" ht="17.149999999999999" customHeight="1">
      <c r="B8" s="20" t="s">
        <v>160</v>
      </c>
      <c r="C8" s="153">
        <f>1/$A$1*'[1]4403Exp'!B$269</f>
        <v>4.6150999999999999E-5</v>
      </c>
      <c r="D8" s="61">
        <f>1/$A$1*'[1]4403Exp'!C$269</f>
        <v>0</v>
      </c>
      <c r="E8" s="61">
        <f>1/$A$1*'[1]4403Exp'!D$269</f>
        <v>5.9499999999999991E-7</v>
      </c>
      <c r="F8" s="61">
        <f>1/$A$1*'[1]4403Exp'!E$269</f>
        <v>4.8383999999999993E-6</v>
      </c>
      <c r="G8" s="61">
        <f>1/$A$1*'[1]4403Exp'!F$269</f>
        <v>1.0387999999999999E-6</v>
      </c>
      <c r="H8" s="61">
        <f>1/$A$1*'[1]4403Exp'!G$269</f>
        <v>0</v>
      </c>
      <c r="I8" s="61">
        <f>1/$A$1*'[1]4403Exp'!H$269</f>
        <v>0</v>
      </c>
      <c r="J8" s="61">
        <f>1/$A$1*'[1]4403Exp'!I$269</f>
        <v>0</v>
      </c>
      <c r="K8" s="61">
        <f>1/$A$1*'[1]4403Exp'!J$269</f>
        <v>1.2459999999999999E-7</v>
      </c>
      <c r="L8" s="61">
        <f>1/$A$1*'[1]4403Exp'!K$269</f>
        <v>0</v>
      </c>
      <c r="M8" s="61">
        <f>1/$A$1*'[1]4403Exp'!L$269</f>
        <v>0</v>
      </c>
      <c r="N8" s="61">
        <f>1/$A$1*'[1]4403Exp'!M$269</f>
        <v>0</v>
      </c>
      <c r="O8" s="61">
        <f>1/$A$1*'[1]4403Exp'!N$269</f>
        <v>0</v>
      </c>
      <c r="P8" s="61">
        <f>1/$A$1*'[1]4403Exp'!O$269</f>
        <v>0</v>
      </c>
      <c r="Q8" s="61">
        <f>1/$A$1*'[1]4403Exp'!P$269</f>
        <v>0</v>
      </c>
      <c r="R8" s="61">
        <f>1/$A$1*'[1]4403Exp'!Q$269</f>
        <v>0</v>
      </c>
      <c r="S8" s="61">
        <f>1/$A$1*'[1]4403Exp'!R$269</f>
        <v>0</v>
      </c>
      <c r="T8" s="61">
        <f>1/$A$1*'[1]4403Exp'!S$269</f>
        <v>0</v>
      </c>
      <c r="U8" s="61">
        <f>1/$A$1*'[1]4403Exp'!T$269</f>
        <v>0</v>
      </c>
      <c r="V8" s="61">
        <f>1/$A$1*'[1]4403Exp'!U$269</f>
        <v>0</v>
      </c>
      <c r="W8" s="61">
        <f>1/$A$1*'[1]4403Exp'!V$269</f>
        <v>0</v>
      </c>
      <c r="X8" s="61">
        <f>1/$A$1*'[1]4403Exp'!W$269</f>
        <v>0</v>
      </c>
      <c r="Y8" s="61">
        <f>1/$A$1*'[1]4403Exp'!X$269</f>
        <v>0</v>
      </c>
      <c r="Z8" s="61">
        <f>1/$A$1*'[1]4403Exp'!Y$269</f>
        <v>0</v>
      </c>
      <c r="AA8" s="61">
        <f>1/$A$1*'[1]4403Exp'!Z$269</f>
        <v>0</v>
      </c>
      <c r="AB8" s="62">
        <f>1/$A$1*'[1]4403Exp'!AA$269</f>
        <v>0</v>
      </c>
      <c r="AC8" s="55"/>
      <c r="AD8" s="248">
        <f>'[1]4403Exp'!AB$269</f>
        <v>1.3374999999999998E-2</v>
      </c>
      <c r="AE8" s="197">
        <f>'[1]4403Exp'!AC$269</f>
        <v>0</v>
      </c>
      <c r="AF8" s="197">
        <f>'[1]4403Exp'!AD$269</f>
        <v>1.093E-3</v>
      </c>
      <c r="AG8" s="197">
        <f>'[1]4403Exp'!AE$269</f>
        <v>3.3669999999999998E-3</v>
      </c>
      <c r="AH8" s="197">
        <f>'[1]4403Exp'!AF$269</f>
        <v>1.433E-3</v>
      </c>
      <c r="AI8" s="197">
        <f>'[1]4403Exp'!AG$269</f>
        <v>0</v>
      </c>
      <c r="AJ8" s="197">
        <f>'[1]4403Exp'!AH$269</f>
        <v>0</v>
      </c>
      <c r="AK8" s="197">
        <f>'[1]4403Exp'!AI$269</f>
        <v>0</v>
      </c>
      <c r="AL8" s="197">
        <f>'[1]4403Exp'!AJ$269</f>
        <v>1.2319999999999999E-2</v>
      </c>
      <c r="AM8" s="197">
        <f>'[1]4403Exp'!AK$269</f>
        <v>0</v>
      </c>
      <c r="AN8" s="197">
        <f>'[1]4403Exp'!AL$269</f>
        <v>0</v>
      </c>
      <c r="AO8" s="197">
        <f>'[1]4403Exp'!AM$269</f>
        <v>0</v>
      </c>
      <c r="AP8" s="197">
        <f>'[1]4403Exp'!AN$269</f>
        <v>0</v>
      </c>
      <c r="AQ8" s="197">
        <f>'[1]4403Exp'!AO$269</f>
        <v>0</v>
      </c>
      <c r="AR8" s="197">
        <f>'[1]4403Exp'!AP$269</f>
        <v>0</v>
      </c>
      <c r="AS8" s="197">
        <f>'[1]4403Exp'!AQ$269</f>
        <v>0</v>
      </c>
      <c r="AT8" s="197">
        <f>'[1]4403Exp'!AR$269</f>
        <v>0</v>
      </c>
      <c r="AU8" s="197">
        <f>'[1]4403Exp'!AS$269</f>
        <v>0</v>
      </c>
      <c r="AV8" s="197">
        <f>'[1]4403Exp'!AT$269</f>
        <v>0</v>
      </c>
      <c r="AW8" s="197">
        <f>'[1]4403Exp'!AU$269</f>
        <v>0</v>
      </c>
      <c r="AX8" s="197">
        <f>'[1]4403Exp'!AV$269</f>
        <v>0</v>
      </c>
      <c r="AY8" s="197">
        <f>'[1]4403Exp'!AW$269</f>
        <v>0</v>
      </c>
      <c r="AZ8" s="197">
        <f>'[1]4403Exp'!AX$269</f>
        <v>0</v>
      </c>
      <c r="BA8" s="197">
        <f>'[1]4403Exp'!AY$269</f>
        <v>0</v>
      </c>
      <c r="BB8" s="197">
        <f>'[1]4403Exp'!AZ$269</f>
        <v>0</v>
      </c>
      <c r="BC8" s="232">
        <f>'[1]4403Exp'!BA$269</f>
        <v>0</v>
      </c>
      <c r="BD8" s="238"/>
    </row>
    <row r="9" spans="1:56" ht="17.149999999999999" customHeight="1">
      <c r="B9" s="16" t="s">
        <v>152</v>
      </c>
      <c r="C9" s="242">
        <f>1/$A$1*'[1]4403Exp'!B$267</f>
        <v>0.22991739679999998</v>
      </c>
      <c r="D9" s="32">
        <f>1/$A$1*'[1]4403Exp'!C$267</f>
        <v>0.44893803140000005</v>
      </c>
      <c r="E9" s="32">
        <f>1/$A$1*'[1]4403Exp'!D$267</f>
        <v>2.8959078800000003E-2</v>
      </c>
      <c r="F9" s="32">
        <f>1/$A$1*'[1]4403Exp'!E$267</f>
        <v>2.3337856000000003E-3</v>
      </c>
      <c r="G9" s="32">
        <f>1/$A$1*'[1]4403Exp'!F$267</f>
        <v>1.0174691999999999E-3</v>
      </c>
      <c r="H9" s="32">
        <f>1/$A$1*'[1]4403Exp'!G$267</f>
        <v>2.9711459999999995E-4</v>
      </c>
      <c r="I9" s="32">
        <f>1/$A$1*'[1]4403Exp'!H$267</f>
        <v>1.1070819999999998E-4</v>
      </c>
      <c r="J9" s="32">
        <f>1/$A$1*'[1]4403Exp'!I$267</f>
        <v>5.2067799999999996E-5</v>
      </c>
      <c r="K9" s="32">
        <f>1/$A$1*'[1]4403Exp'!J$267</f>
        <v>9.6630800000000003E-5</v>
      </c>
      <c r="L9" s="32">
        <f>1/$A$1*'[1]4403Exp'!K$267</f>
        <v>5.9308759999999994E-4</v>
      </c>
      <c r="M9" s="32">
        <f>1/$A$1*'[1]4403Exp'!L$267</f>
        <v>1.4195999999999999E-6</v>
      </c>
      <c r="N9" s="32">
        <f>1/$A$1*'[1]4403Exp'!M$267</f>
        <v>0</v>
      </c>
      <c r="O9" s="32">
        <f>1/$A$1*'[1]4403Exp'!N$267</f>
        <v>0</v>
      </c>
      <c r="P9" s="32">
        <f>1/$A$1*'[1]4403Exp'!O$267</f>
        <v>0</v>
      </c>
      <c r="Q9" s="32">
        <f>1/$A$1*'[1]4403Exp'!P$267</f>
        <v>0</v>
      </c>
      <c r="R9" s="32">
        <f>1/$A$1*'[1]4403Exp'!Q$267</f>
        <v>0</v>
      </c>
      <c r="S9" s="32">
        <f>1/$A$1*'[1]4403Exp'!R$267</f>
        <v>0</v>
      </c>
      <c r="T9" s="32">
        <f>1/$A$1*'[1]4403Exp'!S$267</f>
        <v>0</v>
      </c>
      <c r="U9" s="32">
        <f>1/$A$1*'[1]4403Exp'!T$267</f>
        <v>0</v>
      </c>
      <c r="V9" s="32">
        <f>1/$A$1*'[1]4403Exp'!U$267</f>
        <v>6.6609199999999999E-5</v>
      </c>
      <c r="W9" s="32">
        <f>1/$A$1*'[1]4403Exp'!V$267</f>
        <v>2.9199800000000001E-5</v>
      </c>
      <c r="X9" s="32">
        <f>1/$A$1*'[1]4403Exp'!W$267</f>
        <v>6.3076999999999993E-5</v>
      </c>
      <c r="Y9" s="32">
        <f>1/$A$1*'[1]4403Exp'!X$267</f>
        <v>3.9344619999999995E-4</v>
      </c>
      <c r="Z9" s="32">
        <f>1/$A$1*'[1]4403Exp'!Y$267</f>
        <v>4.0865439999999997E-4</v>
      </c>
      <c r="AA9" s="32">
        <f>1/$A$1*'[1]4403Exp'!Z$267</f>
        <v>0</v>
      </c>
      <c r="AB9" s="49">
        <f>1/$A$1*'[1]4403Exp'!AA$267</f>
        <v>0</v>
      </c>
      <c r="AC9" s="55"/>
      <c r="AD9" s="244">
        <f>'[1]4403Exp'!AB$267</f>
        <v>30.189484999999998</v>
      </c>
      <c r="AE9" s="145">
        <f>'[1]4403Exp'!AC$267</f>
        <v>50.793966000000005</v>
      </c>
      <c r="AF9" s="145">
        <f>'[1]4403Exp'!AD$267</f>
        <v>5.7401459999999993</v>
      </c>
      <c r="AG9" s="145">
        <f>'[1]4403Exp'!AE$267</f>
        <v>0.67287500000000011</v>
      </c>
      <c r="AH9" s="145">
        <f>'[1]4403Exp'!AF$267</f>
        <v>0.32299499999999998</v>
      </c>
      <c r="AI9" s="145">
        <f>'[1]4403Exp'!AG$267</f>
        <v>0.24835799999999997</v>
      </c>
      <c r="AJ9" s="145">
        <f>'[1]4403Exp'!AH$267</f>
        <v>2.7569999999999997E-2</v>
      </c>
      <c r="AK9" s="145">
        <f>'[1]4403Exp'!AI$267</f>
        <v>2.5791000000000001E-2</v>
      </c>
      <c r="AL9" s="145">
        <f>'[1]4403Exp'!AJ$267</f>
        <v>1.5699999999999999E-2</v>
      </c>
      <c r="AM9" s="145">
        <f>'[1]4403Exp'!AK$267</f>
        <v>8.1162999999999985E-2</v>
      </c>
      <c r="AN9" s="145">
        <f>'[1]4403Exp'!AL$267</f>
        <v>1.9033999999999999E-2</v>
      </c>
      <c r="AO9" s="145">
        <f>'[1]4403Exp'!AM$267</f>
        <v>0</v>
      </c>
      <c r="AP9" s="145">
        <f>'[1]4403Exp'!AN$267</f>
        <v>0</v>
      </c>
      <c r="AQ9" s="145">
        <f>'[1]4403Exp'!AO$267</f>
        <v>0</v>
      </c>
      <c r="AR9" s="145">
        <f>'[1]4403Exp'!AP$267</f>
        <v>0</v>
      </c>
      <c r="AS9" s="145">
        <f>'[1]4403Exp'!AQ$267</f>
        <v>0</v>
      </c>
      <c r="AT9" s="145">
        <f>'[1]4403Exp'!AR$267</f>
        <v>0</v>
      </c>
      <c r="AU9" s="145">
        <f>'[1]4403Exp'!AS$267</f>
        <v>0</v>
      </c>
      <c r="AV9" s="145">
        <f>'[1]4403Exp'!AT$267</f>
        <v>0</v>
      </c>
      <c r="AW9" s="145">
        <f>'[1]4403Exp'!AU$267</f>
        <v>0.66298999999999997</v>
      </c>
      <c r="AX9" s="145">
        <f>'[1]4403Exp'!AV$267</f>
        <v>0.267984</v>
      </c>
      <c r="AY9" s="145">
        <f>'[1]4403Exp'!AW$267</f>
        <v>0.70180399999999998</v>
      </c>
      <c r="AZ9" s="145">
        <f>'[1]4403Exp'!AX$267</f>
        <v>1.0876469999999998</v>
      </c>
      <c r="BA9" s="145">
        <f>'[1]4403Exp'!AY$267</f>
        <v>1.5256953049999997</v>
      </c>
      <c r="BB9" s="145">
        <f>'[1]4403Exp'!AZ$267</f>
        <v>0</v>
      </c>
      <c r="BC9" s="146">
        <f>'[1]4403Exp'!BA$267</f>
        <v>0</v>
      </c>
      <c r="BD9" s="238"/>
    </row>
    <row r="10" spans="1:56" ht="14">
      <c r="B10" s="44" t="s">
        <v>45</v>
      </c>
      <c r="C10" s="12">
        <f>1/$A$1*(SUM('[1]4403Exp'!B$47:B$47)+SUM('[1]4403Exp'!B$105:B$105))</f>
        <v>0.14989855159999999</v>
      </c>
      <c r="D10" s="13">
        <f>1/$A$1*(SUM('[1]4403Exp'!C$47:C$47)+SUM('[1]4403Exp'!C$105:C$105))</f>
        <v>0.19954299800000003</v>
      </c>
      <c r="E10" s="13">
        <f>1/$A$1*(SUM('[1]4403Exp'!D$47:D$47)+SUM('[1]4403Exp'!D$105:D$105))</f>
        <v>2.4887913000000005E-2</v>
      </c>
      <c r="F10" s="13">
        <f>1/$A$1*(SUM('[1]4403Exp'!E$47:E$47)+SUM('[1]4403Exp'!E$105:E$105))</f>
        <v>1.215444E-3</v>
      </c>
      <c r="G10" s="13">
        <f>1/$A$1*(SUM('[1]4403Exp'!F$47:F$47)+SUM('[1]4403Exp'!F$105:F$105))</f>
        <v>2.1141979999999999E-4</v>
      </c>
      <c r="H10" s="13">
        <f>1/$A$1*(SUM('[1]4403Exp'!G$47:G$47)+SUM('[1]4403Exp'!G$105:G$105))</f>
        <v>1.3299999999999999E-7</v>
      </c>
      <c r="I10" s="13">
        <f>1/$A$1*(SUM('[1]4403Exp'!H$47:H$47)+SUM('[1]4403Exp'!H$105:H$105))</f>
        <v>1.5E-5</v>
      </c>
      <c r="J10" s="13">
        <f>1/$A$1*(SUM('[1]4403Exp'!I$47:I$47)+SUM('[1]4403Exp'!I$105:I$105))</f>
        <v>4.3007999999999995E-6</v>
      </c>
      <c r="K10" s="13">
        <f>1/$A$1*(SUM('[1]4403Exp'!J$47:J$47)+SUM('[1]4403Exp'!J$105:J$105))</f>
        <v>2.7999999999999998E-9</v>
      </c>
      <c r="L10" s="13">
        <f>1/$A$1*(SUM('[1]4403Exp'!K$47:K$47)+SUM('[1]4403Exp'!K$105:K$105))</f>
        <v>6.9829199999999999E-5</v>
      </c>
      <c r="M10" s="13">
        <f>1/$A$1*(SUM('[1]4403Exp'!L$47:L$47)+SUM('[1]4403Exp'!L$105:L$105))</f>
        <v>0</v>
      </c>
      <c r="N10" s="13">
        <f>1/$A$1*(SUM('[1]4403Exp'!M$47:M$47)+SUM('[1]4403Exp'!M$105:M$105))</f>
        <v>0</v>
      </c>
      <c r="O10" s="13">
        <f>1/$A$1*(SUM('[1]4403Exp'!N$47:N$47)+SUM('[1]4403Exp'!N$105:N$105))</f>
        <v>0</v>
      </c>
      <c r="P10" s="13">
        <f>1/$A$1*(SUM('[1]4403Exp'!O$47:O$47)+SUM('[1]4403Exp'!O$105:O$105))</f>
        <v>0</v>
      </c>
      <c r="Q10" s="13">
        <f>1/$A$1*(SUM('[1]4403Exp'!P$47:P$47)+SUM('[1]4403Exp'!P$105:P$105))</f>
        <v>0</v>
      </c>
      <c r="R10" s="13">
        <f>1/$A$1*(SUM('[1]4403Exp'!Q$47:Q$47)+SUM('[1]4403Exp'!Q$105:Q$105))</f>
        <v>0</v>
      </c>
      <c r="S10" s="13">
        <f>1/$A$1*(SUM('[1]4403Exp'!R$47:R$47)+SUM('[1]4403Exp'!R$105:R$105))</f>
        <v>0</v>
      </c>
      <c r="T10" s="13">
        <f>1/$A$1*(SUM('[1]4403Exp'!S$47:S$47)+SUM('[1]4403Exp'!S$105:S$105))</f>
        <v>0</v>
      </c>
      <c r="U10" s="13">
        <f>1/$A$1*(SUM('[1]4403Exp'!T$47:T$47)+SUM('[1]4403Exp'!T$105:T$105))</f>
        <v>0</v>
      </c>
      <c r="V10" s="13">
        <f>1/$A$1*(SUM('[1]4403Exp'!U$47:U$47)+SUM('[1]4403Exp'!U$105:U$105))</f>
        <v>3.49118E-5</v>
      </c>
      <c r="W10" s="13">
        <f>1/$A$1*(SUM('[1]4403Exp'!V$47:V$47)+SUM('[1]4403Exp'!V$105:V$105))</f>
        <v>1.4265999999999999E-5</v>
      </c>
      <c r="X10" s="13">
        <f>1/$A$1*(SUM('[1]4403Exp'!W$47:W$47)+SUM('[1]4403Exp'!W$105:W$105))</f>
        <v>2.5934999999999998E-5</v>
      </c>
      <c r="Y10" s="13">
        <f>1/$A$1*(SUM('[1]4403Exp'!X$47:X$47)+SUM('[1]4403Exp'!X$105:X$105))</f>
        <v>3.3788999999999998E-4</v>
      </c>
      <c r="Z10" s="13">
        <f>1/$A$1*(SUM('[1]4403Exp'!Y$47:Y$47)+SUM('[1]4403Exp'!Y$105:Y$105))</f>
        <v>3.8031979999999995E-4</v>
      </c>
      <c r="AA10" s="13">
        <f>1/$A$1*(SUM('[1]4403Exp'!Z$47:Z$47)+SUM('[1]4403Exp'!Z$105:Z$105))</f>
        <v>0</v>
      </c>
      <c r="AB10" s="15">
        <f>1/$A$1*(SUM('[1]4403Exp'!AA$47:AA$47)+SUM('[1]4403Exp'!AA$105:AA$105))</f>
        <v>0</v>
      </c>
      <c r="AC10" s="55"/>
      <c r="AD10" s="173">
        <f>(SUM('[1]4403Exp'!AB$47:AB$47)+SUM('[1]4403Exp'!AB$105:AB$105))</f>
        <v>17.459608999999997</v>
      </c>
      <c r="AE10" s="174">
        <f>(SUM('[1]4403Exp'!AC$47:AC$47)+SUM('[1]4403Exp'!AC$105:AC$105))</f>
        <v>23.189888</v>
      </c>
      <c r="AF10" s="174">
        <f>(SUM('[1]4403Exp'!AD$47:AD$47)+SUM('[1]4403Exp'!AD$105:AD$105))</f>
        <v>4.5737179999999995</v>
      </c>
      <c r="AG10" s="174">
        <f>(SUM('[1]4403Exp'!AE$47:AE$47)+SUM('[1]4403Exp'!AE$105:AE$105))</f>
        <v>0.24798900000000001</v>
      </c>
      <c r="AH10" s="174">
        <f>(SUM('[1]4403Exp'!AF$47:AF$47)+SUM('[1]4403Exp'!AF$105:AF$105))</f>
        <v>4.8344999999999999E-2</v>
      </c>
      <c r="AI10" s="174">
        <f>(SUM('[1]4403Exp'!AG$47:AG$47)+SUM('[1]4403Exp'!AG$105:AG$105))</f>
        <v>5.0660000000000002E-3</v>
      </c>
      <c r="AJ10" s="174">
        <f>(SUM('[1]4403Exp'!AH$47:AH$47)+SUM('[1]4403Exp'!AH$105:AH$105))</f>
        <v>8.4099999999999995E-4</v>
      </c>
      <c r="AK10" s="174">
        <f>(SUM('[1]4403Exp'!AI$47:AI$47)+SUM('[1]4403Exp'!AI$105:AI$105))</f>
        <v>7.1400000000000001E-4</v>
      </c>
      <c r="AL10" s="174">
        <f>(SUM('[1]4403Exp'!AJ$47:AJ$47)+SUM('[1]4403Exp'!AJ$105:AJ$105))</f>
        <v>1.9999999999999998E-5</v>
      </c>
      <c r="AM10" s="174">
        <f>(SUM('[1]4403Exp'!AK$47:AK$47)+SUM('[1]4403Exp'!AK$105:AK$105))</f>
        <v>1.8706999999999998E-2</v>
      </c>
      <c r="AN10" s="174">
        <f>(SUM('[1]4403Exp'!AL$47:AL$47)+SUM('[1]4403Exp'!AL$105:AL$105))</f>
        <v>0</v>
      </c>
      <c r="AO10" s="174">
        <f>(SUM('[1]4403Exp'!AM$47:AM$47)+SUM('[1]4403Exp'!AM$105:AM$105))</f>
        <v>0</v>
      </c>
      <c r="AP10" s="174">
        <f>(SUM('[1]4403Exp'!AN$47:AN$47)+SUM('[1]4403Exp'!AN$105:AN$105))</f>
        <v>0</v>
      </c>
      <c r="AQ10" s="174">
        <f>(SUM('[1]4403Exp'!AO$47:AO$47)+SUM('[1]4403Exp'!AO$105:AO$105))</f>
        <v>0</v>
      </c>
      <c r="AR10" s="174">
        <f>(SUM('[1]4403Exp'!AP$47:AP$47)+SUM('[1]4403Exp'!AP$105:AP$105))</f>
        <v>0</v>
      </c>
      <c r="AS10" s="174">
        <f>(SUM('[1]4403Exp'!AQ$47:AQ$47)+SUM('[1]4403Exp'!AQ$105:AQ$105))</f>
        <v>0</v>
      </c>
      <c r="AT10" s="174">
        <f>(SUM('[1]4403Exp'!AR$47:AR$47)+SUM('[1]4403Exp'!AR$105:AR$105))</f>
        <v>0</v>
      </c>
      <c r="AU10" s="174">
        <f>(SUM('[1]4403Exp'!AS$47:AS$47)+SUM('[1]4403Exp'!AS$105:AS$105))</f>
        <v>0</v>
      </c>
      <c r="AV10" s="174">
        <f>(SUM('[1]4403Exp'!AT$47:AT$47)+SUM('[1]4403Exp'!AT$105:AT$105))</f>
        <v>0</v>
      </c>
      <c r="AW10" s="174">
        <f>(SUM('[1]4403Exp'!AU$47:AU$47)+SUM('[1]4403Exp'!AU$105:AU$105))</f>
        <v>0.48915999999999998</v>
      </c>
      <c r="AX10" s="174">
        <f>(SUM('[1]4403Exp'!AV$47:AV$47)+SUM('[1]4403Exp'!AV$105:AV$105))</f>
        <v>0.15970500000000001</v>
      </c>
      <c r="AY10" s="174">
        <f>(SUM('[1]4403Exp'!AW$47:AW$47)+SUM('[1]4403Exp'!AW$105:AW$105))</f>
        <v>0.45325599999999999</v>
      </c>
      <c r="AZ10" s="174">
        <f>(SUM('[1]4403Exp'!AX$47:AX$47)+SUM('[1]4403Exp'!AX$105:AX$105))</f>
        <v>0.68935199999999996</v>
      </c>
      <c r="BA10" s="174">
        <f>(SUM('[1]4403Exp'!AY$47:AY$47)+SUM('[1]4403Exp'!AY$105:AY$105))</f>
        <v>1.2688960749999998</v>
      </c>
      <c r="BB10" s="174">
        <f>(SUM('[1]4403Exp'!AZ$47:AZ$47)+SUM('[1]4403Exp'!AZ$105:AZ$105))</f>
        <v>0</v>
      </c>
      <c r="BC10" s="176">
        <f>(SUM('[1]4403Exp'!BA$47:BA$47)+SUM('[1]4403Exp'!BA$105:BA$105))</f>
        <v>0</v>
      </c>
      <c r="BD10" s="238"/>
    </row>
    <row r="11" spans="1:56">
      <c r="B11" s="4" t="s">
        <v>95</v>
      </c>
      <c r="C11" s="243">
        <f>1/$A$1*'[1]4403Exp'!B$116</f>
        <v>2.8004156600000003E-2</v>
      </c>
      <c r="D11" s="11">
        <f>1/$A$1*'[1]4403Exp'!C$116</f>
        <v>9.7498647400000013E-2</v>
      </c>
      <c r="E11" s="11">
        <f>1/$A$1*'[1]4403Exp'!D$116</f>
        <v>1.4768498000000004E-3</v>
      </c>
      <c r="F11" s="11">
        <f>1/$A$1*'[1]4403Exp'!E$116</f>
        <v>4.4079540000000009E-4</v>
      </c>
      <c r="G11" s="11">
        <f>1/$A$1*'[1]4403Exp'!F$116</f>
        <v>6.1262599999999999E-5</v>
      </c>
      <c r="H11" s="11">
        <f>1/$A$1*'[1]4403Exp'!G$116</f>
        <v>1.5554E-5</v>
      </c>
      <c r="I11" s="11">
        <f>1/$A$1*'[1]4403Exp'!H$116</f>
        <v>2.2677199999999997E-5</v>
      </c>
      <c r="J11" s="11">
        <f>1/$A$1*'[1]4403Exp'!I$116</f>
        <v>2.9258199999999997E-5</v>
      </c>
      <c r="K11" s="11">
        <f>1/$A$1*'[1]4403Exp'!J$116</f>
        <v>7.7699999999999991E-5</v>
      </c>
      <c r="L11" s="11">
        <f>1/$A$1*'[1]4403Exp'!K$116</f>
        <v>1.8563999999999999E-6</v>
      </c>
      <c r="M11" s="11">
        <f>1/$A$1*'[1]4403Exp'!L$116</f>
        <v>1.4195999999999999E-6</v>
      </c>
      <c r="N11" s="11">
        <f>1/$A$1*'[1]4403Exp'!M$116</f>
        <v>0</v>
      </c>
      <c r="O11" s="11">
        <f>1/$A$1*'[1]4403Exp'!N$116</f>
        <v>0</v>
      </c>
      <c r="P11" s="11">
        <f>1/$A$1*'[1]4403Exp'!O$116</f>
        <v>0</v>
      </c>
      <c r="Q11" s="11">
        <f>1/$A$1*'[1]4403Exp'!P$116</f>
        <v>0</v>
      </c>
      <c r="R11" s="11">
        <f>1/$A$1*'[1]4403Exp'!Q$116</f>
        <v>0</v>
      </c>
      <c r="S11" s="11">
        <f>1/$A$1*'[1]4403Exp'!R$116</f>
        <v>0</v>
      </c>
      <c r="T11" s="11">
        <f>1/$A$1*'[1]4403Exp'!S$116</f>
        <v>0</v>
      </c>
      <c r="U11" s="11">
        <f>1/$A$1*'[1]4403Exp'!T$116</f>
        <v>0</v>
      </c>
      <c r="V11" s="11">
        <f>1/$A$1*'[1]4403Exp'!U$116</f>
        <v>0</v>
      </c>
      <c r="W11" s="11">
        <f>1/$A$1*'[1]4403Exp'!V$116</f>
        <v>0</v>
      </c>
      <c r="X11" s="11">
        <f>1/$A$1*'[1]4403Exp'!W$116</f>
        <v>0</v>
      </c>
      <c r="Y11" s="11">
        <f>1/$A$1*'[1]4403Exp'!X$116</f>
        <v>0</v>
      </c>
      <c r="Z11" s="11">
        <f>1/$A$1*'[1]4403Exp'!Y$116</f>
        <v>0</v>
      </c>
      <c r="AA11" s="11">
        <f>1/$A$1*'[1]4403Exp'!Z$116</f>
        <v>0</v>
      </c>
      <c r="AB11" s="10">
        <f>1/$A$1*'[1]4403Exp'!AA$116</f>
        <v>0</v>
      </c>
      <c r="AC11" s="3"/>
      <c r="AD11" s="245">
        <f>'[1]4403Exp'!AB$116</f>
        <v>4.5756019999999991</v>
      </c>
      <c r="AE11" s="190">
        <f>'[1]4403Exp'!AC$116</f>
        <v>11.346686</v>
      </c>
      <c r="AF11" s="190">
        <f>'[1]4403Exp'!AD$116</f>
        <v>0.50459599999999993</v>
      </c>
      <c r="AG11" s="190">
        <f>'[1]4403Exp'!AE$116</f>
        <v>0.200873</v>
      </c>
      <c r="AH11" s="190">
        <f>'[1]4403Exp'!AF$116</f>
        <v>2.3237999999999998E-2</v>
      </c>
      <c r="AI11" s="190">
        <f>'[1]4403Exp'!AG$116</f>
        <v>3.7475000000000001E-2</v>
      </c>
      <c r="AJ11" s="190">
        <f>'[1]4403Exp'!AH$116</f>
        <v>5.7669999999999996E-3</v>
      </c>
      <c r="AK11" s="190">
        <f>'[1]4403Exp'!AI$116</f>
        <v>1.1431E-2</v>
      </c>
      <c r="AL11" s="190">
        <f>'[1]4403Exp'!AJ$116</f>
        <v>1.3607999999999999E-2</v>
      </c>
      <c r="AM11" s="190">
        <f>'[1]4403Exp'!AK$116</f>
        <v>3.1280999999999996E-2</v>
      </c>
      <c r="AN11" s="190">
        <f>'[1]4403Exp'!AL$116</f>
        <v>1.9033999999999999E-2</v>
      </c>
      <c r="AO11" s="190">
        <f>'[1]4403Exp'!AM$116</f>
        <v>0</v>
      </c>
      <c r="AP11" s="190">
        <f>'[1]4403Exp'!AN$116</f>
        <v>0</v>
      </c>
      <c r="AQ11" s="190">
        <f>'[1]4403Exp'!AO$116</f>
        <v>0</v>
      </c>
      <c r="AR11" s="190">
        <f>'[1]4403Exp'!AP$116</f>
        <v>0</v>
      </c>
      <c r="AS11" s="190">
        <f>'[1]4403Exp'!AQ$116</f>
        <v>0</v>
      </c>
      <c r="AT11" s="190">
        <f>'[1]4403Exp'!AR$116</f>
        <v>0</v>
      </c>
      <c r="AU11" s="190">
        <f>'[1]4403Exp'!AS$116</f>
        <v>0</v>
      </c>
      <c r="AV11" s="190">
        <f>'[1]4403Exp'!AT$116</f>
        <v>0</v>
      </c>
      <c r="AW11" s="190">
        <f>'[1]4403Exp'!AU$116</f>
        <v>0</v>
      </c>
      <c r="AX11" s="190">
        <f>'[1]4403Exp'!AV$116</f>
        <v>0</v>
      </c>
      <c r="AY11" s="190">
        <f>'[1]4403Exp'!AW$116</f>
        <v>0</v>
      </c>
      <c r="AZ11" s="190">
        <f>'[1]4403Exp'!AX$116</f>
        <v>0</v>
      </c>
      <c r="BA11" s="190">
        <f>'[1]4403Exp'!AY$116</f>
        <v>0</v>
      </c>
      <c r="BB11" s="190">
        <f>'[1]4403Exp'!AZ$116</f>
        <v>0</v>
      </c>
      <c r="BC11" s="229">
        <f>'[1]4403Exp'!BA$116</f>
        <v>0</v>
      </c>
      <c r="BD11" s="238"/>
    </row>
    <row r="12" spans="1:56">
      <c r="B12" s="4" t="s">
        <v>135</v>
      </c>
      <c r="C12" s="243">
        <f>1/$A$1*'[1]4403Exp'!B$138</f>
        <v>3.2272062199999993E-2</v>
      </c>
      <c r="D12" s="11">
        <f>1/$A$1*'[1]4403Exp'!C$138</f>
        <v>2.9288651200000002E-2</v>
      </c>
      <c r="E12" s="11">
        <f>1/$A$1*'[1]4403Exp'!D$138</f>
        <v>3.1921560000000001E-4</v>
      </c>
      <c r="F12" s="11">
        <f>1/$A$1*'[1]4403Exp'!E$138</f>
        <v>8.2000000000000001E-5</v>
      </c>
      <c r="G12" s="11">
        <f>1/$A$1*'[1]4403Exp'!F$138</f>
        <v>4.1856860000000001E-4</v>
      </c>
      <c r="H12" s="11">
        <f>1/$A$1*'[1]4403Exp'!G$138</f>
        <v>1.8815299999999999E-4</v>
      </c>
      <c r="I12" s="11">
        <f>1/$A$1*'[1]4403Exp'!H$138</f>
        <v>3.6259999999999998E-7</v>
      </c>
      <c r="J12" s="11">
        <f>1/$A$1*'[1]4403Exp'!I$138</f>
        <v>0</v>
      </c>
      <c r="K12" s="11">
        <f>1/$A$1*'[1]4403Exp'!J$138</f>
        <v>0</v>
      </c>
      <c r="L12" s="11">
        <f>1/$A$1*'[1]4403Exp'!K$138</f>
        <v>4.7586419999999996E-4</v>
      </c>
      <c r="M12" s="11">
        <f>1/$A$1*'[1]4403Exp'!L$138</f>
        <v>0</v>
      </c>
      <c r="N12" s="11">
        <f>1/$A$1*'[1]4403Exp'!M$138</f>
        <v>0</v>
      </c>
      <c r="O12" s="11">
        <f>1/$A$1*'[1]4403Exp'!N$138</f>
        <v>0</v>
      </c>
      <c r="P12" s="11">
        <f>1/$A$1*'[1]4403Exp'!O$138</f>
        <v>0</v>
      </c>
      <c r="Q12" s="11">
        <f>1/$A$1*'[1]4403Exp'!P$138</f>
        <v>0</v>
      </c>
      <c r="R12" s="11">
        <f>1/$A$1*'[1]4403Exp'!Q$138</f>
        <v>0</v>
      </c>
      <c r="S12" s="11">
        <f>1/$A$1*'[1]4403Exp'!R$138</f>
        <v>0</v>
      </c>
      <c r="T12" s="11">
        <f>1/$A$1*'[1]4403Exp'!S$138</f>
        <v>0</v>
      </c>
      <c r="U12" s="11">
        <f>1/$A$1*'[1]4403Exp'!T$138</f>
        <v>0</v>
      </c>
      <c r="V12" s="11">
        <f>1/$A$1*'[1]4403Exp'!U$138</f>
        <v>0</v>
      </c>
      <c r="W12" s="11">
        <f>1/$A$1*'[1]4403Exp'!V$138</f>
        <v>0</v>
      </c>
      <c r="X12" s="11">
        <f>1/$A$1*'[1]4403Exp'!W$138</f>
        <v>0</v>
      </c>
      <c r="Y12" s="11">
        <f>1/$A$1*'[1]4403Exp'!X$138</f>
        <v>0</v>
      </c>
      <c r="Z12" s="11">
        <f>1/$A$1*'[1]4403Exp'!Y$138</f>
        <v>0</v>
      </c>
      <c r="AA12" s="11">
        <f>1/$A$1*'[1]4403Exp'!Z$138</f>
        <v>0</v>
      </c>
      <c r="AB12" s="10">
        <f>1/$A$1*'[1]4403Exp'!AA$138</f>
        <v>0</v>
      </c>
      <c r="AC12" s="3"/>
      <c r="AD12" s="245">
        <f>'[1]4403Exp'!AB$138</f>
        <v>4.8771799999999992</v>
      </c>
      <c r="AE12" s="190">
        <f>'[1]4403Exp'!AC$138</f>
        <v>3.1439969999999997</v>
      </c>
      <c r="AF12" s="190">
        <f>'[1]4403Exp'!AD$138</f>
        <v>9.0566999999999995E-2</v>
      </c>
      <c r="AG12" s="190">
        <f>'[1]4403Exp'!AE$138</f>
        <v>1.7455999999999999E-2</v>
      </c>
      <c r="AH12" s="190">
        <f>'[1]4403Exp'!AF$138</f>
        <v>9.2233999999999997E-2</v>
      </c>
      <c r="AI12" s="190">
        <f>'[1]4403Exp'!AG$138</f>
        <v>0.11514199999999999</v>
      </c>
      <c r="AJ12" s="190">
        <f>'[1]4403Exp'!AH$138</f>
        <v>4.2199999999999996E-4</v>
      </c>
      <c r="AK12" s="190">
        <f>'[1]4403Exp'!AI$138</f>
        <v>0</v>
      </c>
      <c r="AL12" s="190">
        <f>'[1]4403Exp'!AJ$138</f>
        <v>0</v>
      </c>
      <c r="AM12" s="190">
        <f>'[1]4403Exp'!AK$138</f>
        <v>2.9588000000000003E-2</v>
      </c>
      <c r="AN12" s="190">
        <f>'[1]4403Exp'!AL$138</f>
        <v>0</v>
      </c>
      <c r="AO12" s="190">
        <f>'[1]4403Exp'!AM$138</f>
        <v>0</v>
      </c>
      <c r="AP12" s="190">
        <f>'[1]4403Exp'!AN$138</f>
        <v>0</v>
      </c>
      <c r="AQ12" s="190">
        <f>'[1]4403Exp'!AO$138</f>
        <v>0</v>
      </c>
      <c r="AR12" s="190">
        <f>'[1]4403Exp'!AP$138</f>
        <v>0</v>
      </c>
      <c r="AS12" s="190">
        <f>'[1]4403Exp'!AQ$138</f>
        <v>0</v>
      </c>
      <c r="AT12" s="190">
        <f>'[1]4403Exp'!AR$138</f>
        <v>0</v>
      </c>
      <c r="AU12" s="190">
        <f>'[1]4403Exp'!AS$138</f>
        <v>0</v>
      </c>
      <c r="AV12" s="190">
        <f>'[1]4403Exp'!AT$138</f>
        <v>0</v>
      </c>
      <c r="AW12" s="190">
        <f>'[1]4403Exp'!AU$138</f>
        <v>0</v>
      </c>
      <c r="AX12" s="190">
        <f>'[1]4403Exp'!AV$138</f>
        <v>0</v>
      </c>
      <c r="AY12" s="190">
        <f>'[1]4403Exp'!AW$138</f>
        <v>0</v>
      </c>
      <c r="AZ12" s="190">
        <f>'[1]4403Exp'!AX$138</f>
        <v>0</v>
      </c>
      <c r="BA12" s="190">
        <f>'[1]4403Exp'!AY$138</f>
        <v>0</v>
      </c>
      <c r="BB12" s="190">
        <f>'[1]4403Exp'!AZ$138</f>
        <v>0</v>
      </c>
      <c r="BC12" s="229">
        <f>'[1]4403Exp'!BA$138</f>
        <v>0</v>
      </c>
      <c r="BD12" s="238"/>
    </row>
    <row r="13" spans="1:56">
      <c r="B13" s="4" t="s">
        <v>43</v>
      </c>
      <c r="C13" s="243">
        <f>1/$A$1*'[1]4403Exp'!B$121</f>
        <v>6.2540337999999985E-3</v>
      </c>
      <c r="D13" s="11">
        <f>1/$A$1*'[1]4403Exp'!C$121</f>
        <v>6.2819670999999994E-2</v>
      </c>
      <c r="E13" s="11">
        <f>1/$A$1*'[1]4403Exp'!D$121</f>
        <v>1.1978542E-3</v>
      </c>
      <c r="F13" s="11">
        <f>1/$A$1*'[1]4403Exp'!E$121</f>
        <v>5.6089000000000005E-5</v>
      </c>
      <c r="G13" s="11">
        <f>1/$A$1*'[1]4403Exp'!F$121</f>
        <v>1.162952E-4</v>
      </c>
      <c r="H13" s="11">
        <f>1/$A$1*'[1]4403Exp'!G$121</f>
        <v>2.7999999999999998E-9</v>
      </c>
      <c r="I13" s="11">
        <f>1/$A$1*'[1]4403Exp'!H$121</f>
        <v>3.3319999999999999E-5</v>
      </c>
      <c r="J13" s="11">
        <f>1/$A$1*'[1]4403Exp'!I$121</f>
        <v>6.8039999999999987E-7</v>
      </c>
      <c r="K13" s="11">
        <f>1/$A$1*'[1]4403Exp'!J$121</f>
        <v>0</v>
      </c>
      <c r="L13" s="11">
        <f>1/$A$1*'[1]4403Exp'!K$121</f>
        <v>1.7532199999999998E-5</v>
      </c>
      <c r="M13" s="11">
        <f>1/$A$1*'[1]4403Exp'!L$121</f>
        <v>0</v>
      </c>
      <c r="N13" s="11">
        <f>1/$A$1*'[1]4403Exp'!M$121</f>
        <v>0</v>
      </c>
      <c r="O13" s="11">
        <f>1/$A$1*'[1]4403Exp'!N$121</f>
        <v>0</v>
      </c>
      <c r="P13" s="11">
        <f>1/$A$1*'[1]4403Exp'!O$121</f>
        <v>0</v>
      </c>
      <c r="Q13" s="11">
        <f>1/$A$1*'[1]4403Exp'!P$121</f>
        <v>0</v>
      </c>
      <c r="R13" s="11">
        <f>1/$A$1*'[1]4403Exp'!Q$121</f>
        <v>0</v>
      </c>
      <c r="S13" s="11">
        <f>1/$A$1*'[1]4403Exp'!R$121</f>
        <v>0</v>
      </c>
      <c r="T13" s="11">
        <f>1/$A$1*'[1]4403Exp'!S$121</f>
        <v>0</v>
      </c>
      <c r="U13" s="11">
        <f>1/$A$1*'[1]4403Exp'!T$121</f>
        <v>0</v>
      </c>
      <c r="V13" s="11">
        <f>1/$A$1*'[1]4403Exp'!U$121</f>
        <v>0</v>
      </c>
      <c r="W13" s="11">
        <f>1/$A$1*'[1]4403Exp'!V$121</f>
        <v>0</v>
      </c>
      <c r="X13" s="11">
        <f>1/$A$1*'[1]4403Exp'!W$121</f>
        <v>6.9999999999999998E-9</v>
      </c>
      <c r="Y13" s="11">
        <f>1/$A$1*'[1]4403Exp'!X$121</f>
        <v>0</v>
      </c>
      <c r="Z13" s="11">
        <f>1/$A$1*'[1]4403Exp'!Y$121</f>
        <v>0</v>
      </c>
      <c r="AA13" s="11">
        <f>1/$A$1*'[1]4403Exp'!Z$121</f>
        <v>0</v>
      </c>
      <c r="AB13" s="10">
        <f>1/$A$1*'[1]4403Exp'!AA$121</f>
        <v>0</v>
      </c>
      <c r="AC13" s="3"/>
      <c r="AD13" s="245">
        <f>'[1]4403Exp'!AB$121</f>
        <v>1.2964879999999996</v>
      </c>
      <c r="AE13" s="190">
        <f>'[1]4403Exp'!AC$121</f>
        <v>6.130198</v>
      </c>
      <c r="AF13" s="190">
        <f>'[1]4403Exp'!AD$121</f>
        <v>0.25980799999999998</v>
      </c>
      <c r="AG13" s="190">
        <f>'[1]4403Exp'!AE$121</f>
        <v>1.4976999999999999E-2</v>
      </c>
      <c r="AH13" s="190">
        <f>'[1]4403Exp'!AF$121</f>
        <v>8.8855999999999991E-2</v>
      </c>
      <c r="AI13" s="190">
        <f>'[1]4403Exp'!AG$121</f>
        <v>3.0000000000000001E-6</v>
      </c>
      <c r="AJ13" s="190">
        <f>'[1]4403Exp'!AH$121</f>
        <v>1.0232E-2</v>
      </c>
      <c r="AK13" s="190">
        <f>'[1]4403Exp'!AI$121</f>
        <v>1.444E-3</v>
      </c>
      <c r="AL13" s="190">
        <f>'[1]4403Exp'!AJ$121</f>
        <v>0</v>
      </c>
      <c r="AM13" s="190">
        <f>'[1]4403Exp'!AK$121</f>
        <v>7.5199999999999996E-4</v>
      </c>
      <c r="AN13" s="190">
        <f>'[1]4403Exp'!AL$121</f>
        <v>0</v>
      </c>
      <c r="AO13" s="190">
        <f>'[1]4403Exp'!AM$121</f>
        <v>0</v>
      </c>
      <c r="AP13" s="190">
        <f>'[1]4403Exp'!AN$121</f>
        <v>0</v>
      </c>
      <c r="AQ13" s="190">
        <f>'[1]4403Exp'!AO$121</f>
        <v>0</v>
      </c>
      <c r="AR13" s="190">
        <f>'[1]4403Exp'!AP$121</f>
        <v>0</v>
      </c>
      <c r="AS13" s="190">
        <f>'[1]4403Exp'!AQ$121</f>
        <v>0</v>
      </c>
      <c r="AT13" s="190">
        <f>'[1]4403Exp'!AR$121</f>
        <v>0</v>
      </c>
      <c r="AU13" s="190">
        <f>'[1]4403Exp'!AS$121</f>
        <v>0</v>
      </c>
      <c r="AV13" s="190">
        <f>'[1]4403Exp'!AT$121</f>
        <v>0</v>
      </c>
      <c r="AW13" s="190">
        <f>'[1]4403Exp'!AU$121</f>
        <v>0</v>
      </c>
      <c r="AX13" s="190">
        <f>'[1]4403Exp'!AV$121</f>
        <v>0</v>
      </c>
      <c r="AY13" s="190">
        <f>'[1]4403Exp'!AW$121</f>
        <v>1.25E-4</v>
      </c>
      <c r="AZ13" s="190">
        <f>'[1]4403Exp'!AX$121</f>
        <v>0</v>
      </c>
      <c r="BA13" s="190">
        <f>'[1]4403Exp'!AY$121</f>
        <v>0</v>
      </c>
      <c r="BB13" s="190">
        <f>'[1]4403Exp'!AZ$121</f>
        <v>0</v>
      </c>
      <c r="BC13" s="229">
        <f>'[1]4403Exp'!BA$121</f>
        <v>0</v>
      </c>
      <c r="BD13" s="238"/>
    </row>
    <row r="14" spans="1:56">
      <c r="B14" s="4" t="s">
        <v>31</v>
      </c>
      <c r="C14" s="243">
        <f>1/$A$1*'[1]4403Exp'!B$253</f>
        <v>9.8116871999999987E-3</v>
      </c>
      <c r="D14" s="11">
        <f>1/$A$1*'[1]4403Exp'!C$253</f>
        <v>2.1428500000000003E-2</v>
      </c>
      <c r="E14" s="11">
        <f>1/$A$1*'[1]4403Exp'!D$253</f>
        <v>2.5199999999999999E-5</v>
      </c>
      <c r="F14" s="11">
        <f>1/$A$1*'[1]4403Exp'!E$253</f>
        <v>1.9641999999999999E-5</v>
      </c>
      <c r="G14" s="11">
        <f>1/$A$1*'[1]4403Exp'!F$253</f>
        <v>0</v>
      </c>
      <c r="H14" s="11">
        <f>1/$A$1*'[1]4403Exp'!G$253</f>
        <v>0</v>
      </c>
      <c r="I14" s="11">
        <f>1/$A$1*'[1]4403Exp'!H$253</f>
        <v>0</v>
      </c>
      <c r="J14" s="11">
        <f>1/$A$1*'[1]4403Exp'!I$253</f>
        <v>2.5199999999999997E-8</v>
      </c>
      <c r="K14" s="11">
        <f>1/$A$1*'[1]4403Exp'!J$253</f>
        <v>1.3999999999999998E-8</v>
      </c>
      <c r="L14" s="11">
        <f>1/$A$1*'[1]4403Exp'!K$253</f>
        <v>0</v>
      </c>
      <c r="M14" s="11">
        <f>1/$A$1*'[1]4403Exp'!L$253</f>
        <v>0</v>
      </c>
      <c r="N14" s="11">
        <f>1/$A$1*'[1]4403Exp'!M$253</f>
        <v>0</v>
      </c>
      <c r="O14" s="11">
        <f>1/$A$1*'[1]4403Exp'!N$253</f>
        <v>0</v>
      </c>
      <c r="P14" s="11">
        <f>1/$A$1*'[1]4403Exp'!O$253</f>
        <v>0</v>
      </c>
      <c r="Q14" s="11">
        <f>1/$A$1*'[1]4403Exp'!P$253</f>
        <v>0</v>
      </c>
      <c r="R14" s="11">
        <f>1/$A$1*'[1]4403Exp'!Q$253</f>
        <v>0</v>
      </c>
      <c r="S14" s="11">
        <f>1/$A$1*'[1]4403Exp'!R$253</f>
        <v>0</v>
      </c>
      <c r="T14" s="11">
        <f>1/$A$1*'[1]4403Exp'!S$253</f>
        <v>0</v>
      </c>
      <c r="U14" s="11">
        <f>1/$A$1*'[1]4403Exp'!T$253</f>
        <v>0</v>
      </c>
      <c r="V14" s="11">
        <f>1/$A$1*'[1]4403Exp'!U$253</f>
        <v>4.1719999999999992E-6</v>
      </c>
      <c r="W14" s="11">
        <f>1/$A$1*'[1]4403Exp'!V$253</f>
        <v>9.1503999999999997E-6</v>
      </c>
      <c r="X14" s="11">
        <f>1/$A$1*'[1]4403Exp'!W$253</f>
        <v>1.1904199999999999E-5</v>
      </c>
      <c r="Y14" s="11">
        <f>1/$A$1*'[1]4403Exp'!X$253</f>
        <v>4.0263999999999993E-6</v>
      </c>
      <c r="Z14" s="11">
        <f>1/$A$1*'[1]4403Exp'!Y$253</f>
        <v>3.4300000000000002E-6</v>
      </c>
      <c r="AA14" s="11">
        <f>1/$A$1*'[1]4403Exp'!Z$253</f>
        <v>0</v>
      </c>
      <c r="AB14" s="10">
        <f>1/$A$1*'[1]4403Exp'!AA$253</f>
        <v>0</v>
      </c>
      <c r="AC14" s="3"/>
      <c r="AD14" s="245">
        <f>'[1]4403Exp'!AB$253</f>
        <v>1.0722499999999999</v>
      </c>
      <c r="AE14" s="190">
        <f>'[1]4403Exp'!AC$253</f>
        <v>2.347766</v>
      </c>
      <c r="AF14" s="190">
        <f>'[1]4403Exp'!AD$253</f>
        <v>6.6929999999999993E-3</v>
      </c>
      <c r="AG14" s="190">
        <f>'[1]4403Exp'!AE$253</f>
        <v>3.6336E-2</v>
      </c>
      <c r="AH14" s="190">
        <f>'[1]4403Exp'!AF$253</f>
        <v>0</v>
      </c>
      <c r="AI14" s="190">
        <f>'[1]4403Exp'!AG$253</f>
        <v>0</v>
      </c>
      <c r="AJ14" s="190">
        <f>'[1]4403Exp'!AH$253</f>
        <v>0</v>
      </c>
      <c r="AK14" s="190">
        <f>'[1]4403Exp'!AI$253</f>
        <v>2.6800000000000001E-4</v>
      </c>
      <c r="AL14" s="190">
        <f>'[1]4403Exp'!AJ$253</f>
        <v>7.4999999999999993E-5</v>
      </c>
      <c r="AM14" s="190">
        <f>'[1]4403Exp'!AK$253</f>
        <v>0</v>
      </c>
      <c r="AN14" s="190">
        <f>'[1]4403Exp'!AL$253</f>
        <v>0</v>
      </c>
      <c r="AO14" s="190">
        <f>'[1]4403Exp'!AM$253</f>
        <v>0</v>
      </c>
      <c r="AP14" s="190">
        <f>'[1]4403Exp'!AN$253</f>
        <v>0</v>
      </c>
      <c r="AQ14" s="190">
        <f>'[1]4403Exp'!AO$253</f>
        <v>0</v>
      </c>
      <c r="AR14" s="190">
        <f>'[1]4403Exp'!AP$253</f>
        <v>0</v>
      </c>
      <c r="AS14" s="190">
        <f>'[1]4403Exp'!AQ$253</f>
        <v>0</v>
      </c>
      <c r="AT14" s="190">
        <f>'[1]4403Exp'!AR$253</f>
        <v>0</v>
      </c>
      <c r="AU14" s="190">
        <f>'[1]4403Exp'!AS$253</f>
        <v>0</v>
      </c>
      <c r="AV14" s="190">
        <f>'[1]4403Exp'!AT$253</f>
        <v>0</v>
      </c>
      <c r="AW14" s="190">
        <f>'[1]4403Exp'!AU$253</f>
        <v>1.694E-2</v>
      </c>
      <c r="AX14" s="190">
        <f>'[1]4403Exp'!AV$253</f>
        <v>4.0827999999999996E-2</v>
      </c>
      <c r="AY14" s="190">
        <f>'[1]4403Exp'!AW$253</f>
        <v>6.0048999999999998E-2</v>
      </c>
      <c r="AZ14" s="190">
        <f>'[1]4403Exp'!AX$253</f>
        <v>1.9109999999999999E-2</v>
      </c>
      <c r="BA14" s="190">
        <f>'[1]4403Exp'!AY$253</f>
        <v>2.9249999999999998E-2</v>
      </c>
      <c r="BB14" s="190">
        <f>'[1]4403Exp'!AZ$253</f>
        <v>0</v>
      </c>
      <c r="BC14" s="229">
        <f>'[1]4403Exp'!BA$253</f>
        <v>0</v>
      </c>
      <c r="BD14" s="238"/>
    </row>
    <row r="15" spans="1:56">
      <c r="B15" s="7" t="s">
        <v>23</v>
      </c>
      <c r="C15" s="58">
        <f t="shared" ref="C15:AB15" si="2">SUM(C9:C9)-SUM(C10:C14)</f>
        <v>3.6769053999999857E-3</v>
      </c>
      <c r="D15" s="38">
        <f t="shared" si="2"/>
        <v>3.8359563799999941E-2</v>
      </c>
      <c r="E15" s="38">
        <f t="shared" si="2"/>
        <v>1.0520462000000001E-3</v>
      </c>
      <c r="F15" s="38">
        <f t="shared" si="2"/>
        <v>5.1981520000000015E-4</v>
      </c>
      <c r="G15" s="38">
        <f t="shared" si="2"/>
        <v>2.0992299999999988E-4</v>
      </c>
      <c r="H15" s="38">
        <f t="shared" si="2"/>
        <v>9.3271799999999943E-5</v>
      </c>
      <c r="I15" s="38">
        <f t="shared" si="2"/>
        <v>3.9348399999999977E-5</v>
      </c>
      <c r="J15" s="38">
        <f t="shared" si="2"/>
        <v>1.7803199999999999E-5</v>
      </c>
      <c r="K15" s="38">
        <f t="shared" si="2"/>
        <v>1.8914000000000002E-5</v>
      </c>
      <c r="L15" s="38">
        <f t="shared" si="2"/>
        <v>2.8005599999999988E-5</v>
      </c>
      <c r="M15" s="38">
        <f t="shared" si="2"/>
        <v>0</v>
      </c>
      <c r="N15" s="38">
        <f t="shared" si="2"/>
        <v>0</v>
      </c>
      <c r="O15" s="38">
        <f t="shared" si="2"/>
        <v>0</v>
      </c>
      <c r="P15" s="38">
        <f t="shared" si="2"/>
        <v>0</v>
      </c>
      <c r="Q15" s="38">
        <f t="shared" si="2"/>
        <v>0</v>
      </c>
      <c r="R15" s="38">
        <f t="shared" si="2"/>
        <v>0</v>
      </c>
      <c r="S15" s="38">
        <f t="shared" si="2"/>
        <v>0</v>
      </c>
      <c r="T15" s="38">
        <f t="shared" si="2"/>
        <v>0</v>
      </c>
      <c r="U15" s="38">
        <f t="shared" si="2"/>
        <v>0</v>
      </c>
      <c r="V15" s="38">
        <f t="shared" si="2"/>
        <v>2.7525399999999999E-5</v>
      </c>
      <c r="W15" s="38">
        <f t="shared" si="2"/>
        <v>5.7834000000000029E-6</v>
      </c>
      <c r="X15" s="38">
        <f t="shared" si="2"/>
        <v>2.5230799999999996E-5</v>
      </c>
      <c r="Y15" s="38">
        <f t="shared" si="2"/>
        <v>5.1529799999999975E-5</v>
      </c>
      <c r="Z15" s="38">
        <f t="shared" si="2"/>
        <v>2.4904600000000005E-5</v>
      </c>
      <c r="AA15" s="38">
        <f t="shared" si="2"/>
        <v>0</v>
      </c>
      <c r="AB15" s="60">
        <f t="shared" si="2"/>
        <v>0</v>
      </c>
      <c r="AC15" s="3"/>
      <c r="AD15" s="195">
        <f t="shared" ref="AD15:BC15" si="3">SUM(AD9:AD9)-SUM(AD10:AD14)</f>
        <v>0.90835600000000127</v>
      </c>
      <c r="AE15" s="191">
        <f t="shared" si="3"/>
        <v>4.6354310000000041</v>
      </c>
      <c r="AF15" s="191">
        <f t="shared" si="3"/>
        <v>0.30476399999999959</v>
      </c>
      <c r="AG15" s="191">
        <f t="shared" si="3"/>
        <v>0.15524400000000005</v>
      </c>
      <c r="AH15" s="191">
        <f t="shared" si="3"/>
        <v>7.0321999999999996E-2</v>
      </c>
      <c r="AI15" s="191">
        <f t="shared" si="3"/>
        <v>9.0671999999999975E-2</v>
      </c>
      <c r="AJ15" s="191">
        <f t="shared" si="3"/>
        <v>1.0307999999999998E-2</v>
      </c>
      <c r="AK15" s="191">
        <f t="shared" si="3"/>
        <v>1.1934E-2</v>
      </c>
      <c r="AL15" s="191">
        <f t="shared" si="3"/>
        <v>1.9970000000000005E-3</v>
      </c>
      <c r="AM15" s="191">
        <f t="shared" si="3"/>
        <v>8.3499999999998853E-4</v>
      </c>
      <c r="AN15" s="191">
        <f t="shared" si="3"/>
        <v>0</v>
      </c>
      <c r="AO15" s="191">
        <f t="shared" si="3"/>
        <v>0</v>
      </c>
      <c r="AP15" s="191">
        <f t="shared" si="3"/>
        <v>0</v>
      </c>
      <c r="AQ15" s="191">
        <f t="shared" si="3"/>
        <v>0</v>
      </c>
      <c r="AR15" s="191">
        <f t="shared" si="3"/>
        <v>0</v>
      </c>
      <c r="AS15" s="191">
        <f t="shared" si="3"/>
        <v>0</v>
      </c>
      <c r="AT15" s="191">
        <f t="shared" si="3"/>
        <v>0</v>
      </c>
      <c r="AU15" s="191">
        <f t="shared" si="3"/>
        <v>0</v>
      </c>
      <c r="AV15" s="191">
        <f t="shared" si="3"/>
        <v>0</v>
      </c>
      <c r="AW15" s="191">
        <f t="shared" si="3"/>
        <v>0.15688999999999997</v>
      </c>
      <c r="AX15" s="191">
        <f t="shared" si="3"/>
        <v>6.7450999999999983E-2</v>
      </c>
      <c r="AY15" s="191">
        <f t="shared" si="3"/>
        <v>0.18837400000000004</v>
      </c>
      <c r="AZ15" s="191">
        <f t="shared" si="3"/>
        <v>0.37918499999999988</v>
      </c>
      <c r="BA15" s="191">
        <f t="shared" si="3"/>
        <v>0.22754922999999994</v>
      </c>
      <c r="BB15" s="191">
        <f t="shared" si="3"/>
        <v>0</v>
      </c>
      <c r="BC15" s="230">
        <f t="shared" si="3"/>
        <v>0</v>
      </c>
      <c r="BD15" s="238"/>
    </row>
    <row r="16" spans="1:56" ht="17.149999999999999" customHeight="1">
      <c r="B16" s="129" t="s">
        <v>270</v>
      </c>
      <c r="C16" s="255">
        <f>1/$A$1*'[1]4403Exp'!B$264</f>
        <v>1.5783166E-3</v>
      </c>
      <c r="D16" s="130">
        <f>1/$A$1*'[1]4403Exp'!C$264</f>
        <v>3.4734859999999997E-4</v>
      </c>
      <c r="E16" s="130">
        <f>1/$A$1*'[1]4403Exp'!D$264</f>
        <v>1.3707399999999998E-3</v>
      </c>
      <c r="F16" s="130">
        <f>1/$A$1*'[1]4403Exp'!E$264</f>
        <v>2.399046E-4</v>
      </c>
      <c r="G16" s="130">
        <f>1/$A$1*'[1]4403Exp'!F$264</f>
        <v>2.0594500000000002E-4</v>
      </c>
      <c r="H16" s="130">
        <f>1/$A$1*'[1]4403Exp'!G$264</f>
        <v>4.7039999999999998E-7</v>
      </c>
      <c r="I16" s="130">
        <f>1/$A$1*'[1]4403Exp'!H$264</f>
        <v>1.6801399999999998E-5</v>
      </c>
      <c r="J16" s="130">
        <f>1/$A$1*'[1]4403Exp'!I$264</f>
        <v>1.5063999999999999E-6</v>
      </c>
      <c r="K16" s="130">
        <f>1/$A$1*'[1]4403Exp'!J$264</f>
        <v>0</v>
      </c>
      <c r="L16" s="130">
        <f>1/$A$1*'[1]4403Exp'!K$264</f>
        <v>0</v>
      </c>
      <c r="M16" s="130">
        <f>1/$A$1*'[1]4403Exp'!L$264</f>
        <v>0</v>
      </c>
      <c r="N16" s="130">
        <f>1/$A$1*'[1]4403Exp'!M$264</f>
        <v>0</v>
      </c>
      <c r="O16" s="130">
        <f>1/$A$1*'[1]4403Exp'!N$264</f>
        <v>0</v>
      </c>
      <c r="P16" s="130">
        <f>1/$A$1*'[1]4403Exp'!O$264</f>
        <v>0</v>
      </c>
      <c r="Q16" s="130">
        <f>1/$A$1*'[1]4403Exp'!P$264</f>
        <v>0</v>
      </c>
      <c r="R16" s="130">
        <f>1/$A$1*'[1]4403Exp'!Q$264</f>
        <v>0</v>
      </c>
      <c r="S16" s="130">
        <f>1/$A$1*'[1]4403Exp'!R$264</f>
        <v>0</v>
      </c>
      <c r="T16" s="130">
        <f>1/$A$1*'[1]4403Exp'!S$264</f>
        <v>0</v>
      </c>
      <c r="U16" s="130">
        <f>1/$A$1*'[1]4403Exp'!T$264</f>
        <v>0</v>
      </c>
      <c r="V16" s="130">
        <f>1/$A$1*'[1]4403Exp'!U$264</f>
        <v>0</v>
      </c>
      <c r="W16" s="130">
        <f>1/$A$1*'[1]4403Exp'!V$264</f>
        <v>0</v>
      </c>
      <c r="X16" s="130">
        <f>1/$A$1*'[1]4403Exp'!W$264</f>
        <v>0</v>
      </c>
      <c r="Y16" s="130">
        <f>1/$A$1*'[1]4403Exp'!X$264</f>
        <v>0</v>
      </c>
      <c r="Z16" s="130">
        <f>1/$A$1*'[1]4403Exp'!Y$264</f>
        <v>0</v>
      </c>
      <c r="AA16" s="130">
        <f>1/$A$1*'[1]4403Exp'!Z$264</f>
        <v>0</v>
      </c>
      <c r="AB16" s="131">
        <f>1/$A$1*'[1]4403Exp'!AA$264</f>
        <v>0</v>
      </c>
      <c r="AC16" s="132"/>
      <c r="AD16" s="256">
        <f>'[1]4403Exp'!AB$264</f>
        <v>0.97527600000000003</v>
      </c>
      <c r="AE16" s="198">
        <f>'[1]4403Exp'!AC$264</f>
        <v>0.273561</v>
      </c>
      <c r="AF16" s="198">
        <f>'[1]4403Exp'!AD$264</f>
        <v>0.67714200000000002</v>
      </c>
      <c r="AG16" s="198">
        <f>'[1]4403Exp'!AE$264</f>
        <v>0.133689</v>
      </c>
      <c r="AH16" s="198">
        <f>'[1]4403Exp'!AF$264</f>
        <v>0.15453400000000003</v>
      </c>
      <c r="AI16" s="198">
        <f>'[1]4403Exp'!AG$264</f>
        <v>1.163E-3</v>
      </c>
      <c r="AJ16" s="198">
        <f>'[1]4403Exp'!AH$264</f>
        <v>1.1139E-2</v>
      </c>
      <c r="AK16" s="198">
        <f>'[1]4403Exp'!AI$264</f>
        <v>5.7989999999999995E-3</v>
      </c>
      <c r="AL16" s="198">
        <f>'[1]4403Exp'!AJ$264</f>
        <v>0</v>
      </c>
      <c r="AM16" s="198">
        <f>'[1]4403Exp'!AK$264</f>
        <v>0</v>
      </c>
      <c r="AN16" s="198">
        <f>'[1]4403Exp'!AL$264</f>
        <v>0</v>
      </c>
      <c r="AO16" s="198">
        <f>'[1]4403Exp'!AM$264</f>
        <v>0</v>
      </c>
      <c r="AP16" s="198">
        <f>'[1]4403Exp'!AN$264</f>
        <v>0</v>
      </c>
      <c r="AQ16" s="198">
        <f>'[1]4403Exp'!AO$264</f>
        <v>0</v>
      </c>
      <c r="AR16" s="198">
        <f>'[1]4403Exp'!AP$264</f>
        <v>0</v>
      </c>
      <c r="AS16" s="198">
        <f>'[1]4403Exp'!AQ$264</f>
        <v>0</v>
      </c>
      <c r="AT16" s="198">
        <f>'[1]4403Exp'!AR$264</f>
        <v>0</v>
      </c>
      <c r="AU16" s="198">
        <f>'[1]4403Exp'!AS$264</f>
        <v>0</v>
      </c>
      <c r="AV16" s="198">
        <f>'[1]4403Exp'!AT$264</f>
        <v>0</v>
      </c>
      <c r="AW16" s="198">
        <f>'[1]4403Exp'!AU$264</f>
        <v>0</v>
      </c>
      <c r="AX16" s="198">
        <f>'[1]4403Exp'!AV$264</f>
        <v>0</v>
      </c>
      <c r="AY16" s="198">
        <f>'[1]4403Exp'!AW$264</f>
        <v>0</v>
      </c>
      <c r="AZ16" s="198">
        <f>'[1]4403Exp'!AX$264</f>
        <v>0</v>
      </c>
      <c r="BA16" s="198">
        <f>'[1]4403Exp'!AY$264</f>
        <v>0</v>
      </c>
      <c r="BB16" s="198">
        <f>'[1]4403Exp'!AZ$264</f>
        <v>0</v>
      </c>
      <c r="BC16" s="235">
        <f>'[1]4403Exp'!BA$264</f>
        <v>0</v>
      </c>
      <c r="BD16" s="238"/>
    </row>
    <row r="17" spans="2:56" ht="17.149999999999999" customHeight="1">
      <c r="B17" s="137" t="s">
        <v>163</v>
      </c>
      <c r="C17" s="260">
        <f>1/$A$1*'[1]4403Exp'!B$265</f>
        <v>9.8755999999999991E-6</v>
      </c>
      <c r="D17" s="138">
        <f>1/$A$1*'[1]4403Exp'!C$265</f>
        <v>1.7887799999999998E-5</v>
      </c>
      <c r="E17" s="138">
        <f>1/$A$1*'[1]4403Exp'!D$265</f>
        <v>3.4792799999999997E-5</v>
      </c>
      <c r="F17" s="138">
        <f>1/$A$1*'[1]4403Exp'!E$265</f>
        <v>0</v>
      </c>
      <c r="G17" s="138">
        <f>1/$A$1*'[1]4403Exp'!F$265</f>
        <v>1.1566799999999999E-5</v>
      </c>
      <c r="H17" s="138">
        <f>1/$A$1*'[1]4403Exp'!G$265</f>
        <v>2.3463999999999997E-6</v>
      </c>
      <c r="I17" s="138">
        <f>1/$A$1*'[1]4403Exp'!H$265</f>
        <v>3.2759999999999994E-7</v>
      </c>
      <c r="J17" s="138">
        <f>1/$A$1*'[1]4403Exp'!I$265</f>
        <v>2.8816200000000004E-5</v>
      </c>
      <c r="K17" s="138">
        <f>1/$A$1*'[1]4403Exp'!J$265</f>
        <v>0</v>
      </c>
      <c r="L17" s="138">
        <f>1/$A$1*'[1]4403Exp'!K$265</f>
        <v>1.3999999999999999E-9</v>
      </c>
      <c r="M17" s="138">
        <f>1/$A$1*'[1]4403Exp'!L$265</f>
        <v>0</v>
      </c>
      <c r="N17" s="138">
        <f>1/$A$1*'[1]4403Exp'!M$265</f>
        <v>0</v>
      </c>
      <c r="O17" s="138">
        <f>1/$A$1*'[1]4403Exp'!N$265</f>
        <v>0</v>
      </c>
      <c r="P17" s="138">
        <f>1/$A$1*'[1]4403Exp'!O$265</f>
        <v>0</v>
      </c>
      <c r="Q17" s="138">
        <f>1/$A$1*'[1]4403Exp'!P$265</f>
        <v>0</v>
      </c>
      <c r="R17" s="138">
        <f>1/$A$1*'[1]4403Exp'!Q$265</f>
        <v>0</v>
      </c>
      <c r="S17" s="138">
        <f>1/$A$1*'[1]4403Exp'!R$265</f>
        <v>0</v>
      </c>
      <c r="T17" s="138">
        <f>1/$A$1*'[1]4403Exp'!S$265</f>
        <v>0</v>
      </c>
      <c r="U17" s="138">
        <f>1/$A$1*'[1]4403Exp'!T$265</f>
        <v>0</v>
      </c>
      <c r="V17" s="138">
        <f>1/$A$1*'[1]4403Exp'!U$265</f>
        <v>7.1400000000000004E-8</v>
      </c>
      <c r="W17" s="138">
        <f>1/$A$1*'[1]4403Exp'!V$265</f>
        <v>1.1479999999999999E-6</v>
      </c>
      <c r="X17" s="138">
        <f>1/$A$1*'[1]4403Exp'!W$265</f>
        <v>1.9879999999999998E-7</v>
      </c>
      <c r="Y17" s="138">
        <f>1/$A$1*'[1]4403Exp'!X$265</f>
        <v>3.3053999999999994E-7</v>
      </c>
      <c r="Z17" s="138">
        <f>1/$A$1*'[1]4403Exp'!Y$265</f>
        <v>1.7723999999999998E-6</v>
      </c>
      <c r="AA17" s="138">
        <f>1/$A$1*'[1]4403Exp'!Z$265</f>
        <v>0</v>
      </c>
      <c r="AB17" s="139">
        <f>1/$A$1*'[1]4403Exp'!AA$265</f>
        <v>0</v>
      </c>
      <c r="AC17" s="36"/>
      <c r="AD17" s="261">
        <f>'[1]4403Exp'!AB$265</f>
        <v>1.2082999999999998E-2</v>
      </c>
      <c r="AE17" s="203">
        <f>'[1]4403Exp'!AC$265</f>
        <v>1.4142999999999999E-2</v>
      </c>
      <c r="AF17" s="203">
        <f>'[1]4403Exp'!AD$265</f>
        <v>9.8875000000000005E-2</v>
      </c>
      <c r="AG17" s="203">
        <f>'[1]4403Exp'!AE$265</f>
        <v>0</v>
      </c>
      <c r="AH17" s="203">
        <f>'[1]4403Exp'!AF$265</f>
        <v>0.17114199999999999</v>
      </c>
      <c r="AI17" s="203">
        <f>'[1]4403Exp'!AG$265</f>
        <v>3.9994999999999996E-2</v>
      </c>
      <c r="AJ17" s="203">
        <f>'[1]4403Exp'!AH$265</f>
        <v>7.646E-3</v>
      </c>
      <c r="AK17" s="203">
        <f>'[1]4403Exp'!AI$265</f>
        <v>1.0754E-2</v>
      </c>
      <c r="AL17" s="203">
        <f>'[1]4403Exp'!AJ$265</f>
        <v>0</v>
      </c>
      <c r="AM17" s="203">
        <f>'[1]4403Exp'!AK$265</f>
        <v>4.9999999999999996E-6</v>
      </c>
      <c r="AN17" s="203">
        <f>'[1]4403Exp'!AL$265</f>
        <v>0</v>
      </c>
      <c r="AO17" s="203">
        <f>'[1]4403Exp'!AM$265</f>
        <v>0</v>
      </c>
      <c r="AP17" s="203">
        <f>'[1]4403Exp'!AN$265</f>
        <v>0</v>
      </c>
      <c r="AQ17" s="203">
        <f>'[1]4403Exp'!AO$265</f>
        <v>0</v>
      </c>
      <c r="AR17" s="203">
        <f>'[1]4403Exp'!AP$265</f>
        <v>0</v>
      </c>
      <c r="AS17" s="203">
        <f>'[1]4403Exp'!AQ$265</f>
        <v>0</v>
      </c>
      <c r="AT17" s="203">
        <f>'[1]4403Exp'!AR$265</f>
        <v>0</v>
      </c>
      <c r="AU17" s="203">
        <f>'[1]4403Exp'!AS$265</f>
        <v>0</v>
      </c>
      <c r="AV17" s="203">
        <f>'[1]4403Exp'!AT$265</f>
        <v>0</v>
      </c>
      <c r="AW17" s="203">
        <f>'[1]4403Exp'!AU$265</f>
        <v>6.3499999999999993E-4</v>
      </c>
      <c r="AX17" s="203">
        <f>'[1]4403Exp'!AV$265</f>
        <v>9.3999999999999986E-3</v>
      </c>
      <c r="AY17" s="203">
        <f>'[1]4403Exp'!AW$265</f>
        <v>1.3259999999999999E-3</v>
      </c>
      <c r="AZ17" s="203">
        <f>'[1]4403Exp'!AX$265</f>
        <v>1.243E-3</v>
      </c>
      <c r="BA17" s="203">
        <f>'[1]4403Exp'!AY$265</f>
        <v>1.2451999999999998E-2</v>
      </c>
      <c r="BB17" s="203">
        <f>'[1]4403Exp'!AZ$265</f>
        <v>0</v>
      </c>
      <c r="BC17" s="237">
        <f>'[1]4403Exp'!BA$265</f>
        <v>0</v>
      </c>
      <c r="BD17" s="238"/>
    </row>
    <row r="18" spans="2:56" ht="17.149999999999999" customHeight="1">
      <c r="B18" s="9" t="s">
        <v>188</v>
      </c>
      <c r="C18" s="57">
        <f t="shared" ref="C18:AB18" si="4">C5-SUM(C6,C7,C8,C9,C16,C17)</f>
        <v>0.11613161839999991</v>
      </c>
      <c r="D18" s="27">
        <f t="shared" si="4"/>
        <v>0.13172311160000005</v>
      </c>
      <c r="E18" s="27">
        <f t="shared" si="4"/>
        <v>2.6478431199999992E-2</v>
      </c>
      <c r="F18" s="27">
        <f t="shared" si="4"/>
        <v>7.8203399999999916E-5</v>
      </c>
      <c r="G18" s="27">
        <f t="shared" si="4"/>
        <v>9.8223999999999621E-6</v>
      </c>
      <c r="H18" s="27">
        <f t="shared" si="4"/>
        <v>8.547600000000002E-5</v>
      </c>
      <c r="I18" s="27">
        <f t="shared" si="4"/>
        <v>5.6000000000122792E-9</v>
      </c>
      <c r="J18" s="27">
        <f t="shared" si="4"/>
        <v>1.2599999999986971E-8</v>
      </c>
      <c r="K18" s="27">
        <f t="shared" si="4"/>
        <v>2.134999999999999E-5</v>
      </c>
      <c r="L18" s="27">
        <f t="shared" si="4"/>
        <v>0</v>
      </c>
      <c r="M18" s="27">
        <f t="shared" si="4"/>
        <v>0</v>
      </c>
      <c r="N18" s="27">
        <f t="shared" si="4"/>
        <v>0</v>
      </c>
      <c r="O18" s="27">
        <f t="shared" si="4"/>
        <v>0</v>
      </c>
      <c r="P18" s="27">
        <f t="shared" si="4"/>
        <v>0</v>
      </c>
      <c r="Q18" s="27">
        <f t="shared" si="4"/>
        <v>0</v>
      </c>
      <c r="R18" s="27">
        <f t="shared" si="4"/>
        <v>0</v>
      </c>
      <c r="S18" s="27">
        <f t="shared" si="4"/>
        <v>0</v>
      </c>
      <c r="T18" s="27">
        <f t="shared" si="4"/>
        <v>0</v>
      </c>
      <c r="U18" s="27">
        <f t="shared" si="4"/>
        <v>0</v>
      </c>
      <c r="V18" s="27">
        <f t="shared" si="4"/>
        <v>0</v>
      </c>
      <c r="W18" s="27">
        <f t="shared" si="4"/>
        <v>0</v>
      </c>
      <c r="X18" s="27">
        <f t="shared" si="4"/>
        <v>0</v>
      </c>
      <c r="Y18" s="27">
        <f t="shared" si="4"/>
        <v>0</v>
      </c>
      <c r="Z18" s="27">
        <f t="shared" si="4"/>
        <v>0</v>
      </c>
      <c r="AA18" s="27">
        <f t="shared" si="4"/>
        <v>0</v>
      </c>
      <c r="AB18" s="28">
        <f t="shared" si="4"/>
        <v>0</v>
      </c>
      <c r="AC18" s="202"/>
      <c r="AD18" s="74">
        <f t="shared" ref="AD18:BC18" si="5">AD5-SUM(AD6,AD7,AD8,AD9,AD16,AD17)</f>
        <v>13.829531999999993</v>
      </c>
      <c r="AE18" s="75">
        <f t="shared" si="5"/>
        <v>16.581794000000016</v>
      </c>
      <c r="AF18" s="75">
        <f t="shared" si="5"/>
        <v>2.9443829999999966</v>
      </c>
      <c r="AG18" s="75">
        <f t="shared" si="5"/>
        <v>2.3342999999999892E-2</v>
      </c>
      <c r="AH18" s="75">
        <f t="shared" si="5"/>
        <v>7.2979999999999157E-3</v>
      </c>
      <c r="AI18" s="75">
        <f t="shared" si="5"/>
        <v>4.9019999999999619E-3</v>
      </c>
      <c r="AJ18" s="75">
        <f t="shared" si="5"/>
        <v>3.8000000000003309E-5</v>
      </c>
      <c r="AK18" s="75">
        <f t="shared" si="5"/>
        <v>9.9999999999961231E-6</v>
      </c>
      <c r="AL18" s="75">
        <f t="shared" si="5"/>
        <v>8.3810000000000065E-3</v>
      </c>
      <c r="AM18" s="75">
        <f t="shared" si="5"/>
        <v>0</v>
      </c>
      <c r="AN18" s="75">
        <f t="shared" si="5"/>
        <v>0</v>
      </c>
      <c r="AO18" s="75">
        <f t="shared" si="5"/>
        <v>0</v>
      </c>
      <c r="AP18" s="75">
        <f t="shared" si="5"/>
        <v>0</v>
      </c>
      <c r="AQ18" s="75">
        <f t="shared" si="5"/>
        <v>0</v>
      </c>
      <c r="AR18" s="75">
        <f t="shared" si="5"/>
        <v>0</v>
      </c>
      <c r="AS18" s="75">
        <f t="shared" si="5"/>
        <v>0</v>
      </c>
      <c r="AT18" s="75">
        <f t="shared" si="5"/>
        <v>0</v>
      </c>
      <c r="AU18" s="75">
        <f t="shared" si="5"/>
        <v>0</v>
      </c>
      <c r="AV18" s="75">
        <f t="shared" si="5"/>
        <v>0</v>
      </c>
      <c r="AW18" s="75">
        <f t="shared" si="5"/>
        <v>0</v>
      </c>
      <c r="AX18" s="75">
        <f t="shared" si="5"/>
        <v>0</v>
      </c>
      <c r="AY18" s="75">
        <f t="shared" si="5"/>
        <v>0</v>
      </c>
      <c r="AZ18" s="75">
        <f t="shared" si="5"/>
        <v>0</v>
      </c>
      <c r="BA18" s="75">
        <f t="shared" si="5"/>
        <v>0</v>
      </c>
      <c r="BB18" s="75">
        <f t="shared" si="5"/>
        <v>0</v>
      </c>
      <c r="BC18" s="76">
        <f t="shared" si="5"/>
        <v>0</v>
      </c>
      <c r="BD18" s="238"/>
    </row>
    <row r="19" spans="2:56">
      <c r="B19" s="4" t="s">
        <v>92</v>
      </c>
      <c r="C19" s="243">
        <f>1/$A$1*'[1]4403Exp'!B$108</f>
        <v>0.10976069719999998</v>
      </c>
      <c r="D19" s="11">
        <f>1/$A$1*'[1]4403Exp'!C$108</f>
        <v>0.10311279280000001</v>
      </c>
      <c r="E19" s="11">
        <f>1/$A$1*'[1]4403Exp'!D$108</f>
        <v>2.56448162E-2</v>
      </c>
      <c r="F19" s="11">
        <f>1/$A$1*'[1]4403Exp'!E$108</f>
        <v>0</v>
      </c>
      <c r="G19" s="11">
        <f>1/$A$1*'[1]4403Exp'!F$108</f>
        <v>0</v>
      </c>
      <c r="H19" s="11">
        <f>1/$A$1*'[1]4403Exp'!G$108</f>
        <v>8.5000000000000006E-5</v>
      </c>
      <c r="I19" s="11">
        <f>1/$A$1*'[1]4403Exp'!H$108</f>
        <v>2.7999999999999998E-9</v>
      </c>
      <c r="J19" s="11">
        <f>1/$A$1*'[1]4403Exp'!I$108</f>
        <v>1.2599999999999999E-8</v>
      </c>
      <c r="K19" s="11">
        <f>1/$A$1*'[1]4403Exp'!J$108</f>
        <v>0</v>
      </c>
      <c r="L19" s="11">
        <f>1/$A$1*'[1]4403Exp'!K$108</f>
        <v>0</v>
      </c>
      <c r="M19" s="11">
        <f>1/$A$1*'[1]4403Exp'!L$108</f>
        <v>0</v>
      </c>
      <c r="N19" s="11">
        <f>1/$A$1*'[1]4403Exp'!M$108</f>
        <v>0</v>
      </c>
      <c r="O19" s="11">
        <f>1/$A$1*'[1]4403Exp'!N$108</f>
        <v>0</v>
      </c>
      <c r="P19" s="11">
        <f>1/$A$1*'[1]4403Exp'!O$108</f>
        <v>0</v>
      </c>
      <c r="Q19" s="11">
        <f>1/$A$1*'[1]4403Exp'!P$108</f>
        <v>0</v>
      </c>
      <c r="R19" s="11">
        <f>1/$A$1*'[1]4403Exp'!Q$108</f>
        <v>0</v>
      </c>
      <c r="S19" s="11">
        <f>1/$A$1*'[1]4403Exp'!R$108</f>
        <v>0</v>
      </c>
      <c r="T19" s="11">
        <f>1/$A$1*'[1]4403Exp'!S$108</f>
        <v>0</v>
      </c>
      <c r="U19" s="11">
        <f>1/$A$1*'[1]4403Exp'!T$108</f>
        <v>0</v>
      </c>
      <c r="V19" s="11">
        <f>1/$A$1*'[1]4403Exp'!U$108</f>
        <v>0</v>
      </c>
      <c r="W19" s="11">
        <f>1/$A$1*'[1]4403Exp'!V$108</f>
        <v>0</v>
      </c>
      <c r="X19" s="11">
        <f>1/$A$1*'[1]4403Exp'!W$108</f>
        <v>0</v>
      </c>
      <c r="Y19" s="11">
        <f>1/$A$1*'[1]4403Exp'!X$108</f>
        <v>0</v>
      </c>
      <c r="Z19" s="11">
        <f>1/$A$1*'[1]4403Exp'!Y$108</f>
        <v>0</v>
      </c>
      <c r="AA19" s="11">
        <f>1/$A$1*'[1]4403Exp'!Z$108</f>
        <v>0</v>
      </c>
      <c r="AB19" s="10">
        <f>1/$A$1*'[1]4403Exp'!AA$108</f>
        <v>0</v>
      </c>
      <c r="AC19" s="204"/>
      <c r="AD19" s="245">
        <f>'[1]4403Exp'!AB$108</f>
        <v>12.571195000000001</v>
      </c>
      <c r="AE19" s="190">
        <f>'[1]4403Exp'!AC$108</f>
        <v>14.289401</v>
      </c>
      <c r="AF19" s="190">
        <f>'[1]4403Exp'!AD$108</f>
        <v>2.7621180000000001</v>
      </c>
      <c r="AG19" s="190">
        <f>'[1]4403Exp'!AE$108</f>
        <v>0</v>
      </c>
      <c r="AH19" s="190">
        <f>'[1]4403Exp'!AF$108</f>
        <v>0</v>
      </c>
      <c r="AI19" s="190">
        <f>'[1]4403Exp'!AG$108</f>
        <v>2.13E-4</v>
      </c>
      <c r="AJ19" s="190">
        <f>'[1]4403Exp'!AH$108</f>
        <v>9.9999999999999991E-6</v>
      </c>
      <c r="AK19" s="190">
        <f>'[1]4403Exp'!AI$108</f>
        <v>9.9999999999999991E-6</v>
      </c>
      <c r="AL19" s="190">
        <f>'[1]4403Exp'!AJ$108</f>
        <v>0</v>
      </c>
      <c r="AM19" s="190">
        <f>'[1]4403Exp'!AK$108</f>
        <v>0</v>
      </c>
      <c r="AN19" s="190">
        <f>'[1]4403Exp'!AL$108</f>
        <v>0</v>
      </c>
      <c r="AO19" s="190">
        <f>'[1]4403Exp'!AM$108</f>
        <v>0</v>
      </c>
      <c r="AP19" s="190">
        <f>'[1]4403Exp'!AN$108</f>
        <v>0</v>
      </c>
      <c r="AQ19" s="190">
        <f>'[1]4403Exp'!AO$108</f>
        <v>0</v>
      </c>
      <c r="AR19" s="190">
        <f>'[1]4403Exp'!AP$108</f>
        <v>0</v>
      </c>
      <c r="AS19" s="190">
        <f>'[1]4403Exp'!AQ$108</f>
        <v>0</v>
      </c>
      <c r="AT19" s="190">
        <f>'[1]4403Exp'!AR$108</f>
        <v>0</v>
      </c>
      <c r="AU19" s="190">
        <f>'[1]4403Exp'!AS$108</f>
        <v>0</v>
      </c>
      <c r="AV19" s="190">
        <f>'[1]4403Exp'!AT$108</f>
        <v>0</v>
      </c>
      <c r="AW19" s="190">
        <f>'[1]4403Exp'!AU$108</f>
        <v>0</v>
      </c>
      <c r="AX19" s="190">
        <f>'[1]4403Exp'!AV$108</f>
        <v>0</v>
      </c>
      <c r="AY19" s="190">
        <f>'[1]4403Exp'!AW$108</f>
        <v>0</v>
      </c>
      <c r="AZ19" s="190">
        <f>'[1]4403Exp'!AX$108</f>
        <v>0</v>
      </c>
      <c r="BA19" s="190">
        <f>'[1]4403Exp'!AY$108</f>
        <v>0</v>
      </c>
      <c r="BB19" s="190">
        <f>'[1]4403Exp'!AZ$108</f>
        <v>0</v>
      </c>
      <c r="BC19" s="229">
        <f>'[1]4403Exp'!BA$108</f>
        <v>0</v>
      </c>
      <c r="BD19" s="238"/>
    </row>
    <row r="20" spans="2:56" ht="13" thickBot="1">
      <c r="B20" s="5" t="s">
        <v>23</v>
      </c>
      <c r="C20" s="205">
        <f t="shared" ref="C20:AB20" si="6">SUM(C18:C18)-SUM(C19:C19)</f>
        <v>6.3709211999999349E-3</v>
      </c>
      <c r="D20" s="158">
        <f t="shared" si="6"/>
        <v>2.8610318800000048E-2</v>
      </c>
      <c r="E20" s="158">
        <f t="shared" si="6"/>
        <v>8.3361499999999242E-4</v>
      </c>
      <c r="F20" s="158">
        <f t="shared" si="6"/>
        <v>7.8203399999999916E-5</v>
      </c>
      <c r="G20" s="158">
        <f t="shared" si="6"/>
        <v>9.8223999999999621E-6</v>
      </c>
      <c r="H20" s="158">
        <f t="shared" si="6"/>
        <v>4.7600000000001374E-7</v>
      </c>
      <c r="I20" s="158">
        <f t="shared" si="6"/>
        <v>2.8000000000122793E-9</v>
      </c>
      <c r="J20" s="158">
        <f t="shared" si="6"/>
        <v>-1.3028094647710186E-20</v>
      </c>
      <c r="K20" s="158">
        <f t="shared" si="6"/>
        <v>2.134999999999999E-5</v>
      </c>
      <c r="L20" s="158">
        <f t="shared" si="6"/>
        <v>0</v>
      </c>
      <c r="M20" s="158">
        <f t="shared" si="6"/>
        <v>0</v>
      </c>
      <c r="N20" s="158">
        <f t="shared" si="6"/>
        <v>0</v>
      </c>
      <c r="O20" s="158">
        <f t="shared" si="6"/>
        <v>0</v>
      </c>
      <c r="P20" s="158">
        <f t="shared" si="6"/>
        <v>0</v>
      </c>
      <c r="Q20" s="158">
        <f t="shared" si="6"/>
        <v>0</v>
      </c>
      <c r="R20" s="158">
        <f t="shared" si="6"/>
        <v>0</v>
      </c>
      <c r="S20" s="158">
        <f t="shared" si="6"/>
        <v>0</v>
      </c>
      <c r="T20" s="158">
        <f t="shared" si="6"/>
        <v>0</v>
      </c>
      <c r="U20" s="158">
        <f t="shared" si="6"/>
        <v>0</v>
      </c>
      <c r="V20" s="158">
        <f t="shared" si="6"/>
        <v>0</v>
      </c>
      <c r="W20" s="158">
        <f t="shared" si="6"/>
        <v>0</v>
      </c>
      <c r="X20" s="158">
        <f t="shared" si="6"/>
        <v>0</v>
      </c>
      <c r="Y20" s="158">
        <f t="shared" si="6"/>
        <v>0</v>
      </c>
      <c r="Z20" s="158">
        <f t="shared" si="6"/>
        <v>0</v>
      </c>
      <c r="AA20" s="158">
        <f t="shared" si="6"/>
        <v>0</v>
      </c>
      <c r="AB20" s="159">
        <f t="shared" si="6"/>
        <v>0</v>
      </c>
      <c r="AC20" s="37"/>
      <c r="AD20" s="201">
        <f t="shared" ref="AD20:BC20" si="7">SUM(AD18:AD18)-SUM(AD19:AD19)</f>
        <v>1.258336999999992</v>
      </c>
      <c r="AE20" s="192">
        <f t="shared" si="7"/>
        <v>2.2923930000000166</v>
      </c>
      <c r="AF20" s="192">
        <f t="shared" si="7"/>
        <v>0.18226499999999657</v>
      </c>
      <c r="AG20" s="192">
        <f t="shared" si="7"/>
        <v>2.3342999999999892E-2</v>
      </c>
      <c r="AH20" s="192">
        <f t="shared" si="7"/>
        <v>7.2979999999999157E-3</v>
      </c>
      <c r="AI20" s="192">
        <f t="shared" si="7"/>
        <v>4.6889999999999623E-3</v>
      </c>
      <c r="AJ20" s="192">
        <f t="shared" si="7"/>
        <v>2.800000000000331E-5</v>
      </c>
      <c r="AK20" s="192">
        <f t="shared" si="7"/>
        <v>-3.8760227666356784E-18</v>
      </c>
      <c r="AL20" s="192">
        <f t="shared" si="7"/>
        <v>8.3810000000000065E-3</v>
      </c>
      <c r="AM20" s="192">
        <f t="shared" si="7"/>
        <v>0</v>
      </c>
      <c r="AN20" s="192">
        <f t="shared" si="7"/>
        <v>0</v>
      </c>
      <c r="AO20" s="192">
        <f t="shared" si="7"/>
        <v>0</v>
      </c>
      <c r="AP20" s="192">
        <f t="shared" si="7"/>
        <v>0</v>
      </c>
      <c r="AQ20" s="192">
        <f t="shared" si="7"/>
        <v>0</v>
      </c>
      <c r="AR20" s="192">
        <f t="shared" si="7"/>
        <v>0</v>
      </c>
      <c r="AS20" s="192">
        <f t="shared" si="7"/>
        <v>0</v>
      </c>
      <c r="AT20" s="192">
        <f t="shared" si="7"/>
        <v>0</v>
      </c>
      <c r="AU20" s="192">
        <f t="shared" si="7"/>
        <v>0</v>
      </c>
      <c r="AV20" s="192">
        <f t="shared" si="7"/>
        <v>0</v>
      </c>
      <c r="AW20" s="192">
        <f t="shared" si="7"/>
        <v>0</v>
      </c>
      <c r="AX20" s="192">
        <f t="shared" si="7"/>
        <v>0</v>
      </c>
      <c r="AY20" s="192">
        <f t="shared" si="7"/>
        <v>0</v>
      </c>
      <c r="AZ20" s="192">
        <f t="shared" si="7"/>
        <v>0</v>
      </c>
      <c r="BA20" s="192">
        <f t="shared" si="7"/>
        <v>0</v>
      </c>
      <c r="BB20" s="192">
        <f t="shared" si="7"/>
        <v>0</v>
      </c>
      <c r="BC20" s="231">
        <f t="shared" si="7"/>
        <v>0</v>
      </c>
      <c r="BD20" s="238"/>
    </row>
    <row r="21" spans="2:56" ht="13" thickTop="1">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sheetData>
  <mergeCells count="5">
    <mergeCell ref="B2:B4"/>
    <mergeCell ref="C2:AB2"/>
    <mergeCell ref="C3:AB3"/>
    <mergeCell ref="AD2:BC2"/>
    <mergeCell ref="AD3:BC3"/>
  </mergeCells>
  <phoneticPr fontId="1" type="noConversion"/>
  <pageMargins left="0.75" right="0.75" top="1" bottom="1" header="0.5" footer="0.5"/>
  <pageSetup paperSize="9" orientation="portrait" horizontalDpi="300" vertic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BD7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[2]RWE!$A$7</f>
        <v>1.82</v>
      </c>
      <c r="B1" s="31"/>
    </row>
    <row r="2" spans="1:56" ht="16" thickTop="1">
      <c r="B2" s="374" t="s">
        <v>245</v>
      </c>
      <c r="C2" s="368" t="s">
        <v>251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65" t="s">
        <v>190</v>
      </c>
      <c r="AE3" s="366"/>
      <c r="AF3" s="366"/>
      <c r="AG3" s="366"/>
      <c r="AH3" s="366"/>
      <c r="AI3" s="366"/>
      <c r="AJ3" s="366"/>
      <c r="AK3" s="366"/>
      <c r="AL3" s="366"/>
      <c r="AM3" s="366"/>
      <c r="AN3" s="366"/>
      <c r="AO3" s="366"/>
      <c r="AP3" s="366"/>
      <c r="AQ3" s="366"/>
      <c r="AR3" s="366"/>
      <c r="AS3" s="366"/>
      <c r="AT3" s="366"/>
      <c r="AU3" s="366"/>
      <c r="AV3" s="366"/>
      <c r="AW3" s="366"/>
      <c r="AX3" s="366"/>
      <c r="AY3" s="366"/>
      <c r="AZ3" s="366"/>
      <c r="BA3" s="366"/>
      <c r="BB3" s="366"/>
      <c r="BC3" s="367"/>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210"/>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1/$A$1*'[1]4407Exp'!B$263</f>
        <v>0.1555762249999999</v>
      </c>
      <c r="D5" s="110">
        <f>1/$A$1*'[1]4407Exp'!C$263</f>
        <v>0.26343247720000001</v>
      </c>
      <c r="E5" s="110">
        <f>1/$A$1*'[1]4407Exp'!D$263</f>
        <v>0.49965520999999991</v>
      </c>
      <c r="F5" s="110">
        <f>1/$A$1*'[1]4407Exp'!E$263</f>
        <v>0.28836636059999998</v>
      </c>
      <c r="G5" s="110">
        <f>1/$A$1*'[1]4407Exp'!F$263</f>
        <v>8.8742805599999974E-2</v>
      </c>
      <c r="H5" s="110">
        <f>1/$A$1*'[1]4407Exp'!G$263</f>
        <v>1.15514578E-2</v>
      </c>
      <c r="I5" s="110">
        <f>1/$A$1*'[1]4407Exp'!H$263</f>
        <v>6.690618420000001E-2</v>
      </c>
      <c r="J5" s="110">
        <f>1/$A$1*'[1]4407Exp'!I$263</f>
        <v>9.761484970000002E-2</v>
      </c>
      <c r="K5" s="110">
        <f>1/$A$1*'[1]4407Exp'!J$263</f>
        <v>7.1274168000000013E-2</v>
      </c>
      <c r="L5" s="110">
        <f>1/$A$1*'[1]4407Exp'!K$263</f>
        <v>4.9575552599999996E-2</v>
      </c>
      <c r="M5" s="110">
        <f>1/$A$1*'[1]4407Exp'!L$263</f>
        <v>4.5082238599999991E-2</v>
      </c>
      <c r="N5" s="110">
        <f>1/$A$1*'[1]4407Exp'!M$263</f>
        <v>6.0604716199999978E-2</v>
      </c>
      <c r="O5" s="110">
        <f>1/$A$1*'[1]4407Exp'!N$263</f>
        <v>7.48556732E-2</v>
      </c>
      <c r="P5" s="110">
        <f>1/$A$1*'[1]4407Exp'!O$263</f>
        <v>7.629215999999997E-2</v>
      </c>
      <c r="Q5" s="110">
        <f>1/$A$1*'[1]4407Exp'!P$263</f>
        <v>9.4632209000000037E-2</v>
      </c>
      <c r="R5" s="110">
        <f>1/$A$1*'[1]4407Exp'!Q$263</f>
        <v>7.1324518999999961E-2</v>
      </c>
      <c r="S5" s="110">
        <f>1/$A$1*'[1]4407Exp'!R$263</f>
        <v>9.1809891600000026E-2</v>
      </c>
      <c r="T5" s="110">
        <f>1/$A$1*'[1]4407Exp'!S$263</f>
        <v>7.433650080000001E-2</v>
      </c>
      <c r="U5" s="110">
        <f>1/$A$1*'[1]4407Exp'!T$263</f>
        <v>0.12397621739999999</v>
      </c>
      <c r="V5" s="110">
        <f>1/$A$1*'[1]4407Exp'!U$263</f>
        <v>9.7574082199999954E-2</v>
      </c>
      <c r="W5" s="110">
        <f>1/$A$1*'[1]4407Exp'!V$263</f>
        <v>0.10598494059999998</v>
      </c>
      <c r="X5" s="110">
        <f>1/$A$1*'[1]4407Exp'!W$263</f>
        <v>7.9654825599999993E-2</v>
      </c>
      <c r="Y5" s="110">
        <f>1/$A$1*'[1]4407Exp'!X$263</f>
        <v>7.0532168895999989E-2</v>
      </c>
      <c r="Z5" s="110">
        <f>1/$A$1*'[1]4407Exp'!Y$263</f>
        <v>5.7356391814399985E-2</v>
      </c>
      <c r="AA5" s="110">
        <f>1/$A$1*'[1]4407Exp'!Z$263</f>
        <v>0</v>
      </c>
      <c r="AB5" s="217">
        <f>1/$A$1*'[1]4407Exp'!AA$263</f>
        <v>0</v>
      </c>
      <c r="AC5" s="132"/>
      <c r="AD5" s="187">
        <f>'[1]4407Exp'!AB$263</f>
        <v>68.253704000000013</v>
      </c>
      <c r="AE5" s="140">
        <f>'[1]4407Exp'!AC$263</f>
        <v>89.484145000000012</v>
      </c>
      <c r="AF5" s="140">
        <f>'[1]4407Exp'!AD$263</f>
        <v>124.75355900000004</v>
      </c>
      <c r="AG5" s="140">
        <f>'[1]4407Exp'!AE$263</f>
        <v>85.839012999999994</v>
      </c>
      <c r="AH5" s="140">
        <f>'[1]4407Exp'!AF$263</f>
        <v>26.876306999999997</v>
      </c>
      <c r="AI5" s="140">
        <f>'[1]4407Exp'!AG$263</f>
        <v>3.4088809999999996</v>
      </c>
      <c r="AJ5" s="140">
        <f>'[1]4407Exp'!AH$263</f>
        <v>37.008626999999997</v>
      </c>
      <c r="AK5" s="140">
        <f>'[1]4407Exp'!AI$263</f>
        <v>56.042482000000021</v>
      </c>
      <c r="AL5" s="140">
        <f>'[1]4407Exp'!AJ$263</f>
        <v>55.202967999999998</v>
      </c>
      <c r="AM5" s="140">
        <f>'[1]4407Exp'!AK$263</f>
        <v>36.002020000000002</v>
      </c>
      <c r="AN5" s="140">
        <f>'[1]4407Exp'!AL$263</f>
        <v>30.893500999999997</v>
      </c>
      <c r="AO5" s="140">
        <f>'[1]4407Exp'!AM$263</f>
        <v>42.086461</v>
      </c>
      <c r="AP5" s="140">
        <f>'[1]4407Exp'!AN$263</f>
        <v>53.969445999999991</v>
      </c>
      <c r="AQ5" s="140">
        <f>'[1]4407Exp'!AO$263</f>
        <v>46.659022999999983</v>
      </c>
      <c r="AR5" s="140">
        <f>'[1]4407Exp'!AP$263</f>
        <v>51.865760999999999</v>
      </c>
      <c r="AS5" s="140">
        <f>'[1]4407Exp'!AQ$263</f>
        <v>45.871964999999989</v>
      </c>
      <c r="AT5" s="140">
        <f>'[1]4407Exp'!AR$263</f>
        <v>51.352703999999996</v>
      </c>
      <c r="AU5" s="140">
        <f>'[1]4407Exp'!AS$263</f>
        <v>51.73781799999999</v>
      </c>
      <c r="AV5" s="140">
        <f>'[1]4407Exp'!AT$263</f>
        <v>65.472310000000007</v>
      </c>
      <c r="AW5" s="140">
        <f>'[1]4407Exp'!AU$263</f>
        <v>55.793712999999997</v>
      </c>
      <c r="AX5" s="140">
        <f>'[1]4407Exp'!AV$263</f>
        <v>61.915332999999997</v>
      </c>
      <c r="AY5" s="140">
        <f>'[1]4407Exp'!AW$263</f>
        <v>48.431697999999997</v>
      </c>
      <c r="AZ5" s="140">
        <f>'[1]4407Exp'!AX$263</f>
        <v>44.714218000000002</v>
      </c>
      <c r="BA5" s="140">
        <f>'[1]4407Exp'!AY$263</f>
        <v>37.26451231099999</v>
      </c>
      <c r="BB5" s="140">
        <f>'[1]4407Exp'!AZ$263</f>
        <v>0</v>
      </c>
      <c r="BC5" s="219">
        <f>'[1]4407Exp'!BA$263</f>
        <v>0</v>
      </c>
      <c r="BD5" s="238"/>
    </row>
    <row r="6" spans="1:56" ht="17.149999999999999" customHeight="1" thickTop="1">
      <c r="B6" s="118" t="s">
        <v>159</v>
      </c>
      <c r="C6" s="121">
        <f>1/$A$1*'[1]4407Exp'!B$266</f>
        <v>1.7849005999999998E-3</v>
      </c>
      <c r="D6" s="119">
        <f>1/$A$1*'[1]4407Exp'!C$266</f>
        <v>1.9954165999999996E-3</v>
      </c>
      <c r="E6" s="119">
        <f>1/$A$1*'[1]4407Exp'!D$266</f>
        <v>2.1236196E-3</v>
      </c>
      <c r="F6" s="119">
        <f>1/$A$1*'[1]4407Exp'!E$266</f>
        <v>1.5207049999999996E-3</v>
      </c>
      <c r="G6" s="119">
        <f>1/$A$1*'[1]4407Exp'!F$266</f>
        <v>1.6689479999999998E-4</v>
      </c>
      <c r="H6" s="119">
        <f>1/$A$1*'[1]4407Exp'!G$266</f>
        <v>0</v>
      </c>
      <c r="I6" s="119">
        <f>1/$A$1*'[1]4407Exp'!H$266</f>
        <v>4.3770533999999998E-3</v>
      </c>
      <c r="J6" s="119">
        <f>1/$A$1*'[1]4407Exp'!I$266</f>
        <v>2.0677788E-3</v>
      </c>
      <c r="K6" s="119">
        <f>1/$A$1*'[1]4407Exp'!J$266</f>
        <v>5.4711579999999998E-4</v>
      </c>
      <c r="L6" s="119">
        <f>1/$A$1*'[1]4407Exp'!K$266</f>
        <v>1.6084740000000001E-4</v>
      </c>
      <c r="M6" s="119">
        <f>1/$A$1*'[1]4407Exp'!L$266</f>
        <v>2.0235459999999998E-4</v>
      </c>
      <c r="N6" s="119">
        <f>1/$A$1*'[1]4407Exp'!M$266</f>
        <v>1.4814799999999994E-4</v>
      </c>
      <c r="O6" s="119">
        <f>1/$A$1*'[1]4407Exp'!N$266</f>
        <v>7.419019999999999E-4</v>
      </c>
      <c r="P6" s="119">
        <f>1/$A$1*'[1]4407Exp'!O$266</f>
        <v>1.5249639999999999E-4</v>
      </c>
      <c r="Q6" s="119">
        <f>1/$A$1*'[1]4407Exp'!P$266</f>
        <v>1.3965559999999999E-4</v>
      </c>
      <c r="R6" s="119">
        <f>1/$A$1*'[1]4407Exp'!Q$266</f>
        <v>2.8765379999999991E-4</v>
      </c>
      <c r="S6" s="119">
        <f>1/$A$1*'[1]4407Exp'!R$266</f>
        <v>2.4264799999999998E-5</v>
      </c>
      <c r="T6" s="119">
        <f>1/$A$1*'[1]4407Exp'!S$266</f>
        <v>3.1792599999999998E-5</v>
      </c>
      <c r="U6" s="119">
        <f>1/$A$1*'[1]4407Exp'!T$266</f>
        <v>3.7361799999999999E-5</v>
      </c>
      <c r="V6" s="119">
        <f>1/$A$1*'[1]4407Exp'!U$266</f>
        <v>9.2649199999999987E-5</v>
      </c>
      <c r="W6" s="119">
        <f>1/$A$1*'[1]4407Exp'!V$266</f>
        <v>1.2013819999999999E-4</v>
      </c>
      <c r="X6" s="119">
        <f>1/$A$1*'[1]4407Exp'!W$266</f>
        <v>1.0594779999999998E-4</v>
      </c>
      <c r="Y6" s="119">
        <f>1/$A$1*'[1]4407Exp'!X$266</f>
        <v>1.3485919999999996E-4</v>
      </c>
      <c r="Z6" s="119">
        <f>1/$A$1*'[1]4407Exp'!Y$266</f>
        <v>1.3713568399999996E-4</v>
      </c>
      <c r="AA6" s="119">
        <f>1/$A$1*'[1]4407Exp'!Z$266</f>
        <v>0</v>
      </c>
      <c r="AB6" s="120">
        <f>1/$A$1*'[1]4407Exp'!AA$266</f>
        <v>0</v>
      </c>
      <c r="AC6" s="132"/>
      <c r="AD6" s="188">
        <f>'[1]4407Exp'!AB$266</f>
        <v>1.0555569999999996</v>
      </c>
      <c r="AE6" s="189">
        <f>'[1]4407Exp'!AC$266</f>
        <v>0.83351199999999992</v>
      </c>
      <c r="AF6" s="189">
        <f>'[1]4407Exp'!AD$266</f>
        <v>0.79429799999999995</v>
      </c>
      <c r="AG6" s="189">
        <f>'[1]4407Exp'!AE$266</f>
        <v>0.65120099999999992</v>
      </c>
      <c r="AH6" s="189">
        <f>'[1]4407Exp'!AF$266</f>
        <v>8.5932999999999995E-2</v>
      </c>
      <c r="AI6" s="189">
        <f>'[1]4407Exp'!AG$266</f>
        <v>0</v>
      </c>
      <c r="AJ6" s="189">
        <f>'[1]4407Exp'!AH$266</f>
        <v>2.3995990000000003</v>
      </c>
      <c r="AK6" s="189">
        <f>'[1]4407Exp'!AI$266</f>
        <v>1.219884</v>
      </c>
      <c r="AL6" s="189">
        <f>'[1]4407Exp'!AJ$266</f>
        <v>0.53414699999999993</v>
      </c>
      <c r="AM6" s="189">
        <f>'[1]4407Exp'!AK$266</f>
        <v>0.16002</v>
      </c>
      <c r="AN6" s="189">
        <f>'[1]4407Exp'!AL$266</f>
        <v>0.17635299999999998</v>
      </c>
      <c r="AO6" s="189">
        <f>'[1]4407Exp'!AM$266</f>
        <v>0.14152499999999998</v>
      </c>
      <c r="AP6" s="189">
        <f>'[1]4407Exp'!AN$266</f>
        <v>0.90161499999999994</v>
      </c>
      <c r="AQ6" s="189">
        <f>'[1]4407Exp'!AO$266</f>
        <v>0.18856200000000001</v>
      </c>
      <c r="AR6" s="189">
        <f>'[1]4407Exp'!AP$266</f>
        <v>0.16541399999999998</v>
      </c>
      <c r="AS6" s="189">
        <f>'[1]4407Exp'!AQ$266</f>
        <v>0.31440799999999997</v>
      </c>
      <c r="AT6" s="189">
        <f>'[1]4407Exp'!AR$266</f>
        <v>4.0542999999999996E-2</v>
      </c>
      <c r="AU6" s="189">
        <f>'[1]4407Exp'!AS$266</f>
        <v>2.7529000000000001E-2</v>
      </c>
      <c r="AV6" s="189">
        <f>'[1]4407Exp'!AT$266</f>
        <v>4.1632000000000002E-2</v>
      </c>
      <c r="AW6" s="189">
        <f>'[1]4407Exp'!AU$266</f>
        <v>0.10031999999999999</v>
      </c>
      <c r="AX6" s="189">
        <f>'[1]4407Exp'!AV$266</f>
        <v>8.8150999999999993E-2</v>
      </c>
      <c r="AY6" s="189">
        <f>'[1]4407Exp'!AW$266</f>
        <v>0.105253</v>
      </c>
      <c r="AZ6" s="189">
        <f>'[1]4407Exp'!AX$266</f>
        <v>0.14573399999999997</v>
      </c>
      <c r="BA6" s="189">
        <f>'[1]4407Exp'!AY$266</f>
        <v>0.14863780999999998</v>
      </c>
      <c r="BB6" s="189">
        <f>'[1]4407Exp'!AZ$266</f>
        <v>0</v>
      </c>
      <c r="BC6" s="228">
        <f>'[1]4407Exp'!BA$266</f>
        <v>0</v>
      </c>
      <c r="BD6" s="238"/>
    </row>
    <row r="7" spans="1:56" ht="17.149999999999999" customHeight="1">
      <c r="B7" s="16" t="s">
        <v>114</v>
      </c>
      <c r="C7" s="242">
        <f>1/$A$1*'[1]4407Exp'!B$268</f>
        <v>1.24058508E-2</v>
      </c>
      <c r="D7" s="32">
        <f>1/$A$1*'[1]4407Exp'!C$268</f>
        <v>1.0251674400000001E-2</v>
      </c>
      <c r="E7" s="32">
        <f>1/$A$1*'[1]4407Exp'!D$268</f>
        <v>6.0797552000000001E-3</v>
      </c>
      <c r="F7" s="32">
        <f>1/$A$1*'[1]4407Exp'!E$268</f>
        <v>2.1636354000000003E-3</v>
      </c>
      <c r="G7" s="32">
        <f>1/$A$1*'[1]4407Exp'!F$268</f>
        <v>6.5320159999999983E-4</v>
      </c>
      <c r="H7" s="32">
        <f>1/$A$1*'[1]4407Exp'!G$268</f>
        <v>0</v>
      </c>
      <c r="I7" s="32">
        <f>1/$A$1*'[1]4407Exp'!H$268</f>
        <v>2.2076442E-3</v>
      </c>
      <c r="J7" s="32">
        <f>1/$A$1*'[1]4407Exp'!I$268</f>
        <v>7.3979143999999995E-3</v>
      </c>
      <c r="K7" s="32">
        <f>1/$A$1*'[1]4407Exp'!J$268</f>
        <v>3.6304673999999998E-3</v>
      </c>
      <c r="L7" s="32">
        <f>1/$A$1*'[1]4407Exp'!K$268</f>
        <v>2.5192607999999996E-3</v>
      </c>
      <c r="M7" s="32">
        <f>1/$A$1*'[1]4407Exp'!L$268</f>
        <v>4.085417E-3</v>
      </c>
      <c r="N7" s="32">
        <f>1/$A$1*'[1]4407Exp'!M$268</f>
        <v>3.7787525999999996E-3</v>
      </c>
      <c r="O7" s="32">
        <f>1/$A$1*'[1]4407Exp'!N$268</f>
        <v>3.8565393999999997E-3</v>
      </c>
      <c r="P7" s="32">
        <f>1/$A$1*'[1]4407Exp'!O$268</f>
        <v>3.1317453999999997E-3</v>
      </c>
      <c r="Q7" s="32">
        <f>1/$A$1*'[1]4407Exp'!P$268</f>
        <v>3.0985080000000003E-3</v>
      </c>
      <c r="R7" s="32">
        <f>1/$A$1*'[1]4407Exp'!Q$268</f>
        <v>3.8429103999999999E-3</v>
      </c>
      <c r="S7" s="32">
        <f>1/$A$1*'[1]4407Exp'!R$268</f>
        <v>6.0668579999999988E-3</v>
      </c>
      <c r="T7" s="32">
        <f>1/$A$1*'[1]4407Exp'!S$268</f>
        <v>3.6880269999999995E-3</v>
      </c>
      <c r="U7" s="32">
        <f>1/$A$1*'[1]4407Exp'!T$268</f>
        <v>3.7415896000000002E-3</v>
      </c>
      <c r="V7" s="32">
        <f>1/$A$1*'[1]4407Exp'!U$268</f>
        <v>4.9800897999999986E-3</v>
      </c>
      <c r="W7" s="32">
        <f>1/$A$1*'[1]4407Exp'!V$268</f>
        <v>5.8051699999999993E-3</v>
      </c>
      <c r="X7" s="32">
        <f>1/$A$1*'[1]4407Exp'!W$268</f>
        <v>4.6956601999999991E-3</v>
      </c>
      <c r="Y7" s="32">
        <f>1/$A$1*'[1]4407Exp'!X$268</f>
        <v>3.2861604719999996E-3</v>
      </c>
      <c r="Z7" s="32">
        <f>1/$A$1*'[1]4407Exp'!Y$268</f>
        <v>5.9633759751999997E-3</v>
      </c>
      <c r="AA7" s="32">
        <f>1/$A$1*'[1]4407Exp'!Z$268</f>
        <v>0</v>
      </c>
      <c r="AB7" s="49">
        <f>1/$A$1*'[1]4407Exp'!AA$268</f>
        <v>0</v>
      </c>
      <c r="AC7" s="132"/>
      <c r="AD7" s="244">
        <f>'[1]4407Exp'!AB$268</f>
        <v>5.0829360000000001</v>
      </c>
      <c r="AE7" s="145">
        <f>'[1]4407Exp'!AC$268</f>
        <v>3.860077</v>
      </c>
      <c r="AF7" s="145">
        <f>'[1]4407Exp'!AD$268</f>
        <v>2.8140649999999998</v>
      </c>
      <c r="AG7" s="145">
        <f>'[1]4407Exp'!AE$268</f>
        <v>1.04026</v>
      </c>
      <c r="AH7" s="145">
        <f>'[1]4407Exp'!AF$268</f>
        <v>0.27729599999999999</v>
      </c>
      <c r="AI7" s="145">
        <f>'[1]4407Exp'!AG$268</f>
        <v>0</v>
      </c>
      <c r="AJ7" s="145">
        <f>'[1]4407Exp'!AH$268</f>
        <v>0.88150099999999987</v>
      </c>
      <c r="AK7" s="145">
        <f>'[1]4407Exp'!AI$268</f>
        <v>2.1713419999999997</v>
      </c>
      <c r="AL7" s="145">
        <f>'[1]4407Exp'!AJ$268</f>
        <v>1.0944769999999999</v>
      </c>
      <c r="AM7" s="145">
        <f>'[1]4407Exp'!AK$268</f>
        <v>0.908003</v>
      </c>
      <c r="AN7" s="145">
        <f>'[1]4407Exp'!AL$268</f>
        <v>1.815269</v>
      </c>
      <c r="AO7" s="145">
        <f>'[1]4407Exp'!AM$268</f>
        <v>1.808236</v>
      </c>
      <c r="AP7" s="145">
        <f>'[1]4407Exp'!AN$268</f>
        <v>2.6076169999999999</v>
      </c>
      <c r="AQ7" s="145">
        <f>'[1]4407Exp'!AO$268</f>
        <v>1.7765039999999999</v>
      </c>
      <c r="AR7" s="145">
        <f>'[1]4407Exp'!AP$268</f>
        <v>1.6784479999999999</v>
      </c>
      <c r="AS7" s="145">
        <f>'[1]4407Exp'!AQ$268</f>
        <v>2.0866359999999999</v>
      </c>
      <c r="AT7" s="145">
        <f>'[1]4407Exp'!AR$268</f>
        <v>3.038726</v>
      </c>
      <c r="AU7" s="145">
        <f>'[1]4407Exp'!AS$268</f>
        <v>2.7882910000000001</v>
      </c>
      <c r="AV7" s="145">
        <f>'[1]4407Exp'!AT$268</f>
        <v>2.0354269999999999</v>
      </c>
      <c r="AW7" s="145">
        <f>'[1]4407Exp'!AU$268</f>
        <v>2.9146209999999995</v>
      </c>
      <c r="AX7" s="145">
        <f>'[1]4407Exp'!AV$268</f>
        <v>3.2406669999999997</v>
      </c>
      <c r="AY7" s="145">
        <f>'[1]4407Exp'!AW$268</f>
        <v>2.7706390000000001</v>
      </c>
      <c r="AZ7" s="145">
        <f>'[1]4407Exp'!AX$268</f>
        <v>2.2956510000000003</v>
      </c>
      <c r="BA7" s="145">
        <f>'[1]4407Exp'!AY$268</f>
        <v>3.8850388900000001</v>
      </c>
      <c r="BB7" s="145">
        <f>'[1]4407Exp'!AZ$268</f>
        <v>0</v>
      </c>
      <c r="BC7" s="146">
        <f>'[1]4407Exp'!BA$268</f>
        <v>0</v>
      </c>
      <c r="BD7" s="238"/>
    </row>
    <row r="8" spans="1:56">
      <c r="B8" s="4" t="s">
        <v>116</v>
      </c>
      <c r="C8" s="243">
        <f>1/$A$1*'[1]4407Exp'!B$247</f>
        <v>1.22293234E-2</v>
      </c>
      <c r="D8" s="11">
        <f>1/$A$1*'[1]4407Exp'!C$247</f>
        <v>9.9396639999999991E-3</v>
      </c>
      <c r="E8" s="11">
        <f>1/$A$1*'[1]4407Exp'!D$247</f>
        <v>5.7097552000000013E-3</v>
      </c>
      <c r="F8" s="11">
        <f>1/$A$1*'[1]4407Exp'!E$247</f>
        <v>2.0959470000000003E-3</v>
      </c>
      <c r="G8" s="11">
        <f>1/$A$1*'[1]4407Exp'!F$247</f>
        <v>5.8420159999999989E-4</v>
      </c>
      <c r="H8" s="11">
        <f>1/$A$1*'[1]4407Exp'!G$247</f>
        <v>0</v>
      </c>
      <c r="I8" s="11">
        <f>1/$A$1*'[1]4407Exp'!H$247</f>
        <v>2.1096442E-3</v>
      </c>
      <c r="J8" s="11">
        <f>1/$A$1*'[1]4407Exp'!I$247</f>
        <v>7.3179144000000002E-3</v>
      </c>
      <c r="K8" s="11">
        <f>1/$A$1*'[1]4407Exp'!J$247</f>
        <v>3.6235387999999998E-3</v>
      </c>
      <c r="L8" s="11">
        <f>1/$A$1*'[1]4407Exp'!K$247</f>
        <v>2.5091975999999992E-3</v>
      </c>
      <c r="M8" s="11">
        <f>1/$A$1*'[1]4407Exp'!L$247</f>
        <v>4.0810461999999997E-3</v>
      </c>
      <c r="N8" s="11">
        <f>1/$A$1*'[1]4407Exp'!M$247</f>
        <v>3.7622424E-3</v>
      </c>
      <c r="O8" s="11">
        <f>1/$A$1*'[1]4407Exp'!N$247</f>
        <v>3.8501357999999992E-3</v>
      </c>
      <c r="P8" s="11">
        <f>1/$A$1*'[1]4407Exp'!O$247</f>
        <v>3.1305064000000001E-3</v>
      </c>
      <c r="Q8" s="11">
        <f>1/$A$1*'[1]4407Exp'!P$247</f>
        <v>3.0985080000000003E-3</v>
      </c>
      <c r="R8" s="11">
        <f>1/$A$1*'[1]4407Exp'!Q$247</f>
        <v>3.8429103999999999E-3</v>
      </c>
      <c r="S8" s="11">
        <f>1/$A$1*'[1]4407Exp'!R$247</f>
        <v>5.9847059999999985E-3</v>
      </c>
      <c r="T8" s="11">
        <f>1/$A$1*'[1]4407Exp'!S$247</f>
        <v>3.5063377999999994E-3</v>
      </c>
      <c r="U8" s="11">
        <f>1/$A$1*'[1]4407Exp'!T$247</f>
        <v>3.5823102000000001E-3</v>
      </c>
      <c r="V8" s="11">
        <f>1/$A$1*'[1]4407Exp'!U$247</f>
        <v>4.635115799999999E-3</v>
      </c>
      <c r="W8" s="11">
        <f>1/$A$1*'[1]4407Exp'!V$247</f>
        <v>5.1796275999999994E-3</v>
      </c>
      <c r="X8" s="11">
        <f>1/$A$1*'[1]4407Exp'!W$247</f>
        <v>4.4498733999999993E-3</v>
      </c>
      <c r="Y8" s="11">
        <f>1/$A$1*'[1]4407Exp'!X$247</f>
        <v>3.1886188319999995E-3</v>
      </c>
      <c r="Z8" s="11">
        <f>1/$A$1*'[1]4407Exp'!Y$247</f>
        <v>5.7854575491999996E-3</v>
      </c>
      <c r="AA8" s="11">
        <f>1/$A$1*'[1]4407Exp'!Z$247</f>
        <v>0</v>
      </c>
      <c r="AB8" s="10">
        <f>1/$A$1*'[1]4407Exp'!AA$247</f>
        <v>0</v>
      </c>
      <c r="AC8" s="132"/>
      <c r="AD8" s="245">
        <f>'[1]4407Exp'!AB$247</f>
        <v>4.9931010000000002</v>
      </c>
      <c r="AE8" s="190">
        <f>'[1]4407Exp'!AC$247</f>
        <v>3.7819379999999998</v>
      </c>
      <c r="AF8" s="190">
        <f>'[1]4407Exp'!AD$247</f>
        <v>2.6778309999999999</v>
      </c>
      <c r="AG8" s="190">
        <f>'[1]4407Exp'!AE$247</f>
        <v>1.0129109999999999</v>
      </c>
      <c r="AH8" s="190">
        <f>'[1]4407Exp'!AF$247</f>
        <v>0.24954699999999999</v>
      </c>
      <c r="AI8" s="190">
        <f>'[1]4407Exp'!AG$247</f>
        <v>0</v>
      </c>
      <c r="AJ8" s="190">
        <f>'[1]4407Exp'!AH$247</f>
        <v>0.85337199999999991</v>
      </c>
      <c r="AK8" s="190">
        <f>'[1]4407Exp'!AI$247</f>
        <v>2.1446939999999999</v>
      </c>
      <c r="AL8" s="190">
        <f>'[1]4407Exp'!AJ$247</f>
        <v>1.0885359999999999</v>
      </c>
      <c r="AM8" s="190">
        <f>'[1]4407Exp'!AK$247</f>
        <v>0.89997899999999997</v>
      </c>
      <c r="AN8" s="190">
        <f>'[1]4407Exp'!AL$247</f>
        <v>1.811596</v>
      </c>
      <c r="AO8" s="190">
        <f>'[1]4407Exp'!AM$247</f>
        <v>1.7897149999999999</v>
      </c>
      <c r="AP8" s="190">
        <f>'[1]4407Exp'!AN$247</f>
        <v>2.5964469999999999</v>
      </c>
      <c r="AQ8" s="190">
        <f>'[1]4407Exp'!AO$247</f>
        <v>1.7739669999999998</v>
      </c>
      <c r="AR8" s="190">
        <f>'[1]4407Exp'!AP$247</f>
        <v>1.6784479999999999</v>
      </c>
      <c r="AS8" s="190">
        <f>'[1]4407Exp'!AQ$247</f>
        <v>2.0866359999999999</v>
      </c>
      <c r="AT8" s="190">
        <f>'[1]4407Exp'!AR$247</f>
        <v>2.973433</v>
      </c>
      <c r="AU8" s="190">
        <f>'[1]4407Exp'!AS$247</f>
        <v>2.631564</v>
      </c>
      <c r="AV8" s="190">
        <f>'[1]4407Exp'!AT$247</f>
        <v>1.8986559999999999</v>
      </c>
      <c r="AW8" s="190">
        <f>'[1]4407Exp'!AU$247</f>
        <v>2.6644889999999997</v>
      </c>
      <c r="AX8" s="190">
        <f>'[1]4407Exp'!AV$247</f>
        <v>2.8212729999999997</v>
      </c>
      <c r="AY8" s="190">
        <f>'[1]4407Exp'!AW$247</f>
        <v>2.5756950000000001</v>
      </c>
      <c r="AZ8" s="190">
        <f>'[1]4407Exp'!AX$247</f>
        <v>2.2067160000000001</v>
      </c>
      <c r="BA8" s="190">
        <f>'[1]4407Exp'!AY$247</f>
        <v>3.6323642300000003</v>
      </c>
      <c r="BB8" s="190">
        <f>'[1]4407Exp'!AZ$247</f>
        <v>0</v>
      </c>
      <c r="BC8" s="229">
        <f>'[1]4407Exp'!BA$247</f>
        <v>0</v>
      </c>
      <c r="BD8" s="238"/>
    </row>
    <row r="9" spans="1:56">
      <c r="B9" s="7" t="s">
        <v>23</v>
      </c>
      <c r="C9" s="58">
        <f t="shared" ref="C9:AB9" si="2">SUM(C7:C7)-SUM(C8:C8)</f>
        <v>1.7652739999999938E-4</v>
      </c>
      <c r="D9" s="38">
        <f t="shared" si="2"/>
        <v>3.1201040000000159E-4</v>
      </c>
      <c r="E9" s="38">
        <f t="shared" si="2"/>
        <v>3.699999999999988E-4</v>
      </c>
      <c r="F9" s="38">
        <f t="shared" si="2"/>
        <v>6.7688399999999913E-5</v>
      </c>
      <c r="G9" s="38">
        <f t="shared" si="2"/>
        <v>6.8999999999999942E-5</v>
      </c>
      <c r="H9" s="38">
        <f t="shared" si="2"/>
        <v>0</v>
      </c>
      <c r="I9" s="38">
        <f t="shared" si="2"/>
        <v>9.7999999999999997E-5</v>
      </c>
      <c r="J9" s="38">
        <f t="shared" si="2"/>
        <v>7.9999999999999342E-5</v>
      </c>
      <c r="K9" s="38">
        <f t="shared" si="2"/>
        <v>6.9286E-6</v>
      </c>
      <c r="L9" s="38">
        <f t="shared" si="2"/>
        <v>1.0063200000000327E-5</v>
      </c>
      <c r="M9" s="38">
        <f t="shared" si="2"/>
        <v>4.3708000000003411E-6</v>
      </c>
      <c r="N9" s="38">
        <f t="shared" si="2"/>
        <v>1.6510199999999597E-5</v>
      </c>
      <c r="O9" s="38">
        <f t="shared" si="2"/>
        <v>6.4036000000005158E-6</v>
      </c>
      <c r="P9" s="38">
        <f t="shared" si="2"/>
        <v>1.2389999999996675E-6</v>
      </c>
      <c r="Q9" s="38">
        <f t="shared" si="2"/>
        <v>0</v>
      </c>
      <c r="R9" s="38">
        <f t="shared" si="2"/>
        <v>0</v>
      </c>
      <c r="S9" s="38">
        <f t="shared" si="2"/>
        <v>8.2152000000000266E-5</v>
      </c>
      <c r="T9" s="38">
        <f t="shared" si="2"/>
        <v>1.8168920000000014E-4</v>
      </c>
      <c r="U9" s="38">
        <f t="shared" si="2"/>
        <v>1.5927940000000015E-4</v>
      </c>
      <c r="V9" s="38">
        <f t="shared" si="2"/>
        <v>3.4497399999999963E-4</v>
      </c>
      <c r="W9" s="38">
        <f t="shared" si="2"/>
        <v>6.255423999999999E-4</v>
      </c>
      <c r="X9" s="38">
        <f t="shared" si="2"/>
        <v>2.4578679999999985E-4</v>
      </c>
      <c r="Y9" s="38">
        <f t="shared" si="2"/>
        <v>9.7541640000000079E-5</v>
      </c>
      <c r="Z9" s="38">
        <f t="shared" si="2"/>
        <v>1.7791842600000003E-4</v>
      </c>
      <c r="AA9" s="38">
        <f t="shared" si="2"/>
        <v>0</v>
      </c>
      <c r="AB9" s="60">
        <f t="shared" si="2"/>
        <v>0</v>
      </c>
      <c r="AC9" s="132"/>
      <c r="AD9" s="195">
        <f t="shared" ref="AD9:BC9" si="3">SUM(AD7:AD7)-SUM(AD8:AD8)</f>
        <v>8.9834999999999887E-2</v>
      </c>
      <c r="AE9" s="191">
        <f t="shared" si="3"/>
        <v>7.8139000000000181E-2</v>
      </c>
      <c r="AF9" s="191">
        <f t="shared" si="3"/>
        <v>0.13623399999999997</v>
      </c>
      <c r="AG9" s="191">
        <f t="shared" si="3"/>
        <v>2.7349000000000068E-2</v>
      </c>
      <c r="AH9" s="191">
        <f t="shared" si="3"/>
        <v>2.7748999999999996E-2</v>
      </c>
      <c r="AI9" s="191">
        <f t="shared" si="3"/>
        <v>0</v>
      </c>
      <c r="AJ9" s="191">
        <f t="shared" si="3"/>
        <v>2.812899999999996E-2</v>
      </c>
      <c r="AK9" s="191">
        <f t="shared" si="3"/>
        <v>2.6647999999999783E-2</v>
      </c>
      <c r="AL9" s="191">
        <f t="shared" si="3"/>
        <v>5.9409999999999741E-3</v>
      </c>
      <c r="AM9" s="191">
        <f t="shared" si="3"/>
        <v>8.0240000000000311E-3</v>
      </c>
      <c r="AN9" s="191">
        <f t="shared" si="3"/>
        <v>3.6730000000000373E-3</v>
      </c>
      <c r="AO9" s="191">
        <f t="shared" si="3"/>
        <v>1.852100000000001E-2</v>
      </c>
      <c r="AP9" s="191">
        <f t="shared" si="3"/>
        <v>1.1169999999999902E-2</v>
      </c>
      <c r="AQ9" s="191">
        <f t="shared" si="3"/>
        <v>2.5370000000000115E-3</v>
      </c>
      <c r="AR9" s="191">
        <f t="shared" si="3"/>
        <v>0</v>
      </c>
      <c r="AS9" s="191">
        <f t="shared" si="3"/>
        <v>0</v>
      </c>
      <c r="AT9" s="191">
        <f t="shared" si="3"/>
        <v>6.5293000000000045E-2</v>
      </c>
      <c r="AU9" s="191">
        <f t="shared" si="3"/>
        <v>0.15672700000000006</v>
      </c>
      <c r="AV9" s="191">
        <f t="shared" si="3"/>
        <v>0.13677099999999998</v>
      </c>
      <c r="AW9" s="191">
        <f t="shared" si="3"/>
        <v>0.2501319999999998</v>
      </c>
      <c r="AX9" s="191">
        <f t="shared" si="3"/>
        <v>0.41939400000000004</v>
      </c>
      <c r="AY9" s="191">
        <f t="shared" si="3"/>
        <v>0.19494400000000001</v>
      </c>
      <c r="AZ9" s="191">
        <f t="shared" si="3"/>
        <v>8.8935000000000208E-2</v>
      </c>
      <c r="BA9" s="191">
        <f t="shared" si="3"/>
        <v>0.25267465999999983</v>
      </c>
      <c r="BB9" s="191">
        <f t="shared" si="3"/>
        <v>0</v>
      </c>
      <c r="BC9" s="230">
        <f t="shared" si="3"/>
        <v>0</v>
      </c>
      <c r="BD9" s="238"/>
    </row>
    <row r="10" spans="1:56" ht="17.149999999999999" customHeight="1">
      <c r="B10" s="126" t="s">
        <v>160</v>
      </c>
      <c r="C10" s="253">
        <f>1/$A$1*'[1]4407Exp'!B$269</f>
        <v>1.43843E-4</v>
      </c>
      <c r="D10" s="127">
        <f>1/$A$1*'[1]4407Exp'!C$269</f>
        <v>3.6999999999999998E-5</v>
      </c>
      <c r="E10" s="127">
        <f>1/$A$1*'[1]4407Exp'!D$269</f>
        <v>0</v>
      </c>
      <c r="F10" s="127">
        <f>1/$A$1*'[1]4407Exp'!E$269</f>
        <v>0</v>
      </c>
      <c r="G10" s="127">
        <f>1/$A$1*'[1]4407Exp'!F$269</f>
        <v>0</v>
      </c>
      <c r="H10" s="127">
        <f>1/$A$1*'[1]4407Exp'!G$269</f>
        <v>0</v>
      </c>
      <c r="I10" s="127">
        <f>1/$A$1*'[1]4407Exp'!H$269</f>
        <v>0</v>
      </c>
      <c r="J10" s="127">
        <f>1/$A$1*'[1]4407Exp'!I$269</f>
        <v>0</v>
      </c>
      <c r="K10" s="127">
        <f>1/$A$1*'[1]4407Exp'!J$269</f>
        <v>1.4575399999999998E-5</v>
      </c>
      <c r="L10" s="127">
        <f>1/$A$1*'[1]4407Exp'!K$269</f>
        <v>0</v>
      </c>
      <c r="M10" s="127">
        <f>1/$A$1*'[1]4407Exp'!L$269</f>
        <v>0</v>
      </c>
      <c r="N10" s="127">
        <f>1/$A$1*'[1]4407Exp'!M$269</f>
        <v>0</v>
      </c>
      <c r="O10" s="127">
        <f>1/$A$1*'[1]4407Exp'!N$269</f>
        <v>3.4999999999999995E-6</v>
      </c>
      <c r="P10" s="127">
        <f>1/$A$1*'[1]4407Exp'!O$269</f>
        <v>0</v>
      </c>
      <c r="Q10" s="127">
        <f>1/$A$1*'[1]4407Exp'!P$269</f>
        <v>0</v>
      </c>
      <c r="R10" s="127">
        <f>1/$A$1*'[1]4407Exp'!Q$269</f>
        <v>2.7649999999999998E-6</v>
      </c>
      <c r="S10" s="127">
        <f>1/$A$1*'[1]4407Exp'!R$269</f>
        <v>0</v>
      </c>
      <c r="T10" s="127">
        <f>1/$A$1*'[1]4407Exp'!S$269</f>
        <v>1.7740799999999998E-5</v>
      </c>
      <c r="U10" s="127">
        <f>1/$A$1*'[1]4407Exp'!T$269</f>
        <v>2.0971999999999996E-6</v>
      </c>
      <c r="V10" s="127">
        <f>1/$A$1*'[1]4407Exp'!U$269</f>
        <v>0</v>
      </c>
      <c r="W10" s="127">
        <f>1/$A$1*'[1]4407Exp'!V$269</f>
        <v>0</v>
      </c>
      <c r="X10" s="127">
        <f>1/$A$1*'[1]4407Exp'!W$269</f>
        <v>0</v>
      </c>
      <c r="Y10" s="127">
        <f>1/$A$1*'[1]4407Exp'!X$269</f>
        <v>0</v>
      </c>
      <c r="Z10" s="127">
        <f>1/$A$1*'[1]4407Exp'!Y$269</f>
        <v>2.1091685999999998E-5</v>
      </c>
      <c r="AA10" s="127">
        <f>1/$A$1*'[1]4407Exp'!Z$269</f>
        <v>0</v>
      </c>
      <c r="AB10" s="122">
        <f>1/$A$1*'[1]4407Exp'!AA$269</f>
        <v>0</v>
      </c>
      <c r="AC10" s="132"/>
      <c r="AD10" s="254">
        <f>'[1]4407Exp'!AB$269</f>
        <v>7.3973999999999998E-2</v>
      </c>
      <c r="AE10" s="196">
        <f>'[1]4407Exp'!AC$269</f>
        <v>6.8719999999999996E-3</v>
      </c>
      <c r="AF10" s="196">
        <f>'[1]4407Exp'!AD$269</f>
        <v>0</v>
      </c>
      <c r="AG10" s="196">
        <f>'[1]4407Exp'!AE$269</f>
        <v>0</v>
      </c>
      <c r="AH10" s="196">
        <f>'[1]4407Exp'!AF$269</f>
        <v>0</v>
      </c>
      <c r="AI10" s="196">
        <f>'[1]4407Exp'!AG$269</f>
        <v>0</v>
      </c>
      <c r="AJ10" s="196">
        <f>'[1]4407Exp'!AH$269</f>
        <v>0</v>
      </c>
      <c r="AK10" s="196">
        <f>'[1]4407Exp'!AI$269</f>
        <v>0</v>
      </c>
      <c r="AL10" s="196">
        <f>'[1]4407Exp'!AJ$269</f>
        <v>1.3665999999999999E-2</v>
      </c>
      <c r="AM10" s="196">
        <f>'[1]4407Exp'!AK$269</f>
        <v>0</v>
      </c>
      <c r="AN10" s="196">
        <f>'[1]4407Exp'!AL$269</f>
        <v>0</v>
      </c>
      <c r="AO10" s="196">
        <f>'[1]4407Exp'!AM$269</f>
        <v>0</v>
      </c>
      <c r="AP10" s="196">
        <f>'[1]4407Exp'!AN$269</f>
        <v>1.5227999999999998E-2</v>
      </c>
      <c r="AQ10" s="196">
        <f>'[1]4407Exp'!AO$269</f>
        <v>0</v>
      </c>
      <c r="AR10" s="196">
        <f>'[1]4407Exp'!AP$269</f>
        <v>0</v>
      </c>
      <c r="AS10" s="196">
        <f>'[1]4407Exp'!AQ$269</f>
        <v>1.348E-3</v>
      </c>
      <c r="AT10" s="196">
        <f>'[1]4407Exp'!AR$269</f>
        <v>0</v>
      </c>
      <c r="AU10" s="196">
        <f>'[1]4407Exp'!AS$269</f>
        <v>8.1300000000000001E-3</v>
      </c>
      <c r="AV10" s="196">
        <f>'[1]4407Exp'!AT$269</f>
        <v>3.2679999999999996E-3</v>
      </c>
      <c r="AW10" s="196">
        <f>'[1]4407Exp'!AU$269</f>
        <v>0</v>
      </c>
      <c r="AX10" s="196">
        <f>'[1]4407Exp'!AV$269</f>
        <v>0</v>
      </c>
      <c r="AY10" s="196">
        <f>'[1]4407Exp'!AW$269</f>
        <v>0</v>
      </c>
      <c r="AZ10" s="196">
        <f>'[1]4407Exp'!AX$269</f>
        <v>0</v>
      </c>
      <c r="BA10" s="196">
        <f>'[1]4407Exp'!AY$269</f>
        <v>1.2398935E-2</v>
      </c>
      <c r="BB10" s="196">
        <f>'[1]4407Exp'!AZ$269</f>
        <v>0</v>
      </c>
      <c r="BC10" s="234">
        <f>'[1]4407Exp'!BA$269</f>
        <v>0</v>
      </c>
      <c r="BD10" s="238"/>
    </row>
    <row r="11" spans="1:56" ht="17.149999999999999" customHeight="1">
      <c r="B11" s="16" t="s">
        <v>152</v>
      </c>
      <c r="C11" s="242">
        <f>1/$A$1*'[1]4407Exp'!B$267</f>
        <v>0.11968896239999997</v>
      </c>
      <c r="D11" s="32">
        <f>1/$A$1*'[1]4407Exp'!C$267</f>
        <v>0.21648162299999993</v>
      </c>
      <c r="E11" s="32">
        <f>1/$A$1*'[1]4407Exp'!D$267</f>
        <v>0.47613982599999993</v>
      </c>
      <c r="F11" s="32">
        <f>1/$A$1*'[1]4407Exp'!E$267</f>
        <v>0.26981974039999995</v>
      </c>
      <c r="G11" s="32">
        <f>1/$A$1*'[1]4407Exp'!F$267</f>
        <v>8.1112086800000011E-2</v>
      </c>
      <c r="H11" s="32">
        <f>1/$A$1*'[1]4407Exp'!G$267</f>
        <v>1.1322196599999999E-2</v>
      </c>
      <c r="I11" s="32">
        <f>1/$A$1*'[1]4407Exp'!H$267</f>
        <v>4.9484338999999995E-2</v>
      </c>
      <c r="J11" s="32">
        <f>1/$A$1*'[1]4407Exp'!I$267</f>
        <v>7.13814225E-2</v>
      </c>
      <c r="K11" s="32">
        <f>1/$A$1*'[1]4407Exp'!J$267</f>
        <v>5.3164991599999996E-2</v>
      </c>
      <c r="L11" s="32">
        <f>1/$A$1*'[1]4407Exp'!K$267</f>
        <v>3.9758147799999997E-2</v>
      </c>
      <c r="M11" s="32">
        <f>1/$A$1*'[1]4407Exp'!L$267</f>
        <v>3.5691291999999986E-2</v>
      </c>
      <c r="N11" s="32">
        <f>1/$A$1*'[1]4407Exp'!M$267</f>
        <v>5.1633274E-2</v>
      </c>
      <c r="O11" s="32">
        <f>1/$A$1*'[1]4407Exp'!N$267</f>
        <v>6.4075260199999998E-2</v>
      </c>
      <c r="P11" s="32">
        <f>1/$A$1*'[1]4407Exp'!O$267</f>
        <v>6.770202179999997E-2</v>
      </c>
      <c r="Q11" s="32">
        <f>1/$A$1*'[1]4407Exp'!P$267</f>
        <v>8.6427555199999992E-2</v>
      </c>
      <c r="R11" s="32">
        <f>1/$A$1*'[1]4407Exp'!Q$267</f>
        <v>6.1493711999999971E-2</v>
      </c>
      <c r="S11" s="32">
        <f>1/$A$1*'[1]4407Exp'!R$267</f>
        <v>7.7803307399999994E-2</v>
      </c>
      <c r="T11" s="32">
        <f>1/$A$1*'[1]4407Exp'!S$267</f>
        <v>6.4898925800000007E-2</v>
      </c>
      <c r="U11" s="32">
        <f>1/$A$1*'[1]4407Exp'!T$267</f>
        <v>0.11108937979999997</v>
      </c>
      <c r="V11" s="32">
        <f>1/$A$1*'[1]4407Exp'!U$267</f>
        <v>8.4769745199999996E-2</v>
      </c>
      <c r="W11" s="32">
        <f>1/$A$1*'[1]4407Exp'!V$267</f>
        <v>9.1913835999999999E-2</v>
      </c>
      <c r="X11" s="32">
        <f>1/$A$1*'[1]4407Exp'!W$267</f>
        <v>6.69739736E-2</v>
      </c>
      <c r="Y11" s="32">
        <f>1/$A$1*'[1]4407Exp'!X$267</f>
        <v>5.9443478485999991E-2</v>
      </c>
      <c r="Z11" s="32">
        <f>1/$A$1*'[1]4407Exp'!Y$267</f>
        <v>4.6167924151999995E-2</v>
      </c>
      <c r="AA11" s="32">
        <f>1/$A$1*'[1]4407Exp'!Z$267</f>
        <v>0</v>
      </c>
      <c r="AB11" s="49">
        <f>1/$A$1*'[1]4407Exp'!AA$267</f>
        <v>0</v>
      </c>
      <c r="AC11" s="132"/>
      <c r="AD11" s="244">
        <f>'[1]4407Exp'!AB$267</f>
        <v>51.21380700000001</v>
      </c>
      <c r="AE11" s="145">
        <f>'[1]4407Exp'!AC$267</f>
        <v>72.638845000000003</v>
      </c>
      <c r="AF11" s="145">
        <f>'[1]4407Exp'!AD$267</f>
        <v>113.92190000000001</v>
      </c>
      <c r="AG11" s="145">
        <f>'[1]4407Exp'!AE$267</f>
        <v>78.311437999999981</v>
      </c>
      <c r="AH11" s="145">
        <f>'[1]4407Exp'!AF$267</f>
        <v>23.237051000000001</v>
      </c>
      <c r="AI11" s="145">
        <f>'[1]4407Exp'!AG$267</f>
        <v>3.2584999999999993</v>
      </c>
      <c r="AJ11" s="145">
        <f>'[1]4407Exp'!AH$267</f>
        <v>22.658335999999998</v>
      </c>
      <c r="AK11" s="145">
        <f>'[1]4407Exp'!AI$267</f>
        <v>36.182490000000008</v>
      </c>
      <c r="AL11" s="145">
        <f>'[1]4407Exp'!AJ$267</f>
        <v>33.205415999999992</v>
      </c>
      <c r="AM11" s="145">
        <f>'[1]4407Exp'!AK$267</f>
        <v>25.663372000000003</v>
      </c>
      <c r="AN11" s="145">
        <f>'[1]4407Exp'!AL$267</f>
        <v>22.941555000000001</v>
      </c>
      <c r="AO11" s="145">
        <f>'[1]4407Exp'!AM$267</f>
        <v>35.057201999999997</v>
      </c>
      <c r="AP11" s="145">
        <f>'[1]4407Exp'!AN$267</f>
        <v>43.471543999999994</v>
      </c>
      <c r="AQ11" s="145">
        <f>'[1]4407Exp'!AO$267</f>
        <v>39.193747999999992</v>
      </c>
      <c r="AR11" s="145">
        <f>'[1]4407Exp'!AP$267</f>
        <v>45.216318999999999</v>
      </c>
      <c r="AS11" s="145">
        <f>'[1]4407Exp'!AQ$267</f>
        <v>37.710740000000001</v>
      </c>
      <c r="AT11" s="145">
        <f>'[1]4407Exp'!AR$267</f>
        <v>42.197005000000011</v>
      </c>
      <c r="AU11" s="145">
        <f>'[1]4407Exp'!AS$267</f>
        <v>43.497286999999993</v>
      </c>
      <c r="AV11" s="145">
        <f>'[1]4407Exp'!AT$267</f>
        <v>53.435918000000001</v>
      </c>
      <c r="AW11" s="145">
        <f>'[1]4407Exp'!AU$267</f>
        <v>45.059204999999992</v>
      </c>
      <c r="AX11" s="145">
        <f>'[1]4407Exp'!AV$267</f>
        <v>48.916782000000005</v>
      </c>
      <c r="AY11" s="145">
        <f>'[1]4407Exp'!AW$267</f>
        <v>36.985582000000001</v>
      </c>
      <c r="AZ11" s="145">
        <f>'[1]4407Exp'!AX$267</f>
        <v>32.961762999999998</v>
      </c>
      <c r="BA11" s="145">
        <f>'[1]4407Exp'!AY$267</f>
        <v>25.840266347999997</v>
      </c>
      <c r="BB11" s="145">
        <f>'[1]4407Exp'!AZ$267</f>
        <v>0</v>
      </c>
      <c r="BC11" s="146">
        <f>'[1]4407Exp'!BA$267</f>
        <v>0</v>
      </c>
      <c r="BD11" s="238"/>
    </row>
    <row r="12" spans="1:56">
      <c r="B12" s="44" t="s">
        <v>45</v>
      </c>
      <c r="C12" s="12">
        <f>1/$A$1*(SUM('[1]4407Exp'!B$47:B$47)+SUM('[1]4407Exp'!B$105:B$105))</f>
        <v>4.0634960799999995E-2</v>
      </c>
      <c r="D12" s="13">
        <f>1/$A$1*(SUM('[1]4407Exp'!C$47:C$47)+SUM('[1]4407Exp'!C$105:C$105))</f>
        <v>0.13043265679999994</v>
      </c>
      <c r="E12" s="13">
        <f>1/$A$1*(SUM('[1]4407Exp'!D$47:D$47)+SUM('[1]4407Exp'!D$105:D$105))</f>
        <v>0.3786498143999999</v>
      </c>
      <c r="F12" s="13">
        <f>1/$A$1*(SUM('[1]4407Exp'!E$47:E$47)+SUM('[1]4407Exp'!E$105:E$105))</f>
        <v>0.17800830819999997</v>
      </c>
      <c r="G12" s="13">
        <f>1/$A$1*(SUM('[1]4407Exp'!F$47:F$47)+SUM('[1]4407Exp'!F$105:F$105))</f>
        <v>4.3559599599999999E-2</v>
      </c>
      <c r="H12" s="13">
        <f>1/$A$1*(SUM('[1]4407Exp'!G$47:G$47)+SUM('[1]4407Exp'!G$105:G$105))</f>
        <v>7.7470991999999995E-3</v>
      </c>
      <c r="I12" s="13">
        <f>1/$A$1*(SUM('[1]4407Exp'!H$47:H$47)+SUM('[1]4407Exp'!H$105:H$105))</f>
        <v>1.1408702599999997E-2</v>
      </c>
      <c r="J12" s="13">
        <f>1/$A$1*(SUM('[1]4407Exp'!I$47:I$47)+SUM('[1]4407Exp'!I$105:I$105))</f>
        <v>1.6058637599999998E-2</v>
      </c>
      <c r="K12" s="13">
        <f>1/$A$1*(SUM('[1]4407Exp'!J$47:J$47)+SUM('[1]4407Exp'!J$105:J$105))</f>
        <v>1.1718268799999999E-2</v>
      </c>
      <c r="L12" s="13">
        <f>1/$A$1*(SUM('[1]4407Exp'!K$47:K$47)+SUM('[1]4407Exp'!K$105:K$105))</f>
        <v>8.162162399999999E-3</v>
      </c>
      <c r="M12" s="13">
        <f>1/$A$1*(SUM('[1]4407Exp'!L$47:L$47)+SUM('[1]4407Exp'!L$105:L$105))</f>
        <v>1.1713560599999997E-2</v>
      </c>
      <c r="N12" s="13">
        <f>1/$A$1*(SUM('[1]4407Exp'!M$47:M$47)+SUM('[1]4407Exp'!M$105:M$105))</f>
        <v>2.0257264999999997E-2</v>
      </c>
      <c r="O12" s="13">
        <f>1/$A$1*(SUM('[1]4407Exp'!N$47:N$47)+SUM('[1]4407Exp'!N$105:N$105))</f>
        <v>3.0456395199999996E-2</v>
      </c>
      <c r="P12" s="13">
        <f>1/$A$1*(SUM('[1]4407Exp'!O$47:O$47)+SUM('[1]4407Exp'!O$105:O$105))</f>
        <v>4.2845431999999975E-2</v>
      </c>
      <c r="Q12" s="13">
        <f>1/$A$1*(SUM('[1]4407Exp'!P$47:P$47)+SUM('[1]4407Exp'!P$105:P$105))</f>
        <v>6.140176E-2</v>
      </c>
      <c r="R12" s="13">
        <f>1/$A$1*(SUM('[1]4407Exp'!Q$47:Q$47)+SUM('[1]4407Exp'!Q$105:Q$105))</f>
        <v>4.2514148599999982E-2</v>
      </c>
      <c r="S12" s="13">
        <f>1/$A$1*(SUM('[1]4407Exp'!R$47:R$47)+SUM('[1]4407Exp'!R$105:R$105))</f>
        <v>5.6678546400000002E-2</v>
      </c>
      <c r="T12" s="13">
        <f>1/$A$1*(SUM('[1]4407Exp'!S$47:S$47)+SUM('[1]4407Exp'!S$105:S$105))</f>
        <v>4.5873183999999997E-2</v>
      </c>
      <c r="U12" s="13">
        <f>1/$A$1*(SUM('[1]4407Exp'!T$47:T$47)+SUM('[1]4407Exp'!T$105:T$105))</f>
        <v>9.4234510999999979E-2</v>
      </c>
      <c r="V12" s="13">
        <f>1/$A$1*(SUM('[1]4407Exp'!U$47:U$47)+SUM('[1]4407Exp'!U$105:U$105))</f>
        <v>6.5756639199999994E-2</v>
      </c>
      <c r="W12" s="13">
        <f>1/$A$1*(SUM('[1]4407Exp'!V$47:V$47)+SUM('[1]4407Exp'!V$105:V$105))</f>
        <v>7.1008842799999985E-2</v>
      </c>
      <c r="X12" s="13">
        <f>1/$A$1*(SUM('[1]4407Exp'!W$47:W$47)+SUM('[1]4407Exp'!W$105:W$105))</f>
        <v>4.2900493999999997E-2</v>
      </c>
      <c r="Y12" s="13">
        <f>1/$A$1*(SUM('[1]4407Exp'!X$47:X$47)+SUM('[1]4407Exp'!X$105:X$105))</f>
        <v>3.5727645519999997E-2</v>
      </c>
      <c r="Z12" s="13">
        <f>1/$A$1*(SUM('[1]4407Exp'!Y$47:Y$47)+SUM('[1]4407Exp'!Y$105:Y$105))</f>
        <v>3.1141199655999999E-2</v>
      </c>
      <c r="AA12" s="13">
        <f>1/$A$1*(SUM('[1]4407Exp'!Z$47:Z$47)+SUM('[1]4407Exp'!Z$105:Z$105))</f>
        <v>0</v>
      </c>
      <c r="AB12" s="15">
        <f>1/$A$1*(SUM('[1]4407Exp'!AA$47:AA$47)+SUM('[1]4407Exp'!AA$105:AA$105))</f>
        <v>0</v>
      </c>
      <c r="AC12" s="132"/>
      <c r="AD12" s="173">
        <f>(SUM('[1]4407Exp'!AB$47:AB$47)+SUM('[1]4407Exp'!AB$105:AB$105))</f>
        <v>14.146881999999998</v>
      </c>
      <c r="AE12" s="174">
        <f>(SUM('[1]4407Exp'!AC$47:AC$47)+SUM('[1]4407Exp'!AC$105:AC$105))</f>
        <v>35.924593999999999</v>
      </c>
      <c r="AF12" s="174">
        <f>(SUM('[1]4407Exp'!AD$47:AD$47)+SUM('[1]4407Exp'!AD$105:AD$105))</f>
        <v>78.596910999999992</v>
      </c>
      <c r="AG12" s="174">
        <f>(SUM('[1]4407Exp'!AE$47:AE$47)+SUM('[1]4407Exp'!AE$105:AE$105))</f>
        <v>41.060727999999997</v>
      </c>
      <c r="AH12" s="174">
        <f>(SUM('[1]4407Exp'!AF$47:AF$47)+SUM('[1]4407Exp'!AF$105:AF$105))</f>
        <v>10.214186999999999</v>
      </c>
      <c r="AI12" s="174">
        <f>(SUM('[1]4407Exp'!AG$47:AG$47)+SUM('[1]4407Exp'!AG$105:AG$105))</f>
        <v>2.2414229999999997</v>
      </c>
      <c r="AJ12" s="174">
        <f>(SUM('[1]4407Exp'!AH$47:AH$47)+SUM('[1]4407Exp'!AH$105:AH$105))</f>
        <v>3.6003049999999996</v>
      </c>
      <c r="AK12" s="174">
        <f>(SUM('[1]4407Exp'!AI$47:AI$47)+SUM('[1]4407Exp'!AI$105:AI$105))</f>
        <v>6.7162109999999995</v>
      </c>
      <c r="AL12" s="174">
        <f>(SUM('[1]4407Exp'!AJ$47:AJ$47)+SUM('[1]4407Exp'!AJ$105:AJ$105))</f>
        <v>6.4835329999999995</v>
      </c>
      <c r="AM12" s="174">
        <f>(SUM('[1]4407Exp'!AK$47:AK$47)+SUM('[1]4407Exp'!AK$105:AK$105))</f>
        <v>3.8773629999999994</v>
      </c>
      <c r="AN12" s="174">
        <f>(SUM('[1]4407Exp'!AL$47:AL$47)+SUM('[1]4407Exp'!AL$105:AL$105))</f>
        <v>4.8426960000000001</v>
      </c>
      <c r="AO12" s="174">
        <f>(SUM('[1]4407Exp'!AM$47:AM$47)+SUM('[1]4407Exp'!AM$105:AM$105))</f>
        <v>9.2109579999999998</v>
      </c>
      <c r="AP12" s="174">
        <f>(SUM('[1]4407Exp'!AN$47:AN$47)+SUM('[1]4407Exp'!AN$105:AN$105))</f>
        <v>14.528928999999998</v>
      </c>
      <c r="AQ12" s="174">
        <f>(SUM('[1]4407Exp'!AO$47:AO$47)+SUM('[1]4407Exp'!AO$105:AO$105))</f>
        <v>17.043797999999999</v>
      </c>
      <c r="AR12" s="174">
        <f>(SUM('[1]4407Exp'!AP$47:AP$47)+SUM('[1]4407Exp'!AP$105:AP$105))</f>
        <v>24.7746</v>
      </c>
      <c r="AS12" s="174">
        <f>(SUM('[1]4407Exp'!AQ$47:AQ$47)+SUM('[1]4407Exp'!AQ$105:AQ$105))</f>
        <v>20.415167</v>
      </c>
      <c r="AT12" s="174">
        <f>(SUM('[1]4407Exp'!AR$47:AR$47)+SUM('[1]4407Exp'!AR$105:AR$105))</f>
        <v>24.183287</v>
      </c>
      <c r="AU12" s="174">
        <f>(SUM('[1]4407Exp'!AS$47:AS$47)+SUM('[1]4407Exp'!AS$105:AS$105))</f>
        <v>26.932942999999998</v>
      </c>
      <c r="AV12" s="174">
        <f>(SUM('[1]4407Exp'!AT$47:AT$47)+SUM('[1]4407Exp'!AT$105:AT$105))</f>
        <v>38.229176000000002</v>
      </c>
      <c r="AW12" s="174">
        <f>(SUM('[1]4407Exp'!AU$47:AU$47)+SUM('[1]4407Exp'!AU$105:AU$105))</f>
        <v>27.591407</v>
      </c>
      <c r="AX12" s="174">
        <f>(SUM('[1]4407Exp'!AV$47:AV$47)+SUM('[1]4407Exp'!AV$105:AV$105))</f>
        <v>33.263579999999997</v>
      </c>
      <c r="AY12" s="174">
        <f>(SUM('[1]4407Exp'!AW$47:AW$47)+SUM('[1]4407Exp'!AW$105:AW$105))</f>
        <v>18.309632999999998</v>
      </c>
      <c r="AZ12" s="174">
        <f>(SUM('[1]4407Exp'!AX$47:AX$47)+SUM('[1]4407Exp'!AX$105:AX$105))</f>
        <v>13.795066</v>
      </c>
      <c r="BA12" s="174">
        <f>(SUM('[1]4407Exp'!AY$47:AY$47)+SUM('[1]4407Exp'!AY$105:AY$105))</f>
        <v>11.288600180999998</v>
      </c>
      <c r="BB12" s="174">
        <f>(SUM('[1]4407Exp'!AZ$47:AZ$47)+SUM('[1]4407Exp'!AZ$105:AZ$105))</f>
        <v>0</v>
      </c>
      <c r="BC12" s="176">
        <f>(SUM('[1]4407Exp'!BA$47:BA$47)+SUM('[1]4407Exp'!BA$105:BA$105))</f>
        <v>0</v>
      </c>
      <c r="BD12" s="238"/>
    </row>
    <row r="13" spans="1:56">
      <c r="B13" s="4" t="s">
        <v>95</v>
      </c>
      <c r="C13" s="243">
        <f>1/$A$1*'[1]4407Exp'!B$116</f>
        <v>3.9406259200000002E-2</v>
      </c>
      <c r="D13" s="11">
        <f>1/$A$1*'[1]4407Exp'!C$116</f>
        <v>3.9942657799999982E-2</v>
      </c>
      <c r="E13" s="11">
        <f>1/$A$1*'[1]4407Exp'!D$116</f>
        <v>3.9176803199999992E-2</v>
      </c>
      <c r="F13" s="11">
        <f>1/$A$1*'[1]4407Exp'!E$116</f>
        <v>3.8150781799999985E-2</v>
      </c>
      <c r="G13" s="11">
        <f>1/$A$1*'[1]4407Exp'!F$116</f>
        <v>1.2434149400000004E-2</v>
      </c>
      <c r="H13" s="11">
        <f>1/$A$1*'[1]4407Exp'!G$116</f>
        <v>5.1617999999999993E-5</v>
      </c>
      <c r="I13" s="11">
        <f>1/$A$1*'[1]4407Exp'!H$116</f>
        <v>1.90507608E-2</v>
      </c>
      <c r="J13" s="11">
        <f>1/$A$1*'[1]4407Exp'!I$116</f>
        <v>2.4248162699999992E-2</v>
      </c>
      <c r="K13" s="11">
        <f>1/$A$1*'[1]4407Exp'!J$116</f>
        <v>1.5628010999999997E-2</v>
      </c>
      <c r="L13" s="11">
        <f>1/$A$1*'[1]4407Exp'!K$116</f>
        <v>1.34916376E-2</v>
      </c>
      <c r="M13" s="11">
        <f>1/$A$1*'[1]4407Exp'!L$116</f>
        <v>1.0624668599999998E-2</v>
      </c>
      <c r="N13" s="11">
        <f>1/$A$1*'[1]4407Exp'!M$116</f>
        <v>1.5167486599999995E-2</v>
      </c>
      <c r="O13" s="11">
        <f>1/$A$1*'[1]4407Exp'!N$116</f>
        <v>1.4453333999999998E-2</v>
      </c>
      <c r="P13" s="11">
        <f>1/$A$1*'[1]4407Exp'!O$116</f>
        <v>1.3166491799999999E-2</v>
      </c>
      <c r="Q13" s="11">
        <f>1/$A$1*'[1]4407Exp'!P$116</f>
        <v>1.3207473999999999E-2</v>
      </c>
      <c r="R13" s="11">
        <f>1/$A$1*'[1]4407Exp'!Q$116</f>
        <v>1.2642176399999998E-2</v>
      </c>
      <c r="S13" s="11">
        <f>1/$A$1*'[1]4407Exp'!R$116</f>
        <v>1.3404652799999998E-2</v>
      </c>
      <c r="T13" s="11">
        <f>1/$A$1*'[1]4407Exp'!S$116</f>
        <v>1.3398099399999999E-2</v>
      </c>
      <c r="U13" s="11">
        <f>1/$A$1*'[1]4407Exp'!T$116</f>
        <v>1.0820640599999997E-2</v>
      </c>
      <c r="V13" s="11">
        <f>1/$A$1*'[1]4407Exp'!U$116</f>
        <v>1.2805165799999997E-2</v>
      </c>
      <c r="W13" s="11">
        <f>1/$A$1*'[1]4407Exp'!V$116</f>
        <v>1.0719356199999999E-2</v>
      </c>
      <c r="X13" s="11">
        <f>1/$A$1*'[1]4407Exp'!W$116</f>
        <v>1.1494348600000001E-2</v>
      </c>
      <c r="Y13" s="11">
        <f>1/$A$1*'[1]4407Exp'!X$116</f>
        <v>1.2050813319999997E-2</v>
      </c>
      <c r="Z13" s="11">
        <f>1/$A$1*'[1]4407Exp'!Y$116</f>
        <v>9.9000409480000003E-3</v>
      </c>
      <c r="AA13" s="11">
        <f>1/$A$1*'[1]4407Exp'!Z$116</f>
        <v>0</v>
      </c>
      <c r="AB13" s="10">
        <f>1/$A$1*'[1]4407Exp'!AA$116</f>
        <v>0</v>
      </c>
      <c r="AC13" s="132"/>
      <c r="AD13" s="245">
        <f>'[1]4407Exp'!AB$116</f>
        <v>25.016484000000002</v>
      </c>
      <c r="AE13" s="190">
        <f>'[1]4407Exp'!AC$116</f>
        <v>22.076846</v>
      </c>
      <c r="AF13" s="190">
        <f>'[1]4407Exp'!AD$116</f>
        <v>19.534265999999999</v>
      </c>
      <c r="AG13" s="190">
        <f>'[1]4407Exp'!AE$116</f>
        <v>23.423392</v>
      </c>
      <c r="AH13" s="190">
        <f>'[1]4407Exp'!AF$116</f>
        <v>6.938199</v>
      </c>
      <c r="AI13" s="190">
        <f>'[1]4407Exp'!AG$116</f>
        <v>2.3375999999999997E-2</v>
      </c>
      <c r="AJ13" s="190">
        <f>'[1]4407Exp'!AH$116</f>
        <v>12.273952999999999</v>
      </c>
      <c r="AK13" s="190">
        <f>'[1]4407Exp'!AI$116</f>
        <v>17.605274999999999</v>
      </c>
      <c r="AL13" s="190">
        <f>'[1]4407Exp'!AJ$116</f>
        <v>14.264337999999999</v>
      </c>
      <c r="AM13" s="190">
        <f>'[1]4407Exp'!AK$116</f>
        <v>14.194896000000002</v>
      </c>
      <c r="AN13" s="190">
        <f>'[1]4407Exp'!AL$116</f>
        <v>11.813972999999999</v>
      </c>
      <c r="AO13" s="190">
        <f>'[1]4407Exp'!AM$116</f>
        <v>17.184708000000001</v>
      </c>
      <c r="AP13" s="190">
        <f>'[1]4407Exp'!AN$116</f>
        <v>17.136210999999999</v>
      </c>
      <c r="AQ13" s="190">
        <f>'[1]4407Exp'!AO$116</f>
        <v>14.974981</v>
      </c>
      <c r="AR13" s="190">
        <f>'[1]4407Exp'!AP$116</f>
        <v>14.543937999999999</v>
      </c>
      <c r="AS13" s="190">
        <f>'[1]4407Exp'!AQ$116</f>
        <v>13.548867</v>
      </c>
      <c r="AT13" s="190">
        <f>'[1]4407Exp'!AR$116</f>
        <v>13.576124</v>
      </c>
      <c r="AU13" s="190">
        <f>'[1]4407Exp'!AS$116</f>
        <v>12.603966</v>
      </c>
      <c r="AV13" s="190">
        <f>'[1]4407Exp'!AT$116</f>
        <v>11.786232999999999</v>
      </c>
      <c r="AW13" s="190">
        <f>'[1]4407Exp'!AU$116</f>
        <v>13.771676999999999</v>
      </c>
      <c r="AX13" s="190">
        <f>'[1]4407Exp'!AV$116</f>
        <v>11.19792</v>
      </c>
      <c r="AY13" s="190">
        <f>'[1]4407Exp'!AW$116</f>
        <v>12.693971999999999</v>
      </c>
      <c r="AZ13" s="190">
        <f>'[1]4407Exp'!AX$116</f>
        <v>13.475190999999999</v>
      </c>
      <c r="BA13" s="190">
        <f>'[1]4407Exp'!AY$116</f>
        <v>11.223965181999999</v>
      </c>
      <c r="BB13" s="190">
        <f>'[1]4407Exp'!AZ$116</f>
        <v>0</v>
      </c>
      <c r="BC13" s="229">
        <f>'[1]4407Exp'!BA$116</f>
        <v>0</v>
      </c>
      <c r="BD13" s="238"/>
    </row>
    <row r="14" spans="1:56">
      <c r="B14" s="4" t="s">
        <v>135</v>
      </c>
      <c r="C14" s="243">
        <f>1/$A$1*'[1]4407Exp'!B$138</f>
        <v>7.6786023999999963E-3</v>
      </c>
      <c r="D14" s="11">
        <f>1/$A$1*'[1]4407Exp'!C$138</f>
        <v>5.5918182000000002E-3</v>
      </c>
      <c r="E14" s="11">
        <f>1/$A$1*'[1]4407Exp'!D$138</f>
        <v>9.1832793999999992E-3</v>
      </c>
      <c r="F14" s="11">
        <f>1/$A$1*'[1]4407Exp'!E$138</f>
        <v>1.58298758E-2</v>
      </c>
      <c r="G14" s="11">
        <f>1/$A$1*'[1]4407Exp'!F$138</f>
        <v>1.1825328200000002E-2</v>
      </c>
      <c r="H14" s="11">
        <f>1/$A$1*'[1]4407Exp'!G$138</f>
        <v>2.985137599999999E-3</v>
      </c>
      <c r="I14" s="11">
        <f>1/$A$1*'[1]4407Exp'!H$138</f>
        <v>3.7770125999999991E-3</v>
      </c>
      <c r="J14" s="11">
        <f>1/$A$1*'[1]4407Exp'!I$138</f>
        <v>3.9258528000000008E-3</v>
      </c>
      <c r="K14" s="11">
        <f>1/$A$1*'[1]4407Exp'!J$138</f>
        <v>9.9003575999999996E-3</v>
      </c>
      <c r="L14" s="11">
        <f>1/$A$1*'[1]4407Exp'!K$138</f>
        <v>1.0751234199999998E-2</v>
      </c>
      <c r="M14" s="11">
        <f>1/$A$1*'[1]4407Exp'!L$138</f>
        <v>6.7599056000000003E-3</v>
      </c>
      <c r="N14" s="11">
        <f>1/$A$1*'[1]4407Exp'!M$138</f>
        <v>8.9229966000000001E-3</v>
      </c>
      <c r="O14" s="11">
        <f>1/$A$1*'[1]4407Exp'!N$138</f>
        <v>1.07093812E-2</v>
      </c>
      <c r="P14" s="11">
        <f>1/$A$1*'[1]4407Exp'!O$138</f>
        <v>6.6337893999999994E-3</v>
      </c>
      <c r="Q14" s="11">
        <f>1/$A$1*'[1]4407Exp'!P$138</f>
        <v>7.6390286000000002E-3</v>
      </c>
      <c r="R14" s="11">
        <f>1/$A$1*'[1]4407Exp'!Q$138</f>
        <v>3.0502387999999997E-3</v>
      </c>
      <c r="S14" s="11">
        <f>1/$A$1*'[1]4407Exp'!R$138</f>
        <v>2.6697958000000003E-3</v>
      </c>
      <c r="T14" s="11">
        <f>1/$A$1*'[1]4407Exp'!S$138</f>
        <v>4.5890459999999988E-4</v>
      </c>
      <c r="U14" s="11">
        <f>1/$A$1*'[1]4407Exp'!T$138</f>
        <v>1.4354087999999998E-3</v>
      </c>
      <c r="V14" s="11">
        <f>1/$A$1*'[1]4407Exp'!U$138</f>
        <v>2.2317693999999999E-3</v>
      </c>
      <c r="W14" s="11">
        <f>1/$A$1*'[1]4407Exp'!V$138</f>
        <v>7.0807884000000003E-3</v>
      </c>
      <c r="X14" s="11">
        <f>1/$A$1*'[1]4407Exp'!W$138</f>
        <v>9.5865811999999995E-3</v>
      </c>
      <c r="Y14" s="11">
        <f>1/$A$1*'[1]4407Exp'!X$138</f>
        <v>9.1795003999999986E-3</v>
      </c>
      <c r="Z14" s="11">
        <f>1/$A$1*'[1]4407Exp'!Y$138</f>
        <v>2.79760075E-3</v>
      </c>
      <c r="AA14" s="11">
        <f>1/$A$1*'[1]4407Exp'!Z$138</f>
        <v>0</v>
      </c>
      <c r="AB14" s="10">
        <f>1/$A$1*'[1]4407Exp'!AA$138</f>
        <v>0</v>
      </c>
      <c r="AC14" s="132"/>
      <c r="AD14" s="245">
        <f>'[1]4407Exp'!AB$138</f>
        <v>1.3390859999999998</v>
      </c>
      <c r="AE14" s="190">
        <f>'[1]4407Exp'!AC$138</f>
        <v>1.50329</v>
      </c>
      <c r="AF14" s="190">
        <f>'[1]4407Exp'!AD$138</f>
        <v>2.0436540000000001</v>
      </c>
      <c r="AG14" s="190">
        <f>'[1]4407Exp'!AE$138</f>
        <v>3.1843279999999998</v>
      </c>
      <c r="AH14" s="190">
        <f>'[1]4407Exp'!AF$138</f>
        <v>2.2747669999999998</v>
      </c>
      <c r="AI14" s="190">
        <f>'[1]4407Exp'!AG$138</f>
        <v>0.70953699999999997</v>
      </c>
      <c r="AJ14" s="190">
        <f>'[1]4407Exp'!AH$138</f>
        <v>1.1857979999999999</v>
      </c>
      <c r="AK14" s="190">
        <f>'[1]4407Exp'!AI$138</f>
        <v>1.6332059999999999</v>
      </c>
      <c r="AL14" s="190">
        <f>'[1]4407Exp'!AJ$138</f>
        <v>4.4784249999999997</v>
      </c>
      <c r="AM14" s="190">
        <f>'[1]4407Exp'!AK$138</f>
        <v>3.6440849999999996</v>
      </c>
      <c r="AN14" s="190">
        <f>'[1]4407Exp'!AL$138</f>
        <v>2.6662659999999998</v>
      </c>
      <c r="AO14" s="190">
        <f>'[1]4407Exp'!AM$138</f>
        <v>4.2331880000000002</v>
      </c>
      <c r="AP14" s="190">
        <f>'[1]4407Exp'!AN$138</f>
        <v>5.8633829999999998</v>
      </c>
      <c r="AQ14" s="190">
        <f>'[1]4407Exp'!AO$138</f>
        <v>3.754324</v>
      </c>
      <c r="AR14" s="190">
        <f>'[1]4407Exp'!AP$138</f>
        <v>3.1741069999999998</v>
      </c>
      <c r="AS14" s="190">
        <f>'[1]4407Exp'!AQ$138</f>
        <v>1.3134379999999999</v>
      </c>
      <c r="AT14" s="190">
        <f>'[1]4407Exp'!AR$138</f>
        <v>1.0568759999999999</v>
      </c>
      <c r="AU14" s="190">
        <f>'[1]4407Exp'!AS$138</f>
        <v>0.29757</v>
      </c>
      <c r="AV14" s="190">
        <f>'[1]4407Exp'!AT$138</f>
        <v>0.69569300000000001</v>
      </c>
      <c r="AW14" s="190">
        <f>'[1]4407Exp'!AU$138</f>
        <v>0.83891299999999991</v>
      </c>
      <c r="AX14" s="190">
        <f>'[1]4407Exp'!AV$138</f>
        <v>2.612876</v>
      </c>
      <c r="AY14" s="190">
        <f>'[1]4407Exp'!AW$138</f>
        <v>4.0642849999999999</v>
      </c>
      <c r="AZ14" s="190">
        <f>'[1]4407Exp'!AX$138</f>
        <v>3.9055799999999996</v>
      </c>
      <c r="BA14" s="190">
        <f>'[1]4407Exp'!AY$138</f>
        <v>1.5958389609999999</v>
      </c>
      <c r="BB14" s="190">
        <f>'[1]4407Exp'!AZ$138</f>
        <v>0</v>
      </c>
      <c r="BC14" s="229">
        <f>'[1]4407Exp'!BA$138</f>
        <v>0</v>
      </c>
      <c r="BD14" s="238"/>
    </row>
    <row r="15" spans="1:56">
      <c r="B15" s="4" t="s">
        <v>38</v>
      </c>
      <c r="C15" s="243">
        <f>1/$A$1*'[1]4407Exp'!B$206</f>
        <v>1.2239599399999997E-2</v>
      </c>
      <c r="D15" s="11">
        <f>1/$A$1*'[1]4407Exp'!C$206</f>
        <v>8.1169617999999975E-3</v>
      </c>
      <c r="E15" s="11">
        <f>1/$A$1*'[1]4407Exp'!D$206</f>
        <v>1.8323217999999999E-2</v>
      </c>
      <c r="F15" s="11">
        <f>1/$A$1*'[1]4407Exp'!E$206</f>
        <v>1.41767978E-2</v>
      </c>
      <c r="G15" s="11">
        <f>1/$A$1*'[1]4407Exp'!F$206</f>
        <v>2.6701515999999997E-3</v>
      </c>
      <c r="H15" s="11">
        <f>1/$A$1*'[1]4407Exp'!G$206</f>
        <v>3.0939999999999992E-5</v>
      </c>
      <c r="I15" s="11">
        <f>1/$A$1*'[1]4407Exp'!H$206</f>
        <v>2.3230665999999997E-3</v>
      </c>
      <c r="J15" s="11">
        <f>1/$A$1*'[1]4407Exp'!I$206</f>
        <v>2.5806108000000008E-3</v>
      </c>
      <c r="K15" s="11">
        <f>1/$A$1*'[1]4407Exp'!J$206</f>
        <v>2.4119605999999997E-3</v>
      </c>
      <c r="L15" s="11">
        <f>1/$A$1*'[1]4407Exp'!K$206</f>
        <v>1.0948308E-3</v>
      </c>
      <c r="M15" s="11">
        <f>1/$A$1*'[1]4407Exp'!L$206</f>
        <v>8.9380759999999981E-4</v>
      </c>
      <c r="N15" s="11">
        <f>1/$A$1*'[1]4407Exp'!M$206</f>
        <v>1.1254375999999997E-3</v>
      </c>
      <c r="O15" s="11">
        <f>1/$A$1*'[1]4407Exp'!N$206</f>
        <v>1.0401453999999998E-3</v>
      </c>
      <c r="P15" s="11">
        <f>1/$A$1*'[1]4407Exp'!O$206</f>
        <v>8.9158019999999996E-4</v>
      </c>
      <c r="Q15" s="11">
        <f>1/$A$1*'[1]4407Exp'!P$206</f>
        <v>3.6655079999999999E-4</v>
      </c>
      <c r="R15" s="11">
        <f>1/$A$1*'[1]4407Exp'!Q$206</f>
        <v>3.1937219999999996E-4</v>
      </c>
      <c r="S15" s="11">
        <f>1/$A$1*'[1]4407Exp'!R$206</f>
        <v>6.151389999999999E-4</v>
      </c>
      <c r="T15" s="11">
        <f>1/$A$1*'[1]4407Exp'!S$206</f>
        <v>5.0317759999999993E-4</v>
      </c>
      <c r="U15" s="11">
        <f>1/$A$1*'[1]4407Exp'!T$206</f>
        <v>8.0272079999999999E-4</v>
      </c>
      <c r="V15" s="11">
        <f>1/$A$1*'[1]4407Exp'!U$206</f>
        <v>3.995557999999999E-4</v>
      </c>
      <c r="W15" s="11">
        <f>1/$A$1*'[1]4407Exp'!V$206</f>
        <v>2.0154119999999997E-4</v>
      </c>
      <c r="X15" s="11">
        <f>1/$A$1*'[1]4407Exp'!W$206</f>
        <v>8.8544000000000011E-6</v>
      </c>
      <c r="Y15" s="11">
        <f>1/$A$1*'[1]4407Exp'!X$206</f>
        <v>8.4976891999999994E-5</v>
      </c>
      <c r="Z15" s="11">
        <f>1/$A$1*'[1]4407Exp'!Y$206</f>
        <v>1.2677083999999996E-4</v>
      </c>
      <c r="AA15" s="11">
        <f>1/$A$1*'[1]4407Exp'!Z$206</f>
        <v>0</v>
      </c>
      <c r="AB15" s="10">
        <f>1/$A$1*'[1]4407Exp'!AA$206</f>
        <v>0</v>
      </c>
      <c r="AC15" s="132"/>
      <c r="AD15" s="245">
        <f>'[1]4407Exp'!AB$206</f>
        <v>3.1813729999999993</v>
      </c>
      <c r="AE15" s="190">
        <f>'[1]4407Exp'!AC$206</f>
        <v>2.8354599999999999</v>
      </c>
      <c r="AF15" s="190">
        <f>'[1]4407Exp'!AD$206</f>
        <v>4.3512339999999998</v>
      </c>
      <c r="AG15" s="190">
        <f>'[1]4407Exp'!AE$206</f>
        <v>3.3388969999999998</v>
      </c>
      <c r="AH15" s="190">
        <f>'[1]4407Exp'!AF$206</f>
        <v>0.57320099999999996</v>
      </c>
      <c r="AI15" s="190">
        <f>'[1]4407Exp'!AG$206</f>
        <v>3.2744999999999996E-2</v>
      </c>
      <c r="AJ15" s="190">
        <f>'[1]4407Exp'!AH$206</f>
        <v>0.9578009999999999</v>
      </c>
      <c r="AK15" s="190">
        <f>'[1]4407Exp'!AI$206</f>
        <v>0.83891399999999994</v>
      </c>
      <c r="AL15" s="190">
        <f>'[1]4407Exp'!AJ$206</f>
        <v>1.0739639999999999</v>
      </c>
      <c r="AM15" s="190">
        <f>'[1]4407Exp'!AK$206</f>
        <v>0.56245100000000003</v>
      </c>
      <c r="AN15" s="190">
        <f>'[1]4407Exp'!AL$206</f>
        <v>0.42233499999999996</v>
      </c>
      <c r="AO15" s="190">
        <f>'[1]4407Exp'!AM$206</f>
        <v>0.50875799999999993</v>
      </c>
      <c r="AP15" s="190">
        <f>'[1]4407Exp'!AN$206</f>
        <v>0.51618599999999992</v>
      </c>
      <c r="AQ15" s="190">
        <f>'[1]4407Exp'!AO$206</f>
        <v>0.45282799999999995</v>
      </c>
      <c r="AR15" s="190">
        <f>'[1]4407Exp'!AP$206</f>
        <v>0.16961399999999999</v>
      </c>
      <c r="AS15" s="190">
        <f>'[1]4407Exp'!AQ$206</f>
        <v>0.12158999999999999</v>
      </c>
      <c r="AT15" s="190">
        <f>'[1]4407Exp'!AR$206</f>
        <v>0.26321</v>
      </c>
      <c r="AU15" s="190">
        <f>'[1]4407Exp'!AS$206</f>
        <v>0.30179600000000001</v>
      </c>
      <c r="AV15" s="190">
        <f>'[1]4407Exp'!AT$206</f>
        <v>0.26398099999999997</v>
      </c>
      <c r="AW15" s="190">
        <f>'[1]4407Exp'!AU$206</f>
        <v>0.151731</v>
      </c>
      <c r="AX15" s="190">
        <f>'[1]4407Exp'!AV$206</f>
        <v>8.3984000000000003E-2</v>
      </c>
      <c r="AY15" s="190">
        <f>'[1]4407Exp'!AW$206</f>
        <v>3.0601999999999997E-2</v>
      </c>
      <c r="AZ15" s="190">
        <f>'[1]4407Exp'!AX$206</f>
        <v>6.6506999999999997E-2</v>
      </c>
      <c r="BA15" s="190">
        <f>'[1]4407Exp'!AY$206</f>
        <v>8.5753839999999998E-2</v>
      </c>
      <c r="BB15" s="190">
        <f>'[1]4407Exp'!AZ$206</f>
        <v>0</v>
      </c>
      <c r="BC15" s="229">
        <f>'[1]4407Exp'!BA$206</f>
        <v>0</v>
      </c>
      <c r="BD15" s="238"/>
    </row>
    <row r="16" spans="1:56">
      <c r="B16" s="4" t="s">
        <v>43</v>
      </c>
      <c r="C16" s="243">
        <f>1/$A$1*'[1]4407Exp'!B$121</f>
        <v>1.0608987199999993E-2</v>
      </c>
      <c r="D16" s="11">
        <f>1/$A$1*'[1]4407Exp'!C$121</f>
        <v>1.8814103000000002E-2</v>
      </c>
      <c r="E16" s="11">
        <f>1/$A$1*'[1]4407Exp'!D$121</f>
        <v>1.8620834200000002E-2</v>
      </c>
      <c r="F16" s="11">
        <f>1/$A$1*'[1]4407Exp'!E$121</f>
        <v>1.3725581200000008E-2</v>
      </c>
      <c r="G16" s="11">
        <f>1/$A$1*'[1]4407Exp'!F$121</f>
        <v>6.3704772000000029E-3</v>
      </c>
      <c r="H16" s="11">
        <f>1/$A$1*'[1]4407Exp'!G$121</f>
        <v>2.8530560000000001E-4</v>
      </c>
      <c r="I16" s="11">
        <f>1/$A$1*'[1]4407Exp'!H$121</f>
        <v>9.8708217999999986E-3</v>
      </c>
      <c r="J16" s="11">
        <f>1/$A$1*'[1]4407Exp'!I$121</f>
        <v>2.0187871199999999E-2</v>
      </c>
      <c r="K16" s="11">
        <f>1/$A$1*'[1]4407Exp'!J$121</f>
        <v>9.1962471999999986E-3</v>
      </c>
      <c r="L16" s="11">
        <f>1/$A$1*'[1]4407Exp'!K$121</f>
        <v>4.5178055999999999E-3</v>
      </c>
      <c r="M16" s="11">
        <f>1/$A$1*'[1]4407Exp'!L$121</f>
        <v>3.0184363999999999E-3</v>
      </c>
      <c r="N16" s="11">
        <f>1/$A$1*'[1]4407Exp'!M$121</f>
        <v>3.0562979999999994E-3</v>
      </c>
      <c r="O16" s="11">
        <f>1/$A$1*'[1]4407Exp'!N$121</f>
        <v>4.336021199999999E-3</v>
      </c>
      <c r="P16" s="11">
        <f>1/$A$1*'[1]4407Exp'!O$121</f>
        <v>2.0860209999999995E-3</v>
      </c>
      <c r="Q16" s="11">
        <f>1/$A$1*'[1]4407Exp'!P$121</f>
        <v>1.6395497999999998E-3</v>
      </c>
      <c r="R16" s="11">
        <f>1/$A$1*'[1]4407Exp'!Q$121</f>
        <v>2.1588181999999999E-3</v>
      </c>
      <c r="S16" s="11">
        <f>1/$A$1*'[1]4407Exp'!R$121</f>
        <v>1.7405443999999996E-3</v>
      </c>
      <c r="T16" s="11">
        <f>1/$A$1*'[1]4407Exp'!S$121</f>
        <v>1.4358035999999996E-3</v>
      </c>
      <c r="U16" s="11">
        <f>1/$A$1*'[1]4407Exp'!T$121</f>
        <v>1.7977876000000001E-3</v>
      </c>
      <c r="V16" s="11">
        <f>1/$A$1*'[1]4407Exp'!U$121</f>
        <v>1.9902441999999996E-3</v>
      </c>
      <c r="W16" s="11">
        <f>1/$A$1*'[1]4407Exp'!V$121</f>
        <v>1.8931079999999995E-3</v>
      </c>
      <c r="X16" s="11">
        <f>1/$A$1*'[1]4407Exp'!W$121</f>
        <v>1.2365905999999996E-3</v>
      </c>
      <c r="Y16" s="11">
        <f>1/$A$1*'[1]4407Exp'!X$121</f>
        <v>1.202498332E-3</v>
      </c>
      <c r="Z16" s="11">
        <f>1/$A$1*'[1]4407Exp'!Y$121</f>
        <v>9.865473379999999E-4</v>
      </c>
      <c r="AA16" s="11">
        <f>1/$A$1*'[1]4407Exp'!Z$121</f>
        <v>0</v>
      </c>
      <c r="AB16" s="10">
        <f>1/$A$1*'[1]4407Exp'!AA$121</f>
        <v>0</v>
      </c>
      <c r="AC16" s="132"/>
      <c r="AD16" s="245">
        <f>'[1]4407Exp'!AB$121</f>
        <v>4.2075760000000004</v>
      </c>
      <c r="AE16" s="190">
        <f>'[1]4407Exp'!AC$121</f>
        <v>5.8581880000000002</v>
      </c>
      <c r="AF16" s="190">
        <f>'[1]4407Exp'!AD$121</f>
        <v>5.6619529999999996</v>
      </c>
      <c r="AG16" s="190">
        <f>'[1]4407Exp'!AE$121</f>
        <v>4.1965669999999999</v>
      </c>
      <c r="AH16" s="190">
        <f>'[1]4407Exp'!AF$121</f>
        <v>1.97925</v>
      </c>
      <c r="AI16" s="190">
        <f>'[1]4407Exp'!AG$121</f>
        <v>0.13882700000000001</v>
      </c>
      <c r="AJ16" s="190">
        <f>'[1]4407Exp'!AH$121</f>
        <v>3.8112949999999999</v>
      </c>
      <c r="AK16" s="190">
        <f>'[1]4407Exp'!AI$121</f>
        <v>7.7580260000000001</v>
      </c>
      <c r="AL16" s="190">
        <f>'[1]4407Exp'!AJ$121</f>
        <v>4.9207669999999997</v>
      </c>
      <c r="AM16" s="190">
        <f>'[1]4407Exp'!AK$121</f>
        <v>2.5663929999999997</v>
      </c>
      <c r="AN16" s="190">
        <f>'[1]4407Exp'!AL$121</f>
        <v>1.8617859999999999</v>
      </c>
      <c r="AO16" s="190">
        <f>'[1]4407Exp'!AM$121</f>
        <v>2.1731180000000001</v>
      </c>
      <c r="AP16" s="190">
        <f>'[1]4407Exp'!AN$121</f>
        <v>3.645858</v>
      </c>
      <c r="AQ16" s="190">
        <f>'[1]4407Exp'!AO$121</f>
        <v>1.497811</v>
      </c>
      <c r="AR16" s="190">
        <f>'[1]4407Exp'!AP$121</f>
        <v>1.1970129999999999</v>
      </c>
      <c r="AS16" s="190">
        <f>'[1]4407Exp'!AQ$121</f>
        <v>1.6413469999999999</v>
      </c>
      <c r="AT16" s="190">
        <f>'[1]4407Exp'!AR$121</f>
        <v>1.349955</v>
      </c>
      <c r="AU16" s="190">
        <f>'[1]4407Exp'!AS$121</f>
        <v>1.2702290000000001</v>
      </c>
      <c r="AV16" s="190">
        <f>'[1]4407Exp'!AT$121</f>
        <v>1.2226349999999999</v>
      </c>
      <c r="AW16" s="190">
        <f>'[1]4407Exp'!AU$121</f>
        <v>1.3256349999999999</v>
      </c>
      <c r="AX16" s="190">
        <f>'[1]4407Exp'!AV$121</f>
        <v>1.1564189999999999</v>
      </c>
      <c r="AY16" s="190">
        <f>'[1]4407Exp'!AW$121</f>
        <v>0.82431999999999994</v>
      </c>
      <c r="AZ16" s="190">
        <f>'[1]4407Exp'!AX$121</f>
        <v>0.90293199999999996</v>
      </c>
      <c r="BA16" s="190">
        <f>'[1]4407Exp'!AY$121</f>
        <v>0.87790362</v>
      </c>
      <c r="BB16" s="190">
        <f>'[1]4407Exp'!AZ$121</f>
        <v>0</v>
      </c>
      <c r="BC16" s="229">
        <f>'[1]4407Exp'!BA$121</f>
        <v>0</v>
      </c>
      <c r="BD16" s="238"/>
    </row>
    <row r="17" spans="2:56">
      <c r="B17" s="4" t="s">
        <v>34</v>
      </c>
      <c r="C17" s="243">
        <f>1/$A$1*'[1]4407Exp'!B$228</f>
        <v>6.0259499999999995E-3</v>
      </c>
      <c r="D17" s="11">
        <f>1/$A$1*'[1]4407Exp'!C$228</f>
        <v>9.9805762000000024E-3</v>
      </c>
      <c r="E17" s="11">
        <f>1/$A$1*'[1]4407Exp'!D$228</f>
        <v>9.8018781999999957E-3</v>
      </c>
      <c r="F17" s="11">
        <f>1/$A$1*'[1]4407Exp'!E$228</f>
        <v>8.3422593999999944E-3</v>
      </c>
      <c r="G17" s="11">
        <f>1/$A$1*'[1]4407Exp'!F$228</f>
        <v>3.1963674E-3</v>
      </c>
      <c r="H17" s="11">
        <f>1/$A$1*'[1]4407Exp'!G$228</f>
        <v>2.2209619999999998E-4</v>
      </c>
      <c r="I17" s="11">
        <f>1/$A$1*'[1]4407Exp'!H$228</f>
        <v>2.3031506000000001E-3</v>
      </c>
      <c r="J17" s="11">
        <f>1/$A$1*'[1]4407Exp'!I$228</f>
        <v>1.8199173999999996E-3</v>
      </c>
      <c r="K17" s="11">
        <f>1/$A$1*'[1]4407Exp'!J$228</f>
        <v>9.848019999999999E-4</v>
      </c>
      <c r="L17" s="11">
        <f>1/$A$1*'[1]4407Exp'!K$228</f>
        <v>5.2637759999999995E-4</v>
      </c>
      <c r="M17" s="11">
        <f>1/$A$1*'[1]4407Exp'!L$228</f>
        <v>4.542019999999999E-4</v>
      </c>
      <c r="N17" s="11">
        <f>1/$A$1*'[1]4407Exp'!M$228</f>
        <v>7.0496019999999988E-4</v>
      </c>
      <c r="O17" s="11">
        <f>1/$A$1*'[1]4407Exp'!N$228</f>
        <v>6.5042179999999993E-4</v>
      </c>
      <c r="P17" s="11">
        <f>1/$A$1*'[1]4407Exp'!O$228</f>
        <v>5.2305259999999997E-4</v>
      </c>
      <c r="Q17" s="11">
        <f>1/$A$1*'[1]4407Exp'!P$228</f>
        <v>5.7280999999999999E-4</v>
      </c>
      <c r="R17" s="11">
        <f>1/$A$1*'[1]4407Exp'!Q$228</f>
        <v>4.3021019999999995E-4</v>
      </c>
      <c r="S17" s="11">
        <f>1/$A$1*'[1]4407Exp'!R$228</f>
        <v>9.7145579999999992E-4</v>
      </c>
      <c r="T17" s="11">
        <f>1/$A$1*'[1]4407Exp'!S$228</f>
        <v>2.0666799999999997E-4</v>
      </c>
      <c r="U17" s="11">
        <f>1/$A$1*'[1]4407Exp'!T$228</f>
        <v>7.3751440000000001E-4</v>
      </c>
      <c r="V17" s="11">
        <f>1/$A$1*'[1]4407Exp'!U$228</f>
        <v>3.4786639999999998E-4</v>
      </c>
      <c r="W17" s="11">
        <f>1/$A$1*'[1]4407Exp'!V$228</f>
        <v>2.7116879999999996E-4</v>
      </c>
      <c r="X17" s="11">
        <f>1/$A$1*'[1]4407Exp'!W$228</f>
        <v>3.2223519999999989E-4</v>
      </c>
      <c r="Y17" s="11">
        <f>1/$A$1*'[1]4407Exp'!X$228</f>
        <v>6.7724640199999986E-4</v>
      </c>
      <c r="Z17" s="11">
        <f>1/$A$1*'[1]4407Exp'!Y$228</f>
        <v>5.4009470199999998E-4</v>
      </c>
      <c r="AA17" s="11">
        <f>1/$A$1*'[1]4407Exp'!Z$228</f>
        <v>0</v>
      </c>
      <c r="AB17" s="10">
        <f>1/$A$1*'[1]4407Exp'!AA$228</f>
        <v>0</v>
      </c>
      <c r="AC17" s="132"/>
      <c r="AD17" s="245">
        <f>'[1]4407Exp'!AB$228</f>
        <v>2.6422029999999994</v>
      </c>
      <c r="AE17" s="190">
        <f>'[1]4407Exp'!AC$228</f>
        <v>3.6218349999999999</v>
      </c>
      <c r="AF17" s="190">
        <f>'[1]4407Exp'!AD$228</f>
        <v>3.1807309999999998</v>
      </c>
      <c r="AG17" s="190">
        <f>'[1]4407Exp'!AE$228</f>
        <v>2.7227959999999998</v>
      </c>
      <c r="AH17" s="190">
        <f>'[1]4407Exp'!AF$228</f>
        <v>1.053852</v>
      </c>
      <c r="AI17" s="190">
        <f>'[1]4407Exp'!AG$228</f>
        <v>0.112592</v>
      </c>
      <c r="AJ17" s="190">
        <f>'[1]4407Exp'!AH$228</f>
        <v>0.628274</v>
      </c>
      <c r="AK17" s="190">
        <f>'[1]4407Exp'!AI$228</f>
        <v>0.73548499999999994</v>
      </c>
      <c r="AL17" s="190">
        <f>'[1]4407Exp'!AJ$228</f>
        <v>0.60636000000000001</v>
      </c>
      <c r="AM17" s="190">
        <f>'[1]4407Exp'!AK$228</f>
        <v>0.20983399999999999</v>
      </c>
      <c r="AN17" s="190">
        <f>'[1]4407Exp'!AL$228</f>
        <v>0.208096</v>
      </c>
      <c r="AO17" s="190">
        <f>'[1]4407Exp'!AM$228</f>
        <v>0.39841499999999996</v>
      </c>
      <c r="AP17" s="190">
        <f>'[1]4407Exp'!AN$228</f>
        <v>0.46726099999999998</v>
      </c>
      <c r="AQ17" s="190">
        <f>'[1]4407Exp'!AO$228</f>
        <v>0.32536299999999996</v>
      </c>
      <c r="AR17" s="190">
        <f>'[1]4407Exp'!AP$228</f>
        <v>0.41268099999999996</v>
      </c>
      <c r="AS17" s="190">
        <f>'[1]4407Exp'!AQ$228</f>
        <v>0.339366</v>
      </c>
      <c r="AT17" s="190">
        <f>'[1]4407Exp'!AR$228</f>
        <v>0.69713899999999995</v>
      </c>
      <c r="AU17" s="190">
        <f>'[1]4407Exp'!AS$228</f>
        <v>0.204544</v>
      </c>
      <c r="AV17" s="190">
        <f>'[1]4407Exp'!AT$228</f>
        <v>0.50086699999999995</v>
      </c>
      <c r="AW17" s="190">
        <f>'[1]4407Exp'!AU$228</f>
        <v>0.24864399999999998</v>
      </c>
      <c r="AX17" s="190">
        <f>'[1]4407Exp'!AV$228</f>
        <v>0.16669100000000001</v>
      </c>
      <c r="AY17" s="190">
        <f>'[1]4407Exp'!AW$228</f>
        <v>0.25118099999999999</v>
      </c>
      <c r="AZ17" s="190">
        <f>'[1]4407Exp'!AX$228</f>
        <v>0.41496299999999997</v>
      </c>
      <c r="BA17" s="190">
        <f>'[1]4407Exp'!AY$228</f>
        <v>0.37708179000000003</v>
      </c>
      <c r="BB17" s="190">
        <f>'[1]4407Exp'!AZ$228</f>
        <v>0</v>
      </c>
      <c r="BC17" s="229">
        <f>'[1]4407Exp'!BA$228</f>
        <v>0</v>
      </c>
      <c r="BD17" s="238"/>
    </row>
    <row r="18" spans="2:56">
      <c r="B18" s="7" t="s">
        <v>23</v>
      </c>
      <c r="C18" s="58">
        <f t="shared" ref="C18:AB18" si="4">SUM(C11:C11)-SUM(C12:C17)</f>
        <v>3.0946033999999928E-3</v>
      </c>
      <c r="D18" s="38">
        <f t="shared" si="4"/>
        <v>3.6028492000000356E-3</v>
      </c>
      <c r="E18" s="38">
        <f t="shared" si="4"/>
        <v>2.3839986000000479E-3</v>
      </c>
      <c r="F18" s="38">
        <f t="shared" si="4"/>
        <v>1.5861361999999768E-3</v>
      </c>
      <c r="G18" s="38">
        <f t="shared" si="4"/>
        <v>1.0560133999999999E-3</v>
      </c>
      <c r="H18" s="38">
        <f t="shared" si="4"/>
        <v>0</v>
      </c>
      <c r="I18" s="38">
        <f t="shared" si="4"/>
        <v>7.508240000000041E-4</v>
      </c>
      <c r="J18" s="38">
        <f t="shared" si="4"/>
        <v>2.5603700000000063E-3</v>
      </c>
      <c r="K18" s="38">
        <f t="shared" si="4"/>
        <v>3.3253443999999993E-3</v>
      </c>
      <c r="L18" s="38">
        <f t="shared" si="4"/>
        <v>1.2140995999999904E-3</v>
      </c>
      <c r="M18" s="38">
        <f t="shared" si="4"/>
        <v>2.2267111999999881E-3</v>
      </c>
      <c r="N18" s="38">
        <f t="shared" si="4"/>
        <v>2.3988300000000046E-3</v>
      </c>
      <c r="O18" s="38">
        <f t="shared" si="4"/>
        <v>2.4295614000000021E-3</v>
      </c>
      <c r="P18" s="38">
        <f t="shared" si="4"/>
        <v>1.5556547999999865E-3</v>
      </c>
      <c r="Q18" s="38">
        <f t="shared" si="4"/>
        <v>1.6003819999999974E-3</v>
      </c>
      <c r="R18" s="38">
        <f t="shared" si="4"/>
        <v>3.7874759999998592E-4</v>
      </c>
      <c r="S18" s="38">
        <f t="shared" si="4"/>
        <v>1.7231731999999833E-3</v>
      </c>
      <c r="T18" s="38">
        <f t="shared" si="4"/>
        <v>3.0230886000000082E-3</v>
      </c>
      <c r="U18" s="38">
        <f t="shared" si="4"/>
        <v>1.2607965999999887E-3</v>
      </c>
      <c r="V18" s="38">
        <f t="shared" si="4"/>
        <v>1.2385044000000067E-3</v>
      </c>
      <c r="W18" s="38">
        <f t="shared" si="4"/>
        <v>7.3903060000000964E-4</v>
      </c>
      <c r="X18" s="38">
        <f t="shared" si="4"/>
        <v>1.4248696000000033E-3</v>
      </c>
      <c r="Y18" s="38">
        <f t="shared" si="4"/>
        <v>5.2079761999999225E-4</v>
      </c>
      <c r="Z18" s="38">
        <f t="shared" si="4"/>
        <v>6.7566991800000614E-4</v>
      </c>
      <c r="AA18" s="38">
        <f t="shared" si="4"/>
        <v>0</v>
      </c>
      <c r="AB18" s="60">
        <f t="shared" si="4"/>
        <v>0</v>
      </c>
      <c r="AC18" s="132"/>
      <c r="AD18" s="195">
        <f t="shared" ref="AD18:BC18" si="5">SUM(AD11:AD11)-SUM(AD12:AD17)</f>
        <v>0.68020300000000589</v>
      </c>
      <c r="AE18" s="191">
        <f t="shared" si="5"/>
        <v>0.81863199999999381</v>
      </c>
      <c r="AF18" s="191">
        <f t="shared" si="5"/>
        <v>0.55315100000001394</v>
      </c>
      <c r="AG18" s="191">
        <f t="shared" si="5"/>
        <v>0.38472999999999047</v>
      </c>
      <c r="AH18" s="191">
        <f t="shared" si="5"/>
        <v>0.20359499999999997</v>
      </c>
      <c r="AI18" s="191">
        <f t="shared" si="5"/>
        <v>0</v>
      </c>
      <c r="AJ18" s="191">
        <f t="shared" si="5"/>
        <v>0.20091000000000037</v>
      </c>
      <c r="AK18" s="191">
        <f t="shared" si="5"/>
        <v>0.89537300000001352</v>
      </c>
      <c r="AL18" s="191">
        <f t="shared" si="5"/>
        <v>1.3780289999999944</v>
      </c>
      <c r="AM18" s="191">
        <f t="shared" si="5"/>
        <v>0.6083500000000015</v>
      </c>
      <c r="AN18" s="191">
        <f t="shared" si="5"/>
        <v>1.1264029999999998</v>
      </c>
      <c r="AO18" s="191">
        <f t="shared" si="5"/>
        <v>1.3480569999999972</v>
      </c>
      <c r="AP18" s="191">
        <f t="shared" si="5"/>
        <v>1.3137159999999994</v>
      </c>
      <c r="AQ18" s="191">
        <f t="shared" si="5"/>
        <v>1.1446430000000021</v>
      </c>
      <c r="AR18" s="191">
        <f t="shared" si="5"/>
        <v>0.94436600000000226</v>
      </c>
      <c r="AS18" s="191">
        <f t="shared" si="5"/>
        <v>0.33096500000000617</v>
      </c>
      <c r="AT18" s="191">
        <f t="shared" si="5"/>
        <v>1.0704140000000066</v>
      </c>
      <c r="AU18" s="191">
        <f t="shared" si="5"/>
        <v>1.8862389999999962</v>
      </c>
      <c r="AV18" s="191">
        <f t="shared" si="5"/>
        <v>0.73733299999999957</v>
      </c>
      <c r="AW18" s="191">
        <f t="shared" si="5"/>
        <v>1.1311979999999977</v>
      </c>
      <c r="AX18" s="191">
        <f t="shared" si="5"/>
        <v>0.43531200000000325</v>
      </c>
      <c r="AY18" s="191">
        <f t="shared" si="5"/>
        <v>0.8115889999999979</v>
      </c>
      <c r="AZ18" s="191">
        <f t="shared" si="5"/>
        <v>0.40152399999999489</v>
      </c>
      <c r="BA18" s="191">
        <f t="shared" si="5"/>
        <v>0.39112277400000295</v>
      </c>
      <c r="BB18" s="191">
        <f t="shared" si="5"/>
        <v>0</v>
      </c>
      <c r="BC18" s="230">
        <f t="shared" si="5"/>
        <v>0</v>
      </c>
      <c r="BD18" s="238"/>
    </row>
    <row r="19" spans="2:56" ht="17.149999999999999" customHeight="1">
      <c r="B19" s="16" t="s">
        <v>271</v>
      </c>
      <c r="C19" s="242">
        <f>1/$A$1*'[1]4407Exp'!B$264</f>
        <v>1.3297666200000001E-2</v>
      </c>
      <c r="D19" s="32">
        <f>1/$A$1*'[1]4407Exp'!C$264</f>
        <v>1.4424877999999999E-2</v>
      </c>
      <c r="E19" s="32">
        <f>1/$A$1*'[1]4407Exp'!D$264</f>
        <v>1.0171517599999996E-2</v>
      </c>
      <c r="F19" s="32">
        <f>1/$A$1*'[1]4407Exp'!E$264</f>
        <v>9.9569141999999965E-3</v>
      </c>
      <c r="G19" s="32">
        <f>1/$A$1*'[1]4407Exp'!F$264</f>
        <v>3.6702468000000005E-3</v>
      </c>
      <c r="H19" s="32">
        <f>1/$A$1*'[1]4407Exp'!G$264</f>
        <v>1.8100040000000001E-4</v>
      </c>
      <c r="I19" s="32">
        <f>1/$A$1*'[1]4407Exp'!H$264</f>
        <v>8.2801383999999978E-3</v>
      </c>
      <c r="J19" s="32">
        <f>1/$A$1*'[1]4407Exp'!I$264</f>
        <v>1.3781040200000001E-2</v>
      </c>
      <c r="K19" s="32">
        <f>1/$A$1*'[1]4407Exp'!J$264</f>
        <v>1.0698724399999998E-2</v>
      </c>
      <c r="L19" s="32">
        <f>1/$A$1*'[1]4407Exp'!K$264</f>
        <v>5.2015277999999995E-3</v>
      </c>
      <c r="M19" s="32">
        <f>1/$A$1*'[1]4407Exp'!L$264</f>
        <v>3.7597573999999996E-3</v>
      </c>
      <c r="N19" s="32">
        <f>1/$A$1*'[1]4407Exp'!M$264</f>
        <v>2.9765315999999995E-3</v>
      </c>
      <c r="O19" s="32">
        <f>1/$A$1*'[1]4407Exp'!N$264</f>
        <v>3.3494061999999993E-3</v>
      </c>
      <c r="P19" s="32">
        <f>1/$A$1*'[1]4407Exp'!O$264</f>
        <v>2.0955129999999998E-3</v>
      </c>
      <c r="Q19" s="32">
        <f>1/$A$1*'[1]4407Exp'!P$264</f>
        <v>1.8572189999999996E-3</v>
      </c>
      <c r="R19" s="32">
        <f>1/$A$1*'[1]4407Exp'!Q$264</f>
        <v>2.0322862E-3</v>
      </c>
      <c r="S19" s="32">
        <f>1/$A$1*'[1]4407Exp'!R$264</f>
        <v>2.2959285999999998E-3</v>
      </c>
      <c r="T19" s="32">
        <f>1/$A$1*'[1]4407Exp'!S$264</f>
        <v>2.9654729999999997E-3</v>
      </c>
      <c r="U19" s="32">
        <f>1/$A$1*'[1]4407Exp'!T$264</f>
        <v>3.6787841999999992E-3</v>
      </c>
      <c r="V19" s="32">
        <f>1/$A$1*'[1]4407Exp'!U$264</f>
        <v>2.4774008000000001E-3</v>
      </c>
      <c r="W19" s="32">
        <f>1/$A$1*'[1]4407Exp'!V$264</f>
        <v>2.8205435999999998E-3</v>
      </c>
      <c r="X19" s="32">
        <f>1/$A$1*'[1]4407Exp'!W$264</f>
        <v>1.8204555999999997E-3</v>
      </c>
      <c r="Y19" s="32">
        <f>1/$A$1*'[1]4407Exp'!X$264</f>
        <v>2.125567878E-3</v>
      </c>
      <c r="Z19" s="32">
        <f>1/$A$1*'[1]4407Exp'!Y$264</f>
        <v>1.8413914511999998E-3</v>
      </c>
      <c r="AA19" s="32">
        <f>1/$A$1*'[1]4407Exp'!Z$264</f>
        <v>0</v>
      </c>
      <c r="AB19" s="49">
        <f>1/$A$1*'[1]4407Exp'!AA$264</f>
        <v>0</v>
      </c>
      <c r="AC19" s="14"/>
      <c r="AD19" s="244">
        <f>'[1]4407Exp'!AB$264</f>
        <v>7.7957030000000005</v>
      </c>
      <c r="AE19" s="145">
        <f>'[1]4407Exp'!AC$264</f>
        <v>7.9124509999999999</v>
      </c>
      <c r="AF19" s="145">
        <f>'[1]4407Exp'!AD$264</f>
        <v>5.549912</v>
      </c>
      <c r="AG19" s="145">
        <f>'[1]4407Exp'!AE$264</f>
        <v>3.9566449999999991</v>
      </c>
      <c r="AH19" s="145">
        <f>'[1]4407Exp'!AF$264</f>
        <v>1.8008310000000001</v>
      </c>
      <c r="AI19" s="145">
        <f>'[1]4407Exp'!AG$264</f>
        <v>0.10747600000000002</v>
      </c>
      <c r="AJ19" s="145">
        <f>'[1]4407Exp'!AH$264</f>
        <v>8.484964999999999</v>
      </c>
      <c r="AK19" s="145">
        <f>'[1]4407Exp'!AI$264</f>
        <v>13.873335000000001</v>
      </c>
      <c r="AL19" s="145">
        <f>'[1]4407Exp'!AJ$264</f>
        <v>17.054258000000001</v>
      </c>
      <c r="AM19" s="145">
        <f>'[1]4407Exp'!AK$264</f>
        <v>7.4197829999999989</v>
      </c>
      <c r="AN19" s="145">
        <f>'[1]4407Exp'!AL$264</f>
        <v>4.874053</v>
      </c>
      <c r="AO19" s="145">
        <f>'[1]4407Exp'!AM$264</f>
        <v>3.627694</v>
      </c>
      <c r="AP19" s="145">
        <f>'[1]4407Exp'!AN$264</f>
        <v>4.7083029999999999</v>
      </c>
      <c r="AQ19" s="145">
        <f>'[1]4407Exp'!AO$264</f>
        <v>2.9003489999999994</v>
      </c>
      <c r="AR19" s="145">
        <f>'[1]4407Exp'!AP$264</f>
        <v>2.3012879999999996</v>
      </c>
      <c r="AS19" s="145">
        <f>'[1]4407Exp'!AQ$264</f>
        <v>2.8794739999999996</v>
      </c>
      <c r="AT19" s="145">
        <f>'[1]4407Exp'!AR$264</f>
        <v>2.9090489999999996</v>
      </c>
      <c r="AU19" s="145">
        <f>'[1]4407Exp'!AS$264</f>
        <v>3.0649039999999994</v>
      </c>
      <c r="AV19" s="145">
        <f>'[1]4407Exp'!AT$264</f>
        <v>6.4652760000000002</v>
      </c>
      <c r="AW19" s="145">
        <f>'[1]4407Exp'!AU$264</f>
        <v>4.4382739999999998</v>
      </c>
      <c r="AX19" s="145">
        <f>'[1]4407Exp'!AV$264</f>
        <v>5.8285710000000002</v>
      </c>
      <c r="AY19" s="145">
        <f>'[1]4407Exp'!AW$264</f>
        <v>5.0222909999999983</v>
      </c>
      <c r="AZ19" s="145">
        <f>'[1]4407Exp'!AX$264</f>
        <v>6.2101189999999988</v>
      </c>
      <c r="BA19" s="145">
        <f>'[1]4407Exp'!AY$264</f>
        <v>4.6892261610000006</v>
      </c>
      <c r="BB19" s="145">
        <f>'[1]4407Exp'!AZ$264</f>
        <v>0</v>
      </c>
      <c r="BC19" s="146">
        <f>'[1]4407Exp'!BA$264</f>
        <v>0</v>
      </c>
      <c r="BD19" s="238"/>
    </row>
    <row r="20" spans="2:56">
      <c r="B20" s="4" t="s">
        <v>76</v>
      </c>
      <c r="C20" s="243">
        <f>1/$A$1*'[1]4407Exp'!B$160</f>
        <v>5.1967299999999992E-3</v>
      </c>
      <c r="D20" s="11">
        <f>1/$A$1*'[1]4407Exp'!C$160</f>
        <v>4.0551039999999995E-3</v>
      </c>
      <c r="E20" s="11">
        <f>1/$A$1*'[1]4407Exp'!D$160</f>
        <v>1.8875476000000003E-3</v>
      </c>
      <c r="F20" s="11">
        <f>1/$A$1*'[1]4407Exp'!E$160</f>
        <v>1.6279477999999997E-3</v>
      </c>
      <c r="G20" s="11">
        <f>1/$A$1*'[1]4407Exp'!F$160</f>
        <v>8.0216520000000004E-4</v>
      </c>
      <c r="H20" s="11">
        <f>1/$A$1*'[1]4407Exp'!G$160</f>
        <v>5.3000000000000001E-5</v>
      </c>
      <c r="I20" s="11">
        <f>1/$A$1*'[1]4407Exp'!H$160</f>
        <v>4.1926185999999997E-3</v>
      </c>
      <c r="J20" s="11">
        <f>1/$A$1*'[1]4407Exp'!I$160</f>
        <v>7.2006944000000024E-3</v>
      </c>
      <c r="K20" s="11">
        <f>1/$A$1*'[1]4407Exp'!J$160</f>
        <v>7.050531599999999E-3</v>
      </c>
      <c r="L20" s="11">
        <f>1/$A$1*'[1]4407Exp'!K$160</f>
        <v>2.9102037999999995E-3</v>
      </c>
      <c r="M20" s="11">
        <f>1/$A$1*'[1]4407Exp'!L$160</f>
        <v>1.5230571999999996E-3</v>
      </c>
      <c r="N20" s="11">
        <f>1/$A$1*'[1]4407Exp'!M$160</f>
        <v>1.1759859999999997E-3</v>
      </c>
      <c r="O20" s="11">
        <f>1/$A$1*'[1]4407Exp'!N$160</f>
        <v>1.5229857999999998E-3</v>
      </c>
      <c r="P20" s="11">
        <f>1/$A$1*'[1]4407Exp'!O$160</f>
        <v>5.9339139999999989E-4</v>
      </c>
      <c r="Q20" s="11">
        <f>1/$A$1*'[1]4407Exp'!P$160</f>
        <v>7.8611819999999989E-4</v>
      </c>
      <c r="R20" s="11">
        <f>1/$A$1*'[1]4407Exp'!Q$160</f>
        <v>6.3352799999999996E-4</v>
      </c>
      <c r="S20" s="11">
        <f>1/$A$1*'[1]4407Exp'!R$160</f>
        <v>7.5740840000000002E-4</v>
      </c>
      <c r="T20" s="11">
        <f>1/$A$1*'[1]4407Exp'!S$160</f>
        <v>1.9035197999999998E-3</v>
      </c>
      <c r="U20" s="11">
        <f>1/$A$1*'[1]4407Exp'!T$160</f>
        <v>2.5791079999999997E-3</v>
      </c>
      <c r="V20" s="11">
        <f>1/$A$1*'[1]4407Exp'!U$160</f>
        <v>1.2596444E-3</v>
      </c>
      <c r="W20" s="11">
        <f>1/$A$1*'[1]4407Exp'!V$160</f>
        <v>1.3578907999999995E-3</v>
      </c>
      <c r="X20" s="11">
        <f>1/$A$1*'[1]4407Exp'!W$160</f>
        <v>6.7725699999999979E-4</v>
      </c>
      <c r="Y20" s="11">
        <f>1/$A$1*'[1]4407Exp'!X$160</f>
        <v>6.5236938199999986E-4</v>
      </c>
      <c r="Z20" s="11">
        <f>1/$A$1*'[1]4407Exp'!Y$160</f>
        <v>4.5654234919999991E-4</v>
      </c>
      <c r="AA20" s="11">
        <f>1/$A$1*'[1]4407Exp'!Z$160</f>
        <v>0</v>
      </c>
      <c r="AB20" s="10">
        <f>1/$A$1*'[1]4407Exp'!AA$160</f>
        <v>0</v>
      </c>
      <c r="AC20" s="132"/>
      <c r="AD20" s="245">
        <f>'[1]4407Exp'!AB$160</f>
        <v>2.507053</v>
      </c>
      <c r="AE20" s="190">
        <f>'[1]4407Exp'!AC$160</f>
        <v>2.1798009999999999</v>
      </c>
      <c r="AF20" s="190">
        <f>'[1]4407Exp'!AD$160</f>
        <v>1.0417689999999999</v>
      </c>
      <c r="AG20" s="190">
        <f>'[1]4407Exp'!AE$160</f>
        <v>0.67575200000000002</v>
      </c>
      <c r="AH20" s="190">
        <f>'[1]4407Exp'!AF$160</f>
        <v>0.38157799999999997</v>
      </c>
      <c r="AI20" s="190">
        <f>'[1]4407Exp'!AG$160</f>
        <v>3.1009999999999999E-2</v>
      </c>
      <c r="AJ20" s="190">
        <f>'[1]4407Exp'!AH$160</f>
        <v>4.6382589999999997</v>
      </c>
      <c r="AK20" s="190">
        <f>'[1]4407Exp'!AI$160</f>
        <v>7.9874700000000001</v>
      </c>
      <c r="AL20" s="190">
        <f>'[1]4407Exp'!AJ$160</f>
        <v>12.721389</v>
      </c>
      <c r="AM20" s="190">
        <f>'[1]4407Exp'!AK$160</f>
        <v>4.8045169999999997</v>
      </c>
      <c r="AN20" s="190">
        <f>'[1]4407Exp'!AL$160</f>
        <v>2.3471470000000001</v>
      </c>
      <c r="AO20" s="190">
        <f>'[1]4407Exp'!AM$160</f>
        <v>1.576103</v>
      </c>
      <c r="AP20" s="190">
        <f>'[1]4407Exp'!AN$160</f>
        <v>2.0003069999999998</v>
      </c>
      <c r="AQ20" s="190">
        <f>'[1]4407Exp'!AO$160</f>
        <v>0.79185799999999995</v>
      </c>
      <c r="AR20" s="190">
        <f>'[1]4407Exp'!AP$160</f>
        <v>0.79909799999999997</v>
      </c>
      <c r="AS20" s="190">
        <f>'[1]4407Exp'!AQ$160</f>
        <v>0.81920599999999999</v>
      </c>
      <c r="AT20" s="190">
        <f>'[1]4407Exp'!AR$160</f>
        <v>0.91241299999999992</v>
      </c>
      <c r="AU20" s="190">
        <f>'[1]4407Exp'!AS$160</f>
        <v>1.7996329999999998</v>
      </c>
      <c r="AV20" s="190">
        <f>'[1]4407Exp'!AT$160</f>
        <v>3.3262779999999998</v>
      </c>
      <c r="AW20" s="190">
        <f>'[1]4407Exp'!AU$160</f>
        <v>2.0328789999999999</v>
      </c>
      <c r="AX20" s="190">
        <f>'[1]4407Exp'!AV$160</f>
        <v>2.05863</v>
      </c>
      <c r="AY20" s="190">
        <f>'[1]4407Exp'!AW$160</f>
        <v>1.3427249999999999</v>
      </c>
      <c r="AZ20" s="190">
        <f>'[1]4407Exp'!AX$160</f>
        <v>1.4048849999999999</v>
      </c>
      <c r="BA20" s="190">
        <f>'[1]4407Exp'!AY$160</f>
        <v>1.0593640230000001</v>
      </c>
      <c r="BB20" s="190">
        <f>'[1]4407Exp'!AZ$160</f>
        <v>0</v>
      </c>
      <c r="BC20" s="229">
        <f>'[1]4407Exp'!BA$160</f>
        <v>0</v>
      </c>
      <c r="BD20" s="238"/>
    </row>
    <row r="21" spans="2:56">
      <c r="B21" s="7" t="s">
        <v>23</v>
      </c>
      <c r="C21" s="58">
        <f t="shared" ref="C21:AB21" si="6">SUM(C19:C19)-SUM(C20:C20)</f>
        <v>8.1009362000000022E-3</v>
      </c>
      <c r="D21" s="38">
        <f t="shared" si="6"/>
        <v>1.0369773999999998E-2</v>
      </c>
      <c r="E21" s="38">
        <f t="shared" si="6"/>
        <v>8.2839699999999947E-3</v>
      </c>
      <c r="F21" s="38">
        <f t="shared" si="6"/>
        <v>8.3289663999999968E-3</v>
      </c>
      <c r="G21" s="38">
        <f t="shared" si="6"/>
        <v>2.8680816000000004E-3</v>
      </c>
      <c r="H21" s="38">
        <f t="shared" si="6"/>
        <v>1.280004E-4</v>
      </c>
      <c r="I21" s="38">
        <f t="shared" si="6"/>
        <v>4.0875197999999981E-3</v>
      </c>
      <c r="J21" s="38">
        <f t="shared" si="6"/>
        <v>6.5803457999999981E-3</v>
      </c>
      <c r="K21" s="38">
        <f t="shared" si="6"/>
        <v>3.6481927999999992E-3</v>
      </c>
      <c r="L21" s="38">
        <f t="shared" si="6"/>
        <v>2.291324E-3</v>
      </c>
      <c r="M21" s="38">
        <f t="shared" si="6"/>
        <v>2.2367002E-3</v>
      </c>
      <c r="N21" s="38">
        <f t="shared" si="6"/>
        <v>1.8005455999999997E-3</v>
      </c>
      <c r="O21" s="38">
        <f t="shared" si="6"/>
        <v>1.8264203999999995E-3</v>
      </c>
      <c r="P21" s="38">
        <f t="shared" si="6"/>
        <v>1.5021215999999999E-3</v>
      </c>
      <c r="Q21" s="38">
        <f t="shared" si="6"/>
        <v>1.0711007999999996E-3</v>
      </c>
      <c r="R21" s="38">
        <f t="shared" si="6"/>
        <v>1.3987582E-3</v>
      </c>
      <c r="S21" s="38">
        <f t="shared" si="6"/>
        <v>1.5385201999999999E-3</v>
      </c>
      <c r="T21" s="38">
        <f t="shared" si="6"/>
        <v>1.0619531999999999E-3</v>
      </c>
      <c r="U21" s="38">
        <f t="shared" si="6"/>
        <v>1.0996761999999996E-3</v>
      </c>
      <c r="V21" s="38">
        <f t="shared" si="6"/>
        <v>1.2177564000000001E-3</v>
      </c>
      <c r="W21" s="38">
        <f t="shared" si="6"/>
        <v>1.4626528000000003E-3</v>
      </c>
      <c r="X21" s="38">
        <f t="shared" si="6"/>
        <v>1.1431986E-3</v>
      </c>
      <c r="Y21" s="38">
        <f t="shared" si="6"/>
        <v>1.4731984960000002E-3</v>
      </c>
      <c r="Z21" s="38">
        <f t="shared" si="6"/>
        <v>1.3848491019999999E-3</v>
      </c>
      <c r="AA21" s="38">
        <f t="shared" si="6"/>
        <v>0</v>
      </c>
      <c r="AB21" s="60">
        <f t="shared" si="6"/>
        <v>0</v>
      </c>
      <c r="AC21" s="132"/>
      <c r="AD21" s="195">
        <f t="shared" ref="AD21:BC21" si="7">SUM(AD19:AD19)-SUM(AD20:AD20)</f>
        <v>5.2886500000000005</v>
      </c>
      <c r="AE21" s="191">
        <f t="shared" si="7"/>
        <v>5.7326499999999996</v>
      </c>
      <c r="AF21" s="191">
        <f t="shared" si="7"/>
        <v>4.5081430000000005</v>
      </c>
      <c r="AG21" s="191">
        <f t="shared" si="7"/>
        <v>3.2808929999999989</v>
      </c>
      <c r="AH21" s="191">
        <f t="shared" si="7"/>
        <v>1.4192530000000001</v>
      </c>
      <c r="AI21" s="191">
        <f t="shared" si="7"/>
        <v>7.646600000000002E-2</v>
      </c>
      <c r="AJ21" s="191">
        <f t="shared" si="7"/>
        <v>3.8467059999999993</v>
      </c>
      <c r="AK21" s="191">
        <f t="shared" si="7"/>
        <v>5.8858650000000008</v>
      </c>
      <c r="AL21" s="191">
        <f t="shared" si="7"/>
        <v>4.3328690000000005</v>
      </c>
      <c r="AM21" s="191">
        <f t="shared" si="7"/>
        <v>2.6152659999999992</v>
      </c>
      <c r="AN21" s="191">
        <f t="shared" si="7"/>
        <v>2.5269059999999999</v>
      </c>
      <c r="AO21" s="191">
        <f t="shared" si="7"/>
        <v>2.0515910000000002</v>
      </c>
      <c r="AP21" s="191">
        <f t="shared" si="7"/>
        <v>2.7079960000000001</v>
      </c>
      <c r="AQ21" s="191">
        <f t="shared" si="7"/>
        <v>2.1084909999999994</v>
      </c>
      <c r="AR21" s="191">
        <f t="shared" si="7"/>
        <v>1.5021899999999997</v>
      </c>
      <c r="AS21" s="191">
        <f t="shared" si="7"/>
        <v>2.0602679999999998</v>
      </c>
      <c r="AT21" s="191">
        <f t="shared" si="7"/>
        <v>1.9966359999999996</v>
      </c>
      <c r="AU21" s="191">
        <f t="shared" si="7"/>
        <v>1.2652709999999996</v>
      </c>
      <c r="AV21" s="191">
        <f t="shared" si="7"/>
        <v>3.1389980000000004</v>
      </c>
      <c r="AW21" s="191">
        <f t="shared" si="7"/>
        <v>2.4053949999999999</v>
      </c>
      <c r="AX21" s="191">
        <f t="shared" si="7"/>
        <v>3.7699410000000002</v>
      </c>
      <c r="AY21" s="191">
        <f t="shared" si="7"/>
        <v>3.6795659999999986</v>
      </c>
      <c r="AZ21" s="191">
        <f t="shared" si="7"/>
        <v>4.8052339999999987</v>
      </c>
      <c r="BA21" s="191">
        <f t="shared" si="7"/>
        <v>3.6298621380000005</v>
      </c>
      <c r="BB21" s="191">
        <f t="shared" si="7"/>
        <v>0</v>
      </c>
      <c r="BC21" s="230">
        <f t="shared" si="7"/>
        <v>0</v>
      </c>
      <c r="BD21" s="238"/>
    </row>
    <row r="22" spans="2:56" ht="17.149999999999999" customHeight="1">
      <c r="B22" s="137" t="s">
        <v>163</v>
      </c>
      <c r="C22" s="260">
        <f>1/$A$1*'[1]4407Exp'!B$265</f>
        <v>1.6904118E-3</v>
      </c>
      <c r="D22" s="138">
        <f>1/$A$1*'[1]4407Exp'!C$265</f>
        <v>2.5160439999999997E-4</v>
      </c>
      <c r="E22" s="138">
        <f>1/$A$1*'[1]4407Exp'!D$265</f>
        <v>3.5423139999999996E-4</v>
      </c>
      <c r="F22" s="138">
        <f>1/$A$1*'[1]4407Exp'!E$265</f>
        <v>5.5346559999999993E-4</v>
      </c>
      <c r="G22" s="138">
        <f>1/$A$1*'[1]4407Exp'!F$265</f>
        <v>8.5935599999999971E-4</v>
      </c>
      <c r="H22" s="138">
        <f>1/$A$1*'[1]4407Exp'!G$265</f>
        <v>2.7999999999999999E-6</v>
      </c>
      <c r="I22" s="138">
        <f>1/$A$1*'[1]4407Exp'!H$265</f>
        <v>8.6899999999999998E-5</v>
      </c>
      <c r="J22" s="138">
        <f>1/$A$1*'[1]4407Exp'!I$265</f>
        <v>4.6E-5</v>
      </c>
      <c r="K22" s="138">
        <f>1/$A$1*'[1]4407Exp'!J$265</f>
        <v>1.3418299999999999E-4</v>
      </c>
      <c r="L22" s="138">
        <f>1/$A$1*'[1]4407Exp'!K$265</f>
        <v>1.445962E-4</v>
      </c>
      <c r="M22" s="138">
        <f>1/$A$1*'[1]4407Exp'!L$265</f>
        <v>2.4918599999999999E-5</v>
      </c>
      <c r="N22" s="138">
        <f>1/$A$1*'[1]4407Exp'!M$265</f>
        <v>4.199999999999999E-7</v>
      </c>
      <c r="O22" s="138">
        <f>1/$A$1*'[1]4407Exp'!N$265</f>
        <v>2.6734399999999996E-5</v>
      </c>
      <c r="P22" s="138">
        <f>1/$A$1*'[1]4407Exp'!O$265</f>
        <v>1.2955599999999998E-5</v>
      </c>
      <c r="Q22" s="138">
        <f>1/$A$1*'[1]4407Exp'!P$265</f>
        <v>1.0289999999999998E-6</v>
      </c>
      <c r="R22" s="138">
        <f>1/$A$1*'[1]4407Exp'!Q$265</f>
        <v>3.4117999999999997E-6</v>
      </c>
      <c r="S22" s="138">
        <f>1/$A$1*'[1]4407Exp'!R$265</f>
        <v>6.7605999999999993E-6</v>
      </c>
      <c r="T22" s="138">
        <f>1/$A$1*'[1]4407Exp'!S$265</f>
        <v>1.15276E-5</v>
      </c>
      <c r="U22" s="138">
        <f>1/$A$1*'[1]4407Exp'!T$265</f>
        <v>3.2456199999999996E-5</v>
      </c>
      <c r="V22" s="138">
        <f>1/$A$1*'[1]4407Exp'!U$265</f>
        <v>1.3397999999999999E-6</v>
      </c>
      <c r="W22" s="138">
        <f>1/$A$1*'[1]4407Exp'!V$265</f>
        <v>0</v>
      </c>
      <c r="X22" s="138">
        <f>1/$A$1*'[1]4407Exp'!W$265</f>
        <v>9.1811999999999977E-6</v>
      </c>
      <c r="Y22" s="138">
        <f>1/$A$1*'[1]4407Exp'!X$265</f>
        <v>1.2298999999999999E-5</v>
      </c>
      <c r="Z22" s="138">
        <f>1/$A$1*'[1]4407Exp'!Y$265</f>
        <v>6.7458579999999985E-6</v>
      </c>
      <c r="AA22" s="138">
        <f>1/$A$1*'[1]4407Exp'!Z$265</f>
        <v>0</v>
      </c>
      <c r="AB22" s="139">
        <f>1/$A$1*'[1]4407Exp'!AA$265</f>
        <v>0</v>
      </c>
      <c r="AC22" s="132"/>
      <c r="AD22" s="261">
        <f>'[1]4407Exp'!AB$265</f>
        <v>0.54595399999999994</v>
      </c>
      <c r="AE22" s="203">
        <f>'[1]4407Exp'!AC$265</f>
        <v>8.5619000000000001E-2</v>
      </c>
      <c r="AF22" s="203">
        <f>'[1]4407Exp'!AD$265</f>
        <v>0.19936199999999998</v>
      </c>
      <c r="AG22" s="203">
        <f>'[1]4407Exp'!AE$265</f>
        <v>0.138907</v>
      </c>
      <c r="AH22" s="203">
        <f>'[1]4407Exp'!AF$265</f>
        <v>0.22383399999999998</v>
      </c>
      <c r="AI22" s="203">
        <f>'[1]4407Exp'!AG$265</f>
        <v>9.4999999999999998E-3</v>
      </c>
      <c r="AJ22" s="203">
        <f>'[1]4407Exp'!AH$265</f>
        <v>0.21634599999999998</v>
      </c>
      <c r="AK22" s="203">
        <f>'[1]4407Exp'!AI$265</f>
        <v>1.9335999999999999E-2</v>
      </c>
      <c r="AL22" s="203">
        <f>'[1]4407Exp'!AJ$265</f>
        <v>8.6841000000000002E-2</v>
      </c>
      <c r="AM22" s="203">
        <f>'[1]4407Exp'!AK$265</f>
        <v>5.6494999999999997E-2</v>
      </c>
      <c r="AN22" s="203">
        <f>'[1]4407Exp'!AL$265</f>
        <v>3.0769999999999999E-3</v>
      </c>
      <c r="AO22" s="203">
        <f>'[1]4407Exp'!AM$265</f>
        <v>2.8399999999999996E-4</v>
      </c>
      <c r="AP22" s="203">
        <f>'[1]4407Exp'!AN$265</f>
        <v>1.2814999999999998E-2</v>
      </c>
      <c r="AQ22" s="203">
        <f>'[1]4407Exp'!AO$265</f>
        <v>2.1731E-2</v>
      </c>
      <c r="AR22" s="203">
        <f>'[1]4407Exp'!AP$265</f>
        <v>2.3600000000000001E-3</v>
      </c>
      <c r="AS22" s="203">
        <f>'[1]4407Exp'!AQ$265</f>
        <v>4.0379999999999999E-3</v>
      </c>
      <c r="AT22" s="203">
        <f>'[1]4407Exp'!AR$265</f>
        <v>1.0197000000000001E-2</v>
      </c>
      <c r="AU22" s="203">
        <f>'[1]4407Exp'!AS$265</f>
        <v>1.1606999999999999E-2</v>
      </c>
      <c r="AV22" s="203">
        <f>'[1]4407Exp'!AT$265</f>
        <v>3.4973999999999998E-2</v>
      </c>
      <c r="AW22" s="203">
        <f>'[1]4407Exp'!AU$265</f>
        <v>7.0339999999999995E-3</v>
      </c>
      <c r="AX22" s="203">
        <f>'[1]4407Exp'!AV$265</f>
        <v>0</v>
      </c>
      <c r="AY22" s="203">
        <f>'[1]4407Exp'!AW$265</f>
        <v>2.1428999999999997E-2</v>
      </c>
      <c r="AZ22" s="203">
        <f>'[1]4407Exp'!AX$265</f>
        <v>2.5160999999999996E-2</v>
      </c>
      <c r="BA22" s="203">
        <f>'[1]4407Exp'!AY$265</f>
        <v>1.2728521E-2</v>
      </c>
      <c r="BB22" s="203">
        <f>'[1]4407Exp'!AZ$265</f>
        <v>0</v>
      </c>
      <c r="BC22" s="237">
        <f>'[1]4407Exp'!BA$265</f>
        <v>0</v>
      </c>
      <c r="BD22" s="238"/>
    </row>
    <row r="23" spans="2:56" ht="17.149999999999999" customHeight="1">
      <c r="B23" s="9" t="s">
        <v>188</v>
      </c>
      <c r="C23" s="57">
        <f t="shared" ref="C23:AB23" si="8">C5-SUM(C6,C7,C10,C11,C19,C22)</f>
        <v>6.5645901999999146E-3</v>
      </c>
      <c r="D23" s="27">
        <f t="shared" si="8"/>
        <v>1.9990280800000093E-2</v>
      </c>
      <c r="E23" s="27">
        <f t="shared" si="8"/>
        <v>4.7862601999999477E-3</v>
      </c>
      <c r="F23" s="27">
        <f t="shared" si="8"/>
        <v>4.3519000000000196E-3</v>
      </c>
      <c r="G23" s="27">
        <f t="shared" si="8"/>
        <v>2.2810195999999616E-3</v>
      </c>
      <c r="H23" s="27">
        <f t="shared" si="8"/>
        <v>4.5460799999999177E-5</v>
      </c>
      <c r="I23" s="27">
        <f t="shared" si="8"/>
        <v>2.4701092000000147E-3</v>
      </c>
      <c r="J23" s="27">
        <f t="shared" si="8"/>
        <v>2.9406938000000188E-3</v>
      </c>
      <c r="K23" s="27">
        <f t="shared" si="8"/>
        <v>3.0841104000000202E-3</v>
      </c>
      <c r="L23" s="27">
        <f t="shared" si="8"/>
        <v>1.7911726000000017E-3</v>
      </c>
      <c r="M23" s="27">
        <f t="shared" si="8"/>
        <v>1.3184990000000008E-3</v>
      </c>
      <c r="N23" s="27">
        <f t="shared" si="8"/>
        <v>2.0675899999999803E-3</v>
      </c>
      <c r="O23" s="27">
        <f t="shared" si="8"/>
        <v>2.8023309999999912E-3</v>
      </c>
      <c r="P23" s="27">
        <f t="shared" si="8"/>
        <v>3.1974277999999995E-3</v>
      </c>
      <c r="Q23" s="27">
        <f t="shared" si="8"/>
        <v>3.1082422000000554E-3</v>
      </c>
      <c r="R23" s="27">
        <f t="shared" si="8"/>
        <v>3.6617797999999868E-3</v>
      </c>
      <c r="S23" s="27">
        <f t="shared" si="8"/>
        <v>5.6127722000000324E-3</v>
      </c>
      <c r="T23" s="27">
        <f t="shared" si="8"/>
        <v>2.7230139999999958E-3</v>
      </c>
      <c r="U23" s="27">
        <f t="shared" si="8"/>
        <v>5.3945486000000209E-3</v>
      </c>
      <c r="V23" s="27">
        <f t="shared" si="8"/>
        <v>5.2528573999999634E-3</v>
      </c>
      <c r="W23" s="27">
        <f t="shared" si="8"/>
        <v>5.3252527999999855E-3</v>
      </c>
      <c r="X23" s="27">
        <f t="shared" si="8"/>
        <v>6.0496072000000012E-3</v>
      </c>
      <c r="Y23" s="27">
        <f t="shared" si="8"/>
        <v>5.5298038600000016E-3</v>
      </c>
      <c r="Z23" s="27">
        <f t="shared" si="8"/>
        <v>3.2187270079999941E-3</v>
      </c>
      <c r="AA23" s="27">
        <f t="shared" si="8"/>
        <v>0</v>
      </c>
      <c r="AB23" s="28">
        <f t="shared" si="8"/>
        <v>0</v>
      </c>
      <c r="AC23" s="132"/>
      <c r="AD23" s="74">
        <f t="shared" ref="AD23:BC23" si="9">AD5-SUM(AD6,AD7,AD10,AD11,AD19,AD22)</f>
        <v>2.4857730000000089</v>
      </c>
      <c r="AE23" s="75">
        <f t="shared" si="9"/>
        <v>4.1467690000000061</v>
      </c>
      <c r="AF23" s="75">
        <f t="shared" si="9"/>
        <v>1.4740220000000335</v>
      </c>
      <c r="AG23" s="75">
        <f t="shared" si="9"/>
        <v>1.7405620000000113</v>
      </c>
      <c r="AH23" s="75">
        <f t="shared" si="9"/>
        <v>1.2513619999999968</v>
      </c>
      <c r="AI23" s="75">
        <f t="shared" si="9"/>
        <v>3.3405000000000129E-2</v>
      </c>
      <c r="AJ23" s="75">
        <f t="shared" si="9"/>
        <v>2.3678799999999924</v>
      </c>
      <c r="AK23" s="75">
        <f t="shared" si="9"/>
        <v>2.5760950000000165</v>
      </c>
      <c r="AL23" s="75">
        <f t="shared" si="9"/>
        <v>3.2141630000000063</v>
      </c>
      <c r="AM23" s="75">
        <f t="shared" si="9"/>
        <v>1.7943470000000019</v>
      </c>
      <c r="AN23" s="75">
        <f t="shared" si="9"/>
        <v>1.0831939999999953</v>
      </c>
      <c r="AO23" s="75">
        <f t="shared" si="9"/>
        <v>1.4515200000000021</v>
      </c>
      <c r="AP23" s="75">
        <f t="shared" si="9"/>
        <v>2.2523239999999944</v>
      </c>
      <c r="AQ23" s="75">
        <f t="shared" si="9"/>
        <v>2.5781289999999899</v>
      </c>
      <c r="AR23" s="75">
        <f t="shared" si="9"/>
        <v>2.5019319999999965</v>
      </c>
      <c r="AS23" s="75">
        <f t="shared" si="9"/>
        <v>2.8753209999999854</v>
      </c>
      <c r="AT23" s="75">
        <f t="shared" si="9"/>
        <v>3.1571839999999867</v>
      </c>
      <c r="AU23" s="75">
        <f t="shared" si="9"/>
        <v>2.3400699999999972</v>
      </c>
      <c r="AV23" s="75">
        <f t="shared" si="9"/>
        <v>3.4558150000000083</v>
      </c>
      <c r="AW23" s="75">
        <f t="shared" si="9"/>
        <v>3.2742590000000078</v>
      </c>
      <c r="AX23" s="75">
        <f t="shared" si="9"/>
        <v>3.84116199999999</v>
      </c>
      <c r="AY23" s="75">
        <f t="shared" si="9"/>
        <v>3.5265040000000027</v>
      </c>
      <c r="AZ23" s="75">
        <f t="shared" si="9"/>
        <v>3.0757900000000049</v>
      </c>
      <c r="BA23" s="75">
        <f t="shared" si="9"/>
        <v>2.6762156459999886</v>
      </c>
      <c r="BB23" s="75">
        <f t="shared" si="9"/>
        <v>0</v>
      </c>
      <c r="BC23" s="76">
        <f t="shared" si="9"/>
        <v>0</v>
      </c>
      <c r="BD23" s="238"/>
    </row>
    <row r="24" spans="2:56">
      <c r="B24" s="4" t="s">
        <v>28</v>
      </c>
      <c r="C24" s="324">
        <f>1/$A$1*'[1]4407Exp'!B$15</f>
        <v>4.538270799999999E-3</v>
      </c>
      <c r="D24" s="325">
        <f>1/$A$1*'[1]4407Exp'!C$15</f>
        <v>2.1755801999999999E-3</v>
      </c>
      <c r="E24" s="325">
        <f>1/$A$1*'[1]4407Exp'!D$15</f>
        <v>9.3933759999999982E-4</v>
      </c>
      <c r="F24" s="325">
        <f>1/$A$1*'[1]4407Exp'!E$15</f>
        <v>1.3478725999999993E-3</v>
      </c>
      <c r="G24" s="325">
        <f>1/$A$1*'[1]4407Exp'!F$15</f>
        <v>1.1786050000000003E-3</v>
      </c>
      <c r="H24" s="325">
        <f>1/$A$1*'[1]4407Exp'!G$15</f>
        <v>2.6585999999999994E-6</v>
      </c>
      <c r="I24" s="325">
        <f>1/$A$1*'[1]4407Exp'!H$15</f>
        <v>2.3071091999999995E-3</v>
      </c>
      <c r="J24" s="325">
        <f>1/$A$1*'[1]4407Exp'!I$15</f>
        <v>2.3899745999999998E-3</v>
      </c>
      <c r="K24" s="325">
        <f>1/$A$1*'[1]4407Exp'!J$15</f>
        <v>2.3934917999999996E-3</v>
      </c>
      <c r="L24" s="325">
        <f>1/$A$1*'[1]4407Exp'!K$15</f>
        <v>1.4526008000000001E-3</v>
      </c>
      <c r="M24" s="325">
        <f>1/$A$1*'[1]4407Exp'!L$15</f>
        <v>7.4237659999999987E-4</v>
      </c>
      <c r="N24" s="325">
        <f>1/$A$1*'[1]4407Exp'!M$15</f>
        <v>1.2450325999999996E-3</v>
      </c>
      <c r="O24" s="325">
        <f>1/$A$1*'[1]4407Exp'!N$15</f>
        <v>1.2451459999999997E-3</v>
      </c>
      <c r="P24" s="325">
        <f>1/$A$1*'[1]4407Exp'!O$15</f>
        <v>1.1528230000000001E-3</v>
      </c>
      <c r="Q24" s="325">
        <f>1/$A$1*'[1]4407Exp'!P$15</f>
        <v>1.2835927999999997E-3</v>
      </c>
      <c r="R24" s="325">
        <f>1/$A$1*'[1]4407Exp'!Q$15</f>
        <v>1.3421365999999998E-3</v>
      </c>
      <c r="S24" s="325">
        <f>1/$A$1*'[1]4407Exp'!R$15</f>
        <v>1.6808007999999999E-3</v>
      </c>
      <c r="T24" s="325">
        <f>1/$A$1*'[1]4407Exp'!S$15</f>
        <v>1.7453659999999999E-3</v>
      </c>
      <c r="U24" s="325">
        <f>1/$A$1*'[1]4407Exp'!T$15</f>
        <v>1.7978939999999998E-3</v>
      </c>
      <c r="V24" s="325">
        <f>1/$A$1*'[1]4407Exp'!U$15</f>
        <v>1.5676023999999999E-3</v>
      </c>
      <c r="W24" s="11">
        <f>1/$A$1*'[1]4407Exp'!V$15</f>
        <v>3.1788973999999992E-3</v>
      </c>
      <c r="X24" s="11">
        <f>1/$A$1*'[1]4407Exp'!W$15</f>
        <v>1.7705743999999999E-3</v>
      </c>
      <c r="Y24" s="11">
        <f>1/$A$1*'[1]4407Exp'!X$15</f>
        <v>1.394672538E-3</v>
      </c>
      <c r="Z24" s="11">
        <f>1/$A$1*'[1]4407Exp'!Y$15</f>
        <v>1.4399986579999996E-3</v>
      </c>
      <c r="AA24" s="11">
        <f>1/$A$1*'[1]4407Exp'!Z$15</f>
        <v>0</v>
      </c>
      <c r="AB24" s="10">
        <f>1/$A$1*'[1]4407Exp'!AA$15</f>
        <v>0</v>
      </c>
      <c r="AC24" s="132"/>
      <c r="AD24" s="245">
        <f>'[1]4407Exp'!AB$15</f>
        <v>2.0187330000000001</v>
      </c>
      <c r="AE24" s="190">
        <f>'[1]4407Exp'!AC$15</f>
        <v>0.84813499999999997</v>
      </c>
      <c r="AF24" s="190">
        <f>'[1]4407Exp'!AD$15</f>
        <v>0.37740699999999999</v>
      </c>
      <c r="AG24" s="190">
        <f>'[1]4407Exp'!AE$15</f>
        <v>0.54900300000000002</v>
      </c>
      <c r="AH24" s="190">
        <f>'[1]4407Exp'!AF$15</f>
        <v>0.86641299999999999</v>
      </c>
      <c r="AI24" s="190">
        <f>'[1]4407Exp'!AG$15</f>
        <v>1.9063999999999998E-2</v>
      </c>
      <c r="AJ24" s="190">
        <f>'[1]4407Exp'!AH$15</f>
        <v>2.293104</v>
      </c>
      <c r="AK24" s="190">
        <f>'[1]4407Exp'!AI$15</f>
        <v>2.322533</v>
      </c>
      <c r="AL24" s="190">
        <f>'[1]4407Exp'!AJ$15</f>
        <v>2.8687629999999995</v>
      </c>
      <c r="AM24" s="190">
        <f>'[1]4407Exp'!AK$15</f>
        <v>1.6368489999999998</v>
      </c>
      <c r="AN24" s="190">
        <f>'[1]4407Exp'!AL$15</f>
        <v>0.75262499999999999</v>
      </c>
      <c r="AO24" s="190">
        <f>'[1]4407Exp'!AM$15</f>
        <v>1.0725309999999999</v>
      </c>
      <c r="AP24" s="190">
        <f>'[1]4407Exp'!AN$15</f>
        <v>1.27051</v>
      </c>
      <c r="AQ24" s="190">
        <f>'[1]4407Exp'!AO$15</f>
        <v>1.241249</v>
      </c>
      <c r="AR24" s="190">
        <f>'[1]4407Exp'!AP$15</f>
        <v>1.2562679999999999</v>
      </c>
      <c r="AS24" s="190">
        <f>'[1]4407Exp'!AQ$15</f>
        <v>1.4092499999999999</v>
      </c>
      <c r="AT24" s="190">
        <f>'[1]4407Exp'!AR$15</f>
        <v>1.6072219999999999</v>
      </c>
      <c r="AU24" s="190">
        <f>'[1]4407Exp'!AS$15</f>
        <v>1.6578029999999999</v>
      </c>
      <c r="AV24" s="190">
        <f>'[1]4407Exp'!AT$15</f>
        <v>1.8606589999999998</v>
      </c>
      <c r="AW24" s="190">
        <f>'[1]4407Exp'!AU$15</f>
        <v>1.49339</v>
      </c>
      <c r="AX24" s="190">
        <f>'[1]4407Exp'!AV$15</f>
        <v>2.55871</v>
      </c>
      <c r="AY24" s="190">
        <f>'[1]4407Exp'!AW$15</f>
        <v>1.6453499999999999</v>
      </c>
      <c r="AZ24" s="190">
        <f>'[1]4407Exp'!AX$15</f>
        <v>1.4030989999999999</v>
      </c>
      <c r="BA24" s="190">
        <f>'[1]4407Exp'!AY$15</f>
        <v>1.4281432639999998</v>
      </c>
      <c r="BB24" s="190">
        <f>'[1]4407Exp'!AZ$15</f>
        <v>0</v>
      </c>
      <c r="BC24" s="229">
        <f>'[1]4407Exp'!BA$15</f>
        <v>0</v>
      </c>
      <c r="BD24" s="238"/>
    </row>
    <row r="25" spans="2:56" ht="13" thickBot="1">
      <c r="B25" s="5" t="s">
        <v>23</v>
      </c>
      <c r="C25" s="205">
        <f t="shared" ref="C25:AB25" si="10">SUM(C23:C23)-SUM(C24:C24)</f>
        <v>2.0263193999999155E-3</v>
      </c>
      <c r="D25" s="158">
        <f t="shared" si="10"/>
        <v>1.7814700600000094E-2</v>
      </c>
      <c r="E25" s="158">
        <f t="shared" si="10"/>
        <v>3.8469225999999477E-3</v>
      </c>
      <c r="F25" s="158">
        <f t="shared" si="10"/>
        <v>3.0040274000000203E-3</v>
      </c>
      <c r="G25" s="158">
        <f t="shared" si="10"/>
        <v>1.1024145999999613E-3</v>
      </c>
      <c r="H25" s="158">
        <f t="shared" si="10"/>
        <v>4.2802199999999175E-5</v>
      </c>
      <c r="I25" s="158">
        <f t="shared" si="10"/>
        <v>1.6300000000001513E-4</v>
      </c>
      <c r="J25" s="158">
        <f t="shared" si="10"/>
        <v>5.5071920000001901E-4</v>
      </c>
      <c r="K25" s="158">
        <f t="shared" si="10"/>
        <v>6.9061860000002064E-4</v>
      </c>
      <c r="L25" s="158">
        <f t="shared" si="10"/>
        <v>3.3857180000000154E-4</v>
      </c>
      <c r="M25" s="158">
        <f t="shared" si="10"/>
        <v>5.7612240000000088E-4</v>
      </c>
      <c r="N25" s="158">
        <f t="shared" si="10"/>
        <v>8.2255739999998064E-4</v>
      </c>
      <c r="O25" s="158">
        <f t="shared" si="10"/>
        <v>1.5571849999999915E-3</v>
      </c>
      <c r="P25" s="158">
        <f t="shared" si="10"/>
        <v>2.0446047999999996E-3</v>
      </c>
      <c r="Q25" s="158">
        <f t="shared" si="10"/>
        <v>1.8246494000000557E-3</v>
      </c>
      <c r="R25" s="158">
        <f t="shared" si="10"/>
        <v>2.3196431999999868E-3</v>
      </c>
      <c r="S25" s="158">
        <f t="shared" si="10"/>
        <v>3.9319714000000325E-3</v>
      </c>
      <c r="T25" s="158">
        <f t="shared" si="10"/>
        <v>9.776479999999959E-4</v>
      </c>
      <c r="U25" s="158">
        <f t="shared" si="10"/>
        <v>3.5966546000000214E-3</v>
      </c>
      <c r="V25" s="158">
        <f t="shared" si="10"/>
        <v>3.6852549999999637E-3</v>
      </c>
      <c r="W25" s="158">
        <f t="shared" si="10"/>
        <v>2.1463553999999862E-3</v>
      </c>
      <c r="X25" s="158">
        <f t="shared" si="10"/>
        <v>4.2790328000000015E-3</v>
      </c>
      <c r="Y25" s="158">
        <f t="shared" si="10"/>
        <v>4.1351313220000015E-3</v>
      </c>
      <c r="Z25" s="158">
        <f t="shared" si="10"/>
        <v>1.7787283499999945E-3</v>
      </c>
      <c r="AA25" s="158">
        <f t="shared" si="10"/>
        <v>0</v>
      </c>
      <c r="AB25" s="159">
        <f t="shared" si="10"/>
        <v>0</v>
      </c>
      <c r="AC25" s="37"/>
      <c r="AD25" s="201">
        <f t="shared" ref="AD25:BC25" si="11">SUM(AD23:AD23)-SUM(AD24:AD24)</f>
        <v>0.46704000000000878</v>
      </c>
      <c r="AE25" s="192">
        <f t="shared" si="11"/>
        <v>3.2986340000000061</v>
      </c>
      <c r="AF25" s="192">
        <f t="shared" si="11"/>
        <v>1.0966150000000334</v>
      </c>
      <c r="AG25" s="192">
        <f t="shared" si="11"/>
        <v>1.1915590000000114</v>
      </c>
      <c r="AH25" s="192">
        <f t="shared" si="11"/>
        <v>0.38494899999999677</v>
      </c>
      <c r="AI25" s="192">
        <f t="shared" si="11"/>
        <v>1.4341000000000131E-2</v>
      </c>
      <c r="AJ25" s="192">
        <f t="shared" si="11"/>
        <v>7.4775999999992404E-2</v>
      </c>
      <c r="AK25" s="192">
        <f t="shared" si="11"/>
        <v>0.2535620000000165</v>
      </c>
      <c r="AL25" s="192">
        <f t="shared" si="11"/>
        <v>0.34540000000000681</v>
      </c>
      <c r="AM25" s="192">
        <f t="shared" si="11"/>
        <v>0.15749800000000214</v>
      </c>
      <c r="AN25" s="192">
        <f t="shared" si="11"/>
        <v>0.33056899999999534</v>
      </c>
      <c r="AO25" s="192">
        <f t="shared" si="11"/>
        <v>0.37898900000000224</v>
      </c>
      <c r="AP25" s="192">
        <f t="shared" si="11"/>
        <v>0.98181399999999441</v>
      </c>
      <c r="AQ25" s="192">
        <f t="shared" si="11"/>
        <v>1.3368799999999899</v>
      </c>
      <c r="AR25" s="192">
        <f t="shared" si="11"/>
        <v>1.2456639999999966</v>
      </c>
      <c r="AS25" s="192">
        <f t="shared" si="11"/>
        <v>1.4660709999999855</v>
      </c>
      <c r="AT25" s="192">
        <f t="shared" si="11"/>
        <v>1.5499619999999867</v>
      </c>
      <c r="AU25" s="192">
        <f t="shared" si="11"/>
        <v>0.68226699999999729</v>
      </c>
      <c r="AV25" s="192">
        <f t="shared" si="11"/>
        <v>1.5951560000000085</v>
      </c>
      <c r="AW25" s="192">
        <f t="shared" si="11"/>
        <v>1.7808690000000078</v>
      </c>
      <c r="AX25" s="192">
        <f t="shared" si="11"/>
        <v>1.2824519999999899</v>
      </c>
      <c r="AY25" s="192">
        <f t="shared" si="11"/>
        <v>1.8811540000000029</v>
      </c>
      <c r="AZ25" s="192">
        <f t="shared" si="11"/>
        <v>1.672691000000005</v>
      </c>
      <c r="BA25" s="192">
        <f t="shared" si="11"/>
        <v>1.2480723819999888</v>
      </c>
      <c r="BB25" s="192">
        <f t="shared" si="11"/>
        <v>0</v>
      </c>
      <c r="BC25" s="231">
        <f t="shared" si="11"/>
        <v>0</v>
      </c>
      <c r="BD25" s="238"/>
    </row>
    <row r="26" spans="2:56" ht="13" thickTop="1">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s="2" customFormat="1" ht="16" thickBot="1">
      <c r="B27" s="292" t="s">
        <v>261</v>
      </c>
      <c r="AD27" s="293"/>
      <c r="AE27" s="293"/>
      <c r="AF27" s="293"/>
      <c r="AG27" s="293"/>
      <c r="AH27" s="293"/>
      <c r="AI27" s="293"/>
      <c r="AJ27" s="293"/>
      <c r="AK27" s="293"/>
      <c r="AL27" s="293"/>
      <c r="AM27" s="293"/>
      <c r="AN27" s="293"/>
      <c r="AO27" s="293"/>
      <c r="AP27" s="293"/>
      <c r="AQ27" s="293"/>
      <c r="AR27" s="293"/>
      <c r="AS27" s="293"/>
      <c r="AT27" s="293"/>
      <c r="AU27" s="293"/>
      <c r="AV27" s="293"/>
      <c r="AW27" s="293"/>
      <c r="AX27" s="293"/>
      <c r="AY27" s="293"/>
      <c r="AZ27" s="293"/>
      <c r="BA27" s="293"/>
      <c r="BB27" s="293"/>
      <c r="BC27" s="293"/>
    </row>
    <row r="28" spans="2:56" s="2" customFormat="1" ht="16.25" customHeight="1" thickTop="1">
      <c r="B28" s="377" t="s">
        <v>258</v>
      </c>
      <c r="C28" s="380" t="s">
        <v>26</v>
      </c>
      <c r="D28" s="381"/>
      <c r="E28" s="381"/>
      <c r="F28" s="381"/>
      <c r="G28" s="381"/>
      <c r="H28" s="381"/>
      <c r="I28" s="381"/>
      <c r="J28" s="381"/>
      <c r="K28" s="381"/>
      <c r="L28" s="381"/>
      <c r="M28" s="381"/>
      <c r="N28" s="381"/>
      <c r="O28" s="381"/>
      <c r="P28" s="381"/>
      <c r="Q28" s="381"/>
      <c r="R28" s="381"/>
      <c r="S28" s="381"/>
      <c r="T28" s="381"/>
      <c r="U28" s="381"/>
      <c r="V28" s="381"/>
      <c r="W28" s="381"/>
      <c r="X28" s="381"/>
      <c r="Y28" s="381"/>
      <c r="Z28" s="381"/>
      <c r="AA28" s="381"/>
      <c r="AB28" s="382"/>
      <c r="AC28" s="294"/>
      <c r="AD28" s="380" t="s">
        <v>7</v>
      </c>
      <c r="AE28" s="381"/>
      <c r="AF28" s="381"/>
      <c r="AG28" s="381"/>
      <c r="AH28" s="381"/>
      <c r="AI28" s="381"/>
      <c r="AJ28" s="381"/>
      <c r="AK28" s="381"/>
      <c r="AL28" s="381"/>
      <c r="AM28" s="381"/>
      <c r="AN28" s="381"/>
      <c r="AO28" s="381"/>
      <c r="AP28" s="381"/>
      <c r="AQ28" s="381"/>
      <c r="AR28" s="381"/>
      <c r="AS28" s="381"/>
      <c r="AT28" s="381"/>
      <c r="AU28" s="381"/>
      <c r="AV28" s="381"/>
      <c r="AW28" s="381"/>
      <c r="AX28" s="381"/>
      <c r="AY28" s="381"/>
      <c r="AZ28" s="381"/>
      <c r="BA28" s="381"/>
      <c r="BB28" s="381"/>
      <c r="BC28" s="382"/>
      <c r="BD28" s="295"/>
    </row>
    <row r="29" spans="2:56" s="2" customFormat="1" ht="13.65" customHeight="1" thickBot="1">
      <c r="B29" s="378"/>
      <c r="C29" s="383" t="s">
        <v>6</v>
      </c>
      <c r="D29" s="384"/>
      <c r="E29" s="384"/>
      <c r="F29" s="384"/>
      <c r="G29" s="384"/>
      <c r="H29" s="384"/>
      <c r="I29" s="384"/>
      <c r="J29" s="384"/>
      <c r="K29" s="384"/>
      <c r="L29" s="384"/>
      <c r="M29" s="384"/>
      <c r="N29" s="384"/>
      <c r="O29" s="384"/>
      <c r="P29" s="384"/>
      <c r="Q29" s="384"/>
      <c r="R29" s="384"/>
      <c r="S29" s="384"/>
      <c r="T29" s="384"/>
      <c r="U29" s="384"/>
      <c r="V29" s="384"/>
      <c r="W29" s="384"/>
      <c r="X29" s="384"/>
      <c r="Y29" s="384"/>
      <c r="Z29" s="384"/>
      <c r="AA29" s="384"/>
      <c r="AB29" s="385"/>
      <c r="AC29" s="295"/>
      <c r="AD29" s="383" t="s">
        <v>259</v>
      </c>
      <c r="AE29" s="384"/>
      <c r="AF29" s="384"/>
      <c r="AG29" s="384"/>
      <c r="AH29" s="384"/>
      <c r="AI29" s="384"/>
      <c r="AJ29" s="384"/>
      <c r="AK29" s="384"/>
      <c r="AL29" s="384"/>
      <c r="AM29" s="384"/>
      <c r="AN29" s="384"/>
      <c r="AO29" s="384"/>
      <c r="AP29" s="384"/>
      <c r="AQ29" s="384"/>
      <c r="AR29" s="384"/>
      <c r="AS29" s="384"/>
      <c r="AT29" s="384"/>
      <c r="AU29" s="384"/>
      <c r="AV29" s="384"/>
      <c r="AW29" s="384"/>
      <c r="AX29" s="384"/>
      <c r="AY29" s="384"/>
      <c r="AZ29" s="384"/>
      <c r="BA29" s="384"/>
      <c r="BB29" s="384"/>
      <c r="BC29" s="385"/>
      <c r="BD29" s="295"/>
    </row>
    <row r="30" spans="2:56" s="2" customFormat="1" ht="20" customHeight="1" thickTop="1" thickBot="1">
      <c r="B30" s="379"/>
      <c r="C30" s="296">
        <v>2000</v>
      </c>
      <c r="D30" s="297">
        <f>1+C30</f>
        <v>2001</v>
      </c>
      <c r="E30" s="297">
        <f t="shared" ref="E30:AB30" si="12">1+D30</f>
        <v>2002</v>
      </c>
      <c r="F30" s="297">
        <f t="shared" si="12"/>
        <v>2003</v>
      </c>
      <c r="G30" s="297">
        <f t="shared" si="12"/>
        <v>2004</v>
      </c>
      <c r="H30" s="297">
        <f t="shared" si="12"/>
        <v>2005</v>
      </c>
      <c r="I30" s="297">
        <f t="shared" si="12"/>
        <v>2006</v>
      </c>
      <c r="J30" s="297">
        <f t="shared" si="12"/>
        <v>2007</v>
      </c>
      <c r="K30" s="297">
        <f t="shared" si="12"/>
        <v>2008</v>
      </c>
      <c r="L30" s="297">
        <f t="shared" si="12"/>
        <v>2009</v>
      </c>
      <c r="M30" s="297">
        <f t="shared" si="12"/>
        <v>2010</v>
      </c>
      <c r="N30" s="297">
        <f t="shared" si="12"/>
        <v>2011</v>
      </c>
      <c r="O30" s="297">
        <f t="shared" si="12"/>
        <v>2012</v>
      </c>
      <c r="P30" s="297">
        <f t="shared" si="12"/>
        <v>2013</v>
      </c>
      <c r="Q30" s="297">
        <f t="shared" si="12"/>
        <v>2014</v>
      </c>
      <c r="R30" s="297">
        <f t="shared" si="12"/>
        <v>2015</v>
      </c>
      <c r="S30" s="297">
        <f t="shared" si="12"/>
        <v>2016</v>
      </c>
      <c r="T30" s="297">
        <f t="shared" si="12"/>
        <v>2017</v>
      </c>
      <c r="U30" s="297">
        <f t="shared" si="12"/>
        <v>2018</v>
      </c>
      <c r="V30" s="297">
        <f t="shared" si="12"/>
        <v>2019</v>
      </c>
      <c r="W30" s="297">
        <f t="shared" si="12"/>
        <v>2020</v>
      </c>
      <c r="X30" s="297">
        <f t="shared" si="12"/>
        <v>2021</v>
      </c>
      <c r="Y30" s="297">
        <f t="shared" si="12"/>
        <v>2022</v>
      </c>
      <c r="Z30" s="297">
        <f t="shared" si="12"/>
        <v>2023</v>
      </c>
      <c r="AA30" s="297">
        <f t="shared" si="12"/>
        <v>2024</v>
      </c>
      <c r="AB30" s="297">
        <f t="shared" si="12"/>
        <v>2025</v>
      </c>
      <c r="AC30" s="298"/>
      <c r="AD30" s="296">
        <v>2000</v>
      </c>
      <c r="AE30" s="297">
        <f>1+AD30</f>
        <v>2001</v>
      </c>
      <c r="AF30" s="297">
        <f t="shared" ref="AF30:BC30" si="13">1+AE30</f>
        <v>2002</v>
      </c>
      <c r="AG30" s="297">
        <f t="shared" si="13"/>
        <v>2003</v>
      </c>
      <c r="AH30" s="297">
        <f t="shared" si="13"/>
        <v>2004</v>
      </c>
      <c r="AI30" s="297">
        <f t="shared" si="13"/>
        <v>2005</v>
      </c>
      <c r="AJ30" s="297">
        <f t="shared" si="13"/>
        <v>2006</v>
      </c>
      <c r="AK30" s="297">
        <f t="shared" si="13"/>
        <v>2007</v>
      </c>
      <c r="AL30" s="297">
        <f t="shared" si="13"/>
        <v>2008</v>
      </c>
      <c r="AM30" s="297">
        <f t="shared" si="13"/>
        <v>2009</v>
      </c>
      <c r="AN30" s="297">
        <f t="shared" si="13"/>
        <v>2010</v>
      </c>
      <c r="AO30" s="297">
        <f t="shared" si="13"/>
        <v>2011</v>
      </c>
      <c r="AP30" s="297">
        <f t="shared" si="13"/>
        <v>2012</v>
      </c>
      <c r="AQ30" s="297">
        <f t="shared" si="13"/>
        <v>2013</v>
      </c>
      <c r="AR30" s="297">
        <f t="shared" si="13"/>
        <v>2014</v>
      </c>
      <c r="AS30" s="297">
        <f t="shared" si="13"/>
        <v>2015</v>
      </c>
      <c r="AT30" s="297">
        <f t="shared" si="13"/>
        <v>2016</v>
      </c>
      <c r="AU30" s="297">
        <f t="shared" si="13"/>
        <v>2017</v>
      </c>
      <c r="AV30" s="297">
        <f t="shared" si="13"/>
        <v>2018</v>
      </c>
      <c r="AW30" s="297">
        <f t="shared" si="13"/>
        <v>2019</v>
      </c>
      <c r="AX30" s="297">
        <f t="shared" si="13"/>
        <v>2020</v>
      </c>
      <c r="AY30" s="297">
        <f t="shared" si="13"/>
        <v>2021</v>
      </c>
      <c r="AZ30" s="297">
        <f t="shared" si="13"/>
        <v>2022</v>
      </c>
      <c r="BA30" s="297">
        <f t="shared" si="13"/>
        <v>2023</v>
      </c>
      <c r="BB30" s="297">
        <f t="shared" si="13"/>
        <v>2024</v>
      </c>
      <c r="BC30" s="299">
        <f t="shared" si="13"/>
        <v>2025</v>
      </c>
      <c r="BD30" s="295"/>
    </row>
    <row r="31" spans="2:56" s="2" customFormat="1" ht="13" thickTop="1">
      <c r="B31" s="300" t="s">
        <v>45</v>
      </c>
      <c r="C31" s="308">
        <f>1/$A$1*'[3]4407Imp'!$B$109</f>
        <v>0.97691999999999979</v>
      </c>
      <c r="D31" s="309">
        <f>1/$A$1*'[3]4407Imp'!$C$109</f>
        <v>1.2174199999999999</v>
      </c>
      <c r="E31" s="309">
        <f>1/$A$1*'[3]4407Imp'!$D$109</f>
        <v>1.4197729999999997</v>
      </c>
      <c r="F31" s="309">
        <f>1/$A$1*'[3]4407Imp'!$E$109</f>
        <v>1.0877039999999998</v>
      </c>
      <c r="G31" s="309">
        <f>1/$A$1*'[3]4407Imp'!$F$109</f>
        <v>0.96127199999999968</v>
      </c>
      <c r="H31" s="309">
        <f>1/$A$1*'[3]4407Imp'!$G$109</f>
        <v>0.72000000000000008</v>
      </c>
      <c r="I31" s="309">
        <f>1/$A$1*'[3]4407Imp'!$H$109</f>
        <v>0.45008534099999992</v>
      </c>
      <c r="J31" s="310">
        <f>1/$A$1*'[3]4407Imp'!$I$109</f>
        <v>0.25803673899999996</v>
      </c>
      <c r="K31" s="310">
        <f>1/$A$1*'[3]4407Imp'!$J$109</f>
        <v>0.22610914700000001</v>
      </c>
      <c r="L31" s="310">
        <f>1/$A$1*'[3]4407Imp'!K$109</f>
        <v>0.21238516666666665</v>
      </c>
      <c r="M31" s="309">
        <f>1/$A$1*'[3]4407Imp'!L$109</f>
        <v>0.40741911999999997</v>
      </c>
      <c r="N31" s="309">
        <f>1/$A$1*'[3]4407Imp'!M$109</f>
        <v>0.80581498833333332</v>
      </c>
      <c r="O31" s="309">
        <f>1/$A$1*'[3]4407Imp'!N$109</f>
        <v>0.74456786333333302</v>
      </c>
      <c r="P31" s="309">
        <f>1/$A$1*'[3]4407Imp'!O$109</f>
        <v>0.36810788666666666</v>
      </c>
      <c r="Q31" s="309">
        <f>1/$A$1*'[3]4407Imp'!P$109</f>
        <v>0.28822682434732882</v>
      </c>
      <c r="R31" s="309">
        <f>1/$A$1*'[3]4407Imp'!Q$109</f>
        <v>0.25273182480675821</v>
      </c>
      <c r="S31" s="309">
        <f>1/$A$1*'[3]4407Imp'!R$109</f>
        <v>0.27102244561607952</v>
      </c>
      <c r="T31" s="309">
        <f>1/$A$1*'[3]4407Imp'!S$109</f>
        <v>0.30434284154731051</v>
      </c>
      <c r="U31" s="309">
        <f>1/$A$1*'[3]4407Imp'!T$109</f>
        <v>0.3516348536964638</v>
      </c>
      <c r="V31" s="309">
        <f>1/$A$1*'[3]4407Imp'!U$109</f>
        <v>0.18791393523012478</v>
      </c>
      <c r="W31" s="309">
        <f>1/$A$1*'[3]4407Imp'!V$109</f>
        <v>0.17196915703333332</v>
      </c>
      <c r="X31" s="309">
        <f>1/$A$1*'[3]4407Imp'!W$109</f>
        <v>8.6873068333333331E-2</v>
      </c>
      <c r="Y31" s="309">
        <f>1/$A$1*'[3]4407Imp'!X$109</f>
        <v>8.4084000999999978E-2</v>
      </c>
      <c r="Z31" s="309">
        <f>1/$A$1*'[3]4407Imp'!Y$109</f>
        <v>9.4990999999999992E-2</v>
      </c>
      <c r="AA31" s="309">
        <f>1/$A$1*'[3]4407Imp'!Z$109</f>
        <v>0</v>
      </c>
      <c r="AB31" s="309">
        <f>1/$A$1*'[3]4407Imp'!AA$109</f>
        <v>0</v>
      </c>
      <c r="AC31" s="311"/>
      <c r="AD31" s="301">
        <f>'[3]4407Imp'!AB$109</f>
        <v>287.46202799999998</v>
      </c>
      <c r="AE31" s="302">
        <f>'[3]4407Imp'!AC$109</f>
        <v>317.27199999999999</v>
      </c>
      <c r="AF31" s="302">
        <f>'[3]4407Imp'!AD$109</f>
        <v>281.49201399999998</v>
      </c>
      <c r="AG31" s="302">
        <f>'[3]4407Imp'!AE$109</f>
        <v>215.15100000000001</v>
      </c>
      <c r="AH31" s="302">
        <f>'[3]4407Imp'!AF$109</f>
        <v>206.45600000000002</v>
      </c>
      <c r="AI31" s="302">
        <f>'[3]4407Imp'!AG$109</f>
        <v>192.47</v>
      </c>
      <c r="AJ31" s="302">
        <f>'[3]4407Imp'!AH$109</f>
        <v>144.952652</v>
      </c>
      <c r="AK31" s="302">
        <f>'[3]4407Imp'!AI$109</f>
        <v>86.600035000000005</v>
      </c>
      <c r="AL31" s="302">
        <f>'[3]4407Imp'!AJ$109</f>
        <v>85.77309000000001</v>
      </c>
      <c r="AM31" s="302">
        <f>'[3]4407Imp'!AK$109</f>
        <v>64.297572000000002</v>
      </c>
      <c r="AN31" s="302">
        <f>'[3]4407Imp'!AL$109</f>
        <v>124.81642600000002</v>
      </c>
      <c r="AO31" s="302">
        <f>'[3]4407Imp'!AM$109</f>
        <v>234.15474599999999</v>
      </c>
      <c r="AP31" s="302">
        <f>'[3]4407Imp'!AN$109</f>
        <v>224.27774599999998</v>
      </c>
      <c r="AQ31" s="302">
        <f>'[3]4407Imp'!AO$109</f>
        <v>161.70781600000004</v>
      </c>
      <c r="AR31" s="302">
        <f>'[3]4407Imp'!AP$109</f>
        <v>232.39647999999994</v>
      </c>
      <c r="AS31" s="302">
        <f>'[3]4407Imp'!AQ$109</f>
        <v>193.05412099999998</v>
      </c>
      <c r="AT31" s="302">
        <f>'[3]4407Imp'!AR$109</f>
        <v>219.90642699999998</v>
      </c>
      <c r="AU31" s="302">
        <f>'[3]4407Imp'!AS$109</f>
        <v>270.56431599999996</v>
      </c>
      <c r="AV31" s="302">
        <f>'[3]4407Imp'!AT$109</f>
        <v>271.418071</v>
      </c>
      <c r="AW31" s="302">
        <f>'[3]4407Imp'!AU$109</f>
        <v>130.09224799999998</v>
      </c>
      <c r="AX31" s="302">
        <f>'[3]4407Imp'!AV$109</f>
        <v>99.967613</v>
      </c>
      <c r="AY31" s="302">
        <f>'[3]4407Imp'!AW$109</f>
        <v>48.233063999999992</v>
      </c>
      <c r="AZ31" s="302">
        <f>'[3]4407Imp'!AX$109</f>
        <v>53.943233000000006</v>
      </c>
      <c r="BA31" s="302">
        <f>'[3]4407Imp'!AY$109</f>
        <v>61.171607999999999</v>
      </c>
      <c r="BB31" s="302">
        <f>'[3]4407Imp'!AZ$109</f>
        <v>0</v>
      </c>
      <c r="BC31" s="303">
        <f>'[3]4407Imp'!BA$109</f>
        <v>0</v>
      </c>
      <c r="BD31" s="295"/>
    </row>
    <row r="32" spans="2:56" s="2" customFormat="1">
      <c r="B32" s="300" t="s">
        <v>260</v>
      </c>
      <c r="C32" s="308">
        <f>1/$A$1*'[4]4407Imp'!$B$109</f>
        <v>0.11455772040000001</v>
      </c>
      <c r="D32" s="309">
        <f>1/$A$1*'[4]4407Imp'!$C$109</f>
        <v>9.0129728561904765E-2</v>
      </c>
      <c r="E32" s="309">
        <f>1/$A$1*'[4]4407Imp'!$D$109</f>
        <v>8.0521862999999985E-2</v>
      </c>
      <c r="F32" s="309">
        <f>1/$A$1*'[4]4407Imp'!$E$109</f>
        <v>0.1050202032</v>
      </c>
      <c r="G32" s="309">
        <f>1/$A$1*'[4]4407Imp'!$F$109</f>
        <v>0.1055611622</v>
      </c>
      <c r="H32" s="309">
        <f>1/$A$1*'[4]4407Imp'!$G$109</f>
        <v>0.10450485600000002</v>
      </c>
      <c r="I32" s="309">
        <f>1/$A$1*'[4]4407Imp'!$H$109</f>
        <v>7.0601919999999999E-2</v>
      </c>
      <c r="J32" s="310">
        <f>1/$A$1*'[4]4407Imp'!$I$109</f>
        <v>6.1336510000000004E-2</v>
      </c>
      <c r="K32" s="310">
        <f>1/$A$1*'[4]4407Imp'!$J$109</f>
        <v>5.9893544000000007E-2</v>
      </c>
      <c r="L32" s="310">
        <f>1/$A$1*'[4]4407Imp'!K$109</f>
        <v>4.1880300000000016E-2</v>
      </c>
      <c r="M32" s="309">
        <f>1/$A$1*'[4]4407Imp'!L$109</f>
        <v>3.8222168749999987E-2</v>
      </c>
      <c r="N32" s="309">
        <f>1/$A$1*'[4]4407Imp'!M$109</f>
        <v>4.2561804582172215E-2</v>
      </c>
      <c r="O32" s="309">
        <f>1/$A$1*'[4]4407Imp'!N$109</f>
        <v>3.1551206499999991E-2</v>
      </c>
      <c r="P32" s="309">
        <f>1/$A$1*'[4]4407Imp'!O$109</f>
        <v>2.4990656999999999E-2</v>
      </c>
      <c r="Q32" s="309">
        <f>1/$A$1*'[4]4407Imp'!P$109</f>
        <v>2.2388976522875817E-2</v>
      </c>
      <c r="R32" s="309">
        <f>1/$A$1*'[4]4407Imp'!Q$109</f>
        <v>2.6301117490975686E-2</v>
      </c>
      <c r="S32" s="309">
        <f>1/$A$1*'[4]4407Imp'!R$109</f>
        <v>2.3927176416666661E-2</v>
      </c>
      <c r="T32" s="309">
        <f>1/$A$1*'[4]4407Imp'!S$109</f>
        <v>1.9609190477225671E-2</v>
      </c>
      <c r="U32" s="309">
        <f>1/$A$1*'[4]4407Imp'!T$109</f>
        <v>2.3151492727272734E-2</v>
      </c>
      <c r="V32" s="309">
        <f>1/$A$1*'[4]4407Imp'!U$109</f>
        <v>7.8138144679351651E-3</v>
      </c>
      <c r="W32" s="309">
        <f>1/$A$1*'[4]4407Imp'!V$109</f>
        <v>8.5082204000000005E-3</v>
      </c>
      <c r="X32" s="309">
        <f>1/$A$1*'[4]4407Imp'!W$109</f>
        <v>1.4643055399999999E-2</v>
      </c>
      <c r="Y32" s="309">
        <f>1/$A$1*'[4]4407Imp'!X$109</f>
        <v>8.8044844999999993E-3</v>
      </c>
      <c r="Z32" s="309">
        <f>1/$A$1*'[4]4407Imp'!Y$109</f>
        <v>5.6490755399999986E-3</v>
      </c>
      <c r="AA32" s="309">
        <f>1/$A$1*'[4]4407Imp'!Z$109</f>
        <v>5.6490755399999986E-3</v>
      </c>
      <c r="AB32" s="309">
        <f>1/$A$1*'[4]4407Imp'!AA$109</f>
        <v>5.6490755399999986E-3</v>
      </c>
      <c r="AC32" s="311"/>
      <c r="AD32" s="301">
        <f>'[4]4407Imp'!AB$109</f>
        <v>85.577486443662025</v>
      </c>
      <c r="AE32" s="302">
        <f>'[4]4407Imp'!AC$109</f>
        <v>61.619229251599997</v>
      </c>
      <c r="AF32" s="302">
        <f>'[4]4407Imp'!AD$109</f>
        <v>57.847689707200011</v>
      </c>
      <c r="AG32" s="302">
        <f>'[4]4407Imp'!AE$109</f>
        <v>77.830725062400006</v>
      </c>
      <c r="AH32" s="302">
        <f>'[4]4407Imp'!AF$109</f>
        <v>84.655395257300015</v>
      </c>
      <c r="AI32" s="302">
        <f>'[4]4407Imp'!AG$109</f>
        <v>90.167171394299999</v>
      </c>
      <c r="AJ32" s="302">
        <f>'[4]4407Imp'!AH$109</f>
        <v>79.566897383200029</v>
      </c>
      <c r="AK32" s="302">
        <f>'[4]4407Imp'!AI$109</f>
        <v>77.482242633999988</v>
      </c>
      <c r="AL32" s="302">
        <f>'[4]4407Imp'!AJ$109</f>
        <v>80.905800228400011</v>
      </c>
      <c r="AM32" s="302">
        <f>'[4]4407Imp'!AK$109</f>
        <v>54.933958094399998</v>
      </c>
      <c r="AN32" s="302">
        <f>'[4]4407Imp'!AL$109</f>
        <v>50.578729478999996</v>
      </c>
      <c r="AO32" s="302">
        <f>'[4]4407Imp'!AM$109</f>
        <v>57.563299440000016</v>
      </c>
      <c r="AP32" s="302">
        <f>'[4]4407Imp'!AN$109</f>
        <v>41.778522543999998</v>
      </c>
      <c r="AQ32" s="302">
        <f>'[4]4407Imp'!AO$109</f>
        <v>34.098251654100004</v>
      </c>
      <c r="AR32" s="302">
        <f>'[4]4407Imp'!AP$109</f>
        <v>30.114609376499995</v>
      </c>
      <c r="AS32" s="302">
        <f>'[4]4407Imp'!AQ$109</f>
        <v>31.187848618499999</v>
      </c>
      <c r="AT32" s="302">
        <f>'[4]4407Imp'!AR$109</f>
        <v>28.740947400899998</v>
      </c>
      <c r="AU32" s="302">
        <f>'[4]4407Imp'!AS$109</f>
        <v>21.125055608799997</v>
      </c>
      <c r="AV32" s="302">
        <f>'[4]4407Imp'!AT$109</f>
        <v>29.742790572000001</v>
      </c>
      <c r="AW32" s="302">
        <f>'[4]4407Imp'!AU$109</f>
        <v>12.437002407</v>
      </c>
      <c r="AX32" s="302">
        <f>'[4]4407Imp'!AV$109</f>
        <v>12.932240826199999</v>
      </c>
      <c r="AY32" s="302">
        <f>'[4]4407Imp'!AW$109</f>
        <v>12.6733495816</v>
      </c>
      <c r="AZ32" s="302">
        <f>'[4]4407Imp'!AX$109</f>
        <v>18.918225377999999</v>
      </c>
      <c r="BA32" s="302">
        <f>'[4]4407Imp'!AY$109</f>
        <v>9.6103781399999981</v>
      </c>
      <c r="BB32" s="302">
        <f>'[4]4407Imp'!AZ$109</f>
        <v>9.6103781399999981</v>
      </c>
      <c r="BC32" s="303">
        <f>'[4]4407Imp'!BA$109</f>
        <v>9.6103781399999981</v>
      </c>
      <c r="BD32" s="295"/>
    </row>
    <row r="33" spans="2:56" s="2" customFormat="1">
      <c r="B33" s="300" t="s">
        <v>92</v>
      </c>
      <c r="C33" s="308">
        <f>1/$A$1*'[5]4407Imp'!$B$109</f>
        <v>9.800000000000001E-6</v>
      </c>
      <c r="D33" s="309">
        <f>1/$A$1*'[5]4407Imp'!$C$109</f>
        <v>5.2622499999999996E-4</v>
      </c>
      <c r="E33" s="309">
        <f>1/$A$1*'[5]4407Imp'!$D$109</f>
        <v>2.8419999999999999E-5</v>
      </c>
      <c r="F33" s="309">
        <f>1/$A$1*'[5]4407Imp'!$E$109</f>
        <v>0</v>
      </c>
      <c r="G33" s="309">
        <f>1/$A$1*'[5]4407Imp'!$F$109</f>
        <v>1.1800000000000001E-4</v>
      </c>
      <c r="H33" s="309">
        <f>1/$A$1*'[5]4407Imp'!$G$109</f>
        <v>1.2893000000000002E-2</v>
      </c>
      <c r="I33" s="309">
        <f>1/$A$1*'[5]4407Imp'!$H$109</f>
        <v>7.9639999999999989E-3</v>
      </c>
      <c r="J33" s="310">
        <f>1/$A$1*'[5]4407Imp'!$I$109</f>
        <v>3.4509999999999996E-3</v>
      </c>
      <c r="K33" s="310">
        <f>1/$A$1*'[5]4407Imp'!$J$109</f>
        <v>3.6379999999999997E-3</v>
      </c>
      <c r="L33" s="310">
        <f>1/$A$1*'[5]4407Imp'!K$109</f>
        <v>4.4409999999999988E-3</v>
      </c>
      <c r="M33" s="309">
        <f>1/$A$1*'[5]4407Imp'!L$109</f>
        <v>1.3267999999999997E-2</v>
      </c>
      <c r="N33" s="309">
        <f>1/$A$1*'[5]4407Imp'!M$109</f>
        <v>2.3998999999999996E-2</v>
      </c>
      <c r="O33" s="309">
        <f>1/$A$1*'[5]4407Imp'!N$109</f>
        <v>1.7162999999999998E-2</v>
      </c>
      <c r="P33" s="309">
        <f>1/$A$1*'[5]4407Imp'!O$109</f>
        <v>3.6178302399999994E-2</v>
      </c>
      <c r="Q33" s="309">
        <f>1/$A$1*'[5]4407Imp'!P$109</f>
        <v>4.4453999999999994E-2</v>
      </c>
      <c r="R33" s="309">
        <f>1/$A$1*'[5]4407Imp'!Q$109</f>
        <v>5.371299999999999E-2</v>
      </c>
      <c r="S33" s="309">
        <f>1/$A$1*'[5]4407Imp'!R$109</f>
        <v>6.3492999999999994E-2</v>
      </c>
      <c r="T33" s="309">
        <f>1/$A$1*'[5]4407Imp'!S$109</f>
        <v>5.5978999999999994E-2</v>
      </c>
      <c r="U33" s="309">
        <f>1/$A$1*'[5]4407Imp'!T$109</f>
        <v>3.4925999999999999E-2</v>
      </c>
      <c r="V33" s="309">
        <f>1/$A$1*'[5]4407Imp'!U$109</f>
        <v>2.9041999999999995E-2</v>
      </c>
      <c r="W33" s="309">
        <f>1/$A$1*'[5]4407Imp'!V$109</f>
        <v>3.5038E-2</v>
      </c>
      <c r="X33" s="309">
        <f>1/$A$1*'[5]4407Imp'!W$109</f>
        <v>0.15885299999999999</v>
      </c>
      <c r="Y33" s="309">
        <f>1/$A$1*'[5]4407Imp'!X$109</f>
        <v>3.8726999999999998E-2</v>
      </c>
      <c r="Z33" s="309">
        <f>1/$A$1*'[5]4407Imp'!Y$109</f>
        <v>0</v>
      </c>
      <c r="AA33" s="309">
        <f>1/$A$1*'[5]4407Imp'!Z$109</f>
        <v>0</v>
      </c>
      <c r="AB33" s="309">
        <f>1/$A$1*'[5]4407Imp'!AA$109</f>
        <v>0</v>
      </c>
      <c r="AC33" s="311"/>
      <c r="AD33" s="301">
        <f>'[5]4407Imp'!AB$109</f>
        <v>5.5360000000000001E-3</v>
      </c>
      <c r="AE33" s="302">
        <f>'[5]4407Imp'!AC$109</f>
        <v>0.12676599999999999</v>
      </c>
      <c r="AF33" s="302">
        <f>'[5]4407Imp'!AD$109</f>
        <v>7.2689999999999994E-3</v>
      </c>
      <c r="AG33" s="302">
        <f>'[5]4407Imp'!AE$109</f>
        <v>0</v>
      </c>
      <c r="AH33" s="302">
        <f>'[5]4407Imp'!AF$109</f>
        <v>7.5906999999999988E-2</v>
      </c>
      <c r="AI33" s="302">
        <f>'[5]4407Imp'!AG$109</f>
        <v>6.0614749999999997</v>
      </c>
      <c r="AJ33" s="302">
        <f>'[5]4407Imp'!AH$109</f>
        <v>2.9410920000000003</v>
      </c>
      <c r="AK33" s="302">
        <f>'[5]4407Imp'!AI$109</f>
        <v>1.3874499999999999</v>
      </c>
      <c r="AL33" s="302">
        <f>'[5]4407Imp'!AJ$109</f>
        <v>1.6171820000000001</v>
      </c>
      <c r="AM33" s="302">
        <f>'[5]4407Imp'!AK$109</f>
        <v>1.9244359999999998</v>
      </c>
      <c r="AN33" s="302">
        <f>'[5]4407Imp'!AL$109</f>
        <v>5.7629349999999997</v>
      </c>
      <c r="AO33" s="302">
        <f>'[5]4407Imp'!AM$109</f>
        <v>10.002068999999999</v>
      </c>
      <c r="AP33" s="302">
        <f>'[5]4407Imp'!AN$109</f>
        <v>8.2852110000000003</v>
      </c>
      <c r="AQ33" s="302">
        <f>'[5]4407Imp'!AO$109</f>
        <v>21.027142999999999</v>
      </c>
      <c r="AR33" s="302">
        <f>'[5]4407Imp'!AP$109</f>
        <v>26.842721999999998</v>
      </c>
      <c r="AS33" s="302">
        <f>'[5]4407Imp'!AQ$109</f>
        <v>33.108716999999999</v>
      </c>
      <c r="AT33" s="302">
        <f>'[5]4407Imp'!AR$109</f>
        <v>38.093509999999995</v>
      </c>
      <c r="AU33" s="302">
        <f>'[5]4407Imp'!AS$109</f>
        <v>39.707053999999999</v>
      </c>
      <c r="AV33" s="302">
        <f>'[5]4407Imp'!AT$109</f>
        <v>24.944938</v>
      </c>
      <c r="AW33" s="302">
        <f>'[5]4407Imp'!AU$109</f>
        <v>22.020447000000001</v>
      </c>
      <c r="AX33" s="302">
        <f>'[5]4407Imp'!AV$109</f>
        <v>24.794549999999997</v>
      </c>
      <c r="AY33" s="302">
        <f>'[5]4407Imp'!AW$109</f>
        <v>23.548217999999999</v>
      </c>
      <c r="AZ33" s="302">
        <f>'[5]4407Imp'!AX$109</f>
        <v>26.345513805</v>
      </c>
      <c r="BA33" s="302">
        <f>'[5]4407Imp'!AY$109</f>
        <v>0</v>
      </c>
      <c r="BB33" s="302">
        <f>'[5]4407Imp'!AZ$109</f>
        <v>0</v>
      </c>
      <c r="BC33" s="303">
        <f>'[5]4407Imp'!BA$109</f>
        <v>0</v>
      </c>
      <c r="BD33" s="295"/>
    </row>
    <row r="34" spans="2:56" s="2" customFormat="1">
      <c r="B34" s="300" t="s">
        <v>95</v>
      </c>
      <c r="C34" s="308">
        <f>1/$A$1*'[6]4407Imp'!$B$109</f>
        <v>0.35200199999999993</v>
      </c>
      <c r="D34" s="309">
        <f>1/$A$1*'[6]4407Imp'!$C$109</f>
        <v>0.34294999999999992</v>
      </c>
      <c r="E34" s="309">
        <f>1/$A$1*'[6]4407Imp'!$D$109</f>
        <v>0.34320299999999998</v>
      </c>
      <c r="F34" s="309">
        <f>1/$A$1*'[6]4407Imp'!$E$109</f>
        <v>0.31430500000000006</v>
      </c>
      <c r="G34" s="309">
        <f>1/$A$1*'[6]4407Imp'!$F$109</f>
        <v>0.17392000000000002</v>
      </c>
      <c r="H34" s="309">
        <f>1/$A$1*'[6]4407Imp'!$G$109</f>
        <v>0.14301700000000001</v>
      </c>
      <c r="I34" s="309">
        <f>1/$A$1*'[6]4407Imp'!$H$109</f>
        <v>8.2713999999999996E-2</v>
      </c>
      <c r="J34" s="310">
        <f>1/$A$1*'[6]4407Imp'!$I$109</f>
        <v>5.621799999999999E-2</v>
      </c>
      <c r="K34" s="310">
        <f>1/$A$1*'[6]4407Imp'!$J$109</f>
        <v>3.1447999999999997E-2</v>
      </c>
      <c r="L34" s="310">
        <f>1/$A$1*'[6]4407Imp'!K$109</f>
        <v>2.6511999999999994E-2</v>
      </c>
      <c r="M34" s="309">
        <f>1/$A$1*'[6]4407Imp'!L$109</f>
        <v>1.9162999999999999E-2</v>
      </c>
      <c r="N34" s="309">
        <f>1/$A$1*'[6]4407Imp'!M$109</f>
        <v>2.3339999999999996E-2</v>
      </c>
      <c r="O34" s="309">
        <f>1/$A$1*'[6]4407Imp'!N$109</f>
        <v>2.4738999999999997E-2</v>
      </c>
      <c r="P34" s="309">
        <f>1/$A$1*'[6]4407Imp'!O$109</f>
        <v>2.1254999999999996E-2</v>
      </c>
      <c r="Q34" s="309">
        <f>1/$A$1*'[6]4407Imp'!P$109</f>
        <v>2.1095000000000003E-2</v>
      </c>
      <c r="R34" s="309">
        <f>1/$A$1*'[6]4407Imp'!Q$109</f>
        <v>2.0059E-2</v>
      </c>
      <c r="S34" s="309">
        <f>1/$A$1*'[6]4407Imp'!R$109</f>
        <v>2.1353E-2</v>
      </c>
      <c r="T34" s="309">
        <f>1/$A$1*'[6]4407Imp'!S$109</f>
        <v>2.1196999999999997E-2</v>
      </c>
      <c r="U34" s="309">
        <f>1/$A$1*'[6]4407Imp'!T$109</f>
        <v>2.0588999999999996E-2</v>
      </c>
      <c r="V34" s="309">
        <f>1/$A$1*'[6]4407Imp'!U$109</f>
        <v>2.4193999999999993E-2</v>
      </c>
      <c r="W34" s="309">
        <f>1/$A$1*'[6]4407Imp'!V$109</f>
        <v>1.9733999999999995E-2</v>
      </c>
      <c r="X34" s="309">
        <f>1/$A$1*'[6]4407Imp'!W$109</f>
        <v>1.9762999999999996E-2</v>
      </c>
      <c r="Y34" s="309">
        <f>1/$A$1*'[6]4407Imp'!X$109</f>
        <v>2.1349E-2</v>
      </c>
      <c r="Z34" s="309">
        <f>1/$A$1*'[6]4407Imp'!Y$109</f>
        <v>1.8521999999999997E-2</v>
      </c>
      <c r="AA34" s="309">
        <f>1/$A$1*'[6]4407Imp'!Z$109</f>
        <v>0</v>
      </c>
      <c r="AB34" s="309">
        <f>1/$A$1*'[6]4407Imp'!AA$109</f>
        <v>0</v>
      </c>
      <c r="AC34" s="311"/>
      <c r="AD34" s="301">
        <f>'[6]4407Imp'!AB$109</f>
        <v>186.35189467577715</v>
      </c>
      <c r="AE34" s="302">
        <f>'[6]4407Imp'!AC$109</f>
        <v>157.15444583732057</v>
      </c>
      <c r="AF34" s="302">
        <f>'[6]4407Imp'!AD$109</f>
        <v>148.89971375910557</v>
      </c>
      <c r="AG34" s="302">
        <f>'[6]4407Imp'!AE$109</f>
        <v>151.06412049171567</v>
      </c>
      <c r="AH34" s="302">
        <f>'[6]4407Imp'!AF$109</f>
        <v>86.849340414311214</v>
      </c>
      <c r="AI34" s="302">
        <f>'[6]4407Imp'!AG$109</f>
        <v>73.602956014614534</v>
      </c>
      <c r="AJ34" s="302">
        <f>'[6]4407Imp'!AH$109</f>
        <v>49.23566858786468</v>
      </c>
      <c r="AK34" s="302">
        <f>'[6]4407Imp'!AI$109</f>
        <v>37.813059662015505</v>
      </c>
      <c r="AL34" s="302">
        <f>'[6]4407Imp'!AJ$109</f>
        <v>23.536331077730402</v>
      </c>
      <c r="AM34" s="302">
        <f>'[6]4407Imp'!AK$109</f>
        <v>20.306699935553169</v>
      </c>
      <c r="AN34" s="302">
        <f>'[6]4407Imp'!AL$109</f>
        <v>15.719289287717892</v>
      </c>
      <c r="AO34" s="302">
        <f>'[6]4407Imp'!AM$109</f>
        <v>18.986742320820333</v>
      </c>
      <c r="AP34" s="302">
        <f>'[6]4407Imp'!AN$109</f>
        <v>21.43851010581556</v>
      </c>
      <c r="AQ34" s="302">
        <f>'[6]4407Imp'!AO$109</f>
        <v>18.760703012308195</v>
      </c>
      <c r="AR34" s="302">
        <f>'[6]4407Imp'!AP$109</f>
        <v>18.944645595647984</v>
      </c>
      <c r="AS34" s="302">
        <f>'[6]4407Imp'!AQ$109</f>
        <v>17.798791275564046</v>
      </c>
      <c r="AT34" s="302">
        <f>'[6]4407Imp'!AR$109</f>
        <v>17.489952897913284</v>
      </c>
      <c r="AU34" s="302">
        <f>'[6]4407Imp'!AS$109</f>
        <v>16.39726969889832</v>
      </c>
      <c r="AV34" s="302">
        <f>'[6]4407Imp'!AT$109</f>
        <v>15.48872443115418</v>
      </c>
      <c r="AW34" s="302">
        <f>'[6]4407Imp'!AU$109</f>
        <v>17.575464449425468</v>
      </c>
      <c r="AX34" s="302">
        <f>'[6]4407Imp'!AV$109</f>
        <v>14.851270141279782</v>
      </c>
      <c r="AY34" s="302">
        <f>'[6]4407Imp'!AW$109</f>
        <v>15.324257587770445</v>
      </c>
      <c r="AZ34" s="302">
        <f>'[6]4407Imp'!AX$109</f>
        <v>16.804337079379106</v>
      </c>
      <c r="BA34" s="302">
        <f>'[6]4407Imp'!AY$109</f>
        <v>14.6004358097109</v>
      </c>
      <c r="BB34" s="302">
        <f>'[6]4407Imp'!AZ$109</f>
        <v>0</v>
      </c>
      <c r="BC34" s="303">
        <f>'[6]4407Imp'!BA$109</f>
        <v>0</v>
      </c>
      <c r="BD34" s="295"/>
    </row>
    <row r="35" spans="2:56" s="2" customFormat="1">
      <c r="B35" s="300" t="s">
        <v>38</v>
      </c>
      <c r="C35" s="308">
        <f>1/$A$1*'[7]4407Imp'!$B$109</f>
        <v>8.2417582417582402E-2</v>
      </c>
      <c r="D35" s="309">
        <f>1/$A$1*'[7]4407Imp'!$C$109</f>
        <v>8.2417582417582402E-2</v>
      </c>
      <c r="E35" s="309">
        <f>1/$A$1*'[7]4407Imp'!$D$109</f>
        <v>8.2417582417582402E-2</v>
      </c>
      <c r="F35" s="309">
        <f>1/$A$1*'[7]4407Imp'!$E$109</f>
        <v>9.2506446264516137E-2</v>
      </c>
      <c r="G35" s="309">
        <f>1/$A$1*'[7]4407Imp'!$F$109</f>
        <v>9.6976420819354828E-2</v>
      </c>
      <c r="H35" s="309">
        <f>1/$A$1*'[7]4407Imp'!$G$109</f>
        <v>0.126146201227957</v>
      </c>
      <c r="I35" s="309">
        <f>1/$A$1*'[7]4407Imp'!$H$109</f>
        <v>6.9184999999999983E-2</v>
      </c>
      <c r="J35" s="310">
        <f>1/$A$1*'[7]4407Imp'!$I$109</f>
        <v>3.2400999999999999E-2</v>
      </c>
      <c r="K35" s="310">
        <f>1/$A$1*'[7]4407Imp'!$J$109</f>
        <v>3.1808999999999997E-2</v>
      </c>
      <c r="L35" s="310">
        <f>1/$A$1*'[7]4407Imp'!K$109</f>
        <v>3.9225999999999997E-2</v>
      </c>
      <c r="M35" s="309">
        <f>1/$A$1*'[7]4407Imp'!L$109</f>
        <v>1.8539E-2</v>
      </c>
      <c r="N35" s="309">
        <f>1/$A$1*'[7]4407Imp'!M$109</f>
        <v>1.7254999999999996E-2</v>
      </c>
      <c r="O35" s="309">
        <f>1/$A$1*'[7]4407Imp'!N$109</f>
        <v>2.3085999999999999E-2</v>
      </c>
      <c r="P35" s="309">
        <f>1/$A$1*'[7]4407Imp'!O$109</f>
        <v>3.3078974999999997E-2</v>
      </c>
      <c r="Q35" s="309">
        <f>1/$A$1*'[7]4407Imp'!P$109</f>
        <v>1.2481999999999998E-2</v>
      </c>
      <c r="R35" s="309">
        <f>1/$A$1*'[7]4407Imp'!Q$109</f>
        <v>1.954E-3</v>
      </c>
      <c r="S35" s="309">
        <f>1/$A$1*'[7]4407Imp'!R$109</f>
        <v>1.5329999999999999E-3</v>
      </c>
      <c r="T35" s="309">
        <f>1/$A$1*'[7]4407Imp'!S$109</f>
        <v>1.5749999999999996E-3</v>
      </c>
      <c r="U35" s="309">
        <f>1/$A$1*'[7]4407Imp'!T$109</f>
        <v>1.5726079999999994E-3</v>
      </c>
      <c r="V35" s="309">
        <f>1/$A$1*'[7]4407Imp'!U$109</f>
        <v>5.1841699999999986E-4</v>
      </c>
      <c r="W35" s="309">
        <f>1/$A$1*'[7]4407Imp'!V$109</f>
        <v>2.5936999999999998E-4</v>
      </c>
      <c r="X35" s="309">
        <f>1/$A$1*'[7]4407Imp'!W$109</f>
        <v>9.1102199999999969E-5</v>
      </c>
      <c r="Y35" s="309">
        <f>1/$A$1*'[7]4407Imp'!X$109</f>
        <v>7.8649999999999974E-5</v>
      </c>
      <c r="Z35" s="309">
        <f>1/$A$1*'[7]4407Imp'!Y$109</f>
        <v>3.0596932999999999E-4</v>
      </c>
      <c r="AA35" s="309">
        <f>1/$A$1*'[7]4407Imp'!Z$109</f>
        <v>0</v>
      </c>
      <c r="AB35" s="309">
        <f>1/$A$1*'[7]4407Imp'!AA$109</f>
        <v>0</v>
      </c>
      <c r="AC35" s="311"/>
      <c r="AD35" s="301">
        <f>'[7]4407Imp'!AB$109</f>
        <v>30</v>
      </c>
      <c r="AE35" s="302">
        <f>'[7]4407Imp'!AC$109</f>
        <v>30</v>
      </c>
      <c r="AF35" s="302">
        <f>'[7]4407Imp'!AD$109</f>
        <v>30</v>
      </c>
      <c r="AG35" s="302">
        <f>'[7]4407Imp'!AE$109</f>
        <v>27.619750999999997</v>
      </c>
      <c r="AH35" s="302">
        <f>'[7]4407Imp'!AF$109</f>
        <v>29.05921</v>
      </c>
      <c r="AI35" s="302">
        <f>'[7]4407Imp'!AG$109</f>
        <v>38.189137999999993</v>
      </c>
      <c r="AJ35" s="302">
        <f>'[7]4407Imp'!AH$109</f>
        <v>31.976277</v>
      </c>
      <c r="AK35" s="302">
        <f>'[7]4407Imp'!AI$109</f>
        <v>27.830151999999995</v>
      </c>
      <c r="AL35" s="302">
        <f>'[7]4407Imp'!AJ$109</f>
        <v>28.600217000000001</v>
      </c>
      <c r="AM35" s="302">
        <f>'[7]4407Imp'!AK$109</f>
        <v>16.958524000000001</v>
      </c>
      <c r="AN35" s="302">
        <f>'[7]4407Imp'!AL$109</f>
        <v>18.034755000000001</v>
      </c>
      <c r="AO35" s="302">
        <f>'[7]4407Imp'!AM$109</f>
        <v>18.619118999999998</v>
      </c>
      <c r="AP35" s="302">
        <f>'[7]4407Imp'!AN$109</f>
        <v>18.880430999999998</v>
      </c>
      <c r="AQ35" s="302">
        <f>'[7]4407Imp'!AO$109</f>
        <v>19.287936999999999</v>
      </c>
      <c r="AR35" s="302">
        <f>'[7]4407Imp'!AP$109</f>
        <v>15.959980999999999</v>
      </c>
      <c r="AS35" s="302">
        <f>'[7]4407Imp'!AQ$109</f>
        <v>1.451951</v>
      </c>
      <c r="AT35" s="302">
        <f>'[7]4407Imp'!AR$109</f>
        <v>0.67577799999999999</v>
      </c>
      <c r="AU35" s="302">
        <f>'[7]4407Imp'!AS$109</f>
        <v>0.68706499999999993</v>
      </c>
      <c r="AV35" s="302">
        <f>'[7]4407Imp'!AT$109</f>
        <v>0.56480699999999995</v>
      </c>
      <c r="AW35" s="302">
        <f>'[7]4407Imp'!AU$109</f>
        <v>0.19826199999999999</v>
      </c>
      <c r="AX35" s="302">
        <f>'[7]4407Imp'!AV$109</f>
        <v>0.149905543</v>
      </c>
      <c r="AY35" s="302">
        <f>'[7]4407Imp'!AW$109</f>
        <v>7.9445000000000002E-2</v>
      </c>
      <c r="AZ35" s="302">
        <f>'[7]4407Imp'!AX$109</f>
        <v>0.12323210799999999</v>
      </c>
      <c r="BA35" s="302">
        <f>'[7]4407Imp'!AY$109</f>
        <v>0.104696731</v>
      </c>
      <c r="BB35" s="302">
        <f>'[7]4407Imp'!AZ$109</f>
        <v>0</v>
      </c>
      <c r="BC35" s="303">
        <f>'[7]4407Imp'!BA$109</f>
        <v>0</v>
      </c>
      <c r="BD35" s="295"/>
    </row>
    <row r="36" spans="2:56" s="2" customFormat="1">
      <c r="B36" s="300" t="s">
        <v>34</v>
      </c>
      <c r="C36" s="308">
        <f>1/$A$1*'[8]4407Imp'!$B$109</f>
        <v>9.9851800000000004E-2</v>
      </c>
      <c r="D36" s="309">
        <f>1/$A$1*'[8]4407Imp'!$C$109</f>
        <v>8.1854999999999997E-2</v>
      </c>
      <c r="E36" s="309">
        <f>1/$A$1*'[8]4407Imp'!$D$109</f>
        <v>5.4424999999999994E-2</v>
      </c>
      <c r="F36" s="309">
        <f>1/$A$1*'[8]4407Imp'!$E$109</f>
        <v>4.2483E-2</v>
      </c>
      <c r="G36" s="309">
        <f>1/$A$1*'[8]4407Imp'!$F$109</f>
        <v>4.4391E-2</v>
      </c>
      <c r="H36" s="309">
        <f>1/$A$1*'[8]4407Imp'!$G$109</f>
        <v>3.6104179199999989E-2</v>
      </c>
      <c r="I36" s="309">
        <f>1/$A$1*'[8]4407Imp'!$H$109</f>
        <v>1.4816290999999999E-2</v>
      </c>
      <c r="J36" s="310">
        <f>1/$A$1*'[8]4407Imp'!$I$109</f>
        <v>1.6132075199999995E-2</v>
      </c>
      <c r="K36" s="310">
        <f>1/$A$1*'[8]4407Imp'!$J$109</f>
        <v>7.5119999999999987E-3</v>
      </c>
      <c r="L36" s="310">
        <f>1/$A$1*'[8]4407Imp'!K$109</f>
        <v>4.0769999999999999E-3</v>
      </c>
      <c r="M36" s="309">
        <f>1/$A$1*'[8]4407Imp'!L$109</f>
        <v>5.0529999999999993E-3</v>
      </c>
      <c r="N36" s="309">
        <f>1/$A$1*'[8]4407Imp'!M$109</f>
        <v>6.5739999999999991E-3</v>
      </c>
      <c r="O36" s="309">
        <f>1/$A$1*'[8]4407Imp'!N$109</f>
        <v>4.6480000000000002E-3</v>
      </c>
      <c r="P36" s="309">
        <f>1/$A$1*'[8]4407Imp'!O$109</f>
        <v>4.4970000000000001E-3</v>
      </c>
      <c r="Q36" s="309">
        <f>1/$A$1*'[8]4407Imp'!P$109</f>
        <v>5.3619999999999987E-3</v>
      </c>
      <c r="R36" s="309">
        <f>1/$A$1*'[8]4407Imp'!Q$109</f>
        <v>4.2289999999999993E-3</v>
      </c>
      <c r="S36" s="309">
        <f>1/$A$1*'[8]4407Imp'!R$109</f>
        <v>3.4769999999999992E-3</v>
      </c>
      <c r="T36" s="309">
        <f>1/$A$1*'[8]4407Imp'!S$109</f>
        <v>3.0169999999999993E-3</v>
      </c>
      <c r="U36" s="309">
        <f>1/$A$1*'[8]4407Imp'!T$109</f>
        <v>2.9499999999999995E-3</v>
      </c>
      <c r="V36" s="309">
        <f>1/$A$1*'[8]4407Imp'!U$109</f>
        <v>2.6189999999999994E-3</v>
      </c>
      <c r="W36" s="309">
        <f>1/$A$1*'[8]4407Imp'!V$109</f>
        <v>1.7652726E-3</v>
      </c>
      <c r="X36" s="309">
        <f>1/$A$1*'[8]4407Imp'!W$109</f>
        <v>2.4877523999999995E-3</v>
      </c>
      <c r="Y36" s="309">
        <f>1/$A$1*'[8]4407Imp'!X$109</f>
        <v>4.7209590000000003E-3</v>
      </c>
      <c r="Z36" s="309">
        <f>1/$A$1*'[8]4407Imp'!Y$109</f>
        <v>0</v>
      </c>
      <c r="AA36" s="309">
        <f>1/$A$1*'[8]4407Imp'!Z$109</f>
        <v>0</v>
      </c>
      <c r="AB36" s="309">
        <f>1/$A$1*'[8]4407Imp'!AA$109</f>
        <v>0</v>
      </c>
      <c r="AC36" s="311"/>
      <c r="AD36" s="301">
        <f>'[8]4407Imp'!AB$109</f>
        <v>35.094492475184119</v>
      </c>
      <c r="AE36" s="302">
        <f>'[8]4407Imp'!AC$109</f>
        <v>24.653224852071006</v>
      </c>
      <c r="AF36" s="302">
        <f>'[8]4407Imp'!AD$109</f>
        <v>17.009</v>
      </c>
      <c r="AG36" s="302">
        <f>'[8]4407Imp'!AE$109</f>
        <v>14.523999999999999</v>
      </c>
      <c r="AH36" s="302">
        <f>'[8]4407Imp'!AF$109</f>
        <v>16.630000000000003</v>
      </c>
      <c r="AI36" s="302">
        <f>'[8]4407Imp'!AG$109</f>
        <v>18.63626341058746</v>
      </c>
      <c r="AJ36" s="302">
        <f>'[8]4407Imp'!AH$109</f>
        <v>7.2945648978918065</v>
      </c>
      <c r="AK36" s="302">
        <f>'[8]4407Imp'!AI$109</f>
        <v>9.148084033818094</v>
      </c>
      <c r="AL36" s="302">
        <f>'[8]4407Imp'!AJ$109</f>
        <v>5.8117103654394793</v>
      </c>
      <c r="AM36" s="302">
        <f>'[8]4407Imp'!AK$109</f>
        <v>3.6486451719004522</v>
      </c>
      <c r="AN36" s="302">
        <f>'[8]4407Imp'!AL$109</f>
        <v>5.5981156190523036</v>
      </c>
      <c r="AO36" s="302">
        <f>'[8]4407Imp'!AM$109</f>
        <v>7.8521487525306082</v>
      </c>
      <c r="AP36" s="302">
        <f>'[8]4407Imp'!AN$109</f>
        <v>4.9420987249327126</v>
      </c>
      <c r="AQ36" s="302">
        <f>'[8]4407Imp'!AO$109</f>
        <v>5.4779999999999998</v>
      </c>
      <c r="AR36" s="302">
        <f>'[8]4407Imp'!AP$109</f>
        <v>6.4279999999999999</v>
      </c>
      <c r="AS36" s="302">
        <f>'[8]4407Imp'!AQ$109</f>
        <v>5.3500000000000005</v>
      </c>
      <c r="AT36" s="302">
        <f>'[8]4407Imp'!AR$109</f>
        <v>3.541747</v>
      </c>
      <c r="AU36" s="302">
        <f>'[8]4407Imp'!AS$109</f>
        <v>2.5819999999999999</v>
      </c>
      <c r="AV36" s="302">
        <f>'[8]4407Imp'!AT$109</f>
        <v>2.992</v>
      </c>
      <c r="AW36" s="302">
        <f>'[8]4407Imp'!AU$109</f>
        <v>2.5558519999999998</v>
      </c>
      <c r="AX36" s="302">
        <f>'[8]4407Imp'!AV$109</f>
        <v>1.5498159999999999</v>
      </c>
      <c r="AY36" s="302">
        <f>'[8]4407Imp'!AW$109</f>
        <v>2.1890709999999998</v>
      </c>
      <c r="AZ36" s="302">
        <f>'[8]4407Imp'!AX$109</f>
        <v>2.7550719000000004</v>
      </c>
      <c r="BA36" s="302">
        <f>'[8]4407Imp'!AY$109</f>
        <v>0</v>
      </c>
      <c r="BB36" s="302">
        <f>'[8]4407Imp'!AZ$109</f>
        <v>0</v>
      </c>
      <c r="BC36" s="303">
        <f>'[8]4407Imp'!BA$109</f>
        <v>0</v>
      </c>
      <c r="BD36" s="295"/>
    </row>
    <row r="37" spans="2:56" s="2" customFormat="1" ht="13" thickBot="1">
      <c r="B37" s="304" t="s">
        <v>116</v>
      </c>
      <c r="C37" s="312">
        <f>1/$A$1*'[9]4407Imp'!$B$109</f>
        <v>3.0623999999999992E-2</v>
      </c>
      <c r="D37" s="313">
        <f>1/$A$1*'[9]4407Imp'!$C$109</f>
        <v>2.5536999999999997E-2</v>
      </c>
      <c r="E37" s="313">
        <f>1/$A$1*'[9]4407Imp'!$D$109</f>
        <v>2.3267499999999993E-2</v>
      </c>
      <c r="F37" s="313">
        <f>1/$A$1*'[9]4407Imp'!$E$109</f>
        <v>1.8120000000000001E-2</v>
      </c>
      <c r="G37" s="313">
        <f>1/$A$1*'[9]4407Imp'!$F$109</f>
        <v>2.2295999999999996E-2</v>
      </c>
      <c r="H37" s="313">
        <f>1/$A$1*'[9]4407Imp'!$G$109</f>
        <v>2.4167999999999995E-2</v>
      </c>
      <c r="I37" s="313">
        <f>1/$A$1*'[9]4407Imp'!$H$109</f>
        <v>2.1289000000000002E-2</v>
      </c>
      <c r="J37" s="314">
        <f>1/$A$1*'[9]4407Imp'!$I$109</f>
        <v>1.6723999999999999E-2</v>
      </c>
      <c r="K37" s="314">
        <f>1/$A$1*'[9]4407Imp'!$J$109</f>
        <v>7.600899999999999E-3</v>
      </c>
      <c r="L37" s="314">
        <f>1/$A$1*'[9]4407Imp'!K$109</f>
        <v>4.5949999999999993E-3</v>
      </c>
      <c r="M37" s="313">
        <f>1/$A$1*'[9]4407Imp'!L$109</f>
        <v>7.0906369999999986E-3</v>
      </c>
      <c r="N37" s="313">
        <f>1/$A$1*'[9]4407Imp'!M$109</f>
        <v>7.7569999999999991E-3</v>
      </c>
      <c r="O37" s="313">
        <f>1/$A$1*'[9]4407Imp'!N$109</f>
        <v>1.0350999999999999E-2</v>
      </c>
      <c r="P37" s="313">
        <f>1/$A$1*'[9]4407Imp'!O$109</f>
        <v>9.606E-3</v>
      </c>
      <c r="Q37" s="313">
        <f>1/$A$1*'[9]4407Imp'!P$109</f>
        <v>1.0794E-2</v>
      </c>
      <c r="R37" s="313">
        <f>1/$A$1*'[9]4407Imp'!Q$109</f>
        <v>1.2297000000000001E-2</v>
      </c>
      <c r="S37" s="313">
        <f>1/$A$1*'[9]4407Imp'!R$109</f>
        <v>1.3300999999999997E-2</v>
      </c>
      <c r="T37" s="313">
        <f>1/$A$1*'[9]4407Imp'!S$109</f>
        <v>1.5956999999999999E-2</v>
      </c>
      <c r="U37" s="313">
        <f>1/$A$1*'[9]4407Imp'!T$109</f>
        <v>1.8680799999999994E-2</v>
      </c>
      <c r="V37" s="313">
        <f>1/$A$1*'[9]4407Imp'!U$109</f>
        <v>2.2352999999999994E-2</v>
      </c>
      <c r="W37" s="313">
        <f>1/$A$1*'[9]4407Imp'!V$109</f>
        <v>4.4256739799999993E-2</v>
      </c>
      <c r="X37" s="313">
        <f>1/$A$1*'[9]4407Imp'!W$109</f>
        <v>6.0156000000000001E-2</v>
      </c>
      <c r="Y37" s="313">
        <f>1/$A$1*'[9]4407Imp'!X$109</f>
        <v>0.11645637726519999</v>
      </c>
      <c r="Z37" s="313">
        <f>1/$A$1*'[9]4407Imp'!Y$109</f>
        <v>3.1243406593406589E-2</v>
      </c>
      <c r="AA37" s="313">
        <f>1/$A$1*'[9]4407Imp'!Z$109</f>
        <v>0</v>
      </c>
      <c r="AB37" s="313">
        <f>1/$A$1*'[9]4407Imp'!AA$109</f>
        <v>0</v>
      </c>
      <c r="AC37" s="315"/>
      <c r="AD37" s="305">
        <f>'[9]4407Imp'!AB$109</f>
        <v>12.443078</v>
      </c>
      <c r="AE37" s="306">
        <f>'[9]4407Imp'!AC$109</f>
        <v>9.5166830000000004</v>
      </c>
      <c r="AF37" s="306">
        <f>'[9]4407Imp'!AD$109</f>
        <v>9.7899999999999991</v>
      </c>
      <c r="AG37" s="306">
        <f>'[9]4407Imp'!AE$109</f>
        <v>8.3079999999999998</v>
      </c>
      <c r="AH37" s="306">
        <f>'[9]4407Imp'!AF$109</f>
        <v>11.468</v>
      </c>
      <c r="AI37" s="306">
        <f>'[9]4407Imp'!AG$109</f>
        <v>13.861663000000002</v>
      </c>
      <c r="AJ37" s="306">
        <f>'[9]4407Imp'!AH$109</f>
        <v>13.924852999999999</v>
      </c>
      <c r="AK37" s="306">
        <f>'[9]4407Imp'!AI$109</f>
        <v>13.276594999999999</v>
      </c>
      <c r="AL37" s="306">
        <f>'[9]4407Imp'!AJ$109</f>
        <v>7.2414729999999992</v>
      </c>
      <c r="AM37" s="306">
        <f>'[9]4407Imp'!AK$109</f>
        <v>3.2119739999999997</v>
      </c>
      <c r="AN37" s="306">
        <f>'[9]4407Imp'!AL$109</f>
        <v>5.7943170000000004</v>
      </c>
      <c r="AO37" s="306">
        <f>'[9]4407Imp'!AM$109</f>
        <v>7.4750389999999989</v>
      </c>
      <c r="AP37" s="306">
        <f>'[9]4407Imp'!AN$109</f>
        <v>11.266942999999999</v>
      </c>
      <c r="AQ37" s="306">
        <f>'[9]4407Imp'!AO$109</f>
        <v>10.048774</v>
      </c>
      <c r="AR37" s="306">
        <f>'[9]4407Imp'!AP$109</f>
        <v>12.970822</v>
      </c>
      <c r="AS37" s="306">
        <f>'[9]4407Imp'!AQ$109</f>
        <v>14.071999999999999</v>
      </c>
      <c r="AT37" s="306">
        <f>'[9]4407Imp'!AR$109</f>
        <v>12.60033</v>
      </c>
      <c r="AU37" s="306">
        <f>'[9]4407Imp'!AS$109</f>
        <v>14.808387</v>
      </c>
      <c r="AV37" s="306">
        <f>'[9]4407Imp'!AT$109</f>
        <v>17.807759000000001</v>
      </c>
      <c r="AW37" s="306">
        <f>'[9]4407Imp'!AU$109</f>
        <v>22.301293999999999</v>
      </c>
      <c r="AX37" s="306">
        <f>'[9]4407Imp'!AV$109</f>
        <v>25.810055999999999</v>
      </c>
      <c r="AY37" s="306">
        <f>'[9]4407Imp'!AW$109</f>
        <v>56.914999999999999</v>
      </c>
      <c r="AZ37" s="306">
        <f>'[9]4407Imp'!AX$109</f>
        <v>96.769634999999994</v>
      </c>
      <c r="BA37" s="306">
        <f>'[9]4407Imp'!AY$109</f>
        <v>48.019247999999997</v>
      </c>
      <c r="BB37" s="306">
        <f>'[9]4407Imp'!AZ$109</f>
        <v>0</v>
      </c>
      <c r="BC37" s="307">
        <f>'[9]4407Imp'!BA$109</f>
        <v>0</v>
      </c>
      <c r="BD37" s="295"/>
    </row>
    <row r="38" spans="2:56" s="2" customFormat="1" ht="13" thickTop="1">
      <c r="AD38" s="293"/>
      <c r="AE38" s="293"/>
      <c r="AF38" s="293"/>
      <c r="AG38" s="293"/>
      <c r="AH38" s="293"/>
      <c r="AI38" s="293"/>
      <c r="AJ38" s="293"/>
      <c r="AK38" s="293"/>
      <c r="AL38" s="293"/>
      <c r="AM38" s="293"/>
      <c r="AN38" s="293"/>
      <c r="AO38" s="293"/>
      <c r="AP38" s="293"/>
      <c r="AQ38" s="293"/>
      <c r="AR38" s="293"/>
      <c r="AS38" s="293"/>
      <c r="AT38" s="293"/>
      <c r="AU38" s="293"/>
      <c r="AV38" s="293"/>
      <c r="AW38" s="293"/>
      <c r="AX38" s="293"/>
      <c r="AY38" s="293"/>
      <c r="AZ38" s="293"/>
      <c r="BA38" s="293"/>
      <c r="BB38" s="293"/>
      <c r="BC38" s="29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sheetData>
  <mergeCells count="10">
    <mergeCell ref="B2:B4"/>
    <mergeCell ref="C2:AB2"/>
    <mergeCell ref="C3:AB3"/>
    <mergeCell ref="AD2:BC2"/>
    <mergeCell ref="AD3:BC3"/>
    <mergeCell ref="B28:B30"/>
    <mergeCell ref="C28:AB28"/>
    <mergeCell ref="AD28:BC28"/>
    <mergeCell ref="C29:AB29"/>
    <mergeCell ref="AD29:BC29"/>
  </mergeCells>
  <phoneticPr fontId="1" type="noConversion"/>
  <pageMargins left="0.75" right="0.75" top="1" bottom="1" header="0.5" footer="0.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BD7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[2]RWE!$A$8</f>
        <v>1.9</v>
      </c>
      <c r="B1" s="31"/>
    </row>
    <row r="2" spans="1:56" ht="16" thickTop="1">
      <c r="B2" s="374" t="s">
        <v>245</v>
      </c>
      <c r="C2" s="368" t="s">
        <v>251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46">
        <f>1/$A$1*'[1]4408Exp'!B$263</f>
        <v>3.935856399999999E-3</v>
      </c>
      <c r="D5" s="110">
        <f>1/$A$1*'[1]4408Exp'!C$263</f>
        <v>8.2959791999999977E-3</v>
      </c>
      <c r="E5" s="110">
        <f>1/$A$1*'[1]4408Exp'!D$263</f>
        <v>5.8177361999999988E-3</v>
      </c>
      <c r="F5" s="110">
        <f>1/$A$1*'[1]4408Exp'!E$263</f>
        <v>8.159689799999998E-3</v>
      </c>
      <c r="G5" s="110">
        <f>1/$A$1*'[1]4408Exp'!F$263</f>
        <v>8.3512752799999965E-2</v>
      </c>
      <c r="H5" s="110">
        <f>1/$A$1*'[1]4408Exp'!G$263</f>
        <v>5.6250409999999982E-3</v>
      </c>
      <c r="I5" s="110">
        <f>1/$A$1*'[1]4408Exp'!H$263</f>
        <v>1.2004161999999999E-2</v>
      </c>
      <c r="J5" s="110">
        <f>1/$A$1*'[1]4408Exp'!I$263</f>
        <v>1.6319358199999998E-2</v>
      </c>
      <c r="K5" s="110">
        <f>1/$A$1*'[1]4408Exp'!J$263</f>
        <v>1.6145207959999994E-2</v>
      </c>
      <c r="L5" s="110">
        <f>1/$A$1*'[1]4408Exp'!K$263</f>
        <v>1.0917155200000001E-2</v>
      </c>
      <c r="M5" s="110">
        <f>1/$A$1*'[1]4408Exp'!L$263</f>
        <v>1.3767235066666666E-2</v>
      </c>
      <c r="N5" s="110">
        <f>1/$A$1*'[1]4408Exp'!M$263</f>
        <v>1.7205809599999997E-2</v>
      </c>
      <c r="O5" s="110">
        <f>1/$A$1*'[1]4408Exp'!N$263</f>
        <v>1.9044887399999998E-2</v>
      </c>
      <c r="P5" s="110">
        <f>1/$A$1*'[1]4408Exp'!O$263</f>
        <v>1.9208278799999999E-2</v>
      </c>
      <c r="Q5" s="110">
        <f>1/$A$1*'[1]4408Exp'!P$263</f>
        <v>1.49222626E-2</v>
      </c>
      <c r="R5" s="110">
        <f>1/$A$1*'[1]4408Exp'!Q$263</f>
        <v>3.34795778E-2</v>
      </c>
      <c r="S5" s="110">
        <f>1/$A$1*'[1]4408Exp'!R$263</f>
        <v>4.6271838199999984E-2</v>
      </c>
      <c r="T5" s="110">
        <f>1/$A$1*'[1]4408Exp'!S$263</f>
        <v>6.45351168E-2</v>
      </c>
      <c r="U5" s="110">
        <f>1/$A$1*'[1]4408Exp'!T$263</f>
        <v>0.13627426199999998</v>
      </c>
      <c r="V5" s="110">
        <f>1/$A$1*'[1]4408Exp'!U$263</f>
        <v>0.11359362699999999</v>
      </c>
      <c r="W5" s="110">
        <f>1/$A$1*'[1]4408Exp'!V$263</f>
        <v>0.10858372219999995</v>
      </c>
      <c r="X5" s="110">
        <f>1/$A$1*'[1]4408Exp'!W$263</f>
        <v>0.15687170859999994</v>
      </c>
      <c r="Y5" s="110">
        <f>1/$A$1*'[1]4408Exp'!X$263</f>
        <v>0.133469665042</v>
      </c>
      <c r="Z5" s="110">
        <f>1/$A$1*'[1]4408Exp'!Y$263</f>
        <v>0.17677906273439994</v>
      </c>
      <c r="AA5" s="110">
        <f>1/$A$1*'[1]4408Exp'!Z$263</f>
        <v>0</v>
      </c>
      <c r="AB5" s="217">
        <f>1/$A$1*'[1]4408Exp'!AA$263</f>
        <v>0</v>
      </c>
      <c r="AC5" s="18"/>
      <c r="AD5" s="187">
        <f>'[1]4408Exp'!AB$263</f>
        <v>1.8957769999999998</v>
      </c>
      <c r="AE5" s="140">
        <f>'[1]4408Exp'!AC$263</f>
        <v>2.0485259999999998</v>
      </c>
      <c r="AF5" s="140">
        <f>'[1]4408Exp'!AD$263</f>
        <v>1.6515169999999997</v>
      </c>
      <c r="AG5" s="140">
        <f>'[1]4408Exp'!AE$263</f>
        <v>2.9442309999999994</v>
      </c>
      <c r="AH5" s="140">
        <f>'[1]4408Exp'!AF$263</f>
        <v>33.098651999999994</v>
      </c>
      <c r="AI5" s="140">
        <f>'[1]4408Exp'!AG$263</f>
        <v>9.316986</v>
      </c>
      <c r="AJ5" s="140">
        <f>'[1]4408Exp'!AH$263</f>
        <v>19.951920999999999</v>
      </c>
      <c r="AK5" s="140">
        <f>'[1]4408Exp'!AI$263</f>
        <v>29.979828999999999</v>
      </c>
      <c r="AL5" s="140">
        <f>'[1]4408Exp'!AJ$263</f>
        <v>30.112942999999991</v>
      </c>
      <c r="AM5" s="140">
        <f>'[1]4408Exp'!AK$263</f>
        <v>21.405158</v>
      </c>
      <c r="AN5" s="140">
        <f>'[1]4408Exp'!AL$263</f>
        <v>26.285951999999998</v>
      </c>
      <c r="AO5" s="140">
        <f>'[1]4408Exp'!AM$263</f>
        <v>34.993138999999992</v>
      </c>
      <c r="AP5" s="140">
        <f>'[1]4408Exp'!AN$263</f>
        <v>33.905744999999996</v>
      </c>
      <c r="AQ5" s="140">
        <f>'[1]4408Exp'!AO$263</f>
        <v>31.446328000000001</v>
      </c>
      <c r="AR5" s="140">
        <f>'[1]4408Exp'!AP$263</f>
        <v>30.274348999999994</v>
      </c>
      <c r="AS5" s="140">
        <f>'[1]4408Exp'!AQ$263</f>
        <v>41.316284999999993</v>
      </c>
      <c r="AT5" s="140">
        <f>'[1]4408Exp'!AR$263</f>
        <v>54.214376999999992</v>
      </c>
      <c r="AU5" s="140">
        <f>'[1]4408Exp'!AS$263</f>
        <v>76.524473</v>
      </c>
      <c r="AV5" s="140">
        <f>'[1]4408Exp'!AT$263</f>
        <v>113.352717</v>
      </c>
      <c r="AW5" s="140">
        <f>'[1]4408Exp'!AU$263</f>
        <v>90.426419999999979</v>
      </c>
      <c r="AX5" s="140">
        <f>'[1]4408Exp'!AV$263</f>
        <v>80.494568999999998</v>
      </c>
      <c r="AY5" s="140">
        <f>'[1]4408Exp'!AW$263</f>
        <v>114.58498700000001</v>
      </c>
      <c r="AZ5" s="140">
        <f>'[1]4408Exp'!AX$263</f>
        <v>114.84138000000002</v>
      </c>
      <c r="BA5" s="140">
        <f>'[1]4408Exp'!AY$263</f>
        <v>132.80254620600005</v>
      </c>
      <c r="BB5" s="140">
        <f>'[1]4408Exp'!AZ$263</f>
        <v>0</v>
      </c>
      <c r="BC5" s="219">
        <f>'[1]4408Exp'!BA$263</f>
        <v>0</v>
      </c>
      <c r="BD5" s="238"/>
    </row>
    <row r="6" spans="1:56" ht="17.149999999999999" customHeight="1" thickTop="1">
      <c r="B6" s="118" t="s">
        <v>159</v>
      </c>
      <c r="C6" s="121">
        <f>1/$A$1*'[1]4408Exp'!B$266</f>
        <v>1.2665799999999997E-5</v>
      </c>
      <c r="D6" s="119">
        <f>1/$A$1*'[1]4408Exp'!C$266</f>
        <v>2.0000000000000002E-5</v>
      </c>
      <c r="E6" s="119">
        <f>1/$A$1*'[1]4408Exp'!D$266</f>
        <v>5.8295999999999992E-6</v>
      </c>
      <c r="F6" s="119">
        <f>1/$A$1*'[1]4408Exp'!E$266</f>
        <v>3.1835999999999991E-5</v>
      </c>
      <c r="G6" s="119">
        <f>1/$A$1*'[1]4408Exp'!F$266</f>
        <v>2.0279999999999999E-3</v>
      </c>
      <c r="H6" s="119">
        <f>1/$A$1*'[1]4408Exp'!G$266</f>
        <v>0</v>
      </c>
      <c r="I6" s="119">
        <f>1/$A$1*'[1]4408Exp'!H$266</f>
        <v>0</v>
      </c>
      <c r="J6" s="119">
        <f>1/$A$1*'[1]4408Exp'!I$266</f>
        <v>0</v>
      </c>
      <c r="K6" s="119">
        <f>1/$A$1*'[1]4408Exp'!J$266</f>
        <v>0</v>
      </c>
      <c r="L6" s="119">
        <f>1/$A$1*'[1]4408Exp'!K$266</f>
        <v>3.01E-5</v>
      </c>
      <c r="M6" s="119">
        <f>1/$A$1*'[1]4408Exp'!L$266</f>
        <v>2.2399999999999997E-7</v>
      </c>
      <c r="N6" s="119">
        <f>1/$A$1*'[1]4408Exp'!M$266</f>
        <v>0</v>
      </c>
      <c r="O6" s="119">
        <f>1/$A$1*'[1]4408Exp'!N$266</f>
        <v>3.9353999999999996E-6</v>
      </c>
      <c r="P6" s="119">
        <f>1/$A$1*'[1]4408Exp'!O$266</f>
        <v>1.7779999999999996E-7</v>
      </c>
      <c r="Q6" s="119">
        <f>1/$A$1*'[1]4408Exp'!P$266</f>
        <v>0</v>
      </c>
      <c r="R6" s="119">
        <f>1/$A$1*'[1]4408Exp'!Q$266</f>
        <v>2.2493799999999998E-5</v>
      </c>
      <c r="S6" s="119">
        <f>1/$A$1*'[1]4408Exp'!R$266</f>
        <v>1.5231999999999997E-5</v>
      </c>
      <c r="T6" s="119">
        <f>1/$A$1*'[1]4408Exp'!S$266</f>
        <v>0</v>
      </c>
      <c r="U6" s="119">
        <f>1/$A$1*'[1]4408Exp'!T$266</f>
        <v>0</v>
      </c>
      <c r="V6" s="119">
        <f>1/$A$1*'[1]4408Exp'!U$266</f>
        <v>0</v>
      </c>
      <c r="W6" s="119">
        <f>1/$A$1*'[1]4408Exp'!V$266</f>
        <v>1.3999999999999998E-7</v>
      </c>
      <c r="X6" s="119">
        <f>1/$A$1*'[1]4408Exp'!W$266</f>
        <v>4.6479999999999993E-7</v>
      </c>
      <c r="Y6" s="119">
        <f>1/$A$1*'[1]4408Exp'!X$266</f>
        <v>3.2513599999999993E-5</v>
      </c>
      <c r="Z6" s="119">
        <f>1/$A$1*'[1]4408Exp'!Y$266</f>
        <v>2.3365999999999995E-4</v>
      </c>
      <c r="AA6" s="119">
        <f>1/$A$1*'[1]4408Exp'!Z$266</f>
        <v>0</v>
      </c>
      <c r="AB6" s="120">
        <f>1/$A$1*'[1]4408Exp'!AA$266</f>
        <v>0</v>
      </c>
      <c r="AC6" s="3"/>
      <c r="AD6" s="188">
        <f>'[1]4408Exp'!AB$266</f>
        <v>7.0569999999999999E-3</v>
      </c>
      <c r="AE6" s="189">
        <f>'[1]4408Exp'!AC$266</f>
        <v>7.7689999999999999E-3</v>
      </c>
      <c r="AF6" s="189">
        <f>'[1]4408Exp'!AD$266</f>
        <v>3.0239999999999998E-3</v>
      </c>
      <c r="AG6" s="189">
        <f>'[1]4408Exp'!AE$266</f>
        <v>3.1343999999999997E-2</v>
      </c>
      <c r="AH6" s="189">
        <f>'[1]4408Exp'!AF$266</f>
        <v>0.499</v>
      </c>
      <c r="AI6" s="189">
        <f>'[1]4408Exp'!AG$266</f>
        <v>0</v>
      </c>
      <c r="AJ6" s="189">
        <f>'[1]4408Exp'!AH$266</f>
        <v>0</v>
      </c>
      <c r="AK6" s="189">
        <f>'[1]4408Exp'!AI$266</f>
        <v>0</v>
      </c>
      <c r="AL6" s="189">
        <f>'[1]4408Exp'!AJ$266</f>
        <v>0</v>
      </c>
      <c r="AM6" s="189">
        <f>'[1]4408Exp'!AK$266</f>
        <v>5.7079999999999995E-3</v>
      </c>
      <c r="AN6" s="189">
        <f>'[1]4408Exp'!AL$266</f>
        <v>1.14E-3</v>
      </c>
      <c r="AO6" s="189">
        <f>'[1]4408Exp'!AM$266</f>
        <v>0</v>
      </c>
      <c r="AP6" s="189">
        <f>'[1]4408Exp'!AN$266</f>
        <v>1.8076999999999999E-2</v>
      </c>
      <c r="AQ6" s="189">
        <f>'[1]4408Exp'!AO$266</f>
        <v>1.45E-4</v>
      </c>
      <c r="AR6" s="189">
        <f>'[1]4408Exp'!AP$266</f>
        <v>0</v>
      </c>
      <c r="AS6" s="189">
        <f>'[1]4408Exp'!AQ$266</f>
        <v>2.7227000000000001E-2</v>
      </c>
      <c r="AT6" s="189">
        <f>'[1]4408Exp'!AR$266</f>
        <v>1.4277E-2</v>
      </c>
      <c r="AU6" s="189">
        <f>'[1]4408Exp'!AS$266</f>
        <v>0</v>
      </c>
      <c r="AV6" s="189">
        <f>'[1]4408Exp'!AT$266</f>
        <v>0</v>
      </c>
      <c r="AW6" s="189">
        <f>'[1]4408Exp'!AU$266</f>
        <v>0</v>
      </c>
      <c r="AX6" s="189">
        <f>'[1]4408Exp'!AV$266</f>
        <v>2.3040000000000001E-3</v>
      </c>
      <c r="AY6" s="189">
        <f>'[1]4408Exp'!AW$266</f>
        <v>4.6769999999999997E-3</v>
      </c>
      <c r="AZ6" s="189">
        <f>'[1]4408Exp'!AX$266</f>
        <v>8.3610000000000004E-3</v>
      </c>
      <c r="BA6" s="189">
        <f>'[1]4408Exp'!AY$266</f>
        <v>6.9444999999999993E-2</v>
      </c>
      <c r="BB6" s="189">
        <f>'[1]4408Exp'!AZ$266</f>
        <v>0</v>
      </c>
      <c r="BC6" s="228">
        <f>'[1]4408Exp'!BA$266</f>
        <v>0</v>
      </c>
      <c r="BD6" s="238"/>
    </row>
    <row r="7" spans="1:56" ht="17.149999999999999" customHeight="1">
      <c r="B7" s="16" t="s">
        <v>114</v>
      </c>
      <c r="C7" s="242">
        <f>1/$A$1*'[1]4408Exp'!B$268</f>
        <v>2.802197999999999E-4</v>
      </c>
      <c r="D7" s="32">
        <f>1/$A$1*'[1]4408Exp'!C$268</f>
        <v>2.9036099999999999E-4</v>
      </c>
      <c r="E7" s="32">
        <f>1/$A$1*'[1]4408Exp'!D$268</f>
        <v>1.2318979999999998E-4</v>
      </c>
      <c r="F7" s="32">
        <f>1/$A$1*'[1]4408Exp'!E$268</f>
        <v>2.4380999999999999E-5</v>
      </c>
      <c r="G7" s="32">
        <f>1/$A$1*'[1]4408Exp'!F$268</f>
        <v>1.16043524E-2</v>
      </c>
      <c r="H7" s="32">
        <f>1/$A$1*'[1]4408Exp'!G$268</f>
        <v>1.4132621999999996E-3</v>
      </c>
      <c r="I7" s="32">
        <f>1/$A$1*'[1]4408Exp'!H$268</f>
        <v>3.6973621999999997E-3</v>
      </c>
      <c r="J7" s="32">
        <f>1/$A$1*'[1]4408Exp'!I$268</f>
        <v>4.5018795999999988E-3</v>
      </c>
      <c r="K7" s="32">
        <f>1/$A$1*'[1]4408Exp'!J$268</f>
        <v>2.9950703999999991E-3</v>
      </c>
      <c r="L7" s="32">
        <f>1/$A$1*'[1]4408Exp'!K$268</f>
        <v>1.4820596E-3</v>
      </c>
      <c r="M7" s="32">
        <f>1/$A$1*'[1]4408Exp'!L$268</f>
        <v>1.3349186666666666E-3</v>
      </c>
      <c r="N7" s="32">
        <f>1/$A$1*'[1]4408Exp'!M$268</f>
        <v>1.9327952E-3</v>
      </c>
      <c r="O7" s="32">
        <f>1/$A$1*'[1]4408Exp'!N$268</f>
        <v>1.3066577999999998E-3</v>
      </c>
      <c r="P7" s="32">
        <f>1/$A$1*'[1]4408Exp'!O$268</f>
        <v>2.0622827999999998E-3</v>
      </c>
      <c r="Q7" s="32">
        <f>1/$A$1*'[1]4408Exp'!P$268</f>
        <v>6.9718599999999981E-4</v>
      </c>
      <c r="R7" s="32">
        <f>1/$A$1*'[1]4408Exp'!Q$268</f>
        <v>7.9015739999999991E-4</v>
      </c>
      <c r="S7" s="32">
        <f>1/$A$1*'[1]4408Exp'!R$268</f>
        <v>9.4214679999999999E-4</v>
      </c>
      <c r="T7" s="32">
        <f>1/$A$1*'[1]4408Exp'!S$268</f>
        <v>3.3282479999999996E-4</v>
      </c>
      <c r="U7" s="32">
        <f>1/$A$1*'[1]4408Exp'!T$268</f>
        <v>1.379924E-4</v>
      </c>
      <c r="V7" s="32">
        <f>1/$A$1*'[1]4408Exp'!U$268</f>
        <v>1.2962879999999999E-4</v>
      </c>
      <c r="W7" s="32">
        <f>1/$A$1*'[1]4408Exp'!V$268</f>
        <v>8.5603559999999988E-4</v>
      </c>
      <c r="X7" s="32">
        <f>1/$A$1*'[1]4408Exp'!W$268</f>
        <v>1.4811299999999998E-4</v>
      </c>
      <c r="Y7" s="32">
        <f>1/$A$1*'[1]4408Exp'!X$268</f>
        <v>2.0638225999999998E-4</v>
      </c>
      <c r="Z7" s="32">
        <f>1/$A$1*'[1]4408Exp'!Y$268</f>
        <v>4.3361578399999995E-5</v>
      </c>
      <c r="AA7" s="32">
        <f>1/$A$1*'[1]4408Exp'!Z$268</f>
        <v>0</v>
      </c>
      <c r="AB7" s="49">
        <f>1/$A$1*'[1]4408Exp'!AA$268</f>
        <v>0</v>
      </c>
      <c r="AC7" s="132"/>
      <c r="AD7" s="244">
        <f>'[1]4408Exp'!AB$268</f>
        <v>0.25351199999999996</v>
      </c>
      <c r="AE7" s="145">
        <f>'[1]4408Exp'!AC$268</f>
        <v>0.15609899999999999</v>
      </c>
      <c r="AF7" s="145">
        <f>'[1]4408Exp'!AD$268</f>
        <v>7.8597E-2</v>
      </c>
      <c r="AG7" s="145">
        <f>'[1]4408Exp'!AE$268</f>
        <v>2.2123999999999998E-2</v>
      </c>
      <c r="AH7" s="145">
        <f>'[1]4408Exp'!AF$268</f>
        <v>4.7448929999999994</v>
      </c>
      <c r="AI7" s="145">
        <f>'[1]4408Exp'!AG$268</f>
        <v>2.3934849999999996</v>
      </c>
      <c r="AJ7" s="145">
        <f>'[1]4408Exp'!AH$268</f>
        <v>6.8542799999999993</v>
      </c>
      <c r="AK7" s="145">
        <f>'[1]4408Exp'!AI$268</f>
        <v>9.2663949999999993</v>
      </c>
      <c r="AL7" s="145">
        <f>'[1]4408Exp'!AJ$268</f>
        <v>5.6348049999999992</v>
      </c>
      <c r="AM7" s="145">
        <f>'[1]4408Exp'!AK$268</f>
        <v>3.6779519999999994</v>
      </c>
      <c r="AN7" s="145">
        <f>'[1]4408Exp'!AL$268</f>
        <v>2.982259</v>
      </c>
      <c r="AO7" s="145">
        <f>'[1]4408Exp'!AM$268</f>
        <v>5.2919919999999996</v>
      </c>
      <c r="AP7" s="145">
        <f>'[1]4408Exp'!AN$268</f>
        <v>3.2220669999999996</v>
      </c>
      <c r="AQ7" s="145">
        <f>'[1]4408Exp'!AO$268</f>
        <v>4.7079739999999992</v>
      </c>
      <c r="AR7" s="145">
        <f>'[1]4408Exp'!AP$268</f>
        <v>1.7847169999999999</v>
      </c>
      <c r="AS7" s="145">
        <f>'[1]4408Exp'!AQ$268</f>
        <v>2.3656869999999999</v>
      </c>
      <c r="AT7" s="145">
        <f>'[1]4408Exp'!AR$268</f>
        <v>2.4882339999999998</v>
      </c>
      <c r="AU7" s="145">
        <f>'[1]4408Exp'!AS$268</f>
        <v>0.46164299999999997</v>
      </c>
      <c r="AV7" s="145">
        <f>'[1]4408Exp'!AT$268</f>
        <v>0.27452599999999999</v>
      </c>
      <c r="AW7" s="145">
        <f>'[1]4408Exp'!AU$268</f>
        <v>0.307861</v>
      </c>
      <c r="AX7" s="145">
        <f>'[1]4408Exp'!AV$268</f>
        <v>2.9612139999999996</v>
      </c>
      <c r="AY7" s="145">
        <f>'[1]4408Exp'!AW$268</f>
        <v>0.47314099999999998</v>
      </c>
      <c r="AZ7" s="145">
        <f>'[1]4408Exp'!AX$268</f>
        <v>0.53226399999999996</v>
      </c>
      <c r="BA7" s="145">
        <f>'[1]4408Exp'!AY$268</f>
        <v>0.20113269</v>
      </c>
      <c r="BB7" s="145">
        <f>'[1]4408Exp'!AZ$268</f>
        <v>0</v>
      </c>
      <c r="BC7" s="146">
        <f>'[1]4408Exp'!BA$268</f>
        <v>0</v>
      </c>
      <c r="BD7" s="238"/>
    </row>
    <row r="8" spans="1:56">
      <c r="B8" s="4" t="s">
        <v>116</v>
      </c>
      <c r="C8" s="243">
        <f>1/$A$1*'[1]4408Exp'!B$247</f>
        <v>2.802197999999999E-4</v>
      </c>
      <c r="D8" s="11">
        <f>1/$A$1*'[1]4408Exp'!C$247</f>
        <v>2.6336099999999999E-4</v>
      </c>
      <c r="E8" s="11">
        <f>1/$A$1*'[1]4408Exp'!D$247</f>
        <v>9.9994599999999993E-5</v>
      </c>
      <c r="F8" s="11">
        <f>1/$A$1*'[1]4408Exp'!E$247</f>
        <v>2.3760799999999998E-5</v>
      </c>
      <c r="G8" s="11">
        <f>1/$A$1*'[1]4408Exp'!F$247</f>
        <v>9.3279734E-3</v>
      </c>
      <c r="H8" s="11">
        <f>1/$A$1*'[1]4408Exp'!G$247</f>
        <v>1.3058317999999995E-3</v>
      </c>
      <c r="I8" s="11">
        <f>1/$A$1*'[1]4408Exp'!H$247</f>
        <v>2.7942767999999995E-3</v>
      </c>
      <c r="J8" s="11">
        <f>1/$A$1*'[1]4408Exp'!I$247</f>
        <v>3.9378755999999989E-3</v>
      </c>
      <c r="K8" s="11">
        <f>1/$A$1*'[1]4408Exp'!J$247</f>
        <v>2.8988623999999991E-3</v>
      </c>
      <c r="L8" s="11">
        <f>1/$A$1*'[1]4408Exp'!K$247</f>
        <v>1.1608001999999999E-3</v>
      </c>
      <c r="M8" s="11">
        <f>1/$A$1*'[1]4408Exp'!L$247</f>
        <v>9.1122266666666667E-5</v>
      </c>
      <c r="N8" s="11">
        <f>1/$A$1*'[1]4408Exp'!M$247</f>
        <v>3.2778339999999998E-4</v>
      </c>
      <c r="O8" s="11">
        <f>1/$A$1*'[1]4408Exp'!N$247</f>
        <v>1.1728359999999998E-4</v>
      </c>
      <c r="P8" s="11">
        <f>1/$A$1*'[1]4408Exp'!O$247</f>
        <v>1.2009059999999997E-4</v>
      </c>
      <c r="Q8" s="11">
        <f>1/$A$1*'[1]4408Exp'!P$247</f>
        <v>2.0397999999999995E-4</v>
      </c>
      <c r="R8" s="11">
        <f>1/$A$1*'[1]4408Exp'!Q$247</f>
        <v>3.0733799999999994E-4</v>
      </c>
      <c r="S8" s="11">
        <f>1/$A$1*'[1]4408Exp'!R$247</f>
        <v>5.844286E-4</v>
      </c>
      <c r="T8" s="11">
        <f>1/$A$1*'[1]4408Exp'!S$247</f>
        <v>2.8555519999999996E-4</v>
      </c>
      <c r="U8" s="11">
        <f>1/$A$1*'[1]4408Exp'!T$247</f>
        <v>1.379924E-4</v>
      </c>
      <c r="V8" s="11">
        <f>1/$A$1*'[1]4408Exp'!U$247</f>
        <v>1.2962179999999999E-4</v>
      </c>
      <c r="W8" s="11">
        <f>1/$A$1*'[1]4408Exp'!V$247</f>
        <v>8.5416939999999992E-4</v>
      </c>
      <c r="X8" s="11">
        <f>1/$A$1*'[1]4408Exp'!W$247</f>
        <v>1.4811299999999998E-4</v>
      </c>
      <c r="Y8" s="11">
        <f>1/$A$1*'[1]4408Exp'!X$247</f>
        <v>2.0638155999999999E-4</v>
      </c>
      <c r="Z8" s="11">
        <f>1/$A$1*'[1]4408Exp'!Y$247</f>
        <v>4.3361578399999995E-5</v>
      </c>
      <c r="AA8" s="11">
        <f>1/$A$1*'[1]4408Exp'!Z$247</f>
        <v>0</v>
      </c>
      <c r="AB8" s="10">
        <f>1/$A$1*'[1]4408Exp'!AA$247</f>
        <v>0</v>
      </c>
      <c r="AC8" s="132"/>
      <c r="AD8" s="245">
        <f>'[1]4408Exp'!AB$247</f>
        <v>0.25351199999999996</v>
      </c>
      <c r="AE8" s="190">
        <f>'[1]4408Exp'!AC$247</f>
        <v>0.14532499999999998</v>
      </c>
      <c r="AF8" s="190">
        <f>'[1]4408Exp'!AD$247</f>
        <v>6.7795999999999995E-2</v>
      </c>
      <c r="AG8" s="190">
        <f>'[1]4408Exp'!AE$247</f>
        <v>2.0721999999999997E-2</v>
      </c>
      <c r="AH8" s="190">
        <f>'[1]4408Exp'!AF$247</f>
        <v>3.7063199999999998</v>
      </c>
      <c r="AI8" s="190">
        <f>'[1]4408Exp'!AG$247</f>
        <v>2.1770269999999998</v>
      </c>
      <c r="AJ8" s="190">
        <f>'[1]4408Exp'!AH$247</f>
        <v>4.9933969999999999</v>
      </c>
      <c r="AK8" s="190">
        <f>'[1]4408Exp'!AI$247</f>
        <v>7.8733809999999993</v>
      </c>
      <c r="AL8" s="190">
        <f>'[1]4408Exp'!AJ$247</f>
        <v>5.4875809999999996</v>
      </c>
      <c r="AM8" s="190">
        <f>'[1]4408Exp'!AK$247</f>
        <v>2.7193509999999996</v>
      </c>
      <c r="AN8" s="190">
        <f>'[1]4408Exp'!AL$247</f>
        <v>0.14605299999999999</v>
      </c>
      <c r="AO8" s="190">
        <f>'[1]4408Exp'!AM$247</f>
        <v>0.779254</v>
      </c>
      <c r="AP8" s="190">
        <f>'[1]4408Exp'!AN$247</f>
        <v>0.23688999999999999</v>
      </c>
      <c r="AQ8" s="190">
        <f>'[1]4408Exp'!AO$247</f>
        <v>0.248669</v>
      </c>
      <c r="AR8" s="190">
        <f>'[1]4408Exp'!AP$247</f>
        <v>0.60995599999999994</v>
      </c>
      <c r="AS8" s="190">
        <f>'[1]4408Exp'!AQ$247</f>
        <v>0.89445799999999998</v>
      </c>
      <c r="AT8" s="190">
        <f>'[1]4408Exp'!AR$247</f>
        <v>1.530991</v>
      </c>
      <c r="AU8" s="190">
        <f>'[1]4408Exp'!AS$247</f>
        <v>0.42027399999999998</v>
      </c>
      <c r="AV8" s="190">
        <f>'[1]4408Exp'!AT$247</f>
        <v>0.27452599999999999</v>
      </c>
      <c r="AW8" s="190">
        <f>'[1]4408Exp'!AU$247</f>
        <v>0.307836</v>
      </c>
      <c r="AX8" s="190">
        <f>'[1]4408Exp'!AV$247</f>
        <v>2.9583429999999997</v>
      </c>
      <c r="AY8" s="190">
        <f>'[1]4408Exp'!AW$247</f>
        <v>0.47314099999999998</v>
      </c>
      <c r="AZ8" s="190">
        <f>'[1]4408Exp'!AX$247</f>
        <v>0.53226299999999993</v>
      </c>
      <c r="BA8" s="190">
        <f>'[1]4408Exp'!AY$247</f>
        <v>0.20113269</v>
      </c>
      <c r="BB8" s="190">
        <f>'[1]4408Exp'!AZ$247</f>
        <v>0</v>
      </c>
      <c r="BC8" s="229">
        <f>'[1]4408Exp'!BA$247</f>
        <v>0</v>
      </c>
      <c r="BD8" s="238"/>
    </row>
    <row r="9" spans="1:56">
      <c r="B9" s="7" t="s">
        <v>23</v>
      </c>
      <c r="C9" s="58">
        <f t="shared" ref="C9:AB9" si="2">SUM(C7:C7)-SUM(C8:C8)</f>
        <v>0</v>
      </c>
      <c r="D9" s="38">
        <f t="shared" si="2"/>
        <v>2.7000000000000006E-5</v>
      </c>
      <c r="E9" s="38">
        <f t="shared" si="2"/>
        <v>2.3195199999999984E-5</v>
      </c>
      <c r="F9" s="38">
        <f t="shared" si="2"/>
        <v>6.2020000000000128E-7</v>
      </c>
      <c r="G9" s="38">
        <f t="shared" si="2"/>
        <v>2.2763790000000002E-3</v>
      </c>
      <c r="H9" s="38">
        <f t="shared" si="2"/>
        <v>1.0743040000000008E-4</v>
      </c>
      <c r="I9" s="38">
        <f t="shared" si="2"/>
        <v>9.0308540000000022E-4</v>
      </c>
      <c r="J9" s="38">
        <f t="shared" si="2"/>
        <v>5.6400399999999989E-4</v>
      </c>
      <c r="K9" s="38">
        <f t="shared" si="2"/>
        <v>9.6207999999999971E-5</v>
      </c>
      <c r="L9" s="38">
        <f t="shared" si="2"/>
        <v>3.2125940000000009E-4</v>
      </c>
      <c r="M9" s="38">
        <f t="shared" si="2"/>
        <v>1.2437963999999998E-3</v>
      </c>
      <c r="N9" s="38">
        <f t="shared" si="2"/>
        <v>1.6050118E-3</v>
      </c>
      <c r="O9" s="38">
        <f t="shared" si="2"/>
        <v>1.1893741999999998E-3</v>
      </c>
      <c r="P9" s="38">
        <f t="shared" si="2"/>
        <v>1.9421921999999998E-3</v>
      </c>
      <c r="Q9" s="38">
        <f t="shared" si="2"/>
        <v>4.9320599999999983E-4</v>
      </c>
      <c r="R9" s="38">
        <f t="shared" si="2"/>
        <v>4.8281939999999997E-4</v>
      </c>
      <c r="S9" s="38">
        <f t="shared" si="2"/>
        <v>3.5771819999999999E-4</v>
      </c>
      <c r="T9" s="38">
        <f t="shared" si="2"/>
        <v>4.7269599999999999E-5</v>
      </c>
      <c r="U9" s="38">
        <f t="shared" si="2"/>
        <v>0</v>
      </c>
      <c r="V9" s="38">
        <f t="shared" si="2"/>
        <v>7.0000000000017965E-9</v>
      </c>
      <c r="W9" s="38">
        <f t="shared" si="2"/>
        <v>1.8661999999999585E-6</v>
      </c>
      <c r="X9" s="38">
        <f t="shared" si="2"/>
        <v>0</v>
      </c>
      <c r="Y9" s="38">
        <f t="shared" si="2"/>
        <v>6.9999999999475863E-10</v>
      </c>
      <c r="Z9" s="38">
        <f t="shared" si="2"/>
        <v>0</v>
      </c>
      <c r="AA9" s="38">
        <f t="shared" si="2"/>
        <v>0</v>
      </c>
      <c r="AB9" s="60">
        <f t="shared" si="2"/>
        <v>0</v>
      </c>
      <c r="AC9" s="132"/>
      <c r="AD9" s="195">
        <f t="shared" ref="AD9:BC9" si="3">SUM(AD7:AD7)-SUM(AD8:AD8)</f>
        <v>0</v>
      </c>
      <c r="AE9" s="191">
        <f t="shared" si="3"/>
        <v>1.0774000000000006E-2</v>
      </c>
      <c r="AF9" s="191">
        <f t="shared" si="3"/>
        <v>1.0801000000000005E-2</v>
      </c>
      <c r="AG9" s="191">
        <f t="shared" si="3"/>
        <v>1.4020000000000005E-3</v>
      </c>
      <c r="AH9" s="191">
        <f t="shared" si="3"/>
        <v>1.0385729999999995</v>
      </c>
      <c r="AI9" s="191">
        <f t="shared" si="3"/>
        <v>0.21645799999999982</v>
      </c>
      <c r="AJ9" s="191">
        <f t="shared" si="3"/>
        <v>1.8608829999999994</v>
      </c>
      <c r="AK9" s="191">
        <f t="shared" si="3"/>
        <v>1.393014</v>
      </c>
      <c r="AL9" s="191">
        <f t="shared" si="3"/>
        <v>0.14722399999999958</v>
      </c>
      <c r="AM9" s="191">
        <f t="shared" si="3"/>
        <v>0.95860099999999981</v>
      </c>
      <c r="AN9" s="191">
        <f t="shared" si="3"/>
        <v>2.8362059999999998</v>
      </c>
      <c r="AO9" s="191">
        <f t="shared" si="3"/>
        <v>4.5127379999999997</v>
      </c>
      <c r="AP9" s="191">
        <f t="shared" si="3"/>
        <v>2.9851769999999997</v>
      </c>
      <c r="AQ9" s="191">
        <f t="shared" si="3"/>
        <v>4.4593049999999996</v>
      </c>
      <c r="AR9" s="191">
        <f t="shared" si="3"/>
        <v>1.1747609999999999</v>
      </c>
      <c r="AS9" s="191">
        <f t="shared" si="3"/>
        <v>1.4712289999999999</v>
      </c>
      <c r="AT9" s="191">
        <f t="shared" si="3"/>
        <v>0.95724299999999984</v>
      </c>
      <c r="AU9" s="191">
        <f t="shared" si="3"/>
        <v>4.1368999999999989E-2</v>
      </c>
      <c r="AV9" s="191">
        <f t="shared" si="3"/>
        <v>0</v>
      </c>
      <c r="AW9" s="191">
        <f t="shared" si="3"/>
        <v>2.4999999999997247E-5</v>
      </c>
      <c r="AX9" s="191">
        <f t="shared" si="3"/>
        <v>2.8709999999998459E-3</v>
      </c>
      <c r="AY9" s="191">
        <f t="shared" si="3"/>
        <v>0</v>
      </c>
      <c r="AZ9" s="191">
        <f t="shared" si="3"/>
        <v>1.0000000000287557E-6</v>
      </c>
      <c r="BA9" s="191">
        <f t="shared" si="3"/>
        <v>0</v>
      </c>
      <c r="BB9" s="191">
        <f t="shared" si="3"/>
        <v>0</v>
      </c>
      <c r="BC9" s="230">
        <f t="shared" si="3"/>
        <v>0</v>
      </c>
      <c r="BD9" s="238"/>
    </row>
    <row r="10" spans="1:56" ht="17.149999999999999" customHeight="1">
      <c r="B10" s="20" t="s">
        <v>160</v>
      </c>
      <c r="C10" s="153">
        <f>1/$A$1*'[1]4408Exp'!B$269</f>
        <v>0</v>
      </c>
      <c r="D10" s="61">
        <f>1/$A$1*'[1]4408Exp'!C$269</f>
        <v>5.36982E-5</v>
      </c>
      <c r="E10" s="61">
        <f>1/$A$1*'[1]4408Exp'!D$269</f>
        <v>0</v>
      </c>
      <c r="F10" s="61">
        <f>1/$A$1*'[1]4408Exp'!E$269</f>
        <v>0</v>
      </c>
      <c r="G10" s="61">
        <f>1/$A$1*'[1]4408Exp'!F$269</f>
        <v>4.1791799999999995E-5</v>
      </c>
      <c r="H10" s="61">
        <f>1/$A$1*'[1]4408Exp'!G$269</f>
        <v>6.1205199999999995E-5</v>
      </c>
      <c r="I10" s="61">
        <f>1/$A$1*'[1]4408Exp'!H$269</f>
        <v>0</v>
      </c>
      <c r="J10" s="61">
        <f>1/$A$1*'[1]4408Exp'!I$269</f>
        <v>0</v>
      </c>
      <c r="K10" s="61">
        <f>1/$A$1*'[1]4408Exp'!J$269</f>
        <v>2.0803999999999996E-6</v>
      </c>
      <c r="L10" s="61">
        <f>1/$A$1*'[1]4408Exp'!K$269</f>
        <v>8.6417799999999984E-5</v>
      </c>
      <c r="M10" s="61">
        <f>1/$A$1*'[1]4408Exp'!L$269</f>
        <v>4.2800659999999986E-4</v>
      </c>
      <c r="N10" s="61">
        <f>1/$A$1*'[1]4408Exp'!M$269</f>
        <v>3.8970120000000002E-4</v>
      </c>
      <c r="O10" s="61">
        <f>1/$A$1*'[1]4408Exp'!N$269</f>
        <v>9.0868959999999995E-4</v>
      </c>
      <c r="P10" s="61">
        <f>1/$A$1*'[1]4408Exp'!O$269</f>
        <v>1.4534184000000001E-3</v>
      </c>
      <c r="Q10" s="61">
        <f>1/$A$1*'[1]4408Exp'!P$269</f>
        <v>3.4054999999999992E-5</v>
      </c>
      <c r="R10" s="61">
        <f>1/$A$1*'[1]4408Exp'!Q$269</f>
        <v>7.5599999999999994E-7</v>
      </c>
      <c r="S10" s="61">
        <f>1/$A$1*'[1]4408Exp'!R$269</f>
        <v>2.3301879999999996E-4</v>
      </c>
      <c r="T10" s="61">
        <f>1/$A$1*'[1]4408Exp'!S$269</f>
        <v>0</v>
      </c>
      <c r="U10" s="61">
        <f>1/$A$1*'[1]4408Exp'!T$269</f>
        <v>0</v>
      </c>
      <c r="V10" s="61">
        <f>1/$A$1*'[1]4408Exp'!U$269</f>
        <v>3.1779999999999989E-7</v>
      </c>
      <c r="W10" s="61">
        <f>1/$A$1*'[1]4408Exp'!V$269</f>
        <v>5.0819999999999985E-7</v>
      </c>
      <c r="X10" s="61">
        <f>1/$A$1*'[1]4408Exp'!W$269</f>
        <v>0</v>
      </c>
      <c r="Y10" s="61">
        <f>1/$A$1*'[1]4408Exp'!X$269</f>
        <v>0</v>
      </c>
      <c r="Z10" s="61">
        <f>1/$A$1*'[1]4408Exp'!Y$269</f>
        <v>0</v>
      </c>
      <c r="AA10" s="61">
        <f>1/$A$1*'[1]4408Exp'!Z$269</f>
        <v>0</v>
      </c>
      <c r="AB10" s="62">
        <f>1/$A$1*'[1]4408Exp'!AA$269</f>
        <v>0</v>
      </c>
      <c r="AC10" s="3"/>
      <c r="AD10" s="248">
        <f>'[1]4408Exp'!AB$269</f>
        <v>0</v>
      </c>
      <c r="AE10" s="197">
        <f>'[1]4408Exp'!AC$269</f>
        <v>1.9959999999999999E-2</v>
      </c>
      <c r="AF10" s="197">
        <f>'[1]4408Exp'!AD$269</f>
        <v>0</v>
      </c>
      <c r="AG10" s="197">
        <f>'[1]4408Exp'!AE$269</f>
        <v>0</v>
      </c>
      <c r="AH10" s="197">
        <f>'[1]4408Exp'!AF$269</f>
        <v>1.6175999999999999E-2</v>
      </c>
      <c r="AI10" s="197">
        <f>'[1]4408Exp'!AG$269</f>
        <v>0.12776899999999999</v>
      </c>
      <c r="AJ10" s="197">
        <f>'[1]4408Exp'!AH$269</f>
        <v>0</v>
      </c>
      <c r="AK10" s="197">
        <f>'[1]4408Exp'!AI$269</f>
        <v>0</v>
      </c>
      <c r="AL10" s="197">
        <f>'[1]4408Exp'!AJ$269</f>
        <v>3.5959999999999998E-3</v>
      </c>
      <c r="AM10" s="197">
        <f>'[1]4408Exp'!AK$269</f>
        <v>0.13663500000000001</v>
      </c>
      <c r="AN10" s="197">
        <f>'[1]4408Exp'!AL$269</f>
        <v>0.65903299999999998</v>
      </c>
      <c r="AO10" s="197">
        <f>'[1]4408Exp'!AM$269</f>
        <v>0.98396099999999986</v>
      </c>
      <c r="AP10" s="197">
        <f>'[1]4408Exp'!AN$269</f>
        <v>0.38739699999999999</v>
      </c>
      <c r="AQ10" s="197">
        <f>'[1]4408Exp'!AO$269</f>
        <v>0.80376799999999993</v>
      </c>
      <c r="AR10" s="197">
        <f>'[1]4408Exp'!AP$269</f>
        <v>0.10789</v>
      </c>
      <c r="AS10" s="197">
        <f>'[1]4408Exp'!AQ$269</f>
        <v>1.601E-3</v>
      </c>
      <c r="AT10" s="197">
        <f>'[1]4408Exp'!AR$269</f>
        <v>0.48259599999999997</v>
      </c>
      <c r="AU10" s="197">
        <f>'[1]4408Exp'!AS$269</f>
        <v>0</v>
      </c>
      <c r="AV10" s="197">
        <f>'[1]4408Exp'!AT$269</f>
        <v>0</v>
      </c>
      <c r="AW10" s="197">
        <f>'[1]4408Exp'!AU$269</f>
        <v>6.5200000000000002E-4</v>
      </c>
      <c r="AX10" s="197">
        <f>'[1]4408Exp'!AV$269</f>
        <v>1.4729999999999999E-3</v>
      </c>
      <c r="AY10" s="197">
        <f>'[1]4408Exp'!AW$269</f>
        <v>0</v>
      </c>
      <c r="AZ10" s="197">
        <f>'[1]4408Exp'!AX$269</f>
        <v>0</v>
      </c>
      <c r="BA10" s="197">
        <f>'[1]4408Exp'!AY$269</f>
        <v>0</v>
      </c>
      <c r="BB10" s="197">
        <f>'[1]4408Exp'!AZ$269</f>
        <v>0</v>
      </c>
      <c r="BC10" s="232">
        <f>'[1]4408Exp'!BA$269</f>
        <v>0</v>
      </c>
      <c r="BD10" s="238"/>
    </row>
    <row r="11" spans="1:56" ht="17.149999999999999" customHeight="1">
      <c r="B11" s="16" t="s">
        <v>152</v>
      </c>
      <c r="C11" s="242">
        <f>1/$A$1*'[1]4408Exp'!B$267</f>
        <v>2.9516031999999993E-3</v>
      </c>
      <c r="D11" s="32">
        <f>1/$A$1*'[1]4408Exp'!C$267</f>
        <v>5.398426599999998E-3</v>
      </c>
      <c r="E11" s="32">
        <f>1/$A$1*'[1]4408Exp'!D$267</f>
        <v>4.8958425999999994E-3</v>
      </c>
      <c r="F11" s="32">
        <f>1/$A$1*'[1]4408Exp'!E$267</f>
        <v>6.9121729999999998E-3</v>
      </c>
      <c r="G11" s="32">
        <f>1/$A$1*'[1]4408Exp'!F$267</f>
        <v>5.5908263399999977E-2</v>
      </c>
      <c r="H11" s="32">
        <f>1/$A$1*'[1]4408Exp'!G$267</f>
        <v>1.8882167999999995E-3</v>
      </c>
      <c r="I11" s="32">
        <f>1/$A$1*'[1]4408Exp'!H$267</f>
        <v>1.9452891999999992E-3</v>
      </c>
      <c r="J11" s="32">
        <f>1/$A$1*'[1]4408Exp'!I$267</f>
        <v>5.1642090000000003E-3</v>
      </c>
      <c r="K11" s="32">
        <f>1/$A$1*'[1]4408Exp'!J$267</f>
        <v>6.8550159999999976E-3</v>
      </c>
      <c r="L11" s="32">
        <f>1/$A$1*'[1]4408Exp'!K$267</f>
        <v>4.9593978000000002E-3</v>
      </c>
      <c r="M11" s="32">
        <f>1/$A$1*'[1]4408Exp'!L$267</f>
        <v>5.3962033999999997E-3</v>
      </c>
      <c r="N11" s="32">
        <f>1/$A$1*'[1]4408Exp'!M$267</f>
        <v>6.9354809999999994E-3</v>
      </c>
      <c r="O11" s="32">
        <f>1/$A$1*'[1]4408Exp'!N$267</f>
        <v>1.0221621199999999E-2</v>
      </c>
      <c r="P11" s="32">
        <f>1/$A$1*'[1]4408Exp'!O$267</f>
        <v>7.9869747999999959E-3</v>
      </c>
      <c r="Q11" s="32">
        <f>1/$A$1*'[1]4408Exp'!P$267</f>
        <v>5.0536667999999986E-3</v>
      </c>
      <c r="R11" s="32">
        <f>1/$A$1*'[1]4408Exp'!Q$267</f>
        <v>9.2491475999999986E-3</v>
      </c>
      <c r="S11" s="32">
        <f>1/$A$1*'[1]4408Exp'!R$267</f>
        <v>1.6812221999999995E-2</v>
      </c>
      <c r="T11" s="32">
        <f>1/$A$1*'[1]4408Exp'!S$267</f>
        <v>1.2131074199999994E-2</v>
      </c>
      <c r="U11" s="32">
        <f>1/$A$1*'[1]4408Exp'!T$267</f>
        <v>2.4458676999999995E-2</v>
      </c>
      <c r="V11" s="32">
        <f>1/$A$1*'[1]4408Exp'!U$267</f>
        <v>1.2121400199999998E-2</v>
      </c>
      <c r="W11" s="32">
        <f>1/$A$1*'[1]4408Exp'!V$267</f>
        <v>5.9450166000000002E-3</v>
      </c>
      <c r="X11" s="32">
        <f>1/$A$1*'[1]4408Exp'!W$267</f>
        <v>1.3817005799999997E-2</v>
      </c>
      <c r="Y11" s="32">
        <f>1/$A$1*'[1]4408Exp'!X$267</f>
        <v>2.1226835685999999E-2</v>
      </c>
      <c r="Z11" s="32">
        <f>1/$A$1*'[1]4408Exp'!Y$267</f>
        <v>1.8173067359999993E-2</v>
      </c>
      <c r="AA11" s="32">
        <f>1/$A$1*'[1]4408Exp'!Z$267</f>
        <v>0</v>
      </c>
      <c r="AB11" s="49">
        <f>1/$A$1*'[1]4408Exp'!AA$267</f>
        <v>0</v>
      </c>
      <c r="AC11" s="3"/>
      <c r="AD11" s="244">
        <f>'[1]4408Exp'!AB$267</f>
        <v>1.0849770000000001</v>
      </c>
      <c r="AE11" s="145">
        <f>'[1]4408Exp'!AC$267</f>
        <v>1.0766549999999999</v>
      </c>
      <c r="AF11" s="145">
        <f>'[1]4408Exp'!AD$267</f>
        <v>1.215708</v>
      </c>
      <c r="AG11" s="145">
        <f>'[1]4408Exp'!AE$267</f>
        <v>2.2371319999999999</v>
      </c>
      <c r="AH11" s="145">
        <f>'[1]4408Exp'!AF$267</f>
        <v>22.845248999999999</v>
      </c>
      <c r="AI11" s="145">
        <f>'[1]4408Exp'!AG$267</f>
        <v>1.8327990000000001</v>
      </c>
      <c r="AJ11" s="145">
        <f>'[1]4408Exp'!AH$267</f>
        <v>2.26092</v>
      </c>
      <c r="AK11" s="145">
        <f>'[1]4408Exp'!AI$267</f>
        <v>4.7108829999999999</v>
      </c>
      <c r="AL11" s="145">
        <f>'[1]4408Exp'!AJ$267</f>
        <v>8.7046139999999994</v>
      </c>
      <c r="AM11" s="145">
        <f>'[1]4408Exp'!AK$267</f>
        <v>7.0384969999999996</v>
      </c>
      <c r="AN11" s="145">
        <f>'[1]4408Exp'!AL$267</f>
        <v>6.9888859999999999</v>
      </c>
      <c r="AO11" s="145">
        <f>'[1]4408Exp'!AM$267</f>
        <v>9.387302</v>
      </c>
      <c r="AP11" s="145">
        <f>'[1]4408Exp'!AN$267</f>
        <v>13.760921</v>
      </c>
      <c r="AQ11" s="145">
        <f>'[1]4408Exp'!AO$267</f>
        <v>9.9700439999999997</v>
      </c>
      <c r="AR11" s="145">
        <f>'[1]4408Exp'!AP$267</f>
        <v>8.9488559999999975</v>
      </c>
      <c r="AS11" s="145">
        <f>'[1]4408Exp'!AQ$267</f>
        <v>13.200095000000003</v>
      </c>
      <c r="AT11" s="145">
        <f>'[1]4408Exp'!AR$267</f>
        <v>21.314326999999995</v>
      </c>
      <c r="AU11" s="145">
        <f>'[1]4408Exp'!AS$267</f>
        <v>20.050831000000002</v>
      </c>
      <c r="AV11" s="145">
        <f>'[1]4408Exp'!AT$267</f>
        <v>26.344770000000004</v>
      </c>
      <c r="AW11" s="145">
        <f>'[1]4408Exp'!AU$267</f>
        <v>16.162650999999997</v>
      </c>
      <c r="AX11" s="145">
        <f>'[1]4408Exp'!AV$267</f>
        <v>9.6775909999999996</v>
      </c>
      <c r="AY11" s="145">
        <f>'[1]4408Exp'!AW$267</f>
        <v>12.277547999999999</v>
      </c>
      <c r="AZ11" s="145">
        <f>'[1]4408Exp'!AX$267</f>
        <v>23.094836999999995</v>
      </c>
      <c r="BA11" s="145">
        <f>'[1]4408Exp'!AY$267</f>
        <v>14.693091153999999</v>
      </c>
      <c r="BB11" s="145">
        <f>'[1]4408Exp'!AZ$267</f>
        <v>0</v>
      </c>
      <c r="BC11" s="146">
        <f>'[1]4408Exp'!BA$267</f>
        <v>0</v>
      </c>
      <c r="BD11" s="238"/>
    </row>
    <row r="12" spans="1:56">
      <c r="B12" s="4" t="s">
        <v>95</v>
      </c>
      <c r="C12" s="243">
        <f>1/$A$1*'[1]4408Exp'!B$116</f>
        <v>4.3190699999999987E-4</v>
      </c>
      <c r="D12" s="11">
        <f>1/$A$1*'[1]4408Exp'!C$116</f>
        <v>2.1302019999999998E-4</v>
      </c>
      <c r="E12" s="11">
        <f>1/$A$1*'[1]4408Exp'!D$116</f>
        <v>4.3715759999999991E-4</v>
      </c>
      <c r="F12" s="11">
        <f>1/$A$1*'[1]4408Exp'!E$116</f>
        <v>2.0582921999999998E-3</v>
      </c>
      <c r="G12" s="11">
        <f>1/$A$1*'[1]4408Exp'!F$116</f>
        <v>3.798405379999998E-2</v>
      </c>
      <c r="H12" s="11">
        <f>1/$A$1*'[1]4408Exp'!G$116</f>
        <v>1.7370127999999994E-3</v>
      </c>
      <c r="I12" s="11">
        <f>1/$A$1*'[1]4408Exp'!H$116</f>
        <v>1.0547315999999997E-3</v>
      </c>
      <c r="J12" s="11">
        <f>1/$A$1*'[1]4408Exp'!I$116</f>
        <v>2.8831819999999993E-3</v>
      </c>
      <c r="K12" s="11">
        <f>1/$A$1*'[1]4408Exp'!J$116</f>
        <v>2.4182787999999992E-3</v>
      </c>
      <c r="L12" s="11">
        <f>1/$A$1*'[1]4408Exp'!K$116</f>
        <v>2.1575483999999997E-3</v>
      </c>
      <c r="M12" s="11">
        <f>1/$A$1*'[1]4408Exp'!L$116</f>
        <v>1.6156209999999998E-3</v>
      </c>
      <c r="N12" s="11">
        <f>1/$A$1*'[1]4408Exp'!M$116</f>
        <v>1.7764347999999998E-3</v>
      </c>
      <c r="O12" s="11">
        <f>1/$A$1*'[1]4408Exp'!N$116</f>
        <v>2.9901353999999994E-3</v>
      </c>
      <c r="P12" s="11">
        <f>1/$A$1*'[1]4408Exp'!O$116</f>
        <v>1.5796787999999998E-3</v>
      </c>
      <c r="Q12" s="11">
        <f>1/$A$1*'[1]4408Exp'!P$116</f>
        <v>2.1968786E-3</v>
      </c>
      <c r="R12" s="11">
        <f>1/$A$1*'[1]4408Exp'!Q$116</f>
        <v>5.7187073999999984E-3</v>
      </c>
      <c r="S12" s="11">
        <f>1/$A$1*'[1]4408Exp'!R$116</f>
        <v>7.6348789999999981E-3</v>
      </c>
      <c r="T12" s="11">
        <f>1/$A$1*'[1]4408Exp'!S$116</f>
        <v>4.4470439999999981E-3</v>
      </c>
      <c r="U12" s="11">
        <f>1/$A$1*'[1]4408Exp'!T$116</f>
        <v>7.9715047999999976E-3</v>
      </c>
      <c r="V12" s="11">
        <f>1/$A$1*'[1]4408Exp'!U$116</f>
        <v>6.7226767999999998E-3</v>
      </c>
      <c r="W12" s="11">
        <f>1/$A$1*'[1]4408Exp'!V$116</f>
        <v>2.8696612E-3</v>
      </c>
      <c r="X12" s="11">
        <f>1/$A$1*'[1]4408Exp'!W$116</f>
        <v>3.1736053999999992E-3</v>
      </c>
      <c r="Y12" s="11">
        <f>1/$A$1*'[1]4408Exp'!X$116</f>
        <v>5.6102086179999995E-3</v>
      </c>
      <c r="Z12" s="11">
        <f>1/$A$1*'[1]4408Exp'!Y$116</f>
        <v>3.6254174179999985E-3</v>
      </c>
      <c r="AA12" s="11">
        <f>1/$A$1*'[1]4408Exp'!Z$116</f>
        <v>0</v>
      </c>
      <c r="AB12" s="10">
        <f>1/$A$1*'[1]4408Exp'!AA$116</f>
        <v>0</v>
      </c>
      <c r="AC12" s="3"/>
      <c r="AD12" s="245">
        <f>'[1]4408Exp'!AB$116</f>
        <v>0.35100100000000001</v>
      </c>
      <c r="AE12" s="190">
        <f>'[1]4408Exp'!AC$116</f>
        <v>0.14497599999999999</v>
      </c>
      <c r="AF12" s="190">
        <f>'[1]4408Exp'!AD$116</f>
        <v>0.27312599999999998</v>
      </c>
      <c r="AG12" s="190">
        <f>'[1]4408Exp'!AE$116</f>
        <v>1.1293679999999999</v>
      </c>
      <c r="AH12" s="190">
        <f>'[1]4408Exp'!AF$116</f>
        <v>16.833652999999998</v>
      </c>
      <c r="AI12" s="190">
        <f>'[1]4408Exp'!AG$116</f>
        <v>1.6744869999999998</v>
      </c>
      <c r="AJ12" s="190">
        <f>'[1]4408Exp'!AH$116</f>
        <v>1.359645</v>
      </c>
      <c r="AK12" s="190">
        <f>'[1]4408Exp'!AI$116</f>
        <v>2.7154210000000001</v>
      </c>
      <c r="AL12" s="190">
        <f>'[1]4408Exp'!AJ$116</f>
        <v>4.0775899999999998</v>
      </c>
      <c r="AM12" s="190">
        <f>'[1]4408Exp'!AK$116</f>
        <v>3.5311009999999996</v>
      </c>
      <c r="AN12" s="190">
        <f>'[1]4408Exp'!AL$116</f>
        <v>2.7652829999999997</v>
      </c>
      <c r="AO12" s="190">
        <f>'[1]4408Exp'!AM$116</f>
        <v>3.20818</v>
      </c>
      <c r="AP12" s="190">
        <f>'[1]4408Exp'!AN$116</f>
        <v>4.5338159999999998</v>
      </c>
      <c r="AQ12" s="190">
        <f>'[1]4408Exp'!AO$116</f>
        <v>3.2743389999999999</v>
      </c>
      <c r="AR12" s="190">
        <f>'[1]4408Exp'!AP$116</f>
        <v>3.9313829999999998</v>
      </c>
      <c r="AS12" s="190">
        <f>'[1]4408Exp'!AQ$116</f>
        <v>6.8809849999999999</v>
      </c>
      <c r="AT12" s="190">
        <f>'[1]4408Exp'!AR$116</f>
        <v>8.9342399999999991</v>
      </c>
      <c r="AU12" s="190">
        <f>'[1]4408Exp'!AS$116</f>
        <v>8.3435620000000004</v>
      </c>
      <c r="AV12" s="190">
        <f>'[1]4408Exp'!AT$116</f>
        <v>11.003059</v>
      </c>
      <c r="AW12" s="190">
        <f>'[1]4408Exp'!AU$116</f>
        <v>8.9901229999999988</v>
      </c>
      <c r="AX12" s="190">
        <f>'[1]4408Exp'!AV$116</f>
        <v>5.2837139999999998</v>
      </c>
      <c r="AY12" s="190">
        <f>'[1]4408Exp'!AW$116</f>
        <v>5.6790249999999993</v>
      </c>
      <c r="AZ12" s="190">
        <f>'[1]4408Exp'!AX$116</f>
        <v>9.1568819999999995</v>
      </c>
      <c r="BA12" s="190">
        <f>'[1]4408Exp'!AY$116</f>
        <v>6.4913110700000001</v>
      </c>
      <c r="BB12" s="190">
        <f>'[1]4408Exp'!AZ$116</f>
        <v>0</v>
      </c>
      <c r="BC12" s="229">
        <f>'[1]4408Exp'!BA$116</f>
        <v>0</v>
      </c>
      <c r="BD12" s="238"/>
    </row>
    <row r="13" spans="1:56">
      <c r="B13" s="7" t="s">
        <v>23</v>
      </c>
      <c r="C13" s="58">
        <f t="shared" ref="C13:AB13" si="4">SUM(C11:C11)-SUM(C12:C12)</f>
        <v>2.5196961999999993E-3</v>
      </c>
      <c r="D13" s="38">
        <f t="shared" si="4"/>
        <v>5.1854063999999984E-3</v>
      </c>
      <c r="E13" s="38">
        <f t="shared" si="4"/>
        <v>4.4586849999999996E-3</v>
      </c>
      <c r="F13" s="38">
        <f t="shared" si="4"/>
        <v>4.8538807999999999E-3</v>
      </c>
      <c r="G13" s="38">
        <f t="shared" si="4"/>
        <v>1.7924209599999998E-2</v>
      </c>
      <c r="H13" s="38">
        <f t="shared" si="4"/>
        <v>1.5120400000000005E-4</v>
      </c>
      <c r="I13" s="38">
        <f t="shared" si="4"/>
        <v>8.9055759999999949E-4</v>
      </c>
      <c r="J13" s="38">
        <f t="shared" si="4"/>
        <v>2.281027000000001E-3</v>
      </c>
      <c r="K13" s="38">
        <f t="shared" si="4"/>
        <v>4.4367371999999988E-3</v>
      </c>
      <c r="L13" s="38">
        <f t="shared" si="4"/>
        <v>2.8018494000000005E-3</v>
      </c>
      <c r="M13" s="38">
        <f t="shared" si="4"/>
        <v>3.7805823999999999E-3</v>
      </c>
      <c r="N13" s="38">
        <f t="shared" si="4"/>
        <v>5.1590461999999997E-3</v>
      </c>
      <c r="O13" s="38">
        <f t="shared" si="4"/>
        <v>7.2314857999999996E-3</v>
      </c>
      <c r="P13" s="38">
        <f t="shared" si="4"/>
        <v>6.4072959999999964E-3</v>
      </c>
      <c r="Q13" s="38">
        <f t="shared" si="4"/>
        <v>2.8567881999999986E-3</v>
      </c>
      <c r="R13" s="38">
        <f t="shared" si="4"/>
        <v>3.5304402000000002E-3</v>
      </c>
      <c r="S13" s="38">
        <f t="shared" si="4"/>
        <v>9.1773429999999975E-3</v>
      </c>
      <c r="T13" s="38">
        <f t="shared" si="4"/>
        <v>7.6840301999999963E-3</v>
      </c>
      <c r="U13" s="38">
        <f t="shared" si="4"/>
        <v>1.6487172199999997E-2</v>
      </c>
      <c r="V13" s="38">
        <f t="shared" si="4"/>
        <v>5.3987233999999986E-3</v>
      </c>
      <c r="W13" s="38">
        <f t="shared" si="4"/>
        <v>3.0753554000000002E-3</v>
      </c>
      <c r="X13" s="38">
        <f t="shared" si="4"/>
        <v>1.0643400399999997E-2</v>
      </c>
      <c r="Y13" s="38">
        <f t="shared" si="4"/>
        <v>1.5616627067999999E-2</v>
      </c>
      <c r="Z13" s="38">
        <f t="shared" si="4"/>
        <v>1.4547649941999995E-2</v>
      </c>
      <c r="AA13" s="38">
        <f t="shared" si="4"/>
        <v>0</v>
      </c>
      <c r="AB13" s="60">
        <f t="shared" si="4"/>
        <v>0</v>
      </c>
      <c r="AC13" s="3"/>
      <c r="AD13" s="195">
        <f t="shared" ref="AD13:BC13" si="5">SUM(AD11:AD11)-SUM(AD12:AD12)</f>
        <v>0.73397600000000007</v>
      </c>
      <c r="AE13" s="191">
        <f t="shared" si="5"/>
        <v>0.93167899999999992</v>
      </c>
      <c r="AF13" s="191">
        <f t="shared" si="5"/>
        <v>0.94258200000000003</v>
      </c>
      <c r="AG13" s="191">
        <f t="shared" si="5"/>
        <v>1.107764</v>
      </c>
      <c r="AH13" s="191">
        <f t="shared" si="5"/>
        <v>6.0115960000000008</v>
      </c>
      <c r="AI13" s="191">
        <f t="shared" si="5"/>
        <v>0.15831200000000023</v>
      </c>
      <c r="AJ13" s="191">
        <f t="shared" si="5"/>
        <v>0.90127500000000005</v>
      </c>
      <c r="AK13" s="191">
        <f t="shared" si="5"/>
        <v>1.9954619999999998</v>
      </c>
      <c r="AL13" s="191">
        <f t="shared" si="5"/>
        <v>4.6270239999999996</v>
      </c>
      <c r="AM13" s="191">
        <f t="shared" si="5"/>
        <v>3.507396</v>
      </c>
      <c r="AN13" s="191">
        <f t="shared" si="5"/>
        <v>4.2236030000000007</v>
      </c>
      <c r="AO13" s="191">
        <f t="shared" si="5"/>
        <v>6.1791219999999996</v>
      </c>
      <c r="AP13" s="191">
        <f t="shared" si="5"/>
        <v>9.2271049999999999</v>
      </c>
      <c r="AQ13" s="191">
        <f t="shared" si="5"/>
        <v>6.6957050000000002</v>
      </c>
      <c r="AR13" s="191">
        <f t="shared" si="5"/>
        <v>5.0174729999999972</v>
      </c>
      <c r="AS13" s="191">
        <f t="shared" si="5"/>
        <v>6.3191100000000029</v>
      </c>
      <c r="AT13" s="191">
        <f t="shared" si="5"/>
        <v>12.380086999999996</v>
      </c>
      <c r="AU13" s="191">
        <f t="shared" si="5"/>
        <v>11.707269000000002</v>
      </c>
      <c r="AV13" s="191">
        <f t="shared" si="5"/>
        <v>15.341711000000004</v>
      </c>
      <c r="AW13" s="191">
        <f t="shared" si="5"/>
        <v>7.172527999999998</v>
      </c>
      <c r="AX13" s="191">
        <f t="shared" si="5"/>
        <v>4.3938769999999998</v>
      </c>
      <c r="AY13" s="191">
        <f t="shared" si="5"/>
        <v>6.5985230000000001</v>
      </c>
      <c r="AZ13" s="191">
        <f t="shared" si="5"/>
        <v>13.937954999999995</v>
      </c>
      <c r="BA13" s="191">
        <f t="shared" si="5"/>
        <v>8.2017800839999992</v>
      </c>
      <c r="BB13" s="191">
        <f t="shared" si="5"/>
        <v>0</v>
      </c>
      <c r="BC13" s="230">
        <f t="shared" si="5"/>
        <v>0</v>
      </c>
      <c r="BD13" s="238"/>
    </row>
    <row r="14" spans="1:56" ht="17.149999999999999" customHeight="1">
      <c r="B14" s="16" t="s">
        <v>271</v>
      </c>
      <c r="C14" s="242">
        <f>1/$A$1*'[1]4408Exp'!B$264</f>
        <v>5.6510719999999998E-4</v>
      </c>
      <c r="D14" s="32">
        <f>1/$A$1*'[1]4408Exp'!C$264</f>
        <v>2.5327877999999993E-3</v>
      </c>
      <c r="E14" s="32">
        <f>1/$A$1*'[1]4408Exp'!D$264</f>
        <v>6.3118399999999991E-4</v>
      </c>
      <c r="F14" s="32">
        <f>1/$A$1*'[1]4408Exp'!E$264</f>
        <v>1.0652943999999998E-3</v>
      </c>
      <c r="G14" s="32">
        <f>1/$A$1*'[1]4408Exp'!F$264</f>
        <v>8.4584276000000003E-3</v>
      </c>
      <c r="H14" s="32">
        <f>1/$A$1*'[1]4408Exp'!G$264</f>
        <v>2.0884037999999994E-3</v>
      </c>
      <c r="I14" s="32">
        <f>1/$A$1*'[1]4408Exp'!H$264</f>
        <v>3.8582123999999995E-3</v>
      </c>
      <c r="J14" s="32">
        <f>1/$A$1*'[1]4408Exp'!I$264</f>
        <v>5.7492589999999979E-3</v>
      </c>
      <c r="K14" s="32">
        <f>1/$A$1*'[1]4408Exp'!J$264</f>
        <v>5.3912283599999991E-3</v>
      </c>
      <c r="L14" s="32">
        <f>1/$A$1*'[1]4408Exp'!K$264</f>
        <v>3.4640675999999988E-3</v>
      </c>
      <c r="M14" s="32">
        <f>1/$A$1*'[1]4408Exp'!L$264</f>
        <v>5.5969157999999986E-3</v>
      </c>
      <c r="N14" s="32">
        <f>1/$A$1*'[1]4408Exp'!M$264</f>
        <v>6.6690357999999988E-3</v>
      </c>
      <c r="O14" s="32">
        <f>1/$A$1*'[1]4408Exp'!N$264</f>
        <v>5.2596123999999987E-3</v>
      </c>
      <c r="P14" s="32">
        <f>1/$A$1*'[1]4408Exp'!O$264</f>
        <v>6.007993599999999E-3</v>
      </c>
      <c r="Q14" s="32">
        <f>1/$A$1*'[1]4408Exp'!P$264</f>
        <v>5.6301909999999988E-3</v>
      </c>
      <c r="R14" s="32">
        <f>1/$A$1*'[1]4408Exp'!Q$264</f>
        <v>4.425619799999999E-3</v>
      </c>
      <c r="S14" s="32">
        <f>1/$A$1*'[1]4408Exp'!R$264</f>
        <v>5.1862426E-3</v>
      </c>
      <c r="T14" s="32">
        <f>1/$A$1*'[1]4408Exp'!S$264</f>
        <v>9.3521539999999979E-3</v>
      </c>
      <c r="U14" s="32">
        <f>1/$A$1*'[1]4408Exp'!T$264</f>
        <v>3.752296799999999E-3</v>
      </c>
      <c r="V14" s="32">
        <f>1/$A$1*'[1]4408Exp'!U$264</f>
        <v>2.9946755999999994E-3</v>
      </c>
      <c r="W14" s="32">
        <f>1/$A$1*'[1]4408Exp'!V$264</f>
        <v>2.8658113999999995E-3</v>
      </c>
      <c r="X14" s="32">
        <f>1/$A$1*'[1]4408Exp'!W$264</f>
        <v>3.590022799999999E-3</v>
      </c>
      <c r="Y14" s="32">
        <f>1/$A$1*'[1]4408Exp'!X$264</f>
        <v>3.1290981679999992E-3</v>
      </c>
      <c r="Z14" s="32">
        <f>1/$A$1*'[1]4408Exp'!Y$264</f>
        <v>2.0618112619999996E-3</v>
      </c>
      <c r="AA14" s="32">
        <f>1/$A$1*'[1]4408Exp'!Z$264</f>
        <v>0</v>
      </c>
      <c r="AB14" s="49">
        <f>1/$A$1*'[1]4408Exp'!AA$264</f>
        <v>0</v>
      </c>
      <c r="AC14" s="14"/>
      <c r="AD14" s="244">
        <f>'[1]4408Exp'!AB$264</f>
        <v>0.45038999999999996</v>
      </c>
      <c r="AE14" s="145">
        <f>'[1]4408Exp'!AC$264</f>
        <v>0.78748899999999999</v>
      </c>
      <c r="AF14" s="145">
        <f>'[1]4408Exp'!AD$264</f>
        <v>0.25429399999999996</v>
      </c>
      <c r="AG14" s="145">
        <f>'[1]4408Exp'!AE$264</f>
        <v>0.58330400000000004</v>
      </c>
      <c r="AH14" s="145">
        <f>'[1]4408Exp'!AF$264</f>
        <v>3.1544379999999999</v>
      </c>
      <c r="AI14" s="145">
        <f>'[1]4408Exp'!AG$264</f>
        <v>4.7566040000000003</v>
      </c>
      <c r="AJ14" s="145">
        <f>'[1]4408Exp'!AH$264</f>
        <v>9.371694999999999</v>
      </c>
      <c r="AK14" s="145">
        <f>'[1]4408Exp'!AI$264</f>
        <v>15.117045999999998</v>
      </c>
      <c r="AL14" s="145">
        <f>'[1]4408Exp'!AJ$264</f>
        <v>15.176863000000001</v>
      </c>
      <c r="AM14" s="145">
        <f>'[1]4408Exp'!AK$264</f>
        <v>9.8895480000000013</v>
      </c>
      <c r="AN14" s="145">
        <f>'[1]4408Exp'!AL$264</f>
        <v>14.973345</v>
      </c>
      <c r="AO14" s="145">
        <f>'[1]4408Exp'!AM$264</f>
        <v>18.201587999999997</v>
      </c>
      <c r="AP14" s="145">
        <f>'[1]4408Exp'!AN$264</f>
        <v>15.518287000000001</v>
      </c>
      <c r="AQ14" s="145">
        <f>'[1]4408Exp'!AO$264</f>
        <v>14.644289000000001</v>
      </c>
      <c r="AR14" s="145">
        <f>'[1]4408Exp'!AP$264</f>
        <v>15.521785999999999</v>
      </c>
      <c r="AS14" s="145">
        <f>'[1]4408Exp'!AQ$264</f>
        <v>12.406476000000001</v>
      </c>
      <c r="AT14" s="145">
        <f>'[1]4408Exp'!AR$264</f>
        <v>14.705707000000002</v>
      </c>
      <c r="AU14" s="145">
        <f>'[1]4408Exp'!AS$264</f>
        <v>13.721956</v>
      </c>
      <c r="AV14" s="145">
        <f>'[1]4408Exp'!AT$264</f>
        <v>11.458034</v>
      </c>
      <c r="AW14" s="145">
        <f>'[1]4408Exp'!AU$264</f>
        <v>9.3722989999999999</v>
      </c>
      <c r="AX14" s="145">
        <f>'[1]4408Exp'!AV$264</f>
        <v>8.9399850000000001</v>
      </c>
      <c r="AY14" s="145">
        <f>'[1]4408Exp'!AW$264</f>
        <v>12.165605999999999</v>
      </c>
      <c r="AZ14" s="145">
        <f>'[1]4408Exp'!AX$264</f>
        <v>12.986234</v>
      </c>
      <c r="BA14" s="145">
        <f>'[1]4408Exp'!AY$264</f>
        <v>8.6259007139999984</v>
      </c>
      <c r="BB14" s="145">
        <f>'[1]4408Exp'!AZ$264</f>
        <v>0</v>
      </c>
      <c r="BC14" s="146">
        <f>'[1]4408Exp'!BA$264</f>
        <v>0</v>
      </c>
      <c r="BD14" s="238"/>
    </row>
    <row r="15" spans="1:56">
      <c r="B15" s="4" t="s">
        <v>42</v>
      </c>
      <c r="C15" s="243">
        <f>1/$A$1*'[1]4408Exp'!B$91</f>
        <v>1.7954299999999994E-4</v>
      </c>
      <c r="D15" s="11">
        <f>1/$A$1*'[1]4408Exp'!C$91</f>
        <v>0</v>
      </c>
      <c r="E15" s="11">
        <f>1/$A$1*'[1]4408Exp'!D$91</f>
        <v>8.9599999999999995E-8</v>
      </c>
      <c r="F15" s="11">
        <f>1/$A$1*'[1]4408Exp'!E$91</f>
        <v>3.5542139999999994E-4</v>
      </c>
      <c r="G15" s="11">
        <f>1/$A$1*'[1]4408Exp'!F$91</f>
        <v>4.7563979999999992E-4</v>
      </c>
      <c r="H15" s="11">
        <f>1/$A$1*'[1]4408Exp'!G$91</f>
        <v>1.1165587999999998E-3</v>
      </c>
      <c r="I15" s="11">
        <f>1/$A$1*'[1]4408Exp'!H$91</f>
        <v>1.7080746E-3</v>
      </c>
      <c r="J15" s="11">
        <f>1/$A$1*'[1]4408Exp'!I$91</f>
        <v>3.1351851999999983E-3</v>
      </c>
      <c r="K15" s="11">
        <f>1/$A$1*'[1]4408Exp'!J$91</f>
        <v>3.5541687999999989E-3</v>
      </c>
      <c r="L15" s="11">
        <f>1/$A$1*'[1]4408Exp'!K$91</f>
        <v>2.3657619999999996E-3</v>
      </c>
      <c r="M15" s="11">
        <f>1/$A$1*'[1]4408Exp'!L$91</f>
        <v>4.4210487999999989E-3</v>
      </c>
      <c r="N15" s="11">
        <f>1/$A$1*'[1]4408Exp'!M$91</f>
        <v>5.5093345999999996E-3</v>
      </c>
      <c r="O15" s="11">
        <f>1/$A$1*'[1]4408Exp'!N$91</f>
        <v>4.3176783999999994E-3</v>
      </c>
      <c r="P15" s="11">
        <f>1/$A$1*'[1]4408Exp'!O$91</f>
        <v>5.4178095999999993E-3</v>
      </c>
      <c r="Q15" s="11">
        <f>1/$A$1*'[1]4408Exp'!P$91</f>
        <v>5.1170083999999994E-3</v>
      </c>
      <c r="R15" s="11">
        <f>1/$A$1*'[1]4408Exp'!Q$91</f>
        <v>3.8361105999999996E-3</v>
      </c>
      <c r="S15" s="11">
        <f>1/$A$1*'[1]4408Exp'!R$91</f>
        <v>4.4672571999999989E-3</v>
      </c>
      <c r="T15" s="11">
        <f>1/$A$1*'[1]4408Exp'!S$91</f>
        <v>7.5996773999999975E-3</v>
      </c>
      <c r="U15" s="11">
        <f>1/$A$1*'[1]4408Exp'!T$91</f>
        <v>3.3851803999999995E-3</v>
      </c>
      <c r="V15" s="11">
        <f>1/$A$1*'[1]4408Exp'!U$91</f>
        <v>2.5975557999999995E-3</v>
      </c>
      <c r="W15" s="11">
        <f>1/$A$1*'[1]4408Exp'!V$91</f>
        <v>2.4291581999999995E-3</v>
      </c>
      <c r="X15" s="11">
        <f>1/$A$1*'[1]4408Exp'!W$91</f>
        <v>2.9266257999999989E-3</v>
      </c>
      <c r="Y15" s="11">
        <f>1/$A$1*'[1]4408Exp'!X$91</f>
        <v>2.4931692099999995E-3</v>
      </c>
      <c r="Z15" s="11">
        <f>1/$A$1*'[1]4408Exp'!Y$91</f>
        <v>1.1475116239999998E-3</v>
      </c>
      <c r="AA15" s="11">
        <f>1/$A$1*'[1]4408Exp'!Z$91</f>
        <v>0</v>
      </c>
      <c r="AB15" s="10">
        <f>1/$A$1*'[1]4408Exp'!AA$91</f>
        <v>0</v>
      </c>
      <c r="AC15" s="132"/>
      <c r="AD15" s="245">
        <f>'[1]4408Exp'!AB$91</f>
        <v>0.10351399999999999</v>
      </c>
      <c r="AE15" s="190">
        <f>'[1]4408Exp'!AC$91</f>
        <v>0</v>
      </c>
      <c r="AF15" s="190">
        <f>'[1]4408Exp'!AD$91</f>
        <v>5.5499999999999994E-4</v>
      </c>
      <c r="AG15" s="190">
        <f>'[1]4408Exp'!AE$91</f>
        <v>0.151145</v>
      </c>
      <c r="AH15" s="190">
        <f>'[1]4408Exp'!AF$91</f>
        <v>0.22597399999999998</v>
      </c>
      <c r="AI15" s="190">
        <f>'[1]4408Exp'!AG$91</f>
        <v>2.5961919999999998</v>
      </c>
      <c r="AJ15" s="190">
        <f>'[1]4408Exp'!AH$91</f>
        <v>4.27745</v>
      </c>
      <c r="AK15" s="190">
        <f>'[1]4408Exp'!AI$91</f>
        <v>8.1768689999999999</v>
      </c>
      <c r="AL15" s="190">
        <f>'[1]4408Exp'!AJ$91</f>
        <v>9.8994029999999995</v>
      </c>
      <c r="AM15" s="190">
        <f>'[1]4408Exp'!AK$91</f>
        <v>6.4091760000000004</v>
      </c>
      <c r="AN15" s="190">
        <f>'[1]4408Exp'!AL$91</f>
        <v>11.262468</v>
      </c>
      <c r="AO15" s="190">
        <f>'[1]4408Exp'!AM$91</f>
        <v>14.195319999999999</v>
      </c>
      <c r="AP15" s="190">
        <f>'[1]4408Exp'!AN$91</f>
        <v>11.699197</v>
      </c>
      <c r="AQ15" s="190">
        <f>'[1]4408Exp'!AO$91</f>
        <v>12.373251</v>
      </c>
      <c r="AR15" s="190">
        <f>'[1]4408Exp'!AP$91</f>
        <v>13.630270999999999</v>
      </c>
      <c r="AS15" s="190">
        <f>'[1]4408Exp'!AQ$91</f>
        <v>10.362069999999999</v>
      </c>
      <c r="AT15" s="190">
        <f>'[1]4408Exp'!AR$91</f>
        <v>12.288413</v>
      </c>
      <c r="AU15" s="190">
        <f>'[1]4408Exp'!AS$91</f>
        <v>11.164123</v>
      </c>
      <c r="AV15" s="190">
        <f>'[1]4408Exp'!AT$91</f>
        <v>9.8688129999999994</v>
      </c>
      <c r="AW15" s="190">
        <f>'[1]4408Exp'!AU$91</f>
        <v>7.2906610000000001</v>
      </c>
      <c r="AX15" s="190">
        <f>'[1]4408Exp'!AV$91</f>
        <v>7.0765729999999998</v>
      </c>
      <c r="AY15" s="190">
        <f>'[1]4408Exp'!AW$91</f>
        <v>9.3649170000000002</v>
      </c>
      <c r="AZ15" s="190">
        <f>'[1]4408Exp'!AX$91</f>
        <v>10.112261999999999</v>
      </c>
      <c r="BA15" s="190">
        <f>'[1]4408Exp'!AY$91</f>
        <v>4.469463255</v>
      </c>
      <c r="BB15" s="190">
        <f>'[1]4408Exp'!AZ$91</f>
        <v>0</v>
      </c>
      <c r="BC15" s="229">
        <f>'[1]4408Exp'!BA$91</f>
        <v>0</v>
      </c>
      <c r="BD15" s="238"/>
    </row>
    <row r="16" spans="1:56">
      <c r="B16" s="7" t="s">
        <v>23</v>
      </c>
      <c r="C16" s="58">
        <f t="shared" ref="C16:AB16" si="6">SUM(C14:C14)-SUM(C15:C15)</f>
        <v>3.8556420000000004E-4</v>
      </c>
      <c r="D16" s="38">
        <f t="shared" si="6"/>
        <v>2.5327877999999993E-3</v>
      </c>
      <c r="E16" s="38">
        <f t="shared" si="6"/>
        <v>6.3109439999999993E-4</v>
      </c>
      <c r="F16" s="38">
        <f t="shared" si="6"/>
        <v>7.0987299999999975E-4</v>
      </c>
      <c r="G16" s="38">
        <f t="shared" si="6"/>
        <v>7.9827878000000001E-3</v>
      </c>
      <c r="H16" s="38">
        <f t="shared" si="6"/>
        <v>9.7184499999999961E-4</v>
      </c>
      <c r="I16" s="38">
        <f t="shared" si="6"/>
        <v>2.1501377999999993E-3</v>
      </c>
      <c r="J16" s="38">
        <f t="shared" si="6"/>
        <v>2.6140737999999996E-3</v>
      </c>
      <c r="K16" s="38">
        <f t="shared" si="6"/>
        <v>1.8370595600000002E-3</v>
      </c>
      <c r="L16" s="38">
        <f t="shared" si="6"/>
        <v>1.0983055999999993E-3</v>
      </c>
      <c r="M16" s="38">
        <f t="shared" si="6"/>
        <v>1.1758669999999997E-3</v>
      </c>
      <c r="N16" s="38">
        <f t="shared" si="6"/>
        <v>1.1597011999999992E-3</v>
      </c>
      <c r="O16" s="38">
        <f t="shared" si="6"/>
        <v>9.4193399999999931E-4</v>
      </c>
      <c r="P16" s="38">
        <f t="shared" si="6"/>
        <v>5.9018399999999967E-4</v>
      </c>
      <c r="Q16" s="38">
        <f t="shared" si="6"/>
        <v>5.1318259999999939E-4</v>
      </c>
      <c r="R16" s="38">
        <f t="shared" si="6"/>
        <v>5.8950919999999941E-4</v>
      </c>
      <c r="S16" s="38">
        <f t="shared" si="6"/>
        <v>7.1898540000000111E-4</v>
      </c>
      <c r="T16" s="38">
        <f t="shared" si="6"/>
        <v>1.7524766000000004E-3</v>
      </c>
      <c r="U16" s="38">
        <f t="shared" si="6"/>
        <v>3.671163999999995E-4</v>
      </c>
      <c r="V16" s="38">
        <f t="shared" si="6"/>
        <v>3.9711979999999987E-4</v>
      </c>
      <c r="W16" s="38">
        <f t="shared" si="6"/>
        <v>4.3665320000000002E-4</v>
      </c>
      <c r="X16" s="38">
        <f t="shared" si="6"/>
        <v>6.6339700000000003E-4</v>
      </c>
      <c r="Y16" s="38">
        <f t="shared" si="6"/>
        <v>6.3592895799999966E-4</v>
      </c>
      <c r="Z16" s="38">
        <f t="shared" si="6"/>
        <v>9.1429963799999976E-4</v>
      </c>
      <c r="AA16" s="38">
        <f t="shared" si="6"/>
        <v>0</v>
      </c>
      <c r="AB16" s="60">
        <f t="shared" si="6"/>
        <v>0</v>
      </c>
      <c r="AC16" s="132"/>
      <c r="AD16" s="195">
        <f t="shared" ref="AD16:BC16" si="7">SUM(AD14:AD14)-SUM(AD15:AD15)</f>
        <v>0.34687599999999996</v>
      </c>
      <c r="AE16" s="191">
        <f t="shared" si="7"/>
        <v>0.78748899999999999</v>
      </c>
      <c r="AF16" s="191">
        <f t="shared" si="7"/>
        <v>0.25373899999999994</v>
      </c>
      <c r="AG16" s="191">
        <f t="shared" si="7"/>
        <v>0.43215900000000007</v>
      </c>
      <c r="AH16" s="191">
        <f t="shared" si="7"/>
        <v>2.928464</v>
      </c>
      <c r="AI16" s="191">
        <f t="shared" si="7"/>
        <v>2.1604120000000004</v>
      </c>
      <c r="AJ16" s="191">
        <f t="shared" si="7"/>
        <v>5.094244999999999</v>
      </c>
      <c r="AK16" s="191">
        <f t="shared" si="7"/>
        <v>6.9401769999999985</v>
      </c>
      <c r="AL16" s="191">
        <f t="shared" si="7"/>
        <v>5.2774600000000014</v>
      </c>
      <c r="AM16" s="191">
        <f t="shared" si="7"/>
        <v>3.4803720000000009</v>
      </c>
      <c r="AN16" s="191">
        <f t="shared" si="7"/>
        <v>3.710877</v>
      </c>
      <c r="AO16" s="191">
        <f t="shared" si="7"/>
        <v>4.0062679999999986</v>
      </c>
      <c r="AP16" s="191">
        <f t="shared" si="7"/>
        <v>3.819090000000001</v>
      </c>
      <c r="AQ16" s="191">
        <f t="shared" si="7"/>
        <v>2.2710380000000008</v>
      </c>
      <c r="AR16" s="191">
        <f t="shared" si="7"/>
        <v>1.8915150000000001</v>
      </c>
      <c r="AS16" s="191">
        <f t="shared" si="7"/>
        <v>2.0444060000000022</v>
      </c>
      <c r="AT16" s="191">
        <f t="shared" si="7"/>
        <v>2.4172940000000018</v>
      </c>
      <c r="AU16" s="191">
        <f t="shared" si="7"/>
        <v>2.5578330000000005</v>
      </c>
      <c r="AV16" s="191">
        <f t="shared" si="7"/>
        <v>1.5892210000000002</v>
      </c>
      <c r="AW16" s="191">
        <f t="shared" si="7"/>
        <v>2.0816379999999999</v>
      </c>
      <c r="AX16" s="191">
        <f t="shared" si="7"/>
        <v>1.8634120000000003</v>
      </c>
      <c r="AY16" s="191">
        <f t="shared" si="7"/>
        <v>2.8006889999999984</v>
      </c>
      <c r="AZ16" s="191">
        <f t="shared" si="7"/>
        <v>2.8739720000000002</v>
      </c>
      <c r="BA16" s="191">
        <f t="shared" si="7"/>
        <v>4.1564374589999984</v>
      </c>
      <c r="BB16" s="191">
        <f t="shared" si="7"/>
        <v>0</v>
      </c>
      <c r="BC16" s="230">
        <f t="shared" si="7"/>
        <v>0</v>
      </c>
      <c r="BD16" s="238"/>
    </row>
    <row r="17" spans="2:56" ht="17.149999999999999" customHeight="1">
      <c r="B17" s="137" t="s">
        <v>163</v>
      </c>
      <c r="C17" s="260">
        <f>1/$A$1*'[1]4408Exp'!B$265</f>
        <v>0</v>
      </c>
      <c r="D17" s="138">
        <f>1/$A$1*'[1]4408Exp'!C$265</f>
        <v>0</v>
      </c>
      <c r="E17" s="138">
        <f>1/$A$1*'[1]4408Exp'!D$265</f>
        <v>0</v>
      </c>
      <c r="F17" s="138">
        <f>1/$A$1*'[1]4408Exp'!E$265</f>
        <v>0</v>
      </c>
      <c r="G17" s="138">
        <f>1/$A$1*'[1]4408Exp'!F$265</f>
        <v>5.1144881999999996E-3</v>
      </c>
      <c r="H17" s="138">
        <f>1/$A$1*'[1]4408Exp'!G$265</f>
        <v>0</v>
      </c>
      <c r="I17" s="138">
        <f>1/$A$1*'[1]4408Exp'!H$265</f>
        <v>2.5799999999999998E-4</v>
      </c>
      <c r="J17" s="138">
        <f>1/$A$1*'[1]4408Exp'!I$265</f>
        <v>4.9030599999999992E-4</v>
      </c>
      <c r="K17" s="138">
        <f>1/$A$1*'[1]4408Exp'!J$265</f>
        <v>5.9105200000000001E-4</v>
      </c>
      <c r="L17" s="138">
        <f>1/$A$1*'[1]4408Exp'!K$265</f>
        <v>7.1682519999999978E-4</v>
      </c>
      <c r="M17" s="138">
        <f>1/$A$1*'[1]4408Exp'!L$265</f>
        <v>6.6915239999999982E-4</v>
      </c>
      <c r="N17" s="138">
        <f>1/$A$1*'[1]4408Exp'!M$265</f>
        <v>9.9935639999999978E-4</v>
      </c>
      <c r="O17" s="138">
        <f>1/$A$1*'[1]4408Exp'!N$265</f>
        <v>6.4623019999999988E-4</v>
      </c>
      <c r="P17" s="138">
        <f>1/$A$1*'[1]4408Exp'!O$265</f>
        <v>1.2507893999999997E-3</v>
      </c>
      <c r="Q17" s="138">
        <f>1/$A$1*'[1]4408Exp'!P$265</f>
        <v>9.4621099999999997E-4</v>
      </c>
      <c r="R17" s="138">
        <f>1/$A$1*'[1]4408Exp'!Q$265</f>
        <v>4.4940419999999994E-4</v>
      </c>
      <c r="S17" s="138">
        <f>1/$A$1*'[1]4408Exp'!R$265</f>
        <v>5.3682860000000003E-4</v>
      </c>
      <c r="T17" s="138">
        <f>1/$A$1*'[1]4408Exp'!S$265</f>
        <v>3.316879999999999E-4</v>
      </c>
      <c r="U17" s="138">
        <f>1/$A$1*'[1]4408Exp'!T$265</f>
        <v>8.2068839999999989E-4</v>
      </c>
      <c r="V17" s="138">
        <f>1/$A$1*'[1]4408Exp'!U$265</f>
        <v>7.8944599999999985E-4</v>
      </c>
      <c r="W17" s="138">
        <f>1/$A$1*'[1]4408Exp'!V$265</f>
        <v>3.3384399999999992E-5</v>
      </c>
      <c r="X17" s="138">
        <f>1/$A$1*'[1]4408Exp'!W$265</f>
        <v>1.2515999999999998E-6</v>
      </c>
      <c r="Y17" s="138">
        <f>1/$A$1*'[1]4408Exp'!X$265</f>
        <v>1.6331699999999998E-4</v>
      </c>
      <c r="Z17" s="138">
        <f>1/$A$1*'[1]4408Exp'!Y$265</f>
        <v>1.3687914799999999E-4</v>
      </c>
      <c r="AA17" s="138">
        <f>1/$A$1*'[1]4408Exp'!Z$265</f>
        <v>0</v>
      </c>
      <c r="AB17" s="139">
        <f>1/$A$1*'[1]4408Exp'!AA$265</f>
        <v>0</v>
      </c>
      <c r="AC17" s="36"/>
      <c r="AD17" s="261">
        <f>'[1]4408Exp'!AB$265</f>
        <v>0</v>
      </c>
      <c r="AE17" s="203">
        <f>'[1]4408Exp'!AC$265</f>
        <v>0</v>
      </c>
      <c r="AF17" s="203">
        <f>'[1]4408Exp'!AD$265</f>
        <v>0</v>
      </c>
      <c r="AG17" s="203">
        <f>'[1]4408Exp'!AE$265</f>
        <v>0</v>
      </c>
      <c r="AH17" s="203">
        <f>'[1]4408Exp'!AF$265</f>
        <v>1.6280589999999999</v>
      </c>
      <c r="AI17" s="203">
        <f>'[1]4408Exp'!AG$265</f>
        <v>0</v>
      </c>
      <c r="AJ17" s="203">
        <f>'[1]4408Exp'!AH$265</f>
        <v>0.173289</v>
      </c>
      <c r="AK17" s="203">
        <f>'[1]4408Exp'!AI$265</f>
        <v>0.32421</v>
      </c>
      <c r="AL17" s="203">
        <f>'[1]4408Exp'!AJ$265</f>
        <v>0.32164299999999996</v>
      </c>
      <c r="AM17" s="203">
        <f>'[1]4408Exp'!AK$265</f>
        <v>0.43370499999999995</v>
      </c>
      <c r="AN17" s="203">
        <f>'[1]4408Exp'!AL$265</f>
        <v>0.41735699999999998</v>
      </c>
      <c r="AO17" s="203">
        <f>'[1]4408Exp'!AM$265</f>
        <v>0.61929699999999999</v>
      </c>
      <c r="AP17" s="203">
        <f>'[1]4408Exp'!AN$265</f>
        <v>0.45619299999999996</v>
      </c>
      <c r="AQ17" s="203">
        <f>'[1]4408Exp'!AO$265</f>
        <v>0.94444399999999995</v>
      </c>
      <c r="AR17" s="203">
        <f>'[1]4408Exp'!AP$265</f>
        <v>0.65655799999999986</v>
      </c>
      <c r="AS17" s="203">
        <f>'[1]4408Exp'!AQ$265</f>
        <v>0.487564</v>
      </c>
      <c r="AT17" s="203">
        <f>'[1]4408Exp'!AR$265</f>
        <v>0.58817799999999998</v>
      </c>
      <c r="AU17" s="203">
        <f>'[1]4408Exp'!AS$265</f>
        <v>0.74732699999999996</v>
      </c>
      <c r="AV17" s="203">
        <f>'[1]4408Exp'!AT$265</f>
        <v>1.2679339999999999</v>
      </c>
      <c r="AW17" s="203">
        <f>'[1]4408Exp'!AU$265</f>
        <v>1.1614</v>
      </c>
      <c r="AX17" s="203">
        <f>'[1]4408Exp'!AV$265</f>
        <v>5.3442000000000003E-2</v>
      </c>
      <c r="AY17" s="203">
        <f>'[1]4408Exp'!AW$265</f>
        <v>3.728E-3</v>
      </c>
      <c r="AZ17" s="203">
        <f>'[1]4408Exp'!AX$265</f>
        <v>0.26386300000000001</v>
      </c>
      <c r="BA17" s="203">
        <f>'[1]4408Exp'!AY$265</f>
        <v>0.20684309000000001</v>
      </c>
      <c r="BB17" s="203">
        <f>'[1]4408Exp'!AZ$265</f>
        <v>0</v>
      </c>
      <c r="BC17" s="237">
        <f>'[1]4408Exp'!BA$265</f>
        <v>0</v>
      </c>
      <c r="BD17" s="238"/>
    </row>
    <row r="18" spans="2:56" ht="17.149999999999999" customHeight="1">
      <c r="B18" s="9" t="s">
        <v>188</v>
      </c>
      <c r="C18" s="57">
        <f t="shared" ref="C18:AB18" si="8">C5-SUM(C6,C7,C10,C11,C14,C17)</f>
        <v>1.262603999999997E-4</v>
      </c>
      <c r="D18" s="27">
        <f t="shared" si="8"/>
        <v>7.0560000000122192E-7</v>
      </c>
      <c r="E18" s="27">
        <f t="shared" si="8"/>
        <v>1.6169019999999912E-4</v>
      </c>
      <c r="F18" s="27">
        <f t="shared" si="8"/>
        <v>1.2600539999999862E-4</v>
      </c>
      <c r="G18" s="27">
        <f t="shared" si="8"/>
        <v>3.5742939999998391E-4</v>
      </c>
      <c r="H18" s="27">
        <f t="shared" si="8"/>
        <v>1.7395300000000013E-4</v>
      </c>
      <c r="I18" s="27">
        <f t="shared" si="8"/>
        <v>2.2452982000000007E-3</v>
      </c>
      <c r="J18" s="27">
        <f t="shared" si="8"/>
        <v>4.1370460000000192E-4</v>
      </c>
      <c r="K18" s="27">
        <f t="shared" si="8"/>
        <v>3.1076079999999701E-4</v>
      </c>
      <c r="L18" s="27">
        <f t="shared" si="8"/>
        <v>1.7828720000000187E-4</v>
      </c>
      <c r="M18" s="27">
        <f t="shared" si="8"/>
        <v>3.4181420000000198E-4</v>
      </c>
      <c r="N18" s="27">
        <f t="shared" si="8"/>
        <v>2.7943999999999886E-4</v>
      </c>
      <c r="O18" s="27">
        <f t="shared" si="8"/>
        <v>6.9814080000000014E-4</v>
      </c>
      <c r="P18" s="27">
        <f t="shared" si="8"/>
        <v>4.4664200000000404E-4</v>
      </c>
      <c r="Q18" s="27">
        <f t="shared" si="8"/>
        <v>2.560952800000002E-3</v>
      </c>
      <c r="R18" s="27">
        <f t="shared" si="8"/>
        <v>1.8541999000000003E-2</v>
      </c>
      <c r="S18" s="27">
        <f t="shared" si="8"/>
        <v>2.254614739999999E-2</v>
      </c>
      <c r="T18" s="27">
        <f t="shared" si="8"/>
        <v>4.2387375800000009E-2</v>
      </c>
      <c r="U18" s="27">
        <f t="shared" si="8"/>
        <v>0.1071046074</v>
      </c>
      <c r="V18" s="27">
        <f t="shared" si="8"/>
        <v>9.7558158599999986E-2</v>
      </c>
      <c r="W18" s="27">
        <f t="shared" si="8"/>
        <v>9.8882825999999951E-2</v>
      </c>
      <c r="X18" s="27">
        <f t="shared" si="8"/>
        <v>0.13931485059999993</v>
      </c>
      <c r="Y18" s="27">
        <f t="shared" si="8"/>
        <v>0.108711518328</v>
      </c>
      <c r="Z18" s="27">
        <f t="shared" si="8"/>
        <v>0.15613028338599996</v>
      </c>
      <c r="AA18" s="27">
        <f t="shared" si="8"/>
        <v>0</v>
      </c>
      <c r="AB18" s="28">
        <f t="shared" si="8"/>
        <v>0</v>
      </c>
      <c r="AC18" s="36"/>
      <c r="AD18" s="74">
        <f t="shared" ref="AD18:BC18" si="9">AD5-SUM(AD6,AD7,AD10,AD11,AD14,AD17)</f>
        <v>9.9840999999999624E-2</v>
      </c>
      <c r="AE18" s="75">
        <f t="shared" si="9"/>
        <v>5.5400000000016547E-4</v>
      </c>
      <c r="AF18" s="75">
        <f t="shared" si="9"/>
        <v>9.9893999999999705E-2</v>
      </c>
      <c r="AG18" s="75">
        <f t="shared" si="9"/>
        <v>7.0326999999999362E-2</v>
      </c>
      <c r="AH18" s="75">
        <f t="shared" si="9"/>
        <v>0.21083699999999794</v>
      </c>
      <c r="AI18" s="75">
        <f t="shared" si="9"/>
        <v>0.20632900000000021</v>
      </c>
      <c r="AJ18" s="75">
        <f t="shared" si="9"/>
        <v>1.2917370000000012</v>
      </c>
      <c r="AK18" s="75">
        <f t="shared" si="9"/>
        <v>0.56129500000000121</v>
      </c>
      <c r="AL18" s="75">
        <f t="shared" si="9"/>
        <v>0.2714219999999905</v>
      </c>
      <c r="AM18" s="75">
        <f t="shared" si="9"/>
        <v>0.22311300000000145</v>
      </c>
      <c r="AN18" s="75">
        <f t="shared" si="9"/>
        <v>0.26393199999999695</v>
      </c>
      <c r="AO18" s="75">
        <f t="shared" si="9"/>
        <v>0.50899899999999576</v>
      </c>
      <c r="AP18" s="75">
        <f t="shared" si="9"/>
        <v>0.54280299999999215</v>
      </c>
      <c r="AQ18" s="75">
        <f t="shared" si="9"/>
        <v>0.37566400000000044</v>
      </c>
      <c r="AR18" s="75">
        <f t="shared" si="9"/>
        <v>3.2545419999999972</v>
      </c>
      <c r="AS18" s="75">
        <f t="shared" si="9"/>
        <v>12.82763499999999</v>
      </c>
      <c r="AT18" s="75">
        <f t="shared" si="9"/>
        <v>14.621057999999998</v>
      </c>
      <c r="AU18" s="75">
        <f t="shared" si="9"/>
        <v>41.542715999999999</v>
      </c>
      <c r="AV18" s="75">
        <f t="shared" si="9"/>
        <v>74.007452999999998</v>
      </c>
      <c r="AW18" s="75">
        <f t="shared" si="9"/>
        <v>63.421556999999979</v>
      </c>
      <c r="AX18" s="75">
        <f t="shared" si="9"/>
        <v>58.858559999999997</v>
      </c>
      <c r="AY18" s="75">
        <f t="shared" si="9"/>
        <v>89.660287000000011</v>
      </c>
      <c r="AZ18" s="75">
        <f t="shared" si="9"/>
        <v>77.955821000000014</v>
      </c>
      <c r="BA18" s="75">
        <f t="shared" si="9"/>
        <v>109.00613355800004</v>
      </c>
      <c r="BB18" s="75">
        <f t="shared" si="9"/>
        <v>0</v>
      </c>
      <c r="BC18" s="76">
        <f t="shared" si="9"/>
        <v>0</v>
      </c>
      <c r="BD18" s="238"/>
    </row>
    <row r="19" spans="2:56">
      <c r="B19" s="4" t="s">
        <v>92</v>
      </c>
      <c r="C19" s="243">
        <f>1/$A$1*'[1]4408Exp'!B$108</f>
        <v>0</v>
      </c>
      <c r="D19" s="11">
        <f>1/$A$1*'[1]4408Exp'!C$108</f>
        <v>0</v>
      </c>
      <c r="E19" s="11">
        <f>1/$A$1*'[1]4408Exp'!D$108</f>
        <v>1.6911999999999997E-5</v>
      </c>
      <c r="F19" s="11">
        <f>1/$A$1*'[1]4408Exp'!E$108</f>
        <v>5.0000000000000002E-5</v>
      </c>
      <c r="G19" s="11">
        <f>1/$A$1*'[1]4408Exp'!F$108</f>
        <v>0</v>
      </c>
      <c r="H19" s="11">
        <f>1/$A$1*'[1]4408Exp'!G$108</f>
        <v>0</v>
      </c>
      <c r="I19" s="11">
        <f>1/$A$1*'[1]4408Exp'!H$108</f>
        <v>0</v>
      </c>
      <c r="J19" s="11">
        <f>1/$A$1*'[1]4408Exp'!I$108</f>
        <v>4.5427199999999998E-5</v>
      </c>
      <c r="K19" s="11">
        <f>1/$A$1*'[1]4408Exp'!J$108</f>
        <v>1.5142399999999999E-5</v>
      </c>
      <c r="L19" s="11">
        <f>1/$A$1*'[1]4408Exp'!K$108</f>
        <v>0</v>
      </c>
      <c r="M19" s="11">
        <f>1/$A$1*'[1]4408Exp'!L$108</f>
        <v>0</v>
      </c>
      <c r="N19" s="11">
        <f>1/$A$1*'[1]4408Exp'!M$108</f>
        <v>0</v>
      </c>
      <c r="O19" s="11">
        <f>1/$A$1*'[1]4408Exp'!N$108</f>
        <v>1.3702919999999998E-4</v>
      </c>
      <c r="P19" s="11">
        <f>1/$A$1*'[1]4408Exp'!O$108</f>
        <v>1.7057879999999998E-4</v>
      </c>
      <c r="Q19" s="11">
        <f>1/$A$1*'[1]4408Exp'!P$108</f>
        <v>1.2471325999999997E-3</v>
      </c>
      <c r="R19" s="11">
        <f>1/$A$1*'[1]4408Exp'!Q$108</f>
        <v>1.7565210599999995E-2</v>
      </c>
      <c r="S19" s="11">
        <f>1/$A$1*'[1]4408Exp'!R$108</f>
        <v>2.1764079400000001E-2</v>
      </c>
      <c r="T19" s="11">
        <f>1/$A$1*'[1]4408Exp'!S$108</f>
        <v>4.2008140999999999E-2</v>
      </c>
      <c r="U19" s="11">
        <f>1/$A$1*'[1]4408Exp'!T$108</f>
        <v>0.10602179559999998</v>
      </c>
      <c r="V19" s="11">
        <f>1/$A$1*'[1]4408Exp'!U$108</f>
        <v>9.6698334599999991E-2</v>
      </c>
      <c r="W19" s="11">
        <f>1/$A$1*'[1]4408Exp'!V$108</f>
        <v>9.7136278399999984E-2</v>
      </c>
      <c r="X19" s="11">
        <f>1/$A$1*'[1]4408Exp'!W$108</f>
        <v>0.13545088339999994</v>
      </c>
      <c r="Y19" s="11">
        <f>1/$A$1*'[1]4408Exp'!X$108</f>
        <v>0.1064638582</v>
      </c>
      <c r="Z19" s="11">
        <f>1/$A$1*'[1]4408Exp'!Y$108</f>
        <v>0.15368971267999995</v>
      </c>
      <c r="AA19" s="11">
        <f>1/$A$1*'[1]4408Exp'!Z$108</f>
        <v>0</v>
      </c>
      <c r="AB19" s="10">
        <f>1/$A$1*'[1]4408Exp'!AA$108</f>
        <v>0</v>
      </c>
      <c r="AC19" s="36"/>
      <c r="AD19" s="245">
        <f>'[1]4408Exp'!AB$108</f>
        <v>0</v>
      </c>
      <c r="AE19" s="190">
        <f>'[1]4408Exp'!AC$108</f>
        <v>0</v>
      </c>
      <c r="AF19" s="190">
        <f>'[1]4408Exp'!AD$108</f>
        <v>1.1778E-2</v>
      </c>
      <c r="AG19" s="190">
        <f>'[1]4408Exp'!AE$108</f>
        <v>8.1499999999999993E-3</v>
      </c>
      <c r="AH19" s="190">
        <f>'[1]4408Exp'!AF$108</f>
        <v>0</v>
      </c>
      <c r="AI19" s="190">
        <f>'[1]4408Exp'!AG$108</f>
        <v>0</v>
      </c>
      <c r="AJ19" s="190">
        <f>'[1]4408Exp'!AH$108</f>
        <v>0</v>
      </c>
      <c r="AK19" s="190">
        <f>'[1]4408Exp'!AI$108</f>
        <v>8.3573999999999996E-2</v>
      </c>
      <c r="AL19" s="190">
        <f>'[1]4408Exp'!AJ$108</f>
        <v>1.5368999999999999E-2</v>
      </c>
      <c r="AM19" s="190">
        <f>'[1]4408Exp'!AK$108</f>
        <v>0</v>
      </c>
      <c r="AN19" s="190">
        <f>'[1]4408Exp'!AL$108</f>
        <v>0</v>
      </c>
      <c r="AO19" s="190">
        <f>'[1]4408Exp'!AM$108</f>
        <v>0</v>
      </c>
      <c r="AP19" s="190">
        <f>'[1]4408Exp'!AN$108</f>
        <v>7.8647999999999996E-2</v>
      </c>
      <c r="AQ19" s="190">
        <f>'[1]4408Exp'!AO$108</f>
        <v>9.9667999999999993E-2</v>
      </c>
      <c r="AR19" s="190">
        <f>'[1]4408Exp'!AP$108</f>
        <v>1.12473</v>
      </c>
      <c r="AS19" s="190">
        <f>'[1]4408Exp'!AQ$108</f>
        <v>11.350204999999999</v>
      </c>
      <c r="AT19" s="190">
        <f>'[1]4408Exp'!AR$108</f>
        <v>14.134715999999999</v>
      </c>
      <c r="AU19" s="190">
        <f>'[1]4408Exp'!AS$108</f>
        <v>41.271001999999996</v>
      </c>
      <c r="AV19" s="190">
        <f>'[1]4408Exp'!AT$108</f>
        <v>73.063014999999993</v>
      </c>
      <c r="AW19" s="190">
        <f>'[1]4408Exp'!AU$108</f>
        <v>62.717171999999998</v>
      </c>
      <c r="AX19" s="190">
        <f>'[1]4408Exp'!AV$108</f>
        <v>57.463482999999997</v>
      </c>
      <c r="AY19" s="190">
        <f>'[1]4408Exp'!AW$108</f>
        <v>86.703207999999989</v>
      </c>
      <c r="AZ19" s="190">
        <f>'[1]4408Exp'!AX$108</f>
        <v>75.669825000000003</v>
      </c>
      <c r="BA19" s="190">
        <f>'[1]4408Exp'!AY$108</f>
        <v>106.428344008</v>
      </c>
      <c r="BB19" s="190">
        <f>'[1]4408Exp'!AZ$108</f>
        <v>0</v>
      </c>
      <c r="BC19" s="229">
        <f>'[1]4408Exp'!BA$108</f>
        <v>0</v>
      </c>
      <c r="BD19" s="238"/>
    </row>
    <row r="20" spans="2:56" ht="13" thickBot="1">
      <c r="B20" s="5" t="s">
        <v>23</v>
      </c>
      <c r="C20" s="205">
        <f t="shared" ref="C20:AB20" si="10">SUM(C18:C18)-SUM(C19:C19)</f>
        <v>1.262603999999997E-4</v>
      </c>
      <c r="D20" s="158">
        <f t="shared" si="10"/>
        <v>7.0560000000122192E-7</v>
      </c>
      <c r="E20" s="158">
        <f t="shared" si="10"/>
        <v>1.4477819999999912E-4</v>
      </c>
      <c r="F20" s="158">
        <f t="shared" si="10"/>
        <v>7.600539999999862E-5</v>
      </c>
      <c r="G20" s="158">
        <f t="shared" si="10"/>
        <v>3.5742939999998391E-4</v>
      </c>
      <c r="H20" s="158">
        <f t="shared" si="10"/>
        <v>1.7395300000000013E-4</v>
      </c>
      <c r="I20" s="158">
        <f t="shared" si="10"/>
        <v>2.2452982000000007E-3</v>
      </c>
      <c r="J20" s="158">
        <f t="shared" si="10"/>
        <v>3.6827740000000195E-4</v>
      </c>
      <c r="K20" s="158">
        <f t="shared" si="10"/>
        <v>2.9561839999999698E-4</v>
      </c>
      <c r="L20" s="158">
        <f t="shared" si="10"/>
        <v>1.7828720000000187E-4</v>
      </c>
      <c r="M20" s="158">
        <f t="shared" si="10"/>
        <v>3.4181420000000198E-4</v>
      </c>
      <c r="N20" s="158">
        <f t="shared" si="10"/>
        <v>2.7943999999999886E-4</v>
      </c>
      <c r="O20" s="158">
        <f t="shared" si="10"/>
        <v>5.6111160000000019E-4</v>
      </c>
      <c r="P20" s="158">
        <f t="shared" si="10"/>
        <v>2.7606320000000408E-4</v>
      </c>
      <c r="Q20" s="158">
        <f t="shared" si="10"/>
        <v>1.3138202000000023E-3</v>
      </c>
      <c r="R20" s="158">
        <f t="shared" si="10"/>
        <v>9.7678840000000808E-4</v>
      </c>
      <c r="S20" s="158">
        <f t="shared" si="10"/>
        <v>7.8206799999998994E-4</v>
      </c>
      <c r="T20" s="158">
        <f t="shared" si="10"/>
        <v>3.7923480000000981E-4</v>
      </c>
      <c r="U20" s="158">
        <f t="shared" si="10"/>
        <v>1.0828118000000136E-3</v>
      </c>
      <c r="V20" s="158">
        <f t="shared" si="10"/>
        <v>8.5982399999999515E-4</v>
      </c>
      <c r="W20" s="158">
        <f t="shared" si="10"/>
        <v>1.7465475999999674E-3</v>
      </c>
      <c r="X20" s="158">
        <f t="shared" si="10"/>
        <v>3.8639671999999847E-3</v>
      </c>
      <c r="Y20" s="158">
        <f t="shared" si="10"/>
        <v>2.247660127999998E-3</v>
      </c>
      <c r="Z20" s="158">
        <f t="shared" si="10"/>
        <v>2.4405707060000115E-3</v>
      </c>
      <c r="AA20" s="158">
        <f t="shared" si="10"/>
        <v>0</v>
      </c>
      <c r="AB20" s="159">
        <f t="shared" si="10"/>
        <v>0</v>
      </c>
      <c r="AC20" s="273"/>
      <c r="AD20" s="201">
        <f t="shared" ref="AD20:BC20" si="11">SUM(AD18:AD18)-SUM(AD19:AD19)</f>
        <v>9.9840999999999624E-2</v>
      </c>
      <c r="AE20" s="192">
        <f t="shared" si="11"/>
        <v>5.5400000000016547E-4</v>
      </c>
      <c r="AF20" s="192">
        <f t="shared" si="11"/>
        <v>8.8115999999999708E-2</v>
      </c>
      <c r="AG20" s="192">
        <f t="shared" si="11"/>
        <v>6.2176999999999365E-2</v>
      </c>
      <c r="AH20" s="192">
        <f t="shared" si="11"/>
        <v>0.21083699999999794</v>
      </c>
      <c r="AI20" s="192">
        <f t="shared" si="11"/>
        <v>0.20632900000000021</v>
      </c>
      <c r="AJ20" s="192">
        <f t="shared" si="11"/>
        <v>1.2917370000000012</v>
      </c>
      <c r="AK20" s="192">
        <f t="shared" si="11"/>
        <v>0.47772100000000123</v>
      </c>
      <c r="AL20" s="192">
        <f t="shared" si="11"/>
        <v>0.25605299999999048</v>
      </c>
      <c r="AM20" s="192">
        <f t="shared" si="11"/>
        <v>0.22311300000000145</v>
      </c>
      <c r="AN20" s="192">
        <f t="shared" si="11"/>
        <v>0.26393199999999695</v>
      </c>
      <c r="AO20" s="192">
        <f t="shared" si="11"/>
        <v>0.50899899999999576</v>
      </c>
      <c r="AP20" s="192">
        <f t="shared" si="11"/>
        <v>0.46415499999999216</v>
      </c>
      <c r="AQ20" s="192">
        <f t="shared" si="11"/>
        <v>0.27599600000000046</v>
      </c>
      <c r="AR20" s="192">
        <f t="shared" si="11"/>
        <v>2.1298119999999972</v>
      </c>
      <c r="AS20" s="192">
        <f t="shared" si="11"/>
        <v>1.4774299999999911</v>
      </c>
      <c r="AT20" s="192">
        <f t="shared" si="11"/>
        <v>0.48634199999999872</v>
      </c>
      <c r="AU20" s="192">
        <f t="shared" si="11"/>
        <v>0.2717140000000029</v>
      </c>
      <c r="AV20" s="192">
        <f t="shared" si="11"/>
        <v>0.94443800000000522</v>
      </c>
      <c r="AW20" s="192">
        <f t="shared" si="11"/>
        <v>0.70438499999998072</v>
      </c>
      <c r="AX20" s="192">
        <f t="shared" si="11"/>
        <v>1.3950770000000006</v>
      </c>
      <c r="AY20" s="192">
        <f t="shared" si="11"/>
        <v>2.9570790000000216</v>
      </c>
      <c r="AZ20" s="192">
        <f t="shared" si="11"/>
        <v>2.2859960000000115</v>
      </c>
      <c r="BA20" s="192">
        <f t="shared" si="11"/>
        <v>2.5777895500000483</v>
      </c>
      <c r="BB20" s="192">
        <f t="shared" si="11"/>
        <v>0</v>
      </c>
      <c r="BC20" s="231">
        <f t="shared" si="11"/>
        <v>0</v>
      </c>
      <c r="BD20" s="238"/>
    </row>
    <row r="21" spans="2:56" ht="13" thickTop="1">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6">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BD95"/>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[2]RWE!$A$12</f>
        <v>2.2999999999999998</v>
      </c>
      <c r="B1" s="31"/>
    </row>
    <row r="2" spans="1:56" ht="16" thickTop="1">
      <c r="B2" s="374" t="s">
        <v>245</v>
      </c>
      <c r="C2" s="368" t="s">
        <v>251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1/$A$1*'[1]4412Exp'!B$263</f>
        <v>6.3911732645000017</v>
      </c>
      <c r="D5" s="117">
        <f>1/$A$1*'[1]4412Exp'!C$263</f>
        <v>6.6997497857999981</v>
      </c>
      <c r="E5" s="117">
        <f>1/$A$1*'[1]4412Exp'!D$263</f>
        <v>6.1378748379000001</v>
      </c>
      <c r="F5" s="117">
        <f>1/$A$1*'[1]4412Exp'!E$263</f>
        <v>5.6464099293000025</v>
      </c>
      <c r="G5" s="117">
        <f>1/$A$1*'[1]4412Exp'!F$263</f>
        <v>4.4056656958000016</v>
      </c>
      <c r="H5" s="117">
        <f>1/$A$1*'[1]4412Exp'!G$263</f>
        <v>3.7378566293999995</v>
      </c>
      <c r="I5" s="117">
        <f>1/$A$1*'[1]4412Exp'!H$263</f>
        <v>3.504073302100001</v>
      </c>
      <c r="J5" s="117">
        <f>1/$A$1*'[1]4412Exp'!I$263</f>
        <v>2.9938087159999993</v>
      </c>
      <c r="K5" s="117">
        <f>1/$A$1*'[1]4412Exp'!J$263</f>
        <v>2.820929967300001</v>
      </c>
      <c r="L5" s="117">
        <f>1/$A$1*'[1]4412Exp'!K$263</f>
        <v>2.4317364893</v>
      </c>
      <c r="M5" s="117">
        <f>1/$A$1*'[1]4412Exp'!L$263</f>
        <v>3.1188646878999995</v>
      </c>
      <c r="N5" s="117">
        <f>1/$A$1*'[1]4412Exp'!M$263</f>
        <v>3.2150406766000001</v>
      </c>
      <c r="O5" s="117">
        <f>1/$A$1*'[1]4412Exp'!N$263</f>
        <v>3.315372959599999</v>
      </c>
      <c r="P5" s="117">
        <f>1/$A$1*'[1]4412Exp'!O$263</f>
        <v>2.9159054428000002</v>
      </c>
      <c r="Q5" s="117">
        <f>1/$A$1*'[1]4412Exp'!P$263</f>
        <v>3.2771050241999991</v>
      </c>
      <c r="R5" s="117">
        <f>1/$A$1*'[1]4412Exp'!Q$263</f>
        <v>3.4531511643999999</v>
      </c>
      <c r="S5" s="117">
        <f>1/$A$1*'[1]4412Exp'!R$263</f>
        <v>3.4495048644000006</v>
      </c>
      <c r="T5" s="117">
        <f>1/$A$1*'[1]4412Exp'!S$263</f>
        <v>2.2426527985176472</v>
      </c>
      <c r="U5" s="117">
        <f>1/$A$1*'[1]4412Exp'!T$263</f>
        <v>2.6013139688500004</v>
      </c>
      <c r="V5" s="117">
        <f>1/$A$1*'[1]4412Exp'!U$263</f>
        <v>2.4834510735999999</v>
      </c>
      <c r="W5" s="117">
        <f>1/$A$1*'[1]4412Exp'!V$263</f>
        <v>2.6867314441999999</v>
      </c>
      <c r="X5" s="117">
        <f>1/$A$1*'[1]4412Exp'!W$263</f>
        <v>3.1267233549999998</v>
      </c>
      <c r="Y5" s="117">
        <f>1/$A$1*'[1]4412Exp'!X$263</f>
        <v>2.0551801688992</v>
      </c>
      <c r="Z5" s="117">
        <f>1/$A$1*'[1]4412Exp'!Y$263</f>
        <v>2.0061479956965997</v>
      </c>
      <c r="AA5" s="117">
        <f>1/$A$1*'[1]4412Exp'!Z$263</f>
        <v>0</v>
      </c>
      <c r="AB5" s="216">
        <f>1/$A$1*'[1]4412Exp'!AA$263</f>
        <v>0</v>
      </c>
      <c r="AC5" s="18"/>
      <c r="AD5" s="50">
        <f>1/1000*'[1]4412Exp'!AB$263</f>
        <v>1.9889277149999995</v>
      </c>
      <c r="AE5" s="45">
        <f>1/1000*'[1]4412Exp'!AC$263</f>
        <v>1.8379061320000005</v>
      </c>
      <c r="AF5" s="45">
        <f>1/1000*'[1]4412Exp'!AD$263</f>
        <v>1.7483095830000002</v>
      </c>
      <c r="AG5" s="45">
        <f>1/1000*'[1]4412Exp'!AE$263</f>
        <v>1.6629109350000002</v>
      </c>
      <c r="AH5" s="45">
        <f>1/1000*'[1]4412Exp'!AF$263</f>
        <v>1.5768742929999999</v>
      </c>
      <c r="AI5" s="45">
        <f>1/1000*'[1]4412Exp'!AG$263</f>
        <v>1.3746702709999996</v>
      </c>
      <c r="AJ5" s="45">
        <f>1/1000*'[1]4412Exp'!AH$263</f>
        <v>1.5764843849999994</v>
      </c>
      <c r="AK5" s="45">
        <f>1/1000*'[1]4412Exp'!AI$263</f>
        <v>1.524598707</v>
      </c>
      <c r="AL5" s="45">
        <f>1/1000*'[1]4412Exp'!AJ$263</f>
        <v>1.5272533699999993</v>
      </c>
      <c r="AM5" s="45">
        <f>1/1000*'[1]4412Exp'!AK$263</f>
        <v>1.1895108990000005</v>
      </c>
      <c r="AN5" s="45">
        <f>1/1000*'[1]4412Exp'!AL$263</f>
        <v>1.6353717210000001</v>
      </c>
      <c r="AO5" s="45">
        <f>1/1000*'[1]4412Exp'!AM$263</f>
        <v>1.9534700980000004</v>
      </c>
      <c r="AP5" s="45">
        <f>1/1000*'[1]4412Exp'!AN$263</f>
        <v>2.0115181519999998</v>
      </c>
      <c r="AQ5" s="45">
        <f>1/1000*'[1]4412Exp'!AO$263</f>
        <v>2.1762128919999997</v>
      </c>
      <c r="AR5" s="45">
        <f>1/1000*'[1]4412Exp'!AP$263</f>
        <v>2.3724708950000002</v>
      </c>
      <c r="AS5" s="45">
        <f>1/1000*'[1]4412Exp'!AQ$263</f>
        <v>2.3459471959999991</v>
      </c>
      <c r="AT5" s="45">
        <f>1/1000*'[1]4412Exp'!AR$263</f>
        <v>2.2116102299999998</v>
      </c>
      <c r="AU5" s="45">
        <f>1/1000*'[1]4412Exp'!AS$263</f>
        <v>1.6944452109999995</v>
      </c>
      <c r="AV5" s="45">
        <f>1/1000*'[1]4412Exp'!AT$263</f>
        <v>2.059601443</v>
      </c>
      <c r="AW5" s="45">
        <f>1/1000*'[1]4412Exp'!AU$263</f>
        <v>1.6908042780000005</v>
      </c>
      <c r="AX5" s="45">
        <f>1/1000*'[1]4412Exp'!AV$263</f>
        <v>1.7443215489999999</v>
      </c>
      <c r="AY5" s="45">
        <f>1/1000*'[1]4412Exp'!AW$263</f>
        <v>2.5178155919999998</v>
      </c>
      <c r="AZ5" s="45">
        <f>1/1000*'[1]4412Exp'!AX$263</f>
        <v>1.8885835730000007</v>
      </c>
      <c r="BA5" s="45">
        <f>1/1000*'[1]4412Exp'!AY$263</f>
        <v>1.3330598256330004</v>
      </c>
      <c r="BB5" s="45">
        <f>1/1000*'[1]4412Exp'!AZ$263</f>
        <v>0</v>
      </c>
      <c r="BC5" s="218">
        <f>1/1000*'[1]4412Exp'!BA$263</f>
        <v>0</v>
      </c>
      <c r="BD5" s="238"/>
    </row>
    <row r="6" spans="1:56" ht="17.149999999999999" customHeight="1" thickTop="1">
      <c r="B6" s="43" t="s">
        <v>24</v>
      </c>
      <c r="C6" s="46">
        <f>1/$A$1*'[1]4412Exp'!B$266</f>
        <v>0.17216640520000001</v>
      </c>
      <c r="D6" s="34">
        <f>1/$A$1*'[1]4412Exp'!C$266</f>
        <v>0.21067910289999997</v>
      </c>
      <c r="E6" s="34">
        <f>1/$A$1*'[1]4412Exp'!D$266</f>
        <v>0.16538246940000004</v>
      </c>
      <c r="F6" s="34">
        <f>1/$A$1*'[1]4412Exp'!E$266</f>
        <v>0.18605315849999998</v>
      </c>
      <c r="G6" s="34">
        <f>1/$A$1*'[1]4412Exp'!F$266</f>
        <v>0.1098414655</v>
      </c>
      <c r="H6" s="34">
        <f>1/$A$1*'[1]4412Exp'!G$266</f>
        <v>0.12515066490000004</v>
      </c>
      <c r="I6" s="34">
        <f>1/$A$1*'[1]4412Exp'!H$266</f>
        <v>4.5480960900000006E-2</v>
      </c>
      <c r="J6" s="34">
        <f>1/$A$1*'[1]4412Exp'!I$266</f>
        <v>7.7347040000000006E-2</v>
      </c>
      <c r="K6" s="34">
        <f>1/$A$1*'[1]4412Exp'!J$266</f>
        <v>9.0451451200000019E-2</v>
      </c>
      <c r="L6" s="34">
        <f>1/$A$1*'[1]4412Exp'!K$266</f>
        <v>0.11809415499999999</v>
      </c>
      <c r="M6" s="34">
        <f>1/$A$1*'[1]4412Exp'!L$266</f>
        <v>8.6754634599999977E-2</v>
      </c>
      <c r="N6" s="34">
        <f>1/$A$1*'[1]4412Exp'!M$266</f>
        <v>5.3703571199999994E-2</v>
      </c>
      <c r="O6" s="34">
        <f>1/$A$1*'[1]4412Exp'!N$266</f>
        <v>7.3567078399999999E-2</v>
      </c>
      <c r="P6" s="34">
        <f>1/$A$1*'[1]4412Exp'!O$266</f>
        <v>3.4760317199999995E-2</v>
      </c>
      <c r="Q6" s="34">
        <f>1/$A$1*'[1]4412Exp'!P$266</f>
        <v>4.3911754599999998E-2</v>
      </c>
      <c r="R6" s="34">
        <f>1/$A$1*'[1]4412Exp'!Q$266</f>
        <v>2.5803696800000001E-2</v>
      </c>
      <c r="S6" s="34">
        <f>1/$A$1*'[1]4412Exp'!R$266</f>
        <v>2.4855156199999999E-2</v>
      </c>
      <c r="T6" s="34">
        <f>1/$A$1*'[1]4412Exp'!S$266</f>
        <v>7.8145942000000003E-3</v>
      </c>
      <c r="U6" s="34">
        <f>1/$A$1*'[1]4412Exp'!T$266</f>
        <v>2.9514169999999999E-2</v>
      </c>
      <c r="V6" s="34">
        <f>1/$A$1*'[1]4412Exp'!U$266</f>
        <v>2.8995668800000002E-2</v>
      </c>
      <c r="W6" s="34">
        <f>1/$A$1*'[1]4412Exp'!V$266</f>
        <v>1.9580766800000003E-2</v>
      </c>
      <c r="X6" s="34">
        <f>1/$A$1*'[1]4412Exp'!W$266</f>
        <v>1.1510987600000001E-2</v>
      </c>
      <c r="Y6" s="34">
        <f>1/$A$1*'[1]4412Exp'!X$266</f>
        <v>4.2912912000000001E-3</v>
      </c>
      <c r="Z6" s="34">
        <f>1/$A$1*'[1]4412Exp'!Y$266</f>
        <v>7.7274281000000002E-3</v>
      </c>
      <c r="AA6" s="34">
        <f>1/$A$1*'[1]4412Exp'!Z$266</f>
        <v>0</v>
      </c>
      <c r="AB6" s="47">
        <f>1/$A$1*'[1]4412Exp'!AA$266</f>
        <v>0</v>
      </c>
      <c r="AC6" s="14"/>
      <c r="AD6" s="46">
        <f>1/1000*'[1]4412Exp'!AB$266</f>
        <v>4.6336733000000005E-2</v>
      </c>
      <c r="AE6" s="34">
        <f>1/1000*'[1]4412Exp'!AC$266</f>
        <v>5.1352468999999998E-2</v>
      </c>
      <c r="AF6" s="34">
        <f>1/1000*'[1]4412Exp'!AD$266</f>
        <v>3.9784512000000001E-2</v>
      </c>
      <c r="AG6" s="34">
        <f>1/1000*'[1]4412Exp'!AE$266</f>
        <v>4.3839108000000002E-2</v>
      </c>
      <c r="AH6" s="34">
        <f>1/1000*'[1]4412Exp'!AF$266</f>
        <v>3.3070255E-2</v>
      </c>
      <c r="AI6" s="34">
        <f>1/1000*'[1]4412Exp'!AG$266</f>
        <v>3.9518457999999999E-2</v>
      </c>
      <c r="AJ6" s="34">
        <f>1/1000*'[1]4412Exp'!AH$266</f>
        <v>1.3379694000000001E-2</v>
      </c>
      <c r="AK6" s="34">
        <f>1/1000*'[1]4412Exp'!AI$266</f>
        <v>3.3250236000000002E-2</v>
      </c>
      <c r="AL6" s="34">
        <f>1/1000*'[1]4412Exp'!AJ$266</f>
        <v>4.6210957999999996E-2</v>
      </c>
      <c r="AM6" s="34">
        <f>1/1000*'[1]4412Exp'!AK$266</f>
        <v>5.5301825999999991E-2</v>
      </c>
      <c r="AN6" s="34">
        <f>1/1000*'[1]4412Exp'!AL$266</f>
        <v>4.4486866999999999E-2</v>
      </c>
      <c r="AO6" s="34">
        <f>1/1000*'[1]4412Exp'!AM$266</f>
        <v>3.1635952000000002E-2</v>
      </c>
      <c r="AP6" s="34">
        <f>1/1000*'[1]4412Exp'!AN$266</f>
        <v>4.4222243000000001E-2</v>
      </c>
      <c r="AQ6" s="34">
        <f>1/1000*'[1]4412Exp'!AO$266</f>
        <v>2.5692473E-2</v>
      </c>
      <c r="AR6" s="34">
        <f>1/1000*'[1]4412Exp'!AP$266</f>
        <v>3.1075626000000002E-2</v>
      </c>
      <c r="AS6" s="34">
        <f>1/1000*'[1]4412Exp'!AQ$266</f>
        <v>1.8180107000000001E-2</v>
      </c>
      <c r="AT6" s="34">
        <f>1/1000*'[1]4412Exp'!AR$266</f>
        <v>1.6134352999999997E-2</v>
      </c>
      <c r="AU6" s="34">
        <f>1/1000*'[1]4412Exp'!AS$266</f>
        <v>6.0268730000000003E-3</v>
      </c>
      <c r="AV6" s="34">
        <f>1/1000*'[1]4412Exp'!AT$266</f>
        <v>1.8926428999999998E-2</v>
      </c>
      <c r="AW6" s="34">
        <f>1/1000*'[1]4412Exp'!AU$266</f>
        <v>1.7680438000000003E-2</v>
      </c>
      <c r="AX6" s="34">
        <f>1/1000*'[1]4412Exp'!AV$266</f>
        <v>1.1189981E-2</v>
      </c>
      <c r="AY6" s="34">
        <f>1/1000*'[1]4412Exp'!AW$266</f>
        <v>6.6404920000000004E-3</v>
      </c>
      <c r="AZ6" s="34">
        <f>1/1000*'[1]4412Exp'!AX$266</f>
        <v>3.2715529999999995E-3</v>
      </c>
      <c r="BA6" s="34">
        <f>1/1000*'[1]4412Exp'!AY$266</f>
        <v>4.8278821899999987E-3</v>
      </c>
      <c r="BB6" s="34">
        <f>1/1000*'[1]4412Exp'!AZ$266</f>
        <v>0</v>
      </c>
      <c r="BC6" s="47">
        <f>1/1000*'[1]4412Exp'!BA$266</f>
        <v>0</v>
      </c>
      <c r="BD6" s="238"/>
    </row>
    <row r="7" spans="1:56">
      <c r="B7" s="4" t="s">
        <v>112</v>
      </c>
      <c r="C7" s="243">
        <f>1/$A$1*'[1]4412Exp'!B$6</f>
        <v>4.0761734700000003E-2</v>
      </c>
      <c r="D7" s="11">
        <f>1/$A$1*'[1]4412Exp'!C$6</f>
        <v>8.2374002799999999E-2</v>
      </c>
      <c r="E7" s="11">
        <f>1/$A$1*'[1]4412Exp'!D$6</f>
        <v>8.3777190899999993E-2</v>
      </c>
      <c r="F7" s="11">
        <f>1/$A$1*'[1]4412Exp'!E$6</f>
        <v>0.11360439110000001</v>
      </c>
      <c r="G7" s="11">
        <f>1/$A$1*'[1]4412Exp'!F$6</f>
        <v>7.7358308899999992E-2</v>
      </c>
      <c r="H7" s="11">
        <f>1/$A$1*'[1]4412Exp'!G$6</f>
        <v>8.5812111100000019E-2</v>
      </c>
      <c r="I7" s="11">
        <f>1/$A$1*'[1]4412Exp'!H$6</f>
        <v>2.4738160999999998E-2</v>
      </c>
      <c r="J7" s="11">
        <f>1/$A$1*'[1]4412Exp'!I$6</f>
        <v>4.4246022100000004E-2</v>
      </c>
      <c r="K7" s="11">
        <f>1/$A$1*'[1]4412Exp'!J$6</f>
        <v>4.4632107700000007E-2</v>
      </c>
      <c r="L7" s="11">
        <f>1/$A$1*'[1]4412Exp'!K$6</f>
        <v>4.1467035799999996E-2</v>
      </c>
      <c r="M7" s="11">
        <f>1/$A$1*'[1]4412Exp'!L$6</f>
        <v>3.4890946199999988E-2</v>
      </c>
      <c r="N7" s="11">
        <f>1/$A$1*'[1]4412Exp'!M$6</f>
        <v>2.1710830899999999E-2</v>
      </c>
      <c r="O7" s="11">
        <f>1/$A$1*'[1]4412Exp'!N$6</f>
        <v>3.5084319499999995E-2</v>
      </c>
      <c r="P7" s="11">
        <f>1/$A$1*'[1]4412Exp'!O$6</f>
        <v>6.7495301999999993E-3</v>
      </c>
      <c r="Q7" s="11">
        <f>1/$A$1*'[1]4412Exp'!P$6</f>
        <v>1.28610398E-2</v>
      </c>
      <c r="R7" s="11">
        <f>1/$A$1*'[1]4412Exp'!Q$6</f>
        <v>8.4494997999999995E-3</v>
      </c>
      <c r="S7" s="11">
        <f>1/$A$1*'[1]4412Exp'!R$6</f>
        <v>1.5363916399999998E-2</v>
      </c>
      <c r="T7" s="11">
        <f>1/$A$1*'[1]4412Exp'!S$6</f>
        <v>1.3362160000000001E-3</v>
      </c>
      <c r="U7" s="11">
        <f>1/$A$1*'[1]4412Exp'!T$6</f>
        <v>9.9011317999999991E-3</v>
      </c>
      <c r="V7" s="11">
        <f>1/$A$1*'[1]4412Exp'!U$6</f>
        <v>6.3692159999999987E-3</v>
      </c>
      <c r="W7" s="11">
        <f>1/$A$1*'[1]4412Exp'!V$6</f>
        <v>7.1834672000000007E-3</v>
      </c>
      <c r="X7" s="11">
        <f>1/$A$1*'[1]4412Exp'!W$6</f>
        <v>8.8351200000000009E-5</v>
      </c>
      <c r="Y7" s="11">
        <f>1/$A$1*'[1]4412Exp'!X$6</f>
        <v>4.5920196000000002E-4</v>
      </c>
      <c r="Z7" s="11">
        <f>1/$A$1*'[1]4412Exp'!Y$6</f>
        <v>3.6537326000000005E-3</v>
      </c>
      <c r="AA7" s="11">
        <f>1/$A$1*'[1]4412Exp'!Z$6</f>
        <v>0</v>
      </c>
      <c r="AB7" s="10">
        <f>1/$A$1*'[1]4412Exp'!AA$6</f>
        <v>0</v>
      </c>
      <c r="AC7" s="3"/>
      <c r="AD7" s="243">
        <f>1/1000*'[1]4412Exp'!AB$6</f>
        <v>1.1937273E-2</v>
      </c>
      <c r="AE7" s="11">
        <f>1/1000*'[1]4412Exp'!AC$6</f>
        <v>2.0826303000000001E-2</v>
      </c>
      <c r="AF7" s="11">
        <f>1/1000*'[1]4412Exp'!AD$6</f>
        <v>2.0260448E-2</v>
      </c>
      <c r="AG7" s="11">
        <f>1/1000*'[1]4412Exp'!AE$6</f>
        <v>2.7874461E-2</v>
      </c>
      <c r="AH7" s="11">
        <f>1/1000*'[1]4412Exp'!AF$6</f>
        <v>2.4045068999999999E-2</v>
      </c>
      <c r="AI7" s="11">
        <f>1/1000*'[1]4412Exp'!AG$6</f>
        <v>2.7557195999999999E-2</v>
      </c>
      <c r="AJ7" s="11">
        <f>1/1000*'[1]4412Exp'!AH$6</f>
        <v>6.3398860000000003E-3</v>
      </c>
      <c r="AK7" s="11">
        <f>1/1000*'[1]4412Exp'!AI$6</f>
        <v>1.8392506999999999E-2</v>
      </c>
      <c r="AL7" s="11">
        <f>1/1000*'[1]4412Exp'!AJ$6</f>
        <v>2.3058762E-2</v>
      </c>
      <c r="AM7" s="11">
        <f>1/1000*'[1]4412Exp'!AK$6</f>
        <v>1.9243628999999998E-2</v>
      </c>
      <c r="AN7" s="11">
        <f>1/1000*'[1]4412Exp'!AL$6</f>
        <v>1.8969615999999998E-2</v>
      </c>
      <c r="AO7" s="11">
        <f>1/1000*'[1]4412Exp'!AM$6</f>
        <v>1.3224328E-2</v>
      </c>
      <c r="AP7" s="11">
        <f>1/1000*'[1]4412Exp'!AN$6</f>
        <v>2.1753524999999999E-2</v>
      </c>
      <c r="AQ7" s="11">
        <f>1/1000*'[1]4412Exp'!AO$6</f>
        <v>5.0802360000000001E-3</v>
      </c>
      <c r="AR7" s="11">
        <f>1/1000*'[1]4412Exp'!AP$6</f>
        <v>9.3565690000000003E-3</v>
      </c>
      <c r="AS7" s="11">
        <f>1/1000*'[1]4412Exp'!AQ$6</f>
        <v>5.9676469999999995E-3</v>
      </c>
      <c r="AT7" s="11">
        <f>1/1000*'[1]4412Exp'!AR$6</f>
        <v>9.8415699999999991E-3</v>
      </c>
      <c r="AU7" s="11">
        <f>1/1000*'[1]4412Exp'!AS$6</f>
        <v>1.053787E-3</v>
      </c>
      <c r="AV7" s="11">
        <f>1/1000*'[1]4412Exp'!AT$6</f>
        <v>6.4083559999999996E-3</v>
      </c>
      <c r="AW7" s="11">
        <f>1/1000*'[1]4412Exp'!AU$6</f>
        <v>3.9842150000000002E-3</v>
      </c>
      <c r="AX7" s="11">
        <f>1/1000*'[1]4412Exp'!AV$6</f>
        <v>3.9966250000000002E-3</v>
      </c>
      <c r="AY7" s="11">
        <f>1/1000*'[1]4412Exp'!AW$6</f>
        <v>5.3433999999999997E-5</v>
      </c>
      <c r="AZ7" s="11">
        <f>1/1000*'[1]4412Exp'!AX$6</f>
        <v>2.8127399999999998E-4</v>
      </c>
      <c r="BA7" s="11">
        <f>1/1000*'[1]4412Exp'!AY$6</f>
        <v>2.1568520899999995E-3</v>
      </c>
      <c r="BB7" s="11">
        <f>1/1000*'[1]4412Exp'!AZ$6</f>
        <v>0</v>
      </c>
      <c r="BC7" s="10">
        <f>1/1000*'[1]4412Exp'!BA$6</f>
        <v>0</v>
      </c>
      <c r="BD7" s="238"/>
    </row>
    <row r="8" spans="1:56">
      <c r="B8" s="4" t="s">
        <v>93</v>
      </c>
      <c r="C8" s="243">
        <f>1/$A$1*'[1]4412Exp'!B$75</f>
        <v>0.12330806520000001</v>
      </c>
      <c r="D8" s="11">
        <f>1/$A$1*'[1]4412Exp'!C$75</f>
        <v>0.11774846509999996</v>
      </c>
      <c r="E8" s="11">
        <f>1/$A$1*'[1]4412Exp'!D$75</f>
        <v>6.409316850000002E-2</v>
      </c>
      <c r="F8" s="11">
        <f>1/$A$1*'[1]4412Exp'!E$75</f>
        <v>6.1056406199999982E-2</v>
      </c>
      <c r="G8" s="11">
        <f>1/$A$1*'[1]4412Exp'!F$75</f>
        <v>2.9593783500000012E-2</v>
      </c>
      <c r="H8" s="11">
        <f>1/$A$1*'[1]4412Exp'!G$75</f>
        <v>3.4326821199999989E-2</v>
      </c>
      <c r="I8" s="11">
        <f>1/$A$1*'[1]4412Exp'!H$75</f>
        <v>1.7762083600000002E-2</v>
      </c>
      <c r="J8" s="11">
        <f>1/$A$1*'[1]4412Exp'!I$75</f>
        <v>2.7034250600000004E-2</v>
      </c>
      <c r="K8" s="11">
        <f>1/$A$1*'[1]4412Exp'!J$75</f>
        <v>3.1436927000000003E-2</v>
      </c>
      <c r="L8" s="11">
        <f>1/$A$1*'[1]4412Exp'!K$75</f>
        <v>6.1651307499999995E-2</v>
      </c>
      <c r="M8" s="11">
        <f>1/$A$1*'[1]4412Exp'!L$75</f>
        <v>4.3599950999999998E-2</v>
      </c>
      <c r="N8" s="11">
        <f>1/$A$1*'[1]4412Exp'!M$75</f>
        <v>2.9025102999999997E-2</v>
      </c>
      <c r="O8" s="11">
        <f>1/$A$1*'[1]4412Exp'!N$75</f>
        <v>3.3870597699999998E-2</v>
      </c>
      <c r="P8" s="11">
        <f>1/$A$1*'[1]4412Exp'!O$75</f>
        <v>1.8509040199999997E-2</v>
      </c>
      <c r="Q8" s="11">
        <f>1/$A$1*'[1]4412Exp'!P$75</f>
        <v>2.7371703799999998E-2</v>
      </c>
      <c r="R8" s="11">
        <f>1/$A$1*'[1]4412Exp'!Q$75</f>
        <v>1.5294689199999999E-2</v>
      </c>
      <c r="S8" s="11">
        <f>1/$A$1*'[1]4412Exp'!R$75</f>
        <v>7.9420894000000013E-3</v>
      </c>
      <c r="T8" s="11">
        <f>1/$A$1*'[1]4412Exp'!S$75</f>
        <v>4.9124642000000001E-3</v>
      </c>
      <c r="U8" s="11">
        <f>1/$A$1*'[1]4412Exp'!T$75</f>
        <v>1.3182212399999999E-2</v>
      </c>
      <c r="V8" s="11">
        <f>1/$A$1*'[1]4412Exp'!U$75</f>
        <v>9.8208810000000001E-3</v>
      </c>
      <c r="W8" s="11">
        <f>1/$A$1*'[1]4412Exp'!V$75</f>
        <v>5.9294508000000004E-3</v>
      </c>
      <c r="X8" s="11">
        <f>1/$A$1*'[1]4412Exp'!W$75</f>
        <v>6.8930007999999992E-3</v>
      </c>
      <c r="Y8" s="11">
        <f>1/$A$1*'[1]4412Exp'!X$75</f>
        <v>1.2091701999999999E-3</v>
      </c>
      <c r="Z8" s="11">
        <f>1/$A$1*'[1]4412Exp'!Y$75</f>
        <v>9.4894309999999987E-4</v>
      </c>
      <c r="AA8" s="11">
        <f>1/$A$1*'[1]4412Exp'!Z$75</f>
        <v>0</v>
      </c>
      <c r="AB8" s="10">
        <f>1/$A$1*'[1]4412Exp'!AA$75</f>
        <v>0</v>
      </c>
      <c r="AC8" s="3"/>
      <c r="AD8" s="243">
        <f>1/1000*'[1]4412Exp'!AB$75</f>
        <v>3.1772453000000006E-2</v>
      </c>
      <c r="AE8" s="11">
        <f>1/1000*'[1]4412Exp'!AC$75</f>
        <v>2.717381E-2</v>
      </c>
      <c r="AF8" s="11">
        <f>1/1000*'[1]4412Exp'!AD$75</f>
        <v>1.5356600999999999E-2</v>
      </c>
      <c r="AG8" s="11">
        <f>1/1000*'[1]4412Exp'!AE$75</f>
        <v>1.3119748000000001E-2</v>
      </c>
      <c r="AH8" s="11">
        <f>1/1000*'[1]4412Exp'!AF$75</f>
        <v>8.2545039999999993E-3</v>
      </c>
      <c r="AI8" s="11">
        <f>1/1000*'[1]4412Exp'!AG$75</f>
        <v>1.0272897000000001E-2</v>
      </c>
      <c r="AJ8" s="11">
        <f>1/1000*'[1]4412Exp'!AH$75</f>
        <v>5.8721959999999997E-3</v>
      </c>
      <c r="AK8" s="11">
        <f>1/1000*'[1]4412Exp'!AI$75</f>
        <v>1.1478418999999998E-2</v>
      </c>
      <c r="AL8" s="11">
        <f>1/1000*'[1]4412Exp'!AJ$75</f>
        <v>1.5292084999999999E-2</v>
      </c>
      <c r="AM8" s="11">
        <f>1/1000*'[1]4412Exp'!AK$75</f>
        <v>2.8421492999999999E-2</v>
      </c>
      <c r="AN8" s="11">
        <f>1/1000*'[1]4412Exp'!AL$75</f>
        <v>2.1325388000000001E-2</v>
      </c>
      <c r="AO8" s="11">
        <f>1/1000*'[1]4412Exp'!AM$75</f>
        <v>1.6503726E-2</v>
      </c>
      <c r="AP8" s="11">
        <f>1/1000*'[1]4412Exp'!AN$75</f>
        <v>1.9434488E-2</v>
      </c>
      <c r="AQ8" s="11">
        <f>1/1000*'[1]4412Exp'!AO$75</f>
        <v>1.3367647E-2</v>
      </c>
      <c r="AR8" s="11">
        <f>1/1000*'[1]4412Exp'!AP$75</f>
        <v>1.8856589999999999E-2</v>
      </c>
      <c r="AS8" s="11">
        <f>1/1000*'[1]4412Exp'!AQ$75</f>
        <v>1.0376797E-2</v>
      </c>
      <c r="AT8" s="11">
        <f>1/1000*'[1]4412Exp'!AR$75</f>
        <v>5.0048189999999998E-3</v>
      </c>
      <c r="AU8" s="11">
        <f>1/1000*'[1]4412Exp'!AS$75</f>
        <v>3.6806669999999999E-3</v>
      </c>
      <c r="AV8" s="11">
        <f>1/1000*'[1]4412Exp'!AT$75</f>
        <v>8.3969609999999997E-3</v>
      </c>
      <c r="AW8" s="11">
        <f>1/1000*'[1]4412Exp'!AU$75</f>
        <v>5.5470390000000001E-3</v>
      </c>
      <c r="AX8" s="11">
        <f>1/1000*'[1]4412Exp'!AV$75</f>
        <v>3.1478909999999999E-3</v>
      </c>
      <c r="AY8" s="11">
        <f>1/1000*'[1]4412Exp'!AW$75</f>
        <v>3.5496619999999999E-3</v>
      </c>
      <c r="AZ8" s="11">
        <f>1/1000*'[1]4412Exp'!AX$75</f>
        <v>9.4832900000000003E-4</v>
      </c>
      <c r="BA8" s="11">
        <f>1/1000*'[1]4412Exp'!AY$75</f>
        <v>4.7152294999999999E-4</v>
      </c>
      <c r="BB8" s="11">
        <f>1/1000*'[1]4412Exp'!AZ$75</f>
        <v>0</v>
      </c>
      <c r="BC8" s="10">
        <f>1/1000*'[1]4412Exp'!BA$75</f>
        <v>0</v>
      </c>
      <c r="BD8" s="238"/>
    </row>
    <row r="9" spans="1:56">
      <c r="B9" s="7" t="s">
        <v>23</v>
      </c>
      <c r="C9" s="58">
        <f t="shared" ref="C9:AB9" si="2">SUM(C6:C6)-SUM(C7:C8)</f>
        <v>8.0966053000000038E-3</v>
      </c>
      <c r="D9" s="38">
        <f t="shared" si="2"/>
        <v>1.0556635000000009E-2</v>
      </c>
      <c r="E9" s="38">
        <f t="shared" si="2"/>
        <v>1.7512110000000025E-2</v>
      </c>
      <c r="F9" s="38">
        <f t="shared" si="2"/>
        <v>1.1392361199999979E-2</v>
      </c>
      <c r="G9" s="38">
        <f t="shared" si="2"/>
        <v>2.889373099999995E-3</v>
      </c>
      <c r="H9" s="38">
        <f t="shared" si="2"/>
        <v>5.0117326000000406E-3</v>
      </c>
      <c r="I9" s="38">
        <f t="shared" si="2"/>
        <v>2.9807163000000053E-3</v>
      </c>
      <c r="J9" s="38">
        <f t="shared" si="2"/>
        <v>6.0667672999999978E-3</v>
      </c>
      <c r="K9" s="38">
        <f t="shared" si="2"/>
        <v>1.4382416500000009E-2</v>
      </c>
      <c r="L9" s="38">
        <f t="shared" si="2"/>
        <v>1.4975811699999994E-2</v>
      </c>
      <c r="M9" s="38">
        <f t="shared" si="2"/>
        <v>8.2637373999999847E-3</v>
      </c>
      <c r="N9" s="38">
        <f t="shared" si="2"/>
        <v>2.9676372999999992E-3</v>
      </c>
      <c r="O9" s="38">
        <f t="shared" si="2"/>
        <v>4.6121612000000062E-3</v>
      </c>
      <c r="P9" s="38">
        <f t="shared" si="2"/>
        <v>9.5017467999999987E-3</v>
      </c>
      <c r="Q9" s="38">
        <f t="shared" si="2"/>
        <v>3.6790110000000029E-3</v>
      </c>
      <c r="R9" s="38">
        <f t="shared" si="2"/>
        <v>2.0595078000000024E-3</v>
      </c>
      <c r="S9" s="38">
        <f t="shared" si="2"/>
        <v>1.5491503999999975E-3</v>
      </c>
      <c r="T9" s="38">
        <f t="shared" si="2"/>
        <v>1.5659139999999998E-3</v>
      </c>
      <c r="U9" s="38">
        <f t="shared" si="2"/>
        <v>6.4308258000000014E-3</v>
      </c>
      <c r="V9" s="38">
        <f t="shared" si="2"/>
        <v>1.2805571800000002E-2</v>
      </c>
      <c r="W9" s="38">
        <f t="shared" si="2"/>
        <v>6.467848800000002E-3</v>
      </c>
      <c r="X9" s="38">
        <f t="shared" si="2"/>
        <v>4.5296356000000025E-3</v>
      </c>
      <c r="Y9" s="38">
        <f t="shared" si="2"/>
        <v>2.6229190400000003E-3</v>
      </c>
      <c r="Z9" s="38">
        <f t="shared" si="2"/>
        <v>3.1247523999999999E-3</v>
      </c>
      <c r="AA9" s="38">
        <f t="shared" si="2"/>
        <v>0</v>
      </c>
      <c r="AB9" s="60">
        <f t="shared" si="2"/>
        <v>0</v>
      </c>
      <c r="AC9" s="3"/>
      <c r="AD9" s="59">
        <f t="shared" ref="AD9:BC9" si="3">SUM(AD6:AD6)-SUM(AD7:AD8)</f>
        <v>2.6270070000000006E-3</v>
      </c>
      <c r="AE9" s="40">
        <f t="shared" si="3"/>
        <v>3.3523560000000008E-3</v>
      </c>
      <c r="AF9" s="40">
        <f t="shared" si="3"/>
        <v>4.1674630000000032E-3</v>
      </c>
      <c r="AG9" s="40">
        <f t="shared" si="3"/>
        <v>2.844898999999998E-3</v>
      </c>
      <c r="AH9" s="40">
        <f t="shared" si="3"/>
        <v>7.706820000000017E-4</v>
      </c>
      <c r="AI9" s="40">
        <f t="shared" si="3"/>
        <v>1.6883649999999972E-3</v>
      </c>
      <c r="AJ9" s="40">
        <f t="shared" si="3"/>
        <v>1.1676120000000019E-3</v>
      </c>
      <c r="AK9" s="40">
        <f t="shared" si="3"/>
        <v>3.3793100000000034E-3</v>
      </c>
      <c r="AL9" s="40">
        <f t="shared" si="3"/>
        <v>7.860110999999996E-3</v>
      </c>
      <c r="AM9" s="40">
        <f t="shared" si="3"/>
        <v>7.6367039999999942E-3</v>
      </c>
      <c r="AN9" s="40">
        <f t="shared" si="3"/>
        <v>4.191863000000004E-3</v>
      </c>
      <c r="AO9" s="40">
        <f t="shared" si="3"/>
        <v>1.9078980000000016E-3</v>
      </c>
      <c r="AP9" s="40">
        <f t="shared" si="3"/>
        <v>3.0342300000000058E-3</v>
      </c>
      <c r="AQ9" s="40">
        <f t="shared" si="3"/>
        <v>7.2445900000000021E-3</v>
      </c>
      <c r="AR9" s="40">
        <f t="shared" si="3"/>
        <v>2.8624670000000005E-3</v>
      </c>
      <c r="AS9" s="40">
        <f t="shared" si="3"/>
        <v>1.8356630000000013E-3</v>
      </c>
      <c r="AT9" s="40">
        <f t="shared" si="3"/>
        <v>1.2879639999999991E-3</v>
      </c>
      <c r="AU9" s="40">
        <f t="shared" si="3"/>
        <v>1.2924190000000004E-3</v>
      </c>
      <c r="AV9" s="40">
        <f t="shared" si="3"/>
        <v>4.1211119999999997E-3</v>
      </c>
      <c r="AW9" s="40">
        <f t="shared" si="3"/>
        <v>8.1491840000000038E-3</v>
      </c>
      <c r="AX9" s="40">
        <f t="shared" si="3"/>
        <v>4.0454649999999998E-3</v>
      </c>
      <c r="AY9" s="40">
        <f t="shared" si="3"/>
        <v>3.0373960000000004E-3</v>
      </c>
      <c r="AZ9" s="40">
        <f t="shared" si="3"/>
        <v>2.0419499999999994E-3</v>
      </c>
      <c r="BA9" s="40">
        <f t="shared" si="3"/>
        <v>2.1995071499999993E-3</v>
      </c>
      <c r="BB9" s="40">
        <f t="shared" si="3"/>
        <v>0</v>
      </c>
      <c r="BC9" s="48">
        <f t="shared" si="3"/>
        <v>0</v>
      </c>
      <c r="BD9" s="238"/>
    </row>
    <row r="10" spans="1:56" ht="17.149999999999999" customHeight="1">
      <c r="B10" s="16" t="s">
        <v>114</v>
      </c>
      <c r="C10" s="242">
        <f>1/$A$1*'[1]4412Exp'!B$268</f>
        <v>0.6765878875000001</v>
      </c>
      <c r="D10" s="32">
        <f>1/$A$1*'[1]4412Exp'!C$268</f>
        <v>0.70967935050000031</v>
      </c>
      <c r="E10" s="32">
        <f>1/$A$1*'[1]4412Exp'!D$268</f>
        <v>0.67855584689999993</v>
      </c>
      <c r="F10" s="32">
        <f>1/$A$1*'[1]4412Exp'!E$268</f>
        <v>0.49954422759999983</v>
      </c>
      <c r="G10" s="32">
        <f>1/$A$1*'[1]4412Exp'!F$268</f>
        <v>0.39196367360000001</v>
      </c>
      <c r="H10" s="32">
        <f>1/$A$1*'[1]4412Exp'!G$268</f>
        <v>0.35499890400000006</v>
      </c>
      <c r="I10" s="32">
        <f>1/$A$1*'[1]4412Exp'!H$268</f>
        <v>0.27816203080000013</v>
      </c>
      <c r="J10" s="32">
        <f>1/$A$1*'[1]4412Exp'!I$268</f>
        <v>0.21462479809999999</v>
      </c>
      <c r="K10" s="32">
        <f>1/$A$1*'[1]4412Exp'!J$268</f>
        <v>0.17110183800000001</v>
      </c>
      <c r="L10" s="32">
        <f>1/$A$1*'[1]4412Exp'!K$268</f>
        <v>0.16639637909999999</v>
      </c>
      <c r="M10" s="32">
        <f>1/$A$1*'[1]4412Exp'!L$268</f>
        <v>0.22522232910000003</v>
      </c>
      <c r="N10" s="32">
        <f>1/$A$1*'[1]4412Exp'!M$268</f>
        <v>0.17714903379999997</v>
      </c>
      <c r="O10" s="32">
        <f>1/$A$1*'[1]4412Exp'!N$268</f>
        <v>0.19888268720000002</v>
      </c>
      <c r="P10" s="32">
        <f>1/$A$1*'[1]4412Exp'!O$268</f>
        <v>0.19900484939999996</v>
      </c>
      <c r="Q10" s="32">
        <f>1/$A$1*'[1]4412Exp'!P$268</f>
        <v>0.1982750882</v>
      </c>
      <c r="R10" s="32">
        <f>1/$A$1*'[1]4412Exp'!Q$268</f>
        <v>0.27828170299999999</v>
      </c>
      <c r="S10" s="32">
        <f>1/$A$1*'[1]4412Exp'!R$268</f>
        <v>0.26565746619999997</v>
      </c>
      <c r="T10" s="32">
        <f>1/$A$1*'[1]4412Exp'!S$268</f>
        <v>0.24587616759999997</v>
      </c>
      <c r="U10" s="32">
        <f>1/$A$1*'[1]4412Exp'!T$268</f>
        <v>0.40919342379999996</v>
      </c>
      <c r="V10" s="32">
        <f>1/$A$1*'[1]4412Exp'!U$268</f>
        <v>0.3827620048</v>
      </c>
      <c r="W10" s="32">
        <f>1/$A$1*'[1]4412Exp'!V$268</f>
        <v>0.64041110000000001</v>
      </c>
      <c r="X10" s="32">
        <f>1/$A$1*'[1]4412Exp'!W$268</f>
        <v>0.9724424961999999</v>
      </c>
      <c r="Y10" s="32">
        <f>1/$A$1*'[1]4412Exp'!X$268</f>
        <v>0.47353182393999993</v>
      </c>
      <c r="Z10" s="32">
        <f>1/$A$1*'[1]4412Exp'!Y$268</f>
        <v>0.43413451489379995</v>
      </c>
      <c r="AA10" s="32">
        <f>1/$A$1*'[1]4412Exp'!Z$268</f>
        <v>0</v>
      </c>
      <c r="AB10" s="49">
        <f>1/$A$1*'[1]4412Exp'!AA$268</f>
        <v>0</v>
      </c>
      <c r="AC10" s="14"/>
      <c r="AD10" s="242">
        <f>1/1000*'[1]4412Exp'!AB$268</f>
        <v>0.24016574099999999</v>
      </c>
      <c r="AE10" s="32">
        <f>1/1000*'[1]4412Exp'!AC$268</f>
        <v>0.217594959</v>
      </c>
      <c r="AF10" s="32">
        <f>1/1000*'[1]4412Exp'!AD$268</f>
        <v>0.21230828999999998</v>
      </c>
      <c r="AG10" s="32">
        <f>1/1000*'[1]4412Exp'!AE$268</f>
        <v>0.159929552</v>
      </c>
      <c r="AH10" s="32">
        <f>1/1000*'[1]4412Exp'!AF$268</f>
        <v>0.14819362900000002</v>
      </c>
      <c r="AI10" s="32">
        <f>1/1000*'[1]4412Exp'!AG$268</f>
        <v>0.13263245499999998</v>
      </c>
      <c r="AJ10" s="32">
        <f>1/1000*'[1]4412Exp'!AH$268</f>
        <v>0.13652947699999998</v>
      </c>
      <c r="AK10" s="32">
        <f>1/1000*'[1]4412Exp'!AI$268</f>
        <v>0.12143272499999999</v>
      </c>
      <c r="AL10" s="32">
        <f>1/1000*'[1]4412Exp'!AJ$268</f>
        <v>9.8897900999999996E-2</v>
      </c>
      <c r="AM10" s="32">
        <f>1/1000*'[1]4412Exp'!AK$268</f>
        <v>9.1045727000000007E-2</v>
      </c>
      <c r="AN10" s="32">
        <f>1/1000*'[1]4412Exp'!AL$268</f>
        <v>0.134556594</v>
      </c>
      <c r="AO10" s="32">
        <f>1/1000*'[1]4412Exp'!AM$268</f>
        <v>0.12615422600000001</v>
      </c>
      <c r="AP10" s="32">
        <f>1/1000*'[1]4412Exp'!AN$268</f>
        <v>0.13495300700000001</v>
      </c>
      <c r="AQ10" s="32">
        <f>1/1000*'[1]4412Exp'!AO$268</f>
        <v>0.16455668499999998</v>
      </c>
      <c r="AR10" s="32">
        <f>1/1000*'[1]4412Exp'!AP$268</f>
        <v>0.15935097299999998</v>
      </c>
      <c r="AS10" s="32">
        <f>1/1000*'[1]4412Exp'!AQ$268</f>
        <v>0.22629387999999998</v>
      </c>
      <c r="AT10" s="32">
        <f>1/1000*'[1]4412Exp'!AR$268</f>
        <v>0.189755069</v>
      </c>
      <c r="AU10" s="32">
        <f>1/1000*'[1]4412Exp'!AS$268</f>
        <v>0.22115467799999999</v>
      </c>
      <c r="AV10" s="32">
        <f>1/1000*'[1]4412Exp'!AT$268</f>
        <v>0.372433126</v>
      </c>
      <c r="AW10" s="32">
        <f>1/1000*'[1]4412Exp'!AU$268</f>
        <v>0.26443275599999999</v>
      </c>
      <c r="AX10" s="32">
        <f>1/1000*'[1]4412Exp'!AV$268</f>
        <v>0.44858815399999996</v>
      </c>
      <c r="AY10" s="32">
        <f>1/1000*'[1]4412Exp'!AW$268</f>
        <v>0.91238032099999999</v>
      </c>
      <c r="AZ10" s="32">
        <f>1/1000*'[1]4412Exp'!AX$268</f>
        <v>0.47379376600000001</v>
      </c>
      <c r="BA10" s="32">
        <f>1/1000*'[1]4412Exp'!AY$268</f>
        <v>0.29323093409500001</v>
      </c>
      <c r="BB10" s="32">
        <f>1/1000*'[1]4412Exp'!AZ$268</f>
        <v>0</v>
      </c>
      <c r="BC10" s="49">
        <f>1/1000*'[1]4412Exp'!BA$268</f>
        <v>0</v>
      </c>
      <c r="BD10" s="238"/>
    </row>
    <row r="11" spans="1:56">
      <c r="B11" s="4" t="s">
        <v>115</v>
      </c>
      <c r="C11" s="243">
        <f>1/$A$1*'[1]4412Exp'!B$39</f>
        <v>1.0037857400000003E-2</v>
      </c>
      <c r="D11" s="11">
        <f>1/$A$1*'[1]4412Exp'!C$39</f>
        <v>1.2399310900000002E-2</v>
      </c>
      <c r="E11" s="11">
        <f>1/$A$1*'[1]4412Exp'!D$39</f>
        <v>1.00754468E-2</v>
      </c>
      <c r="F11" s="11">
        <f>1/$A$1*'[1]4412Exp'!E$39</f>
        <v>1.2137559000000001E-2</v>
      </c>
      <c r="G11" s="11">
        <f>1/$A$1*'[1]4412Exp'!F$39</f>
        <v>1.2205802499999998E-2</v>
      </c>
      <c r="H11" s="11">
        <f>1/$A$1*'[1]4412Exp'!G$39</f>
        <v>9.6483552999999996E-3</v>
      </c>
      <c r="I11" s="11">
        <f>1/$A$1*'[1]4412Exp'!H$39</f>
        <v>7.2170717000000009E-3</v>
      </c>
      <c r="J11" s="11">
        <f>1/$A$1*'[1]4412Exp'!I$39</f>
        <v>6.9902955000000003E-3</v>
      </c>
      <c r="K11" s="11">
        <f>1/$A$1*'[1]4412Exp'!J$39</f>
        <v>5.4216110999999994E-3</v>
      </c>
      <c r="L11" s="11">
        <f>1/$A$1*'[1]4412Exp'!K$39</f>
        <v>6.8510595000000011E-3</v>
      </c>
      <c r="M11" s="11">
        <f>1/$A$1*'[1]4412Exp'!L$39</f>
        <v>9.6662305999999972E-3</v>
      </c>
      <c r="N11" s="11">
        <f>1/$A$1*'[1]4412Exp'!M$39</f>
        <v>8.3437682999999985E-3</v>
      </c>
      <c r="O11" s="11">
        <f>1/$A$1*'[1]4412Exp'!N$39</f>
        <v>1.6756185999999998E-3</v>
      </c>
      <c r="P11" s="11">
        <f>1/$A$1*'[1]4412Exp'!O$39</f>
        <v>1.6480141999999998E-3</v>
      </c>
      <c r="Q11" s="11">
        <f>1/$A$1*'[1]4412Exp'!P$39</f>
        <v>1.2709592E-3</v>
      </c>
      <c r="R11" s="11">
        <f>1/$A$1*'[1]4412Exp'!Q$39</f>
        <v>8.9691000000000011E-4</v>
      </c>
      <c r="S11" s="11">
        <f>1/$A$1*'[1]4412Exp'!R$39</f>
        <v>1.4333732E-3</v>
      </c>
      <c r="T11" s="11">
        <f>1/$A$1*'[1]4412Exp'!S$39</f>
        <v>1.9723662000000002E-3</v>
      </c>
      <c r="U11" s="11">
        <f>1/$A$1*'[1]4412Exp'!T$39</f>
        <v>2.6018929999999997E-3</v>
      </c>
      <c r="V11" s="11">
        <f>1/$A$1*'[1]4412Exp'!U$39</f>
        <v>3.4582659999999998E-3</v>
      </c>
      <c r="W11" s="11">
        <f>1/$A$1*'[1]4412Exp'!V$39</f>
        <v>1.22515344E-2</v>
      </c>
      <c r="X11" s="11">
        <f>1/$A$1*'[1]4412Exp'!W$39</f>
        <v>1.5272837999999997E-2</v>
      </c>
      <c r="Y11" s="11">
        <f>1/$A$1*'[1]4412Exp'!X$39</f>
        <v>5.4038640599999984E-3</v>
      </c>
      <c r="Z11" s="11">
        <f>1/$A$1*'[1]4412Exp'!Y$39</f>
        <v>2.7146393680000003E-3</v>
      </c>
      <c r="AA11" s="11">
        <f>1/$A$1*'[1]4412Exp'!Z$39</f>
        <v>0</v>
      </c>
      <c r="AB11" s="10">
        <f>1/$A$1*'[1]4412Exp'!AA$39</f>
        <v>0</v>
      </c>
      <c r="AC11" s="3"/>
      <c r="AD11" s="243">
        <f>1/1000*'[1]4412Exp'!AB$39</f>
        <v>4.4409089999999998E-3</v>
      </c>
      <c r="AE11" s="11">
        <f>1/1000*'[1]4412Exp'!AC$39</f>
        <v>4.1823699999999995E-3</v>
      </c>
      <c r="AF11" s="11">
        <f>1/1000*'[1]4412Exp'!AD$39</f>
        <v>3.8037240000000001E-3</v>
      </c>
      <c r="AG11" s="11">
        <f>1/1000*'[1]4412Exp'!AE$39</f>
        <v>4.0202289999999993E-3</v>
      </c>
      <c r="AH11" s="11">
        <f>1/1000*'[1]4412Exp'!AF$39</f>
        <v>4.8433679999999998E-3</v>
      </c>
      <c r="AI11" s="11">
        <f>1/1000*'[1]4412Exp'!AG$39</f>
        <v>3.8243449999999998E-3</v>
      </c>
      <c r="AJ11" s="11">
        <f>1/1000*'[1]4412Exp'!AH$39</f>
        <v>3.2468589999999999E-3</v>
      </c>
      <c r="AK11" s="11">
        <f>1/1000*'[1]4412Exp'!AI$39</f>
        <v>4.3450400000000005E-3</v>
      </c>
      <c r="AL11" s="11">
        <f>1/1000*'[1]4412Exp'!AJ$39</f>
        <v>3.7256709999999998E-3</v>
      </c>
      <c r="AM11" s="11">
        <f>1/1000*'[1]4412Exp'!AK$39</f>
        <v>7.0540389999999998E-3</v>
      </c>
      <c r="AN11" s="11">
        <f>1/1000*'[1]4412Exp'!AL$39</f>
        <v>1.1058357E-2</v>
      </c>
      <c r="AO11" s="11">
        <f>1/1000*'[1]4412Exp'!AM$39</f>
        <v>1.1724371999999999E-2</v>
      </c>
      <c r="AP11" s="11">
        <f>1/1000*'[1]4412Exp'!AN$39</f>
        <v>1.248238E-3</v>
      </c>
      <c r="AQ11" s="11">
        <f>1/1000*'[1]4412Exp'!AO$39</f>
        <v>1.459403E-3</v>
      </c>
      <c r="AR11" s="11">
        <f>1/1000*'[1]4412Exp'!AP$39</f>
        <v>1.10497E-3</v>
      </c>
      <c r="AS11" s="11">
        <f>1/1000*'[1]4412Exp'!AQ$39</f>
        <v>7.6737699999999997E-4</v>
      </c>
      <c r="AT11" s="11">
        <f>1/1000*'[1]4412Exp'!AR$39</f>
        <v>1.07474E-3</v>
      </c>
      <c r="AU11" s="11">
        <f>1/1000*'[1]4412Exp'!AS$39</f>
        <v>1.753232E-3</v>
      </c>
      <c r="AV11" s="11">
        <f>1/1000*'[1]4412Exp'!AT$39</f>
        <v>2.1714639999999997E-3</v>
      </c>
      <c r="AW11" s="11">
        <f>1/1000*'[1]4412Exp'!AU$39</f>
        <v>2.8430159999999999E-3</v>
      </c>
      <c r="AX11" s="11">
        <f>1/1000*'[1]4412Exp'!AV$39</f>
        <v>1.0181325E-2</v>
      </c>
      <c r="AY11" s="11">
        <f>1/1000*'[1]4412Exp'!AW$39</f>
        <v>1.3895574999999999E-2</v>
      </c>
      <c r="AZ11" s="11">
        <f>1/1000*'[1]4412Exp'!AX$39</f>
        <v>6.2185699999999997E-3</v>
      </c>
      <c r="BA11" s="11">
        <f>1/1000*'[1]4412Exp'!AY$39</f>
        <v>2.4294571400000002E-3</v>
      </c>
      <c r="BB11" s="11">
        <f>1/1000*'[1]4412Exp'!AZ$39</f>
        <v>0</v>
      </c>
      <c r="BC11" s="10">
        <f>1/1000*'[1]4412Exp'!BA$39</f>
        <v>0</v>
      </c>
      <c r="BD11" s="238"/>
    </row>
    <row r="12" spans="1:56">
      <c r="B12" s="4" t="s">
        <v>39</v>
      </c>
      <c r="C12" s="243">
        <f>1/$A$1*'[1]4412Exp'!B$147</f>
        <v>8.0684686000000005E-2</v>
      </c>
      <c r="D12" s="11">
        <f>1/$A$1*'[1]4412Exp'!C$147</f>
        <v>7.8877910100000004E-2</v>
      </c>
      <c r="E12" s="11">
        <f>1/$A$1*'[1]4412Exp'!D$147</f>
        <v>5.2480754099999999E-2</v>
      </c>
      <c r="F12" s="11">
        <f>1/$A$1*'[1]4412Exp'!E$147</f>
        <v>5.5868372600000021E-2</v>
      </c>
      <c r="G12" s="11">
        <f>1/$A$1*'[1]4412Exp'!F$147</f>
        <v>2.1058316799999997E-2</v>
      </c>
      <c r="H12" s="11">
        <f>1/$A$1*'[1]4412Exp'!G$147</f>
        <v>1.6990655100000002E-2</v>
      </c>
      <c r="I12" s="11">
        <f>1/$A$1*'[1]4412Exp'!H$147</f>
        <v>1.3586513099999998E-2</v>
      </c>
      <c r="J12" s="11">
        <f>1/$A$1*'[1]4412Exp'!I$147</f>
        <v>9.1856027E-3</v>
      </c>
      <c r="K12" s="11">
        <f>1/$A$1*'[1]4412Exp'!J$147</f>
        <v>1.2717346399999998E-2</v>
      </c>
      <c r="L12" s="11">
        <f>1/$A$1*'[1]4412Exp'!K$147</f>
        <v>1.2143093200000002E-2</v>
      </c>
      <c r="M12" s="11">
        <f>1/$A$1*'[1]4412Exp'!L$147</f>
        <v>1.15603485E-2</v>
      </c>
      <c r="N12" s="11">
        <f>1/$A$1*'[1]4412Exp'!M$147</f>
        <v>1.2338453799999999E-2</v>
      </c>
      <c r="O12" s="11">
        <f>1/$A$1*'[1]4412Exp'!N$147</f>
        <v>7.634989E-3</v>
      </c>
      <c r="P12" s="11">
        <f>1/$A$1*'[1]4412Exp'!O$147</f>
        <v>1.01175116E-2</v>
      </c>
      <c r="Q12" s="11">
        <f>1/$A$1*'[1]4412Exp'!P$147</f>
        <v>8.9868925999999991E-3</v>
      </c>
      <c r="R12" s="11">
        <f>1/$A$1*'[1]4412Exp'!Q$147</f>
        <v>9.1936963999999979E-3</v>
      </c>
      <c r="S12" s="11">
        <f>1/$A$1*'[1]4412Exp'!R$147</f>
        <v>1.9228707399999996E-2</v>
      </c>
      <c r="T12" s="11">
        <f>1/$A$1*'[1]4412Exp'!S$147</f>
        <v>1.23780664E-2</v>
      </c>
      <c r="U12" s="11">
        <f>1/$A$1*'[1]4412Exp'!T$147</f>
        <v>1.9304920599999997E-2</v>
      </c>
      <c r="V12" s="11">
        <f>1/$A$1*'[1]4412Exp'!U$147</f>
        <v>1.8246681599999998E-2</v>
      </c>
      <c r="W12" s="11">
        <f>1/$A$1*'[1]4412Exp'!V$147</f>
        <v>2.6152950600000002E-2</v>
      </c>
      <c r="X12" s="11">
        <f>1/$A$1*'[1]4412Exp'!W$147</f>
        <v>2.8024455199999999E-2</v>
      </c>
      <c r="Y12" s="11">
        <f>1/$A$1*'[1]4412Exp'!X$147</f>
        <v>8.1801411999999993E-3</v>
      </c>
      <c r="Z12" s="11">
        <f>1/$A$1*'[1]4412Exp'!Y$147</f>
        <v>3.4793709999999993E-3</v>
      </c>
      <c r="AA12" s="11">
        <f>1/$A$1*'[1]4412Exp'!Z$147</f>
        <v>0</v>
      </c>
      <c r="AB12" s="10">
        <f>1/$A$1*'[1]4412Exp'!AA$147</f>
        <v>0</v>
      </c>
      <c r="AC12" s="3"/>
      <c r="AD12" s="243">
        <f>1/1000*'[1]4412Exp'!AB$147</f>
        <v>2.6400811999999999E-2</v>
      </c>
      <c r="AE12" s="11">
        <f>1/1000*'[1]4412Exp'!AC$147</f>
        <v>2.1432582000000002E-2</v>
      </c>
      <c r="AF12" s="11">
        <f>1/1000*'[1]4412Exp'!AD$147</f>
        <v>1.4499919E-2</v>
      </c>
      <c r="AG12" s="11">
        <f>1/1000*'[1]4412Exp'!AE$147</f>
        <v>1.4965576E-2</v>
      </c>
      <c r="AH12" s="11">
        <f>1/1000*'[1]4412Exp'!AF$147</f>
        <v>8.1712969999999992E-3</v>
      </c>
      <c r="AI12" s="11">
        <f>1/1000*'[1]4412Exp'!AG$147</f>
        <v>6.6758609999999999E-3</v>
      </c>
      <c r="AJ12" s="11">
        <f>1/1000*'[1]4412Exp'!AH$147</f>
        <v>5.4990949999999999E-3</v>
      </c>
      <c r="AK12" s="11">
        <f>1/1000*'[1]4412Exp'!AI$147</f>
        <v>4.8421949999999997E-3</v>
      </c>
      <c r="AL12" s="11">
        <f>1/1000*'[1]4412Exp'!AJ$147</f>
        <v>6.9244629999999996E-3</v>
      </c>
      <c r="AM12" s="11">
        <f>1/1000*'[1]4412Exp'!AK$147</f>
        <v>5.7314499999999999E-3</v>
      </c>
      <c r="AN12" s="11">
        <f>1/1000*'[1]4412Exp'!AL$147</f>
        <v>5.9233709999999993E-3</v>
      </c>
      <c r="AO12" s="11">
        <f>1/1000*'[1]4412Exp'!AM$147</f>
        <v>7.5281870000000004E-3</v>
      </c>
      <c r="AP12" s="11">
        <f>1/1000*'[1]4412Exp'!AN$147</f>
        <v>4.4006689999999994E-3</v>
      </c>
      <c r="AQ12" s="11">
        <f>1/1000*'[1]4412Exp'!AO$147</f>
        <v>7.5880789999999993E-3</v>
      </c>
      <c r="AR12" s="11">
        <f>1/1000*'[1]4412Exp'!AP$147</f>
        <v>6.7936389999999998E-3</v>
      </c>
      <c r="AS12" s="11">
        <f>1/1000*'[1]4412Exp'!AQ$147</f>
        <v>6.6655789999999996E-3</v>
      </c>
      <c r="AT12" s="11">
        <f>1/1000*'[1]4412Exp'!AR$147</f>
        <v>1.2666207000000001E-2</v>
      </c>
      <c r="AU12" s="11">
        <f>1/1000*'[1]4412Exp'!AS$147</f>
        <v>9.6313389999999992E-3</v>
      </c>
      <c r="AV12" s="11">
        <f>1/1000*'[1]4412Exp'!AT$147</f>
        <v>1.2891346E-2</v>
      </c>
      <c r="AW12" s="11">
        <f>1/1000*'[1]4412Exp'!AU$147</f>
        <v>1.2314772999999999E-2</v>
      </c>
      <c r="AX12" s="11">
        <f>1/1000*'[1]4412Exp'!AV$147</f>
        <v>1.5608569999999999E-2</v>
      </c>
      <c r="AY12" s="11">
        <f>1/1000*'[1]4412Exp'!AW$147</f>
        <v>1.7178705999999998E-2</v>
      </c>
      <c r="AZ12" s="11">
        <f>1/1000*'[1]4412Exp'!AX$147</f>
        <v>6.475588E-3</v>
      </c>
      <c r="BA12" s="11">
        <f>1/1000*'[1]4412Exp'!AY$147</f>
        <v>2.4811098100000002E-3</v>
      </c>
      <c r="BB12" s="11">
        <f>1/1000*'[1]4412Exp'!AZ$147</f>
        <v>0</v>
      </c>
      <c r="BC12" s="10">
        <f>1/1000*'[1]4412Exp'!BA$147</f>
        <v>0</v>
      </c>
      <c r="BD12" s="238"/>
    </row>
    <row r="13" spans="1:56">
      <c r="B13" s="4" t="s">
        <v>116</v>
      </c>
      <c r="C13" s="243">
        <f>1/$A$1*'[1]4412Exp'!B$247</f>
        <v>0.58586534410000013</v>
      </c>
      <c r="D13" s="11">
        <f>1/$A$1*'[1]4412Exp'!C$247</f>
        <v>0.61840212950000029</v>
      </c>
      <c r="E13" s="11">
        <f>1/$A$1*'[1]4412Exp'!D$247</f>
        <v>0.6159996459999999</v>
      </c>
      <c r="F13" s="11">
        <f>1/$A$1*'[1]4412Exp'!E$247</f>
        <v>0.43153829599999982</v>
      </c>
      <c r="G13" s="11">
        <f>1/$A$1*'[1]4412Exp'!F$247</f>
        <v>0.35869955430000006</v>
      </c>
      <c r="H13" s="11">
        <f>1/$A$1*'[1]4412Exp'!G$247</f>
        <v>0.32835989360000006</v>
      </c>
      <c r="I13" s="11">
        <f>1/$A$1*'[1]4412Exp'!H$247</f>
        <v>0.25735844600000013</v>
      </c>
      <c r="J13" s="11">
        <f>1/$A$1*'[1]4412Exp'!I$247</f>
        <v>0.19844889989999998</v>
      </c>
      <c r="K13" s="11">
        <f>1/$A$1*'[1]4412Exp'!J$247</f>
        <v>0.15296288050000001</v>
      </c>
      <c r="L13" s="11">
        <f>1/$A$1*'[1]4412Exp'!K$247</f>
        <v>0.1474022264</v>
      </c>
      <c r="M13" s="11">
        <f>1/$A$1*'[1]4412Exp'!L$247</f>
        <v>0.20399575</v>
      </c>
      <c r="N13" s="11">
        <f>1/$A$1*'[1]4412Exp'!M$247</f>
        <v>0.15646681169999996</v>
      </c>
      <c r="O13" s="11">
        <f>1/$A$1*'[1]4412Exp'!N$247</f>
        <v>0.18957207960000003</v>
      </c>
      <c r="P13" s="11">
        <f>1/$A$1*'[1]4412Exp'!O$247</f>
        <v>0.18723932359999995</v>
      </c>
      <c r="Q13" s="11">
        <f>1/$A$1*'[1]4412Exp'!P$247</f>
        <v>0.18801723640000001</v>
      </c>
      <c r="R13" s="11">
        <f>1/$A$1*'[1]4412Exp'!Q$247</f>
        <v>0.26819109660000001</v>
      </c>
      <c r="S13" s="11">
        <f>1/$A$1*'[1]4412Exp'!R$247</f>
        <v>0.24499538559999995</v>
      </c>
      <c r="T13" s="11">
        <f>1/$A$1*'[1]4412Exp'!S$247</f>
        <v>0.23152573499999998</v>
      </c>
      <c r="U13" s="11">
        <f>1/$A$1*'[1]4412Exp'!T$247</f>
        <v>0.38728661019999994</v>
      </c>
      <c r="V13" s="11">
        <f>1/$A$1*'[1]4412Exp'!U$247</f>
        <v>0.36105705720000003</v>
      </c>
      <c r="W13" s="11">
        <f>1/$A$1*'[1]4412Exp'!V$247</f>
        <v>0.60200661499999997</v>
      </c>
      <c r="X13" s="11">
        <f>1/$A$1*'[1]4412Exp'!W$247</f>
        <v>0.92914520299999981</v>
      </c>
      <c r="Y13" s="11">
        <f>1/$A$1*'[1]4412Exp'!X$247</f>
        <v>0.45994781867999995</v>
      </c>
      <c r="Z13" s="11">
        <f>1/$A$1*'[1]4412Exp'!Y$247</f>
        <v>0.42794050452579996</v>
      </c>
      <c r="AA13" s="11">
        <f>1/$A$1*'[1]4412Exp'!Z$247</f>
        <v>0</v>
      </c>
      <c r="AB13" s="10">
        <f>1/$A$1*'[1]4412Exp'!AA$247</f>
        <v>0</v>
      </c>
      <c r="AC13" s="3"/>
      <c r="AD13" s="243">
        <f>1/1000*'[1]4412Exp'!AB$247</f>
        <v>0.20932402</v>
      </c>
      <c r="AE13" s="11">
        <f>1/1000*'[1]4412Exp'!AC$247</f>
        <v>0.19198000700000001</v>
      </c>
      <c r="AF13" s="11">
        <f>1/1000*'[1]4412Exp'!AD$247</f>
        <v>0.19400464699999997</v>
      </c>
      <c r="AG13" s="11">
        <f>1/1000*'[1]4412Exp'!AE$247</f>
        <v>0.14094374700000001</v>
      </c>
      <c r="AH13" s="11">
        <f>1/1000*'[1]4412Exp'!AF$247</f>
        <v>0.13517896400000001</v>
      </c>
      <c r="AI13" s="11">
        <f>1/1000*'[1]4412Exp'!AG$247</f>
        <v>0.12213224899999998</v>
      </c>
      <c r="AJ13" s="11">
        <f>1/1000*'[1]4412Exp'!AH$247</f>
        <v>0.12778352299999998</v>
      </c>
      <c r="AK13" s="11">
        <f>1/1000*'[1]4412Exp'!AI$247</f>
        <v>0.11224548999999999</v>
      </c>
      <c r="AL13" s="11">
        <f>1/1000*'[1]4412Exp'!AJ$247</f>
        <v>8.8247767000000005E-2</v>
      </c>
      <c r="AM13" s="11">
        <f>1/1000*'[1]4412Exp'!AK$247</f>
        <v>7.8260237999999996E-2</v>
      </c>
      <c r="AN13" s="11">
        <f>1/1000*'[1]4412Exp'!AL$247</f>
        <v>0.117574866</v>
      </c>
      <c r="AO13" s="11">
        <f>1/1000*'[1]4412Exp'!AM$247</f>
        <v>0.10690166699999999</v>
      </c>
      <c r="AP13" s="11">
        <f>1/1000*'[1]4412Exp'!AN$247</f>
        <v>0.12930410000000001</v>
      </c>
      <c r="AQ13" s="11">
        <f>1/1000*'[1]4412Exp'!AO$247</f>
        <v>0.15550920299999998</v>
      </c>
      <c r="AR13" s="11">
        <f>1/1000*'[1]4412Exp'!AP$247</f>
        <v>0.15145236399999998</v>
      </c>
      <c r="AS13" s="11">
        <f>1/1000*'[1]4412Exp'!AQ$247</f>
        <v>0.21886092399999998</v>
      </c>
      <c r="AT13" s="11">
        <f>1/1000*'[1]4412Exp'!AR$247</f>
        <v>0.176014122</v>
      </c>
      <c r="AU13" s="11">
        <f>1/1000*'[1]4412Exp'!AS$247</f>
        <v>0.20977010700000001</v>
      </c>
      <c r="AV13" s="11">
        <f>1/1000*'[1]4412Exp'!AT$247</f>
        <v>0.35737031600000002</v>
      </c>
      <c r="AW13" s="11">
        <f>1/1000*'[1]4412Exp'!AU$247</f>
        <v>0.24927496699999999</v>
      </c>
      <c r="AX13" s="11">
        <f>1/1000*'[1]4412Exp'!AV$247</f>
        <v>0.42279825900000001</v>
      </c>
      <c r="AY13" s="11">
        <f>1/1000*'[1]4412Exp'!AW$247</f>
        <v>0.88130604000000001</v>
      </c>
      <c r="AZ13" s="11">
        <f>1/1000*'[1]4412Exp'!AX$247</f>
        <v>0.46109960799999999</v>
      </c>
      <c r="BA13" s="11">
        <f>1/1000*'[1]4412Exp'!AY$247</f>
        <v>0.28832036714500003</v>
      </c>
      <c r="BB13" s="11">
        <f>1/1000*'[1]4412Exp'!AZ$247</f>
        <v>0</v>
      </c>
      <c r="BC13" s="10">
        <f>1/1000*'[1]4412Exp'!BA$247</f>
        <v>0</v>
      </c>
      <c r="BD13" s="238"/>
    </row>
    <row r="14" spans="1:56" ht="17.149999999999999" customHeight="1">
      <c r="B14" s="20" t="s">
        <v>160</v>
      </c>
      <c r="C14" s="153">
        <f>1/$A$1*'[1]4412Exp'!B$269</f>
        <v>6.3900943000000003E-3</v>
      </c>
      <c r="D14" s="61">
        <f>1/$A$1*'[1]4412Exp'!C$269</f>
        <v>4.9126925000000004E-3</v>
      </c>
      <c r="E14" s="61">
        <f>1/$A$1*'[1]4412Exp'!D$269</f>
        <v>1.3658977000000001E-3</v>
      </c>
      <c r="F14" s="61">
        <f>1/$A$1*'[1]4412Exp'!E$269</f>
        <v>2.3057186000000002E-3</v>
      </c>
      <c r="G14" s="61">
        <f>1/$A$1*'[1]4412Exp'!F$269</f>
        <v>3.7550269999999996E-4</v>
      </c>
      <c r="H14" s="61">
        <f>1/$A$1*'[1]4412Exp'!G$269</f>
        <v>6.0662510000000021E-4</v>
      </c>
      <c r="I14" s="61">
        <f>1/$A$1*'[1]4412Exp'!H$269</f>
        <v>4.5536669999999993E-4</v>
      </c>
      <c r="J14" s="61">
        <f>1/$A$1*'[1]4412Exp'!I$269</f>
        <v>5.0450210000000002E-4</v>
      </c>
      <c r="K14" s="61">
        <f>1/$A$1*'[1]4412Exp'!J$269</f>
        <v>2.3828390000000006E-4</v>
      </c>
      <c r="L14" s="61">
        <f>1/$A$1*'[1]4412Exp'!K$269</f>
        <v>8.3893299999999999E-5</v>
      </c>
      <c r="M14" s="61">
        <f>1/$A$1*'[1]4412Exp'!L$269</f>
        <v>4.0799999999999995E-8</v>
      </c>
      <c r="N14" s="61">
        <f>1/$A$1*'[1]4412Exp'!M$269</f>
        <v>0</v>
      </c>
      <c r="O14" s="61">
        <f>1/$A$1*'[1]4412Exp'!N$269</f>
        <v>2.9379399999999995E-5</v>
      </c>
      <c r="P14" s="61">
        <f>1/$A$1*'[1]4412Exp'!O$269</f>
        <v>5.0826300000000012E-4</v>
      </c>
      <c r="Q14" s="61">
        <f>1/$A$1*'[1]4412Exp'!P$269</f>
        <v>1.31586E-5</v>
      </c>
      <c r="R14" s="61">
        <f>1/$A$1*'[1]4412Exp'!Q$269</f>
        <v>1.995E-6</v>
      </c>
      <c r="S14" s="61">
        <f>1/$A$1*'[1]4412Exp'!R$269</f>
        <v>6.2997199999999994E-5</v>
      </c>
      <c r="T14" s="61">
        <f>1/$A$1*'[1]4412Exp'!S$269</f>
        <v>8.1818799999999997E-5</v>
      </c>
      <c r="U14" s="61">
        <f>1/$A$1*'[1]4412Exp'!T$269</f>
        <v>2.3875879999999999E-4</v>
      </c>
      <c r="V14" s="61">
        <f>1/$A$1*'[1]4412Exp'!U$269</f>
        <v>3.623508E-4</v>
      </c>
      <c r="W14" s="61">
        <f>1/$A$1*'[1]4412Exp'!V$269</f>
        <v>9.8842940000000022E-4</v>
      </c>
      <c r="X14" s="61">
        <f>1/$A$1*'[1]4412Exp'!W$269</f>
        <v>6.3122920000000004E-4</v>
      </c>
      <c r="Y14" s="61">
        <f>1/$A$1*'[1]4412Exp'!X$269</f>
        <v>9.3911999999999991E-5</v>
      </c>
      <c r="Z14" s="61">
        <f>1/$A$1*'[1]4412Exp'!Y$269</f>
        <v>2.6527568199999997E-4</v>
      </c>
      <c r="AA14" s="61">
        <f>1/$A$1*'[1]4412Exp'!Z$269</f>
        <v>0</v>
      </c>
      <c r="AB14" s="62">
        <f>1/$A$1*'[1]4412Exp'!AA$269</f>
        <v>0</v>
      </c>
      <c r="AC14" s="3"/>
      <c r="AD14" s="153">
        <f>1/1000*'[1]4412Exp'!AB$269</f>
        <v>2.1058510000000002E-3</v>
      </c>
      <c r="AE14" s="61">
        <f>1/1000*'[1]4412Exp'!AC$269</f>
        <v>1.4088849999999999E-3</v>
      </c>
      <c r="AF14" s="61">
        <f>1/1000*'[1]4412Exp'!AD$269</f>
        <v>5.3884099999999997E-4</v>
      </c>
      <c r="AG14" s="61">
        <f>1/1000*'[1]4412Exp'!AE$269</f>
        <v>7.4479099999999996E-4</v>
      </c>
      <c r="AH14" s="61">
        <f>1/1000*'[1]4412Exp'!AF$269</f>
        <v>1.6091400000000001E-4</v>
      </c>
      <c r="AI14" s="61">
        <f>1/1000*'[1]4412Exp'!AG$269</f>
        <v>2.5737399999999999E-4</v>
      </c>
      <c r="AJ14" s="61">
        <f>1/1000*'[1]4412Exp'!AH$269</f>
        <v>1.98672E-4</v>
      </c>
      <c r="AK14" s="61">
        <f>1/1000*'[1]4412Exp'!AI$269</f>
        <v>4.9154299999999999E-4</v>
      </c>
      <c r="AL14" s="61">
        <f>1/1000*'[1]4412Exp'!AJ$269</f>
        <v>1.7094300000000001E-4</v>
      </c>
      <c r="AM14" s="61">
        <f>1/1000*'[1]4412Exp'!AK$269</f>
        <v>4.6473E-5</v>
      </c>
      <c r="AN14" s="61">
        <f>1/1000*'[1]4412Exp'!AL$269</f>
        <v>5.1999999999999996E-8</v>
      </c>
      <c r="AO14" s="61">
        <f>1/1000*'[1]4412Exp'!AM$269</f>
        <v>0</v>
      </c>
      <c r="AP14" s="61">
        <f>1/1000*'[1]4412Exp'!AN$269</f>
        <v>2.5134E-5</v>
      </c>
      <c r="AQ14" s="61">
        <f>1/1000*'[1]4412Exp'!AO$269</f>
        <v>3.8363599999999997E-4</v>
      </c>
      <c r="AR14" s="61">
        <f>1/1000*'[1]4412Exp'!AP$269</f>
        <v>1.4663E-5</v>
      </c>
      <c r="AS14" s="61">
        <f>1/1000*'[1]4412Exp'!AQ$269</f>
        <v>2.046E-6</v>
      </c>
      <c r="AT14" s="61">
        <f>1/1000*'[1]4412Exp'!AR$269</f>
        <v>5.0866999999999999E-5</v>
      </c>
      <c r="AU14" s="61">
        <f>1/1000*'[1]4412Exp'!AS$269</f>
        <v>7.9651E-5</v>
      </c>
      <c r="AV14" s="61">
        <f>1/1000*'[1]4412Exp'!AT$269</f>
        <v>2.8519700000000005E-4</v>
      </c>
      <c r="AW14" s="61">
        <f>1/1000*'[1]4412Exp'!AU$269</f>
        <v>3.3256899999999995E-4</v>
      </c>
      <c r="AX14" s="61">
        <f>1/1000*'[1]4412Exp'!AV$269</f>
        <v>7.4070700000000006E-4</v>
      </c>
      <c r="AY14" s="61">
        <f>1/1000*'[1]4412Exp'!AW$269</f>
        <v>5.4604100000000004E-4</v>
      </c>
      <c r="AZ14" s="61">
        <f>1/1000*'[1]4412Exp'!AX$269</f>
        <v>6.7255999999999994E-5</v>
      </c>
      <c r="BA14" s="61">
        <f>1/1000*'[1]4412Exp'!AY$269</f>
        <v>2.1419820500000002E-4</v>
      </c>
      <c r="BB14" s="61">
        <f>1/1000*'[1]4412Exp'!AZ$269</f>
        <v>0</v>
      </c>
      <c r="BC14" s="62">
        <f>1/1000*'[1]4412Exp'!BA$269</f>
        <v>0</v>
      </c>
      <c r="BD14" s="238"/>
    </row>
    <row r="15" spans="1:56" ht="17.149999999999999" customHeight="1">
      <c r="B15" s="16" t="s">
        <v>152</v>
      </c>
      <c r="C15" s="250">
        <f>1/$A$1*'[1]4412Exp'!B$267</f>
        <v>4.2836794768999988</v>
      </c>
      <c r="D15" s="123">
        <f>1/$A$1*'[1]4412Exp'!C$267</f>
        <v>4.1730956520000007</v>
      </c>
      <c r="E15" s="123">
        <f>1/$A$1*'[1]4412Exp'!D$267</f>
        <v>3.9451702165999998</v>
      </c>
      <c r="F15" s="123">
        <f>1/$A$1*'[1]4412Exp'!E$267</f>
        <v>3.5849999207000018</v>
      </c>
      <c r="G15" s="123">
        <f>1/$A$1*'[1]4412Exp'!F$267</f>
        <v>2.9521618469999988</v>
      </c>
      <c r="H15" s="123">
        <f>1/$A$1*'[1]4412Exp'!G$267</f>
        <v>2.3823250724999996</v>
      </c>
      <c r="I15" s="123">
        <f>1/$A$1*'[1]4412Exp'!H$267</f>
        <v>2.3305898195999997</v>
      </c>
      <c r="J15" s="123">
        <f>1/$A$1*'[1]4412Exp'!I$267</f>
        <v>1.9012685802999996</v>
      </c>
      <c r="K15" s="123">
        <f>1/$A$1*'[1]4412Exp'!J$267</f>
        <v>1.7129869187999998</v>
      </c>
      <c r="L15" s="123">
        <f>1/$A$1*'[1]4412Exp'!K$267</f>
        <v>1.5179395778</v>
      </c>
      <c r="M15" s="123">
        <f>1/$A$1*'[1]4412Exp'!L$267</f>
        <v>1.8428305881</v>
      </c>
      <c r="N15" s="123">
        <f>1/$A$1*'[1]4412Exp'!M$267</f>
        <v>2.1599739945999996</v>
      </c>
      <c r="O15" s="123">
        <f>1/$A$1*'[1]4412Exp'!N$267</f>
        <v>2.2653630143000001</v>
      </c>
      <c r="P15" s="123">
        <f>1/$A$1*'[1]4412Exp'!O$267</f>
        <v>2.1164613204</v>
      </c>
      <c r="Q15" s="123">
        <f>1/$A$1*'[1]4412Exp'!P$267</f>
        <v>2.3728690901999996</v>
      </c>
      <c r="R15" s="123">
        <f>1/$A$1*'[1]4412Exp'!Q$267</f>
        <v>2.4668709575999994</v>
      </c>
      <c r="S15" s="123">
        <f>1/$A$1*'[1]4412Exp'!R$267</f>
        <v>2.6041215675999996</v>
      </c>
      <c r="T15" s="123">
        <f>1/$A$1*'[1]4412Exp'!S$267</f>
        <v>1.4930913407999999</v>
      </c>
      <c r="U15" s="123">
        <f>1/$A$1*'[1]4412Exp'!T$267</f>
        <v>1.6848003471999999</v>
      </c>
      <c r="V15" s="123">
        <f>1/$A$1*'[1]4412Exp'!U$267</f>
        <v>1.6313468541999996</v>
      </c>
      <c r="W15" s="123">
        <f>1/$A$1*'[1]4412Exp'!V$267</f>
        <v>1.5855280346</v>
      </c>
      <c r="X15" s="123">
        <f>1/$A$1*'[1]4412Exp'!W$267</f>
        <v>1.738251137</v>
      </c>
      <c r="Y15" s="123">
        <f>1/$A$1*'[1]4412Exp'!X$267</f>
        <v>1.3058154715899999</v>
      </c>
      <c r="Z15" s="123">
        <f>1/$A$1*'[1]4412Exp'!Y$267</f>
        <v>1.2544905552746002</v>
      </c>
      <c r="AA15" s="123">
        <f>1/$A$1*'[1]4412Exp'!Z$267</f>
        <v>0</v>
      </c>
      <c r="AB15" s="124">
        <f>1/$A$1*'[1]4412Exp'!AA$267</f>
        <v>0</v>
      </c>
      <c r="AC15" s="3"/>
      <c r="AD15" s="250">
        <f>1/1000*'[1]4412Exp'!AB$267</f>
        <v>1.2792225930000001</v>
      </c>
      <c r="AE15" s="123">
        <f>1/1000*'[1]4412Exp'!AC$267</f>
        <v>1.1039408310000003</v>
      </c>
      <c r="AF15" s="123">
        <f>1/1000*'[1]4412Exp'!AD$267</f>
        <v>1.0969382030000001</v>
      </c>
      <c r="AG15" s="123">
        <f>1/1000*'[1]4412Exp'!AE$267</f>
        <v>1.04941006</v>
      </c>
      <c r="AH15" s="123">
        <f>1/1000*'[1]4412Exp'!AF$267</f>
        <v>1.0500931490000001</v>
      </c>
      <c r="AI15" s="123">
        <f>1/1000*'[1]4412Exp'!AG$267</f>
        <v>0.86253128600000006</v>
      </c>
      <c r="AJ15" s="123">
        <f>1/1000*'[1]4412Exp'!AH$267</f>
        <v>1.061235194</v>
      </c>
      <c r="AK15" s="123">
        <f>1/1000*'[1]4412Exp'!AI$267</f>
        <v>0.924520491</v>
      </c>
      <c r="AL15" s="123">
        <f>1/1000*'[1]4412Exp'!AJ$267</f>
        <v>0.85432568100000006</v>
      </c>
      <c r="AM15" s="123">
        <f>1/1000*'[1]4412Exp'!AK$267</f>
        <v>0.68259688800000007</v>
      </c>
      <c r="AN15" s="123">
        <f>1/1000*'[1]4412Exp'!AL$267</f>
        <v>0.93231245499999993</v>
      </c>
      <c r="AO15" s="123">
        <f>1/1000*'[1]4412Exp'!AM$267</f>
        <v>1.3019947730000001</v>
      </c>
      <c r="AP15" s="123">
        <f>1/1000*'[1]4412Exp'!AN$267</f>
        <v>1.3329883380000001</v>
      </c>
      <c r="AQ15" s="123">
        <f>1/1000*'[1]4412Exp'!AO$267</f>
        <v>1.5452510290000001</v>
      </c>
      <c r="AR15" s="123">
        <f>1/1000*'[1]4412Exp'!AP$267</f>
        <v>1.6789372829999998</v>
      </c>
      <c r="AS15" s="123">
        <f>1/1000*'[1]4412Exp'!AQ$267</f>
        <v>1.5921188949999996</v>
      </c>
      <c r="AT15" s="123">
        <f>1/1000*'[1]4412Exp'!AR$267</f>
        <v>1.593433058</v>
      </c>
      <c r="AU15" s="123">
        <f>1/1000*'[1]4412Exp'!AS$267</f>
        <v>1.062036701</v>
      </c>
      <c r="AV15" s="123">
        <f>1/1000*'[1]4412Exp'!AT$267</f>
        <v>1.3013967249999998</v>
      </c>
      <c r="AW15" s="123">
        <f>1/1000*'[1]4412Exp'!AU$267</f>
        <v>1.0925775530000001</v>
      </c>
      <c r="AX15" s="123">
        <f>1/1000*'[1]4412Exp'!AV$267</f>
        <v>0.98846681599999986</v>
      </c>
      <c r="AY15" s="123">
        <f>1/1000*'[1]4412Exp'!AW$267</f>
        <v>1.2872182310000002</v>
      </c>
      <c r="AZ15" s="123">
        <f>1/1000*'[1]4412Exp'!AX$267</f>
        <v>1.157694877</v>
      </c>
      <c r="BA15" s="123">
        <f>1/1000*'[1]4412Exp'!AY$267</f>
        <v>0.79625609150099996</v>
      </c>
      <c r="BB15" s="123">
        <f>1/1000*'[1]4412Exp'!AZ$267</f>
        <v>0</v>
      </c>
      <c r="BC15" s="124">
        <f>1/1000*'[1]4412Exp'!BA$267</f>
        <v>0</v>
      </c>
      <c r="BD15" s="238"/>
    </row>
    <row r="16" spans="1:56">
      <c r="B16" s="44" t="s">
        <v>45</v>
      </c>
      <c r="C16" s="80">
        <f>1/$A$1*(SUM('[1]4412Exp'!B$47:B$47)+SUM('[1]4412Exp'!B$105:B$105))</f>
        <v>0.66913236749999994</v>
      </c>
      <c r="D16" s="81">
        <f>1/$A$1*(SUM('[1]4412Exp'!C$47:C$47)+SUM('[1]4412Exp'!C$105:C$105))</f>
        <v>0.51670677819999988</v>
      </c>
      <c r="E16" s="81">
        <f>1/$A$1*(SUM('[1]4412Exp'!D$47:D$47)+SUM('[1]4412Exp'!D$105:D$105))</f>
        <v>0.4510270554000001</v>
      </c>
      <c r="F16" s="81">
        <f>1/$A$1*(SUM('[1]4412Exp'!E$47:E$47)+SUM('[1]4412Exp'!E$105:E$105))</f>
        <v>0.5173429434000002</v>
      </c>
      <c r="G16" s="81">
        <f>1/$A$1*(SUM('[1]4412Exp'!F$47:F$47)+SUM('[1]4412Exp'!F$105:F$105))</f>
        <v>0.45671995080000005</v>
      </c>
      <c r="H16" s="81">
        <f>1/$A$1*(SUM('[1]4412Exp'!G$47:G$47)+SUM('[1]4412Exp'!G$105:G$105))</f>
        <v>0.30788795250000001</v>
      </c>
      <c r="I16" s="81">
        <f>1/$A$1*(SUM('[1]4412Exp'!H$47:H$47)+SUM('[1]4412Exp'!H$105:H$105))</f>
        <v>0.23926548859999999</v>
      </c>
      <c r="J16" s="81">
        <f>1/$A$1*(SUM('[1]4412Exp'!I$47:I$47)+SUM('[1]4412Exp'!I$105:I$105))</f>
        <v>0.21178156819999999</v>
      </c>
      <c r="K16" s="81">
        <f>1/$A$1*(SUM('[1]4412Exp'!J$47:J$47)+SUM('[1]4412Exp'!J$105:J$105))</f>
        <v>0.22753717829999998</v>
      </c>
      <c r="L16" s="81">
        <f>1/$A$1*(SUM('[1]4412Exp'!K$47:K$47)+SUM('[1]4412Exp'!K$105:K$105))</f>
        <v>0.14659671199999999</v>
      </c>
      <c r="M16" s="81">
        <f>1/$A$1*(SUM('[1]4412Exp'!L$47:L$47)+SUM('[1]4412Exp'!L$105:L$105))</f>
        <v>0.2665449091</v>
      </c>
      <c r="N16" s="81">
        <f>1/$A$1*(SUM('[1]4412Exp'!M$47:M$47)+SUM('[1]4412Exp'!M$105:M$105))</f>
        <v>0.49704681089999997</v>
      </c>
      <c r="O16" s="81">
        <f>1/$A$1*(SUM('[1]4412Exp'!N$47:N$47)+SUM('[1]4412Exp'!N$105:N$105))</f>
        <v>0.68917628379999996</v>
      </c>
      <c r="P16" s="81">
        <f>1/$A$1*(SUM('[1]4412Exp'!O$47:O$47)+SUM('[1]4412Exp'!O$105:O$105))</f>
        <v>0.69897346820000006</v>
      </c>
      <c r="Q16" s="81">
        <f>1/$A$1*(SUM('[1]4412Exp'!P$47:P$47)+SUM('[1]4412Exp'!P$105:P$105))</f>
        <v>0.87033582859999992</v>
      </c>
      <c r="R16" s="81">
        <f>1/$A$1*(SUM('[1]4412Exp'!Q$47:Q$47)+SUM('[1]4412Exp'!Q$105:Q$105))</f>
        <v>0.99896576780000002</v>
      </c>
      <c r="S16" s="81">
        <f>1/$A$1*(SUM('[1]4412Exp'!R$47:R$47)+SUM('[1]4412Exp'!R$105:R$105))</f>
        <v>0.98092064559999981</v>
      </c>
      <c r="T16" s="287">
        <f>1/$A$1*(SUM('[1]4412Exp'!S$47:S$47)+SUM('[1]4412Exp'!S$105:S$105))</f>
        <v>5.963283619999999E-2</v>
      </c>
      <c r="U16" s="13">
        <f>1/$A$1*(SUM('[1]4412Exp'!T$47:T$47)+SUM('[1]4412Exp'!T$105:T$105))</f>
        <v>7.7848693199999999E-2</v>
      </c>
      <c r="V16" s="13">
        <f>1/$A$1*(SUM('[1]4412Exp'!U$47:U$47)+SUM('[1]4412Exp'!U$105:U$105))</f>
        <v>6.9892558399999985E-2</v>
      </c>
      <c r="W16" s="13">
        <f>1/$A$1*(SUM('[1]4412Exp'!V$47:V$47)+SUM('[1]4412Exp'!V$105:V$105))</f>
        <v>8.4562262399999977E-2</v>
      </c>
      <c r="X16" s="13">
        <f>1/$A$1*(SUM('[1]4412Exp'!W$47:W$47)+SUM('[1]4412Exp'!W$105:W$105))</f>
        <v>7.6088172999999995E-2</v>
      </c>
      <c r="Y16" s="13">
        <f>1/$A$1*(SUM('[1]4412Exp'!X$47:X$47)+SUM('[1]4412Exp'!X$105:X$105))</f>
        <v>1.9005277312000003E-2</v>
      </c>
      <c r="Z16" s="13">
        <f>1/$A$1*(SUM('[1]4412Exp'!Y$47:Y$47)+SUM('[1]4412Exp'!Y$105:Y$105))</f>
        <v>1.4844889914399997E-2</v>
      </c>
      <c r="AA16" s="13">
        <f>1/$A$1*(SUM('[1]4412Exp'!Z$47:Z$47)+SUM('[1]4412Exp'!Z$105:Z$105))</f>
        <v>0</v>
      </c>
      <c r="AB16" s="15">
        <f>1/$A$1*(SUM('[1]4412Exp'!AA$47:AA$47)+SUM('[1]4412Exp'!AA$105:AA$105))</f>
        <v>0</v>
      </c>
      <c r="AC16" s="326"/>
      <c r="AD16" s="12">
        <f>1/1000*(SUM('[1]4412Exp'!AB$47:AB$47)+SUM('[1]4412Exp'!AB$105:AB$105))</f>
        <v>0.19126443599999998</v>
      </c>
      <c r="AE16" s="13">
        <f>1/1000*(SUM('[1]4412Exp'!AC$47:AC$47)+SUM('[1]4412Exp'!AC$105:AC$105))</f>
        <v>0.124119229</v>
      </c>
      <c r="AF16" s="13">
        <f>1/1000*(SUM('[1]4412Exp'!AD$47:AD$47)+SUM('[1]4412Exp'!AD$105:AD$105))</f>
        <v>0.11944130999999999</v>
      </c>
      <c r="AG16" s="13">
        <f>1/1000*(SUM('[1]4412Exp'!AE$47:AE$47)+SUM('[1]4412Exp'!AE$105:AE$105))</f>
        <v>0.15491502099999999</v>
      </c>
      <c r="AH16" s="13">
        <f>1/1000*(SUM('[1]4412Exp'!AF$47:AF$47)+SUM('[1]4412Exp'!AF$105:AF$105))</f>
        <v>0.15616716600000002</v>
      </c>
      <c r="AI16" s="13">
        <f>1/1000*(SUM('[1]4412Exp'!AG$47:AG$47)+SUM('[1]4412Exp'!AG$105:AG$105))</f>
        <v>0.111007887</v>
      </c>
      <c r="AJ16" s="13">
        <f>1/1000*(SUM('[1]4412Exp'!AH$47:AH$47)+SUM('[1]4412Exp'!AH$105:AH$105))</f>
        <v>9.9889900000000004E-2</v>
      </c>
      <c r="AK16" s="13">
        <f>1/1000*(SUM('[1]4412Exp'!AI$47:AI$47)+SUM('[1]4412Exp'!AI$105:AI$105))</f>
        <v>9.0218277999999999E-2</v>
      </c>
      <c r="AL16" s="13">
        <f>1/1000*(SUM('[1]4412Exp'!AJ$47:AJ$47)+SUM('[1]4412Exp'!AJ$105:AJ$105))</f>
        <v>8.9757756999999994E-2</v>
      </c>
      <c r="AM16" s="13">
        <f>1/1000*(SUM('[1]4412Exp'!AK$47:AK$47)+SUM('[1]4412Exp'!AK$105:AK$105))</f>
        <v>5.4411332999999999E-2</v>
      </c>
      <c r="AN16" s="13">
        <f>1/1000*(SUM('[1]4412Exp'!AL$47:AL$47)+SUM('[1]4412Exp'!AL$105:AL$105))</f>
        <v>0.10567722600000001</v>
      </c>
      <c r="AO16" s="13">
        <f>1/1000*(SUM('[1]4412Exp'!AM$47:AM$47)+SUM('[1]4412Exp'!AM$105:AM$105))</f>
        <v>0.21592139699999999</v>
      </c>
      <c r="AP16" s="13">
        <f>1/1000*(SUM('[1]4412Exp'!AN$47:AN$47)+SUM('[1]4412Exp'!AN$105:AN$105))</f>
        <v>0.32432505</v>
      </c>
      <c r="AQ16" s="13">
        <f>1/1000*(SUM('[1]4412Exp'!AO$47:AO$47)+SUM('[1]4412Exp'!AO$105:AO$105))</f>
        <v>0.43822894100000004</v>
      </c>
      <c r="AR16" s="13">
        <f>1/1000*(SUM('[1]4412Exp'!AP$47:AP$47)+SUM('[1]4412Exp'!AP$105:AP$105))</f>
        <v>0.54492086299999998</v>
      </c>
      <c r="AS16" s="13">
        <f>1/1000*(SUM('[1]4412Exp'!AQ$47:AQ$47)+SUM('[1]4412Exp'!AQ$105:AQ$105))</f>
        <v>0.56880199899999995</v>
      </c>
      <c r="AT16" s="13">
        <f>1/1000*(SUM('[1]4412Exp'!AR$47:AR$47)+SUM('[1]4412Exp'!AR$105:AR$105))</f>
        <v>0.53985764800000002</v>
      </c>
      <c r="AU16" s="13">
        <f>1/1000*(SUM('[1]4412Exp'!AS$47:AS$47)+SUM('[1]4412Exp'!AS$105:AS$105))</f>
        <v>4.5856575000000004E-2</v>
      </c>
      <c r="AV16" s="13">
        <f>1/1000*(SUM('[1]4412Exp'!AT$47:AT$47)+SUM('[1]4412Exp'!AT$105:AT$105))</f>
        <v>4.2639335E-2</v>
      </c>
      <c r="AW16" s="13">
        <f>1/1000*(SUM('[1]4412Exp'!AU$47:AU$47)+SUM('[1]4412Exp'!AU$105:AU$105))</f>
        <v>3.8664204999999993E-2</v>
      </c>
      <c r="AX16" s="13">
        <f>1/1000*(SUM('[1]4412Exp'!AV$47:AV$47)+SUM('[1]4412Exp'!AV$105:AV$105))</f>
        <v>4.6941656999999991E-2</v>
      </c>
      <c r="AY16" s="13">
        <f>1/1000*(SUM('[1]4412Exp'!AW$47:AW$47)+SUM('[1]4412Exp'!AW$105:AW$105))</f>
        <v>4.0372344999999997E-2</v>
      </c>
      <c r="AZ16" s="13">
        <f>1/1000*(SUM('[1]4412Exp'!AX$47:AX$47)+SUM('[1]4412Exp'!AX$105:AX$105))</f>
        <v>1.4838076999999998E-2</v>
      </c>
      <c r="BA16" s="13">
        <f>1/1000*(SUM('[1]4412Exp'!AY$47:AY$47)+SUM('[1]4412Exp'!AY$105:AY$105))</f>
        <v>1.1003981465999998E-2</v>
      </c>
      <c r="BB16" s="13">
        <f>1/1000*(SUM('[1]4412Exp'!AZ$47:AZ$47)+SUM('[1]4412Exp'!AZ$105:AZ$105))</f>
        <v>0</v>
      </c>
      <c r="BC16" s="15">
        <f>1/1000*(SUM('[1]4412Exp'!BA$47:BA$47)+SUM('[1]4412Exp'!BA$105:BA$105))</f>
        <v>0</v>
      </c>
      <c r="BD16" s="238"/>
    </row>
    <row r="17" spans="2:56">
      <c r="B17" s="4" t="s">
        <v>95</v>
      </c>
      <c r="C17" s="262">
        <f>1/$A$1*'[1]4412Exp'!B$116</f>
        <v>2.6286683737999996</v>
      </c>
      <c r="D17" s="184">
        <f>1/$A$1*'[1]4412Exp'!C$116</f>
        <v>2.6479071947000006</v>
      </c>
      <c r="E17" s="184">
        <f>1/$A$1*'[1]4412Exp'!D$116</f>
        <v>2.5242424396999992</v>
      </c>
      <c r="F17" s="184">
        <f>1/$A$1*'[1]4412Exp'!E$116</f>
        <v>1.9718312933000015</v>
      </c>
      <c r="G17" s="184">
        <f>1/$A$1*'[1]4412Exp'!F$116</f>
        <v>1.8016944477999997</v>
      </c>
      <c r="H17" s="184">
        <f>1/$A$1*'[1]4412Exp'!G$116</f>
        <v>1.5123847169</v>
      </c>
      <c r="I17" s="184">
        <f>1/$A$1*'[1]4412Exp'!H$116</f>
        <v>1.5307582540999998</v>
      </c>
      <c r="J17" s="184">
        <f>1/$A$1*'[1]4412Exp'!I$116</f>
        <v>1.1512513606999999</v>
      </c>
      <c r="K17" s="184">
        <f>1/$A$1*'[1]4412Exp'!J$116</f>
        <v>0.95703766609999996</v>
      </c>
      <c r="L17" s="184">
        <f>1/$A$1*'[1]4412Exp'!K$116</f>
        <v>0.90065504279999997</v>
      </c>
      <c r="M17" s="184">
        <f>1/$A$1*'[1]4412Exp'!L$116</f>
        <v>1.0375351752999997</v>
      </c>
      <c r="N17" s="184">
        <f>1/$A$1*'[1]4412Exp'!M$116</f>
        <v>1.1291427760999999</v>
      </c>
      <c r="O17" s="184">
        <f>1/$A$1*'[1]4412Exp'!N$116</f>
        <v>1.0627738835999998</v>
      </c>
      <c r="P17" s="184">
        <f>1/$A$1*'[1]4412Exp'!O$116</f>
        <v>0.93887665059999981</v>
      </c>
      <c r="Q17" s="184">
        <f>1/$A$1*'[1]4412Exp'!P$116</f>
        <v>0.90090978320000004</v>
      </c>
      <c r="R17" s="184">
        <f>1/$A$1*'[1]4412Exp'!Q$116</f>
        <v>0.76545569660000001</v>
      </c>
      <c r="S17" s="184">
        <f>1/$A$1*'[1]4412Exp'!R$116</f>
        <v>0.79098803419999997</v>
      </c>
      <c r="T17" s="184">
        <f>1/$A$1*'[1]4412Exp'!S$116</f>
        <v>0.79727569279999999</v>
      </c>
      <c r="U17" s="184">
        <f>1/$A$1*'[1]4412Exp'!T$116</f>
        <v>0.83503748579999981</v>
      </c>
      <c r="V17" s="184">
        <f>1/$A$1*'[1]4412Exp'!U$116</f>
        <v>0.73657764879999998</v>
      </c>
      <c r="W17" s="184">
        <f>1/$A$1*'[1]4412Exp'!V$116</f>
        <v>0.64736894179999993</v>
      </c>
      <c r="X17" s="184">
        <f>1/$A$1*'[1]4412Exp'!W$116</f>
        <v>0.71793116639999999</v>
      </c>
      <c r="Y17" s="184">
        <f>1/$A$1*'[1]4412Exp'!X$116</f>
        <v>0.54419008141399994</v>
      </c>
      <c r="Z17" s="184">
        <f>1/$A$1*'[1]4412Exp'!Y$116</f>
        <v>0.40241525420599988</v>
      </c>
      <c r="AA17" s="184">
        <f>1/$A$1*'[1]4412Exp'!Z$116</f>
        <v>0</v>
      </c>
      <c r="AB17" s="185">
        <f>1/$A$1*'[1]4412Exp'!AA$116</f>
        <v>0</v>
      </c>
      <c r="AC17" s="186"/>
      <c r="AD17" s="262">
        <f>1/1000*'[1]4412Exp'!AB$116</f>
        <v>0.84579672199999989</v>
      </c>
      <c r="AE17" s="184">
        <f>1/1000*'[1]4412Exp'!AC$116</f>
        <v>0.75300976500000005</v>
      </c>
      <c r="AF17" s="184">
        <f>1/1000*'[1]4412Exp'!AD$116</f>
        <v>0.74375091999999998</v>
      </c>
      <c r="AG17" s="184">
        <f>1/1000*'[1]4412Exp'!AE$116</f>
        <v>0.62859728299999995</v>
      </c>
      <c r="AH17" s="184">
        <f>1/1000*'[1]4412Exp'!AF$116</f>
        <v>0.68654931899999994</v>
      </c>
      <c r="AI17" s="184">
        <f>1/1000*'[1]4412Exp'!AG$116</f>
        <v>0.57868027299999991</v>
      </c>
      <c r="AJ17" s="184">
        <f>1/1000*'[1]4412Exp'!AH$116</f>
        <v>0.80874607099999996</v>
      </c>
      <c r="AK17" s="184">
        <f>1/1000*'[1]4412Exp'!AI$116</f>
        <v>0.61845592699999996</v>
      </c>
      <c r="AL17" s="184">
        <f>1/1000*'[1]4412Exp'!AJ$116</f>
        <v>0.53900821899999996</v>
      </c>
      <c r="AM17" s="184">
        <f>1/1000*'[1]4412Exp'!AK$116</f>
        <v>0.44122528599999999</v>
      </c>
      <c r="AN17" s="184">
        <f>1/1000*'[1]4412Exp'!AL$116</f>
        <v>0.59402032399999993</v>
      </c>
      <c r="AO17" s="184">
        <f>1/1000*'[1]4412Exp'!AM$116</f>
        <v>0.81905835999999999</v>
      </c>
      <c r="AP17" s="184">
        <f>1/1000*'[1]4412Exp'!AN$116</f>
        <v>0.73853867400000006</v>
      </c>
      <c r="AQ17" s="184">
        <f>1/1000*'[1]4412Exp'!AO$116</f>
        <v>0.78859994599999994</v>
      </c>
      <c r="AR17" s="184">
        <f>1/1000*'[1]4412Exp'!AP$116</f>
        <v>0.74347604499999997</v>
      </c>
      <c r="AS17" s="184">
        <f>1/1000*'[1]4412Exp'!AQ$116</f>
        <v>0.59866770999999996</v>
      </c>
      <c r="AT17" s="184">
        <f>1/1000*'[1]4412Exp'!AR$116</f>
        <v>0.57635678699999993</v>
      </c>
      <c r="AU17" s="184">
        <f>1/1000*'[1]4412Exp'!AS$116</f>
        <v>0.57572178899999993</v>
      </c>
      <c r="AV17" s="184">
        <f>1/1000*'[1]4412Exp'!AT$116</f>
        <v>0.73543007900000001</v>
      </c>
      <c r="AW17" s="184">
        <f>1/1000*'[1]4412Exp'!AU$116</f>
        <v>0.57085704500000001</v>
      </c>
      <c r="AX17" s="184">
        <f>1/1000*'[1]4412Exp'!AV$116</f>
        <v>0.473823667</v>
      </c>
      <c r="AY17" s="184">
        <f>1/1000*'[1]4412Exp'!AW$116</f>
        <v>0.65006643999999991</v>
      </c>
      <c r="AZ17" s="184">
        <f>1/1000*'[1]4412Exp'!AX$116</f>
        <v>0.63200119999999993</v>
      </c>
      <c r="BA17" s="184">
        <f>1/1000*'[1]4412Exp'!AY$116</f>
        <v>0.345334517949</v>
      </c>
      <c r="BB17" s="184">
        <f>1/1000*'[1]4412Exp'!AZ$116</f>
        <v>0</v>
      </c>
      <c r="BC17" s="185">
        <f>1/1000*'[1]4412Exp'!BA$116</f>
        <v>0</v>
      </c>
      <c r="BD17" s="238"/>
    </row>
    <row r="18" spans="2:56">
      <c r="B18" s="4" t="s">
        <v>135</v>
      </c>
      <c r="C18" s="243">
        <f>1/$A$1*'[1]4412Exp'!B$138</f>
        <v>1.7508131699999999E-2</v>
      </c>
      <c r="D18" s="11">
        <f>1/$A$1*'[1]4412Exp'!C$138</f>
        <v>2.0610181600000003E-2</v>
      </c>
      <c r="E18" s="11">
        <f>1/$A$1*'[1]4412Exp'!D$138</f>
        <v>7.9918152999999999E-3</v>
      </c>
      <c r="F18" s="11">
        <f>1/$A$1*'[1]4412Exp'!E$138</f>
        <v>1.1556580299999997E-2</v>
      </c>
      <c r="G18" s="11">
        <f>1/$A$1*'[1]4412Exp'!F$138</f>
        <v>7.0633150000000006E-3</v>
      </c>
      <c r="H18" s="11">
        <f>1/$A$1*'[1]4412Exp'!G$138</f>
        <v>3.8078014999999997E-3</v>
      </c>
      <c r="I18" s="11">
        <f>1/$A$1*'[1]4412Exp'!H$138</f>
        <v>9.2129559999999996E-3</v>
      </c>
      <c r="J18" s="11">
        <f>1/$A$1*'[1]4412Exp'!I$138</f>
        <v>3.3392552400000004E-2</v>
      </c>
      <c r="K18" s="11">
        <f>1/$A$1*'[1]4412Exp'!J$138</f>
        <v>4.3979538900000011E-2</v>
      </c>
      <c r="L18" s="11">
        <f>1/$A$1*'[1]4412Exp'!K$138</f>
        <v>2.4740479100000001E-2</v>
      </c>
      <c r="M18" s="11">
        <f>1/$A$1*'[1]4412Exp'!L$138</f>
        <v>4.8603477699999988E-2</v>
      </c>
      <c r="N18" s="11">
        <f>1/$A$1*'[1]4412Exp'!M$138</f>
        <v>6.6013128399999996E-2</v>
      </c>
      <c r="O18" s="11">
        <f>1/$A$1*'[1]4412Exp'!N$138</f>
        <v>6.6879206999999996E-2</v>
      </c>
      <c r="P18" s="11">
        <f>1/$A$1*'[1]4412Exp'!O$138</f>
        <v>6.8229194600000001E-2</v>
      </c>
      <c r="Q18" s="11">
        <f>1/$A$1*'[1]4412Exp'!P$138</f>
        <v>9.0564327000000014E-2</v>
      </c>
      <c r="R18" s="11">
        <f>1/$A$1*'[1]4412Exp'!Q$138</f>
        <v>0.1127905464</v>
      </c>
      <c r="S18" s="11">
        <f>1/$A$1*'[1]4412Exp'!R$138</f>
        <v>0.11098420760000001</v>
      </c>
      <c r="T18" s="11">
        <f>1/$A$1*'[1]4412Exp'!S$138</f>
        <v>9.1814834999999984E-2</v>
      </c>
      <c r="U18" s="11">
        <f>1/$A$1*'[1]4412Exp'!T$138</f>
        <v>0.1638568806</v>
      </c>
      <c r="V18" s="11">
        <f>1/$A$1*'[1]4412Exp'!U$138</f>
        <v>0.16677806879999998</v>
      </c>
      <c r="W18" s="11">
        <f>1/$A$1*'[1]4412Exp'!V$138</f>
        <v>0.13196572339999998</v>
      </c>
      <c r="X18" s="11">
        <f>1/$A$1*'[1]4412Exp'!W$138</f>
        <v>0.21086424100000001</v>
      </c>
      <c r="Y18" s="11">
        <f>1/$A$1*'[1]4412Exp'!X$138</f>
        <v>0.16979135963999997</v>
      </c>
      <c r="Z18" s="11">
        <f>1/$A$1*'[1]4412Exp'!Y$138</f>
        <v>0.204709953434</v>
      </c>
      <c r="AA18" s="11">
        <f>1/$A$1*'[1]4412Exp'!Z$138</f>
        <v>0</v>
      </c>
      <c r="AB18" s="10">
        <f>1/$A$1*'[1]4412Exp'!AA$138</f>
        <v>0</v>
      </c>
      <c r="AC18" s="3"/>
      <c r="AD18" s="243">
        <f>1/1000*'[1]4412Exp'!AB$138</f>
        <v>4.8437359999999995E-3</v>
      </c>
      <c r="AE18" s="11">
        <f>1/1000*'[1]4412Exp'!AC$138</f>
        <v>5.8203589999999998E-3</v>
      </c>
      <c r="AF18" s="11">
        <f>1/1000*'[1]4412Exp'!AD$138</f>
        <v>2.4098589999999999E-3</v>
      </c>
      <c r="AG18" s="11">
        <f>1/1000*'[1]4412Exp'!AE$138</f>
        <v>3.6448829999999998E-3</v>
      </c>
      <c r="AH18" s="11">
        <f>1/1000*'[1]4412Exp'!AF$138</f>
        <v>2.3612709999999999E-3</v>
      </c>
      <c r="AI18" s="11">
        <f>1/1000*'[1]4412Exp'!AG$138</f>
        <v>1.497958E-3</v>
      </c>
      <c r="AJ18" s="11">
        <f>1/1000*'[1]4412Exp'!AH$138</f>
        <v>5.5570259999999996E-3</v>
      </c>
      <c r="AK18" s="11">
        <f>1/1000*'[1]4412Exp'!AI$138</f>
        <v>1.8492682999999999E-2</v>
      </c>
      <c r="AL18" s="11">
        <f>1/1000*'[1]4412Exp'!AJ$138</f>
        <v>1.7707788999999998E-2</v>
      </c>
      <c r="AM18" s="11">
        <f>1/1000*'[1]4412Exp'!AK$138</f>
        <v>9.2556170000000007E-3</v>
      </c>
      <c r="AN18" s="11">
        <f>1/1000*'[1]4412Exp'!AL$138</f>
        <v>2.1520338999999999E-2</v>
      </c>
      <c r="AO18" s="11">
        <f>1/1000*'[1]4412Exp'!AM$138</f>
        <v>3.3181875999999999E-2</v>
      </c>
      <c r="AP18" s="11">
        <f>1/1000*'[1]4412Exp'!AN$138</f>
        <v>3.7279014999999999E-2</v>
      </c>
      <c r="AQ18" s="11">
        <f>1/1000*'[1]4412Exp'!AO$138</f>
        <v>4.4388200999999995E-2</v>
      </c>
      <c r="AR18" s="11">
        <f>1/1000*'[1]4412Exp'!AP$138</f>
        <v>5.8354540000000003E-2</v>
      </c>
      <c r="AS18" s="11">
        <f>1/1000*'[1]4412Exp'!AQ$138</f>
        <v>6.6558846000000005E-2</v>
      </c>
      <c r="AT18" s="11">
        <f>1/1000*'[1]4412Exp'!AR$138</f>
        <v>6.2447174999999994E-2</v>
      </c>
      <c r="AU18" s="11">
        <f>1/1000*'[1]4412Exp'!AS$138</f>
        <v>7.187926E-2</v>
      </c>
      <c r="AV18" s="11">
        <f>1/1000*'[1]4412Exp'!AT$138</f>
        <v>9.5750237000000002E-2</v>
      </c>
      <c r="AW18" s="11">
        <f>1/1000*'[1]4412Exp'!AU$138</f>
        <v>9.2106843999999993E-2</v>
      </c>
      <c r="AX18" s="11">
        <f>1/1000*'[1]4412Exp'!AV$138</f>
        <v>6.5184325000000001E-2</v>
      </c>
      <c r="AY18" s="11">
        <f>1/1000*'[1]4412Exp'!AW$138</f>
        <v>0.12126073</v>
      </c>
      <c r="AZ18" s="11">
        <f>1/1000*'[1]4412Exp'!AX$138</f>
        <v>0.10427760800000001</v>
      </c>
      <c r="BA18" s="11">
        <f>1/1000*'[1]4412Exp'!AY$138</f>
        <v>0.107080171852</v>
      </c>
      <c r="BB18" s="11">
        <f>1/1000*'[1]4412Exp'!AZ$138</f>
        <v>0</v>
      </c>
      <c r="BC18" s="10">
        <f>1/1000*'[1]4412Exp'!BA$138</f>
        <v>0</v>
      </c>
      <c r="BD18" s="238"/>
    </row>
    <row r="19" spans="2:56">
      <c r="B19" s="4" t="s">
        <v>38</v>
      </c>
      <c r="C19" s="243">
        <f>1/$A$1*'[1]4412Exp'!B$206</f>
        <v>0.11981625160000003</v>
      </c>
      <c r="D19" s="11">
        <f>1/$A$1*'[1]4412Exp'!C$206</f>
        <v>0.13134064630000003</v>
      </c>
      <c r="E19" s="11">
        <f>1/$A$1*'[1]4412Exp'!D$206</f>
        <v>0.12740065179999999</v>
      </c>
      <c r="F19" s="11">
        <f>1/$A$1*'[1]4412Exp'!E$206</f>
        <v>0.13809092240000007</v>
      </c>
      <c r="G19" s="11">
        <f>1/$A$1*'[1]4412Exp'!F$206</f>
        <v>5.9004919600000032E-2</v>
      </c>
      <c r="H19" s="11">
        <f>1/$A$1*'[1]4412Exp'!G$206</f>
        <v>5.0796064299999999E-2</v>
      </c>
      <c r="I19" s="11">
        <f>1/$A$1*'[1]4412Exp'!H$206</f>
        <v>4.4641968099999998E-2</v>
      </c>
      <c r="J19" s="11">
        <f>1/$A$1*'[1]4412Exp'!I$206</f>
        <v>3.2294191899999998E-2</v>
      </c>
      <c r="K19" s="11">
        <f>1/$A$1*'[1]4412Exp'!J$206</f>
        <v>5.0060829899999999E-2</v>
      </c>
      <c r="L19" s="11">
        <f>1/$A$1*'[1]4412Exp'!K$206</f>
        <v>4.8054003700000007E-2</v>
      </c>
      <c r="M19" s="11">
        <f>1/$A$1*'[1]4412Exp'!L$206</f>
        <v>6.1626626899999988E-2</v>
      </c>
      <c r="N19" s="11">
        <f>1/$A$1*'[1]4412Exp'!M$206</f>
        <v>7.2781181999999986E-2</v>
      </c>
      <c r="O19" s="11">
        <f>1/$A$1*'[1]4412Exp'!N$206</f>
        <v>5.9893634999999994E-2</v>
      </c>
      <c r="P19" s="11">
        <f>1/$A$1*'[1]4412Exp'!O$206</f>
        <v>5.7909812800000002E-2</v>
      </c>
      <c r="Q19" s="11">
        <f>1/$A$1*'[1]4412Exp'!P$206</f>
        <v>6.3069437199999995E-2</v>
      </c>
      <c r="R19" s="11">
        <f>1/$A$1*'[1]4412Exp'!Q$206</f>
        <v>7.1996259999999979E-2</v>
      </c>
      <c r="S19" s="11">
        <f>1/$A$1*'[1]4412Exp'!R$206</f>
        <v>7.0788414200000011E-2</v>
      </c>
      <c r="T19" s="11">
        <f>1/$A$1*'[1]4412Exp'!S$206</f>
        <v>6.3240927000000002E-2</v>
      </c>
      <c r="U19" s="11">
        <f>1/$A$1*'[1]4412Exp'!T$206</f>
        <v>7.3693636800000004E-2</v>
      </c>
      <c r="V19" s="11">
        <f>1/$A$1*'[1]4412Exp'!U$206</f>
        <v>6.0430176799999999E-2</v>
      </c>
      <c r="W19" s="11">
        <f>1/$A$1*'[1]4412Exp'!V$206</f>
        <v>4.7064366999999989E-2</v>
      </c>
      <c r="X19" s="11">
        <f>1/$A$1*'[1]4412Exp'!W$206</f>
        <v>7.7071199800000004E-2</v>
      </c>
      <c r="Y19" s="11">
        <f>1/$A$1*'[1]4412Exp'!X$206</f>
        <v>5.6085746961999992E-2</v>
      </c>
      <c r="Z19" s="11">
        <f>1/$A$1*'[1]4412Exp'!Y$206</f>
        <v>0.12088396598880001</v>
      </c>
      <c r="AA19" s="11">
        <f>1/$A$1*'[1]4412Exp'!Z$206</f>
        <v>0</v>
      </c>
      <c r="AB19" s="10">
        <f>1/$A$1*'[1]4412Exp'!AA$206</f>
        <v>0</v>
      </c>
      <c r="AC19" s="3"/>
      <c r="AD19" s="243">
        <f>1/1000*'[1]4412Exp'!AB$206</f>
        <v>2.8498968E-2</v>
      </c>
      <c r="AE19" s="11">
        <f>1/1000*'[1]4412Exp'!AC$206</f>
        <v>2.7343629999999997E-2</v>
      </c>
      <c r="AF19" s="11">
        <f>1/1000*'[1]4412Exp'!AD$206</f>
        <v>2.7824775999999999E-2</v>
      </c>
      <c r="AG19" s="11">
        <f>1/1000*'[1]4412Exp'!AE$206</f>
        <v>3.2819969000000004E-2</v>
      </c>
      <c r="AH19" s="11">
        <f>1/1000*'[1]4412Exp'!AF$206</f>
        <v>1.8692818999999999E-2</v>
      </c>
      <c r="AI19" s="11">
        <f>1/1000*'[1]4412Exp'!AG$206</f>
        <v>1.4418405E-2</v>
      </c>
      <c r="AJ19" s="11">
        <f>1/1000*'[1]4412Exp'!AH$206</f>
        <v>1.5669072999999999E-2</v>
      </c>
      <c r="AK19" s="11">
        <f>1/1000*'[1]4412Exp'!AI$206</f>
        <v>1.4156385E-2</v>
      </c>
      <c r="AL19" s="11">
        <f>1/1000*'[1]4412Exp'!AJ$206</f>
        <v>2.4184832E-2</v>
      </c>
      <c r="AM19" s="11">
        <f>1/1000*'[1]4412Exp'!AK$206</f>
        <v>2.0693587999999999E-2</v>
      </c>
      <c r="AN19" s="11">
        <f>1/1000*'[1]4412Exp'!AL$206</f>
        <v>2.8792466999999999E-2</v>
      </c>
      <c r="AO19" s="11">
        <f>1/1000*'[1]4412Exp'!AM$206</f>
        <v>3.6001564E-2</v>
      </c>
      <c r="AP19" s="11">
        <f>1/1000*'[1]4412Exp'!AN$206</f>
        <v>3.2804769999999997E-2</v>
      </c>
      <c r="AQ19" s="11">
        <f>1/1000*'[1]4412Exp'!AO$206</f>
        <v>4.0275760000000001E-2</v>
      </c>
      <c r="AR19" s="11">
        <f>1/1000*'[1]4412Exp'!AP$206</f>
        <v>4.3908065999999996E-2</v>
      </c>
      <c r="AS19" s="11">
        <f>1/1000*'[1]4412Exp'!AQ$206</f>
        <v>4.5597411000000004E-2</v>
      </c>
      <c r="AT19" s="11">
        <f>1/1000*'[1]4412Exp'!AR$206</f>
        <v>4.2215888999999999E-2</v>
      </c>
      <c r="AU19" s="11">
        <f>1/1000*'[1]4412Exp'!AS$206</f>
        <v>4.2882534E-2</v>
      </c>
      <c r="AV19" s="11">
        <f>1/1000*'[1]4412Exp'!AT$206</f>
        <v>4.5668903999999996E-2</v>
      </c>
      <c r="AW19" s="11">
        <f>1/1000*'[1]4412Exp'!AU$206</f>
        <v>3.6063795999999995E-2</v>
      </c>
      <c r="AX19" s="11">
        <f>1/1000*'[1]4412Exp'!AV$206</f>
        <v>2.5355373E-2</v>
      </c>
      <c r="AY19" s="11">
        <f>1/1000*'[1]4412Exp'!AW$206</f>
        <v>4.4515659999999999E-2</v>
      </c>
      <c r="AZ19" s="11">
        <f>1/1000*'[1]4412Exp'!AX$206</f>
        <v>3.3377763999999997E-2</v>
      </c>
      <c r="BA19" s="11">
        <f>1/1000*'[1]4412Exp'!AY$206</f>
        <v>2.9763058504999999E-2</v>
      </c>
      <c r="BB19" s="11">
        <f>1/1000*'[1]4412Exp'!AZ$206</f>
        <v>0</v>
      </c>
      <c r="BC19" s="10">
        <f>1/1000*'[1]4412Exp'!BA$206</f>
        <v>0</v>
      </c>
      <c r="BD19" s="238"/>
    </row>
    <row r="20" spans="2:56">
      <c r="B20" s="4" t="s">
        <v>43</v>
      </c>
      <c r="C20" s="243">
        <f>1/$A$1*'[1]4412Exp'!B$121</f>
        <v>0.39596055069999997</v>
      </c>
      <c r="D20" s="11">
        <f>1/$A$1*'[1]4412Exp'!C$121</f>
        <v>0.48210455849999995</v>
      </c>
      <c r="E20" s="11">
        <f>1/$A$1*'[1]4412Exp'!D$121</f>
        <v>0.47252475929999999</v>
      </c>
      <c r="F20" s="11">
        <f>1/$A$1*'[1]4412Exp'!E$121</f>
        <v>0.51428042500000026</v>
      </c>
      <c r="G20" s="11">
        <f>1/$A$1*'[1]4412Exp'!F$121</f>
        <v>0.2900359079</v>
      </c>
      <c r="H20" s="11">
        <f>1/$A$1*'[1]4412Exp'!G$121</f>
        <v>0.24136822439999991</v>
      </c>
      <c r="I20" s="11">
        <f>1/$A$1*'[1]4412Exp'!H$121</f>
        <v>0.31250443530000005</v>
      </c>
      <c r="J20" s="11">
        <f>1/$A$1*'[1]4412Exp'!I$121</f>
        <v>0.19564990969999999</v>
      </c>
      <c r="K20" s="11">
        <f>1/$A$1*'[1]4412Exp'!J$121</f>
        <v>0.16842678940000003</v>
      </c>
      <c r="L20" s="11">
        <f>1/$A$1*'[1]4412Exp'!K$121</f>
        <v>0.15305197069999998</v>
      </c>
      <c r="M20" s="11">
        <f>1/$A$1*'[1]4412Exp'!L$121</f>
        <v>0.13945654879999997</v>
      </c>
      <c r="N20" s="11">
        <f>1/$A$1*'[1]4412Exp'!M$121</f>
        <v>0.1431436448</v>
      </c>
      <c r="O20" s="11">
        <f>1/$A$1*'[1]4412Exp'!N$121</f>
        <v>0.12657849800000001</v>
      </c>
      <c r="P20" s="11">
        <f>1/$A$1*'[1]4412Exp'!O$121</f>
        <v>0.1301885284</v>
      </c>
      <c r="Q20" s="11">
        <f>1/$A$1*'[1]4412Exp'!P$121</f>
        <v>0.1842202922</v>
      </c>
      <c r="R20" s="11">
        <f>1/$A$1*'[1]4412Exp'!Q$121</f>
        <v>0.27238384179999992</v>
      </c>
      <c r="S20" s="11">
        <f>1/$A$1*'[1]4412Exp'!R$121</f>
        <v>0.35000325500000007</v>
      </c>
      <c r="T20" s="11">
        <f>1/$A$1*'[1]4412Exp'!S$121</f>
        <v>0.36875703019999995</v>
      </c>
      <c r="U20" s="11">
        <f>1/$A$1*'[1]4412Exp'!T$121</f>
        <v>0.39153300200000002</v>
      </c>
      <c r="V20" s="11">
        <f>1/$A$1*'[1]4412Exp'!U$121</f>
        <v>0.41328479359999998</v>
      </c>
      <c r="W20" s="11">
        <f>1/$A$1*'[1]4412Exp'!V$121</f>
        <v>0.44909073580000003</v>
      </c>
      <c r="X20" s="11">
        <f>1/$A$1*'[1]4412Exp'!W$121</f>
        <v>0.48612471880000002</v>
      </c>
      <c r="Y20" s="11">
        <f>1/$A$1*'[1]4412Exp'!X$121</f>
        <v>0.36231565129199994</v>
      </c>
      <c r="Z20" s="11">
        <f>1/$A$1*'[1]4412Exp'!Y$121</f>
        <v>0.3370073564494</v>
      </c>
      <c r="AA20" s="11">
        <f>1/$A$1*'[1]4412Exp'!Z$121</f>
        <v>0</v>
      </c>
      <c r="AB20" s="10">
        <f>1/$A$1*'[1]4412Exp'!AA$121</f>
        <v>0</v>
      </c>
      <c r="AC20" s="3"/>
      <c r="AD20" s="243">
        <f>1/1000*'[1]4412Exp'!AB$121</f>
        <v>0.10241682999999996</v>
      </c>
      <c r="AE20" s="11">
        <f>1/1000*'[1]4412Exp'!AC$121</f>
        <v>0.115031144</v>
      </c>
      <c r="AF20" s="11">
        <f>1/1000*'[1]4412Exp'!AD$121</f>
        <v>0.12499808999999999</v>
      </c>
      <c r="AG20" s="11">
        <f>1/1000*'[1]4412Exp'!AE$121</f>
        <v>0.13742853199999999</v>
      </c>
      <c r="AH20" s="11">
        <f>1/1000*'[1]4412Exp'!AF$121</f>
        <v>9.6437027000000008E-2</v>
      </c>
      <c r="AI20" s="11">
        <f>1/1000*'[1]4412Exp'!AG$121</f>
        <v>8.465917399999999E-2</v>
      </c>
      <c r="AJ20" s="11">
        <f>1/1000*'[1]4412Exp'!AH$121</f>
        <v>6.7974378000000002E-2</v>
      </c>
      <c r="AK20" s="11">
        <f>1/1000*'[1]4412Exp'!AI$121</f>
        <v>8.6757741999999999E-2</v>
      </c>
      <c r="AL20" s="11">
        <f>1/1000*'[1]4412Exp'!AJ$121</f>
        <v>8.2801756000000004E-2</v>
      </c>
      <c r="AM20" s="11">
        <f>1/1000*'[1]4412Exp'!AK$121</f>
        <v>7.0953651000000006E-2</v>
      </c>
      <c r="AN20" s="11">
        <f>1/1000*'[1]4412Exp'!AL$121</f>
        <v>6.9404549999999995E-2</v>
      </c>
      <c r="AO20" s="11">
        <f>1/1000*'[1]4412Exp'!AM$121</f>
        <v>8.444732499999999E-2</v>
      </c>
      <c r="AP20" s="11">
        <f>1/1000*'[1]4412Exp'!AN$121</f>
        <v>8.012396699999999E-2</v>
      </c>
      <c r="AQ20" s="11">
        <f>1/1000*'[1]4412Exp'!AO$121</f>
        <v>9.5128196999999998E-2</v>
      </c>
      <c r="AR20" s="11">
        <f>1/1000*'[1]4412Exp'!AP$121</f>
        <v>0.12921463800000002</v>
      </c>
      <c r="AS20" s="11">
        <f>1/1000*'[1]4412Exp'!AQ$121</f>
        <v>0.176055771</v>
      </c>
      <c r="AT20" s="11">
        <f>1/1000*'[1]4412Exp'!AR$121</f>
        <v>0.21449827800000001</v>
      </c>
      <c r="AU20" s="11">
        <f>1/1000*'[1]4412Exp'!AS$121</f>
        <v>0.24571890099999999</v>
      </c>
      <c r="AV20" s="11">
        <f>1/1000*'[1]4412Exp'!AT$121</f>
        <v>0.29053692999999997</v>
      </c>
      <c r="AW20" s="11">
        <f>1/1000*'[1]4412Exp'!AU$121</f>
        <v>0.25165442900000001</v>
      </c>
      <c r="AX20" s="11">
        <f>1/1000*'[1]4412Exp'!AV$121</f>
        <v>0.25606863499999999</v>
      </c>
      <c r="AY20" s="11">
        <f>1/1000*'[1]4412Exp'!AW$121</f>
        <v>0.32347109600000001</v>
      </c>
      <c r="AZ20" s="11">
        <f>1/1000*'[1]4412Exp'!AX$121</f>
        <v>0.25601603499999998</v>
      </c>
      <c r="BA20" s="11">
        <f>1/1000*'[1]4412Exp'!AY$121</f>
        <v>0.19734477909499998</v>
      </c>
      <c r="BB20" s="11">
        <f>1/1000*'[1]4412Exp'!AZ$121</f>
        <v>0</v>
      </c>
      <c r="BC20" s="10">
        <f>1/1000*'[1]4412Exp'!BA$121</f>
        <v>0</v>
      </c>
      <c r="BD20" s="238"/>
    </row>
    <row r="21" spans="2:56">
      <c r="B21" s="4" t="s">
        <v>34</v>
      </c>
      <c r="C21" s="243">
        <f>1/$A$1*'[1]4412Exp'!B$228</f>
        <v>0.40816349920000006</v>
      </c>
      <c r="D21" s="11">
        <f>1/$A$1*'[1]4412Exp'!C$228</f>
        <v>0.3353852041999999</v>
      </c>
      <c r="E21" s="11">
        <f>1/$A$1*'[1]4412Exp'!D$228</f>
        <v>0.31616480130000002</v>
      </c>
      <c r="F21" s="11">
        <f>1/$A$1*'[1]4412Exp'!E$228</f>
        <v>0.38931168919999981</v>
      </c>
      <c r="G21" s="11">
        <f>1/$A$1*'[1]4412Exp'!F$228</f>
        <v>0.31619275199999985</v>
      </c>
      <c r="H21" s="11">
        <f>1/$A$1*'[1]4412Exp'!G$228</f>
        <v>0.24078324580000016</v>
      </c>
      <c r="I21" s="11">
        <f>1/$A$1*'[1]4412Exp'!H$228</f>
        <v>0.16498461569999995</v>
      </c>
      <c r="J21" s="11">
        <f>1/$A$1*'[1]4412Exp'!I$228</f>
        <v>0.25949051730000006</v>
      </c>
      <c r="K21" s="11">
        <f>1/$A$1*'[1]4412Exp'!J$228</f>
        <v>0.24493346700000002</v>
      </c>
      <c r="L21" s="11">
        <f>1/$A$1*'[1]4412Exp'!K$228</f>
        <v>0.22973246989999999</v>
      </c>
      <c r="M21" s="11">
        <f>1/$A$1*'[1]4412Exp'!L$228</f>
        <v>0.262344034</v>
      </c>
      <c r="N21" s="11">
        <f>1/$A$1*'[1]4412Exp'!M$228</f>
        <v>0.23460338639999995</v>
      </c>
      <c r="O21" s="11">
        <f>1/$A$1*'[1]4412Exp'!N$228</f>
        <v>0.23627858849999997</v>
      </c>
      <c r="P21" s="11">
        <f>1/$A$1*'[1]4412Exp'!O$228</f>
        <v>0.21155036420000001</v>
      </c>
      <c r="Q21" s="11">
        <f>1/$A$1*'[1]4412Exp'!P$228</f>
        <v>0.24522721019999999</v>
      </c>
      <c r="R21" s="11">
        <f>1/$A$1*'[1]4412Exp'!Q$228</f>
        <v>0.21572787600000001</v>
      </c>
      <c r="S21" s="11">
        <f>1/$A$1*'[1]4412Exp'!R$228</f>
        <v>0.26399016279999998</v>
      </c>
      <c r="T21" s="287">
        <f>1/$A$1*'[1]4412Exp'!S$228</f>
        <v>7.6817848399999986E-2</v>
      </c>
      <c r="U21" s="11">
        <f>1/$A$1*'[1]4412Exp'!T$228</f>
        <v>9.3947034999999984E-2</v>
      </c>
      <c r="V21" s="11">
        <f>1/$A$1*'[1]4412Exp'!U$228</f>
        <v>0.1325104704</v>
      </c>
      <c r="W21" s="11">
        <f>1/$A$1*'[1]4412Exp'!V$228</f>
        <v>0.15137263819999999</v>
      </c>
      <c r="X21" s="11">
        <f>1/$A$1*'[1]4412Exp'!W$228</f>
        <v>0.10258575039999998</v>
      </c>
      <c r="Y21" s="11">
        <f>1/$A$1*'[1]4412Exp'!X$228</f>
        <v>8.6428011249999992E-2</v>
      </c>
      <c r="Z21" s="11">
        <f>1/$A$1*'[1]4412Exp'!Y$228</f>
        <v>0.12355650019999999</v>
      </c>
      <c r="AA21" s="11">
        <f>1/$A$1*'[1]4412Exp'!Z$228</f>
        <v>0</v>
      </c>
      <c r="AB21" s="10">
        <f>1/$A$1*'[1]4412Exp'!AA$228</f>
        <v>0</v>
      </c>
      <c r="AC21" s="3"/>
      <c r="AD21" s="243">
        <f>1/1000*'[1]4412Exp'!AB$228</f>
        <v>0.10006092699999998</v>
      </c>
      <c r="AE21" s="11">
        <f>1/1000*'[1]4412Exp'!AC$228</f>
        <v>7.1700116999999994E-2</v>
      </c>
      <c r="AF21" s="11">
        <f>1/1000*'[1]4412Exp'!AD$228</f>
        <v>7.0338667999999993E-2</v>
      </c>
      <c r="AG21" s="11">
        <f>1/1000*'[1]4412Exp'!AE$228</f>
        <v>8.3846151999999993E-2</v>
      </c>
      <c r="AH21" s="11">
        <f>1/1000*'[1]4412Exp'!AF$228</f>
        <v>8.3587282999999998E-2</v>
      </c>
      <c r="AI21" s="11">
        <f>1/1000*'[1]4412Exp'!AG$228</f>
        <v>6.5603961000000002E-2</v>
      </c>
      <c r="AJ21" s="11">
        <f>1/1000*'[1]4412Exp'!AH$228</f>
        <v>5.6358700999999997E-2</v>
      </c>
      <c r="AK21" s="11">
        <f>1/1000*'[1]4412Exp'!AI$228</f>
        <v>9.0056705000000001E-2</v>
      </c>
      <c r="AL21" s="11">
        <f>1/1000*'[1]4412Exp'!AJ$228</f>
        <v>9.2129766999999987E-2</v>
      </c>
      <c r="AM21" s="11">
        <f>1/1000*'[1]4412Exp'!AK$228</f>
        <v>8.0096506999999997E-2</v>
      </c>
      <c r="AN21" s="11">
        <f>1/1000*'[1]4412Exp'!AL$228</f>
        <v>0.10259249500000001</v>
      </c>
      <c r="AO21" s="11">
        <f>1/1000*'[1]4412Exp'!AM$228</f>
        <v>0.10522608900000001</v>
      </c>
      <c r="AP21" s="11">
        <f>1/1000*'[1]4412Exp'!AN$228</f>
        <v>0.108307154</v>
      </c>
      <c r="AQ21" s="11">
        <f>1/1000*'[1]4412Exp'!AO$228</f>
        <v>0.13153859000000001</v>
      </c>
      <c r="AR21" s="11">
        <f>1/1000*'[1]4412Exp'!AP$228</f>
        <v>0.147478529</v>
      </c>
      <c r="AS21" s="11">
        <f>1/1000*'[1]4412Exp'!AQ$228</f>
        <v>0.11790125899999999</v>
      </c>
      <c r="AT21" s="11">
        <f>1/1000*'[1]4412Exp'!AR$228</f>
        <v>0.13522939499999997</v>
      </c>
      <c r="AU21" s="11">
        <f>1/1000*'[1]4412Exp'!AS$228</f>
        <v>5.0924758000000001E-2</v>
      </c>
      <c r="AV21" s="11">
        <f>1/1000*'[1]4412Exp'!AT$228</f>
        <v>5.4247471999999998E-2</v>
      </c>
      <c r="AW21" s="11">
        <f>1/1000*'[1]4412Exp'!AU$228</f>
        <v>6.6891941999999996E-2</v>
      </c>
      <c r="AX21" s="11">
        <f>1/1000*'[1]4412Exp'!AV$228</f>
        <v>7.4465158000000004E-2</v>
      </c>
      <c r="AY21" s="11">
        <f>1/1000*'[1]4412Exp'!AW$228</f>
        <v>5.8381411000000001E-2</v>
      </c>
      <c r="AZ21" s="11">
        <f>1/1000*'[1]4412Exp'!AX$228</f>
        <v>5.8738332000000004E-2</v>
      </c>
      <c r="BA21" s="11">
        <f>1/1000*'[1]4412Exp'!AY$228</f>
        <v>6.6358937529999995E-2</v>
      </c>
      <c r="BB21" s="11">
        <f>1/1000*'[1]4412Exp'!AZ$228</f>
        <v>0</v>
      </c>
      <c r="BC21" s="10">
        <f>1/1000*'[1]4412Exp'!BA$228</f>
        <v>0</v>
      </c>
      <c r="BD21" s="238"/>
    </row>
    <row r="22" spans="2:56">
      <c r="B22" s="4" t="s">
        <v>30</v>
      </c>
      <c r="C22" s="243">
        <f>1/$A$1*'[1]4412Exp'!B$231</f>
        <v>7.0323220000000006E-3</v>
      </c>
      <c r="D22" s="11">
        <f>1/$A$1*'[1]4412Exp'!C$231</f>
        <v>6.6690248000000002E-3</v>
      </c>
      <c r="E22" s="11">
        <f>1/$A$1*'[1]4412Exp'!D$231</f>
        <v>9.203208299999998E-3</v>
      </c>
      <c r="F22" s="11">
        <f>1/$A$1*'[1]4412Exp'!E$231</f>
        <v>2.8229000000000011E-2</v>
      </c>
      <c r="G22" s="11">
        <f>1/$A$1*'[1]4412Exp'!F$231</f>
        <v>1.7866083700000004E-2</v>
      </c>
      <c r="H22" s="11">
        <f>1/$A$1*'[1]4412Exp'!G$231</f>
        <v>2.4543949199999998E-2</v>
      </c>
      <c r="I22" s="11">
        <f>1/$A$1*'[1]4412Exp'!H$231</f>
        <v>2.8840101799999997E-2</v>
      </c>
      <c r="J22" s="11">
        <f>1/$A$1*'[1]4412Exp'!I$231</f>
        <v>1.2697221699999999E-2</v>
      </c>
      <c r="K22" s="11">
        <f>1/$A$1*'[1]4412Exp'!J$231</f>
        <v>1.4167845900000002E-2</v>
      </c>
      <c r="L22" s="11">
        <f>1/$A$1*'[1]4412Exp'!K$231</f>
        <v>9.651953999999999E-3</v>
      </c>
      <c r="M22" s="11">
        <f>1/$A$1*'[1]4412Exp'!L$231</f>
        <v>1.3867316499999999E-2</v>
      </c>
      <c r="N22" s="11">
        <f>1/$A$1*'[1]4412Exp'!M$231</f>
        <v>5.9584574999999983E-3</v>
      </c>
      <c r="O22" s="11">
        <f>1/$A$1*'[1]4412Exp'!N$231</f>
        <v>1.4694368199999999E-2</v>
      </c>
      <c r="P22" s="11">
        <f>1/$A$1*'[1]4412Exp'!O$231</f>
        <v>7.8616733999999997E-3</v>
      </c>
      <c r="Q22" s="11">
        <f>1/$A$1*'[1]4412Exp'!P$231</f>
        <v>1.2754049000000002E-2</v>
      </c>
      <c r="R22" s="11">
        <f>1/$A$1*'[1]4412Exp'!Q$231</f>
        <v>1.8102579599999998E-2</v>
      </c>
      <c r="S22" s="11">
        <f>1/$A$1*'[1]4412Exp'!R$231</f>
        <v>1.88684062E-2</v>
      </c>
      <c r="T22" s="11">
        <f>1/$A$1*'[1]4412Exp'!S$231</f>
        <v>1.75080598E-2</v>
      </c>
      <c r="U22" s="11">
        <f>1/$A$1*'[1]4412Exp'!T$231</f>
        <v>1.6084462800000001E-2</v>
      </c>
      <c r="V22" s="11">
        <f>1/$A$1*'[1]4412Exp'!U$231</f>
        <v>2.0111769999999998E-2</v>
      </c>
      <c r="W22" s="11">
        <f>1/$A$1*'[1]4412Exp'!V$231</f>
        <v>3.7216351199999997E-2</v>
      </c>
      <c r="X22" s="11">
        <f>1/$A$1*'[1]4412Exp'!W$231</f>
        <v>2.9260285599999998E-2</v>
      </c>
      <c r="Y22" s="11">
        <f>1/$A$1*'[1]4412Exp'!X$231</f>
        <v>2.3333059540000003E-2</v>
      </c>
      <c r="Z22" s="11">
        <f>1/$A$1*'[1]4412Exp'!Y$231</f>
        <v>1.6376923304E-2</v>
      </c>
      <c r="AA22" s="11">
        <f>1/$A$1*'[1]4412Exp'!Z$231</f>
        <v>0</v>
      </c>
      <c r="AB22" s="10">
        <f>1/$A$1*'[1]4412Exp'!AA$231</f>
        <v>0</v>
      </c>
      <c r="AC22" s="3"/>
      <c r="AD22" s="243">
        <f>1/1000*'[1]4412Exp'!AB$231</f>
        <v>2.14744E-3</v>
      </c>
      <c r="AE22" s="11">
        <f>1/1000*'[1]4412Exp'!AC$231</f>
        <v>2.3637660000000002E-3</v>
      </c>
      <c r="AF22" s="11">
        <f>1/1000*'[1]4412Exp'!AD$231</f>
        <v>2.1229389999999999E-3</v>
      </c>
      <c r="AG22" s="11">
        <f>1/1000*'[1]4412Exp'!AE$231</f>
        <v>5.6355479999999998E-3</v>
      </c>
      <c r="AH22" s="11">
        <f>1/1000*'[1]4412Exp'!AF$231</f>
        <v>5.6086510000000001E-3</v>
      </c>
      <c r="AI22" s="11">
        <f>1/1000*'[1]4412Exp'!AG$231</f>
        <v>6.2439419999999997E-3</v>
      </c>
      <c r="AJ22" s="11">
        <f>1/1000*'[1]4412Exp'!AH$231</f>
        <v>6.8273539999999999E-3</v>
      </c>
      <c r="AK22" s="11">
        <f>1/1000*'[1]4412Exp'!AI$231</f>
        <v>4.5556540000000001E-3</v>
      </c>
      <c r="AL22" s="11">
        <f>1/1000*'[1]4412Exp'!AJ$231</f>
        <v>5.9928649999999991E-3</v>
      </c>
      <c r="AM22" s="11">
        <f>1/1000*'[1]4412Exp'!AK$231</f>
        <v>3.728749E-3</v>
      </c>
      <c r="AN22" s="11">
        <f>1/1000*'[1]4412Exp'!AL$231</f>
        <v>5.4229409999999997E-3</v>
      </c>
      <c r="AO22" s="11">
        <f>1/1000*'[1]4412Exp'!AM$231</f>
        <v>2.7068829999999998E-3</v>
      </c>
      <c r="AP22" s="11">
        <f>1/1000*'[1]4412Exp'!AN$231</f>
        <v>6.5808500000000001E-3</v>
      </c>
      <c r="AQ22" s="11">
        <f>1/1000*'[1]4412Exp'!AO$231</f>
        <v>4.8945239999999999E-3</v>
      </c>
      <c r="AR22" s="11">
        <f>1/1000*'[1]4412Exp'!AP$231</f>
        <v>7.4622189999999991E-3</v>
      </c>
      <c r="AS22" s="11">
        <f>1/1000*'[1]4412Exp'!AQ$231</f>
        <v>9.4467739999999998E-3</v>
      </c>
      <c r="AT22" s="11">
        <f>1/1000*'[1]4412Exp'!AR$231</f>
        <v>9.3331079999999997E-3</v>
      </c>
      <c r="AU22" s="11">
        <f>1/1000*'[1]4412Exp'!AS$231</f>
        <v>1.0554088E-2</v>
      </c>
      <c r="AV22" s="11">
        <f>1/1000*'[1]4412Exp'!AT$231</f>
        <v>1.0065650999999998E-2</v>
      </c>
      <c r="AW22" s="11">
        <f>1/1000*'[1]4412Exp'!AU$231</f>
        <v>1.1848867000000001E-2</v>
      </c>
      <c r="AX22" s="11">
        <f>1/1000*'[1]4412Exp'!AV$231</f>
        <v>2.0165113999999998E-2</v>
      </c>
      <c r="AY22" s="11">
        <f>1/1000*'[1]4412Exp'!AW$231</f>
        <v>1.8281410999999997E-2</v>
      </c>
      <c r="AZ22" s="11">
        <f>1/1000*'[1]4412Exp'!AX$231</f>
        <v>1.6845513999999999E-2</v>
      </c>
      <c r="BA22" s="11">
        <f>1/1000*'[1]4412Exp'!AY$231</f>
        <v>1.1747644829999997E-2</v>
      </c>
      <c r="BB22" s="11">
        <f>1/1000*'[1]4412Exp'!AZ$231</f>
        <v>0</v>
      </c>
      <c r="BC22" s="10">
        <f>1/1000*'[1]4412Exp'!BA$231</f>
        <v>0</v>
      </c>
      <c r="BD22" s="238"/>
    </row>
    <row r="23" spans="2:56">
      <c r="B23" s="7" t="s">
        <v>23</v>
      </c>
      <c r="C23" s="58">
        <f t="shared" ref="C23:AB23" si="4">SUM(C15:C15)-SUM(C16:C22)</f>
        <v>3.7397980399999753E-2</v>
      </c>
      <c r="D23" s="38">
        <f t="shared" si="4"/>
        <v>3.2372063700000453E-2</v>
      </c>
      <c r="E23" s="38">
        <f t="shared" si="4"/>
        <v>3.6615485500000489E-2</v>
      </c>
      <c r="F23" s="38">
        <f t="shared" si="4"/>
        <v>1.4357067099999732E-2</v>
      </c>
      <c r="G23" s="38">
        <f t="shared" si="4"/>
        <v>3.5844701999989681E-3</v>
      </c>
      <c r="H23" s="38">
        <f t="shared" si="4"/>
        <v>7.531178999995447E-4</v>
      </c>
      <c r="I23" s="38">
        <f t="shared" si="4"/>
        <v>3.8199999999966039E-4</v>
      </c>
      <c r="J23" s="38">
        <f t="shared" si="4"/>
        <v>4.7112583999997515E-3</v>
      </c>
      <c r="K23" s="38">
        <f t="shared" si="4"/>
        <v>6.8436032999996677E-3</v>
      </c>
      <c r="L23" s="38">
        <f t="shared" si="4"/>
        <v>5.456945599999985E-3</v>
      </c>
      <c r="M23" s="38">
        <f t="shared" si="4"/>
        <v>1.2852499800000139E-2</v>
      </c>
      <c r="N23" s="38">
        <f t="shared" si="4"/>
        <v>1.1284608500000015E-2</v>
      </c>
      <c r="O23" s="38">
        <f t="shared" si="4"/>
        <v>9.0885502000008778E-3</v>
      </c>
      <c r="P23" s="38">
        <f t="shared" si="4"/>
        <v>2.8716282000003091E-3</v>
      </c>
      <c r="Q23" s="38">
        <f t="shared" si="4"/>
        <v>5.7881627999996077E-3</v>
      </c>
      <c r="R23" s="38">
        <f t="shared" si="4"/>
        <v>1.1448389399999925E-2</v>
      </c>
      <c r="S23" s="38">
        <f t="shared" si="4"/>
        <v>1.7578442000000027E-2</v>
      </c>
      <c r="T23" s="38">
        <f t="shared" si="4"/>
        <v>1.8044111400000284E-2</v>
      </c>
      <c r="U23" s="38">
        <f t="shared" si="4"/>
        <v>3.279915099999986E-2</v>
      </c>
      <c r="V23" s="38">
        <f t="shared" si="4"/>
        <v>3.1761367399999685E-2</v>
      </c>
      <c r="W23" s="38">
        <f t="shared" si="4"/>
        <v>3.6887014800000228E-2</v>
      </c>
      <c r="X23" s="38">
        <f t="shared" si="4"/>
        <v>3.8325602000000014E-2</v>
      </c>
      <c r="Y23" s="38">
        <f t="shared" si="4"/>
        <v>4.4666284180000071E-2</v>
      </c>
      <c r="Z23" s="38">
        <f t="shared" si="4"/>
        <v>3.4695711778000238E-2</v>
      </c>
      <c r="AA23" s="38">
        <f t="shared" si="4"/>
        <v>0</v>
      </c>
      <c r="AB23" s="60">
        <f t="shared" si="4"/>
        <v>0</v>
      </c>
      <c r="AC23" s="3"/>
      <c r="AD23" s="59">
        <f t="shared" ref="AD23:BC23" si="5">SUM(AD15:AD15)-SUM(AD16:AD22)</f>
        <v>4.1935340000005539E-3</v>
      </c>
      <c r="AE23" s="40">
        <f t="shared" si="5"/>
        <v>4.5528210000003178E-3</v>
      </c>
      <c r="AF23" s="40">
        <f t="shared" si="5"/>
        <v>6.0516410000002185E-3</v>
      </c>
      <c r="AG23" s="40">
        <f t="shared" si="5"/>
        <v>2.5226720000000036E-3</v>
      </c>
      <c r="AH23" s="40">
        <f t="shared" si="5"/>
        <v>6.8961300000003334E-4</v>
      </c>
      <c r="AI23" s="40">
        <f t="shared" si="5"/>
        <v>4.1968600000019674E-4</v>
      </c>
      <c r="AJ23" s="40">
        <f t="shared" si="5"/>
        <v>2.1269100000020913E-4</v>
      </c>
      <c r="AK23" s="40">
        <f t="shared" si="5"/>
        <v>1.8271170000000447E-3</v>
      </c>
      <c r="AL23" s="40">
        <f t="shared" si="5"/>
        <v>2.742696000000211E-3</v>
      </c>
      <c r="AM23" s="40">
        <f t="shared" si="5"/>
        <v>2.2321570000001234E-3</v>
      </c>
      <c r="AN23" s="40">
        <f t="shared" si="5"/>
        <v>4.8821129999998547E-3</v>
      </c>
      <c r="AO23" s="40">
        <f t="shared" si="5"/>
        <v>5.4512790000000866E-3</v>
      </c>
      <c r="AP23" s="40">
        <f t="shared" si="5"/>
        <v>5.0288579999999694E-3</v>
      </c>
      <c r="AQ23" s="40">
        <f t="shared" si="5"/>
        <v>2.1968700000001284E-3</v>
      </c>
      <c r="AR23" s="40">
        <f t="shared" si="5"/>
        <v>4.1223829999996742E-3</v>
      </c>
      <c r="AS23" s="40">
        <f t="shared" si="5"/>
        <v>9.0891250000000312E-3</v>
      </c>
      <c r="AT23" s="40">
        <f t="shared" si="5"/>
        <v>1.3494778000000318E-2</v>
      </c>
      <c r="AU23" s="40">
        <f t="shared" si="5"/>
        <v>1.8498796000000262E-2</v>
      </c>
      <c r="AV23" s="40">
        <f t="shared" si="5"/>
        <v>2.7058117000000159E-2</v>
      </c>
      <c r="AW23" s="40">
        <f t="shared" si="5"/>
        <v>2.4490424999999982E-2</v>
      </c>
      <c r="AX23" s="40">
        <f t="shared" si="5"/>
        <v>2.6462886999999879E-2</v>
      </c>
      <c r="AY23" s="40">
        <f t="shared" si="5"/>
        <v>3.0869138000000129E-2</v>
      </c>
      <c r="AZ23" s="40">
        <f t="shared" si="5"/>
        <v>4.1600347000000149E-2</v>
      </c>
      <c r="BA23" s="40">
        <f t="shared" si="5"/>
        <v>2.7623000273999998E-2</v>
      </c>
      <c r="BB23" s="40">
        <f t="shared" si="5"/>
        <v>0</v>
      </c>
      <c r="BC23" s="48">
        <f t="shared" si="5"/>
        <v>0</v>
      </c>
      <c r="BD23" s="238"/>
    </row>
    <row r="24" spans="2:56" ht="17.149999999999999" customHeight="1">
      <c r="B24" s="16" t="s">
        <v>267</v>
      </c>
      <c r="C24" s="242">
        <f>1/$A$1*'[1]4412Exp'!B$264</f>
        <v>0.64689714609999993</v>
      </c>
      <c r="D24" s="32">
        <f>1/$A$1*'[1]4412Exp'!C$264</f>
        <v>0.85767379399999999</v>
      </c>
      <c r="E24" s="32">
        <f>1/$A$1*'[1]4412Exp'!D$264</f>
        <v>0.62235743919999997</v>
      </c>
      <c r="F24" s="32">
        <f>1/$A$1*'[1]4412Exp'!E$264</f>
        <v>0.45996424860000001</v>
      </c>
      <c r="G24" s="32">
        <f>1/$A$1*'[1]4412Exp'!F$264</f>
        <v>0.34713902010000003</v>
      </c>
      <c r="H24" s="32">
        <f>1/$A$1*'[1]4412Exp'!G$264</f>
        <v>0.27433796249999998</v>
      </c>
      <c r="I24" s="32">
        <f>1/$A$1*'[1]4412Exp'!H$264</f>
        <v>0.17325253999999998</v>
      </c>
      <c r="J24" s="32">
        <f>1/$A$1*'[1]4412Exp'!I$264</f>
        <v>0.251618646</v>
      </c>
      <c r="K24" s="32">
        <f>1/$A$1*'[1]4412Exp'!J$264</f>
        <v>0.25772400009999996</v>
      </c>
      <c r="L24" s="32">
        <f>1/$A$1*'[1]4412Exp'!K$264</f>
        <v>0.17951392589999998</v>
      </c>
      <c r="M24" s="32">
        <f>1/$A$1*'[1]4412Exp'!L$264</f>
        <v>0.20445989929999997</v>
      </c>
      <c r="N24" s="32">
        <f>1/$A$1*'[1]4412Exp'!M$264</f>
        <v>0.21367446879999996</v>
      </c>
      <c r="O24" s="32">
        <f>1/$A$1*'[1]4412Exp'!N$264</f>
        <v>0.16538565089999999</v>
      </c>
      <c r="P24" s="32">
        <f>1/$A$1*'[1]4412Exp'!O$264</f>
        <v>0.1048401172</v>
      </c>
      <c r="Q24" s="32">
        <f>1/$A$1*'[1]4412Exp'!P$264</f>
        <v>0.13837901000000002</v>
      </c>
      <c r="R24" s="32">
        <f>1/$A$1*'[1]4412Exp'!Q$264</f>
        <v>0.13191623059999999</v>
      </c>
      <c r="S24" s="32">
        <f>1/$A$1*'[1]4412Exp'!R$264</f>
        <v>0.1610742476</v>
      </c>
      <c r="T24" s="32">
        <f>1/$A$1*'[1]4412Exp'!S$264</f>
        <v>0.1392235208</v>
      </c>
      <c r="U24" s="32">
        <f>1/$A$1*'[1]4412Exp'!T$264</f>
        <v>0.14757241505000002</v>
      </c>
      <c r="V24" s="32">
        <f>1/$A$1*'[1]4412Exp'!U$264</f>
        <v>0.1156774374</v>
      </c>
      <c r="W24" s="32">
        <f>1/$A$1*'[1]4412Exp'!V$264</f>
        <v>9.9652930800000011E-2</v>
      </c>
      <c r="X24" s="32">
        <f>1/$A$1*'[1]4412Exp'!W$264</f>
        <v>0.13166414099999998</v>
      </c>
      <c r="Y24" s="32">
        <f>1/$A$1*'[1]4412Exp'!X$264</f>
        <v>9.4366502103999994E-2</v>
      </c>
      <c r="Z24" s="32">
        <f>1/$A$1*'[1]4412Exp'!Y$264</f>
        <v>9.3550175209399997E-2</v>
      </c>
      <c r="AA24" s="32">
        <f>1/$A$1*'[1]4412Exp'!Z$264</f>
        <v>0</v>
      </c>
      <c r="AB24" s="49">
        <f>1/$A$1*'[1]4412Exp'!AA$264</f>
        <v>0</v>
      </c>
      <c r="AC24" s="3"/>
      <c r="AD24" s="242">
        <f>1/1000*'[1]4412Exp'!AB$264</f>
        <v>0.21897308699999996</v>
      </c>
      <c r="AE24" s="32">
        <f>1/1000*'[1]4412Exp'!AC$264</f>
        <v>0.24567259299999997</v>
      </c>
      <c r="AF24" s="32">
        <f>1/1000*'[1]4412Exp'!AD$264</f>
        <v>0.18692779400000001</v>
      </c>
      <c r="AG24" s="32">
        <f>1/1000*'[1]4412Exp'!AE$264</f>
        <v>0.15012946499999999</v>
      </c>
      <c r="AH24" s="32">
        <f>1/1000*'[1]4412Exp'!AF$264</f>
        <v>0.13329797299999999</v>
      </c>
      <c r="AI24" s="32">
        <f>1/1000*'[1]4412Exp'!AG$264</f>
        <v>0.11230282300000001</v>
      </c>
      <c r="AJ24" s="32">
        <f>1/1000*'[1]4412Exp'!AH$264</f>
        <v>8.585694599999999E-2</v>
      </c>
      <c r="AK24" s="32">
        <f>1/1000*'[1]4412Exp'!AI$264</f>
        <v>0.17415321800000003</v>
      </c>
      <c r="AL24" s="32">
        <f>1/1000*'[1]4412Exp'!AJ$264</f>
        <v>0.203709942</v>
      </c>
      <c r="AM24" s="32">
        <f>1/1000*'[1]4412Exp'!AK$264</f>
        <v>0.13730598099999999</v>
      </c>
      <c r="AN24" s="32">
        <f>1/1000*'[1]4412Exp'!AL$264</f>
        <v>0.15185050999999999</v>
      </c>
      <c r="AO24" s="32">
        <f>1/1000*'[1]4412Exp'!AM$264</f>
        <v>0.15304810600000002</v>
      </c>
      <c r="AP24" s="32">
        <f>1/1000*'[1]4412Exp'!AN$264</f>
        <v>0.14998897899999997</v>
      </c>
      <c r="AQ24" s="32">
        <f>1/1000*'[1]4412Exp'!AO$264</f>
        <v>0.10954372100000002</v>
      </c>
      <c r="AR24" s="32">
        <f>1/1000*'[1]4412Exp'!AP$264</f>
        <v>0.135027437</v>
      </c>
      <c r="AS24" s="32">
        <f>1/1000*'[1]4412Exp'!AQ$264</f>
        <v>0.13019493299999996</v>
      </c>
      <c r="AT24" s="32">
        <f>1/1000*'[1]4412Exp'!AR$264</f>
        <v>0.147828087</v>
      </c>
      <c r="AU24" s="32">
        <f>1/1000*'[1]4412Exp'!AS$264</f>
        <v>0.132935791</v>
      </c>
      <c r="AV24" s="32">
        <f>1/1000*'[1]4412Exp'!AT$264</f>
        <v>0.13376597699999998</v>
      </c>
      <c r="AW24" s="32">
        <f>1/1000*'[1]4412Exp'!AU$264</f>
        <v>0.10162026399999999</v>
      </c>
      <c r="AX24" s="32">
        <f>1/1000*'[1]4412Exp'!AV$264</f>
        <v>7.9572908000000012E-2</v>
      </c>
      <c r="AY24" s="32">
        <f>1/1000*'[1]4412Exp'!AW$264</f>
        <v>0.11958833100000002</v>
      </c>
      <c r="AZ24" s="32">
        <f>1/1000*'[1]4412Exp'!AX$264</f>
        <v>0.10557155699999998</v>
      </c>
      <c r="BA24" s="32">
        <f>1/1000*'[1]4412Exp'!AY$264</f>
        <v>8.6878288355E-2</v>
      </c>
      <c r="BB24" s="32">
        <f>1/1000*'[1]4412Exp'!AZ$264</f>
        <v>0</v>
      </c>
      <c r="BC24" s="49">
        <f>1/1000*'[1]4412Exp'!BA$264</f>
        <v>0</v>
      </c>
      <c r="BD24" s="238"/>
    </row>
    <row r="25" spans="2:56">
      <c r="B25" s="4" t="s">
        <v>40</v>
      </c>
      <c r="C25" s="243">
        <f>1/$A$1*'[1]4412Exp'!B$23</f>
        <v>0.21904382870000003</v>
      </c>
      <c r="D25" s="11">
        <f>1/$A$1*'[1]4412Exp'!C$23</f>
        <v>0.25805836369999996</v>
      </c>
      <c r="E25" s="11">
        <f>1/$A$1*'[1]4412Exp'!D$23</f>
        <v>0.16850838040000005</v>
      </c>
      <c r="F25" s="11">
        <f>1/$A$1*'[1]4412Exp'!E$23</f>
        <v>0.1606515426</v>
      </c>
      <c r="G25" s="11">
        <f>1/$A$1*'[1]4412Exp'!F$23</f>
        <v>9.5874990300000004E-2</v>
      </c>
      <c r="H25" s="11">
        <f>1/$A$1*'[1]4412Exp'!G$23</f>
        <v>6.9382184299999997E-2</v>
      </c>
      <c r="I25" s="11">
        <f>1/$A$1*'[1]4412Exp'!H$23</f>
        <v>5.842356139999999E-2</v>
      </c>
      <c r="J25" s="11">
        <f>1/$A$1*'[1]4412Exp'!I$23</f>
        <v>6.4428211000000055E-2</v>
      </c>
      <c r="K25" s="11">
        <f>1/$A$1*'[1]4412Exp'!J$23</f>
        <v>7.3137648200000016E-2</v>
      </c>
      <c r="L25" s="11">
        <f>1/$A$1*'[1]4412Exp'!K$23</f>
        <v>5.1785479900000007E-2</v>
      </c>
      <c r="M25" s="11">
        <f>1/$A$1*'[1]4412Exp'!L$23</f>
        <v>6.0252674999999992E-2</v>
      </c>
      <c r="N25" s="11">
        <f>1/$A$1*'[1]4412Exp'!M$23</f>
        <v>4.7641187599999996E-2</v>
      </c>
      <c r="O25" s="11">
        <f>1/$A$1*'[1]4412Exp'!N$23</f>
        <v>3.5297723900000001E-2</v>
      </c>
      <c r="P25" s="11">
        <f>1/$A$1*'[1]4412Exp'!O$23</f>
        <v>1.8923035600000002E-2</v>
      </c>
      <c r="Q25" s="11">
        <f>1/$A$1*'[1]4412Exp'!P$23</f>
        <v>3.5449251600000002E-2</v>
      </c>
      <c r="R25" s="11">
        <f>1/$A$1*'[1]4412Exp'!Q$23</f>
        <v>2.9690400599999993E-2</v>
      </c>
      <c r="S25" s="11">
        <f>1/$A$1*'[1]4412Exp'!R$23</f>
        <v>3.30711276E-2</v>
      </c>
      <c r="T25" s="11">
        <f>1/$A$1*'[1]4412Exp'!S$23</f>
        <v>2.3829412600000002E-2</v>
      </c>
      <c r="U25" s="11">
        <f>1/$A$1*'[1]4412Exp'!T$23</f>
        <v>2.5369538599999998E-2</v>
      </c>
      <c r="V25" s="11">
        <f>1/$A$1*'[1]4412Exp'!U$23</f>
        <v>1.5360140599999997E-2</v>
      </c>
      <c r="W25" s="11">
        <f>1/$A$1*'[1]4412Exp'!V$23</f>
        <v>1.6595891200000001E-2</v>
      </c>
      <c r="X25" s="11">
        <f>1/$A$1*'[1]4412Exp'!W$23</f>
        <v>1.07999164E-2</v>
      </c>
      <c r="Y25" s="11">
        <f>1/$A$1*'[1]4412Exp'!X$23</f>
        <v>1.8277320221999998E-2</v>
      </c>
      <c r="Z25" s="11">
        <f>1/$A$1*'[1]4412Exp'!Y$23</f>
        <v>1.5912576399999996E-2</v>
      </c>
      <c r="AA25" s="11">
        <f>1/$A$1*'[1]4412Exp'!Z$23</f>
        <v>0</v>
      </c>
      <c r="AB25" s="10">
        <f>1/$A$1*'[1]4412Exp'!AA$23</f>
        <v>0</v>
      </c>
      <c r="AC25" s="3"/>
      <c r="AD25" s="243">
        <f>1/1000*'[1]4412Exp'!AB$23</f>
        <v>7.180366299999999E-2</v>
      </c>
      <c r="AE25" s="11">
        <f>1/1000*'[1]4412Exp'!AC$23</f>
        <v>7.3773609999999989E-2</v>
      </c>
      <c r="AF25" s="11">
        <f>1/1000*'[1]4412Exp'!AD$23</f>
        <v>4.6079533999999998E-2</v>
      </c>
      <c r="AG25" s="11">
        <f>1/1000*'[1]4412Exp'!AE$23</f>
        <v>4.8702579999999995E-2</v>
      </c>
      <c r="AH25" s="11">
        <f>1/1000*'[1]4412Exp'!AF$23</f>
        <v>3.4807240000000003E-2</v>
      </c>
      <c r="AI25" s="11">
        <f>1/1000*'[1]4412Exp'!AG$23</f>
        <v>2.7471321999999999E-2</v>
      </c>
      <c r="AJ25" s="11">
        <f>1/1000*'[1]4412Exp'!AH$23</f>
        <v>2.7923096999999997E-2</v>
      </c>
      <c r="AK25" s="11">
        <f>1/1000*'[1]4412Exp'!AI$23</f>
        <v>3.5001703999999995E-2</v>
      </c>
      <c r="AL25" s="11">
        <f>1/1000*'[1]4412Exp'!AJ$23</f>
        <v>4.386143E-2</v>
      </c>
      <c r="AM25" s="11">
        <f>1/1000*'[1]4412Exp'!AK$23</f>
        <v>2.7900069000000003E-2</v>
      </c>
      <c r="AN25" s="11">
        <f>1/1000*'[1]4412Exp'!AL$23</f>
        <v>3.1621087999999999E-2</v>
      </c>
      <c r="AO25" s="11">
        <f>1/1000*'[1]4412Exp'!AM$23</f>
        <v>3.0357066999999998E-2</v>
      </c>
      <c r="AP25" s="11">
        <f>1/1000*'[1]4412Exp'!AN$23</f>
        <v>2.3100374E-2</v>
      </c>
      <c r="AQ25" s="11">
        <f>1/1000*'[1]4412Exp'!AO$23</f>
        <v>1.5146137999999998E-2</v>
      </c>
      <c r="AR25" s="11">
        <f>1/1000*'[1]4412Exp'!AP$23</f>
        <v>2.6601730999999997E-2</v>
      </c>
      <c r="AS25" s="11">
        <f>1/1000*'[1]4412Exp'!AQ$23</f>
        <v>2.3268686E-2</v>
      </c>
      <c r="AT25" s="11">
        <f>1/1000*'[1]4412Exp'!AR$23</f>
        <v>2.3361337999999999E-2</v>
      </c>
      <c r="AU25" s="11">
        <f>1/1000*'[1]4412Exp'!AS$23</f>
        <v>1.8416933E-2</v>
      </c>
      <c r="AV25" s="11">
        <f>1/1000*'[1]4412Exp'!AT$23</f>
        <v>1.8483164E-2</v>
      </c>
      <c r="AW25" s="11">
        <f>1/1000*'[1]4412Exp'!AU$23</f>
        <v>1.0407728999999999E-2</v>
      </c>
      <c r="AX25" s="11">
        <f>1/1000*'[1]4412Exp'!AV$23</f>
        <v>1.1125642E-2</v>
      </c>
      <c r="AY25" s="11">
        <f>1/1000*'[1]4412Exp'!AW$23</f>
        <v>7.3823450000000002E-3</v>
      </c>
      <c r="AZ25" s="11">
        <f>1/1000*'[1]4412Exp'!AX$23</f>
        <v>1.6364429999999999E-2</v>
      </c>
      <c r="BA25" s="11">
        <f>1/1000*'[1]4412Exp'!AY$23</f>
        <v>1.2112876809000002E-2</v>
      </c>
      <c r="BB25" s="11">
        <f>1/1000*'[1]4412Exp'!AZ$23</f>
        <v>0</v>
      </c>
      <c r="BC25" s="10">
        <f>1/1000*'[1]4412Exp'!BA$23</f>
        <v>0</v>
      </c>
      <c r="BD25" s="238"/>
    </row>
    <row r="26" spans="2:56">
      <c r="B26" s="4" t="s">
        <v>51</v>
      </c>
      <c r="C26" s="243">
        <f>1/$A$1*'[1]4412Exp'!B$69</f>
        <v>1.16771198E-2</v>
      </c>
      <c r="D26" s="11">
        <f>1/$A$1*'[1]4412Exp'!C$69</f>
        <v>1.85052715E-2</v>
      </c>
      <c r="E26" s="11">
        <f>1/$A$1*'[1]4412Exp'!D$69</f>
        <v>1.2245564199999998E-2</v>
      </c>
      <c r="F26" s="11">
        <f>1/$A$1*'[1]4412Exp'!E$69</f>
        <v>9.7510454E-3</v>
      </c>
      <c r="G26" s="11">
        <f>1/$A$1*'[1]4412Exp'!F$69</f>
        <v>5.8732430999999998E-3</v>
      </c>
      <c r="H26" s="11">
        <f>1/$A$1*'[1]4412Exp'!G$69</f>
        <v>2.4965472000000001E-3</v>
      </c>
      <c r="I26" s="11">
        <f>1/$A$1*'[1]4412Exp'!H$69</f>
        <v>5.4200000000000006E-4</v>
      </c>
      <c r="J26" s="11">
        <f>1/$A$1*'[1]4412Exp'!I$69</f>
        <v>2.8910671999999998E-3</v>
      </c>
      <c r="K26" s="11">
        <f>1/$A$1*'[1]4412Exp'!J$69</f>
        <v>1.849175E-3</v>
      </c>
      <c r="L26" s="11">
        <f>1/$A$1*'[1]4412Exp'!K$69</f>
        <v>1.7063783999999999E-3</v>
      </c>
      <c r="M26" s="11">
        <f>1/$A$1*'[1]4412Exp'!L$69</f>
        <v>6.4065349999999999E-4</v>
      </c>
      <c r="N26" s="11">
        <f>1/$A$1*'[1]4412Exp'!M$69</f>
        <v>2.6048419999999997E-4</v>
      </c>
      <c r="O26" s="11">
        <f>1/$A$1*'[1]4412Exp'!N$69</f>
        <v>4.9693719999999999E-4</v>
      </c>
      <c r="P26" s="11">
        <f>1/$A$1*'[1]4412Exp'!O$69</f>
        <v>3.9265239999999998E-4</v>
      </c>
      <c r="Q26" s="11">
        <f>1/$A$1*'[1]4412Exp'!P$69</f>
        <v>3.2887260000000001E-4</v>
      </c>
      <c r="R26" s="11">
        <f>1/$A$1*'[1]4412Exp'!Q$69</f>
        <v>3.1157279999999998E-4</v>
      </c>
      <c r="S26" s="11">
        <f>1/$A$1*'[1]4412Exp'!R$69</f>
        <v>1.9213040000000002E-4</v>
      </c>
      <c r="T26" s="11">
        <f>1/$A$1*'[1]4412Exp'!S$69</f>
        <v>3.7933839999999993E-4</v>
      </c>
      <c r="U26" s="11">
        <f>1/$A$1*'[1]4412Exp'!T$69</f>
        <v>5.0837219999999995E-4</v>
      </c>
      <c r="V26" s="11">
        <f>1/$A$1*'[1]4412Exp'!U$69</f>
        <v>6.9140399999999993E-5</v>
      </c>
      <c r="W26" s="11">
        <f>1/$A$1*'[1]4412Exp'!V$69</f>
        <v>1.5190279999999998E-4</v>
      </c>
      <c r="X26" s="11">
        <f>1/$A$1*'[1]4412Exp'!W$69</f>
        <v>1.4903139999999996E-4</v>
      </c>
      <c r="Y26" s="11">
        <f>1/$A$1*'[1]4412Exp'!X$69</f>
        <v>1.627864E-4</v>
      </c>
      <c r="Z26" s="11">
        <f>1/$A$1*'[1]4412Exp'!Y$69</f>
        <v>2.7407085999999999E-4</v>
      </c>
      <c r="AA26" s="11">
        <f>1/$A$1*'[1]4412Exp'!Z$69</f>
        <v>0</v>
      </c>
      <c r="AB26" s="10">
        <f>1/$A$1*'[1]4412Exp'!AA$69</f>
        <v>0</v>
      </c>
      <c r="AC26" s="3"/>
      <c r="AD26" s="243">
        <f>1/1000*'[1]4412Exp'!AB$69</f>
        <v>4.6618399999999996E-3</v>
      </c>
      <c r="AE26" s="11">
        <f>1/1000*'[1]4412Exp'!AC$69</f>
        <v>7.2082700000000001E-3</v>
      </c>
      <c r="AF26" s="11">
        <f>1/1000*'[1]4412Exp'!AD$69</f>
        <v>4.2919909999999993E-3</v>
      </c>
      <c r="AG26" s="11">
        <f>1/1000*'[1]4412Exp'!AE$69</f>
        <v>3.8923729999999998E-3</v>
      </c>
      <c r="AH26" s="11">
        <f>1/1000*'[1]4412Exp'!AF$69</f>
        <v>2.6467389999999999E-3</v>
      </c>
      <c r="AI26" s="11">
        <f>1/1000*'[1]4412Exp'!AG$69</f>
        <v>1.2863270000000001E-3</v>
      </c>
      <c r="AJ26" s="11">
        <f>1/1000*'[1]4412Exp'!AH$69</f>
        <v>2.7436600000000001E-4</v>
      </c>
      <c r="AK26" s="11">
        <f>1/1000*'[1]4412Exp'!AI$69</f>
        <v>1.876352E-3</v>
      </c>
      <c r="AL26" s="11">
        <f>1/1000*'[1]4412Exp'!AJ$69</f>
        <v>1.8460679999999998E-3</v>
      </c>
      <c r="AM26" s="11">
        <f>1/1000*'[1]4412Exp'!AK$69</f>
        <v>1.5159079999999998E-3</v>
      </c>
      <c r="AN26" s="11">
        <f>1/1000*'[1]4412Exp'!AL$69</f>
        <v>5.2592899999999996E-4</v>
      </c>
      <c r="AO26" s="11">
        <f>1/1000*'[1]4412Exp'!AM$69</f>
        <v>2.8756699999999997E-4</v>
      </c>
      <c r="AP26" s="11">
        <f>1/1000*'[1]4412Exp'!AN$69</f>
        <v>4.58343E-4</v>
      </c>
      <c r="AQ26" s="11">
        <f>1/1000*'[1]4412Exp'!AO$69</f>
        <v>5.6358699999999994E-4</v>
      </c>
      <c r="AR26" s="11">
        <f>1/1000*'[1]4412Exp'!AP$69</f>
        <v>3.9608200000000002E-4</v>
      </c>
      <c r="AS26" s="11">
        <f>1/1000*'[1]4412Exp'!AQ$69</f>
        <v>4.3174399999999996E-4</v>
      </c>
      <c r="AT26" s="11">
        <f>1/1000*'[1]4412Exp'!AR$69</f>
        <v>2.5333699999999996E-4</v>
      </c>
      <c r="AU26" s="11">
        <f>1/1000*'[1]4412Exp'!AS$69</f>
        <v>2.1733000000000001E-4</v>
      </c>
      <c r="AV26" s="11">
        <f>1/1000*'[1]4412Exp'!AT$69</f>
        <v>5.4658199999999999E-4</v>
      </c>
      <c r="AW26" s="11">
        <f>1/1000*'[1]4412Exp'!AU$69</f>
        <v>1.2160699999999999E-4</v>
      </c>
      <c r="AX26" s="11">
        <f>1/1000*'[1]4412Exp'!AV$69</f>
        <v>1.2325000000000001E-4</v>
      </c>
      <c r="AY26" s="11">
        <f>1/1000*'[1]4412Exp'!AW$69</f>
        <v>1.1776E-4</v>
      </c>
      <c r="AZ26" s="11">
        <f>1/1000*'[1]4412Exp'!AX$69</f>
        <v>1.1140399999999999E-4</v>
      </c>
      <c r="BA26" s="11">
        <f>1/1000*'[1]4412Exp'!AY$69</f>
        <v>1.7516014999999999E-4</v>
      </c>
      <c r="BB26" s="11">
        <f>1/1000*'[1]4412Exp'!AZ$69</f>
        <v>0</v>
      </c>
      <c r="BC26" s="10">
        <f>1/1000*'[1]4412Exp'!BA$69</f>
        <v>0</v>
      </c>
      <c r="BD26" s="238"/>
    </row>
    <row r="27" spans="2:56">
      <c r="B27" s="4" t="s">
        <v>41</v>
      </c>
      <c r="C27" s="243">
        <f>1/$A$1*'[1]4412Exp'!B$85</f>
        <v>3.7768004100000009E-2</v>
      </c>
      <c r="D27" s="11">
        <f>1/$A$1*'[1]4412Exp'!C$85</f>
        <v>3.9481613600000014E-2</v>
      </c>
      <c r="E27" s="11">
        <f>1/$A$1*'[1]4412Exp'!D$85</f>
        <v>3.0088678200000007E-2</v>
      </c>
      <c r="F27" s="11">
        <f>1/$A$1*'[1]4412Exp'!E$85</f>
        <v>2.7982525899999996E-2</v>
      </c>
      <c r="G27" s="11">
        <f>1/$A$1*'[1]4412Exp'!F$85</f>
        <v>1.5482655499999999E-2</v>
      </c>
      <c r="H27" s="11">
        <f>1/$A$1*'[1]4412Exp'!G$85</f>
        <v>8.9677847000000002E-3</v>
      </c>
      <c r="I27" s="11">
        <f>1/$A$1*'[1]4412Exp'!H$85</f>
        <v>4.020033000000001E-3</v>
      </c>
      <c r="J27" s="11">
        <f>1/$A$1*'[1]4412Exp'!I$85</f>
        <v>8.9032505000000012E-3</v>
      </c>
      <c r="K27" s="11">
        <f>1/$A$1*'[1]4412Exp'!J$85</f>
        <v>9.0470837999999994E-3</v>
      </c>
      <c r="L27" s="11">
        <f>1/$A$1*'[1]4412Exp'!K$85</f>
        <v>7.8583741000000009E-3</v>
      </c>
      <c r="M27" s="11">
        <f>1/$A$1*'[1]4412Exp'!L$85</f>
        <v>1.1318936599999999E-2</v>
      </c>
      <c r="N27" s="11">
        <f>1/$A$1*'[1]4412Exp'!M$85</f>
        <v>8.4077358999999994E-3</v>
      </c>
      <c r="O27" s="11">
        <f>1/$A$1*'[1]4412Exp'!N$85</f>
        <v>8.5549661000000003E-3</v>
      </c>
      <c r="P27" s="11">
        <f>1/$A$1*'[1]4412Exp'!O$85</f>
        <v>5.2175536E-3</v>
      </c>
      <c r="Q27" s="11">
        <f>1/$A$1*'[1]4412Exp'!P$85</f>
        <v>4.3713809999999997E-3</v>
      </c>
      <c r="R27" s="11">
        <f>1/$A$1*'[1]4412Exp'!Q$85</f>
        <v>2.624314E-3</v>
      </c>
      <c r="S27" s="11">
        <f>1/$A$1*'[1]4412Exp'!R$85</f>
        <v>2.5869451999999999E-3</v>
      </c>
      <c r="T27" s="11">
        <f>1/$A$1*'[1]4412Exp'!S$85</f>
        <v>2.4781861999999995E-3</v>
      </c>
      <c r="U27" s="11">
        <f>1/$A$1*'[1]4412Exp'!T$85</f>
        <v>8.5948239999999987E-4</v>
      </c>
      <c r="V27" s="11">
        <f>1/$A$1*'[1]4412Exp'!U$85</f>
        <v>3.2168080000000003E-4</v>
      </c>
      <c r="W27" s="11">
        <f>1/$A$1*'[1]4412Exp'!V$85</f>
        <v>7.4511639999999991E-4</v>
      </c>
      <c r="X27" s="11">
        <f>1/$A$1*'[1]4412Exp'!W$85</f>
        <v>3.4043519999999995E-4</v>
      </c>
      <c r="Y27" s="11">
        <f>1/$A$1*'[1]4412Exp'!X$85</f>
        <v>2.4099180000000001E-6</v>
      </c>
      <c r="Z27" s="11">
        <f>1/$A$1*'[1]4412Exp'!Y$85</f>
        <v>1.9342540000000003E-4</v>
      </c>
      <c r="AA27" s="11">
        <f>1/$A$1*'[1]4412Exp'!Z$85</f>
        <v>0</v>
      </c>
      <c r="AB27" s="10">
        <f>1/$A$1*'[1]4412Exp'!AA$85</f>
        <v>0</v>
      </c>
      <c r="AC27" s="3"/>
      <c r="AD27" s="243">
        <f>1/1000*'[1]4412Exp'!AB$85</f>
        <v>1.2231530999999999E-2</v>
      </c>
      <c r="AE27" s="11">
        <f>1/1000*'[1]4412Exp'!AC$85</f>
        <v>1.0887978999999999E-2</v>
      </c>
      <c r="AF27" s="11">
        <f>1/1000*'[1]4412Exp'!AD$85</f>
        <v>8.3701330000000001E-3</v>
      </c>
      <c r="AG27" s="11">
        <f>1/1000*'[1]4412Exp'!AE$85</f>
        <v>8.6286749999999988E-3</v>
      </c>
      <c r="AH27" s="11">
        <f>1/1000*'[1]4412Exp'!AF$85</f>
        <v>5.5320009999999999E-3</v>
      </c>
      <c r="AI27" s="11">
        <f>1/1000*'[1]4412Exp'!AG$85</f>
        <v>3.8061129999999999E-3</v>
      </c>
      <c r="AJ27" s="11">
        <f>1/1000*'[1]4412Exp'!AH$85</f>
        <v>1.8761949999999998E-3</v>
      </c>
      <c r="AK27" s="11">
        <f>1/1000*'[1]4412Exp'!AI$85</f>
        <v>5.50184E-3</v>
      </c>
      <c r="AL27" s="11">
        <f>1/1000*'[1]4412Exp'!AJ$85</f>
        <v>6.4687909999999998E-3</v>
      </c>
      <c r="AM27" s="11">
        <f>1/1000*'[1]4412Exp'!AK$85</f>
        <v>6.4587199999999994E-3</v>
      </c>
      <c r="AN27" s="11">
        <f>1/1000*'[1]4412Exp'!AL$85</f>
        <v>8.6349359999999993E-3</v>
      </c>
      <c r="AO27" s="11">
        <f>1/1000*'[1]4412Exp'!AM$85</f>
        <v>7.524907E-3</v>
      </c>
      <c r="AP27" s="11">
        <f>1/1000*'[1]4412Exp'!AN$85</f>
        <v>8.3203259999999994E-3</v>
      </c>
      <c r="AQ27" s="11">
        <f>1/1000*'[1]4412Exp'!AO$85</f>
        <v>6.1798629999999998E-3</v>
      </c>
      <c r="AR27" s="11">
        <f>1/1000*'[1]4412Exp'!AP$85</f>
        <v>4.6731960000000001E-3</v>
      </c>
      <c r="AS27" s="11">
        <f>1/1000*'[1]4412Exp'!AQ$85</f>
        <v>2.6081640000000001E-3</v>
      </c>
      <c r="AT27" s="11">
        <f>1/1000*'[1]4412Exp'!AR$85</f>
        <v>2.1779099999999999E-3</v>
      </c>
      <c r="AU27" s="11">
        <f>1/1000*'[1]4412Exp'!AS$85</f>
        <v>2.1396699999999998E-3</v>
      </c>
      <c r="AV27" s="11">
        <f>1/1000*'[1]4412Exp'!AT$85</f>
        <v>9.30747E-4</v>
      </c>
      <c r="AW27" s="11">
        <f>1/1000*'[1]4412Exp'!AU$85</f>
        <v>6.2799600000000002E-4</v>
      </c>
      <c r="AX27" s="11">
        <f>1/1000*'[1]4412Exp'!AV$85</f>
        <v>8.0820399999999998E-4</v>
      </c>
      <c r="AY27" s="11">
        <f>1/1000*'[1]4412Exp'!AW$85</f>
        <v>2.2875399999999999E-4</v>
      </c>
      <c r="AZ27" s="11">
        <f>1/1000*'[1]4412Exp'!AX$85</f>
        <v>3.9899999999999999E-6</v>
      </c>
      <c r="BA27" s="11">
        <f>1/1000*'[1]4412Exp'!AY$85</f>
        <v>1.51882426E-4</v>
      </c>
      <c r="BB27" s="11">
        <f>1/1000*'[1]4412Exp'!AZ$85</f>
        <v>0</v>
      </c>
      <c r="BC27" s="10">
        <f>1/1000*'[1]4412Exp'!BA$85</f>
        <v>0</v>
      </c>
      <c r="BD27" s="238"/>
    </row>
    <row r="28" spans="2:56">
      <c r="B28" s="4" t="s">
        <v>42</v>
      </c>
      <c r="C28" s="243">
        <f>1/$A$1*'[1]4412Exp'!B$91</f>
        <v>9.9297154700000015E-2</v>
      </c>
      <c r="D28" s="11">
        <f>1/$A$1*'[1]4412Exp'!C$91</f>
        <v>0.10326971039999998</v>
      </c>
      <c r="E28" s="11">
        <f>1/$A$1*'[1]4412Exp'!D$91</f>
        <v>7.3299396799999986E-2</v>
      </c>
      <c r="F28" s="11">
        <f>1/$A$1*'[1]4412Exp'!E$91</f>
        <v>6.7219054599999994E-2</v>
      </c>
      <c r="G28" s="11">
        <f>1/$A$1*'[1]4412Exp'!F$91</f>
        <v>4.8665722599999996E-2</v>
      </c>
      <c r="H28" s="11">
        <f>1/$A$1*'[1]4412Exp'!G$91</f>
        <v>4.6178126600000001E-2</v>
      </c>
      <c r="I28" s="11">
        <f>1/$A$1*'[1]4412Exp'!H$91</f>
        <v>3.3771570000000008E-2</v>
      </c>
      <c r="J28" s="11">
        <f>1/$A$1*'[1]4412Exp'!I$91</f>
        <v>6.9043264399999971E-2</v>
      </c>
      <c r="K28" s="11">
        <f>1/$A$1*'[1]4412Exp'!J$91</f>
        <v>7.8271724700000003E-2</v>
      </c>
      <c r="L28" s="11">
        <f>1/$A$1*'[1]4412Exp'!K$91</f>
        <v>5.2872981800000003E-2</v>
      </c>
      <c r="M28" s="11">
        <f>1/$A$1*'[1]4412Exp'!L$91</f>
        <v>6.9559700699999991E-2</v>
      </c>
      <c r="N28" s="11">
        <f>1/$A$1*'[1]4412Exp'!M$91</f>
        <v>5.6880878000000003E-2</v>
      </c>
      <c r="O28" s="11">
        <f>1/$A$1*'[1]4412Exp'!N$91</f>
        <v>5.9777899000000002E-2</v>
      </c>
      <c r="P28" s="11">
        <f>1/$A$1*'[1]4412Exp'!O$91</f>
        <v>3.9142356400000002E-2</v>
      </c>
      <c r="Q28" s="11">
        <f>1/$A$1*'[1]4412Exp'!P$91</f>
        <v>4.6510288999999996E-2</v>
      </c>
      <c r="R28" s="11">
        <f>1/$A$1*'[1]4412Exp'!Q$91</f>
        <v>3.6658117999999996E-2</v>
      </c>
      <c r="S28" s="11">
        <f>1/$A$1*'[1]4412Exp'!R$91</f>
        <v>4.09625874E-2</v>
      </c>
      <c r="T28" s="11">
        <f>1/$A$1*'[1]4412Exp'!S$91</f>
        <v>3.3861258200000001E-2</v>
      </c>
      <c r="U28" s="11">
        <f>1/$A$1*'[1]4412Exp'!T$91</f>
        <v>3.1053978200000006E-2</v>
      </c>
      <c r="V28" s="11">
        <f>1/$A$1*'[1]4412Exp'!U$91</f>
        <v>2.9309218400000003E-2</v>
      </c>
      <c r="W28" s="11">
        <f>1/$A$1*'[1]4412Exp'!V$91</f>
        <v>1.9100862199999999E-2</v>
      </c>
      <c r="X28" s="11">
        <f>1/$A$1*'[1]4412Exp'!W$91</f>
        <v>2.2977694599999997E-2</v>
      </c>
      <c r="Y28" s="11">
        <f>1/$A$1*'[1]4412Exp'!X$91</f>
        <v>1.2333327650000002E-2</v>
      </c>
      <c r="Z28" s="11">
        <f>1/$A$1*'[1]4412Exp'!Y$91</f>
        <v>1.0929057146000001E-2</v>
      </c>
      <c r="AA28" s="11">
        <f>1/$A$1*'[1]4412Exp'!Z$91</f>
        <v>0</v>
      </c>
      <c r="AB28" s="10">
        <f>1/$A$1*'[1]4412Exp'!AA$91</f>
        <v>0</v>
      </c>
      <c r="AC28" s="3"/>
      <c r="AD28" s="243">
        <f>1/1000*'[1]4412Exp'!AB$91</f>
        <v>3.7534447999999998E-2</v>
      </c>
      <c r="AE28" s="11">
        <f>1/1000*'[1]4412Exp'!AC$91</f>
        <v>3.2764234000000003E-2</v>
      </c>
      <c r="AF28" s="11">
        <f>1/1000*'[1]4412Exp'!AD$91</f>
        <v>2.7757752E-2</v>
      </c>
      <c r="AG28" s="11">
        <f>1/1000*'[1]4412Exp'!AE$91</f>
        <v>2.4529100999999998E-2</v>
      </c>
      <c r="AH28" s="11">
        <f>1/1000*'[1]4412Exp'!AF$91</f>
        <v>2.0239128999999998E-2</v>
      </c>
      <c r="AI28" s="11">
        <f>1/1000*'[1]4412Exp'!AG$91</f>
        <v>2.0029486999999999E-2</v>
      </c>
      <c r="AJ28" s="11">
        <f>1/1000*'[1]4412Exp'!AH$91</f>
        <v>1.8598851E-2</v>
      </c>
      <c r="AK28" s="11">
        <f>1/1000*'[1]4412Exp'!AI$91</f>
        <v>5.5001990000000001E-2</v>
      </c>
      <c r="AL28" s="11">
        <f>1/1000*'[1]4412Exp'!AJ$91</f>
        <v>7.2365107999999997E-2</v>
      </c>
      <c r="AM28" s="11">
        <f>1/1000*'[1]4412Exp'!AK$91</f>
        <v>4.8356762999999997E-2</v>
      </c>
      <c r="AN28" s="11">
        <f>1/1000*'[1]4412Exp'!AL$91</f>
        <v>6.0759535999999996E-2</v>
      </c>
      <c r="AO28" s="11">
        <f>1/1000*'[1]4412Exp'!AM$91</f>
        <v>5.6562753E-2</v>
      </c>
      <c r="AP28" s="11">
        <f>1/1000*'[1]4412Exp'!AN$91</f>
        <v>6.2733575999999999E-2</v>
      </c>
      <c r="AQ28" s="11">
        <f>1/1000*'[1]4412Exp'!AO$91</f>
        <v>4.6275402E-2</v>
      </c>
      <c r="AR28" s="11">
        <f>1/1000*'[1]4412Exp'!AP$91</f>
        <v>5.1245108999999997E-2</v>
      </c>
      <c r="AS28" s="11">
        <f>1/1000*'[1]4412Exp'!AQ$91</f>
        <v>4.1511376999999995E-2</v>
      </c>
      <c r="AT28" s="11">
        <f>1/1000*'[1]4412Exp'!AR$91</f>
        <v>4.2641776999999999E-2</v>
      </c>
      <c r="AU28" s="11">
        <f>1/1000*'[1]4412Exp'!AS$91</f>
        <v>3.3173735000000003E-2</v>
      </c>
      <c r="AV28" s="11">
        <f>1/1000*'[1]4412Exp'!AT$91</f>
        <v>3.3109972999999994E-2</v>
      </c>
      <c r="AW28" s="11">
        <f>1/1000*'[1]4412Exp'!AU$91</f>
        <v>3.0434621000000002E-2</v>
      </c>
      <c r="AX28" s="11">
        <f>1/1000*'[1]4412Exp'!AV$91</f>
        <v>1.916646E-2</v>
      </c>
      <c r="AY28" s="11">
        <f>1/1000*'[1]4412Exp'!AW$91</f>
        <v>2.5578673999999999E-2</v>
      </c>
      <c r="AZ28" s="11">
        <f>1/1000*'[1]4412Exp'!AX$91</f>
        <v>1.6791695999999998E-2</v>
      </c>
      <c r="BA28" s="11">
        <f>1/1000*'[1]4412Exp'!AY$91</f>
        <v>1.1259145825999999E-2</v>
      </c>
      <c r="BB28" s="11">
        <f>1/1000*'[1]4412Exp'!AZ$91</f>
        <v>0</v>
      </c>
      <c r="BC28" s="10">
        <f>1/1000*'[1]4412Exp'!BA$91</f>
        <v>0</v>
      </c>
      <c r="BD28" s="238"/>
    </row>
    <row r="29" spans="2:56">
      <c r="B29" s="4" t="s">
        <v>49</v>
      </c>
      <c r="C29" s="243">
        <f>1/$A$1*'[1]4412Exp'!B$114</f>
        <v>1.68566237E-2</v>
      </c>
      <c r="D29" s="11">
        <f>1/$A$1*'[1]4412Exp'!C$114</f>
        <v>2.9303633499999995E-2</v>
      </c>
      <c r="E29" s="11">
        <f>1/$A$1*'[1]4412Exp'!D$114</f>
        <v>2.9657538299999994E-2</v>
      </c>
      <c r="F29" s="11">
        <f>1/$A$1*'[1]4412Exp'!E$114</f>
        <v>2.1193753099999997E-2</v>
      </c>
      <c r="G29" s="11">
        <f>1/$A$1*'[1]4412Exp'!F$114</f>
        <v>1.4531084599999999E-2</v>
      </c>
      <c r="H29" s="11">
        <f>1/$A$1*'[1]4412Exp'!G$114</f>
        <v>1.2147851800000001E-2</v>
      </c>
      <c r="I29" s="11">
        <f>1/$A$1*'[1]4412Exp'!H$114</f>
        <v>7.4311979999999982E-3</v>
      </c>
      <c r="J29" s="11">
        <f>1/$A$1*'[1]4412Exp'!I$114</f>
        <v>1.9494119299999994E-2</v>
      </c>
      <c r="K29" s="11">
        <f>1/$A$1*'[1]4412Exp'!J$114</f>
        <v>1.1965876700000001E-2</v>
      </c>
      <c r="L29" s="11">
        <f>1/$A$1*'[1]4412Exp'!K$114</f>
        <v>7.2199969000000001E-3</v>
      </c>
      <c r="M29" s="11">
        <f>1/$A$1*'[1]4412Exp'!L$114</f>
        <v>8.5448272999999984E-3</v>
      </c>
      <c r="N29" s="11">
        <f>1/$A$1*'[1]4412Exp'!M$114</f>
        <v>4.2807186599999991E-2</v>
      </c>
      <c r="O29" s="11">
        <f>1/$A$1*'[1]4412Exp'!N$114</f>
        <v>5.0227961999999996E-3</v>
      </c>
      <c r="P29" s="11">
        <f>1/$A$1*'[1]4412Exp'!O$114</f>
        <v>3.7462152000000003E-3</v>
      </c>
      <c r="Q29" s="11">
        <f>1/$A$1*'[1]4412Exp'!P$114</f>
        <v>4.4370045999999998E-3</v>
      </c>
      <c r="R29" s="11">
        <f>1/$A$1*'[1]4412Exp'!Q$114</f>
        <v>4.3881796000000001E-3</v>
      </c>
      <c r="S29" s="11">
        <f>1/$A$1*'[1]4412Exp'!R$114</f>
        <v>7.5315603999999989E-3</v>
      </c>
      <c r="T29" s="11">
        <f>1/$A$1*'[1]4412Exp'!S$114</f>
        <v>4.1299509999999998E-3</v>
      </c>
      <c r="U29" s="11">
        <f>1/$A$1*'[1]4412Exp'!T$114</f>
        <v>6.7069324000000007E-3</v>
      </c>
      <c r="V29" s="11">
        <f>1/$A$1*'[1]4412Exp'!U$114</f>
        <v>5.3164579999999996E-3</v>
      </c>
      <c r="W29" s="11">
        <f>1/$A$1*'[1]4412Exp'!V$114</f>
        <v>6.5969918000000002E-3</v>
      </c>
      <c r="X29" s="11">
        <f>1/$A$1*'[1]4412Exp'!W$114</f>
        <v>9.3076941999999975E-3</v>
      </c>
      <c r="Y29" s="11">
        <f>1/$A$1*'[1]4412Exp'!X$114</f>
        <v>6.8490587199999987E-3</v>
      </c>
      <c r="Z29" s="11">
        <f>1/$A$1*'[1]4412Exp'!Y$114</f>
        <v>5.6463881459999999E-3</v>
      </c>
      <c r="AA29" s="11">
        <f>1/$A$1*'[1]4412Exp'!Z$114</f>
        <v>0</v>
      </c>
      <c r="AB29" s="10">
        <f>1/$A$1*'[1]4412Exp'!AA$114</f>
        <v>0</v>
      </c>
      <c r="AC29" s="3"/>
      <c r="AD29" s="243">
        <f>1/1000*'[1]4412Exp'!AB$114</f>
        <v>4.585121000000001E-3</v>
      </c>
      <c r="AE29" s="11">
        <f>1/1000*'[1]4412Exp'!AC$114</f>
        <v>7.0108319999999998E-3</v>
      </c>
      <c r="AF29" s="11">
        <f>1/1000*'[1]4412Exp'!AD$114</f>
        <v>6.7569979999999993E-3</v>
      </c>
      <c r="AG29" s="11">
        <f>1/1000*'[1]4412Exp'!AE$114</f>
        <v>7.3937349999999994E-3</v>
      </c>
      <c r="AH29" s="11">
        <f>1/1000*'[1]4412Exp'!AF$114</f>
        <v>5.3894659999999999E-3</v>
      </c>
      <c r="AI29" s="11">
        <f>1/1000*'[1]4412Exp'!AG$114</f>
        <v>4.6584420000000005E-3</v>
      </c>
      <c r="AJ29" s="11">
        <f>1/1000*'[1]4412Exp'!AH$114</f>
        <v>3.6363399999999996E-3</v>
      </c>
      <c r="AK29" s="11">
        <f>1/1000*'[1]4412Exp'!AI$114</f>
        <v>1.4273817999999999E-2</v>
      </c>
      <c r="AL29" s="11">
        <f>1/1000*'[1]4412Exp'!AJ$114</f>
        <v>1.0616135000000001E-2</v>
      </c>
      <c r="AM29" s="11">
        <f>1/1000*'[1]4412Exp'!AK$114</f>
        <v>6.7159080000000005E-3</v>
      </c>
      <c r="AN29" s="11">
        <f>1/1000*'[1]4412Exp'!AL$114</f>
        <v>7.2887639999999997E-3</v>
      </c>
      <c r="AO29" s="11">
        <f>1/1000*'[1]4412Exp'!AM$114</f>
        <v>6.1314569999999999E-3</v>
      </c>
      <c r="AP29" s="11">
        <f>1/1000*'[1]4412Exp'!AN$114</f>
        <v>4.3005119999999994E-3</v>
      </c>
      <c r="AQ29" s="11">
        <f>1/1000*'[1]4412Exp'!AO$114</f>
        <v>3.0411889999999997E-3</v>
      </c>
      <c r="AR29" s="11">
        <f>1/1000*'[1]4412Exp'!AP$114</f>
        <v>4.2295689999999999E-3</v>
      </c>
      <c r="AS29" s="11">
        <f>1/1000*'[1]4412Exp'!AQ$114</f>
        <v>3.5650640000000002E-3</v>
      </c>
      <c r="AT29" s="11">
        <f>1/1000*'[1]4412Exp'!AR$114</f>
        <v>5.6003369999999995E-3</v>
      </c>
      <c r="AU29" s="11">
        <f>1/1000*'[1]4412Exp'!AS$114</f>
        <v>3.8241859999999998E-3</v>
      </c>
      <c r="AV29" s="11">
        <f>1/1000*'[1]4412Exp'!AT$114</f>
        <v>5.4845839999999998E-3</v>
      </c>
      <c r="AW29" s="11">
        <f>1/1000*'[1]4412Exp'!AU$114</f>
        <v>4.2829529999999999E-3</v>
      </c>
      <c r="AX29" s="11">
        <f>1/1000*'[1]4412Exp'!AV$114</f>
        <v>4.8031150000000002E-3</v>
      </c>
      <c r="AY29" s="11">
        <f>1/1000*'[1]4412Exp'!AW$114</f>
        <v>7.6383760000000005E-3</v>
      </c>
      <c r="AZ29" s="11">
        <f>1/1000*'[1]4412Exp'!AX$114</f>
        <v>6.3157140000000001E-3</v>
      </c>
      <c r="BA29" s="11">
        <f>1/1000*'[1]4412Exp'!AY$114</f>
        <v>4.4590602230000003E-3</v>
      </c>
      <c r="BB29" s="11">
        <f>1/1000*'[1]4412Exp'!AZ$114</f>
        <v>0</v>
      </c>
      <c r="BC29" s="10">
        <f>1/1000*'[1]4412Exp'!BA$114</f>
        <v>0</v>
      </c>
      <c r="BD29" s="238"/>
    </row>
    <row r="30" spans="2:56">
      <c r="B30" s="4" t="s">
        <v>76</v>
      </c>
      <c r="C30" s="243">
        <f>1/$A$1*'[1]4412Exp'!B$160</f>
        <v>6.633115760000001E-2</v>
      </c>
      <c r="D30" s="11">
        <f>1/$A$1*'[1]4412Exp'!C$160</f>
        <v>8.7544820899999973E-2</v>
      </c>
      <c r="E30" s="11">
        <f>1/$A$1*'[1]4412Exp'!D$160</f>
        <v>6.8871729199999995E-2</v>
      </c>
      <c r="F30" s="11">
        <f>1/$A$1*'[1]4412Exp'!E$160</f>
        <v>5.364847989999999E-2</v>
      </c>
      <c r="G30" s="11">
        <f>1/$A$1*'[1]4412Exp'!F$160</f>
        <v>5.425261289999999E-2</v>
      </c>
      <c r="H30" s="11">
        <f>1/$A$1*'[1]4412Exp'!G$160</f>
        <v>6.4661849400000013E-2</v>
      </c>
      <c r="I30" s="11">
        <f>1/$A$1*'[1]4412Exp'!H$160</f>
        <v>3.6706735599999998E-2</v>
      </c>
      <c r="J30" s="11">
        <f>1/$A$1*'[1]4412Exp'!I$160</f>
        <v>4.0487438100000002E-2</v>
      </c>
      <c r="K30" s="11">
        <f>1/$A$1*'[1]4412Exp'!J$160</f>
        <v>3.5048633099999997E-2</v>
      </c>
      <c r="L30" s="11">
        <f>1/$A$1*'[1]4412Exp'!K$160</f>
        <v>2.8321581800000002E-2</v>
      </c>
      <c r="M30" s="11">
        <f>1/$A$1*'[1]4412Exp'!L$160</f>
        <v>2.40236741E-2</v>
      </c>
      <c r="N30" s="11">
        <f>1/$A$1*'[1]4412Exp'!M$160</f>
        <v>2.5394074699999995E-2</v>
      </c>
      <c r="O30" s="11">
        <f>1/$A$1*'[1]4412Exp'!N$160</f>
        <v>2.3884270699999998E-2</v>
      </c>
      <c r="P30" s="11">
        <f>1/$A$1*'[1]4412Exp'!O$160</f>
        <v>1.6053871399999999E-2</v>
      </c>
      <c r="Q30" s="11">
        <f>1/$A$1*'[1]4412Exp'!P$160</f>
        <v>2.0611772999999996E-2</v>
      </c>
      <c r="R30" s="11">
        <f>1/$A$1*'[1]4412Exp'!Q$160</f>
        <v>2.2820058800000001E-2</v>
      </c>
      <c r="S30" s="11">
        <f>1/$A$1*'[1]4412Exp'!R$160</f>
        <v>2.8117468399999995E-2</v>
      </c>
      <c r="T30" s="11">
        <f>1/$A$1*'[1]4412Exp'!S$160</f>
        <v>3.2471452999999997E-2</v>
      </c>
      <c r="U30" s="11">
        <f>1/$A$1*'[1]4412Exp'!T$160</f>
        <v>2.3779187599999998E-2</v>
      </c>
      <c r="V30" s="11">
        <f>1/$A$1*'[1]4412Exp'!U$160</f>
        <v>1.8217442599999998E-2</v>
      </c>
      <c r="W30" s="11">
        <f>1/$A$1*'[1]4412Exp'!V$160</f>
        <v>2.22113668E-2</v>
      </c>
      <c r="X30" s="11">
        <f>1/$A$1*'[1]4412Exp'!W$160</f>
        <v>2.5076452799999996E-2</v>
      </c>
      <c r="Y30" s="11">
        <f>1/$A$1*'[1]4412Exp'!X$160</f>
        <v>1.3685443646000004E-2</v>
      </c>
      <c r="Z30" s="11">
        <f>1/$A$1*'[1]4412Exp'!Y$160</f>
        <v>1.7578326948E-2</v>
      </c>
      <c r="AA30" s="11">
        <f>1/$A$1*'[1]4412Exp'!Z$160</f>
        <v>0</v>
      </c>
      <c r="AB30" s="10">
        <f>1/$A$1*'[1]4412Exp'!AA$160</f>
        <v>0</v>
      </c>
      <c r="AC30" s="3"/>
      <c r="AD30" s="243">
        <f>1/1000*'[1]4412Exp'!AB$160</f>
        <v>2.5016436E-2</v>
      </c>
      <c r="AE30" s="11">
        <f>1/1000*'[1]4412Exp'!AC$160</f>
        <v>2.8063853999999999E-2</v>
      </c>
      <c r="AF30" s="11">
        <f>1/1000*'[1]4412Exp'!AD$160</f>
        <v>2.2576964999999997E-2</v>
      </c>
      <c r="AG30" s="11">
        <f>1/1000*'[1]4412Exp'!AE$160</f>
        <v>2.0319101999999999E-2</v>
      </c>
      <c r="AH30" s="11">
        <f>1/1000*'[1]4412Exp'!AF$160</f>
        <v>2.2709702000000002E-2</v>
      </c>
      <c r="AI30" s="11">
        <f>1/1000*'[1]4412Exp'!AG$160</f>
        <v>2.8405481999999999E-2</v>
      </c>
      <c r="AJ30" s="11">
        <f>1/1000*'[1]4412Exp'!AH$160</f>
        <v>1.8394538999999998E-2</v>
      </c>
      <c r="AK30" s="11">
        <f>1/1000*'[1]4412Exp'!AI$160</f>
        <v>3.1337021999999999E-2</v>
      </c>
      <c r="AL30" s="11">
        <f>1/1000*'[1]4412Exp'!AJ$160</f>
        <v>2.9581833000000002E-2</v>
      </c>
      <c r="AM30" s="11">
        <f>1/1000*'[1]4412Exp'!AK$160</f>
        <v>2.2631551E-2</v>
      </c>
      <c r="AN30" s="11">
        <f>1/1000*'[1]4412Exp'!AL$160</f>
        <v>2.0259145999999999E-2</v>
      </c>
      <c r="AO30" s="11">
        <f>1/1000*'[1]4412Exp'!AM$160</f>
        <v>2.3602254999999999E-2</v>
      </c>
      <c r="AP30" s="11">
        <f>1/1000*'[1]4412Exp'!AN$160</f>
        <v>2.1561813999999999E-2</v>
      </c>
      <c r="AQ30" s="11">
        <f>1/1000*'[1]4412Exp'!AO$160</f>
        <v>1.7216601999999998E-2</v>
      </c>
      <c r="AR30" s="11">
        <f>1/1000*'[1]4412Exp'!AP$160</f>
        <v>2.2320751999999999E-2</v>
      </c>
      <c r="AS30" s="11">
        <f>1/1000*'[1]4412Exp'!AQ$160</f>
        <v>2.5534452999999999E-2</v>
      </c>
      <c r="AT30" s="11">
        <f>1/1000*'[1]4412Exp'!AR$160</f>
        <v>3.2169466000000001E-2</v>
      </c>
      <c r="AU30" s="11">
        <f>1/1000*'[1]4412Exp'!AS$160</f>
        <v>3.2113157999999996E-2</v>
      </c>
      <c r="AV30" s="11">
        <f>1/1000*'[1]4412Exp'!AT$160</f>
        <v>2.3338227E-2</v>
      </c>
      <c r="AW30" s="11">
        <f>1/1000*'[1]4412Exp'!AU$160</f>
        <v>1.5774683000000001E-2</v>
      </c>
      <c r="AX30" s="11">
        <f>1/1000*'[1]4412Exp'!AV$160</f>
        <v>1.7575787999999998E-2</v>
      </c>
      <c r="AY30" s="11">
        <f>1/1000*'[1]4412Exp'!AW$160</f>
        <v>2.0472182000000002E-2</v>
      </c>
      <c r="AZ30" s="11">
        <f>1/1000*'[1]4412Exp'!AX$160</f>
        <v>1.4643073999999999E-2</v>
      </c>
      <c r="BA30" s="11">
        <f>1/1000*'[1]4412Exp'!AY$160</f>
        <v>1.7693640379999997E-2</v>
      </c>
      <c r="BB30" s="11">
        <f>1/1000*'[1]4412Exp'!AZ$160</f>
        <v>0</v>
      </c>
      <c r="BC30" s="10">
        <f>1/1000*'[1]4412Exp'!BA$160</f>
        <v>0</v>
      </c>
      <c r="BD30" s="238"/>
    </row>
    <row r="31" spans="2:56">
      <c r="B31" s="4" t="s">
        <v>91</v>
      </c>
      <c r="C31" s="243">
        <f>1/$A$1*'[1]4412Exp'!B$246</f>
        <v>0.19122470230000002</v>
      </c>
      <c r="D31" s="11">
        <f>1/$A$1*'[1]4412Exp'!C$246</f>
        <v>0.31507715080000004</v>
      </c>
      <c r="E31" s="11">
        <f>1/$A$1*'[1]4412Exp'!D$246</f>
        <v>0.2376826598</v>
      </c>
      <c r="F31" s="11">
        <f>1/$A$1*'[1]4412Exp'!E$246</f>
        <v>0.11601648579999997</v>
      </c>
      <c r="G31" s="11">
        <f>1/$A$1*'[1]4412Exp'!F$246</f>
        <v>0.1069090602</v>
      </c>
      <c r="H31" s="11">
        <f>1/$A$1*'[1]4412Exp'!G$246</f>
        <v>6.8230291199999987E-2</v>
      </c>
      <c r="I31" s="11">
        <f>1/$A$1*'[1]4412Exp'!H$246</f>
        <v>3.0654060899999992E-2</v>
      </c>
      <c r="J31" s="11">
        <f>1/$A$1*'[1]4412Exp'!I$246</f>
        <v>3.3150731199999992E-2</v>
      </c>
      <c r="K31" s="11">
        <f>1/$A$1*'[1]4412Exp'!J$246</f>
        <v>3.28148365E-2</v>
      </c>
      <c r="L31" s="11">
        <f>1/$A$1*'[1]4412Exp'!K$246</f>
        <v>2.1989124299999999E-2</v>
      </c>
      <c r="M31" s="11">
        <f>1/$A$1*'[1]4412Exp'!L$246</f>
        <v>2.4233085199999997E-2</v>
      </c>
      <c r="N31" s="11">
        <f>1/$A$1*'[1]4412Exp'!M$246</f>
        <v>2.7683145099999997E-2</v>
      </c>
      <c r="O31" s="11">
        <f>1/$A$1*'[1]4412Exp'!N$246</f>
        <v>2.9172533799999997E-2</v>
      </c>
      <c r="P31" s="11">
        <f>1/$A$1*'[1]4412Exp'!O$246</f>
        <v>1.8662307999999999E-2</v>
      </c>
      <c r="Q31" s="11">
        <f>1/$A$1*'[1]4412Exp'!P$246</f>
        <v>2.3415193199999997E-2</v>
      </c>
      <c r="R31" s="11">
        <f>1/$A$1*'[1]4412Exp'!Q$246</f>
        <v>3.250004799999999E-2</v>
      </c>
      <c r="S31" s="11">
        <f>1/$A$1*'[1]4412Exp'!R$246</f>
        <v>4.4353531600000003E-2</v>
      </c>
      <c r="T31" s="11">
        <f>1/$A$1*'[1]4412Exp'!S$246</f>
        <v>3.6602913199999997E-2</v>
      </c>
      <c r="U31" s="11">
        <f>1/$A$1*'[1]4412Exp'!T$246</f>
        <v>5.6458872400000006E-2</v>
      </c>
      <c r="V31" s="11">
        <f>1/$A$1*'[1]4412Exp'!U$246</f>
        <v>4.5322157999999994E-2</v>
      </c>
      <c r="W31" s="11">
        <f>1/$A$1*'[1]4412Exp'!V$246</f>
        <v>3.2533579400000005E-2</v>
      </c>
      <c r="X31" s="11">
        <f>1/$A$1*'[1]4412Exp'!W$246</f>
        <v>6.1539150399999992E-2</v>
      </c>
      <c r="Y31" s="11">
        <f>1/$A$1*'[1]4412Exp'!X$246</f>
        <v>4.1746332137999997E-2</v>
      </c>
      <c r="Z31" s="11">
        <f>1/$A$1*'[1]4412Exp'!Y$246</f>
        <v>4.0431841941399996E-2</v>
      </c>
      <c r="AA31" s="11">
        <f>1/$A$1*'[1]4412Exp'!Z$246</f>
        <v>0</v>
      </c>
      <c r="AB31" s="10">
        <f>1/$A$1*'[1]4412Exp'!AA$246</f>
        <v>0</v>
      </c>
      <c r="AC31" s="3"/>
      <c r="AD31" s="243">
        <f>1/1000*'[1]4412Exp'!AB$246</f>
        <v>6.1393667999999992E-2</v>
      </c>
      <c r="AE31" s="11">
        <f>1/1000*'[1]4412Exp'!AC$246</f>
        <v>8.3948982000000005E-2</v>
      </c>
      <c r="AF31" s="11">
        <f>1/1000*'[1]4412Exp'!AD$246</f>
        <v>7.0339288E-2</v>
      </c>
      <c r="AG31" s="11">
        <f>1/1000*'[1]4412Exp'!AE$246</f>
        <v>3.5400033000000004E-2</v>
      </c>
      <c r="AH31" s="11">
        <f>1/1000*'[1]4412Exp'!AF$246</f>
        <v>4.0010912999999995E-2</v>
      </c>
      <c r="AI31" s="11">
        <f>1/1000*'[1]4412Exp'!AG$246</f>
        <v>2.5566777999999998E-2</v>
      </c>
      <c r="AJ31" s="11">
        <f>1/1000*'[1]4412Exp'!AH$246</f>
        <v>1.4260531999999999E-2</v>
      </c>
      <c r="AK31" s="11">
        <f>1/1000*'[1]4412Exp'!AI$246</f>
        <v>2.0820129999999999E-2</v>
      </c>
      <c r="AL31" s="11">
        <f>1/1000*'[1]4412Exp'!AJ$246</f>
        <v>2.3302982E-2</v>
      </c>
      <c r="AM31" s="11">
        <f>1/1000*'[1]4412Exp'!AK$246</f>
        <v>1.5309769999999999E-2</v>
      </c>
      <c r="AN31" s="11">
        <f>1/1000*'[1]4412Exp'!AL$246</f>
        <v>1.6361813999999999E-2</v>
      </c>
      <c r="AO31" s="11">
        <f>1/1000*'[1]4412Exp'!AM$246</f>
        <v>2.3251686000000001E-2</v>
      </c>
      <c r="AP31" s="11">
        <f>1/1000*'[1]4412Exp'!AN$246</f>
        <v>2.5876576000000002E-2</v>
      </c>
      <c r="AQ31" s="11">
        <f>1/1000*'[1]4412Exp'!AO$246</f>
        <v>1.7762035999999998E-2</v>
      </c>
      <c r="AR31" s="11">
        <f>1/1000*'[1]4412Exp'!AP$246</f>
        <v>2.1629521999999998E-2</v>
      </c>
      <c r="AS31" s="11">
        <f>1/1000*'[1]4412Exp'!AQ$246</f>
        <v>2.9699628999999998E-2</v>
      </c>
      <c r="AT31" s="11">
        <f>1/1000*'[1]4412Exp'!AR$246</f>
        <v>3.7137509999999999E-2</v>
      </c>
      <c r="AU31" s="11">
        <f>1/1000*'[1]4412Exp'!AS$246</f>
        <v>3.7705300999999997E-2</v>
      </c>
      <c r="AV31" s="11">
        <f>1/1000*'[1]4412Exp'!AT$246</f>
        <v>4.8888521999999997E-2</v>
      </c>
      <c r="AW31" s="11">
        <f>1/1000*'[1]4412Exp'!AU$246</f>
        <v>3.8364005999999999E-2</v>
      </c>
      <c r="AX31" s="11">
        <f>1/1000*'[1]4412Exp'!AV$246</f>
        <v>2.4419079E-2</v>
      </c>
      <c r="AY31" s="11">
        <f>1/1000*'[1]4412Exp'!AW$246</f>
        <v>5.6618603999999996E-2</v>
      </c>
      <c r="AZ31" s="11">
        <f>1/1000*'[1]4412Exp'!AX$246</f>
        <v>5.0234502E-2</v>
      </c>
      <c r="BA31" s="11">
        <f>1/1000*'[1]4412Exp'!AY$246</f>
        <v>3.907247749E-2</v>
      </c>
      <c r="BB31" s="11">
        <f>1/1000*'[1]4412Exp'!AZ$246</f>
        <v>0</v>
      </c>
      <c r="BC31" s="10">
        <f>1/1000*'[1]4412Exp'!BA$246</f>
        <v>0</v>
      </c>
      <c r="BD31" s="238"/>
    </row>
    <row r="32" spans="2:56">
      <c r="B32" s="4" t="s">
        <v>23</v>
      </c>
      <c r="C32" s="259">
        <f t="shared" ref="C32:AB32" si="6">SUM(C24:C24)-SUM(C25:C31)</f>
        <v>4.6985551999998432E-3</v>
      </c>
      <c r="D32" s="8">
        <f t="shared" si="6"/>
        <v>6.4332296000001454E-3</v>
      </c>
      <c r="E32" s="8">
        <f t="shared" si="6"/>
        <v>2.0034922999999649E-3</v>
      </c>
      <c r="F32" s="8">
        <f t="shared" si="6"/>
        <v>3.501361300000061E-3</v>
      </c>
      <c r="G32" s="8">
        <f t="shared" si="6"/>
        <v>5.549650900000036E-3</v>
      </c>
      <c r="H32" s="8">
        <f t="shared" si="6"/>
        <v>2.273327299999961E-3</v>
      </c>
      <c r="I32" s="8">
        <f t="shared" si="6"/>
        <v>1.7033810999999843E-3</v>
      </c>
      <c r="J32" s="8">
        <f t="shared" si="6"/>
        <v>1.322056429999996E-2</v>
      </c>
      <c r="K32" s="8">
        <f t="shared" si="6"/>
        <v>1.5589022099999961E-2</v>
      </c>
      <c r="L32" s="8">
        <f t="shared" si="6"/>
        <v>7.7600086999999873E-3</v>
      </c>
      <c r="M32" s="8">
        <f t="shared" si="6"/>
        <v>5.886346899999978E-3</v>
      </c>
      <c r="N32" s="8">
        <f t="shared" si="6"/>
        <v>4.5997766999999745E-3</v>
      </c>
      <c r="O32" s="8">
        <f t="shared" si="6"/>
        <v>3.1785239999999881E-3</v>
      </c>
      <c r="P32" s="8">
        <f t="shared" si="6"/>
        <v>2.7021245999999943E-3</v>
      </c>
      <c r="Q32" s="8">
        <f t="shared" si="6"/>
        <v>3.2552450000000177E-3</v>
      </c>
      <c r="R32" s="8">
        <f t="shared" si="6"/>
        <v>2.9235387999999862E-3</v>
      </c>
      <c r="S32" s="8">
        <f t="shared" si="6"/>
        <v>4.2588966000000061E-3</v>
      </c>
      <c r="T32" s="8">
        <f t="shared" si="6"/>
        <v>5.471008200000016E-3</v>
      </c>
      <c r="U32" s="8">
        <f t="shared" si="6"/>
        <v>2.836051249999999E-3</v>
      </c>
      <c r="V32" s="8">
        <f t="shared" si="6"/>
        <v>1.7611986000000135E-3</v>
      </c>
      <c r="W32" s="8">
        <f t="shared" si="6"/>
        <v>1.7172202000000081E-3</v>
      </c>
      <c r="X32" s="8">
        <f t="shared" si="6"/>
        <v>1.4737660000000152E-3</v>
      </c>
      <c r="Y32" s="8">
        <f t="shared" si="6"/>
        <v>1.3098234099999939E-3</v>
      </c>
      <c r="Z32" s="8">
        <f t="shared" si="6"/>
        <v>2.5844883680000014E-3</v>
      </c>
      <c r="AA32" s="8">
        <f t="shared" si="6"/>
        <v>0</v>
      </c>
      <c r="AB32" s="109">
        <f t="shared" si="6"/>
        <v>0</v>
      </c>
      <c r="AC32" s="3"/>
      <c r="AD32" s="243">
        <f t="shared" ref="AD32:BC32" si="7">SUM(AD24:AD24)-SUM(AD25:AD31)</f>
        <v>1.7463799999999641E-3</v>
      </c>
      <c r="AE32" s="11">
        <f t="shared" si="7"/>
        <v>2.0148319999999664E-3</v>
      </c>
      <c r="AF32" s="11">
        <f t="shared" si="7"/>
        <v>7.5513300000001893E-4</v>
      </c>
      <c r="AG32" s="11">
        <f t="shared" si="7"/>
        <v>1.2638660000000024E-3</v>
      </c>
      <c r="AH32" s="11">
        <f t="shared" si="7"/>
        <v>1.9627829999999957E-3</v>
      </c>
      <c r="AI32" s="11">
        <f t="shared" si="7"/>
        <v>1.0788720000000224E-3</v>
      </c>
      <c r="AJ32" s="11">
        <f t="shared" si="7"/>
        <v>8.9302599999999122E-4</v>
      </c>
      <c r="AK32" s="11">
        <f t="shared" si="7"/>
        <v>1.0340362000000047E-2</v>
      </c>
      <c r="AL32" s="11">
        <f t="shared" si="7"/>
        <v>1.5667595000000006E-2</v>
      </c>
      <c r="AM32" s="11">
        <f t="shared" si="7"/>
        <v>8.4172919999999929E-3</v>
      </c>
      <c r="AN32" s="11">
        <f t="shared" si="7"/>
        <v>6.3992969999999982E-3</v>
      </c>
      <c r="AO32" s="11">
        <f t="shared" si="7"/>
        <v>5.3304140000000055E-3</v>
      </c>
      <c r="AP32" s="11">
        <f t="shared" si="7"/>
        <v>3.6374579999999823E-3</v>
      </c>
      <c r="AQ32" s="11">
        <f t="shared" si="7"/>
        <v>3.3589040000000375E-3</v>
      </c>
      <c r="AR32" s="11">
        <f t="shared" si="7"/>
        <v>3.9314760000000171E-3</v>
      </c>
      <c r="AS32" s="11">
        <f t="shared" si="7"/>
        <v>3.5758159999999539E-3</v>
      </c>
      <c r="AT32" s="11">
        <f t="shared" si="7"/>
        <v>4.4864119999999952E-3</v>
      </c>
      <c r="AU32" s="11">
        <f t="shared" si="7"/>
        <v>5.3454779999999869E-3</v>
      </c>
      <c r="AV32" s="11">
        <f t="shared" si="7"/>
        <v>2.9841779999999762E-3</v>
      </c>
      <c r="AW32" s="11">
        <f t="shared" si="7"/>
        <v>1.6066689999999773E-3</v>
      </c>
      <c r="AX32" s="11">
        <f t="shared" si="7"/>
        <v>1.5513700000000241E-3</v>
      </c>
      <c r="AY32" s="11">
        <f t="shared" si="7"/>
        <v>1.5516360000000229E-3</v>
      </c>
      <c r="AZ32" s="11">
        <f t="shared" si="7"/>
        <v>1.1067469999999913E-3</v>
      </c>
      <c r="BA32" s="11">
        <f t="shared" si="7"/>
        <v>1.9540450509999974E-3</v>
      </c>
      <c r="BB32" s="11">
        <f t="shared" si="7"/>
        <v>0</v>
      </c>
      <c r="BC32" s="10">
        <f t="shared" si="7"/>
        <v>0</v>
      </c>
      <c r="BD32" s="238"/>
    </row>
    <row r="33" spans="2:56" ht="17.149999999999999" customHeight="1">
      <c r="B33" s="9" t="s">
        <v>153</v>
      </c>
      <c r="C33" s="57">
        <f>1/$A$1*'[1]4412Exp'!B$265</f>
        <v>0.54488444540000014</v>
      </c>
      <c r="D33" s="27">
        <f>1/$A$1*'[1]4412Exp'!C$265</f>
        <v>0.68332966270000006</v>
      </c>
      <c r="E33" s="27">
        <f>1/$A$1*'[1]4412Exp'!D$265</f>
        <v>0.66979342260000008</v>
      </c>
      <c r="F33" s="27">
        <f>1/$A$1*'[1]4412Exp'!E$265</f>
        <v>0.86048295809999986</v>
      </c>
      <c r="G33" s="27">
        <f>1/$A$1*'[1]4412Exp'!F$265</f>
        <v>0.54438969019999994</v>
      </c>
      <c r="H33" s="27">
        <f>1/$A$1*'[1]4412Exp'!G$265</f>
        <v>0.54952378570000004</v>
      </c>
      <c r="I33" s="27">
        <f>1/$A$1*'[1]4412Exp'!H$265</f>
        <v>0.61833236800000013</v>
      </c>
      <c r="J33" s="27">
        <f>1/$A$1*'[1]4412Exp'!I$265</f>
        <v>0.47461276119999996</v>
      </c>
      <c r="K33" s="27">
        <f>1/$A$1*'[1]4412Exp'!J$265</f>
        <v>0.50711305830000009</v>
      </c>
      <c r="L33" s="27">
        <f>1/$A$1*'[1]4412Exp'!K$265</f>
        <v>0.41314572830000001</v>
      </c>
      <c r="M33" s="27">
        <f>1/$A$1*'[1]4412Exp'!L$265</f>
        <v>0.68717709569999996</v>
      </c>
      <c r="N33" s="27">
        <f>1/$A$1*'[1]4412Exp'!M$265</f>
        <v>0.54277551039999994</v>
      </c>
      <c r="O33" s="27">
        <f>1/$A$1*'[1]4412Exp'!N$265</f>
        <v>0.54255648580000015</v>
      </c>
      <c r="P33" s="27">
        <f>1/$A$1*'[1]4412Exp'!O$265</f>
        <v>0.40627440419999999</v>
      </c>
      <c r="Q33" s="27">
        <f>1/$A$1*'[1]4412Exp'!P$265</f>
        <v>0.45518250540000005</v>
      </c>
      <c r="R33" s="27">
        <f>1/$A$1*'[1]4412Exp'!Q$265</f>
        <v>0.46980082519999999</v>
      </c>
      <c r="S33" s="27">
        <f>1/$A$1*'[1]4412Exp'!R$265</f>
        <v>0.30184227079999998</v>
      </c>
      <c r="T33" s="27">
        <f>1/$A$1*'[1]4412Exp'!S$265</f>
        <v>0.27538207200000003</v>
      </c>
      <c r="U33" s="27">
        <f>1/$A$1*'[1]4412Exp'!T$265</f>
        <v>0.21979888979999998</v>
      </c>
      <c r="V33" s="27">
        <f>1/$A$1*'[1]4412Exp'!U$265</f>
        <v>0.23320839359999998</v>
      </c>
      <c r="W33" s="27">
        <f>1/$A$1*'[1]4412Exp'!V$265</f>
        <v>0.25556913760000005</v>
      </c>
      <c r="X33" s="27">
        <f>1/$A$1*'[1]4412Exp'!W$265</f>
        <v>0.16195491899999997</v>
      </c>
      <c r="Y33" s="27">
        <f>1/$A$1*'[1]4412Exp'!X$265</f>
        <v>0.10639185496799999</v>
      </c>
      <c r="Z33" s="27">
        <f>1/$A$1*'[1]4412Exp'!Y$265</f>
        <v>0.13991907217819996</v>
      </c>
      <c r="AA33" s="27">
        <f>1/$A$1*'[1]4412Exp'!Z$265</f>
        <v>0</v>
      </c>
      <c r="AB33" s="28">
        <f>1/$A$1*'[1]4412Exp'!AA$265</f>
        <v>0</v>
      </c>
      <c r="AC33" s="3"/>
      <c r="AD33" s="57">
        <f>1/1000*'[1]4412Exp'!AB$265</f>
        <v>0.178140575</v>
      </c>
      <c r="AE33" s="27">
        <f>1/1000*'[1]4412Exp'!AC$265</f>
        <v>0.19627165000000002</v>
      </c>
      <c r="AF33" s="27">
        <f>1/1000*'[1]4412Exp'!AD$265</f>
        <v>0.19195500400000001</v>
      </c>
      <c r="AG33" s="27">
        <f>1/1000*'[1]4412Exp'!AE$265</f>
        <v>0.23945276999999998</v>
      </c>
      <c r="AH33" s="27">
        <f>1/1000*'[1]4412Exp'!AF$265</f>
        <v>0.18422798599999995</v>
      </c>
      <c r="AI33" s="27">
        <f>1/1000*'[1]4412Exp'!AG$265</f>
        <v>0.203132229</v>
      </c>
      <c r="AJ33" s="27">
        <f>1/1000*'[1]4412Exp'!AH$265</f>
        <v>0.24575128599999999</v>
      </c>
      <c r="AK33" s="27">
        <f>1/1000*'[1]4412Exp'!AI$265</f>
        <v>0.22478036799999998</v>
      </c>
      <c r="AL33" s="27">
        <f>1/1000*'[1]4412Exp'!AJ$265</f>
        <v>0.26992497700000001</v>
      </c>
      <c r="AM33" s="27">
        <f>1/1000*'[1]4412Exp'!AK$265</f>
        <v>0.20067404599999997</v>
      </c>
      <c r="AN33" s="27">
        <f>1/1000*'[1]4412Exp'!AL$265</f>
        <v>0.32674441999999992</v>
      </c>
      <c r="AO33" s="27">
        <f>1/1000*'[1]4412Exp'!AM$265</f>
        <v>0.29105390599999997</v>
      </c>
      <c r="AP33" s="27">
        <f>1/1000*'[1]4412Exp'!AN$265</f>
        <v>0.29729634599999999</v>
      </c>
      <c r="AQ33" s="27">
        <f>1/1000*'[1]4412Exp'!AO$265</f>
        <v>0.28390947499999997</v>
      </c>
      <c r="AR33" s="27">
        <f>1/1000*'[1]4412Exp'!AP$265</f>
        <v>0.31039138999999993</v>
      </c>
      <c r="AS33" s="27">
        <f>1/1000*'[1]4412Exp'!AQ$265</f>
        <v>0.31408907899999999</v>
      </c>
      <c r="AT33" s="27">
        <f>1/1000*'[1]4412Exp'!AR$265</f>
        <v>0.19043199600000002</v>
      </c>
      <c r="AU33" s="27">
        <f>1/1000*'[1]4412Exp'!AS$265</f>
        <v>0.19486374800000003</v>
      </c>
      <c r="AV33" s="27">
        <f>1/1000*'[1]4412Exp'!AT$265</f>
        <v>0.14023929199999999</v>
      </c>
      <c r="AW33" s="27">
        <f>1/1000*'[1]4412Exp'!AU$265</f>
        <v>0.13731322900000001</v>
      </c>
      <c r="AX33" s="27">
        <f>1/1000*'[1]4412Exp'!AV$265</f>
        <v>0.14746390199999995</v>
      </c>
      <c r="AY33" s="27">
        <f>1/1000*'[1]4412Exp'!AW$265</f>
        <v>9.490190699999998E-2</v>
      </c>
      <c r="AZ33" s="27">
        <f>1/1000*'[1]4412Exp'!AX$265</f>
        <v>8.0823060000000002E-2</v>
      </c>
      <c r="BA33" s="27">
        <f>1/1000*'[1]4412Exp'!AY$265</f>
        <v>8.6615007405999991E-2</v>
      </c>
      <c r="BB33" s="27">
        <f>1/1000*'[1]4412Exp'!AZ$265</f>
        <v>0</v>
      </c>
      <c r="BC33" s="28">
        <f>1/1000*'[1]4412Exp'!BA$265</f>
        <v>0</v>
      </c>
      <c r="BD33" s="238"/>
    </row>
    <row r="34" spans="2:56">
      <c r="B34" s="4" t="s">
        <v>138</v>
      </c>
      <c r="C34" s="243">
        <f>1/$A$1*'[1]4412Exp'!B$19</f>
        <v>1.3932826000000002E-2</v>
      </c>
      <c r="D34" s="11">
        <f>1/$A$1*'[1]4412Exp'!C$19</f>
        <v>1.6039750299999996E-2</v>
      </c>
      <c r="E34" s="11">
        <f>1/$A$1*'[1]4412Exp'!D$19</f>
        <v>1.06213512E-2</v>
      </c>
      <c r="F34" s="11">
        <f>1/$A$1*'[1]4412Exp'!E$19</f>
        <v>1.9779358299999997E-2</v>
      </c>
      <c r="G34" s="11">
        <f>1/$A$1*'[1]4412Exp'!F$19</f>
        <v>1.3160904800000003E-2</v>
      </c>
      <c r="H34" s="11">
        <f>1/$A$1*'[1]4412Exp'!G$19</f>
        <v>7.9316365000000021E-3</v>
      </c>
      <c r="I34" s="11">
        <f>1/$A$1*'[1]4412Exp'!H$19</f>
        <v>8.1447195999999993E-3</v>
      </c>
      <c r="J34" s="11">
        <f>1/$A$1*'[1]4412Exp'!I$19</f>
        <v>7.7773504999999977E-3</v>
      </c>
      <c r="K34" s="11">
        <f>1/$A$1*'[1]4412Exp'!J$19</f>
        <v>5.0976268000000012E-3</v>
      </c>
      <c r="L34" s="11">
        <f>1/$A$1*'[1]4412Exp'!K$19</f>
        <v>4.2779038000000007E-3</v>
      </c>
      <c r="M34" s="11">
        <f>1/$A$1*'[1]4412Exp'!L$19</f>
        <v>3.3686248E-3</v>
      </c>
      <c r="N34" s="11">
        <f>1/$A$1*'[1]4412Exp'!M$19</f>
        <v>3.3083903999999997E-3</v>
      </c>
      <c r="O34" s="11">
        <f>1/$A$1*'[1]4412Exp'!N$19</f>
        <v>8.8582919999999994E-4</v>
      </c>
      <c r="P34" s="11">
        <f>1/$A$1*'[1]4412Exp'!O$19</f>
        <v>1.7378031999999999E-3</v>
      </c>
      <c r="Q34" s="11">
        <f>1/$A$1*'[1]4412Exp'!P$19</f>
        <v>1.4501172E-3</v>
      </c>
      <c r="R34" s="11">
        <f>1/$A$1*'[1]4412Exp'!Q$19</f>
        <v>8.1396980000000005E-4</v>
      </c>
      <c r="S34" s="11">
        <f>1/$A$1*'[1]4412Exp'!R$19</f>
        <v>9.255442E-4</v>
      </c>
      <c r="T34" s="11">
        <f>1/$A$1*'[1]4412Exp'!S$19</f>
        <v>9.6433680000000005E-4</v>
      </c>
      <c r="U34" s="11">
        <f>1/$A$1*'[1]4412Exp'!T$19</f>
        <v>8.7595620000000007E-4</v>
      </c>
      <c r="V34" s="11">
        <f>1/$A$1*'[1]4412Exp'!U$19</f>
        <v>7.5193440000000003E-4</v>
      </c>
      <c r="W34" s="11">
        <f>1/$A$1*'[1]4412Exp'!V$19</f>
        <v>1.5177287999999999E-3</v>
      </c>
      <c r="X34" s="11">
        <f>1/$A$1*'[1]4412Exp'!W$19</f>
        <v>1.6091138E-3</v>
      </c>
      <c r="Y34" s="11">
        <f>1/$A$1*'[1]4412Exp'!X$19</f>
        <v>1.1411869000000001E-3</v>
      </c>
      <c r="Z34" s="11">
        <f>1/$A$1*'[1]4412Exp'!Y$19</f>
        <v>1.2948543999999999E-3</v>
      </c>
      <c r="AA34" s="11">
        <f>1/$A$1*'[1]4412Exp'!Z$19</f>
        <v>0</v>
      </c>
      <c r="AB34" s="10">
        <f>1/$A$1*'[1]4412Exp'!AA$19</f>
        <v>0</v>
      </c>
      <c r="AC34" s="3"/>
      <c r="AD34" s="243">
        <f>1/1000*'[1]4412Exp'!AB$19</f>
        <v>4.2947530000000001E-3</v>
      </c>
      <c r="AE34" s="11">
        <f>1/1000*'[1]4412Exp'!AC$19</f>
        <v>3.9156670000000003E-3</v>
      </c>
      <c r="AF34" s="11">
        <f>1/1000*'[1]4412Exp'!AD$19</f>
        <v>2.7766759999999996E-3</v>
      </c>
      <c r="AG34" s="11">
        <f>1/1000*'[1]4412Exp'!AE$19</f>
        <v>4.6341139999999991E-3</v>
      </c>
      <c r="AH34" s="11">
        <f>1/1000*'[1]4412Exp'!AF$19</f>
        <v>4.3617339999999999E-3</v>
      </c>
      <c r="AI34" s="11">
        <f>1/1000*'[1]4412Exp'!AG$19</f>
        <v>3.1164560000000001E-3</v>
      </c>
      <c r="AJ34" s="11">
        <f>1/1000*'[1]4412Exp'!AH$19</f>
        <v>3.3425640000000001E-3</v>
      </c>
      <c r="AK34" s="11">
        <f>1/1000*'[1]4412Exp'!AI$19</f>
        <v>3.4465480000000002E-3</v>
      </c>
      <c r="AL34" s="11">
        <f>1/1000*'[1]4412Exp'!AJ$19</f>
        <v>2.6024539999999997E-3</v>
      </c>
      <c r="AM34" s="11">
        <f>1/1000*'[1]4412Exp'!AK$19</f>
        <v>1.8972030000000001E-3</v>
      </c>
      <c r="AN34" s="11">
        <f>1/1000*'[1]4412Exp'!AL$19</f>
        <v>1.5738569999999999E-3</v>
      </c>
      <c r="AO34" s="11">
        <f>1/1000*'[1]4412Exp'!AM$19</f>
        <v>1.3693620000000001E-3</v>
      </c>
      <c r="AP34" s="11">
        <f>1/1000*'[1]4412Exp'!AN$19</f>
        <v>4.1791000000000002E-4</v>
      </c>
      <c r="AQ34" s="11">
        <f>1/1000*'[1]4412Exp'!AO$19</f>
        <v>1.2932649999999998E-3</v>
      </c>
      <c r="AR34" s="11">
        <f>1/1000*'[1]4412Exp'!AP$19</f>
        <v>9.40704E-4</v>
      </c>
      <c r="AS34" s="11">
        <f>1/1000*'[1]4412Exp'!AQ$19</f>
        <v>5.7007100000000001E-4</v>
      </c>
      <c r="AT34" s="11">
        <f>1/1000*'[1]4412Exp'!AR$19</f>
        <v>6.1623600000000004E-4</v>
      </c>
      <c r="AU34" s="11">
        <f>1/1000*'[1]4412Exp'!AS$19</f>
        <v>7.1917599999999997E-4</v>
      </c>
      <c r="AV34" s="11">
        <f>1/1000*'[1]4412Exp'!AT$19</f>
        <v>5.6631199999999991E-4</v>
      </c>
      <c r="AW34" s="11">
        <f>1/1000*'[1]4412Exp'!AU$19</f>
        <v>4.7711599999999998E-4</v>
      </c>
      <c r="AX34" s="11">
        <f>1/1000*'[1]4412Exp'!AV$19</f>
        <v>7.7929099999999999E-4</v>
      </c>
      <c r="AY34" s="11">
        <f>1/1000*'[1]4412Exp'!AW$19</f>
        <v>9.6804599999999997E-4</v>
      </c>
      <c r="AZ34" s="11">
        <f>1/1000*'[1]4412Exp'!AX$19</f>
        <v>6.7564600000000002E-4</v>
      </c>
      <c r="BA34" s="11">
        <f>1/1000*'[1]4412Exp'!AY$19</f>
        <v>7.0550102000000001E-4</v>
      </c>
      <c r="BB34" s="11">
        <f>1/1000*'[1]4412Exp'!AZ$19</f>
        <v>0</v>
      </c>
      <c r="BC34" s="10">
        <f>1/1000*'[1]4412Exp'!BA$19</f>
        <v>0</v>
      </c>
      <c r="BD34" s="238"/>
    </row>
    <row r="35" spans="2:56">
      <c r="B35" s="4" t="s">
        <v>144</v>
      </c>
      <c r="C35" s="243">
        <f>1/$A$1*'[1]4412Exp'!B$117</f>
        <v>7.5985750000000005E-2</v>
      </c>
      <c r="D35" s="11">
        <f>1/$A$1*'[1]4412Exp'!C$117</f>
        <v>7.2147001599999983E-2</v>
      </c>
      <c r="E35" s="11">
        <f>1/$A$1*'[1]4412Exp'!D$117</f>
        <v>6.1445615499999988E-2</v>
      </c>
      <c r="F35" s="11">
        <f>1/$A$1*'[1]4412Exp'!E$117</f>
        <v>9.3698355700000013E-2</v>
      </c>
      <c r="G35" s="11">
        <f>1/$A$1*'[1]4412Exp'!F$117</f>
        <v>7.0280865700000014E-2</v>
      </c>
      <c r="H35" s="11">
        <f>1/$A$1*'[1]4412Exp'!G$117</f>
        <v>8.134759300000001E-2</v>
      </c>
      <c r="I35" s="11">
        <f>1/$A$1*'[1]4412Exp'!H$117</f>
        <v>5.6402849899999996E-2</v>
      </c>
      <c r="J35" s="11">
        <f>1/$A$1*'[1]4412Exp'!I$117</f>
        <v>5.9865597700000016E-2</v>
      </c>
      <c r="K35" s="11">
        <f>1/$A$1*'[1]4412Exp'!J$117</f>
        <v>6.4650942200000006E-2</v>
      </c>
      <c r="L35" s="11">
        <f>1/$A$1*'[1]4412Exp'!K$117</f>
        <v>7.6300797400000009E-2</v>
      </c>
      <c r="M35" s="11">
        <f>1/$A$1*'[1]4412Exp'!L$117</f>
        <v>7.5161008599999996E-2</v>
      </c>
      <c r="N35" s="11">
        <f>1/$A$1*'[1]4412Exp'!M$117</f>
        <v>6.2636773699999995E-2</v>
      </c>
      <c r="O35" s="11">
        <f>1/$A$1*'[1]4412Exp'!N$117</f>
        <v>7.0322215299999991E-2</v>
      </c>
      <c r="P35" s="11">
        <f>1/$A$1*'[1]4412Exp'!O$117</f>
        <v>5.6874309800000002E-2</v>
      </c>
      <c r="Q35" s="11">
        <f>1/$A$1*'[1]4412Exp'!P$117</f>
        <v>5.1930402999999993E-2</v>
      </c>
      <c r="R35" s="11">
        <f>1/$A$1*'[1]4412Exp'!Q$117</f>
        <v>4.6816464799999999E-2</v>
      </c>
      <c r="S35" s="11">
        <f>1/$A$1*'[1]4412Exp'!R$117</f>
        <v>4.9373018800000001E-2</v>
      </c>
      <c r="T35" s="11">
        <f>1/$A$1*'[1]4412Exp'!S$117</f>
        <v>4.5830649199999997E-2</v>
      </c>
      <c r="U35" s="11">
        <f>1/$A$1*'[1]4412Exp'!T$117</f>
        <v>3.8160816399999992E-2</v>
      </c>
      <c r="V35" s="11">
        <f>1/$A$1*'[1]4412Exp'!U$117</f>
        <v>3.8973356799999997E-2</v>
      </c>
      <c r="W35" s="11">
        <f>1/$A$1*'[1]4412Exp'!V$117</f>
        <v>3.9708249000000001E-2</v>
      </c>
      <c r="X35" s="11">
        <f>1/$A$1*'[1]4412Exp'!W$117</f>
        <v>3.3452938399999993E-2</v>
      </c>
      <c r="Y35" s="11">
        <f>1/$A$1*'[1]4412Exp'!X$117</f>
        <v>4.451962759999999E-3</v>
      </c>
      <c r="Z35" s="11">
        <f>1/$A$1*'[1]4412Exp'!Y$117</f>
        <v>6.3267244599999996E-3</v>
      </c>
      <c r="AA35" s="11">
        <f>1/$A$1*'[1]4412Exp'!Z$117</f>
        <v>0</v>
      </c>
      <c r="AB35" s="10">
        <f>1/$A$1*'[1]4412Exp'!AA$117</f>
        <v>0</v>
      </c>
      <c r="AC35" s="3"/>
      <c r="AD35" s="243">
        <f>1/1000*'[1]4412Exp'!AB$117</f>
        <v>2.0922986000000001E-2</v>
      </c>
      <c r="AE35" s="11">
        <f>1/1000*'[1]4412Exp'!AC$117</f>
        <v>1.7110258999999999E-2</v>
      </c>
      <c r="AF35" s="11">
        <f>1/1000*'[1]4412Exp'!AD$117</f>
        <v>1.5530894E-2</v>
      </c>
      <c r="AG35" s="11">
        <f>1/1000*'[1]4412Exp'!AE$117</f>
        <v>2.3795021E-2</v>
      </c>
      <c r="AH35" s="11">
        <f>1/1000*'[1]4412Exp'!AF$117</f>
        <v>2.5301434999999997E-2</v>
      </c>
      <c r="AI35" s="11">
        <f>1/1000*'[1]4412Exp'!AG$117</f>
        <v>3.1956770000000002E-2</v>
      </c>
      <c r="AJ35" s="11">
        <f>1/1000*'[1]4412Exp'!AH$117</f>
        <v>2.3861865999999999E-2</v>
      </c>
      <c r="AK35" s="11">
        <f>1/1000*'[1]4412Exp'!AI$117</f>
        <v>2.6623087E-2</v>
      </c>
      <c r="AL35" s="11">
        <f>1/1000*'[1]4412Exp'!AJ$117</f>
        <v>3.6057648999999997E-2</v>
      </c>
      <c r="AM35" s="11">
        <f>1/1000*'[1]4412Exp'!AK$117</f>
        <v>3.7169568E-2</v>
      </c>
      <c r="AN35" s="11">
        <f>1/1000*'[1]4412Exp'!AL$117</f>
        <v>3.7205261999999996E-2</v>
      </c>
      <c r="AO35" s="11">
        <f>1/1000*'[1]4412Exp'!AM$117</f>
        <v>3.6614855999999994E-2</v>
      </c>
      <c r="AP35" s="11">
        <f>1/1000*'[1]4412Exp'!AN$117</f>
        <v>4.0436302999999993E-2</v>
      </c>
      <c r="AQ35" s="11">
        <f>1/1000*'[1]4412Exp'!AO$117</f>
        <v>4.3346111999999999E-2</v>
      </c>
      <c r="AR35" s="11">
        <f>1/1000*'[1]4412Exp'!AP$117</f>
        <v>3.9274834000000002E-2</v>
      </c>
      <c r="AS35" s="11">
        <f>1/1000*'[1]4412Exp'!AQ$117</f>
        <v>3.2505263999999999E-2</v>
      </c>
      <c r="AT35" s="11">
        <f>1/1000*'[1]4412Exp'!AR$117</f>
        <v>3.3772672000000004E-2</v>
      </c>
      <c r="AU35" s="11">
        <f>1/1000*'[1]4412Exp'!AS$117</f>
        <v>3.5586405999999994E-2</v>
      </c>
      <c r="AV35" s="11">
        <f>1/1000*'[1]4412Exp'!AT$117</f>
        <v>2.4493314999999998E-2</v>
      </c>
      <c r="AW35" s="11">
        <f>1/1000*'[1]4412Exp'!AU$117</f>
        <v>2.3071825000000001E-2</v>
      </c>
      <c r="AX35" s="11">
        <f>1/1000*'[1]4412Exp'!AV$117</f>
        <v>2.2197879E-2</v>
      </c>
      <c r="AY35" s="11">
        <f>1/1000*'[1]4412Exp'!AW$117</f>
        <v>1.8762328000000002E-2</v>
      </c>
      <c r="AZ35" s="11">
        <f>1/1000*'[1]4412Exp'!AX$117</f>
        <v>2.9826449999999999E-3</v>
      </c>
      <c r="BA35" s="11">
        <f>1/1000*'[1]4412Exp'!AY$117</f>
        <v>3.71248373E-3</v>
      </c>
      <c r="BB35" s="11">
        <f>1/1000*'[1]4412Exp'!AZ$117</f>
        <v>0</v>
      </c>
      <c r="BC35" s="10">
        <f>1/1000*'[1]4412Exp'!BA$117</f>
        <v>0</v>
      </c>
      <c r="BD35" s="238"/>
    </row>
    <row r="36" spans="2:56">
      <c r="B36" s="4" t="s">
        <v>145</v>
      </c>
      <c r="C36" s="243">
        <f>1/$A$1*'[1]4412Exp'!B$123</f>
        <v>6.2095497100000008E-2</v>
      </c>
      <c r="D36" s="11">
        <f>1/$A$1*'[1]4412Exp'!C$123</f>
        <v>6.5858806199999995E-2</v>
      </c>
      <c r="E36" s="11">
        <f>1/$A$1*'[1]4412Exp'!D$123</f>
        <v>7.5179592500000017E-2</v>
      </c>
      <c r="F36" s="11">
        <f>1/$A$1*'[1]4412Exp'!E$123</f>
        <v>8.9228067300000005E-2</v>
      </c>
      <c r="G36" s="11">
        <f>1/$A$1*'[1]4412Exp'!F$123</f>
        <v>4.080540919999999E-2</v>
      </c>
      <c r="H36" s="11">
        <f>1/$A$1*'[1]4412Exp'!G$123</f>
        <v>5.2257444100000008E-2</v>
      </c>
      <c r="I36" s="11">
        <f>1/$A$1*'[1]4412Exp'!H$123</f>
        <v>3.6237261199999996E-2</v>
      </c>
      <c r="J36" s="11">
        <f>1/$A$1*'[1]4412Exp'!I$123</f>
        <v>3.5892443399999995E-2</v>
      </c>
      <c r="K36" s="11">
        <f>1/$A$1*'[1]4412Exp'!J$123</f>
        <v>3.2493072400000003E-2</v>
      </c>
      <c r="L36" s="11">
        <f>1/$A$1*'[1]4412Exp'!K$123</f>
        <v>2.6612966199999998E-2</v>
      </c>
      <c r="M36" s="11">
        <f>1/$A$1*'[1]4412Exp'!L$123</f>
        <v>2.2060206399999997E-2</v>
      </c>
      <c r="N36" s="11">
        <f>1/$A$1*'[1]4412Exp'!M$123</f>
        <v>2.1611827999999996E-2</v>
      </c>
      <c r="O36" s="11">
        <f>1/$A$1*'[1]4412Exp'!N$123</f>
        <v>1.9482732699999998E-2</v>
      </c>
      <c r="P36" s="11">
        <f>1/$A$1*'[1]4412Exp'!O$123</f>
        <v>2.134776E-2</v>
      </c>
      <c r="Q36" s="11">
        <f>1/$A$1*'[1]4412Exp'!P$123</f>
        <v>2.0756722000000002E-2</v>
      </c>
      <c r="R36" s="11">
        <f>1/$A$1*'[1]4412Exp'!Q$123</f>
        <v>2.1273053199999999E-2</v>
      </c>
      <c r="S36" s="11">
        <f>1/$A$1*'[1]4412Exp'!R$123</f>
        <v>1.7966185999999999E-2</v>
      </c>
      <c r="T36" s="11">
        <f>1/$A$1*'[1]4412Exp'!S$123</f>
        <v>1.8962962199999999E-2</v>
      </c>
      <c r="U36" s="11">
        <f>1/$A$1*'[1]4412Exp'!T$123</f>
        <v>1.83577618E-2</v>
      </c>
      <c r="V36" s="11">
        <f>1/$A$1*'[1]4412Exp'!U$123</f>
        <v>1.66741288E-2</v>
      </c>
      <c r="W36" s="11">
        <f>1/$A$1*'[1]4412Exp'!V$123</f>
        <v>1.17051242E-2</v>
      </c>
      <c r="X36" s="11">
        <f>1/$A$1*'[1]4412Exp'!W$123</f>
        <v>1.5673708400000003E-2</v>
      </c>
      <c r="Y36" s="11">
        <f>1/$A$1*'[1]4412Exp'!X$123</f>
        <v>5.6215207999999999E-3</v>
      </c>
      <c r="Z36" s="11">
        <f>1/$A$1*'[1]4412Exp'!Y$123</f>
        <v>5.3561572120000003E-3</v>
      </c>
      <c r="AA36" s="11">
        <f>1/$A$1*'[1]4412Exp'!Z$123</f>
        <v>0</v>
      </c>
      <c r="AB36" s="10">
        <f>1/$A$1*'[1]4412Exp'!AA$123</f>
        <v>0</v>
      </c>
      <c r="AC36" s="3"/>
      <c r="AD36" s="243">
        <f>1/1000*'[1]4412Exp'!AB$123</f>
        <v>2.1614694000000004E-2</v>
      </c>
      <c r="AE36" s="11">
        <f>1/1000*'[1]4412Exp'!AC$123</f>
        <v>2.0927758000000001E-2</v>
      </c>
      <c r="AF36" s="11">
        <f>1/1000*'[1]4412Exp'!AD$123</f>
        <v>2.4405683999999997E-2</v>
      </c>
      <c r="AG36" s="11">
        <f>1/1000*'[1]4412Exp'!AE$123</f>
        <v>2.7615285E-2</v>
      </c>
      <c r="AH36" s="11">
        <f>1/1000*'[1]4412Exp'!AF$123</f>
        <v>1.6298622999999998E-2</v>
      </c>
      <c r="AI36" s="11">
        <f>1/1000*'[1]4412Exp'!AG$123</f>
        <v>2.1793070999999997E-2</v>
      </c>
      <c r="AJ36" s="11">
        <f>1/1000*'[1]4412Exp'!AH$123</f>
        <v>1.7090378999999999E-2</v>
      </c>
      <c r="AK36" s="11">
        <f>1/1000*'[1]4412Exp'!AI$123</f>
        <v>1.8778138999999999E-2</v>
      </c>
      <c r="AL36" s="11">
        <f>1/1000*'[1]4412Exp'!AJ$123</f>
        <v>1.9984268999999999E-2</v>
      </c>
      <c r="AM36" s="11">
        <f>1/1000*'[1]4412Exp'!AK$123</f>
        <v>1.4124538999999998E-2</v>
      </c>
      <c r="AN36" s="11">
        <f>1/1000*'[1]4412Exp'!AL$123</f>
        <v>1.2784708000000001E-2</v>
      </c>
      <c r="AO36" s="11">
        <f>1/1000*'[1]4412Exp'!AM$123</f>
        <v>1.2897843000000001E-2</v>
      </c>
      <c r="AP36" s="11">
        <f>1/1000*'[1]4412Exp'!AN$123</f>
        <v>1.2621452999999999E-2</v>
      </c>
      <c r="AQ36" s="11">
        <f>1/1000*'[1]4412Exp'!AO$123</f>
        <v>1.6860859999999998E-2</v>
      </c>
      <c r="AR36" s="11">
        <f>1/1000*'[1]4412Exp'!AP$123</f>
        <v>1.6068664999999999E-2</v>
      </c>
      <c r="AS36" s="11">
        <f>1/1000*'[1]4412Exp'!AQ$123</f>
        <v>1.5394459999999999E-2</v>
      </c>
      <c r="AT36" s="11">
        <f>1/1000*'[1]4412Exp'!AR$123</f>
        <v>1.2603346E-2</v>
      </c>
      <c r="AU36" s="11">
        <f>1/1000*'[1]4412Exp'!AS$123</f>
        <v>1.4429503E-2</v>
      </c>
      <c r="AV36" s="11">
        <f>1/1000*'[1]4412Exp'!AT$123</f>
        <v>1.1899332E-2</v>
      </c>
      <c r="AW36" s="11">
        <f>1/1000*'[1]4412Exp'!AU$123</f>
        <v>1.0739914E-2</v>
      </c>
      <c r="AX36" s="11">
        <f>1/1000*'[1]4412Exp'!AV$123</f>
        <v>6.6054360000000001E-3</v>
      </c>
      <c r="AY36" s="11">
        <f>1/1000*'[1]4412Exp'!AW$123</f>
        <v>8.9173080000000005E-3</v>
      </c>
      <c r="AZ36" s="11">
        <f>1/1000*'[1]4412Exp'!AX$123</f>
        <v>4.3209260000000001E-3</v>
      </c>
      <c r="BA36" s="11">
        <f>1/1000*'[1]4412Exp'!AY$123</f>
        <v>3.4189604599999999E-3</v>
      </c>
      <c r="BB36" s="11">
        <f>1/1000*'[1]4412Exp'!AZ$123</f>
        <v>0</v>
      </c>
      <c r="BC36" s="10">
        <f>1/1000*'[1]4412Exp'!BA$123</f>
        <v>0</v>
      </c>
      <c r="BD36" s="238"/>
    </row>
    <row r="37" spans="2:56">
      <c r="B37" s="4" t="s">
        <v>96</v>
      </c>
      <c r="C37" s="243">
        <f>1/$A$1*'[1]4412Exp'!B$127</f>
        <v>1.5947921000000004E-2</v>
      </c>
      <c r="D37" s="11">
        <f>1/$A$1*'[1]4412Exp'!C$127</f>
        <v>1.5631590300000005E-2</v>
      </c>
      <c r="E37" s="11">
        <f>1/$A$1*'[1]4412Exp'!D$127</f>
        <v>1.0282999999999999E-2</v>
      </c>
      <c r="F37" s="11">
        <f>1/$A$1*'[1]4412Exp'!E$127</f>
        <v>2.3672679100000003E-2</v>
      </c>
      <c r="G37" s="11">
        <f>1/$A$1*'[1]4412Exp'!F$127</f>
        <v>1.3052442300000001E-2</v>
      </c>
      <c r="H37" s="11">
        <f>1/$A$1*'[1]4412Exp'!G$127</f>
        <v>1.04495673E-2</v>
      </c>
      <c r="I37" s="11">
        <f>1/$A$1*'[1]4412Exp'!H$127</f>
        <v>4.3870000000000003E-3</v>
      </c>
      <c r="J37" s="11">
        <f>1/$A$1*'[1]4412Exp'!I$127</f>
        <v>5.6555907000000009E-3</v>
      </c>
      <c r="K37" s="11">
        <f>1/$A$1*'[1]4412Exp'!J$127</f>
        <v>7.8435654000000004E-3</v>
      </c>
      <c r="L37" s="11">
        <f>1/$A$1*'[1]4412Exp'!K$127</f>
        <v>1.4461553200000001E-2</v>
      </c>
      <c r="M37" s="11">
        <f>1/$A$1*'[1]4412Exp'!L$127</f>
        <v>8.6915406999999983E-3</v>
      </c>
      <c r="N37" s="11">
        <f>1/$A$1*'[1]4412Exp'!M$127</f>
        <v>1.4855217099999997E-2</v>
      </c>
      <c r="O37" s="11">
        <f>1/$A$1*'[1]4412Exp'!N$127</f>
        <v>7.8406158999999986E-3</v>
      </c>
      <c r="P37" s="11">
        <f>1/$A$1*'[1]4412Exp'!O$127</f>
        <v>6.3922179999999999E-3</v>
      </c>
      <c r="Q37" s="11">
        <f>1/$A$1*'[1]4412Exp'!P$127</f>
        <v>7.6046235999999998E-3</v>
      </c>
      <c r="R37" s="11">
        <f>1/$A$1*'[1]4412Exp'!Q$127</f>
        <v>6.8153862000000006E-3</v>
      </c>
      <c r="S37" s="11">
        <f>1/$A$1*'[1]4412Exp'!R$127</f>
        <v>6.5601438000000003E-3</v>
      </c>
      <c r="T37" s="11">
        <f>1/$A$1*'[1]4412Exp'!S$127</f>
        <v>4.6086235999999994E-3</v>
      </c>
      <c r="U37" s="11">
        <f>1/$A$1*'[1]4412Exp'!T$127</f>
        <v>4.5338635999999993E-3</v>
      </c>
      <c r="V37" s="11">
        <f>1/$A$1*'[1]4412Exp'!U$127</f>
        <v>2.5487167999999998E-3</v>
      </c>
      <c r="W37" s="11">
        <f>1/$A$1*'[1]4412Exp'!V$127</f>
        <v>7.6649999999999993E-4</v>
      </c>
      <c r="X37" s="11">
        <f>1/$A$1*'[1]4412Exp'!W$127</f>
        <v>5.6700139999999995E-4</v>
      </c>
      <c r="Y37" s="11">
        <f>1/$A$1*'[1]4412Exp'!X$127</f>
        <v>1.1612580000000001E-4</v>
      </c>
      <c r="Z37" s="11">
        <f>1/$A$1*'[1]4412Exp'!Y$127</f>
        <v>4.2098728000000002E-4</v>
      </c>
      <c r="AA37" s="11">
        <f>1/$A$1*'[1]4412Exp'!Z$127</f>
        <v>0</v>
      </c>
      <c r="AB37" s="10">
        <f>1/$A$1*'[1]4412Exp'!AA$127</f>
        <v>0</v>
      </c>
      <c r="AC37" s="3"/>
      <c r="AD37" s="243">
        <f>1/1000*'[1]4412Exp'!AB$127</f>
        <v>4.5303089999999989E-3</v>
      </c>
      <c r="AE37" s="11">
        <f>1/1000*'[1]4412Exp'!AC$127</f>
        <v>4.3010820000000003E-3</v>
      </c>
      <c r="AF37" s="11">
        <f>1/1000*'[1]4412Exp'!AD$127</f>
        <v>2.356206E-3</v>
      </c>
      <c r="AG37" s="11">
        <f>1/1000*'[1]4412Exp'!AE$127</f>
        <v>6.2857449999999997E-3</v>
      </c>
      <c r="AH37" s="11">
        <f>1/1000*'[1]4412Exp'!AF$127</f>
        <v>3.5402769999999997E-3</v>
      </c>
      <c r="AI37" s="11">
        <f>1/1000*'[1]4412Exp'!AG$127</f>
        <v>2.7293619999999999E-3</v>
      </c>
      <c r="AJ37" s="11">
        <f>1/1000*'[1]4412Exp'!AH$127</f>
        <v>1.3883809999999999E-3</v>
      </c>
      <c r="AK37" s="11">
        <f>1/1000*'[1]4412Exp'!AI$127</f>
        <v>2.1634110000000001E-3</v>
      </c>
      <c r="AL37" s="11">
        <f>1/1000*'[1]4412Exp'!AJ$127</f>
        <v>4.3775899999999998E-3</v>
      </c>
      <c r="AM37" s="11">
        <f>1/1000*'[1]4412Exp'!AK$127</f>
        <v>7.143871999999999E-3</v>
      </c>
      <c r="AN37" s="11">
        <f>1/1000*'[1]4412Exp'!AL$127</f>
        <v>4.3412920000000001E-3</v>
      </c>
      <c r="AO37" s="11">
        <f>1/1000*'[1]4412Exp'!AM$127</f>
        <v>8.9413900000000004E-3</v>
      </c>
      <c r="AP37" s="11">
        <f>1/1000*'[1]4412Exp'!AN$127</f>
        <v>4.4449309999999992E-3</v>
      </c>
      <c r="AQ37" s="11">
        <f>1/1000*'[1]4412Exp'!AO$127</f>
        <v>4.9623010000000006E-3</v>
      </c>
      <c r="AR37" s="11">
        <f>1/1000*'[1]4412Exp'!AP$127</f>
        <v>5.7087329999999997E-3</v>
      </c>
      <c r="AS37" s="11">
        <f>1/1000*'[1]4412Exp'!AQ$127</f>
        <v>4.6556799999999997E-3</v>
      </c>
      <c r="AT37" s="11">
        <f>1/1000*'[1]4412Exp'!AR$127</f>
        <v>4.0900140000000003E-3</v>
      </c>
      <c r="AU37" s="11">
        <f>1/1000*'[1]4412Exp'!AS$127</f>
        <v>3.5330899999999996E-3</v>
      </c>
      <c r="AV37" s="11">
        <f>1/1000*'[1]4412Exp'!AT$127</f>
        <v>2.7423970000000002E-3</v>
      </c>
      <c r="AW37" s="11">
        <f>1/1000*'[1]4412Exp'!AU$127</f>
        <v>1.4092339999999999E-3</v>
      </c>
      <c r="AX37" s="11">
        <f>1/1000*'[1]4412Exp'!AV$127</f>
        <v>3.7980300000000001E-4</v>
      </c>
      <c r="AY37" s="11">
        <f>1/1000*'[1]4412Exp'!AW$127</f>
        <v>2.8544399999999999E-4</v>
      </c>
      <c r="AZ37" s="11">
        <f>1/1000*'[1]4412Exp'!AX$127</f>
        <v>8.1032999999999995E-5</v>
      </c>
      <c r="BA37" s="11">
        <f>1/1000*'[1]4412Exp'!AY$127</f>
        <v>2.3599917999999999E-4</v>
      </c>
      <c r="BB37" s="11">
        <f>1/1000*'[1]4412Exp'!AZ$127</f>
        <v>0</v>
      </c>
      <c r="BC37" s="10">
        <f>1/1000*'[1]4412Exp'!BA$127</f>
        <v>0</v>
      </c>
      <c r="BD37" s="238"/>
    </row>
    <row r="38" spans="2:56">
      <c r="B38" s="4" t="s">
        <v>146</v>
      </c>
      <c r="C38" s="243">
        <f>1/$A$1*'[1]4412Exp'!B$172</f>
        <v>6.0746100000000011E-5</v>
      </c>
      <c r="D38" s="11">
        <f>1/$A$1*'[1]4412Exp'!C$172</f>
        <v>1.1166000000000001E-2</v>
      </c>
      <c r="E38" s="11">
        <f>1/$A$1*'[1]4412Exp'!D$172</f>
        <v>1.0245151400000001E-2</v>
      </c>
      <c r="F38" s="11">
        <f>1/$A$1*'[1]4412Exp'!E$172</f>
        <v>8.5072486999999974E-3</v>
      </c>
      <c r="G38" s="11">
        <f>1/$A$1*'[1]4412Exp'!F$172</f>
        <v>4.9245156000000002E-3</v>
      </c>
      <c r="H38" s="11">
        <f>1/$A$1*'[1]4412Exp'!G$172</f>
        <v>3.5798498000000002E-3</v>
      </c>
      <c r="I38" s="11">
        <f>1/$A$1*'[1]4412Exp'!H$172</f>
        <v>1.7444710799999995E-2</v>
      </c>
      <c r="J38" s="11">
        <f>1/$A$1*'[1]4412Exp'!I$172</f>
        <v>1.4272219699999998E-2</v>
      </c>
      <c r="K38" s="11">
        <f>1/$A$1*'[1]4412Exp'!J$172</f>
        <v>1.4181714500000001E-2</v>
      </c>
      <c r="L38" s="11">
        <f>1/$A$1*'[1]4412Exp'!K$172</f>
        <v>3.4872426400000003E-2</v>
      </c>
      <c r="M38" s="11">
        <f>1/$A$1*'[1]4412Exp'!L$172</f>
        <v>3.4688506800000005E-2</v>
      </c>
      <c r="N38" s="11">
        <f>1/$A$1*'[1]4412Exp'!M$172</f>
        <v>3.4091786399999997E-2</v>
      </c>
      <c r="O38" s="11">
        <f>1/$A$1*'[1]4412Exp'!N$172</f>
        <v>4.8324188099999991E-2</v>
      </c>
      <c r="P38" s="11">
        <f>1/$A$1*'[1]4412Exp'!O$172</f>
        <v>3.926174419999999E-2</v>
      </c>
      <c r="Q38" s="11">
        <f>1/$A$1*'[1]4412Exp'!P$172</f>
        <v>5.0051695399999992E-2</v>
      </c>
      <c r="R38" s="11">
        <f>1/$A$1*'[1]4412Exp'!Q$172</f>
        <v>3.5972669600000007E-2</v>
      </c>
      <c r="S38" s="11">
        <f>1/$A$1*'[1]4412Exp'!R$172</f>
        <v>3.893843939999999E-2</v>
      </c>
      <c r="T38" s="11">
        <f>1/$A$1*'[1]4412Exp'!S$172</f>
        <v>3.8348029999999998E-2</v>
      </c>
      <c r="U38" s="11">
        <f>1/$A$1*'[1]4412Exp'!T$172</f>
        <v>1.5031093000000001E-2</v>
      </c>
      <c r="V38" s="11">
        <f>1/$A$1*'[1]4412Exp'!U$172</f>
        <v>1.4377563199999999E-2</v>
      </c>
      <c r="W38" s="11">
        <f>1/$A$1*'[1]4412Exp'!V$172</f>
        <v>1.1190403E-2</v>
      </c>
      <c r="X38" s="11">
        <f>1/$A$1*'[1]4412Exp'!W$172</f>
        <v>7.4436487999999992E-3</v>
      </c>
      <c r="Y38" s="11">
        <f>1/$A$1*'[1]4412Exp'!X$172</f>
        <v>5.0762587399999998E-3</v>
      </c>
      <c r="Z38" s="11">
        <f>1/$A$1*'[1]4412Exp'!Y$172</f>
        <v>3.0201948000000002E-3</v>
      </c>
      <c r="AA38" s="11">
        <f>1/$A$1*'[1]4412Exp'!Z$172</f>
        <v>0</v>
      </c>
      <c r="AB38" s="10">
        <f>1/$A$1*'[1]4412Exp'!AA$172</f>
        <v>0</v>
      </c>
      <c r="AC38" s="3"/>
      <c r="AD38" s="243">
        <f>1/1000*'[1]4412Exp'!AB$172</f>
        <v>2.8558999999999999E-5</v>
      </c>
      <c r="AE38" s="11">
        <f>1/1000*'[1]4412Exp'!AC$172</f>
        <v>2.9610579999999999E-3</v>
      </c>
      <c r="AF38" s="11">
        <f>1/1000*'[1]4412Exp'!AD$172</f>
        <v>2.9462449999999997E-3</v>
      </c>
      <c r="AG38" s="11">
        <f>1/1000*'[1]4412Exp'!AE$172</f>
        <v>2.6571099999999999E-3</v>
      </c>
      <c r="AH38" s="11">
        <f>1/1000*'[1]4412Exp'!AF$172</f>
        <v>1.5179810000000001E-3</v>
      </c>
      <c r="AI38" s="11">
        <f>1/1000*'[1]4412Exp'!AG$172</f>
        <v>1.2231950000000001E-3</v>
      </c>
      <c r="AJ38" s="11">
        <f>1/1000*'[1]4412Exp'!AH$172</f>
        <v>6.8994950000000003E-3</v>
      </c>
      <c r="AK38" s="11">
        <f>1/1000*'[1]4412Exp'!AI$172</f>
        <v>7.3148010000000001E-3</v>
      </c>
      <c r="AL38" s="11">
        <f>1/1000*'[1]4412Exp'!AJ$172</f>
        <v>8.0717540000000004E-3</v>
      </c>
      <c r="AM38" s="11">
        <f>1/1000*'[1]4412Exp'!AK$172</f>
        <v>1.7995858999999999E-2</v>
      </c>
      <c r="AN38" s="11">
        <f>1/1000*'[1]4412Exp'!AL$172</f>
        <v>1.8457721E-2</v>
      </c>
      <c r="AO38" s="11">
        <f>1/1000*'[1]4412Exp'!AM$172</f>
        <v>1.9143190999999997E-2</v>
      </c>
      <c r="AP38" s="11">
        <f>1/1000*'[1]4412Exp'!AN$172</f>
        <v>2.9643383999999998E-2</v>
      </c>
      <c r="AQ38" s="11">
        <f>1/1000*'[1]4412Exp'!AO$172</f>
        <v>2.7732902E-2</v>
      </c>
      <c r="AR38" s="11">
        <f>1/1000*'[1]4412Exp'!AP$172</f>
        <v>3.5611716000000002E-2</v>
      </c>
      <c r="AS38" s="11">
        <f>1/1000*'[1]4412Exp'!AQ$172</f>
        <v>2.5561637999999998E-2</v>
      </c>
      <c r="AT38" s="11">
        <f>1/1000*'[1]4412Exp'!AR$172</f>
        <v>2.3668885000000001E-2</v>
      </c>
      <c r="AU38" s="11">
        <f>1/1000*'[1]4412Exp'!AS$172</f>
        <v>2.2467008999999996E-2</v>
      </c>
      <c r="AV38" s="11">
        <f>1/1000*'[1]4412Exp'!AT$172</f>
        <v>9.494667E-3</v>
      </c>
      <c r="AW38" s="11">
        <f>1/1000*'[1]4412Exp'!AU$172</f>
        <v>8.9528639999999996E-3</v>
      </c>
      <c r="AX38" s="11">
        <f>1/1000*'[1]4412Exp'!AV$172</f>
        <v>6.6923749999999995E-3</v>
      </c>
      <c r="AY38" s="11">
        <f>1/1000*'[1]4412Exp'!AW$172</f>
        <v>4.7501899999999996E-3</v>
      </c>
      <c r="AZ38" s="11">
        <f>1/1000*'[1]4412Exp'!AX$172</f>
        <v>4.6222099999999999E-3</v>
      </c>
      <c r="BA38" s="11">
        <f>1/1000*'[1]4412Exp'!AY$172</f>
        <v>2.0568533699999998E-3</v>
      </c>
      <c r="BB38" s="11">
        <f>1/1000*'[1]4412Exp'!AZ$172</f>
        <v>0</v>
      </c>
      <c r="BC38" s="10">
        <f>1/1000*'[1]4412Exp'!BA$172</f>
        <v>0</v>
      </c>
      <c r="BD38" s="238"/>
    </row>
    <row r="39" spans="2:56">
      <c r="B39" s="4" t="s">
        <v>147</v>
      </c>
      <c r="C39" s="243">
        <f>1/$A$1*'[1]4412Exp'!B$191</f>
        <v>9.3096165000000029E-3</v>
      </c>
      <c r="D39" s="11">
        <f>1/$A$1*'[1]4412Exp'!C$191</f>
        <v>2.6345080599999984E-2</v>
      </c>
      <c r="E39" s="11">
        <f>1/$A$1*'[1]4412Exp'!D$191</f>
        <v>2.781946699999999E-2</v>
      </c>
      <c r="F39" s="11">
        <f>1/$A$1*'[1]4412Exp'!E$191</f>
        <v>3.2916322599999992E-2</v>
      </c>
      <c r="G39" s="11">
        <f>1/$A$1*'[1]4412Exp'!F$191</f>
        <v>2.0539159900000003E-2</v>
      </c>
      <c r="H39" s="11">
        <f>1/$A$1*'[1]4412Exp'!G$191</f>
        <v>2.4143712199999997E-2</v>
      </c>
      <c r="I39" s="11">
        <f>1/$A$1*'[1]4412Exp'!H$191</f>
        <v>3.0664161100000011E-2</v>
      </c>
      <c r="J39" s="11">
        <f>1/$A$1*'[1]4412Exp'!I$191</f>
        <v>3.1204458399999999E-2</v>
      </c>
      <c r="K39" s="11">
        <f>1/$A$1*'[1]4412Exp'!J$191</f>
        <v>2.1188805099999999E-2</v>
      </c>
      <c r="L39" s="11">
        <f>1/$A$1*'[1]4412Exp'!K$191</f>
        <v>2.1584422299999999E-2</v>
      </c>
      <c r="M39" s="11">
        <f>1/$A$1*'[1]4412Exp'!L$191</f>
        <v>3.3039617299999997E-2</v>
      </c>
      <c r="N39" s="11">
        <f>1/$A$1*'[1]4412Exp'!M$191</f>
        <v>3.0206888599999999E-2</v>
      </c>
      <c r="O39" s="11">
        <f>1/$A$1*'[1]4412Exp'!N$191</f>
        <v>1.7271777299999996E-2</v>
      </c>
      <c r="P39" s="11">
        <f>1/$A$1*'[1]4412Exp'!O$191</f>
        <v>9.2895558E-3</v>
      </c>
      <c r="Q39" s="11">
        <f>1/$A$1*'[1]4412Exp'!P$191</f>
        <v>1.1639087599999999E-2</v>
      </c>
      <c r="R39" s="11">
        <f>1/$A$1*'[1]4412Exp'!Q$191</f>
        <v>1.5379106400000002E-2</v>
      </c>
      <c r="S39" s="11">
        <f>1/$A$1*'[1]4412Exp'!R$191</f>
        <v>1.0302999E-2</v>
      </c>
      <c r="T39" s="11">
        <f>1/$A$1*'[1]4412Exp'!S$191</f>
        <v>8.7125499999999995E-3</v>
      </c>
      <c r="U39" s="11">
        <f>1/$A$1*'[1]4412Exp'!T$191</f>
        <v>2.7585599999999993E-3</v>
      </c>
      <c r="V39" s="11">
        <f>1/$A$1*'[1]4412Exp'!U$191</f>
        <v>3.8386179999999998E-3</v>
      </c>
      <c r="W39" s="11">
        <f>1/$A$1*'[1]4412Exp'!V$191</f>
        <v>3.3362434000000002E-3</v>
      </c>
      <c r="X39" s="11">
        <f>1/$A$1*'[1]4412Exp'!W$191</f>
        <v>2.4656436000000002E-3</v>
      </c>
      <c r="Y39" s="11">
        <f>1/$A$1*'[1]4412Exp'!X$191</f>
        <v>2.1931404879999995E-3</v>
      </c>
      <c r="Z39" s="11">
        <f>1/$A$1*'[1]4412Exp'!Y$191</f>
        <v>3.4581638E-3</v>
      </c>
      <c r="AA39" s="11">
        <f>1/$A$1*'[1]4412Exp'!Z$191</f>
        <v>0</v>
      </c>
      <c r="AB39" s="10">
        <f>1/$A$1*'[1]4412Exp'!AA$191</f>
        <v>0</v>
      </c>
      <c r="AC39" s="35"/>
      <c r="AD39" s="243">
        <f>1/1000*'[1]4412Exp'!AB$191</f>
        <v>3.0877670000000004E-3</v>
      </c>
      <c r="AE39" s="11">
        <f>1/1000*'[1]4412Exp'!AC$191</f>
        <v>7.2988159999999996E-3</v>
      </c>
      <c r="AF39" s="11">
        <f>1/1000*'[1]4412Exp'!AD$191</f>
        <v>7.6887429999999996E-3</v>
      </c>
      <c r="AG39" s="11">
        <f>1/1000*'[1]4412Exp'!AE$191</f>
        <v>8.7811320000000005E-3</v>
      </c>
      <c r="AH39" s="11">
        <f>1/1000*'[1]4412Exp'!AF$191</f>
        <v>6.9419449999999997E-3</v>
      </c>
      <c r="AI39" s="11">
        <f>1/1000*'[1]4412Exp'!AG$191</f>
        <v>8.6765519999999988E-3</v>
      </c>
      <c r="AJ39" s="11">
        <f>1/1000*'[1]4412Exp'!AH$191</f>
        <v>1.2619123000000001E-2</v>
      </c>
      <c r="AK39" s="11">
        <f>1/1000*'[1]4412Exp'!AI$191</f>
        <v>1.5779636E-2</v>
      </c>
      <c r="AL39" s="11">
        <f>1/1000*'[1]4412Exp'!AJ$191</f>
        <v>1.2064204999999998E-2</v>
      </c>
      <c r="AM39" s="11">
        <f>1/1000*'[1]4412Exp'!AK$191</f>
        <v>1.0552503999999999E-2</v>
      </c>
      <c r="AN39" s="11">
        <f>1/1000*'[1]4412Exp'!AL$191</f>
        <v>1.6669400000000001E-2</v>
      </c>
      <c r="AO39" s="11">
        <f>1/1000*'[1]4412Exp'!AM$191</f>
        <v>1.5909526E-2</v>
      </c>
      <c r="AP39" s="11">
        <f>1/1000*'[1]4412Exp'!AN$191</f>
        <v>1.0224781E-2</v>
      </c>
      <c r="AQ39" s="11">
        <f>1/1000*'[1]4412Exp'!AO$191</f>
        <v>6.7068140000000002E-3</v>
      </c>
      <c r="AR39" s="11">
        <f>1/1000*'[1]4412Exp'!AP$191</f>
        <v>8.4056800000000004E-3</v>
      </c>
      <c r="AS39" s="11">
        <f>1/1000*'[1]4412Exp'!AQ$191</f>
        <v>1.1175010000000001E-2</v>
      </c>
      <c r="AT39" s="11">
        <f>1/1000*'[1]4412Exp'!AR$191</f>
        <v>6.2112619999999995E-3</v>
      </c>
      <c r="AU39" s="11">
        <f>1/1000*'[1]4412Exp'!AS$191</f>
        <v>5.2887480000000002E-3</v>
      </c>
      <c r="AV39" s="11">
        <f>1/1000*'[1]4412Exp'!AT$191</f>
        <v>1.7420840000000001E-3</v>
      </c>
      <c r="AW39" s="11">
        <f>1/1000*'[1]4412Exp'!AU$191</f>
        <v>2.2775590000000002E-3</v>
      </c>
      <c r="AX39" s="11">
        <f>1/1000*'[1]4412Exp'!AV$191</f>
        <v>1.9225640000000001E-3</v>
      </c>
      <c r="AY39" s="11">
        <f>1/1000*'[1]4412Exp'!AW$191</f>
        <v>1.4512319999999998E-3</v>
      </c>
      <c r="AZ39" s="11">
        <f>1/1000*'[1]4412Exp'!AX$191</f>
        <v>1.2987929999999999E-3</v>
      </c>
      <c r="BA39" s="11">
        <f>1/1000*'[1]4412Exp'!AY$191</f>
        <v>1.84869462E-3</v>
      </c>
      <c r="BB39" s="11">
        <f>1/1000*'[1]4412Exp'!AZ$191</f>
        <v>0</v>
      </c>
      <c r="BC39" s="10">
        <f>1/1000*'[1]4412Exp'!BA$191</f>
        <v>0</v>
      </c>
      <c r="BD39" s="238"/>
    </row>
    <row r="40" spans="2:56">
      <c r="B40" s="4" t="s">
        <v>121</v>
      </c>
      <c r="C40" s="243">
        <f>1/$A$1*'[1]4412Exp'!B$200</f>
        <v>0.20193502360000004</v>
      </c>
      <c r="D40" s="11">
        <f>1/$A$1*'[1]4412Exp'!C$200</f>
        <v>0.21716543680000003</v>
      </c>
      <c r="E40" s="11">
        <f>1/$A$1*'[1]4412Exp'!D$200</f>
        <v>0.21707556619999999</v>
      </c>
      <c r="F40" s="11">
        <f>1/$A$1*'[1]4412Exp'!E$200</f>
        <v>0.33013518749999982</v>
      </c>
      <c r="G40" s="11">
        <f>1/$A$1*'[1]4412Exp'!F$200</f>
        <v>0.16751410410000001</v>
      </c>
      <c r="H40" s="11">
        <f>1/$A$1*'[1]4412Exp'!G$200</f>
        <v>0.17158868670000002</v>
      </c>
      <c r="I40" s="11">
        <f>1/$A$1*'[1]4412Exp'!H$200</f>
        <v>0.24558917469999997</v>
      </c>
      <c r="J40" s="11">
        <f>1/$A$1*'[1]4412Exp'!I$200</f>
        <v>0.13001095419999995</v>
      </c>
      <c r="K40" s="11">
        <f>1/$A$1*'[1]4412Exp'!J$200</f>
        <v>0.16597293970000004</v>
      </c>
      <c r="L40" s="11">
        <f>1/$A$1*'[1]4412Exp'!K$200</f>
        <v>0.13711087519999998</v>
      </c>
      <c r="M40" s="11">
        <f>1/$A$1*'[1]4412Exp'!L$200</f>
        <v>0.3576518293</v>
      </c>
      <c r="N40" s="11">
        <f>1/$A$1*'[1]4412Exp'!M$200</f>
        <v>0.29293261849999996</v>
      </c>
      <c r="O40" s="11">
        <f>1/$A$1*'[1]4412Exp'!N$200</f>
        <v>0.31353243820000004</v>
      </c>
      <c r="P40" s="11">
        <f>1/$A$1*'[1]4412Exp'!O$200</f>
        <v>0.23423242499999997</v>
      </c>
      <c r="Q40" s="11">
        <f>1/$A$1*'[1]4412Exp'!P$200</f>
        <v>0.23170312899999998</v>
      </c>
      <c r="R40" s="11">
        <f>1/$A$1*'[1]4412Exp'!Q$200</f>
        <v>0.27702674719999992</v>
      </c>
      <c r="S40" s="11">
        <f>1/$A$1*'[1]4412Exp'!R$200</f>
        <v>0.1190611422</v>
      </c>
      <c r="T40" s="11">
        <f>1/$A$1*'[1]4412Exp'!S$200</f>
        <v>0.1099629874</v>
      </c>
      <c r="U40" s="11">
        <f>1/$A$1*'[1]4412Exp'!T$200</f>
        <v>0.10043618339999999</v>
      </c>
      <c r="V40" s="11">
        <f>1/$A$1*'[1]4412Exp'!U$200</f>
        <v>0.11407185020000002</v>
      </c>
      <c r="W40" s="11">
        <f>1/$A$1*'[1]4412Exp'!V$200</f>
        <v>0.14750741600000003</v>
      </c>
      <c r="X40" s="11">
        <f>1/$A$1*'[1]4412Exp'!W$200</f>
        <v>7.6728280999999995E-2</v>
      </c>
      <c r="Y40" s="11">
        <f>1/$A$1*'[1]4412Exp'!X$200</f>
        <v>6.2115638199999997E-2</v>
      </c>
      <c r="Z40" s="11">
        <f>1/$A$1*'[1]4412Exp'!Y$200</f>
        <v>8.1625845140000014E-2</v>
      </c>
      <c r="AA40" s="11">
        <f>1/$A$1*'[1]4412Exp'!Z$200</f>
        <v>0</v>
      </c>
      <c r="AB40" s="10">
        <f>1/$A$1*'[1]4412Exp'!AA$200</f>
        <v>0</v>
      </c>
      <c r="AC40" s="35"/>
      <c r="AD40" s="243">
        <f>1/1000*'[1]4412Exp'!AB$200</f>
        <v>6.9689327999999995E-2</v>
      </c>
      <c r="AE40" s="11">
        <f>1/1000*'[1]4412Exp'!AC$200</f>
        <v>6.5016626000000008E-2</v>
      </c>
      <c r="AF40" s="11">
        <f>1/1000*'[1]4412Exp'!AD$200</f>
        <v>6.3031051000000005E-2</v>
      </c>
      <c r="AG40" s="11">
        <f>1/1000*'[1]4412Exp'!AE$200</f>
        <v>9.3042098000000004E-2</v>
      </c>
      <c r="AH40" s="11">
        <f>1/1000*'[1]4412Exp'!AF$200</f>
        <v>5.7362075999999998E-2</v>
      </c>
      <c r="AI40" s="11">
        <f>1/1000*'[1]4412Exp'!AG$200</f>
        <v>6.5968902999999995E-2</v>
      </c>
      <c r="AJ40" s="11">
        <f>1/1000*'[1]4412Exp'!AH$200</f>
        <v>9.3857199000000002E-2</v>
      </c>
      <c r="AK40" s="11">
        <f>1/1000*'[1]4412Exp'!AI$200</f>
        <v>6.0205289000000002E-2</v>
      </c>
      <c r="AL40" s="11">
        <f>1/1000*'[1]4412Exp'!AJ$200</f>
        <v>8.6535238999999986E-2</v>
      </c>
      <c r="AM40" s="11">
        <f>1/1000*'[1]4412Exp'!AK$200</f>
        <v>6.4008044E-2</v>
      </c>
      <c r="AN40" s="11">
        <f>1/1000*'[1]4412Exp'!AL$200</f>
        <v>0.161489562</v>
      </c>
      <c r="AO40" s="11">
        <f>1/1000*'[1]4412Exp'!AM$200</f>
        <v>0.15389672299999999</v>
      </c>
      <c r="AP40" s="11">
        <f>1/1000*'[1]4412Exp'!AN$200</f>
        <v>0.16237269400000001</v>
      </c>
      <c r="AQ40" s="11">
        <f>1/1000*'[1]4412Exp'!AO$200</f>
        <v>0.15694245200000001</v>
      </c>
      <c r="AR40" s="11">
        <f>1/1000*'[1]4412Exp'!AP$200</f>
        <v>0.151069022</v>
      </c>
      <c r="AS40" s="11">
        <f>1/1000*'[1]4412Exp'!AQ$200</f>
        <v>0.17994713199999998</v>
      </c>
      <c r="AT40" s="11">
        <f>1/1000*'[1]4412Exp'!AR$200</f>
        <v>7.3924228999999994E-2</v>
      </c>
      <c r="AU40" s="11">
        <f>1/1000*'[1]4412Exp'!AS$200</f>
        <v>7.9847979999999999E-2</v>
      </c>
      <c r="AV40" s="11">
        <f>1/1000*'[1]4412Exp'!AT$200</f>
        <v>6.3587507000000001E-2</v>
      </c>
      <c r="AW40" s="11">
        <f>1/1000*'[1]4412Exp'!AU$200</f>
        <v>6.6272663999999995E-2</v>
      </c>
      <c r="AX40" s="11">
        <f>1/1000*'[1]4412Exp'!AV$200</f>
        <v>8.7021547000000005E-2</v>
      </c>
      <c r="AY40" s="11">
        <f>1/1000*'[1]4412Exp'!AW$200</f>
        <v>4.5718350000000005E-2</v>
      </c>
      <c r="AZ40" s="11">
        <f>1/1000*'[1]4412Exp'!AX$200</f>
        <v>4.8194489999999993E-2</v>
      </c>
      <c r="BA40" s="11">
        <f>1/1000*'[1]4412Exp'!AY$200</f>
        <v>5.343677342E-2</v>
      </c>
      <c r="BB40" s="11">
        <f>1/1000*'[1]4412Exp'!AZ$200</f>
        <v>0</v>
      </c>
      <c r="BC40" s="10">
        <f>1/1000*'[1]4412Exp'!BA$200</f>
        <v>0</v>
      </c>
      <c r="BD40" s="238"/>
    </row>
    <row r="41" spans="2:56">
      <c r="B41" s="4" t="s">
        <v>119</v>
      </c>
      <c r="C41" s="243">
        <f>1/$A$1*'[1]4412Exp'!B$245</f>
        <v>0.1575884921</v>
      </c>
      <c r="D41" s="11">
        <f>1/$A$1*'[1]4412Exp'!C$245</f>
        <v>0.22940105120000001</v>
      </c>
      <c r="E41" s="11">
        <f>1/$A$1*'[1]4412Exp'!D$245</f>
        <v>0.20685633949999999</v>
      </c>
      <c r="F41" s="11">
        <f>1/$A$1*'[1]4412Exp'!E$245</f>
        <v>0.2058041827</v>
      </c>
      <c r="G41" s="11">
        <f>1/$A$1*'[1]4412Exp'!F$245</f>
        <v>0.16585635869999998</v>
      </c>
      <c r="H41" s="11">
        <f>1/$A$1*'[1]4412Exp'!G$245</f>
        <v>0.16680484129999995</v>
      </c>
      <c r="I41" s="11">
        <f>1/$A$1*'[1]4412Exp'!H$245</f>
        <v>0.20850909200000006</v>
      </c>
      <c r="J41" s="11">
        <f>1/$A$1*'[1]4412Exp'!I$245</f>
        <v>0.18163631359999993</v>
      </c>
      <c r="K41" s="11">
        <f>1/$A$1*'[1]4412Exp'!J$245</f>
        <v>0.1895002291</v>
      </c>
      <c r="L41" s="11">
        <f>1/$A$1*'[1]4412Exp'!K$245</f>
        <v>9.4484696100000015E-2</v>
      </c>
      <c r="M41" s="11">
        <f>1/$A$1*'[1]4412Exp'!L$245</f>
        <v>0.1433857962</v>
      </c>
      <c r="N41" s="11">
        <f>1/$A$1*'[1]4412Exp'!M$245</f>
        <v>8.2090053900000001E-2</v>
      </c>
      <c r="O41" s="11">
        <f>1/$A$1*'[1]4412Exp'!N$245</f>
        <v>6.3752951199999991E-2</v>
      </c>
      <c r="P41" s="11">
        <f>1/$A$1*'[1]4412Exp'!O$245</f>
        <v>3.6956537799999994E-2</v>
      </c>
      <c r="Q41" s="11">
        <f>1/$A$1*'[1]4412Exp'!P$245</f>
        <v>6.0386691400000005E-2</v>
      </c>
      <c r="R41" s="11">
        <f>1/$A$1*'[1]4412Exp'!Q$245</f>
        <v>4.8641065200000007E-2</v>
      </c>
      <c r="S41" s="11">
        <f>1/$A$1*'[1]4412Exp'!R$245</f>
        <v>4.1471147199999996E-2</v>
      </c>
      <c r="T41" s="11">
        <f>1/$A$1*'[1]4412Exp'!S$245</f>
        <v>3.2659527600000002E-2</v>
      </c>
      <c r="U41" s="11">
        <f>1/$A$1*'[1]4412Exp'!T$245</f>
        <v>2.3980194000000003E-2</v>
      </c>
      <c r="V41" s="11">
        <f>1/$A$1*'[1]4412Exp'!U$245</f>
        <v>2.5501236599999998E-2</v>
      </c>
      <c r="W41" s="11">
        <f>1/$A$1*'[1]4412Exp'!V$245</f>
        <v>2.0665628200000001E-2</v>
      </c>
      <c r="X41" s="11">
        <f>1/$A$1*'[1]4412Exp'!W$245</f>
        <v>1.6844647400000003E-2</v>
      </c>
      <c r="Y41" s="11">
        <f>1/$A$1*'[1]4412Exp'!X$245</f>
        <v>1.83129842E-2</v>
      </c>
      <c r="Z41" s="11">
        <f>1/$A$1*'[1]4412Exp'!Y$245</f>
        <v>2.8680281326199993E-2</v>
      </c>
      <c r="AA41" s="11">
        <f>1/$A$1*'[1]4412Exp'!Z$245</f>
        <v>0</v>
      </c>
      <c r="AB41" s="10">
        <f>1/$A$1*'[1]4412Exp'!AA$245</f>
        <v>0</v>
      </c>
      <c r="AC41" s="35"/>
      <c r="AD41" s="243">
        <f>1/1000*'[1]4412Exp'!AB$245</f>
        <v>5.1158037999999996E-2</v>
      </c>
      <c r="AE41" s="11">
        <f>1/1000*'[1]4412Exp'!AC$245</f>
        <v>6.5284089999999989E-2</v>
      </c>
      <c r="AF41" s="11">
        <f>1/1000*'[1]4412Exp'!AD$245</f>
        <v>5.9041495999999999E-2</v>
      </c>
      <c r="AG41" s="11">
        <f>1/1000*'[1]4412Exp'!AE$245</f>
        <v>5.8854866999999998E-2</v>
      </c>
      <c r="AH41" s="11">
        <f>1/1000*'[1]4412Exp'!AF$245</f>
        <v>5.4515856000000001E-2</v>
      </c>
      <c r="AI41" s="11">
        <f>1/1000*'[1]4412Exp'!AG$245</f>
        <v>5.8591901000000002E-2</v>
      </c>
      <c r="AJ41" s="11">
        <f>1/1000*'[1]4412Exp'!AH$245</f>
        <v>8.3096717E-2</v>
      </c>
      <c r="AK41" s="11">
        <f>1/1000*'[1]4412Exp'!AI$245</f>
        <v>8.7087820999999996E-2</v>
      </c>
      <c r="AL41" s="11">
        <f>1/1000*'[1]4412Exp'!AJ$245</f>
        <v>9.6752853E-2</v>
      </c>
      <c r="AM41" s="11">
        <f>1/1000*'[1]4412Exp'!AK$245</f>
        <v>4.5719287999999997E-2</v>
      </c>
      <c r="AN41" s="11">
        <f>1/1000*'[1]4412Exp'!AL$245</f>
        <v>7.0353388000000003E-2</v>
      </c>
      <c r="AO41" s="11">
        <f>1/1000*'[1]4412Exp'!AM$245</f>
        <v>4.1710605000000005E-2</v>
      </c>
      <c r="AP41" s="11">
        <f>1/1000*'[1]4412Exp'!AN$245</f>
        <v>3.6294633999999992E-2</v>
      </c>
      <c r="AQ41" s="11">
        <f>1/1000*'[1]4412Exp'!AO$245</f>
        <v>2.5894626E-2</v>
      </c>
      <c r="AR41" s="11">
        <f>1/1000*'[1]4412Exp'!AP$245</f>
        <v>4.1915819E-2</v>
      </c>
      <c r="AS41" s="11">
        <f>1/1000*'[1]4412Exp'!AQ$245</f>
        <v>3.4036290000000004E-2</v>
      </c>
      <c r="AT41" s="11">
        <f>1/1000*'[1]4412Exp'!AR$245</f>
        <v>2.5270347999999998E-2</v>
      </c>
      <c r="AU41" s="11">
        <f>1/1000*'[1]4412Exp'!AS$245</f>
        <v>2.1965767000000001E-2</v>
      </c>
      <c r="AV41" s="11">
        <f>1/1000*'[1]4412Exp'!AT$245</f>
        <v>1.5160155999999999E-2</v>
      </c>
      <c r="AW41" s="11">
        <f>1/1000*'[1]4412Exp'!AU$245</f>
        <v>1.4889401999999999E-2</v>
      </c>
      <c r="AX41" s="11">
        <f>1/1000*'[1]4412Exp'!AV$245</f>
        <v>1.1920699E-2</v>
      </c>
      <c r="AY41" s="11">
        <f>1/1000*'[1]4412Exp'!AW$245</f>
        <v>1.0303366E-2</v>
      </c>
      <c r="AZ41" s="11">
        <f>1/1000*'[1]4412Exp'!AX$245</f>
        <v>1.3640454E-2</v>
      </c>
      <c r="BA41" s="11">
        <f>1/1000*'[1]4412Exp'!AY$245</f>
        <v>1.6438724175999998E-2</v>
      </c>
      <c r="BB41" s="11">
        <f>1/1000*'[1]4412Exp'!AZ$245</f>
        <v>0</v>
      </c>
      <c r="BC41" s="10">
        <f>1/1000*'[1]4412Exp'!BA$245</f>
        <v>0</v>
      </c>
      <c r="BD41" s="238"/>
    </row>
    <row r="42" spans="2:56">
      <c r="B42" s="4" t="s">
        <v>139</v>
      </c>
      <c r="C42" s="243">
        <f>1/$A$1*'[1]4412Exp'!B$259</f>
        <v>4.807940000000001E-3</v>
      </c>
      <c r="D42" s="11">
        <f>1/$A$1*'[1]4412Exp'!C$259</f>
        <v>7.8960000000000002E-3</v>
      </c>
      <c r="E42" s="11">
        <f>1/$A$1*'[1]4412Exp'!D$259</f>
        <v>1.9972457700000005E-2</v>
      </c>
      <c r="F42" s="11">
        <f>1/$A$1*'[1]4412Exp'!E$259</f>
        <v>4.3581504899999998E-2</v>
      </c>
      <c r="G42" s="11">
        <f>1/$A$1*'[1]4412Exp'!F$259</f>
        <v>3.2922E-2</v>
      </c>
      <c r="H42" s="11">
        <f>1/$A$1*'[1]4412Exp'!G$259</f>
        <v>2.1356454800000001E-2</v>
      </c>
      <c r="I42" s="11">
        <f>1/$A$1*'[1]4412Exp'!H$259</f>
        <v>8.3733986999999978E-3</v>
      </c>
      <c r="J42" s="11">
        <f>1/$A$1*'[1]4412Exp'!I$259</f>
        <v>4.5770000000000003E-3</v>
      </c>
      <c r="K42" s="11">
        <f>1/$A$1*'[1]4412Exp'!J$259</f>
        <v>0</v>
      </c>
      <c r="L42" s="11">
        <f>1/$A$1*'[1]4412Exp'!K$259</f>
        <v>2.1462160000000001E-4</v>
      </c>
      <c r="M42" s="11">
        <f>1/$A$1*'[1]4412Exp'!L$259</f>
        <v>5.9381713999999983E-3</v>
      </c>
      <c r="N42" s="11">
        <f>1/$A$1*'[1]4412Exp'!M$259</f>
        <v>3.6142339999999996E-4</v>
      </c>
      <c r="O42" s="11">
        <f>1/$A$1*'[1]4412Exp'!N$259</f>
        <v>1.7462740000000001E-4</v>
      </c>
      <c r="P42" s="11">
        <f>1/$A$1*'[1]4412Exp'!O$259</f>
        <v>0</v>
      </c>
      <c r="Q42" s="11">
        <f>1/$A$1*'[1]4412Exp'!P$259</f>
        <v>7.4462401999999999E-3</v>
      </c>
      <c r="R42" s="11">
        <f>1/$A$1*'[1]4412Exp'!Q$259</f>
        <v>6.0200000000000006E-5</v>
      </c>
      <c r="S42" s="11">
        <f>1/$A$1*'[1]4412Exp'!R$259</f>
        <v>0</v>
      </c>
      <c r="T42" s="11">
        <f>1/$A$1*'[1]4412Exp'!S$259</f>
        <v>0</v>
      </c>
      <c r="U42" s="11">
        <f>1/$A$1*'[1]4412Exp'!T$259</f>
        <v>1.3896399999999999E-4</v>
      </c>
      <c r="V42" s="11">
        <f>1/$A$1*'[1]4412Exp'!U$259</f>
        <v>6.4579339999999989E-4</v>
      </c>
      <c r="W42" s="11">
        <f>1/$A$1*'[1]4412Exp'!V$259</f>
        <v>3.9596059999999998E-4</v>
      </c>
      <c r="X42" s="11">
        <f>1/$A$1*'[1]4412Exp'!W$259</f>
        <v>0</v>
      </c>
      <c r="Y42" s="11">
        <f>1/$A$1*'[1]4412Exp'!X$259</f>
        <v>0</v>
      </c>
      <c r="Z42" s="11">
        <f>1/$A$1*'[1]4412Exp'!Y$259</f>
        <v>1.9242999999999999E-3</v>
      </c>
      <c r="AA42" s="11">
        <f>1/$A$1*'[1]4412Exp'!Z$259</f>
        <v>0</v>
      </c>
      <c r="AB42" s="10">
        <f>1/$A$1*'[1]4412Exp'!AA$259</f>
        <v>0</v>
      </c>
      <c r="AC42" s="35"/>
      <c r="AD42" s="243">
        <f>1/1000*'[1]4412Exp'!AB$259</f>
        <v>1.7055829999999999E-3</v>
      </c>
      <c r="AE42" s="11">
        <f>1/1000*'[1]4412Exp'!AC$259</f>
        <v>1.2707649999999999E-3</v>
      </c>
      <c r="AF42" s="11">
        <f>1/1000*'[1]4412Exp'!AD$259</f>
        <v>4.1725920000000001E-3</v>
      </c>
      <c r="AG42" s="11">
        <f>1/1000*'[1]4412Exp'!AE$259</f>
        <v>9.6575510000000003E-3</v>
      </c>
      <c r="AH42" s="11">
        <f>1/1000*'[1]4412Exp'!AF$259</f>
        <v>8.7611370000000004E-3</v>
      </c>
      <c r="AI42" s="11">
        <f>1/1000*'[1]4412Exp'!AG$259</f>
        <v>5.8011529999999999E-3</v>
      </c>
      <c r="AJ42" s="11">
        <f>1/1000*'[1]4412Exp'!AH$259</f>
        <v>2.609807E-3</v>
      </c>
      <c r="AK42" s="11">
        <f>1/1000*'[1]4412Exp'!AI$259</f>
        <v>1.595955E-3</v>
      </c>
      <c r="AL42" s="11">
        <f>1/1000*'[1]4412Exp'!AJ$259</f>
        <v>0</v>
      </c>
      <c r="AM42" s="11">
        <f>1/1000*'[1]4412Exp'!AK$259</f>
        <v>9.0265000000000004E-5</v>
      </c>
      <c r="AN42" s="11">
        <f>1/1000*'[1]4412Exp'!AL$259</f>
        <v>1.7655660000000001E-3</v>
      </c>
      <c r="AO42" s="11">
        <f>1/1000*'[1]4412Exp'!AM$259</f>
        <v>2.0677199999999998E-4</v>
      </c>
      <c r="AP42" s="11">
        <f>1/1000*'[1]4412Exp'!AN$259</f>
        <v>9.1335000000000006E-5</v>
      </c>
      <c r="AQ42" s="11">
        <f>1/1000*'[1]4412Exp'!AO$259</f>
        <v>0</v>
      </c>
      <c r="AR42" s="11">
        <f>1/1000*'[1]4412Exp'!AP$259</f>
        <v>3.204976E-3</v>
      </c>
      <c r="AS42" s="11">
        <f>1/1000*'[1]4412Exp'!AQ$259</f>
        <v>4.2103E-5</v>
      </c>
      <c r="AT42" s="11">
        <f>1/1000*'[1]4412Exp'!AR$259</f>
        <v>0</v>
      </c>
      <c r="AU42" s="11">
        <f>1/1000*'[1]4412Exp'!AS$259</f>
        <v>0</v>
      </c>
      <c r="AV42" s="11">
        <f>1/1000*'[1]4412Exp'!AT$259</f>
        <v>1.2739400000000002E-4</v>
      </c>
      <c r="AW42" s="11">
        <f>1/1000*'[1]4412Exp'!AU$259</f>
        <v>2.9411300000000003E-4</v>
      </c>
      <c r="AX42" s="11">
        <f>1/1000*'[1]4412Exp'!AV$259</f>
        <v>2.0283599999999999E-4</v>
      </c>
      <c r="AY42" s="11">
        <f>1/1000*'[1]4412Exp'!AW$259</f>
        <v>0</v>
      </c>
      <c r="AZ42" s="11">
        <f>1/1000*'[1]4412Exp'!AX$259</f>
        <v>0</v>
      </c>
      <c r="BA42" s="11">
        <f>1/1000*'[1]4412Exp'!AY$259</f>
        <v>8.7105549999999998E-4</v>
      </c>
      <c r="BB42" s="11">
        <f>1/1000*'[1]4412Exp'!AZ$259</f>
        <v>0</v>
      </c>
      <c r="BC42" s="10">
        <f>1/1000*'[1]4412Exp'!BA$259</f>
        <v>0</v>
      </c>
      <c r="BD42" s="238"/>
    </row>
    <row r="43" spans="2:56">
      <c r="B43" s="7" t="s">
        <v>23</v>
      </c>
      <c r="C43" s="59">
        <f t="shared" ref="C43:AB43" si="8">SUM(C33:C33)-SUM(C34:C42)</f>
        <v>3.2206330000000838E-3</v>
      </c>
      <c r="D43" s="40">
        <f t="shared" si="8"/>
        <v>2.1678945700000063E-2</v>
      </c>
      <c r="E43" s="40">
        <f t="shared" si="8"/>
        <v>3.0294881600000045E-2</v>
      </c>
      <c r="F43" s="40">
        <f t="shared" si="8"/>
        <v>1.3160051299999975E-2</v>
      </c>
      <c r="G43" s="40">
        <f t="shared" si="8"/>
        <v>1.5333929899999932E-2</v>
      </c>
      <c r="H43" s="40">
        <f t="shared" si="8"/>
        <v>1.0063999999999962E-2</v>
      </c>
      <c r="I43" s="40">
        <f t="shared" si="8"/>
        <v>2.5800000000001377E-3</v>
      </c>
      <c r="J43" s="40">
        <f t="shared" si="8"/>
        <v>3.72083300000009E-3</v>
      </c>
      <c r="K43" s="40">
        <f t="shared" si="8"/>
        <v>6.1841631000000286E-3</v>
      </c>
      <c r="L43" s="40">
        <f t="shared" si="8"/>
        <v>3.2254661000000739E-3</v>
      </c>
      <c r="M43" s="40">
        <f t="shared" si="8"/>
        <v>3.1917942000000421E-3</v>
      </c>
      <c r="N43" s="40">
        <f t="shared" si="8"/>
        <v>6.8053039999993459E-4</v>
      </c>
      <c r="O43" s="40">
        <f t="shared" si="8"/>
        <v>9.6911050000014765E-4</v>
      </c>
      <c r="P43" s="40">
        <f t="shared" si="8"/>
        <v>1.8205040000002226E-4</v>
      </c>
      <c r="Q43" s="40">
        <f t="shared" si="8"/>
        <v>1.2213796000000054E-2</v>
      </c>
      <c r="R43" s="40">
        <f t="shared" si="8"/>
        <v>1.7002162800000054E-2</v>
      </c>
      <c r="S43" s="40">
        <f t="shared" si="8"/>
        <v>1.7243650200000016E-2</v>
      </c>
      <c r="T43" s="40">
        <f t="shared" si="8"/>
        <v>1.533240520000001E-2</v>
      </c>
      <c r="U43" s="40">
        <f t="shared" si="8"/>
        <v>1.5525497400000005E-2</v>
      </c>
      <c r="V43" s="40">
        <f t="shared" si="8"/>
        <v>1.5825195399999964E-2</v>
      </c>
      <c r="W43" s="40">
        <f t="shared" si="8"/>
        <v>1.8775884400000026E-2</v>
      </c>
      <c r="X43" s="40">
        <f t="shared" si="8"/>
        <v>7.1699361999999767E-3</v>
      </c>
      <c r="Y43" s="40">
        <f t="shared" si="8"/>
        <v>7.3630370799999956E-3</v>
      </c>
      <c r="Z43" s="40">
        <f t="shared" si="8"/>
        <v>7.8115637599999732E-3</v>
      </c>
      <c r="AA43" s="40">
        <f t="shared" si="8"/>
        <v>0</v>
      </c>
      <c r="AB43" s="48">
        <f t="shared" si="8"/>
        <v>0</v>
      </c>
      <c r="AC43" s="35"/>
      <c r="AD43" s="59">
        <f t="shared" ref="AD43:BC43" si="9">SUM(AD33:AD33)-SUM(AD34:AD42)</f>
        <v>1.1085580000000095E-3</v>
      </c>
      <c r="AE43" s="40">
        <f t="shared" si="9"/>
        <v>8.1855290000000247E-3</v>
      </c>
      <c r="AF43" s="40">
        <f t="shared" si="9"/>
        <v>1.0005417000000016E-2</v>
      </c>
      <c r="AG43" s="40">
        <f t="shared" si="9"/>
        <v>4.1298469999999643E-3</v>
      </c>
      <c r="AH43" s="40">
        <f t="shared" si="9"/>
        <v>5.6269219999999509E-3</v>
      </c>
      <c r="AI43" s="40">
        <f t="shared" si="9"/>
        <v>3.2748659999999874E-3</v>
      </c>
      <c r="AJ43" s="40">
        <f t="shared" si="9"/>
        <v>9.8575499999997707E-4</v>
      </c>
      <c r="AK43" s="40">
        <f t="shared" si="9"/>
        <v>1.7856809999999834E-3</v>
      </c>
      <c r="AL43" s="40">
        <f t="shared" si="9"/>
        <v>3.4789640000000843E-3</v>
      </c>
      <c r="AM43" s="40">
        <f t="shared" si="9"/>
        <v>1.9729039999999698E-3</v>
      </c>
      <c r="AN43" s="40">
        <f t="shared" si="9"/>
        <v>2.1036639999999496E-3</v>
      </c>
      <c r="AO43" s="40">
        <f t="shared" si="9"/>
        <v>3.6363799999999946E-4</v>
      </c>
      <c r="AP43" s="40">
        <f t="shared" si="9"/>
        <v>7.4892099999995798E-4</v>
      </c>
      <c r="AQ43" s="40">
        <f t="shared" si="9"/>
        <v>1.7014299999995597E-4</v>
      </c>
      <c r="AR43" s="40">
        <f t="shared" si="9"/>
        <v>8.1912409999998492E-3</v>
      </c>
      <c r="AS43" s="40">
        <f t="shared" si="9"/>
        <v>1.0201430999999983E-2</v>
      </c>
      <c r="AT43" s="40">
        <f t="shared" si="9"/>
        <v>1.0275004000000004E-2</v>
      </c>
      <c r="AU43" s="40">
        <f t="shared" si="9"/>
        <v>1.1026069000000027E-2</v>
      </c>
      <c r="AV43" s="40">
        <f t="shared" si="9"/>
        <v>1.0426127999999979E-2</v>
      </c>
      <c r="AW43" s="40">
        <f t="shared" si="9"/>
        <v>8.9285380000000136E-3</v>
      </c>
      <c r="AX43" s="40">
        <f t="shared" si="9"/>
        <v>9.7414719999999178E-3</v>
      </c>
      <c r="AY43" s="40">
        <f t="shared" si="9"/>
        <v>3.7456429999999791E-3</v>
      </c>
      <c r="AZ43" s="40">
        <f t="shared" si="9"/>
        <v>5.0068630000000142E-3</v>
      </c>
      <c r="BA43" s="40">
        <f t="shared" si="9"/>
        <v>3.8899619300000049E-3</v>
      </c>
      <c r="BB43" s="40">
        <f t="shared" si="9"/>
        <v>0</v>
      </c>
      <c r="BC43" s="48">
        <f t="shared" si="9"/>
        <v>0</v>
      </c>
      <c r="BD43" s="238"/>
    </row>
    <row r="44" spans="2:56" ht="17.149999999999999" customHeight="1">
      <c r="B44" s="9" t="s">
        <v>154</v>
      </c>
      <c r="C44" s="57">
        <f t="shared" ref="C44:AB44" si="10">C5-SUM(C6,C10,C14,C15,C24,C33)</f>
        <v>6.0567809100002812E-2</v>
      </c>
      <c r="D44" s="27">
        <f t="shared" si="10"/>
        <v>6.0379531199997061E-2</v>
      </c>
      <c r="E44" s="27">
        <f t="shared" si="10"/>
        <v>5.5249545500000607E-2</v>
      </c>
      <c r="F44" s="27">
        <f t="shared" si="10"/>
        <v>5.3059697200001033E-2</v>
      </c>
      <c r="G44" s="27">
        <f t="shared" si="10"/>
        <v>5.979449670000303E-2</v>
      </c>
      <c r="H44" s="27">
        <f t="shared" si="10"/>
        <v>5.0913614699999776E-2</v>
      </c>
      <c r="I44" s="27">
        <f t="shared" si="10"/>
        <v>5.78002161000013E-2</v>
      </c>
      <c r="J44" s="27">
        <f t="shared" si="10"/>
        <v>7.3832388300000051E-2</v>
      </c>
      <c r="K44" s="27">
        <f t="shared" si="10"/>
        <v>8.1314417000001082E-2</v>
      </c>
      <c r="L44" s="27">
        <f t="shared" si="10"/>
        <v>3.6562829899999816E-2</v>
      </c>
      <c r="M44" s="27">
        <f t="shared" si="10"/>
        <v>7.2420100299999568E-2</v>
      </c>
      <c r="N44" s="27">
        <f t="shared" si="10"/>
        <v>6.7764097800000922E-2</v>
      </c>
      <c r="O44" s="27">
        <f t="shared" si="10"/>
        <v>6.9588663599998934E-2</v>
      </c>
      <c r="P44" s="27">
        <f t="shared" si="10"/>
        <v>5.4056171400000075E-2</v>
      </c>
      <c r="Q44" s="27">
        <f t="shared" si="10"/>
        <v>6.8474417199999138E-2</v>
      </c>
      <c r="R44" s="27">
        <f t="shared" si="10"/>
        <v>8.0475756200000692E-2</v>
      </c>
      <c r="S44" s="27">
        <f t="shared" si="10"/>
        <v>9.1891158800001094E-2</v>
      </c>
      <c r="T44" s="27">
        <f t="shared" si="10"/>
        <v>8.1183284317646986E-2</v>
      </c>
      <c r="U44" s="27">
        <f t="shared" si="10"/>
        <v>0.11019596420000077</v>
      </c>
      <c r="V44" s="27">
        <f t="shared" si="10"/>
        <v>9.1098364000000487E-2</v>
      </c>
      <c r="W44" s="27">
        <f t="shared" si="10"/>
        <v>8.5001044999999387E-2</v>
      </c>
      <c r="X44" s="27">
        <f t="shared" si="10"/>
        <v>0.11026844499999999</v>
      </c>
      <c r="Y44" s="27">
        <f t="shared" si="10"/>
        <v>7.0689313097200168E-2</v>
      </c>
      <c r="Z44" s="27">
        <f t="shared" si="10"/>
        <v>7.606097435859982E-2</v>
      </c>
      <c r="AA44" s="27">
        <f t="shared" si="10"/>
        <v>0</v>
      </c>
      <c r="AB44" s="28">
        <f t="shared" si="10"/>
        <v>0</v>
      </c>
      <c r="AC44" s="3"/>
      <c r="AD44" s="57">
        <f>AD5-SUM(AD6,AD10,AD14,AD15,AD24,AD33)</f>
        <v>2.3983134999999489E-2</v>
      </c>
      <c r="AE44" s="27">
        <f t="shared" ref="AE44:BC44" si="11">AE5-SUM(AE6,AE10,AE14,AE15,AE24,AE33)</f>
        <v>2.1664745000000263E-2</v>
      </c>
      <c r="AF44" s="27">
        <f t="shared" si="11"/>
        <v>1.9856939000000073E-2</v>
      </c>
      <c r="AG44" s="27">
        <f t="shared" si="11"/>
        <v>1.9405189000000211E-2</v>
      </c>
      <c r="AH44" s="27">
        <f t="shared" si="11"/>
        <v>2.7830386999999845E-2</v>
      </c>
      <c r="AI44" s="27">
        <f t="shared" si="11"/>
        <v>2.4295645999999671E-2</v>
      </c>
      <c r="AJ44" s="27">
        <f t="shared" si="11"/>
        <v>3.3533115999999419E-2</v>
      </c>
      <c r="AK44" s="27">
        <f t="shared" si="11"/>
        <v>4.5970125999999834E-2</v>
      </c>
      <c r="AL44" s="27">
        <f t="shared" si="11"/>
        <v>5.4012967999999217E-2</v>
      </c>
      <c r="AM44" s="27">
        <f t="shared" si="11"/>
        <v>2.2539958000000526E-2</v>
      </c>
      <c r="AN44" s="27">
        <f t="shared" si="11"/>
        <v>4.5420822999999944E-2</v>
      </c>
      <c r="AO44" s="27">
        <f t="shared" si="11"/>
        <v>4.9583135000000444E-2</v>
      </c>
      <c r="AP44" s="27">
        <f t="shared" si="11"/>
        <v>5.2044104999999785E-2</v>
      </c>
      <c r="AQ44" s="27">
        <f t="shared" si="11"/>
        <v>4.6875872999999402E-2</v>
      </c>
      <c r="AR44" s="27">
        <f t="shared" si="11"/>
        <v>5.7673523000000504E-2</v>
      </c>
      <c r="AS44" s="27">
        <f t="shared" si="11"/>
        <v>6.5068255999999547E-2</v>
      </c>
      <c r="AT44" s="27">
        <f t="shared" si="11"/>
        <v>7.3976800000000065E-2</v>
      </c>
      <c r="AU44" s="27">
        <f t="shared" si="11"/>
        <v>7.7347768999999511E-2</v>
      </c>
      <c r="AV44" s="27">
        <f t="shared" si="11"/>
        <v>9.2554697000000186E-2</v>
      </c>
      <c r="AW44" s="27">
        <f t="shared" si="11"/>
        <v>7.6847469000000501E-2</v>
      </c>
      <c r="AX44" s="27">
        <f t="shared" si="11"/>
        <v>6.829908100000015E-2</v>
      </c>
      <c r="AY44" s="27">
        <f t="shared" si="11"/>
        <v>9.6540268999999235E-2</v>
      </c>
      <c r="AZ44" s="27">
        <f t="shared" si="11"/>
        <v>6.7361504000000849E-2</v>
      </c>
      <c r="BA44" s="27">
        <f t="shared" si="11"/>
        <v>6.5037423881000533E-2</v>
      </c>
      <c r="BB44" s="27">
        <f t="shared" si="11"/>
        <v>0</v>
      </c>
      <c r="BC44" s="28">
        <f t="shared" si="11"/>
        <v>0</v>
      </c>
      <c r="BD44" s="238"/>
    </row>
    <row r="45" spans="2:56">
      <c r="B45" s="4" t="s">
        <v>28</v>
      </c>
      <c r="C45" s="243">
        <f>1/$A$1*'[1]4412Exp'!B$15</f>
        <v>2.8353499299999998E-2</v>
      </c>
      <c r="D45" s="11">
        <f>1/$A$1*'[1]4412Exp'!C$15</f>
        <v>3.3349012299999994E-2</v>
      </c>
      <c r="E45" s="11">
        <f>1/$A$1*'[1]4412Exp'!D$15</f>
        <v>3.0332916499999998E-2</v>
      </c>
      <c r="F45" s="11">
        <f>1/$A$1*'[1]4412Exp'!E$15</f>
        <v>2.8137266000000005E-2</v>
      </c>
      <c r="G45" s="11">
        <f>1/$A$1*'[1]4412Exp'!F$15</f>
        <v>3.340272259999999E-2</v>
      </c>
      <c r="H45" s="11">
        <f>1/$A$1*'[1]4412Exp'!G$15</f>
        <v>3.2673425499999999E-2</v>
      </c>
      <c r="I45" s="11">
        <f>1/$A$1*'[1]4412Exp'!H$15</f>
        <v>4.2401842300000013E-2</v>
      </c>
      <c r="J45" s="11">
        <f>1/$A$1*'[1]4412Exp'!I$15</f>
        <v>3.5640895899999997E-2</v>
      </c>
      <c r="K45" s="11">
        <f>1/$A$1*'[1]4412Exp'!J$15</f>
        <v>3.6249271700000002E-2</v>
      </c>
      <c r="L45" s="11">
        <f>1/$A$1*'[1]4412Exp'!K$15</f>
        <v>2.4670651599999999E-2</v>
      </c>
      <c r="M45" s="11">
        <f>1/$A$1*'[1]4412Exp'!L$15</f>
        <v>4.2207215799999996E-2</v>
      </c>
      <c r="N45" s="11">
        <f>1/$A$1*'[1]4412Exp'!M$15</f>
        <v>3.82152979E-2</v>
      </c>
      <c r="O45" s="11">
        <f>1/$A$1*'[1]4412Exp'!N$15</f>
        <v>3.9774067000000003E-2</v>
      </c>
      <c r="P45" s="11">
        <f>1/$A$1*'[1]4412Exp'!O$15</f>
        <v>2.9139311600000002E-2</v>
      </c>
      <c r="Q45" s="11">
        <f>1/$A$1*'[1]4412Exp'!P$15</f>
        <v>3.7554848799999999E-2</v>
      </c>
      <c r="R45" s="11">
        <f>1/$A$1*'[1]4412Exp'!Q$15</f>
        <v>3.6805391000000007E-2</v>
      </c>
      <c r="S45" s="11">
        <f>1/$A$1*'[1]4412Exp'!R$15</f>
        <v>4.4715125000000001E-2</v>
      </c>
      <c r="T45" s="11">
        <f>1/$A$1*'[1]4412Exp'!S$15</f>
        <v>4.3457808800000004E-2</v>
      </c>
      <c r="U45" s="11">
        <f>1/$A$1*'[1]4412Exp'!T$15</f>
        <v>5.0463716800000009E-2</v>
      </c>
      <c r="V45" s="11">
        <f>1/$A$1*'[1]4412Exp'!U$15</f>
        <v>3.9942749000000007E-2</v>
      </c>
      <c r="W45" s="11">
        <f>1/$A$1*'[1]4412Exp'!V$15</f>
        <v>4.17911438E-2</v>
      </c>
      <c r="X45" s="11">
        <f>1/$A$1*'[1]4412Exp'!W$15</f>
        <v>5.7478299199999999E-2</v>
      </c>
      <c r="Y45" s="11">
        <f>1/$A$1*'[1]4412Exp'!X$15</f>
        <v>3.6112162044000001E-2</v>
      </c>
      <c r="Z45" s="11">
        <f>1/$A$1*'[1]4412Exp'!Y$15</f>
        <v>3.0884484679999998E-2</v>
      </c>
      <c r="AA45" s="11">
        <f>1/$A$1*'[1]4412Exp'!Z$15</f>
        <v>0</v>
      </c>
      <c r="AB45" s="10">
        <f>1/$A$1*'[1]4412Exp'!AA$15</f>
        <v>0</v>
      </c>
      <c r="AC45" s="3"/>
      <c r="AD45" s="243">
        <f>1/1000*'[1]4412Exp'!AB$15</f>
        <v>1.2777864E-2</v>
      </c>
      <c r="AE45" s="11">
        <f>1/1000*'[1]4412Exp'!AC$15</f>
        <v>1.3647444999999999E-2</v>
      </c>
      <c r="AF45" s="11">
        <f>1/1000*'[1]4412Exp'!AD$15</f>
        <v>1.2258350999999999E-2</v>
      </c>
      <c r="AG45" s="11">
        <f>1/1000*'[1]4412Exp'!AE$15</f>
        <v>1.1320022999999999E-2</v>
      </c>
      <c r="AH45" s="11">
        <f>1/1000*'[1]4412Exp'!AF$15</f>
        <v>1.6719138999999997E-2</v>
      </c>
      <c r="AI45" s="11">
        <f>1/1000*'[1]4412Exp'!AG$15</f>
        <v>1.6565618000000001E-2</v>
      </c>
      <c r="AJ45" s="11">
        <f>1/1000*'[1]4412Exp'!AH$15</f>
        <v>2.6543793999999999E-2</v>
      </c>
      <c r="AK45" s="11">
        <f>1/1000*'[1]4412Exp'!AI$15</f>
        <v>2.6654807999999999E-2</v>
      </c>
      <c r="AL45" s="11">
        <f>1/1000*'[1]4412Exp'!AJ$15</f>
        <v>2.7991641999999997E-2</v>
      </c>
      <c r="AM45" s="11">
        <f>1/1000*'[1]4412Exp'!AK$15</f>
        <v>1.6822149999999998E-2</v>
      </c>
      <c r="AN45" s="11">
        <f>1/1000*'[1]4412Exp'!AL$15</f>
        <v>3.0094139999999998E-2</v>
      </c>
      <c r="AO45" s="11">
        <f>1/1000*'[1]4412Exp'!AM$15</f>
        <v>3.2553770999999995E-2</v>
      </c>
      <c r="AP45" s="11">
        <f>1/1000*'[1]4412Exp'!AN$15</f>
        <v>3.3564912999999995E-2</v>
      </c>
      <c r="AQ45" s="11">
        <f>1/1000*'[1]4412Exp'!AO$15</f>
        <v>2.9112160000000002E-2</v>
      </c>
      <c r="AR45" s="11">
        <f>1/1000*'[1]4412Exp'!AP$15</f>
        <v>3.6862249999999999E-2</v>
      </c>
      <c r="AS45" s="11">
        <f>1/1000*'[1]4412Exp'!AQ$15</f>
        <v>3.7025683000000004E-2</v>
      </c>
      <c r="AT45" s="11">
        <f>1/1000*'[1]4412Exp'!AR$15</f>
        <v>4.5426423E-2</v>
      </c>
      <c r="AU45" s="11">
        <f>1/1000*'[1]4412Exp'!AS$15</f>
        <v>4.4465863999999994E-2</v>
      </c>
      <c r="AV45" s="11">
        <f>1/1000*'[1]4412Exp'!AT$15</f>
        <v>5.2249649000000002E-2</v>
      </c>
      <c r="AW45" s="11">
        <f>1/1000*'[1]4412Exp'!AU$15</f>
        <v>4.3400305E-2</v>
      </c>
      <c r="AX45" s="11">
        <f>1/1000*'[1]4412Exp'!AV$15</f>
        <v>4.4424443000000001E-2</v>
      </c>
      <c r="AY45" s="11">
        <f>1/1000*'[1]4412Exp'!AW$15</f>
        <v>6.1335825999999996E-2</v>
      </c>
      <c r="AZ45" s="11">
        <f>1/1000*'[1]4412Exp'!AX$15</f>
        <v>3.9990988999999998E-2</v>
      </c>
      <c r="BA45" s="11">
        <f>1/1000*'[1]4412Exp'!AY$15</f>
        <v>3.3438494046000002E-2</v>
      </c>
      <c r="BB45" s="11">
        <f>1/1000*'[1]4412Exp'!AZ$15</f>
        <v>0</v>
      </c>
      <c r="BC45" s="10">
        <f>1/1000*'[1]4412Exp'!BA$15</f>
        <v>0</v>
      </c>
      <c r="BD45" s="238"/>
    </row>
    <row r="46" spans="2:56">
      <c r="B46" s="4" t="s">
        <v>92</v>
      </c>
      <c r="C46" s="243">
        <f>1/$A$1*'[1]4412Exp'!B$108</f>
        <v>6.2440796000000007E-3</v>
      </c>
      <c r="D46" s="11">
        <f>1/$A$1*'[1]4412Exp'!C$108</f>
        <v>4.3576451999999986E-3</v>
      </c>
      <c r="E46" s="11">
        <f>1/$A$1*'[1]4412Exp'!D$108</f>
        <v>4.2719999999999998E-3</v>
      </c>
      <c r="F46" s="11">
        <f>1/$A$1*'[1]4412Exp'!E$108</f>
        <v>3.0841757999999996E-3</v>
      </c>
      <c r="G46" s="11">
        <f>1/$A$1*'[1]4412Exp'!F$108</f>
        <v>3.1249358E-3</v>
      </c>
      <c r="H46" s="11">
        <f>1/$A$1*'[1]4412Exp'!G$108</f>
        <v>1.7757260000000005E-3</v>
      </c>
      <c r="I46" s="11">
        <f>1/$A$1*'[1]4412Exp'!H$108</f>
        <v>3.8810665999999996E-3</v>
      </c>
      <c r="J46" s="11">
        <f>1/$A$1*'[1]4412Exp'!I$108</f>
        <v>2.9348409000000001E-3</v>
      </c>
      <c r="K46" s="11">
        <f>1/$A$1*'[1]4412Exp'!J$108</f>
        <v>1.1595157699999999E-2</v>
      </c>
      <c r="L46" s="11">
        <f>1/$A$1*'[1]4412Exp'!K$108</f>
        <v>9.3472987000000011E-3</v>
      </c>
      <c r="M46" s="11">
        <f>1/$A$1*'[1]4412Exp'!L$108</f>
        <v>2.52344124E-2</v>
      </c>
      <c r="N46" s="11">
        <f>1/$A$1*'[1]4412Exp'!M$108</f>
        <v>2.5913159499999998E-2</v>
      </c>
      <c r="O46" s="11">
        <f>1/$A$1*'[1]4412Exp'!N$108</f>
        <v>2.74273087E-2</v>
      </c>
      <c r="P46" s="11">
        <f>1/$A$1*'[1]4412Exp'!O$108</f>
        <v>2.2715487199999999E-2</v>
      </c>
      <c r="Q46" s="11">
        <f>1/$A$1*'[1]4412Exp'!P$108</f>
        <v>2.7245273999999996E-2</v>
      </c>
      <c r="R46" s="11">
        <f>1/$A$1*'[1]4412Exp'!Q$108</f>
        <v>3.8718728999999993E-2</v>
      </c>
      <c r="S46" s="11">
        <f>1/$A$1*'[1]4412Exp'!R$108</f>
        <v>4.4564988999999999E-2</v>
      </c>
      <c r="T46" s="11">
        <f>1/$A$1*'[1]4412Exp'!S$108</f>
        <v>3.56203862E-2</v>
      </c>
      <c r="U46" s="11">
        <f>1/$A$1*'[1]4412Exp'!T$108</f>
        <v>5.712602700000001E-2</v>
      </c>
      <c r="V46" s="11">
        <f>1/$A$1*'[1]4412Exp'!U$108</f>
        <v>4.8636240799999994E-2</v>
      </c>
      <c r="W46" s="11">
        <f>1/$A$1*'[1]4412Exp'!V$108</f>
        <v>4.05467916E-2</v>
      </c>
      <c r="X46" s="11">
        <f>1/$A$1*'[1]4412Exp'!W$108</f>
        <v>4.7583355399999999E-2</v>
      </c>
      <c r="Y46" s="11">
        <f>1/$A$1*'[1]4412Exp'!X$108</f>
        <v>3.3126663093999996E-2</v>
      </c>
      <c r="Z46" s="11">
        <f>1/$A$1*'[1]4412Exp'!Y$108</f>
        <v>4.1090265005999993E-2</v>
      </c>
      <c r="AA46" s="11">
        <f>1/$A$1*'[1]4412Exp'!Z$108</f>
        <v>0</v>
      </c>
      <c r="AB46" s="10">
        <f>1/$A$1*'[1]4412Exp'!AA$108</f>
        <v>0</v>
      </c>
      <c r="AC46" s="3"/>
      <c r="AD46" s="243">
        <f>1/1000*'[1]4412Exp'!AB$108</f>
        <v>2.1819310000000002E-3</v>
      </c>
      <c r="AE46" s="11">
        <f>1/1000*'[1]4412Exp'!AC$108</f>
        <v>1.3354669999999999E-3</v>
      </c>
      <c r="AF46" s="11">
        <f>1/1000*'[1]4412Exp'!AD$108</f>
        <v>1.2728209999999999E-3</v>
      </c>
      <c r="AG46" s="11">
        <f>1/1000*'[1]4412Exp'!AE$108</f>
        <v>8.5938699999999998E-4</v>
      </c>
      <c r="AH46" s="11">
        <f>1/1000*'[1]4412Exp'!AF$108</f>
        <v>1.082298E-3</v>
      </c>
      <c r="AI46" s="11">
        <f>1/1000*'[1]4412Exp'!AG$108</f>
        <v>5.9748400000000001E-4</v>
      </c>
      <c r="AJ46" s="11">
        <f>1/1000*'[1]4412Exp'!AH$108</f>
        <v>1.503828E-3</v>
      </c>
      <c r="AK46" s="11">
        <f>1/1000*'[1]4412Exp'!AI$108</f>
        <v>1.2591779999999999E-3</v>
      </c>
      <c r="AL46" s="11">
        <f>1/1000*'[1]4412Exp'!AJ$108</f>
        <v>6.248580000000001E-3</v>
      </c>
      <c r="AM46" s="11">
        <f>1/1000*'[1]4412Exp'!AK$108</f>
        <v>4.1223429999999997E-3</v>
      </c>
      <c r="AN46" s="11">
        <f>1/1000*'[1]4412Exp'!AL$108</f>
        <v>1.2096108E-2</v>
      </c>
      <c r="AO46" s="11">
        <f>1/1000*'[1]4412Exp'!AM$108</f>
        <v>1.4253079E-2</v>
      </c>
      <c r="AP46" s="11">
        <f>1/1000*'[1]4412Exp'!AN$108</f>
        <v>1.6607403E-2</v>
      </c>
      <c r="AQ46" s="11">
        <f>1/1000*'[1]4412Exp'!AO$108</f>
        <v>1.5615615999999999E-2</v>
      </c>
      <c r="AR46" s="11">
        <f>1/1000*'[1]4412Exp'!AP$108</f>
        <v>1.7585686999999999E-2</v>
      </c>
      <c r="AS46" s="11">
        <f>1/1000*'[1]4412Exp'!AQ$108</f>
        <v>2.4314227000000001E-2</v>
      </c>
      <c r="AT46" s="11">
        <f>1/1000*'[1]4412Exp'!AR$108</f>
        <v>2.6505044999999998E-2</v>
      </c>
      <c r="AU46" s="11">
        <f>1/1000*'[1]4412Exp'!AS$108</f>
        <v>3.1024680999999998E-2</v>
      </c>
      <c r="AV46" s="11">
        <f>1/1000*'[1]4412Exp'!AT$108</f>
        <v>3.8107813000000004E-2</v>
      </c>
      <c r="AW46" s="11">
        <f>1/1000*'[1]4412Exp'!AU$108</f>
        <v>3.1244629999999999E-2</v>
      </c>
      <c r="AX46" s="11">
        <f>1/1000*'[1]4412Exp'!AV$108</f>
        <v>2.1839299E-2</v>
      </c>
      <c r="AY46" s="11">
        <f>1/1000*'[1]4412Exp'!AW$108</f>
        <v>3.0782303E-2</v>
      </c>
      <c r="AZ46" s="11">
        <f>1/1000*'[1]4412Exp'!AX$108</f>
        <v>2.6086166000000001E-2</v>
      </c>
      <c r="BA46" s="11">
        <f>1/1000*'[1]4412Exp'!AY$108</f>
        <v>2.8215038208E-2</v>
      </c>
      <c r="BB46" s="11">
        <f>1/1000*'[1]4412Exp'!AZ$108</f>
        <v>0</v>
      </c>
      <c r="BC46" s="10">
        <f>1/1000*'[1]4412Exp'!BA$108</f>
        <v>0</v>
      </c>
      <c r="BD46" s="238"/>
    </row>
    <row r="47" spans="2:56">
      <c r="B47" s="4" t="s">
        <v>97</v>
      </c>
      <c r="C47" s="243">
        <f>1/$A$1*'[1]4412Exp'!B$238</f>
        <v>8.4312043999999996E-3</v>
      </c>
      <c r="D47" s="11">
        <f>1/$A$1*'[1]4412Exp'!C$238</f>
        <v>2.5439999999999998E-3</v>
      </c>
      <c r="E47" s="11">
        <f>1/$A$1*'[1]4412Exp'!D$238</f>
        <v>6.2270000000000008E-3</v>
      </c>
      <c r="F47" s="11">
        <f>1/$A$1*'[1]4412Exp'!E$238</f>
        <v>9.3611990000000006E-3</v>
      </c>
      <c r="G47" s="11">
        <f>1/$A$1*'[1]4412Exp'!F$238</f>
        <v>1.5513932599999999E-2</v>
      </c>
      <c r="H47" s="11">
        <f>1/$A$1*'[1]4412Exp'!G$238</f>
        <v>8.7510000000000001E-3</v>
      </c>
      <c r="I47" s="11">
        <f>1/$A$1*'[1]4412Exp'!H$238</f>
        <v>8.5360000000000002E-3</v>
      </c>
      <c r="J47" s="11">
        <f>1/$A$1*'[1]4412Exp'!I$238</f>
        <v>3.2124124099999998E-2</v>
      </c>
      <c r="K47" s="11">
        <f>1/$A$1*'[1]4412Exp'!J$238</f>
        <v>2.9562495099999992E-2</v>
      </c>
      <c r="L47" s="11">
        <f>1/$A$1*'[1]4412Exp'!K$238</f>
        <v>7.0804320000000017E-4</v>
      </c>
      <c r="M47" s="11">
        <f>1/$A$1*'[1]4412Exp'!L$238</f>
        <v>2.7384330999999998E-3</v>
      </c>
      <c r="N47" s="11">
        <f>1/$A$1*'[1]4412Exp'!M$238</f>
        <v>1.7096984999999999E-3</v>
      </c>
      <c r="O47" s="11">
        <f>1/$A$1*'[1]4412Exp'!N$238</f>
        <v>6.9104999999999991E-4</v>
      </c>
      <c r="P47" s="11">
        <f>1/$A$1*'[1]4412Exp'!O$238</f>
        <v>1.2627062E-3</v>
      </c>
      <c r="Q47" s="11">
        <f>1/$A$1*'[1]4412Exp'!P$238</f>
        <v>8.552236E-4</v>
      </c>
      <c r="R47" s="11">
        <f>1/$A$1*'[1]4412Exp'!Q$238</f>
        <v>2.8566999999999997E-4</v>
      </c>
      <c r="S47" s="11">
        <f>1/$A$1*'[1]4412Exp'!R$238</f>
        <v>7.58002E-5</v>
      </c>
      <c r="T47" s="11">
        <f>1/$A$1*'[1]4412Exp'!S$238</f>
        <v>1.7026099999999997E-4</v>
      </c>
      <c r="U47" s="11">
        <f>1/$A$1*'[1]4412Exp'!T$238</f>
        <v>2.3888760000000001E-4</v>
      </c>
      <c r="V47" s="11">
        <f>1/$A$1*'[1]4412Exp'!U$238</f>
        <v>1.2750359999999999E-4</v>
      </c>
      <c r="W47" s="11">
        <f>1/$A$1*'[1]4412Exp'!V$238</f>
        <v>6.5414999999999996E-5</v>
      </c>
      <c r="X47" s="11">
        <f>1/$A$1*'[1]4412Exp'!W$238</f>
        <v>1.28625E-4</v>
      </c>
      <c r="Y47" s="11">
        <f>1/$A$1*'[1]4412Exp'!X$238</f>
        <v>1.1929540000000001E-5</v>
      </c>
      <c r="Z47" s="11">
        <f>1/$A$1*'[1]4412Exp'!Y$238</f>
        <v>1.174708822E-3</v>
      </c>
      <c r="AA47" s="11">
        <f>1/$A$1*'[1]4412Exp'!Z$238</f>
        <v>0</v>
      </c>
      <c r="AB47" s="10">
        <f>1/$A$1*'[1]4412Exp'!AA$238</f>
        <v>0</v>
      </c>
      <c r="AC47" s="3"/>
      <c r="AD47" s="243">
        <f>1/1000*'[1]4412Exp'!AB$238</f>
        <v>3.1859269999999999E-3</v>
      </c>
      <c r="AE47" s="11">
        <f>1/1000*'[1]4412Exp'!AC$238</f>
        <v>1.0174619999999998E-3</v>
      </c>
      <c r="AF47" s="11">
        <f>1/1000*'[1]4412Exp'!AD$238</f>
        <v>2.1515559999999998E-3</v>
      </c>
      <c r="AG47" s="11">
        <f>1/1000*'[1]4412Exp'!AE$238</f>
        <v>3.3593329999999999E-3</v>
      </c>
      <c r="AH47" s="11">
        <f>1/1000*'[1]4412Exp'!AF$238</f>
        <v>6.3484330000000005E-3</v>
      </c>
      <c r="AI47" s="11">
        <f>1/1000*'[1]4412Exp'!AG$238</f>
        <v>3.8888239999999995E-3</v>
      </c>
      <c r="AJ47" s="11">
        <f>1/1000*'[1]4412Exp'!AH$238</f>
        <v>3.8728159999999998E-3</v>
      </c>
      <c r="AK47" s="11">
        <f>1/1000*'[1]4412Exp'!AI$238</f>
        <v>1.5917898E-2</v>
      </c>
      <c r="AL47" s="11">
        <f>1/1000*'[1]4412Exp'!AJ$238</f>
        <v>1.7166065000000005E-2</v>
      </c>
      <c r="AM47" s="11">
        <f>1/1000*'[1]4412Exp'!AK$238</f>
        <v>4.35723E-4</v>
      </c>
      <c r="AN47" s="11">
        <f>1/1000*'[1]4412Exp'!AL$238</f>
        <v>1.7132499999999999E-3</v>
      </c>
      <c r="AO47" s="11">
        <f>1/1000*'[1]4412Exp'!AM$238</f>
        <v>1.256556E-3</v>
      </c>
      <c r="AP47" s="11">
        <f>1/1000*'[1]4412Exp'!AN$238</f>
        <v>4.5084299999999998E-4</v>
      </c>
      <c r="AQ47" s="11">
        <f>1/1000*'[1]4412Exp'!AO$238</f>
        <v>1.0651720000000001E-3</v>
      </c>
      <c r="AR47" s="11">
        <f>1/1000*'[1]4412Exp'!AP$238</f>
        <v>7.5891599999999989E-4</v>
      </c>
      <c r="AS47" s="11">
        <f>1/1000*'[1]4412Exp'!AQ$238</f>
        <v>2.9877699999999996E-4</v>
      </c>
      <c r="AT47" s="11">
        <f>1/1000*'[1]4412Exp'!AR$238</f>
        <v>6.9764999999999994E-5</v>
      </c>
      <c r="AU47" s="11">
        <f>1/1000*'[1]4412Exp'!AS$238</f>
        <v>1.42731E-4</v>
      </c>
      <c r="AV47" s="11">
        <f>1/1000*'[1]4412Exp'!AT$238</f>
        <v>2.21731E-4</v>
      </c>
      <c r="AW47" s="11">
        <f>1/1000*'[1]4412Exp'!AU$238</f>
        <v>1.05103E-4</v>
      </c>
      <c r="AX47" s="11">
        <f>1/1000*'[1]4412Exp'!AV$238</f>
        <v>5.8830999999999993E-5</v>
      </c>
      <c r="AY47" s="11">
        <f>1/1000*'[1]4412Exp'!AW$238</f>
        <v>1.00474E-4</v>
      </c>
      <c r="AZ47" s="11">
        <f>1/1000*'[1]4412Exp'!AX$238</f>
        <v>6.0840000000000005E-6</v>
      </c>
      <c r="BA47" s="11">
        <f>1/1000*'[1]4412Exp'!AY$238</f>
        <v>6.35393554E-4</v>
      </c>
      <c r="BB47" s="11">
        <f>1/1000*'[1]4412Exp'!AZ$238</f>
        <v>0</v>
      </c>
      <c r="BC47" s="10">
        <f>1/1000*'[1]4412Exp'!BA$238</f>
        <v>0</v>
      </c>
      <c r="BD47" s="238"/>
    </row>
    <row r="48" spans="2:56" ht="13" thickBot="1">
      <c r="B48" s="5" t="s">
        <v>23</v>
      </c>
      <c r="C48" s="144">
        <f t="shared" ref="C48:AB48" si="12">SUM(C44:C44)-SUM(C45:C47)</f>
        <v>1.7539025800002814E-2</v>
      </c>
      <c r="D48" s="114">
        <f t="shared" si="12"/>
        <v>2.0128873699997073E-2</v>
      </c>
      <c r="E48" s="114">
        <f t="shared" si="12"/>
        <v>1.4417629000000605E-2</v>
      </c>
      <c r="F48" s="114">
        <f t="shared" si="12"/>
        <v>1.2477056400001033E-2</v>
      </c>
      <c r="G48" s="114">
        <f t="shared" si="12"/>
        <v>7.752905700003046E-3</v>
      </c>
      <c r="H48" s="114">
        <f t="shared" si="12"/>
        <v>7.7134631999997774E-3</v>
      </c>
      <c r="I48" s="114">
        <f t="shared" si="12"/>
        <v>2.9813072000012888E-3</v>
      </c>
      <c r="J48" s="114">
        <f t="shared" si="12"/>
        <v>3.1325274000000569E-3</v>
      </c>
      <c r="K48" s="114">
        <f t="shared" si="12"/>
        <v>3.9074925000010946E-3</v>
      </c>
      <c r="L48" s="114">
        <f t="shared" si="12"/>
        <v>1.8368363999998125E-3</v>
      </c>
      <c r="M48" s="114">
        <f t="shared" si="12"/>
        <v>2.2400389999995829E-3</v>
      </c>
      <c r="N48" s="114">
        <f t="shared" si="12"/>
        <v>1.9259419000009215E-3</v>
      </c>
      <c r="O48" s="114">
        <f t="shared" si="12"/>
        <v>1.6962378999989258E-3</v>
      </c>
      <c r="P48" s="114">
        <f t="shared" si="12"/>
        <v>9.3866640000007245E-4</v>
      </c>
      <c r="Q48" s="114">
        <f t="shared" si="12"/>
        <v>2.8190707999991432E-3</v>
      </c>
      <c r="R48" s="114">
        <f t="shared" si="12"/>
        <v>4.6659662000006902E-3</v>
      </c>
      <c r="S48" s="114">
        <f t="shared" si="12"/>
        <v>2.5352446000010964E-3</v>
      </c>
      <c r="T48" s="114">
        <f t="shared" si="12"/>
        <v>1.9348283176469777E-3</v>
      </c>
      <c r="U48" s="114">
        <f t="shared" si="12"/>
        <v>2.367332800000746E-3</v>
      </c>
      <c r="V48" s="114">
        <f t="shared" si="12"/>
        <v>2.3918706000004841E-3</v>
      </c>
      <c r="W48" s="114">
        <f t="shared" si="12"/>
        <v>2.5976945999993811E-3</v>
      </c>
      <c r="X48" s="114">
        <f t="shared" si="12"/>
        <v>5.0781654000000009E-3</v>
      </c>
      <c r="Y48" s="114">
        <f t="shared" si="12"/>
        <v>1.4385584192001671E-3</v>
      </c>
      <c r="Z48" s="114">
        <f t="shared" si="12"/>
        <v>2.9115158505998301E-3</v>
      </c>
      <c r="AA48" s="114">
        <f t="shared" si="12"/>
        <v>0</v>
      </c>
      <c r="AB48" s="115">
        <f t="shared" si="12"/>
        <v>0</v>
      </c>
      <c r="AC48" s="116"/>
      <c r="AD48" s="144">
        <f t="shared" ref="AD48:BC48" si="13">SUM(AD44:AD44)-SUM(AD45:AD47)</f>
        <v>5.8374129999994896E-3</v>
      </c>
      <c r="AE48" s="114">
        <f t="shared" si="13"/>
        <v>5.6643710000002651E-3</v>
      </c>
      <c r="AF48" s="114">
        <f t="shared" si="13"/>
        <v>4.1742110000000734E-3</v>
      </c>
      <c r="AG48" s="114">
        <f t="shared" si="13"/>
        <v>3.8664460000002142E-3</v>
      </c>
      <c r="AH48" s="114">
        <f t="shared" si="13"/>
        <v>3.6805169999998485E-3</v>
      </c>
      <c r="AI48" s="114">
        <f t="shared" si="13"/>
        <v>3.2437199999996724E-3</v>
      </c>
      <c r="AJ48" s="114">
        <f t="shared" si="13"/>
        <v>1.6126779999994234E-3</v>
      </c>
      <c r="AK48" s="114">
        <f t="shared" si="13"/>
        <v>2.138241999999832E-3</v>
      </c>
      <c r="AL48" s="114">
        <f t="shared" si="13"/>
        <v>2.6066809999992085E-3</v>
      </c>
      <c r="AM48" s="114">
        <f t="shared" si="13"/>
        <v>1.1597420000005292E-3</v>
      </c>
      <c r="AN48" s="114">
        <f t="shared" si="13"/>
        <v>1.5173249999999444E-3</v>
      </c>
      <c r="AO48" s="114">
        <f t="shared" si="13"/>
        <v>1.5197290000004485E-3</v>
      </c>
      <c r="AP48" s="114">
        <f t="shared" si="13"/>
        <v>1.4209459999997912E-3</v>
      </c>
      <c r="AQ48" s="114">
        <f t="shared" si="13"/>
        <v>1.0829249999994017E-3</v>
      </c>
      <c r="AR48" s="114">
        <f t="shared" si="13"/>
        <v>2.4666700000005037E-3</v>
      </c>
      <c r="AS48" s="114">
        <f t="shared" si="13"/>
        <v>3.4295689999995424E-3</v>
      </c>
      <c r="AT48" s="114">
        <f t="shared" si="13"/>
        <v>1.9755670000000669E-3</v>
      </c>
      <c r="AU48" s="114">
        <f t="shared" si="13"/>
        <v>1.7144929999995256E-3</v>
      </c>
      <c r="AV48" s="114">
        <f t="shared" si="13"/>
        <v>1.9755040000001833E-3</v>
      </c>
      <c r="AW48" s="114">
        <f t="shared" si="13"/>
        <v>2.0974310000005103E-3</v>
      </c>
      <c r="AX48" s="114">
        <f t="shared" si="13"/>
        <v>1.9765080000001545E-3</v>
      </c>
      <c r="AY48" s="114">
        <f t="shared" si="13"/>
        <v>4.3216659999992385E-3</v>
      </c>
      <c r="AZ48" s="114">
        <f t="shared" si="13"/>
        <v>1.2782650000008472E-3</v>
      </c>
      <c r="BA48" s="114">
        <f t="shared" si="13"/>
        <v>2.7484980730005382E-3</v>
      </c>
      <c r="BB48" s="114">
        <f t="shared" si="13"/>
        <v>0</v>
      </c>
      <c r="BC48" s="115">
        <f t="shared" si="13"/>
        <v>0</v>
      </c>
      <c r="BD48" s="238"/>
    </row>
    <row r="49" spans="30:55" ht="13" thickTop="1">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BD8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245</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1/$A$1*'[1]441044114413Exp'!B$263</f>
        <v>1.7012563758400006</v>
      </c>
      <c r="D5" s="117">
        <f>1/$A$1*'[1]441044114413Exp'!C$263</f>
        <v>1.6624375458399998</v>
      </c>
      <c r="E5" s="117">
        <f>1/$A$1*'[1]441044114413Exp'!D$263</f>
        <v>1.8307633834799997</v>
      </c>
      <c r="F5" s="117">
        <f>1/$A$1*'[1]441044114413Exp'!E$263</f>
        <v>1.5930147997999997</v>
      </c>
      <c r="G5" s="117">
        <f>1/$A$1*'[1]441044114413Exp'!F$263</f>
        <v>1.6287993073199998</v>
      </c>
      <c r="H5" s="117">
        <f>1/$A$1*'[1]441044114413Exp'!G$263</f>
        <v>1.65312600632</v>
      </c>
      <c r="I5" s="117">
        <f>1/$A$1*'[1]441044114413Exp'!H$263</f>
        <v>1.7567524291200001</v>
      </c>
      <c r="J5" s="117">
        <f>1/$A$1*'[1]441044114413Exp'!I$263</f>
        <v>0.85987775568000002</v>
      </c>
      <c r="K5" s="117">
        <f>1/$A$1*'[1]441044114413Exp'!J$263</f>
        <v>0.49291860799999987</v>
      </c>
      <c r="L5" s="117">
        <f>1/$A$1*'[1]441044114413Exp'!K$263</f>
        <v>0.46099259163999995</v>
      </c>
      <c r="M5" s="117">
        <f>1/$A$1*'[1]441044114413Exp'!L$263</f>
        <v>0.42534105319333332</v>
      </c>
      <c r="N5" s="117">
        <f>1/$A$1*'[1]441044114413Exp'!M$263</f>
        <v>0.33542219004000001</v>
      </c>
      <c r="O5" s="117">
        <f>1/$A$1*'[1]441044114413Exp'!N$263</f>
        <v>0.40028285947999992</v>
      </c>
      <c r="P5" s="117">
        <f>1/$A$1*'[1]441044114413Exp'!O$263</f>
        <v>0.47788824495999993</v>
      </c>
      <c r="Q5" s="117">
        <f>1/$A$1*'[1]441044114413Exp'!P$263</f>
        <v>0.70246426375999993</v>
      </c>
      <c r="R5" s="117">
        <f>1/$A$1*'[1]441044114413Exp'!Q$263</f>
        <v>0.84014574363999983</v>
      </c>
      <c r="S5" s="117">
        <f>1/$A$1*'[1]441044114413Exp'!R$263</f>
        <v>0.88970186171999988</v>
      </c>
      <c r="T5" s="117">
        <f>1/$A$1*'[1]441044114413Exp'!S$263</f>
        <v>0.65722055895999998</v>
      </c>
      <c r="U5" s="117">
        <f>1/$A$1*'[1]441044114413Exp'!T$263</f>
        <v>1.00831384776</v>
      </c>
      <c r="V5" s="117">
        <f>1/$A$1*'[1]441044114413Exp'!U$263</f>
        <v>1.0765344032799999</v>
      </c>
      <c r="W5" s="117">
        <f>1/$A$1*'[1]441044114413Exp'!V$263</f>
        <v>1.1637441914000002</v>
      </c>
      <c r="X5" s="117">
        <f>1/$A$1*'[1]441044114413Exp'!W$263</f>
        <v>0.80552373356000007</v>
      </c>
      <c r="Y5" s="117">
        <f>1/$A$1*'[1]441044114413Exp'!X$263</f>
        <v>0.88773484947447978</v>
      </c>
      <c r="Z5" s="117">
        <f>1/$A$1*'[1]441044114413Exp'!Y$263</f>
        <v>1.2156252296361596</v>
      </c>
      <c r="AA5" s="117">
        <f>1/$A$1*'[1]441044114413Exp'!Z$263</f>
        <v>0</v>
      </c>
      <c r="AB5" s="216">
        <f>1/$A$1*'[1]441044114413Exp'!AA$263</f>
        <v>0</v>
      </c>
      <c r="AC5" s="18"/>
      <c r="AD5" s="187">
        <f>'[1]441044114413Exp'!AB$263</f>
        <v>331.76321800000005</v>
      </c>
      <c r="AE5" s="140">
        <f>'[1]441044114413Exp'!AC$263</f>
        <v>273.58715999999987</v>
      </c>
      <c r="AF5" s="140">
        <f>'[1]441044114413Exp'!AD$263</f>
        <v>314.82393299999995</v>
      </c>
      <c r="AG5" s="140">
        <f>'[1]441044114413Exp'!AE$263</f>
        <v>277.05149899999992</v>
      </c>
      <c r="AH5" s="140">
        <f>'[1]441044114413Exp'!AF$263</f>
        <v>342.92633899999987</v>
      </c>
      <c r="AI5" s="140">
        <f>'[1]441044114413Exp'!AG$263</f>
        <v>338.41921700000006</v>
      </c>
      <c r="AJ5" s="140">
        <f>'[1]441044114413Exp'!AH$263</f>
        <v>431.72965900000008</v>
      </c>
      <c r="AK5" s="140">
        <f>'[1]441044114413Exp'!AI$263</f>
        <v>179.86480299999997</v>
      </c>
      <c r="AL5" s="140">
        <f>'[1]441044114413Exp'!AJ$263</f>
        <v>64.630051000000009</v>
      </c>
      <c r="AM5" s="140">
        <f>'[1]441044114413Exp'!AK$263</f>
        <v>49.142842999999992</v>
      </c>
      <c r="AN5" s="140">
        <f>'[1]441044114413Exp'!AL$263</f>
        <v>50.229093000000006</v>
      </c>
      <c r="AO5" s="140">
        <f>'[1]441044114413Exp'!AM$263</f>
        <v>44.838776000000003</v>
      </c>
      <c r="AP5" s="140">
        <f>'[1]441044114413Exp'!AN$263</f>
        <v>56.357914000000001</v>
      </c>
      <c r="AQ5" s="140">
        <f>'[1]441044114413Exp'!AO$263</f>
        <v>60.369038999999994</v>
      </c>
      <c r="AR5" s="140">
        <f>'[1]441044114413Exp'!AP$263</f>
        <v>87.20270499999998</v>
      </c>
      <c r="AS5" s="140">
        <f>'[1]441044114413Exp'!AQ$263</f>
        <v>98.944871999999975</v>
      </c>
      <c r="AT5" s="140">
        <f>'[1]441044114413Exp'!AR$263</f>
        <v>93.127165999999974</v>
      </c>
      <c r="AU5" s="140">
        <f>'[1]441044114413Exp'!AS$263</f>
        <v>85.863506999999998</v>
      </c>
      <c r="AV5" s="140">
        <f>'[1]441044114413Exp'!AT$263</f>
        <v>112.54180100000002</v>
      </c>
      <c r="AW5" s="140">
        <f>'[1]441044114413Exp'!AU$263</f>
        <v>114.96207099999998</v>
      </c>
      <c r="AX5" s="140">
        <f>'[1]441044114413Exp'!AV$263</f>
        <v>119.65127699999999</v>
      </c>
      <c r="AY5" s="140">
        <f>'[1]441044114413Exp'!AW$263</f>
        <v>105.90149599999998</v>
      </c>
      <c r="AZ5" s="140">
        <f>'[1]441044114413Exp'!AX$263</f>
        <v>134.39442299999996</v>
      </c>
      <c r="BA5" s="140">
        <f>'[1]441044114413Exp'!AY$263</f>
        <v>147.75714523899998</v>
      </c>
      <c r="BB5" s="140">
        <f>'[1]441044114413Exp'!AZ$263</f>
        <v>0</v>
      </c>
      <c r="BC5" s="219">
        <f>'[1]441044114413Exp'!BA$263</f>
        <v>0</v>
      </c>
      <c r="BD5" s="238"/>
    </row>
    <row r="6" spans="1:56" ht="17.149999999999999" customHeight="1" thickTop="1">
      <c r="B6" s="43" t="s">
        <v>24</v>
      </c>
      <c r="C6" s="46">
        <f>1/$A$1*'[1]441044114413Exp'!B$266</f>
        <v>3.9737590199999999E-2</v>
      </c>
      <c r="D6" s="34">
        <f>1/$A$1*'[1]441044114413Exp'!C$266</f>
        <v>1.9930289160000003E-2</v>
      </c>
      <c r="E6" s="34">
        <f>1/$A$1*'[1]441044114413Exp'!D$266</f>
        <v>1.7367981359999996E-2</v>
      </c>
      <c r="F6" s="34">
        <f>1/$A$1*'[1]441044114413Exp'!E$266</f>
        <v>3.2756480199999993E-2</v>
      </c>
      <c r="G6" s="34">
        <f>1/$A$1*'[1]441044114413Exp'!F$266</f>
        <v>3.6068587199999998E-3</v>
      </c>
      <c r="H6" s="34">
        <f>1/$A$1*'[1]441044114413Exp'!G$266</f>
        <v>4.4980903640000007E-2</v>
      </c>
      <c r="I6" s="34">
        <f>1/$A$1*'[1]441044114413Exp'!H$266</f>
        <v>5.0949141000000003E-2</v>
      </c>
      <c r="J6" s="34">
        <f>1/$A$1*'[1]441044114413Exp'!I$266</f>
        <v>6.7532716400000012E-2</v>
      </c>
      <c r="K6" s="34">
        <f>1/$A$1*'[1]441044114413Exp'!J$266</f>
        <v>5.6149523640000004E-2</v>
      </c>
      <c r="L6" s="34">
        <f>1/$A$1*'[1]441044114413Exp'!K$266</f>
        <v>9.6387985960000019E-2</v>
      </c>
      <c r="M6" s="34">
        <f>1/$A$1*'[1]441044114413Exp'!L$266</f>
        <v>5.9923760399999998E-2</v>
      </c>
      <c r="N6" s="34">
        <f>1/$A$1*'[1]441044114413Exp'!M$266</f>
        <v>4.8207746160000002E-2</v>
      </c>
      <c r="O6" s="34">
        <f>1/$A$1*'[1]441044114413Exp'!N$266</f>
        <v>9.9766618559999992E-2</v>
      </c>
      <c r="P6" s="34">
        <f>1/$A$1*'[1]441044114413Exp'!O$266</f>
        <v>7.608371148000001E-2</v>
      </c>
      <c r="Q6" s="34">
        <f>1/$A$1*'[1]441044114413Exp'!P$266</f>
        <v>0.11332600272</v>
      </c>
      <c r="R6" s="34">
        <f>1/$A$1*'[1]441044114413Exp'!Q$266</f>
        <v>0.12580516620000001</v>
      </c>
      <c r="S6" s="34">
        <f>1/$A$1*'[1]441044114413Exp'!R$266</f>
        <v>0.13257038592000001</v>
      </c>
      <c r="T6" s="34">
        <f>1/$A$1*'[1]441044114413Exp'!S$266</f>
        <v>6.1431511680000009E-2</v>
      </c>
      <c r="U6" s="34">
        <f>1/$A$1*'[1]441044114413Exp'!T$266</f>
        <v>0.15402645216000002</v>
      </c>
      <c r="V6" s="34">
        <f>1/$A$1*'[1]441044114413Exp'!U$266</f>
        <v>0.13945883364</v>
      </c>
      <c r="W6" s="34">
        <f>1/$A$1*'[1]441044114413Exp'!V$266</f>
        <v>0.24023839391999996</v>
      </c>
      <c r="X6" s="34">
        <f>1/$A$1*'[1]441044114413Exp'!W$266</f>
        <v>0.21802218732</v>
      </c>
      <c r="Y6" s="34">
        <f>1/$A$1*'[1]441044114413Exp'!X$266</f>
        <v>0.17917497863999998</v>
      </c>
      <c r="Z6" s="34">
        <f>1/$A$1*'[1]441044114413Exp'!Y$266</f>
        <v>0.35433639865400002</v>
      </c>
      <c r="AA6" s="34">
        <f>1/$A$1*'[1]441044114413Exp'!Z$266</f>
        <v>0</v>
      </c>
      <c r="AB6" s="47">
        <f>1/$A$1*'[1]441044114413Exp'!AA$266</f>
        <v>0</v>
      </c>
      <c r="AC6" s="35"/>
      <c r="AD6" s="193">
        <f>'[1]441044114413Exp'!AB$266</f>
        <v>2.9162480000000004</v>
      </c>
      <c r="AE6" s="194">
        <f>'[1]441044114413Exp'!AC$266</f>
        <v>1.7479800000000001</v>
      </c>
      <c r="AF6" s="194">
        <f>'[1]441044114413Exp'!AD$266</f>
        <v>1.8670599999999999</v>
      </c>
      <c r="AG6" s="194">
        <f>'[1]441044114413Exp'!AE$266</f>
        <v>2.4756809999999998</v>
      </c>
      <c r="AH6" s="194">
        <f>'[1]441044114413Exp'!AF$266</f>
        <v>0.49762799999999996</v>
      </c>
      <c r="AI6" s="194">
        <f>'[1]441044114413Exp'!AG$266</f>
        <v>3.533245</v>
      </c>
      <c r="AJ6" s="194">
        <f>'[1]441044114413Exp'!AH$266</f>
        <v>7.5634569999999997</v>
      </c>
      <c r="AK6" s="194">
        <f>'[1]441044114413Exp'!AI$266</f>
        <v>6.0924880000000003</v>
      </c>
      <c r="AL6" s="194">
        <f>'[1]441044114413Exp'!AJ$266</f>
        <v>5.129937</v>
      </c>
      <c r="AM6" s="194">
        <f>'[1]441044114413Exp'!AK$266</f>
        <v>8.6196769999999994</v>
      </c>
      <c r="AN6" s="194">
        <f>'[1]441044114413Exp'!AL$266</f>
        <v>5.6918989999999994</v>
      </c>
      <c r="AO6" s="194">
        <f>'[1]441044114413Exp'!AM$266</f>
        <v>5.3754330000000001</v>
      </c>
      <c r="AP6" s="194">
        <f>'[1]441044114413Exp'!AN$266</f>
        <v>11.817026</v>
      </c>
      <c r="AQ6" s="194">
        <f>'[1]441044114413Exp'!AO$266</f>
        <v>8.7131819999999998</v>
      </c>
      <c r="AR6" s="194">
        <f>'[1]441044114413Exp'!AP$266</f>
        <v>12.197694</v>
      </c>
      <c r="AS6" s="194">
        <f>'[1]441044114413Exp'!AQ$266</f>
        <v>13.315605</v>
      </c>
      <c r="AT6" s="194">
        <f>'[1]441044114413Exp'!AR$266</f>
        <v>13.800896999999999</v>
      </c>
      <c r="AU6" s="194">
        <f>'[1]441044114413Exp'!AS$266</f>
        <v>9.7341060000000006</v>
      </c>
      <c r="AV6" s="194">
        <f>'[1]441044114413Exp'!AT$266</f>
        <v>16.391466000000001</v>
      </c>
      <c r="AW6" s="194">
        <f>'[1]441044114413Exp'!AU$266</f>
        <v>12.967879</v>
      </c>
      <c r="AX6" s="194">
        <f>'[1]441044114413Exp'!AV$266</f>
        <v>22.626683</v>
      </c>
      <c r="AY6" s="194">
        <f>'[1]441044114413Exp'!AW$266</f>
        <v>25.720452999999999</v>
      </c>
      <c r="AZ6" s="194">
        <f>'[1]441044114413Exp'!AX$266</f>
        <v>23.143445999999997</v>
      </c>
      <c r="BA6" s="194">
        <f>'[1]441044114413Exp'!AY$266</f>
        <v>37.599955970000003</v>
      </c>
      <c r="BB6" s="194">
        <f>'[1]441044114413Exp'!AZ$266</f>
        <v>0</v>
      </c>
      <c r="BC6" s="233">
        <f>'[1]441044114413Exp'!BA$266</f>
        <v>0</v>
      </c>
      <c r="BD6" s="238"/>
    </row>
    <row r="7" spans="1:56">
      <c r="B7" s="4" t="s">
        <v>93</v>
      </c>
      <c r="C7" s="243">
        <f>1/$A$1*'[1]441044114413Exp'!B$75</f>
        <v>3.5977261320000002E-2</v>
      </c>
      <c r="D7" s="11">
        <f>1/$A$1*'[1]441044114413Exp'!C$75</f>
        <v>1.8267966720000001E-2</v>
      </c>
      <c r="E7" s="11">
        <f>1/$A$1*'[1]441044114413Exp'!D$75</f>
        <v>1.0377688279999998E-2</v>
      </c>
      <c r="F7" s="11">
        <f>1/$A$1*'[1]441044114413Exp'!E$75</f>
        <v>2.89138E-2</v>
      </c>
      <c r="G7" s="11">
        <f>1/$A$1*'[1]441044114413Exp'!F$75</f>
        <v>2.4069999999999999E-3</v>
      </c>
      <c r="H7" s="11">
        <f>1/$A$1*'[1]441044114413Exp'!G$75</f>
        <v>4.1562171600000003E-2</v>
      </c>
      <c r="I7" s="11">
        <f>1/$A$1*'[1]441044114413Exp'!H$75</f>
        <v>4.0418852599999999E-2</v>
      </c>
      <c r="J7" s="11">
        <f>1/$A$1*'[1]441044114413Exp'!I$75</f>
        <v>6.5304791200000004E-2</v>
      </c>
      <c r="K7" s="11">
        <f>1/$A$1*'[1]441044114413Exp'!J$75</f>
        <v>5.3368612920000003E-2</v>
      </c>
      <c r="L7" s="11">
        <f>1/$A$1*'[1]441044114413Exp'!K$75</f>
        <v>9.5728161760000013E-2</v>
      </c>
      <c r="M7" s="11">
        <f>1/$A$1*'[1]441044114413Exp'!L$75</f>
        <v>5.9764430879999997E-2</v>
      </c>
      <c r="N7" s="11">
        <f>1/$A$1*'[1]441044114413Exp'!M$75</f>
        <v>4.8207746160000002E-2</v>
      </c>
      <c r="O7" s="11">
        <f>1/$A$1*'[1]441044114413Exp'!N$75</f>
        <v>9.9766618559999992E-2</v>
      </c>
      <c r="P7" s="11">
        <f>1/$A$1*'[1]441044114413Exp'!O$75</f>
        <v>7.5002082120000008E-2</v>
      </c>
      <c r="Q7" s="11">
        <f>1/$A$1*'[1]441044114413Exp'!P$75</f>
        <v>0.11332600272</v>
      </c>
      <c r="R7" s="11">
        <f>1/$A$1*'[1]441044114413Exp'!Q$75</f>
        <v>0.12550411440000001</v>
      </c>
      <c r="S7" s="11">
        <f>1/$A$1*'[1]441044114413Exp'!R$75</f>
        <v>0.11944106244000001</v>
      </c>
      <c r="T7" s="11">
        <f>1/$A$1*'[1]441044114413Exp'!S$75</f>
        <v>6.1090971480000006E-2</v>
      </c>
      <c r="U7" s="11">
        <f>1/$A$1*'[1]441044114413Exp'!T$75</f>
        <v>0.14815116036000001</v>
      </c>
      <c r="V7" s="11">
        <f>1/$A$1*'[1]441044114413Exp'!U$75</f>
        <v>0.13782971160000002</v>
      </c>
      <c r="W7" s="11">
        <f>1/$A$1*'[1]441044114413Exp'!V$75</f>
        <v>0.23879105459999997</v>
      </c>
      <c r="X7" s="11">
        <f>1/$A$1*'[1]441044114413Exp'!W$75</f>
        <v>0.2093194404</v>
      </c>
      <c r="Y7" s="11">
        <f>1/$A$1*'[1]441044114413Exp'!X$75</f>
        <v>0.17917497863999998</v>
      </c>
      <c r="Z7" s="11">
        <f>1/$A$1*'[1]441044114413Exp'!Y$75</f>
        <v>0.35316612576</v>
      </c>
      <c r="AA7" s="11">
        <f>1/$A$1*'[1]441044114413Exp'!Z$75</f>
        <v>0</v>
      </c>
      <c r="AB7" s="10">
        <f>1/$A$1*'[1]441044114413Exp'!AA$75</f>
        <v>0</v>
      </c>
      <c r="AC7" s="35"/>
      <c r="AD7" s="245">
        <f>'[1]441044114413Exp'!AB$75</f>
        <v>2.0964529999999999</v>
      </c>
      <c r="AE7" s="190">
        <f>'[1]441044114413Exp'!AC$75</f>
        <v>1.350484</v>
      </c>
      <c r="AF7" s="190">
        <f>'[1]441044114413Exp'!AD$75</f>
        <v>0.65907699999999991</v>
      </c>
      <c r="AG7" s="190">
        <f>'[1]441044114413Exp'!AE$75</f>
        <v>1.7655619999999999</v>
      </c>
      <c r="AH7" s="190">
        <f>'[1]441044114413Exp'!AF$75</f>
        <v>0.12564599999999998</v>
      </c>
      <c r="AI7" s="190">
        <f>'[1]441044114413Exp'!AG$75</f>
        <v>2.714823</v>
      </c>
      <c r="AJ7" s="190">
        <f>'[1]441044114413Exp'!AH$75</f>
        <v>4.8529369999999998</v>
      </c>
      <c r="AK7" s="190">
        <f>'[1]441044114413Exp'!AI$75</f>
        <v>5.4823719999999998</v>
      </c>
      <c r="AL7" s="190">
        <f>'[1]441044114413Exp'!AJ$75</f>
        <v>4.488696</v>
      </c>
      <c r="AM7" s="190">
        <f>'[1]441044114413Exp'!AK$75</f>
        <v>8.5422999999999991</v>
      </c>
      <c r="AN7" s="190">
        <f>'[1]441044114413Exp'!AL$75</f>
        <v>5.6739439999999997</v>
      </c>
      <c r="AO7" s="190">
        <f>'[1]441044114413Exp'!AM$75</f>
        <v>5.3754330000000001</v>
      </c>
      <c r="AP7" s="190">
        <f>'[1]441044114413Exp'!AN$75</f>
        <v>11.817026</v>
      </c>
      <c r="AQ7" s="190">
        <f>'[1]441044114413Exp'!AO$75</f>
        <v>8.5332089999999994</v>
      </c>
      <c r="AR7" s="190">
        <f>'[1]441044114413Exp'!AP$75</f>
        <v>12.197694</v>
      </c>
      <c r="AS7" s="190">
        <f>'[1]441044114413Exp'!AQ$75</f>
        <v>13.281801</v>
      </c>
      <c r="AT7" s="190">
        <f>'[1]441044114413Exp'!AR$75</f>
        <v>12.643505999999999</v>
      </c>
      <c r="AU7" s="190">
        <f>'[1]441044114413Exp'!AS$75</f>
        <v>9.6689670000000003</v>
      </c>
      <c r="AV7" s="190">
        <f>'[1]441044114413Exp'!AT$75</f>
        <v>15.620833999999999</v>
      </c>
      <c r="AW7" s="190">
        <f>'[1]441044114413Exp'!AU$75</f>
        <v>12.807865</v>
      </c>
      <c r="AX7" s="190">
        <f>'[1]441044114413Exp'!AV$75</f>
        <v>22.487462999999998</v>
      </c>
      <c r="AY7" s="190">
        <f>'[1]441044114413Exp'!AW$75</f>
        <v>24.906700999999998</v>
      </c>
      <c r="AZ7" s="190">
        <f>'[1]441044114413Exp'!AX$75</f>
        <v>23.143445999999997</v>
      </c>
      <c r="BA7" s="190">
        <f>'[1]441044114413Exp'!AY$75</f>
        <v>37.432145139999996</v>
      </c>
      <c r="BB7" s="190">
        <f>'[1]441044114413Exp'!AZ$75</f>
        <v>0</v>
      </c>
      <c r="BC7" s="229">
        <f>'[1]441044114413Exp'!BA$75</f>
        <v>0</v>
      </c>
      <c r="BD7" s="238"/>
    </row>
    <row r="8" spans="1:56">
      <c r="B8" s="7" t="s">
        <v>23</v>
      </c>
      <c r="C8" s="58">
        <f t="shared" ref="C8:AB8" si="2">SUM(C6:C6)-SUM(C7:C7)</f>
        <v>3.7603288799999968E-3</v>
      </c>
      <c r="D8" s="38">
        <f t="shared" si="2"/>
        <v>1.6623224400000025E-3</v>
      </c>
      <c r="E8" s="38">
        <f t="shared" si="2"/>
        <v>6.9902930799999978E-3</v>
      </c>
      <c r="F8" s="38">
        <f t="shared" si="2"/>
        <v>3.8426801999999934E-3</v>
      </c>
      <c r="G8" s="38">
        <f t="shared" si="2"/>
        <v>1.19985872E-3</v>
      </c>
      <c r="H8" s="38">
        <f t="shared" si="2"/>
        <v>3.418732040000004E-3</v>
      </c>
      <c r="I8" s="38">
        <f t="shared" si="2"/>
        <v>1.0530288400000004E-2</v>
      </c>
      <c r="J8" s="38">
        <f t="shared" si="2"/>
        <v>2.2279252000000083E-3</v>
      </c>
      <c r="K8" s="38">
        <f t="shared" si="2"/>
        <v>2.7809107200000016E-3</v>
      </c>
      <c r="L8" s="38">
        <f t="shared" si="2"/>
        <v>6.5982420000000597E-4</v>
      </c>
      <c r="M8" s="38">
        <f t="shared" si="2"/>
        <v>1.5932952000000111E-4</v>
      </c>
      <c r="N8" s="38">
        <f t="shared" si="2"/>
        <v>0</v>
      </c>
      <c r="O8" s="38">
        <f t="shared" si="2"/>
        <v>0</v>
      </c>
      <c r="P8" s="38">
        <f t="shared" si="2"/>
        <v>1.0816293600000026E-3</v>
      </c>
      <c r="Q8" s="38">
        <f t="shared" si="2"/>
        <v>0</v>
      </c>
      <c r="R8" s="38">
        <f t="shared" si="2"/>
        <v>3.0105180000000731E-4</v>
      </c>
      <c r="S8" s="38">
        <f t="shared" si="2"/>
        <v>1.3129323479999996E-2</v>
      </c>
      <c r="T8" s="38">
        <f t="shared" si="2"/>
        <v>3.4054020000000296E-4</v>
      </c>
      <c r="U8" s="38">
        <f t="shared" si="2"/>
        <v>5.8752918000000154E-3</v>
      </c>
      <c r="V8" s="38">
        <f t="shared" si="2"/>
        <v>1.6291220399999862E-3</v>
      </c>
      <c r="W8" s="38">
        <f t="shared" si="2"/>
        <v>1.4473393199999907E-3</v>
      </c>
      <c r="X8" s="38">
        <f t="shared" si="2"/>
        <v>8.702746920000004E-3</v>
      </c>
      <c r="Y8" s="38">
        <f t="shared" si="2"/>
        <v>0</v>
      </c>
      <c r="Z8" s="38">
        <f t="shared" si="2"/>
        <v>1.1702728940000129E-3</v>
      </c>
      <c r="AA8" s="38">
        <f t="shared" si="2"/>
        <v>0</v>
      </c>
      <c r="AB8" s="60">
        <f t="shared" si="2"/>
        <v>0</v>
      </c>
      <c r="AC8" s="35"/>
      <c r="AD8" s="195">
        <f t="shared" ref="AD8:BC8" si="3">SUM(AD6:AD6)-SUM(AD7:AD7)</f>
        <v>0.8197950000000005</v>
      </c>
      <c r="AE8" s="191">
        <f t="shared" si="3"/>
        <v>0.39749600000000007</v>
      </c>
      <c r="AF8" s="191">
        <f t="shared" si="3"/>
        <v>1.207983</v>
      </c>
      <c r="AG8" s="191">
        <f t="shared" si="3"/>
        <v>0.71011899999999994</v>
      </c>
      <c r="AH8" s="191">
        <f t="shared" si="3"/>
        <v>0.37198199999999998</v>
      </c>
      <c r="AI8" s="191">
        <f t="shared" si="3"/>
        <v>0.81842199999999998</v>
      </c>
      <c r="AJ8" s="191">
        <f t="shared" si="3"/>
        <v>2.7105199999999998</v>
      </c>
      <c r="AK8" s="191">
        <f t="shared" si="3"/>
        <v>0.61011600000000055</v>
      </c>
      <c r="AL8" s="191">
        <f t="shared" si="3"/>
        <v>0.64124099999999995</v>
      </c>
      <c r="AM8" s="191">
        <f t="shared" si="3"/>
        <v>7.7377000000000251E-2</v>
      </c>
      <c r="AN8" s="191">
        <f t="shared" si="3"/>
        <v>1.7954999999999721E-2</v>
      </c>
      <c r="AO8" s="191">
        <f t="shared" si="3"/>
        <v>0</v>
      </c>
      <c r="AP8" s="191">
        <f t="shared" si="3"/>
        <v>0</v>
      </c>
      <c r="AQ8" s="191">
        <f t="shared" si="3"/>
        <v>0.17997300000000038</v>
      </c>
      <c r="AR8" s="191">
        <f t="shared" si="3"/>
        <v>0</v>
      </c>
      <c r="AS8" s="191">
        <f t="shared" si="3"/>
        <v>3.3803999999999945E-2</v>
      </c>
      <c r="AT8" s="191">
        <f t="shared" si="3"/>
        <v>1.1573910000000005</v>
      </c>
      <c r="AU8" s="191">
        <f t="shared" si="3"/>
        <v>6.513900000000028E-2</v>
      </c>
      <c r="AV8" s="191">
        <f t="shared" si="3"/>
        <v>0.77063200000000265</v>
      </c>
      <c r="AW8" s="191">
        <f t="shared" si="3"/>
        <v>0.16001400000000032</v>
      </c>
      <c r="AX8" s="191">
        <f t="shared" si="3"/>
        <v>0.13922000000000168</v>
      </c>
      <c r="AY8" s="191">
        <f t="shared" si="3"/>
        <v>0.81375200000000092</v>
      </c>
      <c r="AZ8" s="191">
        <f t="shared" si="3"/>
        <v>0</v>
      </c>
      <c r="BA8" s="191">
        <f t="shared" si="3"/>
        <v>0.16781083000000763</v>
      </c>
      <c r="BB8" s="191">
        <f t="shared" si="3"/>
        <v>0</v>
      </c>
      <c r="BC8" s="230">
        <f t="shared" si="3"/>
        <v>0</v>
      </c>
      <c r="BD8" s="238"/>
    </row>
    <row r="9" spans="1:56" ht="17.149999999999999" customHeight="1">
      <c r="B9" s="16" t="s">
        <v>114</v>
      </c>
      <c r="C9" s="242">
        <f>1/$A$1*'[1]441044114413Exp'!B$268</f>
        <v>3.5421004360000001E-2</v>
      </c>
      <c r="D9" s="32">
        <f>1/$A$1*'[1]441044114413Exp'!C$268</f>
        <v>4.0810893999999986E-2</v>
      </c>
      <c r="E9" s="32">
        <f>1/$A$1*'[1]441044114413Exp'!D$268</f>
        <v>4.2684516039999995E-2</v>
      </c>
      <c r="F9" s="32">
        <f>1/$A$1*'[1]441044114413Exp'!E$268</f>
        <v>1.7550193959999998E-2</v>
      </c>
      <c r="G9" s="32">
        <f>1/$A$1*'[1]441044114413Exp'!F$268</f>
        <v>1.613427232E-2</v>
      </c>
      <c r="H9" s="32">
        <f>1/$A$1*'[1]441044114413Exp'!G$268</f>
        <v>1.01582284E-2</v>
      </c>
      <c r="I9" s="32">
        <f>1/$A$1*'[1]441044114413Exp'!H$268</f>
        <v>2.299513312E-2</v>
      </c>
      <c r="J9" s="32">
        <f>1/$A$1*'[1]441044114413Exp'!I$268</f>
        <v>1.501480744E-2</v>
      </c>
      <c r="K9" s="32">
        <f>1/$A$1*'[1]441044114413Exp'!J$268</f>
        <v>3.1872615600000002E-3</v>
      </c>
      <c r="L9" s="32">
        <f>1/$A$1*'[1]441044114413Exp'!K$268</f>
        <v>2.0101984000000005E-3</v>
      </c>
      <c r="M9" s="32">
        <f>1/$A$1*'[1]441044114413Exp'!L$268</f>
        <v>6.8927466999999997E-3</v>
      </c>
      <c r="N9" s="32">
        <f>1/$A$1*'[1]441044114413Exp'!M$268</f>
        <v>2.2172919999999998E-4</v>
      </c>
      <c r="O9" s="32">
        <f>1/$A$1*'[1]441044114413Exp'!N$268</f>
        <v>3.06598572E-3</v>
      </c>
      <c r="P9" s="32">
        <f>1/$A$1*'[1]441044114413Exp'!O$268</f>
        <v>5.1828669199999993E-3</v>
      </c>
      <c r="Q9" s="32">
        <f>1/$A$1*'[1]441044114413Exp'!P$268</f>
        <v>9.8079962400000002E-3</v>
      </c>
      <c r="R9" s="32">
        <f>1/$A$1*'[1]441044114413Exp'!Q$268</f>
        <v>1.30128768E-3</v>
      </c>
      <c r="S9" s="32">
        <f>1/$A$1*'[1]441044114413Exp'!R$268</f>
        <v>9.4165595999999986E-4</v>
      </c>
      <c r="T9" s="32">
        <f>1/$A$1*'[1]441044114413Exp'!S$268</f>
        <v>4.3360547999999997E-4</v>
      </c>
      <c r="U9" s="32">
        <f>1/$A$1*'[1]441044114413Exp'!T$268</f>
        <v>3.2123316399999997E-3</v>
      </c>
      <c r="V9" s="32">
        <f>1/$A$1*'[1]441044114413Exp'!U$268</f>
        <v>1.3176923199999999E-3</v>
      </c>
      <c r="W9" s="32">
        <f>1/$A$1*'[1]441044114413Exp'!V$268</f>
        <v>6.4808631999999989E-4</v>
      </c>
      <c r="X9" s="32">
        <f>1/$A$1*'[1]441044114413Exp'!W$268</f>
        <v>1.3944758239999999E-2</v>
      </c>
      <c r="Y9" s="32">
        <f>1/$A$1*'[1]441044114413Exp'!X$268</f>
        <v>1.6756313386400004E-2</v>
      </c>
      <c r="Z9" s="32">
        <f>1/$A$1*'[1]441044114413Exp'!Y$268</f>
        <v>3.8616986520000002E-3</v>
      </c>
      <c r="AA9" s="32">
        <f>1/$A$1*'[1]441044114413Exp'!Z$268</f>
        <v>0</v>
      </c>
      <c r="AB9" s="49">
        <f>1/$A$1*'[1]441044114413Exp'!AA$268</f>
        <v>0</v>
      </c>
      <c r="AC9" s="35"/>
      <c r="AD9" s="244">
        <f>'[1]441044114413Exp'!AB$268</f>
        <v>7.767353</v>
      </c>
      <c r="AE9" s="145">
        <f>'[1]441044114413Exp'!AC$268</f>
        <v>6.4536379999999989</v>
      </c>
      <c r="AF9" s="145">
        <f>'[1]441044114413Exp'!AD$268</f>
        <v>8.1061189999999996</v>
      </c>
      <c r="AG9" s="145">
        <f>'[1]441044114413Exp'!AE$268</f>
        <v>4.3352909999999998</v>
      </c>
      <c r="AH9" s="145">
        <f>'[1]441044114413Exp'!AF$268</f>
        <v>4.1421129999999993</v>
      </c>
      <c r="AI9" s="145">
        <f>'[1]441044114413Exp'!AG$268</f>
        <v>3.4607469999999996</v>
      </c>
      <c r="AJ9" s="145">
        <f>'[1]441044114413Exp'!AH$268</f>
        <v>9.866241999999998</v>
      </c>
      <c r="AK9" s="145">
        <f>'[1]441044114413Exp'!AI$268</f>
        <v>7.9079319999999989</v>
      </c>
      <c r="AL9" s="145">
        <f>'[1]441044114413Exp'!AJ$268</f>
        <v>1.688205</v>
      </c>
      <c r="AM9" s="145">
        <f>'[1]441044114413Exp'!AK$268</f>
        <v>0.89572599999999991</v>
      </c>
      <c r="AN9" s="145">
        <f>'[1]441044114413Exp'!AL$268</f>
        <v>0.66429000000000005</v>
      </c>
      <c r="AO9" s="145">
        <f>'[1]441044114413Exp'!AM$268</f>
        <v>0.21001599999999998</v>
      </c>
      <c r="AP9" s="145">
        <f>'[1]441044114413Exp'!AN$268</f>
        <v>0.66885600000000001</v>
      </c>
      <c r="AQ9" s="145">
        <f>'[1]441044114413Exp'!AO$268</f>
        <v>1.0263979999999999</v>
      </c>
      <c r="AR9" s="145">
        <f>'[1]441044114413Exp'!AP$268</f>
        <v>1.61818</v>
      </c>
      <c r="AS9" s="145">
        <f>'[1]441044114413Exp'!AQ$268</f>
        <v>0.33827499999999999</v>
      </c>
      <c r="AT9" s="145">
        <f>'[1]441044114413Exp'!AR$268</f>
        <v>0.17224999999999999</v>
      </c>
      <c r="AU9" s="145">
        <f>'[1]441044114413Exp'!AS$268</f>
        <v>0.187079</v>
      </c>
      <c r="AV9" s="145">
        <f>'[1]441044114413Exp'!AT$268</f>
        <v>1.307698</v>
      </c>
      <c r="AW9" s="145">
        <f>'[1]441044114413Exp'!AU$268</f>
        <v>0.49378699999999998</v>
      </c>
      <c r="AX9" s="145">
        <f>'[1]441044114413Exp'!AV$268</f>
        <v>0.21602499999999999</v>
      </c>
      <c r="AY9" s="145">
        <f>'[1]441044114413Exp'!AW$268</f>
        <v>2.0208499999999998</v>
      </c>
      <c r="AZ9" s="145">
        <f>'[1]441044114413Exp'!AX$268</f>
        <v>2.5237899999999995</v>
      </c>
      <c r="BA9" s="145">
        <f>'[1]441044114413Exp'!AY$268</f>
        <v>0.64202373999999995</v>
      </c>
      <c r="BB9" s="145">
        <f>'[1]441044114413Exp'!AZ$268</f>
        <v>0</v>
      </c>
      <c r="BC9" s="146">
        <f>'[1]441044114413Exp'!BA$268</f>
        <v>0</v>
      </c>
      <c r="BD9" s="238"/>
    </row>
    <row r="10" spans="1:56">
      <c r="B10" s="4" t="s">
        <v>116</v>
      </c>
      <c r="C10" s="243">
        <f>1/$A$1*'[1]441044114413Exp'!B$247</f>
        <v>3.2846858520000001E-2</v>
      </c>
      <c r="D10" s="11">
        <f>1/$A$1*'[1]441044114413Exp'!C$247</f>
        <v>3.744055067999999E-2</v>
      </c>
      <c r="E10" s="11">
        <f>1/$A$1*'[1]441044114413Exp'!D$247</f>
        <v>4.0128148519999997E-2</v>
      </c>
      <c r="F10" s="11">
        <f>1/$A$1*'[1]441044114413Exp'!E$247</f>
        <v>1.5407481079999997E-2</v>
      </c>
      <c r="G10" s="11">
        <f>1/$A$1*'[1]441044114413Exp'!F$247</f>
        <v>1.4265187279999999E-2</v>
      </c>
      <c r="H10" s="11">
        <f>1/$A$1*'[1]441044114413Exp'!G$247</f>
        <v>8.5554119200000004E-3</v>
      </c>
      <c r="I10" s="11">
        <f>1/$A$1*'[1]441044114413Exp'!H$247</f>
        <v>2.063913312E-2</v>
      </c>
      <c r="J10" s="11">
        <f>1/$A$1*'[1]441044114413Exp'!I$247</f>
        <v>1.439448636E-2</v>
      </c>
      <c r="K10" s="11">
        <f>1/$A$1*'[1]441044114413Exp'!J$247</f>
        <v>3.1872615600000002E-3</v>
      </c>
      <c r="L10" s="11">
        <f>1/$A$1*'[1]441044114413Exp'!K$247</f>
        <v>2.0101984000000005E-3</v>
      </c>
      <c r="M10" s="11">
        <f>1/$A$1*'[1]441044114413Exp'!L$247</f>
        <v>6.8338591999999995E-3</v>
      </c>
      <c r="N10" s="11">
        <f>1/$A$1*'[1]441044114413Exp'!M$247</f>
        <v>2.2172919999999998E-4</v>
      </c>
      <c r="O10" s="11">
        <f>1/$A$1*'[1]441044114413Exp'!N$247</f>
        <v>2.8963645199999999E-3</v>
      </c>
      <c r="P10" s="11">
        <f>1/$A$1*'[1]441044114413Exp'!O$247</f>
        <v>5.1430730399999996E-3</v>
      </c>
      <c r="Q10" s="11">
        <f>1/$A$1*'[1]441044114413Exp'!P$247</f>
        <v>9.8079962400000002E-3</v>
      </c>
      <c r="R10" s="11">
        <f>1/$A$1*'[1]441044114413Exp'!Q$247</f>
        <v>1.30128768E-3</v>
      </c>
      <c r="S10" s="11">
        <f>1/$A$1*'[1]441044114413Exp'!R$247</f>
        <v>9.4165595999999986E-4</v>
      </c>
      <c r="T10" s="11">
        <f>1/$A$1*'[1]441044114413Exp'!S$247</f>
        <v>4.3304351999999996E-4</v>
      </c>
      <c r="U10" s="11">
        <f>1/$A$1*'[1]441044114413Exp'!T$247</f>
        <v>3.1588975599999999E-3</v>
      </c>
      <c r="V10" s="11">
        <f>1/$A$1*'[1]441044114413Exp'!U$247</f>
        <v>1.3176923199999999E-3</v>
      </c>
      <c r="W10" s="11">
        <f>1/$A$1*'[1]441044114413Exp'!V$247</f>
        <v>6.4808631999999989E-4</v>
      </c>
      <c r="X10" s="11">
        <f>1/$A$1*'[1]441044114413Exp'!W$247</f>
        <v>1.3944758239999999E-2</v>
      </c>
      <c r="Y10" s="11">
        <f>1/$A$1*'[1]441044114413Exp'!X$247</f>
        <v>1.6756310614400003E-2</v>
      </c>
      <c r="Z10" s="11">
        <f>1/$A$1*'[1]441044114413Exp'!Y$247</f>
        <v>3.8616941160000001E-3</v>
      </c>
      <c r="AA10" s="11">
        <f>1/$A$1*'[1]441044114413Exp'!Z$247</f>
        <v>0</v>
      </c>
      <c r="AB10" s="10">
        <f>1/$A$1*'[1]441044114413Exp'!AA$247</f>
        <v>0</v>
      </c>
      <c r="AC10" s="35"/>
      <c r="AD10" s="245">
        <f>'[1]441044114413Exp'!AB$247</f>
        <v>7.0953619999999997</v>
      </c>
      <c r="AE10" s="190">
        <f>'[1]441044114413Exp'!AC$247</f>
        <v>5.6984669999999991</v>
      </c>
      <c r="AF10" s="190">
        <f>'[1]441044114413Exp'!AD$247</f>
        <v>7.3270219999999995</v>
      </c>
      <c r="AG10" s="190">
        <f>'[1]441044114413Exp'!AE$247</f>
        <v>3.6867890000000001</v>
      </c>
      <c r="AH10" s="190">
        <f>'[1]441044114413Exp'!AF$247</f>
        <v>3.6306389999999995</v>
      </c>
      <c r="AI10" s="190">
        <f>'[1]441044114413Exp'!AG$247</f>
        <v>3.0495729999999996</v>
      </c>
      <c r="AJ10" s="190">
        <f>'[1]441044114413Exp'!AH$247</f>
        <v>9.2242229999999985</v>
      </c>
      <c r="AK10" s="190">
        <f>'[1]441044114413Exp'!AI$247</f>
        <v>7.7348909999999993</v>
      </c>
      <c r="AL10" s="190">
        <f>'[1]441044114413Exp'!AJ$247</f>
        <v>1.688205</v>
      </c>
      <c r="AM10" s="190">
        <f>'[1]441044114413Exp'!AK$247</f>
        <v>0.89572599999999991</v>
      </c>
      <c r="AN10" s="190">
        <f>'[1]441044114413Exp'!AL$247</f>
        <v>0.66429000000000005</v>
      </c>
      <c r="AO10" s="190">
        <f>'[1]441044114413Exp'!AM$247</f>
        <v>0.21001599999999998</v>
      </c>
      <c r="AP10" s="190">
        <f>'[1]441044114413Exp'!AN$247</f>
        <v>0.64459</v>
      </c>
      <c r="AQ10" s="190">
        <f>'[1]441044114413Exp'!AO$247</f>
        <v>0.99996399999999996</v>
      </c>
      <c r="AR10" s="190">
        <f>'[1]441044114413Exp'!AP$247</f>
        <v>1.61818</v>
      </c>
      <c r="AS10" s="190">
        <f>'[1]441044114413Exp'!AQ$247</f>
        <v>0.33827499999999999</v>
      </c>
      <c r="AT10" s="190">
        <f>'[1]441044114413Exp'!AR$247</f>
        <v>0.17224999999999999</v>
      </c>
      <c r="AU10" s="190">
        <f>'[1]441044114413Exp'!AS$247</f>
        <v>0.18701599999999999</v>
      </c>
      <c r="AV10" s="190">
        <f>'[1]441044114413Exp'!AT$247</f>
        <v>1.290656</v>
      </c>
      <c r="AW10" s="190">
        <f>'[1]441044114413Exp'!AU$247</f>
        <v>0.49378699999999998</v>
      </c>
      <c r="AX10" s="190">
        <f>'[1]441044114413Exp'!AV$247</f>
        <v>0.21602499999999999</v>
      </c>
      <c r="AY10" s="190">
        <f>'[1]441044114413Exp'!AW$247</f>
        <v>2.0208499999999998</v>
      </c>
      <c r="AZ10" s="190">
        <f>'[1]441044114413Exp'!AX$247</f>
        <v>2.5237879999999997</v>
      </c>
      <c r="BA10" s="190">
        <f>'[1]441044114413Exp'!AY$247</f>
        <v>0.64202073999999998</v>
      </c>
      <c r="BB10" s="190">
        <f>'[1]441044114413Exp'!AZ$247</f>
        <v>0</v>
      </c>
      <c r="BC10" s="229">
        <f>'[1]441044114413Exp'!BA$247</f>
        <v>0</v>
      </c>
      <c r="BD10" s="238"/>
    </row>
    <row r="11" spans="1:56">
      <c r="B11" s="7" t="s">
        <v>23</v>
      </c>
      <c r="C11" s="58">
        <f t="shared" ref="C11:AB11" si="4">SUM(C9:C9)-SUM(C10:C10)</f>
        <v>2.57414584E-3</v>
      </c>
      <c r="D11" s="38">
        <f t="shared" si="4"/>
        <v>3.3703433199999966E-3</v>
      </c>
      <c r="E11" s="38">
        <f t="shared" si="4"/>
        <v>2.5563675199999983E-3</v>
      </c>
      <c r="F11" s="38">
        <f t="shared" si="4"/>
        <v>2.1427128800000014E-3</v>
      </c>
      <c r="G11" s="38">
        <f t="shared" si="4"/>
        <v>1.8690850400000011E-3</v>
      </c>
      <c r="H11" s="38">
        <f t="shared" si="4"/>
        <v>1.6028164799999998E-3</v>
      </c>
      <c r="I11" s="38">
        <f t="shared" si="4"/>
        <v>2.3560000000000005E-3</v>
      </c>
      <c r="J11" s="38">
        <f t="shared" si="4"/>
        <v>6.2032107999999975E-4</v>
      </c>
      <c r="K11" s="38">
        <f t="shared" si="4"/>
        <v>0</v>
      </c>
      <c r="L11" s="38">
        <f t="shared" si="4"/>
        <v>0</v>
      </c>
      <c r="M11" s="38">
        <f t="shared" si="4"/>
        <v>5.8887500000000259E-5</v>
      </c>
      <c r="N11" s="38">
        <f t="shared" si="4"/>
        <v>0</v>
      </c>
      <c r="O11" s="38">
        <f t="shared" si="4"/>
        <v>1.6962120000000008E-4</v>
      </c>
      <c r="P11" s="38">
        <f t="shared" si="4"/>
        <v>3.9793879999999726E-5</v>
      </c>
      <c r="Q11" s="38">
        <f t="shared" si="4"/>
        <v>0</v>
      </c>
      <c r="R11" s="38">
        <f t="shared" si="4"/>
        <v>0</v>
      </c>
      <c r="S11" s="38">
        <f t="shared" si="4"/>
        <v>0</v>
      </c>
      <c r="T11" s="38">
        <f t="shared" si="4"/>
        <v>5.6196000000000978E-7</v>
      </c>
      <c r="U11" s="38">
        <f t="shared" si="4"/>
        <v>5.3434079999999887E-5</v>
      </c>
      <c r="V11" s="38">
        <f t="shared" si="4"/>
        <v>0</v>
      </c>
      <c r="W11" s="38">
        <f t="shared" si="4"/>
        <v>0</v>
      </c>
      <c r="X11" s="38">
        <f t="shared" si="4"/>
        <v>0</v>
      </c>
      <c r="Y11" s="38">
        <f t="shared" si="4"/>
        <v>2.772000001066699E-9</v>
      </c>
      <c r="Z11" s="38">
        <f t="shared" si="4"/>
        <v>4.536000000089635E-9</v>
      </c>
      <c r="AA11" s="38">
        <f t="shared" si="4"/>
        <v>0</v>
      </c>
      <c r="AB11" s="60">
        <f t="shared" si="4"/>
        <v>0</v>
      </c>
      <c r="AC11" s="35"/>
      <c r="AD11" s="195">
        <f t="shared" ref="AD11:BC11" si="5">SUM(AD9:AD9)-SUM(AD10:AD10)</f>
        <v>0.67199100000000023</v>
      </c>
      <c r="AE11" s="191">
        <f t="shared" si="5"/>
        <v>0.75517099999999981</v>
      </c>
      <c r="AF11" s="191">
        <f t="shared" si="5"/>
        <v>0.77909700000000015</v>
      </c>
      <c r="AG11" s="191">
        <f t="shared" si="5"/>
        <v>0.64850199999999969</v>
      </c>
      <c r="AH11" s="191">
        <f t="shared" si="5"/>
        <v>0.51147399999999976</v>
      </c>
      <c r="AI11" s="191">
        <f t="shared" si="5"/>
        <v>0.41117399999999993</v>
      </c>
      <c r="AJ11" s="191">
        <f t="shared" si="5"/>
        <v>0.64201899999999945</v>
      </c>
      <c r="AK11" s="191">
        <f t="shared" si="5"/>
        <v>0.17304099999999956</v>
      </c>
      <c r="AL11" s="191">
        <f t="shared" si="5"/>
        <v>0</v>
      </c>
      <c r="AM11" s="191">
        <f t="shared" si="5"/>
        <v>0</v>
      </c>
      <c r="AN11" s="191">
        <f t="shared" si="5"/>
        <v>0</v>
      </c>
      <c r="AO11" s="191">
        <f t="shared" si="5"/>
        <v>0</v>
      </c>
      <c r="AP11" s="191">
        <f t="shared" si="5"/>
        <v>2.426600000000001E-2</v>
      </c>
      <c r="AQ11" s="191">
        <f t="shared" si="5"/>
        <v>2.6433999999999958E-2</v>
      </c>
      <c r="AR11" s="191">
        <f t="shared" si="5"/>
        <v>0</v>
      </c>
      <c r="AS11" s="191">
        <f t="shared" si="5"/>
        <v>0</v>
      </c>
      <c r="AT11" s="191">
        <f t="shared" si="5"/>
        <v>0</v>
      </c>
      <c r="AU11" s="191">
        <f t="shared" si="5"/>
        <v>6.3000000000007494E-5</v>
      </c>
      <c r="AV11" s="191">
        <f t="shared" si="5"/>
        <v>1.7042000000000002E-2</v>
      </c>
      <c r="AW11" s="191">
        <f t="shared" si="5"/>
        <v>0</v>
      </c>
      <c r="AX11" s="191">
        <f t="shared" si="5"/>
        <v>0</v>
      </c>
      <c r="AY11" s="191">
        <f t="shared" si="5"/>
        <v>0</v>
      </c>
      <c r="AZ11" s="191">
        <f t="shared" si="5"/>
        <v>1.9999999998354667E-6</v>
      </c>
      <c r="BA11" s="191">
        <f t="shared" si="5"/>
        <v>2.9999999999752447E-6</v>
      </c>
      <c r="BB11" s="191">
        <f t="shared" si="5"/>
        <v>0</v>
      </c>
      <c r="BC11" s="230">
        <f t="shared" si="5"/>
        <v>0</v>
      </c>
      <c r="BD11" s="238"/>
    </row>
    <row r="12" spans="1:56" ht="17.149999999999999" customHeight="1">
      <c r="B12" s="126" t="s">
        <v>160</v>
      </c>
      <c r="C12" s="253">
        <f>1/$A$1*'[1]441044114413Exp'!B$269</f>
        <v>3.1314164000000001E-4</v>
      </c>
      <c r="D12" s="127">
        <f>1/$A$1*'[1]441044114413Exp'!C$269</f>
        <v>7.9481840000000001E-4</v>
      </c>
      <c r="E12" s="127">
        <f>1/$A$1*'[1]441044114413Exp'!D$269</f>
        <v>1.4832114800000002E-3</v>
      </c>
      <c r="F12" s="127">
        <f>1/$A$1*'[1]441044114413Exp'!E$269</f>
        <v>2.4359129199999999E-3</v>
      </c>
      <c r="G12" s="127">
        <f>1/$A$1*'[1]441044114413Exp'!F$269</f>
        <v>1.8012394400000002E-3</v>
      </c>
      <c r="H12" s="127">
        <f>1/$A$1*'[1]441044114413Exp'!G$269</f>
        <v>2.0258704000000001E-3</v>
      </c>
      <c r="I12" s="127">
        <f>1/$A$1*'[1]441044114413Exp'!H$269</f>
        <v>1.498054E-3</v>
      </c>
      <c r="J12" s="127">
        <f>1/$A$1*'[1]441044114413Exp'!I$269</f>
        <v>8.9600000000000009E-4</v>
      </c>
      <c r="K12" s="127">
        <f>1/$A$1*'[1]441044114413Exp'!J$269</f>
        <v>0</v>
      </c>
      <c r="L12" s="127">
        <f>1/$A$1*'[1]441044114413Exp'!K$269</f>
        <v>3.0602880000000002E-4</v>
      </c>
      <c r="M12" s="127">
        <f>1/$A$1*'[1]441044114413Exp'!L$269</f>
        <v>0</v>
      </c>
      <c r="N12" s="127">
        <f>1/$A$1*'[1]441044114413Exp'!M$269</f>
        <v>0</v>
      </c>
      <c r="O12" s="127">
        <f>1/$A$1*'[1]441044114413Exp'!N$269</f>
        <v>0</v>
      </c>
      <c r="P12" s="127">
        <f>1/$A$1*'[1]441044114413Exp'!O$269</f>
        <v>0</v>
      </c>
      <c r="Q12" s="127">
        <f>1/$A$1*'[1]441044114413Exp'!P$269</f>
        <v>0</v>
      </c>
      <c r="R12" s="127">
        <f>1/$A$1*'[1]441044114413Exp'!Q$269</f>
        <v>0</v>
      </c>
      <c r="S12" s="127">
        <f>1/$A$1*'[1]441044114413Exp'!R$269</f>
        <v>0</v>
      </c>
      <c r="T12" s="127">
        <f>1/$A$1*'[1]441044114413Exp'!S$269</f>
        <v>0</v>
      </c>
      <c r="U12" s="127">
        <f>1/$A$1*'[1]441044114413Exp'!T$269</f>
        <v>0</v>
      </c>
      <c r="V12" s="127">
        <f>1/$A$1*'[1]441044114413Exp'!U$269</f>
        <v>0</v>
      </c>
      <c r="W12" s="127">
        <f>1/$A$1*'[1]441044114413Exp'!V$269</f>
        <v>1.9569312000000002E-4</v>
      </c>
      <c r="X12" s="127">
        <f>1/$A$1*'[1]441044114413Exp'!W$269</f>
        <v>0</v>
      </c>
      <c r="Y12" s="127">
        <f>1/$A$1*'[1]441044114413Exp'!X$269</f>
        <v>3.276E-7</v>
      </c>
      <c r="Z12" s="127">
        <f>1/$A$1*'[1]441044114413Exp'!Y$269</f>
        <v>0</v>
      </c>
      <c r="AA12" s="127">
        <f>1/$A$1*'[1]441044114413Exp'!Z$269</f>
        <v>0</v>
      </c>
      <c r="AB12" s="122">
        <f>1/$A$1*'[1]441044114413Exp'!AA$269</f>
        <v>0</v>
      </c>
      <c r="AC12" s="35"/>
      <c r="AD12" s="254">
        <f>'[1]441044114413Exp'!AB$269</f>
        <v>8.954899999999999E-2</v>
      </c>
      <c r="AE12" s="196">
        <f>'[1]441044114413Exp'!AC$269</f>
        <v>0.13742299999999999</v>
      </c>
      <c r="AF12" s="196">
        <f>'[1]441044114413Exp'!AD$269</f>
        <v>0.32025799999999999</v>
      </c>
      <c r="AG12" s="196">
        <f>'[1]441044114413Exp'!AE$269</f>
        <v>0.46079100000000001</v>
      </c>
      <c r="AH12" s="196">
        <f>'[1]441044114413Exp'!AF$269</f>
        <v>0.32849599999999995</v>
      </c>
      <c r="AI12" s="196">
        <f>'[1]441044114413Exp'!AG$269</f>
        <v>0.39034199999999997</v>
      </c>
      <c r="AJ12" s="196">
        <f>'[1]441044114413Exp'!AH$269</f>
        <v>0.24466499999999999</v>
      </c>
      <c r="AK12" s="196">
        <f>'[1]441044114413Exp'!AI$269</f>
        <v>0.19539299999999998</v>
      </c>
      <c r="AL12" s="196">
        <f>'[1]441044114413Exp'!AJ$269</f>
        <v>0</v>
      </c>
      <c r="AM12" s="196">
        <f>'[1]441044114413Exp'!AK$269</f>
        <v>2.7920999999999998E-2</v>
      </c>
      <c r="AN12" s="196">
        <f>'[1]441044114413Exp'!AL$269</f>
        <v>0</v>
      </c>
      <c r="AO12" s="196">
        <f>'[1]441044114413Exp'!AM$269</f>
        <v>0</v>
      </c>
      <c r="AP12" s="196">
        <f>'[1]441044114413Exp'!AN$269</f>
        <v>0</v>
      </c>
      <c r="AQ12" s="196">
        <f>'[1]441044114413Exp'!AO$269</f>
        <v>0</v>
      </c>
      <c r="AR12" s="196">
        <f>'[1]441044114413Exp'!AP$269</f>
        <v>0</v>
      </c>
      <c r="AS12" s="196">
        <f>'[1]441044114413Exp'!AQ$269</f>
        <v>0</v>
      </c>
      <c r="AT12" s="196">
        <f>'[1]441044114413Exp'!AR$269</f>
        <v>0</v>
      </c>
      <c r="AU12" s="196">
        <f>'[1]441044114413Exp'!AS$269</f>
        <v>0</v>
      </c>
      <c r="AV12" s="196">
        <f>'[1]441044114413Exp'!AT$269</f>
        <v>0</v>
      </c>
      <c r="AW12" s="196">
        <f>'[1]441044114413Exp'!AU$269</f>
        <v>0</v>
      </c>
      <c r="AX12" s="196">
        <f>'[1]441044114413Exp'!AV$269</f>
        <v>1.2022E-2</v>
      </c>
      <c r="AY12" s="196">
        <f>'[1]441044114413Exp'!AW$269</f>
        <v>0</v>
      </c>
      <c r="AZ12" s="196">
        <f>'[1]441044114413Exp'!AX$269</f>
        <v>1.4999999999999999E-4</v>
      </c>
      <c r="BA12" s="196">
        <f>'[1]441044114413Exp'!AY$269</f>
        <v>0</v>
      </c>
      <c r="BB12" s="196">
        <f>'[1]441044114413Exp'!AZ$269</f>
        <v>0</v>
      </c>
      <c r="BC12" s="234">
        <f>'[1]441044114413Exp'!BA$269</f>
        <v>0</v>
      </c>
      <c r="BD12" s="238"/>
    </row>
    <row r="13" spans="1:56" ht="17.149999999999999" customHeight="1">
      <c r="B13" s="16" t="s">
        <v>152</v>
      </c>
      <c r="C13" s="250">
        <f>1/$A$1*'[1]441044114413Exp'!B$267</f>
        <v>1.2142824304799997</v>
      </c>
      <c r="D13" s="123">
        <f>1/$A$1*'[1]441044114413Exp'!C$267</f>
        <v>1.3138881160800002</v>
      </c>
      <c r="E13" s="123">
        <f>1/$A$1*'[1]441044114413Exp'!D$267</f>
        <v>1.4160864902399999</v>
      </c>
      <c r="F13" s="123">
        <f>1/$A$1*'[1]441044114413Exp'!E$267</f>
        <v>1.20055475312</v>
      </c>
      <c r="G13" s="123">
        <f>1/$A$1*'[1]441044114413Exp'!F$267</f>
        <v>1.2136065625200001</v>
      </c>
      <c r="H13" s="123">
        <f>1/$A$1*'[1]441044114413Exp'!G$267</f>
        <v>1.1368873578399998</v>
      </c>
      <c r="I13" s="123">
        <f>1/$A$1*'[1]441044114413Exp'!H$267</f>
        <v>1.171873309</v>
      </c>
      <c r="J13" s="123">
        <f>1/$A$1*'[1]441044114413Exp'!I$267</f>
        <v>0.51887744067999997</v>
      </c>
      <c r="K13" s="123">
        <f>1/$A$1*'[1]441044114413Exp'!J$267</f>
        <v>0.28950682151999996</v>
      </c>
      <c r="L13" s="123">
        <f>1/$A$1*'[1]441044114413Exp'!K$267</f>
        <v>0.20518183979999999</v>
      </c>
      <c r="M13" s="123">
        <f>1/$A$1*'[1]441044114413Exp'!L$267</f>
        <v>0.16987533900666665</v>
      </c>
      <c r="N13" s="123">
        <f>1/$A$1*'[1]441044114413Exp'!M$267</f>
        <v>0.13759689383999998</v>
      </c>
      <c r="O13" s="123">
        <f>1/$A$1*'[1]441044114413Exp'!N$267</f>
        <v>0.16162275192</v>
      </c>
      <c r="P13" s="123">
        <f>1/$A$1*'[1]441044114413Exp'!O$267</f>
        <v>0.21088119499999997</v>
      </c>
      <c r="Q13" s="123">
        <f>1/$A$1*'[1]441044114413Exp'!P$267</f>
        <v>0.21088723711999996</v>
      </c>
      <c r="R13" s="123">
        <f>1/$A$1*'[1]441044114413Exp'!Q$267</f>
        <v>0.21439460867999999</v>
      </c>
      <c r="S13" s="123">
        <f>1/$A$1*'[1]441044114413Exp'!R$267</f>
        <v>0.18156804932000004</v>
      </c>
      <c r="T13" s="123">
        <f>1/$A$1*'[1]441044114413Exp'!S$267</f>
        <v>0.19806964772000002</v>
      </c>
      <c r="U13" s="123">
        <f>1/$A$1*'[1]441044114413Exp'!T$267</f>
        <v>0.3422983054</v>
      </c>
      <c r="V13" s="123">
        <f>1/$A$1*'[1]441044114413Exp'!U$267</f>
        <v>0.46800218779999997</v>
      </c>
      <c r="W13" s="123">
        <f>1/$A$1*'[1]441044114413Exp'!V$267</f>
        <v>0.3857373517199999</v>
      </c>
      <c r="X13" s="123">
        <f>1/$A$1*'[1]441044114413Exp'!W$267</f>
        <v>0.24099378659999998</v>
      </c>
      <c r="Y13" s="123">
        <f>1/$A$1*'[1]441044114413Exp'!X$267</f>
        <v>0.30256785057239993</v>
      </c>
      <c r="Z13" s="123">
        <f>1/$A$1*'[1]441044114413Exp'!Y$267</f>
        <v>0.28426759882135999</v>
      </c>
      <c r="AA13" s="123">
        <f>1/$A$1*'[1]441044114413Exp'!Z$267</f>
        <v>0</v>
      </c>
      <c r="AB13" s="124">
        <f>1/$A$1*'[1]441044114413Exp'!AA$267</f>
        <v>0</v>
      </c>
      <c r="AC13" s="35"/>
      <c r="AD13" s="244">
        <f>'[1]441044114413Exp'!AB$267</f>
        <v>216.98413500000001</v>
      </c>
      <c r="AE13" s="145">
        <f>'[1]441044114413Exp'!AC$267</f>
        <v>200.25987999999995</v>
      </c>
      <c r="AF13" s="145">
        <f>'[1]441044114413Exp'!AD$267</f>
        <v>216.07874899999999</v>
      </c>
      <c r="AG13" s="145">
        <f>'[1]441044114413Exp'!AE$267</f>
        <v>193.35195199999998</v>
      </c>
      <c r="AH13" s="145">
        <f>'[1]441044114413Exp'!AF$267</f>
        <v>235.23436899999996</v>
      </c>
      <c r="AI13" s="145">
        <f>'[1]441044114413Exp'!AG$267</f>
        <v>210.53076799999997</v>
      </c>
      <c r="AJ13" s="145">
        <f>'[1]441044114413Exp'!AH$267</f>
        <v>253.90087200000002</v>
      </c>
      <c r="AK13" s="145">
        <f>'[1]441044114413Exp'!AI$267</f>
        <v>104.452202</v>
      </c>
      <c r="AL13" s="145">
        <f>'[1]441044114413Exp'!AJ$267</f>
        <v>40.530048999999998</v>
      </c>
      <c r="AM13" s="145">
        <f>'[1]441044114413Exp'!AK$267</f>
        <v>23.859548999999998</v>
      </c>
      <c r="AN13" s="145">
        <f>'[1]441044114413Exp'!AL$267</f>
        <v>21.116250999999998</v>
      </c>
      <c r="AO13" s="145">
        <f>'[1]441044114413Exp'!AM$267</f>
        <v>20.323936999999997</v>
      </c>
      <c r="AP13" s="145">
        <f>'[1]441044114413Exp'!AN$267</f>
        <v>24.777729000000001</v>
      </c>
      <c r="AQ13" s="145">
        <f>'[1]441044114413Exp'!AO$267</f>
        <v>28.660471999999995</v>
      </c>
      <c r="AR13" s="145">
        <f>'[1]441044114413Exp'!AP$267</f>
        <v>30.589387000000002</v>
      </c>
      <c r="AS13" s="145">
        <f>'[1]441044114413Exp'!AQ$267</f>
        <v>29.855272999999997</v>
      </c>
      <c r="AT13" s="145">
        <f>'[1]441044114413Exp'!AR$267</f>
        <v>23.978154999999994</v>
      </c>
      <c r="AU13" s="145">
        <f>'[1]441044114413Exp'!AS$267</f>
        <v>27.275880000000001</v>
      </c>
      <c r="AV13" s="145">
        <f>'[1]441044114413Exp'!AT$267</f>
        <v>44.268660999999994</v>
      </c>
      <c r="AW13" s="145">
        <f>'[1]441044114413Exp'!AU$267</f>
        <v>59.648365999999996</v>
      </c>
      <c r="AX13" s="145">
        <f>'[1]441044114413Exp'!AV$267</f>
        <v>47.050069999999998</v>
      </c>
      <c r="AY13" s="145">
        <f>'[1]441044114413Exp'!AW$267</f>
        <v>38.845322999999993</v>
      </c>
      <c r="AZ13" s="145">
        <f>'[1]441044114413Exp'!AX$267</f>
        <v>59.587444999999995</v>
      </c>
      <c r="BA13" s="145">
        <f>'[1]441044114413Exp'!AY$267</f>
        <v>47.369464410000006</v>
      </c>
      <c r="BB13" s="145">
        <f>'[1]441044114413Exp'!AZ$267</f>
        <v>0</v>
      </c>
      <c r="BC13" s="146">
        <f>'[1]441044114413Exp'!BA$267</f>
        <v>0</v>
      </c>
      <c r="BD13" s="238"/>
    </row>
    <row r="14" spans="1:56">
      <c r="B14" s="44" t="s">
        <v>45</v>
      </c>
      <c r="C14" s="12">
        <f>1/$A$1*(SUM('[1]441044114413Exp'!B$47:B$47)+SUM('[1]441044114413Exp'!B$105:B$105))</f>
        <v>0.22283524199999999</v>
      </c>
      <c r="D14" s="13">
        <f>1/$A$1*(SUM('[1]441044114413Exp'!C$47:C$47)+SUM('[1]441044114413Exp'!C$105:C$105))</f>
        <v>0.27439181704000004</v>
      </c>
      <c r="E14" s="13">
        <f>1/$A$1*(SUM('[1]441044114413Exp'!D$47:D$47)+SUM('[1]441044114413Exp'!D$105:D$105))</f>
        <v>0.36783971436000007</v>
      </c>
      <c r="F14" s="13">
        <f>1/$A$1*(SUM('[1]441044114413Exp'!E$47:E$47)+SUM('[1]441044114413Exp'!E$105:E$105))</f>
        <v>0.31442288567999999</v>
      </c>
      <c r="G14" s="13">
        <f>1/$A$1*(SUM('[1]441044114413Exp'!F$47:F$47)+SUM('[1]441044114413Exp'!F$105:F$105))</f>
        <v>0.36555601051999997</v>
      </c>
      <c r="H14" s="13">
        <f>1/$A$1*(SUM('[1]441044114413Exp'!G$47:G$47)+SUM('[1]441044114413Exp'!G$105:G$105))</f>
        <v>0.33531901679999998</v>
      </c>
      <c r="I14" s="13">
        <f>1/$A$1*(SUM('[1]441044114413Exp'!H$47:H$47)+SUM('[1]441044114413Exp'!H$105:H$105))</f>
        <v>0.33447176691999997</v>
      </c>
      <c r="J14" s="13">
        <f>1/$A$1*(SUM('[1]441044114413Exp'!I$47:I$47)+SUM('[1]441044114413Exp'!I$105:I$105))</f>
        <v>0.14401904768000001</v>
      </c>
      <c r="K14" s="13">
        <f>1/$A$1*(SUM('[1]441044114413Exp'!J$47:J$47)+SUM('[1]441044114413Exp'!J$105:J$105))</f>
        <v>6.9531631959999993E-2</v>
      </c>
      <c r="L14" s="13">
        <f>1/$A$1*(SUM('[1]441044114413Exp'!K$47:K$47)+SUM('[1]441044114413Exp'!K$105:K$105))</f>
        <v>6.6482529400000004E-2</v>
      </c>
      <c r="M14" s="13">
        <f>1/$A$1*(SUM('[1]441044114413Exp'!L$47:L$47)+SUM('[1]441044114413Exp'!L$105:L$105))</f>
        <v>5.8828398900000002E-2</v>
      </c>
      <c r="N14" s="13">
        <f>1/$A$1*(SUM('[1]441044114413Exp'!M$47:M$47)+SUM('[1]441044114413Exp'!M$105:M$105))</f>
        <v>2.7035327200000001E-2</v>
      </c>
      <c r="O14" s="13">
        <f>1/$A$1*(SUM('[1]441044114413Exp'!N$47:N$47)+SUM('[1]441044114413Exp'!N$105:N$105))</f>
        <v>1.8466360919999997E-2</v>
      </c>
      <c r="P14" s="13">
        <f>1/$A$1*(SUM('[1]441044114413Exp'!O$47:O$47)+SUM('[1]441044114413Exp'!O$105:O$105))</f>
        <v>2.0126020599999999E-2</v>
      </c>
      <c r="Q14" s="13">
        <f>1/$A$1*(SUM('[1]441044114413Exp'!P$47:P$47)+SUM('[1]441044114413Exp'!P$105:P$105))</f>
        <v>2.1549493839999996E-2</v>
      </c>
      <c r="R14" s="13">
        <f>1/$A$1*(SUM('[1]441044114413Exp'!Q$47:Q$47)+SUM('[1]441044114413Exp'!Q$105:Q$105))</f>
        <v>2.3695119000000001E-2</v>
      </c>
      <c r="S14" s="13">
        <f>1/$A$1*(SUM('[1]441044114413Exp'!R$47:R$47)+SUM('[1]441044114413Exp'!R$105:R$105))</f>
        <v>2.2391421359999997E-2</v>
      </c>
      <c r="T14" s="13">
        <f>1/$A$1*(SUM('[1]441044114413Exp'!S$47:S$47)+SUM('[1]441044114413Exp'!S$105:S$105))</f>
        <v>2.2739246039999998E-2</v>
      </c>
      <c r="U14" s="13">
        <f>1/$A$1*(SUM('[1]441044114413Exp'!T$47:T$47)+SUM('[1]441044114413Exp'!T$105:T$105))</f>
        <v>3.0306492680000005E-2</v>
      </c>
      <c r="V14" s="13">
        <f>1/$A$1*(SUM('[1]441044114413Exp'!U$47:U$47)+SUM('[1]441044114413Exp'!U$105:U$105))</f>
        <v>5.9972100439999995E-2</v>
      </c>
      <c r="W14" s="13">
        <f>1/$A$1*(SUM('[1]441044114413Exp'!V$47:V$47)+SUM('[1]441044114413Exp'!V$105:V$105))</f>
        <v>2.756570404E-2</v>
      </c>
      <c r="X14" s="13">
        <f>1/$A$1*(SUM('[1]441044114413Exp'!W$47:W$47)+SUM('[1]441044114413Exp'!W$105:W$105))</f>
        <v>1.3535971959999997E-2</v>
      </c>
      <c r="Y14" s="13">
        <f>1/$A$1*(SUM('[1]441044114413Exp'!X$47:X$47)+SUM('[1]441044114413Exp'!X$105:X$105))</f>
        <v>7.2772204259999983E-3</v>
      </c>
      <c r="Z14" s="13">
        <f>1/$A$1*(SUM('[1]441044114413Exp'!Y$47:Y$47)+SUM('[1]441044114413Exp'!Y$105:Y$105))</f>
        <v>1.0036468133999998E-2</v>
      </c>
      <c r="AA14" s="13">
        <f>1/$A$1*(SUM('[1]441044114413Exp'!Z$47:Z$47)+SUM('[1]441044114413Exp'!Z$105:Z$105))</f>
        <v>0</v>
      </c>
      <c r="AB14" s="15">
        <f>1/$A$1*(SUM('[1]441044114413Exp'!AA$47:AA$47)+SUM('[1]441044114413Exp'!AA$105:AA$105))</f>
        <v>0</v>
      </c>
      <c r="AC14" s="35"/>
      <c r="AD14" s="173">
        <f>(SUM('[1]441044114413Exp'!AB$47:AB$47)+SUM('[1]441044114413Exp'!AB$105:AB$105))</f>
        <v>24.480113999999997</v>
      </c>
      <c r="AE14" s="174">
        <f>(SUM('[1]441044114413Exp'!AC$47:AC$47)+SUM('[1]441044114413Exp'!AC$105:AC$105))</f>
        <v>27.963773</v>
      </c>
      <c r="AF14" s="174">
        <f>(SUM('[1]441044114413Exp'!AD$47:AD$47)+SUM('[1]441044114413Exp'!AD$105:AD$105))</f>
        <v>37.783645</v>
      </c>
      <c r="AG14" s="174">
        <f>(SUM('[1]441044114413Exp'!AE$47:AE$47)+SUM('[1]441044114413Exp'!AE$105:AE$105))</f>
        <v>30.283481999999996</v>
      </c>
      <c r="AH14" s="174">
        <f>(SUM('[1]441044114413Exp'!AF$47:AF$47)+SUM('[1]441044114413Exp'!AF$105:AF$105))</f>
        <v>43.459277999999998</v>
      </c>
      <c r="AI14" s="174">
        <f>(SUM('[1]441044114413Exp'!AG$47:AG$47)+SUM('[1]441044114413Exp'!AG$105:AG$105))</f>
        <v>37.065683</v>
      </c>
      <c r="AJ14" s="174">
        <f>(SUM('[1]441044114413Exp'!AH$47:AH$47)+SUM('[1]441044114413Exp'!AH$105:AH$105))</f>
        <v>45.007598999999992</v>
      </c>
      <c r="AK14" s="174">
        <f>(SUM('[1]441044114413Exp'!AI$47:AI$47)+SUM('[1]441044114413Exp'!AI$105:AI$105))</f>
        <v>19.820425999999998</v>
      </c>
      <c r="AL14" s="174">
        <f>(SUM('[1]441044114413Exp'!AJ$47:AJ$47)+SUM('[1]441044114413Exp'!AJ$105:AJ$105))</f>
        <v>9.8168539999999993</v>
      </c>
      <c r="AM14" s="174">
        <f>(SUM('[1]441044114413Exp'!AK$47:AK$47)+SUM('[1]441044114413Exp'!AK$105:AK$105))</f>
        <v>7.3927049999999994</v>
      </c>
      <c r="AN14" s="174">
        <f>(SUM('[1]441044114413Exp'!AL$47:AL$47)+SUM('[1]441044114413Exp'!AL$105:AL$105))</f>
        <v>8.05016</v>
      </c>
      <c r="AO14" s="174">
        <f>(SUM('[1]441044114413Exp'!AM$47:AM$47)+SUM('[1]441044114413Exp'!AM$105:AM$105))</f>
        <v>4.0038169999999997</v>
      </c>
      <c r="AP14" s="174">
        <f>(SUM('[1]441044114413Exp'!AN$47:AN$47)+SUM('[1]441044114413Exp'!AN$105:AN$105))</f>
        <v>2.9768050000000001</v>
      </c>
      <c r="AQ14" s="174">
        <f>(SUM('[1]441044114413Exp'!AO$47:AO$47)+SUM('[1]441044114413Exp'!AO$105:AO$105))</f>
        <v>2.9629500000000002</v>
      </c>
      <c r="AR14" s="174">
        <f>(SUM('[1]441044114413Exp'!AP$47:AP$47)+SUM('[1]441044114413Exp'!AP$105:AP$105))</f>
        <v>3.1953009999999997</v>
      </c>
      <c r="AS14" s="174">
        <f>(SUM('[1]441044114413Exp'!AQ$47:AQ$47)+SUM('[1]441044114413Exp'!AQ$105:AQ$105))</f>
        <v>3.5800940000000003</v>
      </c>
      <c r="AT14" s="174">
        <f>(SUM('[1]441044114413Exp'!AR$47:AR$47)+SUM('[1]441044114413Exp'!AR$105:AR$105))</f>
        <v>3.2336729999999996</v>
      </c>
      <c r="AU14" s="174">
        <f>(SUM('[1]441044114413Exp'!AS$47:AS$47)+SUM('[1]441044114413Exp'!AS$105:AS$105))</f>
        <v>3.3693469999999999</v>
      </c>
      <c r="AV14" s="174">
        <f>(SUM('[1]441044114413Exp'!AT$47:AT$47)+SUM('[1]441044114413Exp'!AT$105:AT$105))</f>
        <v>4.4456110000000004</v>
      </c>
      <c r="AW14" s="174">
        <f>(SUM('[1]441044114413Exp'!AU$47:AU$47)+SUM('[1]441044114413Exp'!AU$105:AU$105))</f>
        <v>7.7197699999999996</v>
      </c>
      <c r="AX14" s="174">
        <f>(SUM('[1]441044114413Exp'!AV$47:AV$47)+SUM('[1]441044114413Exp'!AV$105:AV$105))</f>
        <v>3.8834849999999999</v>
      </c>
      <c r="AY14" s="174">
        <f>(SUM('[1]441044114413Exp'!AW$47:AW$47)+SUM('[1]441044114413Exp'!AW$105:AW$105))</f>
        <v>1.954105</v>
      </c>
      <c r="AZ14" s="174">
        <f>(SUM('[1]441044114413Exp'!AX$47:AX$47)+SUM('[1]441044114413Exp'!AX$105:AX$105))</f>
        <v>1.281212</v>
      </c>
      <c r="BA14" s="174">
        <f>(SUM('[1]441044114413Exp'!AY$47:AY$47)+SUM('[1]441044114413Exp'!AY$105:AY$105))</f>
        <v>1.71345145</v>
      </c>
      <c r="BB14" s="174">
        <f>(SUM('[1]441044114413Exp'!AZ$47:AZ$47)+SUM('[1]441044114413Exp'!AZ$105:AZ$105))</f>
        <v>0</v>
      </c>
      <c r="BC14" s="176">
        <f>(SUM('[1]441044114413Exp'!BA$47:BA$47)+SUM('[1]441044114413Exp'!BA$105:BA$105))</f>
        <v>0</v>
      </c>
      <c r="BD14" s="238"/>
    </row>
    <row r="15" spans="1:56">
      <c r="B15" s="4" t="s">
        <v>95</v>
      </c>
      <c r="C15" s="243">
        <f>1/$A$1*'[1]441044114413Exp'!B$116</f>
        <v>0.30728766935999996</v>
      </c>
      <c r="D15" s="11">
        <f>1/$A$1*'[1]441044114413Exp'!C$116</f>
        <v>0.29334902716</v>
      </c>
      <c r="E15" s="11">
        <f>1/$A$1*'[1]441044114413Exp'!D$116</f>
        <v>0.31055473455999993</v>
      </c>
      <c r="F15" s="11">
        <f>1/$A$1*'[1]441044114413Exp'!E$116</f>
        <v>0.27824504171999997</v>
      </c>
      <c r="G15" s="11">
        <f>1/$A$1*'[1]441044114413Exp'!F$116</f>
        <v>0.27959580331999995</v>
      </c>
      <c r="H15" s="11">
        <f>1/$A$1*'[1]441044114413Exp'!G$116</f>
        <v>0.23728352739999997</v>
      </c>
      <c r="I15" s="11">
        <f>1/$A$1*'[1]441044114413Exp'!H$116</f>
        <v>0.25530547335999998</v>
      </c>
      <c r="J15" s="11">
        <f>1/$A$1*'[1]441044114413Exp'!I$116</f>
        <v>0.14650204280000001</v>
      </c>
      <c r="K15" s="11">
        <f>1/$A$1*'[1]441044114413Exp'!J$116</f>
        <v>3.3830683880000004E-2</v>
      </c>
      <c r="L15" s="11">
        <f>1/$A$1*'[1]441044114413Exp'!K$116</f>
        <v>2.5787062560000001E-2</v>
      </c>
      <c r="M15" s="11">
        <f>1/$A$1*'[1]441044114413Exp'!L$116</f>
        <v>1.0484129366666668E-2</v>
      </c>
      <c r="N15" s="11">
        <f>1/$A$1*'[1]441044114413Exp'!M$116</f>
        <v>3.5463408400000004E-3</v>
      </c>
      <c r="O15" s="11">
        <f>1/$A$1*'[1]441044114413Exp'!N$116</f>
        <v>6.7927425999999994E-3</v>
      </c>
      <c r="P15" s="11">
        <f>1/$A$1*'[1]441044114413Exp'!O$116</f>
        <v>1.3841504880000001E-2</v>
      </c>
      <c r="Q15" s="11">
        <f>1/$A$1*'[1]441044114413Exp'!P$116</f>
        <v>1.7133996599999996E-2</v>
      </c>
      <c r="R15" s="11">
        <f>1/$A$1*'[1]441044114413Exp'!Q$116</f>
        <v>1.093490804E-2</v>
      </c>
      <c r="S15" s="11">
        <f>1/$A$1*'[1]441044114413Exp'!R$116</f>
        <v>3.0474154200000006E-2</v>
      </c>
      <c r="T15" s="11">
        <f>1/$A$1*'[1]441044114413Exp'!S$116</f>
        <v>4.6917359159999998E-2</v>
      </c>
      <c r="U15" s="11">
        <f>1/$A$1*'[1]441044114413Exp'!T$116</f>
        <v>7.1307994520000015E-2</v>
      </c>
      <c r="V15" s="11">
        <f>1/$A$1*'[1]441044114413Exp'!U$116</f>
        <v>0.11536374583999999</v>
      </c>
      <c r="W15" s="11">
        <f>1/$A$1*'[1]441044114413Exp'!V$116</f>
        <v>9.3005618719999988E-2</v>
      </c>
      <c r="X15" s="11">
        <f>1/$A$1*'[1]441044114413Exp'!W$116</f>
        <v>9.4288990599999997E-2</v>
      </c>
      <c r="Y15" s="11">
        <f>1/$A$1*'[1]441044114413Exp'!X$116</f>
        <v>0.15569659137479994</v>
      </c>
      <c r="Z15" s="11">
        <f>1/$A$1*'[1]441044114413Exp'!Y$116</f>
        <v>0.10357937575775999</v>
      </c>
      <c r="AA15" s="11">
        <f>1/$A$1*'[1]441044114413Exp'!Z$116</f>
        <v>0</v>
      </c>
      <c r="AB15" s="10">
        <f>1/$A$1*'[1]441044114413Exp'!AA$116</f>
        <v>0</v>
      </c>
      <c r="AC15" s="35"/>
      <c r="AD15" s="245">
        <f>'[1]441044114413Exp'!AB$116</f>
        <v>112.16867000000001</v>
      </c>
      <c r="AE15" s="190">
        <f>'[1]441044114413Exp'!AC$116</f>
        <v>89.719210999999987</v>
      </c>
      <c r="AF15" s="190">
        <f>'[1]441044114413Exp'!AD$116</f>
        <v>91.704449999999994</v>
      </c>
      <c r="AG15" s="190">
        <f>'[1]441044114413Exp'!AE$116</f>
        <v>88.572907000000001</v>
      </c>
      <c r="AH15" s="190">
        <f>'[1]441044114413Exp'!AF$116</f>
        <v>106.06548199999999</v>
      </c>
      <c r="AI15" s="190">
        <f>'[1]441044114413Exp'!AG$116</f>
        <v>87.176695999999993</v>
      </c>
      <c r="AJ15" s="190">
        <f>'[1]441044114413Exp'!AH$116</f>
        <v>100.219708</v>
      </c>
      <c r="AK15" s="190">
        <f>'[1]441044114413Exp'!AI$116</f>
        <v>42.836955000000003</v>
      </c>
      <c r="AL15" s="190">
        <f>'[1]441044114413Exp'!AJ$116</f>
        <v>6.3536029999999988</v>
      </c>
      <c r="AM15" s="190">
        <f>'[1]441044114413Exp'!AK$116</f>
        <v>5.0147380000000004</v>
      </c>
      <c r="AN15" s="190">
        <f>'[1]441044114413Exp'!AL$116</f>
        <v>1.1777260000000001</v>
      </c>
      <c r="AO15" s="190">
        <f>'[1]441044114413Exp'!AM$116</f>
        <v>1.1073139999999999</v>
      </c>
      <c r="AP15" s="190">
        <f>'[1]441044114413Exp'!AN$116</f>
        <v>2.5786069999999999</v>
      </c>
      <c r="AQ15" s="190">
        <f>'[1]441044114413Exp'!AO$116</f>
        <v>3.3417149999999998</v>
      </c>
      <c r="AR15" s="190">
        <f>'[1]441044114413Exp'!AP$116</f>
        <v>3.7322419999999998</v>
      </c>
      <c r="AS15" s="190">
        <f>'[1]441044114413Exp'!AQ$116</f>
        <v>3.6817159999999998</v>
      </c>
      <c r="AT15" s="190">
        <f>'[1]441044114413Exp'!AR$116</f>
        <v>5.6102689999999997</v>
      </c>
      <c r="AU15" s="190">
        <f>'[1]441044114413Exp'!AS$116</f>
        <v>7.7101619999999995</v>
      </c>
      <c r="AV15" s="190">
        <f>'[1]441044114413Exp'!AT$116</f>
        <v>13.492713</v>
      </c>
      <c r="AW15" s="190">
        <f>'[1]441044114413Exp'!AU$116</f>
        <v>23.208188999999997</v>
      </c>
      <c r="AX15" s="190">
        <f>'[1]441044114413Exp'!AV$116</f>
        <v>18.912793999999998</v>
      </c>
      <c r="AY15" s="190">
        <f>'[1]441044114413Exp'!AW$116</f>
        <v>19.693081999999997</v>
      </c>
      <c r="AZ15" s="190">
        <f>'[1]441044114413Exp'!AX$116</f>
        <v>38.527262999999998</v>
      </c>
      <c r="BA15" s="190">
        <f>'[1]441044114413Exp'!AY$116</f>
        <v>25.148029516000001</v>
      </c>
      <c r="BB15" s="190">
        <f>'[1]441044114413Exp'!AZ$116</f>
        <v>0</v>
      </c>
      <c r="BC15" s="229">
        <f>'[1]441044114413Exp'!BA$116</f>
        <v>0</v>
      </c>
      <c r="BD15" s="238"/>
    </row>
    <row r="16" spans="1:56">
      <c r="B16" s="4" t="s">
        <v>135</v>
      </c>
      <c r="C16" s="243">
        <f>1/$A$1*'[1]441044114413Exp'!B$138</f>
        <v>3.4882500239999996E-2</v>
      </c>
      <c r="D16" s="11">
        <f>1/$A$1*'[1]441044114413Exp'!C$138</f>
        <v>4.1803758640000008E-2</v>
      </c>
      <c r="E16" s="11">
        <f>1/$A$1*'[1]441044114413Exp'!D$138</f>
        <v>3.5733509280000006E-2</v>
      </c>
      <c r="F16" s="11">
        <f>1/$A$1*'[1]441044114413Exp'!E$138</f>
        <v>3.7152563239999992E-2</v>
      </c>
      <c r="G16" s="11">
        <f>1/$A$1*'[1]441044114413Exp'!F$138</f>
        <v>4.2024233280000003E-2</v>
      </c>
      <c r="H16" s="11">
        <f>1/$A$1*'[1]441044114413Exp'!G$138</f>
        <v>4.9123146839999993E-2</v>
      </c>
      <c r="I16" s="11">
        <f>1/$A$1*'[1]441044114413Exp'!H$138</f>
        <v>4.0450466239999996E-2</v>
      </c>
      <c r="J16" s="11">
        <f>1/$A$1*'[1]441044114413Exp'!I$138</f>
        <v>2.176660788E-2</v>
      </c>
      <c r="K16" s="11">
        <f>1/$A$1*'[1]441044114413Exp'!J$138</f>
        <v>3.1964672040000003E-2</v>
      </c>
      <c r="L16" s="11">
        <f>1/$A$1*'[1]441044114413Exp'!K$138</f>
        <v>9.0994839599999999E-3</v>
      </c>
      <c r="M16" s="11">
        <f>1/$A$1*'[1]441044114413Exp'!L$138</f>
        <v>7.4250414000000004E-3</v>
      </c>
      <c r="N16" s="11">
        <f>1/$A$1*'[1]441044114413Exp'!M$138</f>
        <v>1.4058185399999999E-2</v>
      </c>
      <c r="O16" s="11">
        <f>1/$A$1*'[1]441044114413Exp'!N$138</f>
        <v>3.3008993639999998E-2</v>
      </c>
      <c r="P16" s="11">
        <f>1/$A$1*'[1]441044114413Exp'!O$138</f>
        <v>6.2336723400000002E-2</v>
      </c>
      <c r="Q16" s="11">
        <f>1/$A$1*'[1]441044114413Exp'!P$138</f>
        <v>5.3341517879999995E-2</v>
      </c>
      <c r="R16" s="11">
        <f>1/$A$1*'[1]441044114413Exp'!Q$138</f>
        <v>3.5001339799999996E-2</v>
      </c>
      <c r="S16" s="11">
        <f>1/$A$1*'[1]441044114413Exp'!R$138</f>
        <v>2.4899835239999994E-2</v>
      </c>
      <c r="T16" s="11">
        <f>1/$A$1*'[1]441044114413Exp'!S$138</f>
        <v>3.8470043080000002E-2</v>
      </c>
      <c r="U16" s="11">
        <f>1/$A$1*'[1]441044114413Exp'!T$138</f>
        <v>4.2286267240000001E-2</v>
      </c>
      <c r="V16" s="11">
        <f>1/$A$1*'[1]441044114413Exp'!U$138</f>
        <v>2.5260735360000001E-2</v>
      </c>
      <c r="W16" s="11">
        <f>1/$A$1*'[1]441044114413Exp'!V$138</f>
        <v>1.6683255399999996E-2</v>
      </c>
      <c r="X16" s="11">
        <f>1/$A$1*'[1]441044114413Exp'!W$138</f>
        <v>1.2780424439999999E-2</v>
      </c>
      <c r="Y16" s="11">
        <f>1/$A$1*'[1]441044114413Exp'!X$138</f>
        <v>2.3451284164E-2</v>
      </c>
      <c r="Z16" s="11">
        <f>1/$A$1*'[1]441044114413Exp'!Y$138</f>
        <v>2.6604957848000002E-2</v>
      </c>
      <c r="AA16" s="11">
        <f>1/$A$1*'[1]441044114413Exp'!Z$138</f>
        <v>0</v>
      </c>
      <c r="AB16" s="10">
        <f>1/$A$1*'[1]441044114413Exp'!AA$138</f>
        <v>0</v>
      </c>
      <c r="AC16" s="35"/>
      <c r="AD16" s="245">
        <f>'[1]441044114413Exp'!AB$138</f>
        <v>5.8814259999999994</v>
      </c>
      <c r="AE16" s="190">
        <f>'[1]441044114413Exp'!AC$138</f>
        <v>5.9177580000000001</v>
      </c>
      <c r="AF16" s="190">
        <f>'[1]441044114413Exp'!AD$138</f>
        <v>4.1969569999999994</v>
      </c>
      <c r="AG16" s="190">
        <f>'[1]441044114413Exp'!AE$138</f>
        <v>4.5563940000000001</v>
      </c>
      <c r="AH16" s="190">
        <f>'[1]441044114413Exp'!AF$138</f>
        <v>6.7160630000000001</v>
      </c>
      <c r="AI16" s="190">
        <f>'[1]441044114413Exp'!AG$138</f>
        <v>7.4852689999999988</v>
      </c>
      <c r="AJ16" s="190">
        <f>'[1]441044114413Exp'!AH$138</f>
        <v>8.22621</v>
      </c>
      <c r="AK16" s="190">
        <f>'[1]441044114413Exp'!AI$138</f>
        <v>3.8335999999999997</v>
      </c>
      <c r="AL16" s="190">
        <f>'[1]441044114413Exp'!AJ$138</f>
        <v>4.1544249999999989</v>
      </c>
      <c r="AM16" s="190">
        <f>'[1]441044114413Exp'!AK$138</f>
        <v>0.81790399999999996</v>
      </c>
      <c r="AN16" s="190">
        <f>'[1]441044114413Exp'!AL$138</f>
        <v>0.82585399999999998</v>
      </c>
      <c r="AO16" s="190">
        <f>'[1]441044114413Exp'!AM$138</f>
        <v>1.7165319999999999</v>
      </c>
      <c r="AP16" s="190">
        <f>'[1]441044114413Exp'!AN$138</f>
        <v>4.5169319999999997</v>
      </c>
      <c r="AQ16" s="190">
        <f>'[1]441044114413Exp'!AO$138</f>
        <v>8.4109099999999994</v>
      </c>
      <c r="AR16" s="190">
        <f>'[1]441044114413Exp'!AP$138</f>
        <v>8.1119889999999995</v>
      </c>
      <c r="AS16" s="190">
        <f>'[1]441044114413Exp'!AQ$138</f>
        <v>4.939921</v>
      </c>
      <c r="AT16" s="190">
        <f>'[1]441044114413Exp'!AR$138</f>
        <v>3.0980809999999996</v>
      </c>
      <c r="AU16" s="190">
        <f>'[1]441044114413Exp'!AS$138</f>
        <v>5.0131379999999996</v>
      </c>
      <c r="AV16" s="190">
        <f>'[1]441044114413Exp'!AT$138</f>
        <v>5.7978540000000001</v>
      </c>
      <c r="AW16" s="190">
        <f>'[1]441044114413Exp'!AU$138</f>
        <v>3.3892029999999997</v>
      </c>
      <c r="AX16" s="190">
        <f>'[1]441044114413Exp'!AV$138</f>
        <v>2.1210249999999995</v>
      </c>
      <c r="AY16" s="190">
        <f>'[1]441044114413Exp'!AW$138</f>
        <v>1.899216</v>
      </c>
      <c r="AZ16" s="190">
        <f>'[1]441044114413Exp'!AX$138</f>
        <v>4.1756319999999993</v>
      </c>
      <c r="BA16" s="190">
        <f>'[1]441044114413Exp'!AY$138</f>
        <v>4.6984685949999996</v>
      </c>
      <c r="BB16" s="190">
        <f>'[1]441044114413Exp'!AZ$138</f>
        <v>0</v>
      </c>
      <c r="BC16" s="229">
        <f>'[1]441044114413Exp'!BA$138</f>
        <v>0</v>
      </c>
      <c r="BD16" s="238"/>
    </row>
    <row r="17" spans="2:56">
      <c r="B17" s="4" t="s">
        <v>35</v>
      </c>
      <c r="C17" s="243">
        <f>1/$A$1*'[1]441044114413Exp'!B$187</f>
        <v>1.1145367519999999E-2</v>
      </c>
      <c r="D17" s="11">
        <f>1/$A$1*'[1]441044114413Exp'!C$187</f>
        <v>2.8603811199999999E-3</v>
      </c>
      <c r="E17" s="11">
        <f>1/$A$1*'[1]441044114413Exp'!D$187</f>
        <v>2.4978998399999997E-3</v>
      </c>
      <c r="F17" s="11">
        <f>1/$A$1*'[1]441044114413Exp'!E$187</f>
        <v>1.6182000000000002E-3</v>
      </c>
      <c r="G17" s="11">
        <f>1/$A$1*'[1]441044114413Exp'!F$187</f>
        <v>9.1272801599999991E-3</v>
      </c>
      <c r="H17" s="11">
        <f>1/$A$1*'[1]441044114413Exp'!G$187</f>
        <v>2.2681761679999995E-2</v>
      </c>
      <c r="I17" s="11">
        <f>1/$A$1*'[1]441044114413Exp'!H$187</f>
        <v>2.0826720559999998E-2</v>
      </c>
      <c r="J17" s="11">
        <f>1/$A$1*'[1]441044114413Exp'!I$187</f>
        <v>1.3496839199999998E-2</v>
      </c>
      <c r="K17" s="11">
        <f>1/$A$1*'[1]441044114413Exp'!J$187</f>
        <v>7.5932589599999991E-3</v>
      </c>
      <c r="L17" s="11">
        <f>1/$A$1*'[1]441044114413Exp'!K$187</f>
        <v>8.6107512399999989E-3</v>
      </c>
      <c r="M17" s="11">
        <f>1/$A$1*'[1]441044114413Exp'!L$187</f>
        <v>4.5894892399999995E-3</v>
      </c>
      <c r="N17" s="11">
        <f>1/$A$1*'[1]441044114413Exp'!M$187</f>
        <v>3.1806734399999997E-3</v>
      </c>
      <c r="O17" s="11">
        <f>1/$A$1*'[1]441044114413Exp'!N$187</f>
        <v>3.1872425199999995E-3</v>
      </c>
      <c r="P17" s="11">
        <f>1/$A$1*'[1]441044114413Exp'!O$187</f>
        <v>7.6725798799999996E-3</v>
      </c>
      <c r="Q17" s="11">
        <f>1/$A$1*'[1]441044114413Exp'!P$187</f>
        <v>1.5076580399999999E-2</v>
      </c>
      <c r="R17" s="11">
        <f>1/$A$1*'[1]441044114413Exp'!Q$187</f>
        <v>1.4228529280000003E-2</v>
      </c>
      <c r="S17" s="11">
        <f>1/$A$1*'[1]441044114413Exp'!R$187</f>
        <v>7.4353512800000004E-3</v>
      </c>
      <c r="T17" s="11">
        <f>1/$A$1*'[1]441044114413Exp'!S$187</f>
        <v>7.6956515999999997E-3</v>
      </c>
      <c r="U17" s="11">
        <f>1/$A$1*'[1]441044114413Exp'!T$187</f>
        <v>1.0570471799999998E-2</v>
      </c>
      <c r="V17" s="11">
        <f>1/$A$1*'[1]441044114413Exp'!U$187</f>
        <v>9.6058975599999999E-3</v>
      </c>
      <c r="W17" s="11">
        <f>1/$A$1*'[1]441044114413Exp'!V$187</f>
        <v>7.9245345199999984E-3</v>
      </c>
      <c r="X17" s="11">
        <f>1/$A$1*'[1]441044114413Exp'!W$187</f>
        <v>1.415931132E-2</v>
      </c>
      <c r="Y17" s="11">
        <f>1/$A$1*'[1]441044114413Exp'!X$187</f>
        <v>1.3414659299999998E-2</v>
      </c>
      <c r="Z17" s="11">
        <f>1/$A$1*'[1]441044114413Exp'!Y$187</f>
        <v>1.2675902982399997E-2</v>
      </c>
      <c r="AA17" s="11">
        <f>1/$A$1*'[1]441044114413Exp'!Z$187</f>
        <v>0</v>
      </c>
      <c r="AB17" s="10">
        <f>1/$A$1*'[1]441044114413Exp'!AA$187</f>
        <v>0</v>
      </c>
      <c r="AC17" s="35"/>
      <c r="AD17" s="245">
        <f>'[1]441044114413Exp'!AB$187</f>
        <v>0.82261899999999999</v>
      </c>
      <c r="AE17" s="190">
        <f>'[1]441044114413Exp'!AC$187</f>
        <v>0.26600299999999999</v>
      </c>
      <c r="AF17" s="190">
        <f>'[1]441044114413Exp'!AD$187</f>
        <v>0.21342900000000001</v>
      </c>
      <c r="AG17" s="190">
        <f>'[1]441044114413Exp'!AE$187</f>
        <v>0.112984</v>
      </c>
      <c r="AH17" s="190">
        <f>'[1]441044114413Exp'!AF$187</f>
        <v>0.73756899999999992</v>
      </c>
      <c r="AI17" s="190">
        <f>'[1]441044114413Exp'!AG$187</f>
        <v>1.5346009999999999</v>
      </c>
      <c r="AJ17" s="190">
        <f>'[1]441044114413Exp'!AH$187</f>
        <v>1.5333739999999998</v>
      </c>
      <c r="AK17" s="190">
        <f>'[1]441044114413Exp'!AI$187</f>
        <v>0.98183100000000001</v>
      </c>
      <c r="AL17" s="190">
        <f>'[1]441044114413Exp'!AJ$187</f>
        <v>0.62363999999999997</v>
      </c>
      <c r="AM17" s="190">
        <f>'[1]441044114413Exp'!AK$187</f>
        <v>0.699959</v>
      </c>
      <c r="AN17" s="190">
        <f>'[1]441044114413Exp'!AL$187</f>
        <v>0.43056899999999998</v>
      </c>
      <c r="AO17" s="190">
        <f>'[1]441044114413Exp'!AM$187</f>
        <v>0.348217</v>
      </c>
      <c r="AP17" s="190">
        <f>'[1]441044114413Exp'!AN$187</f>
        <v>0.43891200000000002</v>
      </c>
      <c r="AQ17" s="190">
        <f>'[1]441044114413Exp'!AO$187</f>
        <v>0.96356399999999998</v>
      </c>
      <c r="AR17" s="190">
        <f>'[1]441044114413Exp'!AP$187</f>
        <v>1.9028419999999999</v>
      </c>
      <c r="AS17" s="190">
        <f>'[1]441044114413Exp'!AQ$187</f>
        <v>1.8611259999999998</v>
      </c>
      <c r="AT17" s="190">
        <f>'[1]441044114413Exp'!AR$187</f>
        <v>0.96075100000000002</v>
      </c>
      <c r="AU17" s="190">
        <f>'[1]441044114413Exp'!AS$187</f>
        <v>1.119415</v>
      </c>
      <c r="AV17" s="190">
        <f>'[1]441044114413Exp'!AT$187</f>
        <v>1.3443929999999999</v>
      </c>
      <c r="AW17" s="190">
        <f>'[1]441044114413Exp'!AU$187</f>
        <v>1.0980759999999998</v>
      </c>
      <c r="AX17" s="190">
        <f>'[1]441044114413Exp'!AV$187</f>
        <v>1.095272</v>
      </c>
      <c r="AY17" s="190">
        <f>'[1]441044114413Exp'!AW$187</f>
        <v>2.5524839999999998</v>
      </c>
      <c r="AZ17" s="190">
        <f>'[1]441044114413Exp'!AX$187</f>
        <v>2.7270089999999998</v>
      </c>
      <c r="BA17" s="190">
        <f>'[1]441044114413Exp'!AY$187</f>
        <v>2.6136903399999998</v>
      </c>
      <c r="BB17" s="190">
        <f>'[1]441044114413Exp'!AZ$187</f>
        <v>0</v>
      </c>
      <c r="BC17" s="229">
        <f>'[1]441044114413Exp'!BA$187</f>
        <v>0</v>
      </c>
      <c r="BD17" s="238"/>
    </row>
    <row r="18" spans="2:56">
      <c r="B18" s="4" t="s">
        <v>38</v>
      </c>
      <c r="C18" s="243">
        <f>1/$A$1*'[1]441044114413Exp'!B$206</f>
        <v>1.5208454239999999E-2</v>
      </c>
      <c r="D18" s="11">
        <f>1/$A$1*'[1]441044114413Exp'!C$206</f>
        <v>1.5149526159999998E-2</v>
      </c>
      <c r="E18" s="11">
        <f>1/$A$1*'[1]441044114413Exp'!D$206</f>
        <v>1.4033255239999999E-2</v>
      </c>
      <c r="F18" s="11">
        <f>1/$A$1*'[1]441044114413Exp'!E$206</f>
        <v>1.1514086959999999E-2</v>
      </c>
      <c r="G18" s="11">
        <f>1/$A$1*'[1]441044114413Exp'!F$206</f>
        <v>1.624198684E-2</v>
      </c>
      <c r="H18" s="11">
        <f>1/$A$1*'[1]441044114413Exp'!G$206</f>
        <v>1.578186996E-2</v>
      </c>
      <c r="I18" s="11">
        <f>1/$A$1*'[1]441044114413Exp'!H$206</f>
        <v>2.4705816959999998E-2</v>
      </c>
      <c r="J18" s="11">
        <f>1/$A$1*'[1]441044114413Exp'!I$206</f>
        <v>1.0307011039999999E-2</v>
      </c>
      <c r="K18" s="11">
        <f>1/$A$1*'[1]441044114413Exp'!J$206</f>
        <v>3.9138945999999996E-3</v>
      </c>
      <c r="L18" s="11">
        <f>1/$A$1*'[1]441044114413Exp'!K$206</f>
        <v>2.4516013199999999E-3</v>
      </c>
      <c r="M18" s="11">
        <f>1/$A$1*'[1]441044114413Exp'!L$206</f>
        <v>1.7453602599999999E-3</v>
      </c>
      <c r="N18" s="11">
        <f>1/$A$1*'[1]441044114413Exp'!M$206</f>
        <v>1.6271026800000002E-3</v>
      </c>
      <c r="O18" s="11">
        <f>1/$A$1*'[1]441044114413Exp'!N$206</f>
        <v>2.8809774E-3</v>
      </c>
      <c r="P18" s="11">
        <f>1/$A$1*'[1]441044114413Exp'!O$206</f>
        <v>9.4090948000000001E-4</v>
      </c>
      <c r="Q18" s="11">
        <f>1/$A$1*'[1]441044114413Exp'!P$206</f>
        <v>2.5752031199999998E-3</v>
      </c>
      <c r="R18" s="11">
        <f>1/$A$1*'[1]441044114413Exp'!Q$206</f>
        <v>3.4496487199999993E-3</v>
      </c>
      <c r="S18" s="11">
        <f>1/$A$1*'[1]441044114413Exp'!R$206</f>
        <v>1.69135344E-3</v>
      </c>
      <c r="T18" s="11">
        <f>1/$A$1*'[1]441044114413Exp'!S$206</f>
        <v>8.1882024000000007E-4</v>
      </c>
      <c r="U18" s="11">
        <f>1/$A$1*'[1]441044114413Exp'!T$206</f>
        <v>1.4614725999999999E-3</v>
      </c>
      <c r="V18" s="11">
        <f>1/$A$1*'[1]441044114413Exp'!U$206</f>
        <v>8.8139799999999993E-5</v>
      </c>
      <c r="W18" s="11">
        <f>1/$A$1*'[1]441044114413Exp'!V$206</f>
        <v>2.8876343999999996E-4</v>
      </c>
      <c r="X18" s="11">
        <f>1/$A$1*'[1]441044114413Exp'!W$206</f>
        <v>1.7805199999999999E-6</v>
      </c>
      <c r="Y18" s="11">
        <f>1/$A$1*'[1]441044114413Exp'!X$206</f>
        <v>1.3264999999999999E-7</v>
      </c>
      <c r="Z18" s="11">
        <f>1/$A$1*'[1]441044114413Exp'!Y$206</f>
        <v>5.7967837200000002E-5</v>
      </c>
      <c r="AA18" s="11">
        <f>1/$A$1*'[1]441044114413Exp'!Z$206</f>
        <v>0</v>
      </c>
      <c r="AB18" s="10">
        <f>1/$A$1*'[1]441044114413Exp'!AA$206</f>
        <v>0</v>
      </c>
      <c r="AC18" s="35"/>
      <c r="AD18" s="245">
        <f>'[1]441044114413Exp'!AB$206</f>
        <v>2.9539719999999998</v>
      </c>
      <c r="AE18" s="190">
        <f>'[1]441044114413Exp'!AC$206</f>
        <v>2.437503</v>
      </c>
      <c r="AF18" s="190">
        <f>'[1]441044114413Exp'!AD$206</f>
        <v>2.6590679999999995</v>
      </c>
      <c r="AG18" s="190">
        <f>'[1]441044114413Exp'!AE$206</f>
        <v>2.2913479999999997</v>
      </c>
      <c r="AH18" s="190">
        <f>'[1]441044114413Exp'!AF$206</f>
        <v>2.5875249999999999</v>
      </c>
      <c r="AI18" s="190">
        <f>'[1]441044114413Exp'!AG$206</f>
        <v>2.997538</v>
      </c>
      <c r="AJ18" s="190">
        <f>'[1]441044114413Exp'!AH$206</f>
        <v>4.4910689999999995</v>
      </c>
      <c r="AK18" s="190">
        <f>'[1]441044114413Exp'!AI$206</f>
        <v>2.0643859999999998</v>
      </c>
      <c r="AL18" s="190">
        <f>'[1]441044114413Exp'!AJ$206</f>
        <v>0.53330999999999995</v>
      </c>
      <c r="AM18" s="190">
        <f>'[1]441044114413Exp'!AK$206</f>
        <v>0.43539800000000001</v>
      </c>
      <c r="AN18" s="190">
        <f>'[1]441044114413Exp'!AL$206</f>
        <v>0.253027</v>
      </c>
      <c r="AO18" s="190">
        <f>'[1]441044114413Exp'!AM$206</f>
        <v>0.31310900000000003</v>
      </c>
      <c r="AP18" s="190">
        <f>'[1]441044114413Exp'!AN$206</f>
        <v>0.43912699999999999</v>
      </c>
      <c r="AQ18" s="190">
        <f>'[1]441044114413Exp'!AO$206</f>
        <v>0.13575199999999998</v>
      </c>
      <c r="AR18" s="190">
        <f>'[1]441044114413Exp'!AP$206</f>
        <v>0.33087</v>
      </c>
      <c r="AS18" s="190">
        <f>'[1]441044114413Exp'!AQ$206</f>
        <v>0.42451899999999998</v>
      </c>
      <c r="AT18" s="190">
        <f>'[1]441044114413Exp'!AR$206</f>
        <v>0.22690399999999999</v>
      </c>
      <c r="AU18" s="190">
        <f>'[1]441044114413Exp'!AS$206</f>
        <v>9.7677E-2</v>
      </c>
      <c r="AV18" s="190">
        <f>'[1]441044114413Exp'!AT$206</f>
        <v>0.160188</v>
      </c>
      <c r="AW18" s="190">
        <f>'[1]441044114413Exp'!AU$206</f>
        <v>1.0898999999999999E-2</v>
      </c>
      <c r="AX18" s="190">
        <f>'[1]441044114413Exp'!AV$206</f>
        <v>2.7073E-2</v>
      </c>
      <c r="AY18" s="190">
        <f>'[1]441044114413Exp'!AW$206</f>
        <v>4.1580000000000002E-3</v>
      </c>
      <c r="AZ18" s="190">
        <f>'[1]441044114413Exp'!AX$206</f>
        <v>1.3899999999999999E-4</v>
      </c>
      <c r="BA18" s="190">
        <f>'[1]441044114413Exp'!AY$206</f>
        <v>7.7054489999999996E-3</v>
      </c>
      <c r="BB18" s="190">
        <f>'[1]441044114413Exp'!AZ$206</f>
        <v>0</v>
      </c>
      <c r="BC18" s="229">
        <f>'[1]441044114413Exp'!BA$206</f>
        <v>0</v>
      </c>
      <c r="BD18" s="238"/>
    </row>
    <row r="19" spans="2:56">
      <c r="B19" s="4" t="s">
        <v>43</v>
      </c>
      <c r="C19" s="243">
        <f>1/$A$1*'[1]441044114413Exp'!B$121</f>
        <v>0.30309408192000004</v>
      </c>
      <c r="D19" s="11">
        <f>1/$A$1*'[1]441044114413Exp'!C$121</f>
        <v>0.41055269491999991</v>
      </c>
      <c r="E19" s="11">
        <f>1/$A$1*'[1]441044114413Exp'!D$121</f>
        <v>0.36712382584000003</v>
      </c>
      <c r="F19" s="11">
        <f>1/$A$1*'[1]441044114413Exp'!E$121</f>
        <v>0.25203453620000005</v>
      </c>
      <c r="G19" s="11">
        <f>1/$A$1*'[1]441044114413Exp'!F$121</f>
        <v>0.16485390072</v>
      </c>
      <c r="H19" s="11">
        <f>1/$A$1*'[1]441044114413Exp'!G$121</f>
        <v>0.17564097736000001</v>
      </c>
      <c r="I19" s="11">
        <f>1/$A$1*'[1]441044114413Exp'!H$121</f>
        <v>0.11214954664000001</v>
      </c>
      <c r="J19" s="11">
        <f>1/$A$1*'[1]441044114413Exp'!I$121</f>
        <v>3.9747429679999995E-2</v>
      </c>
      <c r="K19" s="11">
        <f>1/$A$1*'[1]441044114413Exp'!J$121</f>
        <v>4.5039089479999996E-2</v>
      </c>
      <c r="L19" s="11">
        <f>1/$A$1*'[1]441044114413Exp'!K$121</f>
        <v>1.0455353439999999E-2</v>
      </c>
      <c r="M19" s="11">
        <f>1/$A$1*'[1]441044114413Exp'!L$121</f>
        <v>6.7138948799999997E-3</v>
      </c>
      <c r="N19" s="11">
        <f>1/$A$1*'[1]441044114413Exp'!M$121</f>
        <v>4.20753004E-3</v>
      </c>
      <c r="O19" s="11">
        <f>1/$A$1*'[1]441044114413Exp'!N$121</f>
        <v>7.5921663999999999E-4</v>
      </c>
      <c r="P19" s="11">
        <f>1/$A$1*'[1]441044114413Exp'!O$121</f>
        <v>1.0750760999999999E-2</v>
      </c>
      <c r="Q19" s="11">
        <f>1/$A$1*'[1]441044114413Exp'!P$121</f>
        <v>1.5938669879999999E-2</v>
      </c>
      <c r="R19" s="11">
        <f>1/$A$1*'[1]441044114413Exp'!Q$121</f>
        <v>2.0248260479999999E-2</v>
      </c>
      <c r="S19" s="11">
        <f>1/$A$1*'[1]441044114413Exp'!R$121</f>
        <v>1.4616657719999999E-2</v>
      </c>
      <c r="T19" s="11">
        <f>1/$A$1*'[1]441044114413Exp'!S$121</f>
        <v>4.0297224520000001E-2</v>
      </c>
      <c r="U19" s="11">
        <f>1/$A$1*'[1]441044114413Exp'!T$121</f>
        <v>0.13430461099999999</v>
      </c>
      <c r="V19" s="11">
        <f>1/$A$1*'[1]441044114413Exp'!U$121</f>
        <v>0.17098732559999999</v>
      </c>
      <c r="W19" s="11">
        <f>1/$A$1*'[1]441044114413Exp'!V$121</f>
        <v>0.16696737931999994</v>
      </c>
      <c r="X19" s="11">
        <f>1/$A$1*'[1]441044114413Exp'!W$121</f>
        <v>4.9762856359999996E-2</v>
      </c>
      <c r="Y19" s="11">
        <f>1/$A$1*'[1]441044114413Exp'!X$121</f>
        <v>6.6997734949599985E-2</v>
      </c>
      <c r="Z19" s="11">
        <f>1/$A$1*'[1]441044114413Exp'!Y$121</f>
        <v>0.105023327178</v>
      </c>
      <c r="AA19" s="11">
        <f>1/$A$1*'[1]441044114413Exp'!Z$121</f>
        <v>0</v>
      </c>
      <c r="AB19" s="10">
        <f>1/$A$1*'[1]441044114413Exp'!AA$121</f>
        <v>0</v>
      </c>
      <c r="AC19" s="35"/>
      <c r="AD19" s="245">
        <f>'[1]441044114413Exp'!AB$121</f>
        <v>36.072626</v>
      </c>
      <c r="AE19" s="190">
        <f>'[1]441044114413Exp'!AC$121</f>
        <v>41.682164</v>
      </c>
      <c r="AF19" s="190">
        <f>'[1]441044114413Exp'!AD$121</f>
        <v>41.626767999999998</v>
      </c>
      <c r="AG19" s="190">
        <f>'[1]441044114413Exp'!AE$121</f>
        <v>29.113859999999999</v>
      </c>
      <c r="AH19" s="190">
        <f>'[1]441044114413Exp'!AF$121</f>
        <v>26.188400000000001</v>
      </c>
      <c r="AI19" s="190">
        <f>'[1]441044114413Exp'!AG$121</f>
        <v>32.60275</v>
      </c>
      <c r="AJ19" s="190">
        <f>'[1]441044114413Exp'!AH$121</f>
        <v>28.815933999999999</v>
      </c>
      <c r="AK19" s="190">
        <f>'[1]441044114413Exp'!AI$121</f>
        <v>11.751687999999998</v>
      </c>
      <c r="AL19" s="190">
        <f>'[1]441044114413Exp'!AJ$121</f>
        <v>6.61944</v>
      </c>
      <c r="AM19" s="190">
        <f>'[1]441044114413Exp'!AK$121</f>
        <v>0.99964499999999989</v>
      </c>
      <c r="AN19" s="190">
        <f>'[1]441044114413Exp'!AL$121</f>
        <v>0.65540600000000004</v>
      </c>
      <c r="AO19" s="190">
        <f>'[1]441044114413Exp'!AM$121</f>
        <v>0.47873599999999999</v>
      </c>
      <c r="AP19" s="190">
        <f>'[1]441044114413Exp'!AN$121</f>
        <v>8.2600000000000007E-2</v>
      </c>
      <c r="AQ19" s="190">
        <f>'[1]441044114413Exp'!AO$121</f>
        <v>1.388746</v>
      </c>
      <c r="AR19" s="190">
        <f>'[1]441044114413Exp'!AP$121</f>
        <v>2.088495</v>
      </c>
      <c r="AS19" s="190">
        <f>'[1]441044114413Exp'!AQ$121</f>
        <v>2.5443150000000001</v>
      </c>
      <c r="AT19" s="190">
        <f>'[1]441044114413Exp'!AR$121</f>
        <v>1.680226</v>
      </c>
      <c r="AU19" s="190">
        <f>'[1]441044114413Exp'!AS$121</f>
        <v>4.583952</v>
      </c>
      <c r="AV19" s="190">
        <f>'[1]441044114413Exp'!AT$121</f>
        <v>12.963788000000001</v>
      </c>
      <c r="AW19" s="190">
        <f>'[1]441044114413Exp'!AU$121</f>
        <v>14.761889</v>
      </c>
      <c r="AX19" s="190">
        <f>'[1]441044114413Exp'!AV$121</f>
        <v>13.210825999999999</v>
      </c>
      <c r="AY19" s="190">
        <f>'[1]441044114413Exp'!AW$121</f>
        <v>5.5162649999999998</v>
      </c>
      <c r="AZ19" s="190">
        <f>'[1]441044114413Exp'!AX$121</f>
        <v>7.0189889999999995</v>
      </c>
      <c r="BA19" s="190">
        <f>'[1]441044114413Exp'!AY$121</f>
        <v>9.0820359799999988</v>
      </c>
      <c r="BB19" s="190">
        <f>'[1]441044114413Exp'!AZ$121</f>
        <v>0</v>
      </c>
      <c r="BC19" s="229">
        <f>'[1]441044114413Exp'!BA$121</f>
        <v>0</v>
      </c>
      <c r="BD19" s="238"/>
    </row>
    <row r="20" spans="2:56">
      <c r="B20" s="4" t="s">
        <v>34</v>
      </c>
      <c r="C20" s="243">
        <f>1/$A$1*'[1]441044114413Exp'!B$228</f>
        <v>0.26754668639999996</v>
      </c>
      <c r="D20" s="11">
        <f>1/$A$1*'[1]441044114413Exp'!C$228</f>
        <v>0.23185265055999998</v>
      </c>
      <c r="E20" s="11">
        <f>1/$A$1*'[1]441044114413Exp'!D$228</f>
        <v>0.27190575307999998</v>
      </c>
      <c r="F20" s="11">
        <f>1/$A$1*'[1]441044114413Exp'!E$228</f>
        <v>0.24906443739999998</v>
      </c>
      <c r="G20" s="11">
        <f>1/$A$1*'[1]441044114413Exp'!F$228</f>
        <v>0.29939565807999996</v>
      </c>
      <c r="H20" s="11">
        <f>1/$A$1*'[1]441044114413Exp'!G$228</f>
        <v>0.26480934567999992</v>
      </c>
      <c r="I20" s="11">
        <f>1/$A$1*'[1]441044114413Exp'!H$228</f>
        <v>0.30564719704000004</v>
      </c>
      <c r="J20" s="11">
        <f>1/$A$1*'[1]441044114413Exp'!I$228</f>
        <v>7.7402107639999995E-2</v>
      </c>
      <c r="K20" s="11">
        <f>1/$A$1*'[1]441044114413Exp'!J$228</f>
        <v>2.708682984E-2</v>
      </c>
      <c r="L20" s="11">
        <f>1/$A$1*'[1]441044114413Exp'!K$228</f>
        <v>3.0079573160000001E-2</v>
      </c>
      <c r="M20" s="11">
        <f>1/$A$1*'[1]441044114413Exp'!L$228</f>
        <v>2.5613924560000001E-2</v>
      </c>
      <c r="N20" s="11">
        <f>1/$A$1*'[1]441044114413Exp'!M$228</f>
        <v>2.3817880799999996E-2</v>
      </c>
      <c r="O20" s="11">
        <f>1/$A$1*'[1]441044114413Exp'!N$228</f>
        <v>1.7052545159999998E-2</v>
      </c>
      <c r="P20" s="11">
        <f>1/$A$1*'[1]441044114413Exp'!O$228</f>
        <v>1.5545512080000002E-2</v>
      </c>
      <c r="Q20" s="11">
        <f>1/$A$1*'[1]441044114413Exp'!P$228</f>
        <v>2.2286204079999997E-2</v>
      </c>
      <c r="R20" s="11">
        <f>1/$A$1*'[1]441044114413Exp'!Q$228</f>
        <v>2.2371269760000003E-2</v>
      </c>
      <c r="S20" s="11">
        <f>1/$A$1*'[1]441044114413Exp'!R$228</f>
        <v>1.907636976E-2</v>
      </c>
      <c r="T20" s="11">
        <f>1/$A$1*'[1]441044114413Exp'!S$228</f>
        <v>1.1880309279999999E-2</v>
      </c>
      <c r="U20" s="11">
        <f>1/$A$1*'[1]441044114413Exp'!T$228</f>
        <v>1.7982745200000001E-2</v>
      </c>
      <c r="V20" s="11">
        <f>1/$A$1*'[1]441044114413Exp'!U$228</f>
        <v>1.6522437959999997E-2</v>
      </c>
      <c r="W20" s="11">
        <f>1/$A$1*'[1]441044114413Exp'!V$228</f>
        <v>1.8098221960000001E-2</v>
      </c>
      <c r="X20" s="11">
        <f>1/$A$1*'[1]441044114413Exp'!W$228</f>
        <v>2.0905660439999998E-2</v>
      </c>
      <c r="Y20" s="11">
        <f>1/$A$1*'[1]441044114413Exp'!X$228</f>
        <v>9.9486248399999998E-3</v>
      </c>
      <c r="Z20" s="11">
        <f>1/$A$1*'[1]441044114413Exp'!Y$228</f>
        <v>7.0196575679999989E-3</v>
      </c>
      <c r="AA20" s="11">
        <f>1/$A$1*'[1]441044114413Exp'!Z$228</f>
        <v>0</v>
      </c>
      <c r="AB20" s="10">
        <f>1/$A$1*'[1]441044114413Exp'!AA$228</f>
        <v>0</v>
      </c>
      <c r="AC20" s="35"/>
      <c r="AD20" s="245">
        <f>'[1]441044114413Exp'!AB$228</f>
        <v>30.234079999999999</v>
      </c>
      <c r="AE20" s="190">
        <f>'[1]441044114413Exp'!AC$228</f>
        <v>28.265286999999997</v>
      </c>
      <c r="AF20" s="190">
        <f>'[1]441044114413Exp'!AD$228</f>
        <v>33.492626000000001</v>
      </c>
      <c r="AG20" s="190">
        <f>'[1]441044114413Exp'!AE$228</f>
        <v>33.065697999999998</v>
      </c>
      <c r="AH20" s="190">
        <f>'[1]441044114413Exp'!AF$228</f>
        <v>45.155588999999992</v>
      </c>
      <c r="AI20" s="190">
        <f>'[1]441044114413Exp'!AG$228</f>
        <v>37.156596</v>
      </c>
      <c r="AJ20" s="190">
        <f>'[1]441044114413Exp'!AH$228</f>
        <v>55.986219999999996</v>
      </c>
      <c r="AK20" s="190">
        <f>'[1]441044114413Exp'!AI$228</f>
        <v>14.385928</v>
      </c>
      <c r="AL20" s="190">
        <f>'[1]441044114413Exp'!AJ$228</f>
        <v>3.7181609999999998</v>
      </c>
      <c r="AM20" s="190">
        <f>'[1]441044114413Exp'!AK$228</f>
        <v>3.1636860000000002</v>
      </c>
      <c r="AN20" s="190">
        <f>'[1]441044114413Exp'!AL$228</f>
        <v>2.993036</v>
      </c>
      <c r="AO20" s="190">
        <f>'[1]441044114413Exp'!AM$228</f>
        <v>3.6880669999999998</v>
      </c>
      <c r="AP20" s="190">
        <f>'[1]441044114413Exp'!AN$228</f>
        <v>2.3868100000000001</v>
      </c>
      <c r="AQ20" s="190">
        <f>'[1]441044114413Exp'!AO$228</f>
        <v>1.927227</v>
      </c>
      <c r="AR20" s="190">
        <f>'[1]441044114413Exp'!AP$228</f>
        <v>3.0301079999999998</v>
      </c>
      <c r="AS20" s="190">
        <f>'[1]441044114413Exp'!AQ$228</f>
        <v>2.907937</v>
      </c>
      <c r="AT20" s="190">
        <f>'[1]441044114413Exp'!AR$228</f>
        <v>2.3958409999999999</v>
      </c>
      <c r="AU20" s="190">
        <f>'[1]441044114413Exp'!AS$228</f>
        <v>1.620026</v>
      </c>
      <c r="AV20" s="190">
        <f>'[1]441044114413Exp'!AT$228</f>
        <v>2.2322310000000001</v>
      </c>
      <c r="AW20" s="190">
        <f>'[1]441044114413Exp'!AU$228</f>
        <v>1.915554</v>
      </c>
      <c r="AX20" s="190">
        <f>'[1]441044114413Exp'!AV$228</f>
        <v>2.1539809999999999</v>
      </c>
      <c r="AY20" s="190">
        <f>'[1]441044114413Exp'!AW$228</f>
        <v>2.7879139999999998</v>
      </c>
      <c r="AZ20" s="190">
        <f>'[1]441044114413Exp'!AX$228</f>
        <v>1.4589779999999999</v>
      </c>
      <c r="BA20" s="190">
        <f>'[1]441044114413Exp'!AY$228</f>
        <v>0.98821842000000004</v>
      </c>
      <c r="BB20" s="190">
        <f>'[1]441044114413Exp'!AZ$228</f>
        <v>0</v>
      </c>
      <c r="BC20" s="229">
        <f>'[1]441044114413Exp'!BA$228</f>
        <v>0</v>
      </c>
      <c r="BD20" s="238"/>
    </row>
    <row r="21" spans="2:56">
      <c r="B21" s="4" t="s">
        <v>31</v>
      </c>
      <c r="C21" s="243">
        <f>1/$A$1*'[1]441044114413Exp'!B$253</f>
        <v>5.0877397759999991E-2</v>
      </c>
      <c r="D21" s="11">
        <f>1/$A$1*'[1]441044114413Exp'!C$253</f>
        <v>4.0147305359999989E-2</v>
      </c>
      <c r="E21" s="11">
        <f>1/$A$1*'[1]441044114413Exp'!D$253</f>
        <v>4.3045518320000004E-2</v>
      </c>
      <c r="F21" s="11">
        <f>1/$A$1*'[1]441044114413Exp'!E$253</f>
        <v>5.2870070599999992E-2</v>
      </c>
      <c r="G21" s="11">
        <f>1/$A$1*'[1]441044114413Exp'!F$253</f>
        <v>3.2036876199999995E-2</v>
      </c>
      <c r="H21" s="11">
        <f>1/$A$1*'[1]441044114413Exp'!G$253</f>
        <v>3.4520417720000002E-2</v>
      </c>
      <c r="I21" s="11">
        <f>1/$A$1*'[1]441044114413Exp'!H$253</f>
        <v>7.6395859679999983E-2</v>
      </c>
      <c r="J21" s="11">
        <f>1/$A$1*'[1]441044114413Exp'!I$253</f>
        <v>6.4368044240000005E-2</v>
      </c>
      <c r="K21" s="11">
        <f>1/$A$1*'[1]441044114413Exp'!J$253</f>
        <v>7.0546097160000015E-2</v>
      </c>
      <c r="L21" s="11">
        <f>1/$A$1*'[1]441044114413Exp'!K$253</f>
        <v>5.1938411279999999E-2</v>
      </c>
      <c r="M21" s="11">
        <f>1/$A$1*'[1]441044114413Exp'!L$253</f>
        <v>5.4300569399999998E-2</v>
      </c>
      <c r="N21" s="11">
        <f>1/$A$1*'[1]441044114413Exp'!M$253</f>
        <v>5.9961290760000001E-2</v>
      </c>
      <c r="O21" s="11">
        <f>1/$A$1*'[1]441044114413Exp'!N$253</f>
        <v>7.9361213680000001E-2</v>
      </c>
      <c r="P21" s="11">
        <f>1/$A$1*'[1]441044114413Exp'!O$253</f>
        <v>7.9355503640000005E-2</v>
      </c>
      <c r="Q21" s="11">
        <f>1/$A$1*'[1]441044114413Exp'!P$253</f>
        <v>6.2096634879999987E-2</v>
      </c>
      <c r="R21" s="11">
        <f>1/$A$1*'[1]441044114413Exp'!Q$253</f>
        <v>8.4127288839999995E-2</v>
      </c>
      <c r="S21" s="11">
        <f>1/$A$1*'[1]441044114413Exp'!R$253</f>
        <v>5.9269364000000005E-2</v>
      </c>
      <c r="T21" s="11">
        <f>1/$A$1*'[1]441044114413Exp'!S$253</f>
        <v>2.7535140079999999E-2</v>
      </c>
      <c r="U21" s="11">
        <f>1/$A$1*'[1]441044114413Exp'!T$253</f>
        <v>2.8479508399999999E-2</v>
      </c>
      <c r="V21" s="11">
        <f>1/$A$1*'[1]441044114413Exp'!U$253</f>
        <v>6.2241705959999991E-2</v>
      </c>
      <c r="W21" s="11">
        <f>1/$A$1*'[1]441044114413Exp'!V$253</f>
        <v>4.1697836039999991E-2</v>
      </c>
      <c r="X21" s="11">
        <f>1/$A$1*'[1]441044114413Exp'!W$253</f>
        <v>2.3353843799999999E-2</v>
      </c>
      <c r="Y21" s="11">
        <f>1/$A$1*'[1]441044114413Exp'!X$253</f>
        <v>1.8809742391999999E-2</v>
      </c>
      <c r="Z21" s="11">
        <f>1/$A$1*'[1]441044114413Exp'!Y$253</f>
        <v>1.4296692283999999E-2</v>
      </c>
      <c r="AA21" s="11">
        <f>1/$A$1*'[1]441044114413Exp'!Z$253</f>
        <v>0</v>
      </c>
      <c r="AB21" s="10">
        <f>1/$A$1*'[1]441044114413Exp'!AA$253</f>
        <v>0</v>
      </c>
      <c r="AC21" s="35"/>
      <c r="AD21" s="245">
        <f>'[1]441044114413Exp'!AB$253</f>
        <v>3.824703</v>
      </c>
      <c r="AE21" s="190">
        <f>'[1]441044114413Exp'!AC$253</f>
        <v>3.0637829999999999</v>
      </c>
      <c r="AF21" s="190">
        <f>'[1]441044114413Exp'!AD$253</f>
        <v>3.57</v>
      </c>
      <c r="AG21" s="190">
        <f>'[1]441044114413Exp'!AE$253</f>
        <v>4.5799419999999991</v>
      </c>
      <c r="AH21" s="190">
        <f>'[1]441044114413Exp'!AF$253</f>
        <v>2.984286</v>
      </c>
      <c r="AI21" s="190">
        <f>'[1]441044114413Exp'!AG$253</f>
        <v>3.9736839999999995</v>
      </c>
      <c r="AJ21" s="190">
        <f>'[1]441044114413Exp'!AH$253</f>
        <v>9.0061499999999999</v>
      </c>
      <c r="AK21" s="190">
        <f>'[1]441044114413Exp'!AI$253</f>
        <v>8.5409969999999991</v>
      </c>
      <c r="AL21" s="190">
        <f>'[1]441044114413Exp'!AJ$253</f>
        <v>8.7104029999999995</v>
      </c>
      <c r="AM21" s="190">
        <f>'[1]441044114413Exp'!AK$253</f>
        <v>5.2849049999999993</v>
      </c>
      <c r="AN21" s="190">
        <f>'[1]441044114413Exp'!AL$253</f>
        <v>6.7036910000000001</v>
      </c>
      <c r="AO21" s="190">
        <f>'[1]441044114413Exp'!AM$253</f>
        <v>8.6470469999999988</v>
      </c>
      <c r="AP21" s="190">
        <f>'[1]441044114413Exp'!AN$253</f>
        <v>11.342336</v>
      </c>
      <c r="AQ21" s="190">
        <f>'[1]441044114413Exp'!AO$253</f>
        <v>9.4912059999999983</v>
      </c>
      <c r="AR21" s="190">
        <f>'[1]441044114413Exp'!AP$253</f>
        <v>8.0748180000000005</v>
      </c>
      <c r="AS21" s="190">
        <f>'[1]441044114413Exp'!AQ$253</f>
        <v>9.8638359999999992</v>
      </c>
      <c r="AT21" s="190">
        <f>'[1]441044114413Exp'!AR$253</f>
        <v>6.5027829999999991</v>
      </c>
      <c r="AU21" s="190">
        <f>'[1]441044114413Exp'!AS$253</f>
        <v>3.5569849999999996</v>
      </c>
      <c r="AV21" s="190">
        <f>'[1]441044114413Exp'!AT$253</f>
        <v>3.1957430000000002</v>
      </c>
      <c r="AW21" s="190">
        <f>'[1]441044114413Exp'!AU$253</f>
        <v>6.538449</v>
      </c>
      <c r="AX21" s="190">
        <f>'[1]441044114413Exp'!AV$253</f>
        <v>4.1096089999999998</v>
      </c>
      <c r="AY21" s="190">
        <f>'[1]441044114413Exp'!AW$253</f>
        <v>2.8623929999999995</v>
      </c>
      <c r="AZ21" s="190">
        <f>'[1]441044114413Exp'!AX$253</f>
        <v>3.3024779999999998</v>
      </c>
      <c r="BA21" s="190">
        <f>'[1]441044114413Exp'!AY$253</f>
        <v>2.38938959</v>
      </c>
      <c r="BB21" s="190">
        <f>'[1]441044114413Exp'!AZ$253</f>
        <v>0</v>
      </c>
      <c r="BC21" s="229">
        <f>'[1]441044114413Exp'!BA$253</f>
        <v>0</v>
      </c>
      <c r="BD21" s="238"/>
    </row>
    <row r="22" spans="2:56">
      <c r="B22" s="7" t="s">
        <v>23</v>
      </c>
      <c r="C22" s="58">
        <f t="shared" ref="C22:AB22" si="6">SUM(C13:C13)-SUM(C14:C21)</f>
        <v>1.4050310400000043E-3</v>
      </c>
      <c r="D22" s="38">
        <f t="shared" si="6"/>
        <v>3.7809551200005398E-3</v>
      </c>
      <c r="E22" s="38">
        <f t="shared" si="6"/>
        <v>3.3522797199998511E-3</v>
      </c>
      <c r="F22" s="38">
        <f t="shared" si="6"/>
        <v>3.6329313199998658E-3</v>
      </c>
      <c r="G22" s="38">
        <f t="shared" si="6"/>
        <v>4.7748134000002995E-3</v>
      </c>
      <c r="H22" s="38">
        <f t="shared" si="6"/>
        <v>1.7272943999999679E-3</v>
      </c>
      <c r="I22" s="38">
        <f t="shared" si="6"/>
        <v>1.9204615999999231E-3</v>
      </c>
      <c r="J22" s="38">
        <f t="shared" si="6"/>
        <v>1.2683105199999822E-3</v>
      </c>
      <c r="K22" s="38">
        <f t="shared" si="6"/>
        <v>6.6359999995047048E-7</v>
      </c>
      <c r="L22" s="38">
        <f t="shared" si="6"/>
        <v>2.7707343999999745E-4</v>
      </c>
      <c r="M22" s="38">
        <f t="shared" si="6"/>
        <v>1.7453100000000554E-4</v>
      </c>
      <c r="N22" s="38">
        <f t="shared" si="6"/>
        <v>1.6256267999997798E-4</v>
      </c>
      <c r="O22" s="38">
        <f t="shared" si="6"/>
        <v>1.1345935999998447E-4</v>
      </c>
      <c r="P22" s="38">
        <f t="shared" si="6"/>
        <v>3.1168003999998417E-4</v>
      </c>
      <c r="Q22" s="38">
        <f t="shared" si="6"/>
        <v>8.8893643999998773E-4</v>
      </c>
      <c r="R22" s="38">
        <f t="shared" si="6"/>
        <v>3.3824475999999493E-4</v>
      </c>
      <c r="S22" s="38">
        <f t="shared" si="6"/>
        <v>1.7135423200000388E-3</v>
      </c>
      <c r="T22" s="38">
        <f t="shared" si="6"/>
        <v>1.7158537200000212E-3</v>
      </c>
      <c r="U22" s="38">
        <f t="shared" si="6"/>
        <v>5.5987419599999311E-3</v>
      </c>
      <c r="V22" s="38">
        <f t="shared" si="6"/>
        <v>7.9600992800000214E-3</v>
      </c>
      <c r="W22" s="38">
        <f t="shared" si="6"/>
        <v>1.3506038279999966E-2</v>
      </c>
      <c r="X22" s="38">
        <f t="shared" si="6"/>
        <v>1.2204947160000007E-2</v>
      </c>
      <c r="Y22" s="38">
        <f t="shared" si="6"/>
        <v>6.9718604760000136E-3</v>
      </c>
      <c r="Z22" s="38">
        <f t="shared" si="6"/>
        <v>4.9732492319999877E-3</v>
      </c>
      <c r="AA22" s="38">
        <f t="shared" si="6"/>
        <v>0</v>
      </c>
      <c r="AB22" s="60">
        <f t="shared" si="6"/>
        <v>0</v>
      </c>
      <c r="AC22" s="35"/>
      <c r="AD22" s="195">
        <f t="shared" ref="AD22:BC22" si="7">SUM(AD13:AD13)-SUM(AD14:AD21)</f>
        <v>0.54592499999998267</v>
      </c>
      <c r="AE22" s="191">
        <f t="shared" si="7"/>
        <v>0.94439799999994989</v>
      </c>
      <c r="AF22" s="191">
        <f t="shared" si="7"/>
        <v>0.83180600000002869</v>
      </c>
      <c r="AG22" s="191">
        <f t="shared" si="7"/>
        <v>0.77533700000000749</v>
      </c>
      <c r="AH22" s="191">
        <f t="shared" si="7"/>
        <v>1.3401769999999829</v>
      </c>
      <c r="AI22" s="191">
        <f t="shared" si="7"/>
        <v>0.53795099999999252</v>
      </c>
      <c r="AJ22" s="191">
        <f t="shared" si="7"/>
        <v>0.61460800000000404</v>
      </c>
      <c r="AK22" s="191">
        <f t="shared" si="7"/>
        <v>0.23639099999999758</v>
      </c>
      <c r="AL22" s="191">
        <f t="shared" si="7"/>
        <v>2.1300000000223918E-4</v>
      </c>
      <c r="AM22" s="191">
        <f t="shared" si="7"/>
        <v>5.0609000000001458E-2</v>
      </c>
      <c r="AN22" s="191">
        <f t="shared" si="7"/>
        <v>2.678200000000075E-2</v>
      </c>
      <c r="AO22" s="191">
        <f t="shared" si="7"/>
        <v>2.1097999999998507E-2</v>
      </c>
      <c r="AP22" s="191">
        <f t="shared" si="7"/>
        <v>1.559999999999917E-2</v>
      </c>
      <c r="AQ22" s="191">
        <f t="shared" si="7"/>
        <v>3.8401999999997827E-2</v>
      </c>
      <c r="AR22" s="191">
        <f t="shared" si="7"/>
        <v>0.12272200000000311</v>
      </c>
      <c r="AS22" s="191">
        <f t="shared" si="7"/>
        <v>5.1808999999995109E-2</v>
      </c>
      <c r="AT22" s="191">
        <f t="shared" si="7"/>
        <v>0.26962699999999984</v>
      </c>
      <c r="AU22" s="191">
        <f t="shared" si="7"/>
        <v>0.20517800000000008</v>
      </c>
      <c r="AV22" s="191">
        <f t="shared" si="7"/>
        <v>0.63613999999999038</v>
      </c>
      <c r="AW22" s="191">
        <f t="shared" si="7"/>
        <v>1.006337000000002</v>
      </c>
      <c r="AX22" s="191">
        <f t="shared" si="7"/>
        <v>1.5360049999999958</v>
      </c>
      <c r="AY22" s="191">
        <f t="shared" si="7"/>
        <v>1.5757060000000038</v>
      </c>
      <c r="AZ22" s="191">
        <f t="shared" si="7"/>
        <v>1.0957449999999938</v>
      </c>
      <c r="BA22" s="191">
        <f t="shared" si="7"/>
        <v>0.72847507000000178</v>
      </c>
      <c r="BB22" s="191">
        <f t="shared" si="7"/>
        <v>0</v>
      </c>
      <c r="BC22" s="230">
        <f t="shared" si="7"/>
        <v>0</v>
      </c>
      <c r="BD22" s="238"/>
    </row>
    <row r="23" spans="2:56" ht="17.149999999999999" customHeight="1">
      <c r="B23" s="16" t="s">
        <v>267</v>
      </c>
      <c r="C23" s="242">
        <f>1/$A$1*'[1]441044114413Exp'!B$264</f>
        <v>0.25141549356000004</v>
      </c>
      <c r="D23" s="32">
        <f>1/$A$1*'[1]441044114413Exp'!C$264</f>
        <v>0.17987182611999997</v>
      </c>
      <c r="E23" s="32">
        <f>1/$A$1*'[1]441044114413Exp'!D$264</f>
        <v>0.21837305035999996</v>
      </c>
      <c r="F23" s="32">
        <f>1/$A$1*'[1]441044114413Exp'!E$264</f>
        <v>0.19126347284000003</v>
      </c>
      <c r="G23" s="32">
        <f>1/$A$1*'[1]441044114413Exp'!F$264</f>
        <v>0.24481038827999999</v>
      </c>
      <c r="H23" s="32">
        <f>1/$A$1*'[1]441044114413Exp'!G$264</f>
        <v>0.24686066895999997</v>
      </c>
      <c r="I23" s="32">
        <f>1/$A$1*'[1]441044114413Exp'!H$264</f>
        <v>0.25849460895999998</v>
      </c>
      <c r="J23" s="32">
        <f>1/$A$1*'[1]441044114413Exp'!I$264</f>
        <v>5.9154655880000004E-2</v>
      </c>
      <c r="K23" s="32">
        <f>1/$A$1*'[1]441044114413Exp'!J$264</f>
        <v>2.9679691999999995E-4</v>
      </c>
      <c r="L23" s="32">
        <f>1/$A$1*'[1]441044114413Exp'!K$264</f>
        <v>1.3839560000000002E-4</v>
      </c>
      <c r="M23" s="32">
        <f>1/$A$1*'[1]441044114413Exp'!L$264</f>
        <v>8.1715479999999992E-5</v>
      </c>
      <c r="N23" s="32">
        <f>1/$A$1*'[1]441044114413Exp'!M$264</f>
        <v>4.9168000000000001E-6</v>
      </c>
      <c r="O23" s="32">
        <f>1/$A$1*'[1]441044114413Exp'!N$264</f>
        <v>1.5657599999999999E-6</v>
      </c>
      <c r="P23" s="32">
        <f>1/$A$1*'[1]441044114413Exp'!O$264</f>
        <v>4.0443479999999999E-5</v>
      </c>
      <c r="Q23" s="32">
        <f>1/$A$1*'[1]441044114413Exp'!P$264</f>
        <v>1.7639999999999998E-8</v>
      </c>
      <c r="R23" s="32">
        <f>1/$A$1*'[1]441044114413Exp'!Q$264</f>
        <v>1.2846397200000001E-3</v>
      </c>
      <c r="S23" s="32">
        <f>1/$A$1*'[1]441044114413Exp'!R$264</f>
        <v>1.2262964000000001E-4</v>
      </c>
      <c r="T23" s="32">
        <f>1/$A$1*'[1]441044114413Exp'!S$264</f>
        <v>1.2385800000000002E-4</v>
      </c>
      <c r="U23" s="32">
        <f>1/$A$1*'[1]441044114413Exp'!T$264</f>
        <v>5.8897999999999991E-4</v>
      </c>
      <c r="V23" s="32">
        <f>1/$A$1*'[1]441044114413Exp'!U$264</f>
        <v>2.2792E-4</v>
      </c>
      <c r="W23" s="32">
        <f>1/$A$1*'[1]441044114413Exp'!V$264</f>
        <v>3.9445616000000002E-4</v>
      </c>
      <c r="X23" s="32">
        <f>1/$A$1*'[1]441044114413Exp'!W$264</f>
        <v>7.0902719999999989E-5</v>
      </c>
      <c r="Y23" s="32">
        <f>1/$A$1*'[1]441044114413Exp'!X$264</f>
        <v>7.0479021199999995E-5</v>
      </c>
      <c r="Z23" s="32">
        <f>1/$A$1*'[1]441044114413Exp'!Y$264</f>
        <v>2.4367334320000002E-4</v>
      </c>
      <c r="AA23" s="32">
        <f>1/$A$1*'[1]441044114413Exp'!Z$264</f>
        <v>0</v>
      </c>
      <c r="AB23" s="49">
        <f>1/$A$1*'[1]441044114413Exp'!AA$264</f>
        <v>0</v>
      </c>
      <c r="AC23" s="35"/>
      <c r="AD23" s="244">
        <f>'[1]441044114413Exp'!AB$264</f>
        <v>88.577888999999999</v>
      </c>
      <c r="AE23" s="145">
        <f>'[1]441044114413Exp'!AC$264</f>
        <v>54.210349000000008</v>
      </c>
      <c r="AF23" s="145">
        <f>'[1]441044114413Exp'!AD$264</f>
        <v>75.07771000000001</v>
      </c>
      <c r="AG23" s="145">
        <f>'[1]441044114413Exp'!AE$264</f>
        <v>61.876110000000004</v>
      </c>
      <c r="AH23" s="145">
        <f>'[1]441044114413Exp'!AF$264</f>
        <v>85.914166999999992</v>
      </c>
      <c r="AI23" s="145">
        <f>'[1]441044114413Exp'!AG$264</f>
        <v>96.340655999999996</v>
      </c>
      <c r="AJ23" s="145">
        <f>'[1]441044114413Exp'!AH$264</f>
        <v>125.48113200000002</v>
      </c>
      <c r="AK23" s="145">
        <f>'[1]441044114413Exp'!AI$264</f>
        <v>31.43931400000001</v>
      </c>
      <c r="AL23" s="145">
        <f>'[1]441044114413Exp'!AJ$264</f>
        <v>0.21018299999999998</v>
      </c>
      <c r="AM23" s="145">
        <f>'[1]441044114413Exp'!AK$264</f>
        <v>8.3560999999999996E-2</v>
      </c>
      <c r="AN23" s="145">
        <f>'[1]441044114413Exp'!AL$264</f>
        <v>1.0897999999999998E-2</v>
      </c>
      <c r="AO23" s="145">
        <f>'[1]441044114413Exp'!AM$264</f>
        <v>3.2100000000000002E-3</v>
      </c>
      <c r="AP23" s="145">
        <f>'[1]441044114413Exp'!AN$264</f>
        <v>5.8879999999999991E-3</v>
      </c>
      <c r="AQ23" s="145">
        <f>'[1]441044114413Exp'!AO$264</f>
        <v>8.319E-3</v>
      </c>
      <c r="AR23" s="145">
        <f>'[1]441044114413Exp'!AP$264</f>
        <v>1.5999999999999999E-5</v>
      </c>
      <c r="AS23" s="145">
        <f>'[1]441044114413Exp'!AQ$264</f>
        <v>0.16781399999999996</v>
      </c>
      <c r="AT23" s="145">
        <f>'[1]441044114413Exp'!AR$264</f>
        <v>4.6009000000000001E-2</v>
      </c>
      <c r="AU23" s="145">
        <f>'[1]441044114413Exp'!AS$264</f>
        <v>2.5833999999999999E-2</v>
      </c>
      <c r="AV23" s="145">
        <f>'[1]441044114413Exp'!AT$264</f>
        <v>7.8085999999999989E-2</v>
      </c>
      <c r="AW23" s="145">
        <f>'[1]441044114413Exp'!AU$264</f>
        <v>7.3280999999999999E-2</v>
      </c>
      <c r="AX23" s="145">
        <f>'[1]441044114413Exp'!AV$264</f>
        <v>7.8001999999999988E-2</v>
      </c>
      <c r="AY23" s="145">
        <f>'[1]441044114413Exp'!AW$264</f>
        <v>2.8093999999999997E-2</v>
      </c>
      <c r="AZ23" s="145">
        <f>'[1]441044114413Exp'!AX$264</f>
        <v>3.0722999999999997E-2</v>
      </c>
      <c r="BA23" s="145">
        <f>'[1]441044114413Exp'!AY$264</f>
        <v>5.8340112999999999E-2</v>
      </c>
      <c r="BB23" s="145">
        <f>'[1]441044114413Exp'!AZ$264</f>
        <v>0</v>
      </c>
      <c r="BC23" s="146">
        <f>'[1]441044114413Exp'!BA$264</f>
        <v>0</v>
      </c>
      <c r="BD23" s="238"/>
    </row>
    <row r="24" spans="2:56">
      <c r="B24" s="4" t="s">
        <v>42</v>
      </c>
      <c r="C24" s="243">
        <f>1/$A$1*'[1]441044114413Exp'!B$91</f>
        <v>0.12710012336000001</v>
      </c>
      <c r="D24" s="11">
        <f>1/$A$1*'[1]441044114413Exp'!C$91</f>
        <v>6.8898319959999996E-2</v>
      </c>
      <c r="E24" s="11">
        <f>1/$A$1*'[1]441044114413Exp'!D$91</f>
        <v>0.10887458007999999</v>
      </c>
      <c r="F24" s="11">
        <f>1/$A$1*'[1]441044114413Exp'!E$91</f>
        <v>8.0267672679999985E-2</v>
      </c>
      <c r="G24" s="11">
        <f>1/$A$1*'[1]441044114413Exp'!F$91</f>
        <v>0.11313473087999999</v>
      </c>
      <c r="H24" s="11">
        <f>1/$A$1*'[1]441044114413Exp'!G$91</f>
        <v>0.11727528484000001</v>
      </c>
      <c r="I24" s="11">
        <f>1/$A$1*'[1]441044114413Exp'!H$91</f>
        <v>0.11476359159999999</v>
      </c>
      <c r="J24" s="11">
        <f>1/$A$1*'[1]441044114413Exp'!I$91</f>
        <v>2.1901987120000001E-2</v>
      </c>
      <c r="K24" s="11">
        <f>1/$A$1*'[1]441044114413Exp'!J$91</f>
        <v>5.1685199999999998E-5</v>
      </c>
      <c r="L24" s="11">
        <f>1/$A$1*'[1]441044114413Exp'!K$91</f>
        <v>1.5735999999999999E-6</v>
      </c>
      <c r="M24" s="11">
        <f>1/$A$1*'[1]441044114413Exp'!L$91</f>
        <v>8.7849999999999993E-7</v>
      </c>
      <c r="N24" s="11">
        <f>1/$A$1*'[1]441044114413Exp'!M$91</f>
        <v>2.9959999999999998E-6</v>
      </c>
      <c r="O24" s="11">
        <f>1/$A$1*'[1]441044114413Exp'!N$91</f>
        <v>2.5283999999999998E-7</v>
      </c>
      <c r="P24" s="11">
        <f>1/$A$1*'[1]441044114413Exp'!O$91</f>
        <v>3.7558080000000001E-5</v>
      </c>
      <c r="Q24" s="11">
        <f>1/$A$1*'[1]441044114413Exp'!P$91</f>
        <v>1.7639999999999998E-8</v>
      </c>
      <c r="R24" s="11">
        <f>1/$A$1*'[1]441044114413Exp'!Q$91</f>
        <v>5.1624440000000003E-5</v>
      </c>
      <c r="S24" s="11">
        <f>1/$A$1*'[1]441044114413Exp'!R$91</f>
        <v>1.5679999999999997E-7</v>
      </c>
      <c r="T24" s="11">
        <f>1/$A$1*'[1]441044114413Exp'!S$91</f>
        <v>7.434252000000001E-5</v>
      </c>
      <c r="U24" s="11">
        <f>1/$A$1*'[1]441044114413Exp'!T$91</f>
        <v>0</v>
      </c>
      <c r="V24" s="11">
        <f>1/$A$1*'[1]441044114413Exp'!U$91</f>
        <v>5.3534879999999993E-5</v>
      </c>
      <c r="W24" s="11">
        <f>1/$A$1*'[1]441044114413Exp'!V$91</f>
        <v>1.1213495999999999E-4</v>
      </c>
      <c r="X24" s="11">
        <f>1/$A$1*'[1]441044114413Exp'!W$91</f>
        <v>5.8736159999999992E-5</v>
      </c>
      <c r="Y24" s="11">
        <f>1/$A$1*'[1]441044114413Exp'!X$91</f>
        <v>6.1389929999999988E-5</v>
      </c>
      <c r="Z24" s="11">
        <f>1/$A$1*'[1]441044114413Exp'!Y$91</f>
        <v>1.1401124000000001E-4</v>
      </c>
      <c r="AA24" s="11">
        <f>1/$A$1*'[1]441044114413Exp'!Z$91</f>
        <v>0</v>
      </c>
      <c r="AB24" s="10">
        <f>1/$A$1*'[1]441044114413Exp'!AA$91</f>
        <v>0</v>
      </c>
      <c r="AC24" s="35"/>
      <c r="AD24" s="245">
        <f>'[1]441044114413Exp'!AB$91</f>
        <v>45.233220999999993</v>
      </c>
      <c r="AE24" s="190">
        <f>'[1]441044114413Exp'!AC$91</f>
        <v>19.990320999999998</v>
      </c>
      <c r="AF24" s="190">
        <f>'[1]441044114413Exp'!AD$91</f>
        <v>37.537265000000005</v>
      </c>
      <c r="AG24" s="190">
        <f>'[1]441044114413Exp'!AE$91</f>
        <v>25.947447</v>
      </c>
      <c r="AH24" s="190">
        <f>'[1]441044114413Exp'!AF$91</f>
        <v>41.642446999999997</v>
      </c>
      <c r="AI24" s="190">
        <f>'[1]441044114413Exp'!AG$91</f>
        <v>45.848585</v>
      </c>
      <c r="AJ24" s="190">
        <f>'[1]441044114413Exp'!AH$91</f>
        <v>60.005987999999995</v>
      </c>
      <c r="AK24" s="190">
        <f>'[1]441044114413Exp'!AI$91</f>
        <v>13.439996000000001</v>
      </c>
      <c r="AL24" s="190">
        <f>'[1]441044114413Exp'!AJ$91</f>
        <v>3.6738E-2</v>
      </c>
      <c r="AM24" s="190">
        <f>'[1]441044114413Exp'!AK$91</f>
        <v>4.1669999999999997E-3</v>
      </c>
      <c r="AN24" s="190">
        <f>'[1]441044114413Exp'!AL$91</f>
        <v>4.4339999999999996E-3</v>
      </c>
      <c r="AO24" s="190">
        <f>'[1]441044114413Exp'!AM$91</f>
        <v>2.48E-3</v>
      </c>
      <c r="AP24" s="190">
        <f>'[1]441044114413Exp'!AN$91</f>
        <v>2.9999999999999997E-5</v>
      </c>
      <c r="AQ24" s="190">
        <f>'[1]441044114413Exp'!AO$91</f>
        <v>7.8759999999999993E-3</v>
      </c>
      <c r="AR24" s="190">
        <f>'[1]441044114413Exp'!AP$91</f>
        <v>1.5999999999999999E-5</v>
      </c>
      <c r="AS24" s="190">
        <f>'[1]441044114413Exp'!AQ$91</f>
        <v>1.4502999999999999E-2</v>
      </c>
      <c r="AT24" s="190">
        <f>'[1]441044114413Exp'!AR$91</f>
        <v>8.7999999999999992E-4</v>
      </c>
      <c r="AU24" s="190">
        <f>'[1]441044114413Exp'!AS$91</f>
        <v>1.2952999999999999E-2</v>
      </c>
      <c r="AV24" s="190">
        <f>'[1]441044114413Exp'!AT$91</f>
        <v>0</v>
      </c>
      <c r="AW24" s="190">
        <f>'[1]441044114413Exp'!AU$91</f>
        <v>1.2697E-2</v>
      </c>
      <c r="AX24" s="190">
        <f>'[1]441044114413Exp'!AV$91</f>
        <v>2.5762E-2</v>
      </c>
      <c r="AY24" s="190">
        <f>'[1]441044114413Exp'!AW$91</f>
        <v>1.5611E-2</v>
      </c>
      <c r="AZ24" s="190">
        <f>'[1]441044114413Exp'!AX$91</f>
        <v>2.0271999999999998E-2</v>
      </c>
      <c r="BA24" s="190">
        <f>'[1]441044114413Exp'!AY$91</f>
        <v>2.6747963999999999E-2</v>
      </c>
      <c r="BB24" s="190">
        <f>'[1]441044114413Exp'!AZ$91</f>
        <v>0</v>
      </c>
      <c r="BC24" s="229">
        <f>'[1]441044114413Exp'!BA$91</f>
        <v>0</v>
      </c>
      <c r="BD24" s="238"/>
    </row>
    <row r="25" spans="2:56">
      <c r="B25" s="4" t="s">
        <v>49</v>
      </c>
      <c r="C25" s="243">
        <f>1/$A$1*'[1]441044114413Exp'!B$114</f>
        <v>2.1336133279999996E-2</v>
      </c>
      <c r="D25" s="11">
        <f>1/$A$1*'[1]441044114413Exp'!C$114</f>
        <v>2.0555509E-2</v>
      </c>
      <c r="E25" s="11">
        <f>1/$A$1*'[1]441044114413Exp'!D$114</f>
        <v>2.1117264919999996E-2</v>
      </c>
      <c r="F25" s="11">
        <f>1/$A$1*'[1]441044114413Exp'!E$114</f>
        <v>2.3309770759999997E-2</v>
      </c>
      <c r="G25" s="11">
        <f>1/$A$1*'[1]441044114413Exp'!F$114</f>
        <v>3.9025719879999997E-2</v>
      </c>
      <c r="H25" s="11">
        <f>1/$A$1*'[1]441044114413Exp'!G$114</f>
        <v>4.2849562799999991E-2</v>
      </c>
      <c r="I25" s="11">
        <f>1/$A$1*'[1]441044114413Exp'!H$114</f>
        <v>3.2758459999999996E-2</v>
      </c>
      <c r="J25" s="11">
        <f>1/$A$1*'[1]441044114413Exp'!I$114</f>
        <v>1.1282897680000001E-2</v>
      </c>
      <c r="K25" s="11">
        <f>1/$A$1*'[1]441044114413Exp'!J$114</f>
        <v>1.6685927999999999E-4</v>
      </c>
      <c r="L25" s="11">
        <f>1/$A$1*'[1]441044114413Exp'!K$114</f>
        <v>0</v>
      </c>
      <c r="M25" s="11">
        <f>1/$A$1*'[1]441044114413Exp'!L$114</f>
        <v>1.25895E-5</v>
      </c>
      <c r="N25" s="11">
        <f>1/$A$1*'[1]441044114413Exp'!M$114</f>
        <v>0</v>
      </c>
      <c r="O25" s="11">
        <f>1/$A$1*'[1]441044114413Exp'!N$114</f>
        <v>0</v>
      </c>
      <c r="P25" s="11">
        <f>1/$A$1*'[1]441044114413Exp'!O$114</f>
        <v>0</v>
      </c>
      <c r="Q25" s="11">
        <f>1/$A$1*'[1]441044114413Exp'!P$114</f>
        <v>0</v>
      </c>
      <c r="R25" s="11">
        <f>1/$A$1*'[1]441044114413Exp'!Q$114</f>
        <v>4.9529479999999999E-5</v>
      </c>
      <c r="S25" s="11">
        <f>1/$A$1*'[1]441044114413Exp'!R$114</f>
        <v>1.21716E-4</v>
      </c>
      <c r="T25" s="11">
        <f>1/$A$1*'[1]441044114413Exp'!S$114</f>
        <v>2.52E-9</v>
      </c>
      <c r="U25" s="11">
        <f>1/$A$1*'[1]441044114413Exp'!T$114</f>
        <v>0</v>
      </c>
      <c r="V25" s="11">
        <f>1/$A$1*'[1]441044114413Exp'!U$114</f>
        <v>1.26E-8</v>
      </c>
      <c r="W25" s="11">
        <f>1/$A$1*'[1]441044114413Exp'!V$114</f>
        <v>1.008E-8</v>
      </c>
      <c r="X25" s="11">
        <f>1/$A$1*'[1]441044114413Exp'!W$114</f>
        <v>0</v>
      </c>
      <c r="Y25" s="11">
        <f>1/$A$1*'[1]441044114413Exp'!X$114</f>
        <v>0</v>
      </c>
      <c r="Z25" s="11">
        <f>1/$A$1*'[1]441044114413Exp'!Y$114</f>
        <v>2.3284799999999999E-8</v>
      </c>
      <c r="AA25" s="11">
        <f>1/$A$1*'[1]441044114413Exp'!Z$114</f>
        <v>0</v>
      </c>
      <c r="AB25" s="10">
        <f>1/$A$1*'[1]441044114413Exp'!AA$114</f>
        <v>0</v>
      </c>
      <c r="AC25" s="35"/>
      <c r="AD25" s="245">
        <f>'[1]441044114413Exp'!AB$114</f>
        <v>7.6573209999999996</v>
      </c>
      <c r="AE25" s="190">
        <f>'[1]441044114413Exp'!AC$114</f>
        <v>7.1358309999999996</v>
      </c>
      <c r="AF25" s="190">
        <f>'[1]441044114413Exp'!AD$114</f>
        <v>7.1779330000000003</v>
      </c>
      <c r="AG25" s="190">
        <f>'[1]441044114413Exp'!AE$114</f>
        <v>7.4909530000000002</v>
      </c>
      <c r="AH25" s="190">
        <f>'[1]441044114413Exp'!AF$114</f>
        <v>10.995937</v>
      </c>
      <c r="AI25" s="190">
        <f>'[1]441044114413Exp'!AG$114</f>
        <v>15.663221</v>
      </c>
      <c r="AJ25" s="190">
        <f>'[1]441044114413Exp'!AH$114</f>
        <v>12.296106999999999</v>
      </c>
      <c r="AK25" s="190">
        <f>'[1]441044114413Exp'!AI$114</f>
        <v>4.1384509999999999</v>
      </c>
      <c r="AL25" s="190">
        <f>'[1]441044114413Exp'!AJ$114</f>
        <v>0.11963299999999999</v>
      </c>
      <c r="AM25" s="190">
        <f>'[1]441044114413Exp'!AK$114</f>
        <v>0</v>
      </c>
      <c r="AN25" s="190">
        <f>'[1]441044114413Exp'!AL$114</f>
        <v>4.4039999999999999E-3</v>
      </c>
      <c r="AO25" s="190">
        <f>'[1]441044114413Exp'!AM$114</f>
        <v>0</v>
      </c>
      <c r="AP25" s="190">
        <f>'[1]441044114413Exp'!AN$114</f>
        <v>0</v>
      </c>
      <c r="AQ25" s="190">
        <f>'[1]441044114413Exp'!AO$114</f>
        <v>0</v>
      </c>
      <c r="AR25" s="190">
        <f>'[1]441044114413Exp'!AP$114</f>
        <v>0</v>
      </c>
      <c r="AS25" s="190">
        <f>'[1]441044114413Exp'!AQ$114</f>
        <v>1.0716E-2</v>
      </c>
      <c r="AT25" s="190">
        <f>'[1]441044114413Exp'!AR$114</f>
        <v>4.4475000000000001E-2</v>
      </c>
      <c r="AU25" s="190">
        <f>'[1]441044114413Exp'!AS$114</f>
        <v>3.0000000000000001E-6</v>
      </c>
      <c r="AV25" s="190">
        <f>'[1]441044114413Exp'!AT$114</f>
        <v>0</v>
      </c>
      <c r="AW25" s="190">
        <f>'[1]441044114413Exp'!AU$114</f>
        <v>9.2E-5</v>
      </c>
      <c r="AX25" s="190">
        <f>'[1]441044114413Exp'!AV$114</f>
        <v>3.9999999999999998E-6</v>
      </c>
      <c r="AY25" s="190">
        <f>'[1]441044114413Exp'!AW$114</f>
        <v>0</v>
      </c>
      <c r="AZ25" s="190">
        <f>'[1]441044114413Exp'!AX$114</f>
        <v>0</v>
      </c>
      <c r="BA25" s="190">
        <f>'[1]441044114413Exp'!AY$114</f>
        <v>1.9999999999999999E-6</v>
      </c>
      <c r="BB25" s="190">
        <f>'[1]441044114413Exp'!AZ$114</f>
        <v>0</v>
      </c>
      <c r="BC25" s="229">
        <f>'[1]441044114413Exp'!BA$114</f>
        <v>0</v>
      </c>
      <c r="BD25" s="238"/>
    </row>
    <row r="26" spans="2:56">
      <c r="B26" s="4" t="s">
        <v>76</v>
      </c>
      <c r="C26" s="243">
        <f>1/$A$1*'[1]441044114413Exp'!B$160</f>
        <v>6.3287657159999997E-2</v>
      </c>
      <c r="D26" s="11">
        <f>1/$A$1*'[1]441044114413Exp'!C$160</f>
        <v>5.2368494639999999E-2</v>
      </c>
      <c r="E26" s="11">
        <f>1/$A$1*'[1]441044114413Exp'!D$160</f>
        <v>4.8128929519999988E-2</v>
      </c>
      <c r="F26" s="11">
        <f>1/$A$1*'[1]441044114413Exp'!E$160</f>
        <v>4.6553219920000007E-2</v>
      </c>
      <c r="G26" s="11">
        <f>1/$A$1*'[1]441044114413Exp'!F$160</f>
        <v>5.9031797999999996E-2</v>
      </c>
      <c r="H26" s="11">
        <f>1/$A$1*'[1]441044114413Exp'!G$160</f>
        <v>5.117659959999999E-2</v>
      </c>
      <c r="I26" s="11">
        <f>1/$A$1*'[1]441044114413Exp'!H$160</f>
        <v>6.9843465999999993E-2</v>
      </c>
      <c r="J26" s="11">
        <f>1/$A$1*'[1]441044114413Exp'!I$160</f>
        <v>1.6143555560000002E-2</v>
      </c>
      <c r="K26" s="11">
        <f>1/$A$1*'[1]441044114413Exp'!J$160</f>
        <v>4.6874519999999995E-5</v>
      </c>
      <c r="L26" s="11">
        <f>1/$A$1*'[1]441044114413Exp'!K$160</f>
        <v>6.2317080000000012E-5</v>
      </c>
      <c r="M26" s="11">
        <f>1/$A$1*'[1]441044114413Exp'!L$160</f>
        <v>0</v>
      </c>
      <c r="N26" s="11">
        <f>1/$A$1*'[1]441044114413Exp'!M$160</f>
        <v>1.9207999999999999E-6</v>
      </c>
      <c r="O26" s="11">
        <f>1/$A$1*'[1]441044114413Exp'!N$160</f>
        <v>0</v>
      </c>
      <c r="P26" s="11">
        <f>1/$A$1*'[1]441044114413Exp'!O$160</f>
        <v>0</v>
      </c>
      <c r="Q26" s="11">
        <f>1/$A$1*'[1]441044114413Exp'!P$160</f>
        <v>0</v>
      </c>
      <c r="R26" s="11">
        <f>1/$A$1*'[1]441044114413Exp'!Q$160</f>
        <v>0</v>
      </c>
      <c r="S26" s="11">
        <f>1/$A$1*'[1]441044114413Exp'!R$160</f>
        <v>6.6247999999999988E-7</v>
      </c>
      <c r="T26" s="11">
        <f>1/$A$1*'[1]441044114413Exp'!S$160</f>
        <v>4.8933359999999999E-5</v>
      </c>
      <c r="U26" s="11">
        <f>1/$A$1*'[1]441044114413Exp'!T$160</f>
        <v>1.6122959999999999E-5</v>
      </c>
      <c r="V26" s="11">
        <f>1/$A$1*'[1]441044114413Exp'!U$160</f>
        <v>5.5397159999999996E-5</v>
      </c>
      <c r="W26" s="11">
        <f>1/$A$1*'[1]441044114413Exp'!V$160</f>
        <v>3.4776E-6</v>
      </c>
      <c r="X26" s="11">
        <f>1/$A$1*'[1]441044114413Exp'!W$160</f>
        <v>1.008E-5</v>
      </c>
      <c r="Y26" s="11">
        <f>1/$A$1*'[1]441044114413Exp'!X$160</f>
        <v>5.04E-6</v>
      </c>
      <c r="Z26" s="11">
        <f>1/$A$1*'[1]441044114413Exp'!Y$160</f>
        <v>7.6650840000000001E-6</v>
      </c>
      <c r="AA26" s="11">
        <f>1/$A$1*'[1]441044114413Exp'!Z$160</f>
        <v>0</v>
      </c>
      <c r="AB26" s="10">
        <f>1/$A$1*'[1]441044114413Exp'!AA$160</f>
        <v>0</v>
      </c>
      <c r="AC26" s="35"/>
      <c r="AD26" s="245">
        <f>'[1]441044114413Exp'!AB$160</f>
        <v>21.809433000000002</v>
      </c>
      <c r="AE26" s="190">
        <f>'[1]441044114413Exp'!AC$160</f>
        <v>16.441635000000002</v>
      </c>
      <c r="AF26" s="190">
        <f>'[1]441044114413Exp'!AD$160</f>
        <v>17.019838</v>
      </c>
      <c r="AG26" s="190">
        <f>'[1]441044114413Exp'!AE$160</f>
        <v>15.785212999999999</v>
      </c>
      <c r="AH26" s="190">
        <f>'[1]441044114413Exp'!AF$160</f>
        <v>21.673159999999999</v>
      </c>
      <c r="AI26" s="190">
        <f>'[1]441044114413Exp'!AG$160</f>
        <v>20.937725999999998</v>
      </c>
      <c r="AJ26" s="190">
        <f>'[1]441044114413Exp'!AH$160</f>
        <v>33.038824999999996</v>
      </c>
      <c r="AK26" s="190">
        <f>'[1]441044114413Exp'!AI$160</f>
        <v>8.4638010000000001</v>
      </c>
      <c r="AL26" s="190">
        <f>'[1]441044114413Exp'!AJ$160</f>
        <v>3.4046E-2</v>
      </c>
      <c r="AM26" s="190">
        <f>'[1]441044114413Exp'!AK$160</f>
        <v>3.8602999999999998E-2</v>
      </c>
      <c r="AN26" s="190">
        <f>'[1]441044114413Exp'!AL$160</f>
        <v>0</v>
      </c>
      <c r="AO26" s="190">
        <f>'[1]441044114413Exp'!AM$160</f>
        <v>7.2999999999999996E-4</v>
      </c>
      <c r="AP26" s="190">
        <f>'[1]441044114413Exp'!AN$160</f>
        <v>0</v>
      </c>
      <c r="AQ26" s="190">
        <f>'[1]441044114413Exp'!AO$160</f>
        <v>0</v>
      </c>
      <c r="AR26" s="190">
        <f>'[1]441044114413Exp'!AP$160</f>
        <v>0</v>
      </c>
      <c r="AS26" s="190">
        <f>'[1]441044114413Exp'!AQ$160</f>
        <v>0</v>
      </c>
      <c r="AT26" s="190">
        <f>'[1]441044114413Exp'!AR$160</f>
        <v>6.2500000000000001E-4</v>
      </c>
      <c r="AU26" s="190">
        <f>'[1]441044114413Exp'!AS$160</f>
        <v>1.2775E-2</v>
      </c>
      <c r="AV26" s="190">
        <f>'[1]441044114413Exp'!AT$160</f>
        <v>1.8741000000000001E-2</v>
      </c>
      <c r="AW26" s="190">
        <f>'[1]441044114413Exp'!AU$160</f>
        <v>4.3506999999999997E-2</v>
      </c>
      <c r="AX26" s="190">
        <f>'[1]441044114413Exp'!AV$160</f>
        <v>3.2450000000000001E-3</v>
      </c>
      <c r="AY26" s="190">
        <f>'[1]441044114413Exp'!AW$160</f>
        <v>1.022E-2</v>
      </c>
      <c r="AZ26" s="190">
        <f>'[1]441044114413Exp'!AX$160</f>
        <v>5.5179999999999995E-3</v>
      </c>
      <c r="BA26" s="190">
        <f>'[1]441044114413Exp'!AY$160</f>
        <v>9.9329099999999997E-3</v>
      </c>
      <c r="BB26" s="190">
        <f>'[1]441044114413Exp'!AZ$160</f>
        <v>0</v>
      </c>
      <c r="BC26" s="229">
        <f>'[1]441044114413Exp'!BA$160</f>
        <v>0</v>
      </c>
      <c r="BD26" s="238"/>
    </row>
    <row r="27" spans="2:56">
      <c r="B27" s="4" t="s">
        <v>23</v>
      </c>
      <c r="C27" s="259">
        <f t="shared" ref="C27:AB27" si="8">SUM(C23:C23)-SUM(C24:C26)</f>
        <v>3.969157976000004E-2</v>
      </c>
      <c r="D27" s="8">
        <f t="shared" si="8"/>
        <v>3.8049502519999973E-2</v>
      </c>
      <c r="E27" s="8">
        <f t="shared" si="8"/>
        <v>4.025227583999999E-2</v>
      </c>
      <c r="F27" s="8">
        <f t="shared" si="8"/>
        <v>4.1132809480000032E-2</v>
      </c>
      <c r="G27" s="8">
        <f t="shared" si="8"/>
        <v>3.3618139520000007E-2</v>
      </c>
      <c r="H27" s="8">
        <f t="shared" si="8"/>
        <v>3.5559221719999978E-2</v>
      </c>
      <c r="I27" s="8">
        <f t="shared" si="8"/>
        <v>4.1129091360000009E-2</v>
      </c>
      <c r="J27" s="8">
        <f t="shared" si="8"/>
        <v>9.8262155200000006E-3</v>
      </c>
      <c r="K27" s="8">
        <f t="shared" si="8"/>
        <v>3.1377919999999978E-5</v>
      </c>
      <c r="L27" s="8">
        <f t="shared" si="8"/>
        <v>7.4504920000000014E-5</v>
      </c>
      <c r="M27" s="8">
        <f t="shared" si="8"/>
        <v>6.8247479999999992E-5</v>
      </c>
      <c r="N27" s="8">
        <f t="shared" si="8"/>
        <v>0</v>
      </c>
      <c r="O27" s="8">
        <f t="shared" si="8"/>
        <v>1.3129199999999999E-6</v>
      </c>
      <c r="P27" s="8">
        <f t="shared" si="8"/>
        <v>2.8853999999999978E-6</v>
      </c>
      <c r="Q27" s="8">
        <f t="shared" si="8"/>
        <v>0</v>
      </c>
      <c r="R27" s="8">
        <f t="shared" si="8"/>
        <v>1.1834858E-3</v>
      </c>
      <c r="S27" s="8">
        <f t="shared" si="8"/>
        <v>9.4360000000014458E-8</v>
      </c>
      <c r="T27" s="8">
        <f t="shared" si="8"/>
        <v>5.7959999999999696E-7</v>
      </c>
      <c r="U27" s="8">
        <f t="shared" si="8"/>
        <v>5.7285703999999992E-4</v>
      </c>
      <c r="V27" s="8">
        <f t="shared" si="8"/>
        <v>1.1897536E-4</v>
      </c>
      <c r="W27" s="8">
        <f t="shared" si="8"/>
        <v>2.7883352000000001E-4</v>
      </c>
      <c r="X27" s="8">
        <f t="shared" si="8"/>
        <v>2.0865599999999918E-6</v>
      </c>
      <c r="Y27" s="8">
        <f t="shared" si="8"/>
        <v>4.0490912000000002E-6</v>
      </c>
      <c r="Z27" s="8">
        <f t="shared" si="8"/>
        <v>1.2197373440000001E-4</v>
      </c>
      <c r="AA27" s="8">
        <f t="shared" si="8"/>
        <v>0</v>
      </c>
      <c r="AB27" s="109">
        <f t="shared" si="8"/>
        <v>0</v>
      </c>
      <c r="AC27" s="35"/>
      <c r="AD27" s="245">
        <f t="shared" ref="AD27:BC27" si="9">SUM(AD23:AD23)-SUM(AD24:AD26)</f>
        <v>13.877914000000004</v>
      </c>
      <c r="AE27" s="190">
        <f t="shared" si="9"/>
        <v>10.642562000000012</v>
      </c>
      <c r="AF27" s="190">
        <f t="shared" si="9"/>
        <v>13.342674000000002</v>
      </c>
      <c r="AG27" s="190">
        <f t="shared" si="9"/>
        <v>12.652497000000004</v>
      </c>
      <c r="AH27" s="190">
        <f t="shared" si="9"/>
        <v>11.602622999999994</v>
      </c>
      <c r="AI27" s="190">
        <f t="shared" si="9"/>
        <v>13.891123999999991</v>
      </c>
      <c r="AJ27" s="190">
        <f t="shared" si="9"/>
        <v>20.140212000000034</v>
      </c>
      <c r="AK27" s="190">
        <f t="shared" si="9"/>
        <v>5.3970660000000095</v>
      </c>
      <c r="AL27" s="190">
        <f t="shared" si="9"/>
        <v>1.9766000000000006E-2</v>
      </c>
      <c r="AM27" s="190">
        <f t="shared" si="9"/>
        <v>4.0791000000000001E-2</v>
      </c>
      <c r="AN27" s="190">
        <f t="shared" si="9"/>
        <v>2.0599999999999993E-3</v>
      </c>
      <c r="AO27" s="190">
        <f t="shared" si="9"/>
        <v>0</v>
      </c>
      <c r="AP27" s="190">
        <f t="shared" si="9"/>
        <v>5.8579999999999995E-3</v>
      </c>
      <c r="AQ27" s="190">
        <f t="shared" si="9"/>
        <v>4.4300000000000068E-4</v>
      </c>
      <c r="AR27" s="190">
        <f t="shared" si="9"/>
        <v>0</v>
      </c>
      <c r="AS27" s="190">
        <f t="shared" si="9"/>
        <v>0.14259499999999997</v>
      </c>
      <c r="AT27" s="190">
        <f t="shared" si="9"/>
        <v>2.9000000000001247E-5</v>
      </c>
      <c r="AU27" s="190">
        <f t="shared" si="9"/>
        <v>1.030000000000024E-4</v>
      </c>
      <c r="AV27" s="190">
        <f t="shared" si="9"/>
        <v>5.9344999999999988E-2</v>
      </c>
      <c r="AW27" s="190">
        <f t="shared" si="9"/>
        <v>1.6985E-2</v>
      </c>
      <c r="AX27" s="190">
        <f t="shared" si="9"/>
        <v>4.8990999999999986E-2</v>
      </c>
      <c r="AY27" s="190">
        <f t="shared" si="9"/>
        <v>2.2629999999999977E-3</v>
      </c>
      <c r="AZ27" s="190">
        <f t="shared" si="9"/>
        <v>4.9329999999999999E-3</v>
      </c>
      <c r="BA27" s="190">
        <f t="shared" si="9"/>
        <v>2.1657239000000002E-2</v>
      </c>
      <c r="BB27" s="190">
        <f t="shared" si="9"/>
        <v>0</v>
      </c>
      <c r="BC27" s="229">
        <f t="shared" si="9"/>
        <v>0</v>
      </c>
      <c r="BD27" s="238"/>
    </row>
    <row r="28" spans="2:56" ht="17.149999999999999" customHeight="1">
      <c r="B28" s="9" t="s">
        <v>153</v>
      </c>
      <c r="C28" s="57">
        <f>1/$A$1*'[1]441044114413Exp'!B$265</f>
        <v>0.15151791787999999</v>
      </c>
      <c r="D28" s="27">
        <f>1/$A$1*'[1]441044114413Exp'!C$265</f>
        <v>9.5312584239999984E-2</v>
      </c>
      <c r="E28" s="27">
        <f>1/$A$1*'[1]441044114413Exp'!D$265</f>
        <v>0.11917605636000002</v>
      </c>
      <c r="F28" s="27">
        <f>1/$A$1*'[1]441044114413Exp'!E$265</f>
        <v>0.13064955223999999</v>
      </c>
      <c r="G28" s="27">
        <f>1/$A$1*'[1]441044114413Exp'!F$265</f>
        <v>0.13557316312000001</v>
      </c>
      <c r="H28" s="27">
        <f>1/$A$1*'[1]441044114413Exp'!G$265</f>
        <v>0.20723653132000003</v>
      </c>
      <c r="I28" s="27">
        <f>1/$A$1*'[1]441044114413Exp'!H$265</f>
        <v>0.23170371583999999</v>
      </c>
      <c r="J28" s="27">
        <f>1/$A$1*'[1]441044114413Exp'!I$265</f>
        <v>0.19166202864000001</v>
      </c>
      <c r="K28" s="27">
        <f>1/$A$1*'[1]441044114413Exp'!J$265</f>
        <v>0.13439018123999999</v>
      </c>
      <c r="L28" s="27">
        <f>1/$A$1*'[1]441044114413Exp'!K$265</f>
        <v>0.11988037852</v>
      </c>
      <c r="M28" s="27">
        <f>1/$A$1*'[1]441044114413Exp'!L$265</f>
        <v>0.11798621547999998</v>
      </c>
      <c r="N28" s="27">
        <f>1/$A$1*'[1]441044114413Exp'!M$265</f>
        <v>9.7209415239999986E-2</v>
      </c>
      <c r="O28" s="27">
        <f>1/$A$1*'[1]441044114413Exp'!N$265</f>
        <v>9.304576735999999E-2</v>
      </c>
      <c r="P28" s="27">
        <f>1/$A$1*'[1]441044114413Exp'!O$265</f>
        <v>0.15035020559999998</v>
      </c>
      <c r="Q28" s="27">
        <f>1/$A$1*'[1]441044114413Exp'!P$265</f>
        <v>0.32373182519999993</v>
      </c>
      <c r="R28" s="27">
        <f>1/$A$1*'[1]441044114413Exp'!Q$265</f>
        <v>0.40802093639999992</v>
      </c>
      <c r="S28" s="27">
        <f>1/$A$1*'[1]441044114413Exp'!R$265</f>
        <v>0.47519528112000003</v>
      </c>
      <c r="T28" s="27">
        <f>1/$A$1*'[1]441044114413Exp'!S$265</f>
        <v>0.34365949127999995</v>
      </c>
      <c r="U28" s="27">
        <f>1/$A$1*'[1]441044114413Exp'!T$265</f>
        <v>0.43584684835999998</v>
      </c>
      <c r="V28" s="27">
        <f>1/$A$1*'[1]441044114413Exp'!U$265</f>
        <v>0.40239728899999999</v>
      </c>
      <c r="W28" s="27">
        <f>1/$A$1*'[1]441044114413Exp'!V$265</f>
        <v>0.51287855108000002</v>
      </c>
      <c r="X28" s="27">
        <f>1/$A$1*'[1]441044114413Exp'!W$265</f>
        <v>0.31539596759999999</v>
      </c>
      <c r="Y28" s="27">
        <f>1/$A$1*'[1]441044114413Exp'!X$265</f>
        <v>0.36821256444</v>
      </c>
      <c r="Z28" s="27">
        <f>1/$A$1*'[1]441044114413Exp'!Y$265</f>
        <v>0.54059369081480002</v>
      </c>
      <c r="AA28" s="27">
        <f>1/$A$1*'[1]441044114413Exp'!Z$265</f>
        <v>0</v>
      </c>
      <c r="AB28" s="28">
        <f>1/$A$1*'[1]441044114413Exp'!AA$265</f>
        <v>0</v>
      </c>
      <c r="AC28" s="35"/>
      <c r="AD28" s="74">
        <f>'[1]441044114413Exp'!AB$265</f>
        <v>13.435577000000002</v>
      </c>
      <c r="AE28" s="75">
        <f>'[1]441044114413Exp'!AC$265</f>
        <v>8.3958630000000003</v>
      </c>
      <c r="AF28" s="75">
        <f>'[1]441044114413Exp'!AD$265</f>
        <v>10.508983999999998</v>
      </c>
      <c r="AG28" s="75">
        <f>'[1]441044114413Exp'!AE$265</f>
        <v>10.954416999999999</v>
      </c>
      <c r="AH28" s="75">
        <f>'[1]441044114413Exp'!AF$265</f>
        <v>13.227938999999997</v>
      </c>
      <c r="AI28" s="75">
        <f>'[1]441044114413Exp'!AG$265</f>
        <v>22.965626000000004</v>
      </c>
      <c r="AJ28" s="75">
        <f>'[1]441044114413Exp'!AH$265</f>
        <v>29.779182999999996</v>
      </c>
      <c r="AK28" s="75">
        <f>'[1]441044114413Exp'!AI$265</f>
        <v>27.857453</v>
      </c>
      <c r="AL28" s="75">
        <f>'[1]441044114413Exp'!AJ$265</f>
        <v>15.831506999999998</v>
      </c>
      <c r="AM28" s="75">
        <f>'[1]441044114413Exp'!AK$265</f>
        <v>11.821707999999999</v>
      </c>
      <c r="AN28" s="75">
        <f>'[1]441044114413Exp'!AL$265</f>
        <v>14.751539000000001</v>
      </c>
      <c r="AO28" s="75">
        <f>'[1]441044114413Exp'!AM$265</f>
        <v>12.017920999999999</v>
      </c>
      <c r="AP28" s="75">
        <f>'[1]441044114413Exp'!AN$265</f>
        <v>12.840445000000001</v>
      </c>
      <c r="AQ28" s="75">
        <f>'[1]441044114413Exp'!AO$265</f>
        <v>17.792743999999999</v>
      </c>
      <c r="AR28" s="75">
        <f>'[1]441044114413Exp'!AP$265</f>
        <v>37.874659999999999</v>
      </c>
      <c r="AS28" s="75">
        <f>'[1]441044114413Exp'!AQ$265</f>
        <v>45.248511999999991</v>
      </c>
      <c r="AT28" s="75">
        <f>'[1]441044114413Exp'!AR$265</f>
        <v>45.348089000000002</v>
      </c>
      <c r="AU28" s="75">
        <f>'[1]441044114413Exp'!AS$265</f>
        <v>41.965218999999998</v>
      </c>
      <c r="AV28" s="75">
        <f>'[1]441044114413Exp'!AT$265</f>
        <v>43.531968000000006</v>
      </c>
      <c r="AW28" s="75">
        <f>'[1]441044114413Exp'!AU$265</f>
        <v>36.081450999999994</v>
      </c>
      <c r="AX28" s="75">
        <f>'[1]441044114413Exp'!AV$265</f>
        <v>47.434616999999996</v>
      </c>
      <c r="AY28" s="75">
        <f>'[1]441044114413Exp'!AW$265</f>
        <v>37.439823999999994</v>
      </c>
      <c r="AZ28" s="75">
        <f>'[1]441044114413Exp'!AX$265</f>
        <v>46.678267999999996</v>
      </c>
      <c r="BA28" s="75">
        <f>'[1]441044114413Exp'!AY$265</f>
        <v>58.518157429999981</v>
      </c>
      <c r="BB28" s="75">
        <f>'[1]441044114413Exp'!AZ$265</f>
        <v>0</v>
      </c>
      <c r="BC28" s="76">
        <f>'[1]441044114413Exp'!BA$265</f>
        <v>0</v>
      </c>
      <c r="BD28" s="238"/>
    </row>
    <row r="29" spans="2:56">
      <c r="B29" s="4" t="s">
        <v>144</v>
      </c>
      <c r="C29" s="243">
        <f>1/$A$1*'[1]441044114413Exp'!B$117</f>
        <v>5.6946052799999999E-3</v>
      </c>
      <c r="D29" s="11">
        <f>1/$A$1*'[1]441044114413Exp'!C$117</f>
        <v>2.2930000000000003E-3</v>
      </c>
      <c r="E29" s="11">
        <f>1/$A$1*'[1]441044114413Exp'!D$117</f>
        <v>5.3226155599999997E-3</v>
      </c>
      <c r="F29" s="11">
        <f>1/$A$1*'[1]441044114413Exp'!E$117</f>
        <v>1.5014127679999998E-2</v>
      </c>
      <c r="G29" s="11">
        <f>1/$A$1*'[1]441044114413Exp'!F$117</f>
        <v>6.0368236800000009E-3</v>
      </c>
      <c r="H29" s="11">
        <f>1/$A$1*'[1]441044114413Exp'!G$117</f>
        <v>2.3590325200000001E-2</v>
      </c>
      <c r="I29" s="11">
        <f>1/$A$1*'[1]441044114413Exp'!H$117</f>
        <v>2.1424036800000001E-2</v>
      </c>
      <c r="J29" s="11">
        <f>1/$A$1*'[1]441044114413Exp'!I$117</f>
        <v>7.5101627999999993E-3</v>
      </c>
      <c r="K29" s="11">
        <f>1/$A$1*'[1]441044114413Exp'!J$117</f>
        <v>2.7483094799999998E-3</v>
      </c>
      <c r="L29" s="11">
        <f>1/$A$1*'[1]441044114413Exp'!K$117</f>
        <v>3.5305661999999998E-3</v>
      </c>
      <c r="M29" s="11">
        <f>1/$A$1*'[1]441044114413Exp'!L$117</f>
        <v>3.4084007999999997E-4</v>
      </c>
      <c r="N29" s="11">
        <f>1/$A$1*'[1]441044114413Exp'!M$117</f>
        <v>3.32322228E-3</v>
      </c>
      <c r="O29" s="11">
        <f>1/$A$1*'[1]441044114413Exp'!N$117</f>
        <v>2.919357E-3</v>
      </c>
      <c r="P29" s="11">
        <f>1/$A$1*'[1]441044114413Exp'!O$117</f>
        <v>1.8858936600000001E-2</v>
      </c>
      <c r="Q29" s="11">
        <f>1/$A$1*'[1]441044114413Exp'!P$117</f>
        <v>3.0711260159999997E-2</v>
      </c>
      <c r="R29" s="11">
        <f>1/$A$1*'[1]441044114413Exp'!Q$117</f>
        <v>8.5740127199999995E-3</v>
      </c>
      <c r="S29" s="11">
        <f>1/$A$1*'[1]441044114413Exp'!R$117</f>
        <v>1.6221406319999999E-2</v>
      </c>
      <c r="T29" s="11">
        <f>1/$A$1*'[1]441044114413Exp'!S$117</f>
        <v>1.2241089E-2</v>
      </c>
      <c r="U29" s="11">
        <f>1/$A$1*'[1]441044114413Exp'!T$117</f>
        <v>3.0085496280000002E-2</v>
      </c>
      <c r="V29" s="11">
        <f>1/$A$1*'[1]441044114413Exp'!U$117</f>
        <v>2.9896377839999995E-2</v>
      </c>
      <c r="W29" s="11">
        <f>1/$A$1*'[1]441044114413Exp'!V$117</f>
        <v>2.5055787959999999E-2</v>
      </c>
      <c r="X29" s="11">
        <f>1/$A$1*'[1]441044114413Exp'!W$117</f>
        <v>2.5850394359999997E-2</v>
      </c>
      <c r="Y29" s="11">
        <f>1/$A$1*'[1]441044114413Exp'!X$117</f>
        <v>4.4583839999999997E-4</v>
      </c>
      <c r="Z29" s="11">
        <f>1/$A$1*'[1]441044114413Exp'!Y$117</f>
        <v>3.4926784199999998E-2</v>
      </c>
      <c r="AA29" s="11">
        <f>1/$A$1*'[1]441044114413Exp'!Z$117</f>
        <v>0</v>
      </c>
      <c r="AB29" s="10">
        <f>1/$A$1*'[1]441044114413Exp'!AA$117</f>
        <v>0</v>
      </c>
      <c r="AC29" s="35"/>
      <c r="AD29" s="245">
        <f>'[1]441044114413Exp'!AB$117</f>
        <v>0.66632899999999995</v>
      </c>
      <c r="AE29" s="190">
        <f>'[1]441044114413Exp'!AC$117</f>
        <v>0.22405999999999998</v>
      </c>
      <c r="AF29" s="190">
        <f>'[1]441044114413Exp'!AD$117</f>
        <v>0.44222499999999998</v>
      </c>
      <c r="AG29" s="190">
        <f>'[1]441044114413Exp'!AE$117</f>
        <v>1.2131940000000001</v>
      </c>
      <c r="AH29" s="190">
        <f>'[1]441044114413Exp'!AF$117</f>
        <v>0.60848599999999997</v>
      </c>
      <c r="AI29" s="190">
        <f>'[1]441044114413Exp'!AG$117</f>
        <v>3.2863349999999998</v>
      </c>
      <c r="AJ29" s="190">
        <f>'[1]441044114413Exp'!AH$117</f>
        <v>6.612311</v>
      </c>
      <c r="AK29" s="190">
        <f>'[1]441044114413Exp'!AI$117</f>
        <v>1.4064169999999998</v>
      </c>
      <c r="AL29" s="190">
        <f>'[1]441044114413Exp'!AJ$117</f>
        <v>0.39686399999999999</v>
      </c>
      <c r="AM29" s="190">
        <f>'[1]441044114413Exp'!AK$117</f>
        <v>0.34144399999999997</v>
      </c>
      <c r="AN29" s="190">
        <f>'[1]441044114413Exp'!AL$117</f>
        <v>4.0783E-2</v>
      </c>
      <c r="AO29" s="190">
        <f>'[1]441044114413Exp'!AM$117</f>
        <v>0.44785199999999997</v>
      </c>
      <c r="AP29" s="190">
        <f>'[1]441044114413Exp'!AN$117</f>
        <v>0.46076599999999995</v>
      </c>
      <c r="AQ29" s="190">
        <f>'[1]441044114413Exp'!AO$117</f>
        <v>2.6178179999999998</v>
      </c>
      <c r="AR29" s="190">
        <f>'[1]441044114413Exp'!AP$117</f>
        <v>3.5205150000000001</v>
      </c>
      <c r="AS29" s="190">
        <f>'[1]441044114413Exp'!AQ$117</f>
        <v>0.83428599999999997</v>
      </c>
      <c r="AT29" s="190">
        <f>'[1]441044114413Exp'!AR$117</f>
        <v>1.5354329999999998</v>
      </c>
      <c r="AU29" s="190">
        <f>'[1]441044114413Exp'!AS$117</f>
        <v>1.591702</v>
      </c>
      <c r="AV29" s="190">
        <f>'[1]441044114413Exp'!AT$117</f>
        <v>2.9626489999999999</v>
      </c>
      <c r="AW29" s="190">
        <f>'[1]441044114413Exp'!AU$117</f>
        <v>2.7091799999999999</v>
      </c>
      <c r="AX29" s="190">
        <f>'[1]441044114413Exp'!AV$117</f>
        <v>2.283531</v>
      </c>
      <c r="AY29" s="190">
        <f>'[1]441044114413Exp'!AW$117</f>
        <v>3.0647119999999997</v>
      </c>
      <c r="AZ29" s="190">
        <f>'[1]441044114413Exp'!AX$117</f>
        <v>0.17945</v>
      </c>
      <c r="BA29" s="190">
        <f>'[1]441044114413Exp'!AY$117</f>
        <v>4.0595010599999997</v>
      </c>
      <c r="BB29" s="190">
        <f>'[1]441044114413Exp'!AZ$117</f>
        <v>0</v>
      </c>
      <c r="BC29" s="229">
        <f>'[1]441044114413Exp'!BA$117</f>
        <v>0</v>
      </c>
      <c r="BD29" s="238"/>
    </row>
    <row r="30" spans="2:56">
      <c r="B30" s="4" t="s">
        <v>145</v>
      </c>
      <c r="C30" s="243">
        <f>1/$A$1*'[1]441044114413Exp'!B$123</f>
        <v>5.1566731999999995E-4</v>
      </c>
      <c r="D30" s="11">
        <f>1/$A$1*'[1]441044114413Exp'!C$123</f>
        <v>1.7447692799999999E-3</v>
      </c>
      <c r="E30" s="11">
        <f>1/$A$1*'[1]441044114413Exp'!D$123</f>
        <v>3.3457874400000007E-3</v>
      </c>
      <c r="F30" s="11">
        <f>1/$A$1*'[1]441044114413Exp'!E$123</f>
        <v>1.9461721599999999E-3</v>
      </c>
      <c r="G30" s="11">
        <f>1/$A$1*'[1]441044114413Exp'!F$123</f>
        <v>3.9879614399999999E-3</v>
      </c>
      <c r="H30" s="11">
        <f>1/$A$1*'[1]441044114413Exp'!G$123</f>
        <v>6.6232176E-3</v>
      </c>
      <c r="I30" s="11">
        <f>1/$A$1*'[1]441044114413Exp'!H$123</f>
        <v>2.5632398320000003E-2</v>
      </c>
      <c r="J30" s="11">
        <f>1/$A$1*'[1]441044114413Exp'!I$123</f>
        <v>1.5880114959999997E-2</v>
      </c>
      <c r="K30" s="11">
        <f>1/$A$1*'[1]441044114413Exp'!J$123</f>
        <v>3.7016884799999997E-3</v>
      </c>
      <c r="L30" s="11">
        <f>1/$A$1*'[1]441044114413Exp'!K$123</f>
        <v>4.5502858800000002E-3</v>
      </c>
      <c r="M30" s="11">
        <f>1/$A$1*'[1]441044114413Exp'!L$123</f>
        <v>2.5651609199999997E-3</v>
      </c>
      <c r="N30" s="11">
        <f>1/$A$1*'[1]441044114413Exp'!M$123</f>
        <v>1.0840712399999999E-3</v>
      </c>
      <c r="O30" s="11">
        <f>1/$A$1*'[1]441044114413Exp'!N$123</f>
        <v>4.6800205199999997E-3</v>
      </c>
      <c r="P30" s="11">
        <f>1/$A$1*'[1]441044114413Exp'!O$123</f>
        <v>0</v>
      </c>
      <c r="Q30" s="11">
        <f>1/$A$1*'[1]441044114413Exp'!P$123</f>
        <v>5.9922071999999997E-4</v>
      </c>
      <c r="R30" s="11">
        <f>1/$A$1*'[1]441044114413Exp'!Q$123</f>
        <v>5.0515919999999997E-5</v>
      </c>
      <c r="S30" s="11">
        <f>1/$A$1*'[1]441044114413Exp'!R$123</f>
        <v>7.55358408E-3</v>
      </c>
      <c r="T30" s="11">
        <f>1/$A$1*'[1]441044114413Exp'!S$123</f>
        <v>1.0660103999999999E-4</v>
      </c>
      <c r="U30" s="11">
        <f>1/$A$1*'[1]441044114413Exp'!T$123</f>
        <v>0</v>
      </c>
      <c r="V30" s="11">
        <f>1/$A$1*'[1]441044114413Exp'!U$123</f>
        <v>0</v>
      </c>
      <c r="W30" s="11">
        <f>1/$A$1*'[1]441044114413Exp'!V$123</f>
        <v>6.1266491999999986E-4</v>
      </c>
      <c r="X30" s="11">
        <f>1/$A$1*'[1]441044114413Exp'!W$123</f>
        <v>0</v>
      </c>
      <c r="Y30" s="11">
        <f>1/$A$1*'[1]441044114413Exp'!X$123</f>
        <v>0</v>
      </c>
      <c r="Z30" s="11">
        <f>1/$A$1*'[1]441044114413Exp'!Y$123</f>
        <v>8.7338109599999977E-3</v>
      </c>
      <c r="AA30" s="11">
        <f>1/$A$1*'[1]441044114413Exp'!Z$123</f>
        <v>0</v>
      </c>
      <c r="AB30" s="10">
        <f>1/$A$1*'[1]441044114413Exp'!AA$123</f>
        <v>0</v>
      </c>
      <c r="AC30" s="35"/>
      <c r="AD30" s="245">
        <f>'[1]441044114413Exp'!AB$123</f>
        <v>0.12063699999999999</v>
      </c>
      <c r="AE30" s="190">
        <f>'[1]441044114413Exp'!AC$123</f>
        <v>0.20038399999999998</v>
      </c>
      <c r="AF30" s="190">
        <f>'[1]441044114413Exp'!AD$123</f>
        <v>0.31245600000000001</v>
      </c>
      <c r="AG30" s="190">
        <f>'[1]441044114413Exp'!AE$123</f>
        <v>0.29260399999999998</v>
      </c>
      <c r="AH30" s="190">
        <f>'[1]441044114413Exp'!AF$123</f>
        <v>0.72966699999999995</v>
      </c>
      <c r="AI30" s="190">
        <f>'[1]441044114413Exp'!AG$123</f>
        <v>0.93172899999999992</v>
      </c>
      <c r="AJ30" s="190">
        <f>'[1]441044114413Exp'!AH$123</f>
        <v>4.9086239999999997</v>
      </c>
      <c r="AK30" s="190">
        <f>'[1]441044114413Exp'!AI$123</f>
        <v>2.8715350000000002</v>
      </c>
      <c r="AL30" s="190">
        <f>'[1]441044114413Exp'!AJ$123</f>
        <v>0.75995699999999999</v>
      </c>
      <c r="AM30" s="190">
        <f>'[1]441044114413Exp'!AK$123</f>
        <v>0.49889299999999998</v>
      </c>
      <c r="AN30" s="190">
        <f>'[1]441044114413Exp'!AL$123</f>
        <v>0.42816399999999999</v>
      </c>
      <c r="AO30" s="190">
        <f>'[1]441044114413Exp'!AM$123</f>
        <v>0.15203700000000001</v>
      </c>
      <c r="AP30" s="190">
        <f>'[1]441044114413Exp'!AN$123</f>
        <v>0.59734500000000001</v>
      </c>
      <c r="AQ30" s="190">
        <f>'[1]441044114413Exp'!AO$123</f>
        <v>0</v>
      </c>
      <c r="AR30" s="190">
        <f>'[1]441044114413Exp'!AP$123</f>
        <v>7.6879000000000003E-2</v>
      </c>
      <c r="AS30" s="190">
        <f>'[1]441044114413Exp'!AQ$123</f>
        <v>6.3929999999999994E-3</v>
      </c>
      <c r="AT30" s="190">
        <f>'[1]441044114413Exp'!AR$123</f>
        <v>0.62516300000000002</v>
      </c>
      <c r="AU30" s="190">
        <f>'[1]441044114413Exp'!AS$123</f>
        <v>1.2095E-2</v>
      </c>
      <c r="AV30" s="190">
        <f>'[1]441044114413Exp'!AT$123</f>
        <v>0</v>
      </c>
      <c r="AW30" s="190">
        <f>'[1]441044114413Exp'!AU$123</f>
        <v>0</v>
      </c>
      <c r="AX30" s="190">
        <f>'[1]441044114413Exp'!AV$123</f>
        <v>4.8432999999999997E-2</v>
      </c>
      <c r="AY30" s="190">
        <f>'[1]441044114413Exp'!AW$123</f>
        <v>0</v>
      </c>
      <c r="AZ30" s="190">
        <f>'[1]441044114413Exp'!AX$123</f>
        <v>0</v>
      </c>
      <c r="BA30" s="190">
        <f>'[1]441044114413Exp'!AY$123</f>
        <v>0.89438549999999994</v>
      </c>
      <c r="BB30" s="190">
        <f>'[1]441044114413Exp'!AZ$123</f>
        <v>0</v>
      </c>
      <c r="BC30" s="229">
        <f>'[1]441044114413Exp'!BA$123</f>
        <v>0</v>
      </c>
      <c r="BD30" s="238"/>
    </row>
    <row r="31" spans="2:56">
      <c r="B31" s="4" t="s">
        <v>121</v>
      </c>
      <c r="C31" s="243">
        <f>1/$A$1*'[1]441044114413Exp'!B$200</f>
        <v>9.4003606199999992E-2</v>
      </c>
      <c r="D31" s="11">
        <f>1/$A$1*'[1]441044114413Exp'!C$200</f>
        <v>5.9363994640000001E-2</v>
      </c>
      <c r="E31" s="11">
        <f>1/$A$1*'[1]441044114413Exp'!D$200</f>
        <v>7.0855759600000012E-2</v>
      </c>
      <c r="F31" s="11">
        <f>1/$A$1*'[1]441044114413Exp'!E$200</f>
        <v>7.6163613480000003E-2</v>
      </c>
      <c r="G31" s="11">
        <f>1/$A$1*'[1]441044114413Exp'!F$200</f>
        <v>7.8197550120000001E-2</v>
      </c>
      <c r="H31" s="11">
        <f>1/$A$1*'[1]441044114413Exp'!G$200</f>
        <v>0.12496548804000002</v>
      </c>
      <c r="I31" s="11">
        <f>1/$A$1*'[1]441044114413Exp'!H$200</f>
        <v>7.607944388E-2</v>
      </c>
      <c r="J31" s="11">
        <f>1/$A$1*'[1]441044114413Exp'!I$200</f>
        <v>6.3020357919999992E-2</v>
      </c>
      <c r="K31" s="11">
        <f>1/$A$1*'[1]441044114413Exp'!J$200</f>
        <v>1.9527129720000001E-2</v>
      </c>
      <c r="L31" s="11">
        <f>1/$A$1*'[1]441044114413Exp'!K$200</f>
        <v>1.014745788E-2</v>
      </c>
      <c r="M31" s="11">
        <f>1/$A$1*'[1]441044114413Exp'!L$200</f>
        <v>2.339365392E-2</v>
      </c>
      <c r="N31" s="11">
        <f>1/$A$1*'[1]441044114413Exp'!M$200</f>
        <v>9.7242510399999996E-3</v>
      </c>
      <c r="O31" s="11">
        <f>1/$A$1*'[1]441044114413Exp'!N$200</f>
        <v>2.2715022960000001E-2</v>
      </c>
      <c r="P31" s="11">
        <f>1/$A$1*'[1]441044114413Exp'!O$200</f>
        <v>2.8328018039999996E-2</v>
      </c>
      <c r="Q31" s="11">
        <f>1/$A$1*'[1]441044114413Exp'!P$200</f>
        <v>0.13035875327999999</v>
      </c>
      <c r="R31" s="11">
        <f>1/$A$1*'[1]441044114413Exp'!Q$200</f>
        <v>7.840878695999999E-2</v>
      </c>
      <c r="S31" s="11">
        <f>1/$A$1*'[1]441044114413Exp'!R$200</f>
        <v>6.6575718719999996E-2</v>
      </c>
      <c r="T31" s="11">
        <f>1/$A$1*'[1]441044114413Exp'!S$200</f>
        <v>2.1086596440000001E-2</v>
      </c>
      <c r="U31" s="11">
        <f>1/$A$1*'[1]441044114413Exp'!T$200</f>
        <v>5.9737910400000004E-2</v>
      </c>
      <c r="V31" s="11">
        <f>1/$A$1*'[1]441044114413Exp'!U$200</f>
        <v>8.9882604000000005E-2</v>
      </c>
      <c r="W31" s="11">
        <f>1/$A$1*'[1]441044114413Exp'!V$200</f>
        <v>0.1435629762</v>
      </c>
      <c r="X31" s="11">
        <f>1/$A$1*'[1]441044114413Exp'!W$200</f>
        <v>5.6388341519999996E-2</v>
      </c>
      <c r="Y31" s="11">
        <f>1/$A$1*'[1]441044114413Exp'!X$200</f>
        <v>6.0746535359999992E-2</v>
      </c>
      <c r="Z31" s="11">
        <f>1/$A$1*'[1]441044114413Exp'!Y$200</f>
        <v>0.1563027984</v>
      </c>
      <c r="AA31" s="11">
        <f>1/$A$1*'[1]441044114413Exp'!Z$200</f>
        <v>0</v>
      </c>
      <c r="AB31" s="10">
        <f>1/$A$1*'[1]441044114413Exp'!AA$200</f>
        <v>0</v>
      </c>
      <c r="AC31" s="35"/>
      <c r="AD31" s="245">
        <f>'[1]441044114413Exp'!AB$200</f>
        <v>8.6028680000000008</v>
      </c>
      <c r="AE31" s="190">
        <f>'[1]441044114413Exp'!AC$200</f>
        <v>5.4151959999999999</v>
      </c>
      <c r="AF31" s="190">
        <f>'[1]441044114413Exp'!AD$200</f>
        <v>5.9913689999999997</v>
      </c>
      <c r="AG31" s="190">
        <f>'[1]441044114413Exp'!AE$200</f>
        <v>6.0386930000000003</v>
      </c>
      <c r="AH31" s="190">
        <f>'[1]441044114413Exp'!AF$200</f>
        <v>8.0692519999999988</v>
      </c>
      <c r="AI31" s="190">
        <f>'[1]441044114413Exp'!AG$200</f>
        <v>13.228064999999999</v>
      </c>
      <c r="AJ31" s="190">
        <f>'[1]441044114413Exp'!AH$200</f>
        <v>7.0925909999999996</v>
      </c>
      <c r="AK31" s="190">
        <f>'[1]441044114413Exp'!AI$200</f>
        <v>9.9789570000000012</v>
      </c>
      <c r="AL31" s="190">
        <f>'[1]441044114413Exp'!AJ$200</f>
        <v>2.6862189999999999</v>
      </c>
      <c r="AM31" s="190">
        <f>'[1]441044114413Exp'!AK$200</f>
        <v>1.2039599999999999</v>
      </c>
      <c r="AN31" s="190">
        <f>'[1]441044114413Exp'!AL$200</f>
        <v>3.813812</v>
      </c>
      <c r="AO31" s="190">
        <f>'[1]441044114413Exp'!AM$200</f>
        <v>1.3556279999999998</v>
      </c>
      <c r="AP31" s="190">
        <f>'[1]441044114413Exp'!AN$200</f>
        <v>3.020337</v>
      </c>
      <c r="AQ31" s="190">
        <f>'[1]441044114413Exp'!AO$200</f>
        <v>2.9723349999999997</v>
      </c>
      <c r="AR31" s="190">
        <f>'[1]441044114413Exp'!AP$200</f>
        <v>14.774115999999999</v>
      </c>
      <c r="AS31" s="190">
        <f>'[1]441044114413Exp'!AQ$200</f>
        <v>8.2972609999999989</v>
      </c>
      <c r="AT31" s="190">
        <f>'[1]441044114413Exp'!AR$200</f>
        <v>6.0784059999999993</v>
      </c>
      <c r="AU31" s="190">
        <f>'[1]441044114413Exp'!AS$200</f>
        <v>3.00237</v>
      </c>
      <c r="AV31" s="190">
        <f>'[1]441044114413Exp'!AT$200</f>
        <v>5.6950089999999998</v>
      </c>
      <c r="AW31" s="190">
        <f>'[1]441044114413Exp'!AU$200</f>
        <v>8.3341879999999993</v>
      </c>
      <c r="AX31" s="190">
        <f>'[1]441044114413Exp'!AV$200</f>
        <v>13.511585</v>
      </c>
      <c r="AY31" s="190">
        <f>'[1]441044114413Exp'!AW$200</f>
        <v>6.1785959999999998</v>
      </c>
      <c r="AZ31" s="190">
        <f>'[1]441044114413Exp'!AX$200</f>
        <v>7.8901870000000001</v>
      </c>
      <c r="BA31" s="190">
        <f>'[1]441044114413Exp'!AY$200</f>
        <v>15.080038509999998</v>
      </c>
      <c r="BB31" s="190">
        <f>'[1]441044114413Exp'!AZ$200</f>
        <v>0</v>
      </c>
      <c r="BC31" s="229">
        <f>'[1]441044114413Exp'!BA$200</f>
        <v>0</v>
      </c>
      <c r="BD31" s="238"/>
    </row>
    <row r="32" spans="2:56">
      <c r="B32" s="4" t="s">
        <v>120</v>
      </c>
      <c r="C32" s="243">
        <f>1/$A$1*'[1]441044114413Exp'!B$227</f>
        <v>1.8383195880000001E-2</v>
      </c>
      <c r="D32" s="11">
        <f>1/$A$1*'[1]441044114413Exp'!C$227</f>
        <v>1.3714526879999999E-2</v>
      </c>
      <c r="E32" s="11">
        <f>1/$A$1*'[1]441044114413Exp'!D$227</f>
        <v>1.1394000000000001E-2</v>
      </c>
      <c r="F32" s="11">
        <f>1/$A$1*'[1]441044114413Exp'!E$227</f>
        <v>2.0644200000000001E-2</v>
      </c>
      <c r="G32" s="11">
        <f>1/$A$1*'[1]441044114413Exp'!F$227</f>
        <v>2.52702E-2</v>
      </c>
      <c r="H32" s="11">
        <f>1/$A$1*'[1]441044114413Exp'!G$227</f>
        <v>2.2888800000000001E-2</v>
      </c>
      <c r="I32" s="11">
        <f>1/$A$1*'[1]441044114413Exp'!H$227</f>
        <v>3.2641200000000002E-2</v>
      </c>
      <c r="J32" s="11">
        <f>1/$A$1*'[1]441044114413Exp'!I$227</f>
        <v>3.9591000000000001E-2</v>
      </c>
      <c r="K32" s="11">
        <f>1/$A$1*'[1]441044114413Exp'!J$227</f>
        <v>7.885060344E-2</v>
      </c>
      <c r="L32" s="11">
        <f>1/$A$1*'[1]441044114413Exp'!K$227</f>
        <v>7.0248776079999992E-2</v>
      </c>
      <c r="M32" s="11">
        <f>1/$A$1*'[1]441044114413Exp'!L$227</f>
        <v>6.5776152959999987E-2</v>
      </c>
      <c r="N32" s="11">
        <f>1/$A$1*'[1]441044114413Exp'!M$227</f>
        <v>4.5501094799999996E-2</v>
      </c>
      <c r="O32" s="11">
        <f>1/$A$1*'[1]441044114413Exp'!N$227</f>
        <v>1.8979757999999996E-2</v>
      </c>
      <c r="P32" s="11">
        <f>1/$A$1*'[1]441044114413Exp'!O$227</f>
        <v>8.2039161959999995E-2</v>
      </c>
      <c r="Q32" s="11">
        <f>1/$A$1*'[1]441044114413Exp'!P$227</f>
        <v>3.1102769880000002E-2</v>
      </c>
      <c r="R32" s="11">
        <f>1/$A$1*'[1]441044114413Exp'!Q$227</f>
        <v>7.6573924559999992E-2</v>
      </c>
      <c r="S32" s="11">
        <f>1/$A$1*'[1]441044114413Exp'!R$227</f>
        <v>3.8778490799999996E-2</v>
      </c>
      <c r="T32" s="11">
        <f>1/$A$1*'[1]441044114413Exp'!S$227</f>
        <v>1.6226380799999999E-2</v>
      </c>
      <c r="U32" s="11">
        <f>1/$A$1*'[1]441044114413Exp'!T$227</f>
        <v>5.9338160279999996E-2</v>
      </c>
      <c r="V32" s="11">
        <f>1/$A$1*'[1]441044114413Exp'!U$227</f>
        <v>0.11394676691999998</v>
      </c>
      <c r="W32" s="11">
        <f>1/$A$1*'[1]441044114413Exp'!V$227</f>
        <v>2.2632843240000002E-2</v>
      </c>
      <c r="X32" s="11">
        <f>1/$A$1*'[1]441044114413Exp'!W$227</f>
        <v>0</v>
      </c>
      <c r="Y32" s="11">
        <f>1/$A$1*'[1]441044114413Exp'!X$227</f>
        <v>0</v>
      </c>
      <c r="Z32" s="11">
        <f>1/$A$1*'[1]441044114413Exp'!Y$227</f>
        <v>4.1207538959999998E-2</v>
      </c>
      <c r="AA32" s="11">
        <f>1/$A$1*'[1]441044114413Exp'!Z$227</f>
        <v>0</v>
      </c>
      <c r="AB32" s="10">
        <f>1/$A$1*'[1]441044114413Exp'!AA$227</f>
        <v>0</v>
      </c>
      <c r="AC32" s="35"/>
      <c r="AD32" s="245">
        <f>'[1]441044114413Exp'!AB$227</f>
        <v>0.86078899999999992</v>
      </c>
      <c r="AE32" s="190">
        <f>'[1]441044114413Exp'!AC$227</f>
        <v>0.62538700000000003</v>
      </c>
      <c r="AF32" s="190">
        <f>'[1]441044114413Exp'!AD$227</f>
        <v>1.0521119999999999</v>
      </c>
      <c r="AG32" s="190">
        <f>'[1]441044114413Exp'!AE$227</f>
        <v>1.5346679999999999</v>
      </c>
      <c r="AH32" s="190">
        <f>'[1]441044114413Exp'!AF$227</f>
        <v>1.6441029999999999</v>
      </c>
      <c r="AI32" s="190">
        <f>'[1]441044114413Exp'!AG$227</f>
        <v>1.958448</v>
      </c>
      <c r="AJ32" s="190">
        <f>'[1]441044114413Exp'!AH$227</f>
        <v>1.8305229999999999</v>
      </c>
      <c r="AK32" s="190">
        <f>'[1]441044114413Exp'!AI$227</f>
        <v>3.0622539999999998</v>
      </c>
      <c r="AL32" s="190">
        <f>'[1]441044114413Exp'!AJ$227</f>
        <v>6.7858519999999993</v>
      </c>
      <c r="AM32" s="190">
        <f>'[1]441044114413Exp'!AK$227</f>
        <v>6.1818889999999991</v>
      </c>
      <c r="AN32" s="190">
        <f>'[1]441044114413Exp'!AL$227</f>
        <v>6.5874319999999997</v>
      </c>
      <c r="AO32" s="190">
        <f>'[1]441044114413Exp'!AM$227</f>
        <v>4.1690639999999997</v>
      </c>
      <c r="AP32" s="190">
        <f>'[1]441044114413Exp'!AN$227</f>
        <v>2.103208</v>
      </c>
      <c r="AQ32" s="190">
        <f>'[1]441044114413Exp'!AO$227</f>
        <v>9.6458250000000003</v>
      </c>
      <c r="AR32" s="190">
        <f>'[1]441044114413Exp'!AP$227</f>
        <v>3.607037</v>
      </c>
      <c r="AS32" s="190">
        <f>'[1]441044114413Exp'!AQ$227</f>
        <v>8.1091309999999996</v>
      </c>
      <c r="AT32" s="190">
        <f>'[1]441044114413Exp'!AR$227</f>
        <v>3.6095079999999999</v>
      </c>
      <c r="AU32" s="190">
        <f>'[1]441044114413Exp'!AS$227</f>
        <v>1.6808989999999999</v>
      </c>
      <c r="AV32" s="190">
        <f>'[1]441044114413Exp'!AT$227</f>
        <v>5.5900849999999993</v>
      </c>
      <c r="AW32" s="190">
        <f>'[1]441044114413Exp'!AU$227</f>
        <v>9.4100369999999991</v>
      </c>
      <c r="AX32" s="190">
        <f>'[1]441044114413Exp'!AV$227</f>
        <v>2.059599</v>
      </c>
      <c r="AY32" s="190">
        <f>'[1]441044114413Exp'!AW$227</f>
        <v>0</v>
      </c>
      <c r="AZ32" s="190">
        <f>'[1]441044114413Exp'!AX$227</f>
        <v>0</v>
      </c>
      <c r="BA32" s="190">
        <f>'[1]441044114413Exp'!AY$227</f>
        <v>4.1165069799999996</v>
      </c>
      <c r="BB32" s="190">
        <f>'[1]441044114413Exp'!AZ$227</f>
        <v>0</v>
      </c>
      <c r="BC32" s="229">
        <f>'[1]441044114413Exp'!BA$227</f>
        <v>0</v>
      </c>
      <c r="BD32" s="238"/>
    </row>
    <row r="33" spans="2:56">
      <c r="B33" s="4" t="s">
        <v>119</v>
      </c>
      <c r="C33" s="243">
        <f>1/$A$1*'[1]441044114413Exp'!B$245</f>
        <v>2.0675978120000001E-2</v>
      </c>
      <c r="D33" s="11">
        <f>1/$A$1*'[1]441044114413Exp'!C$245</f>
        <v>1.0726988400000002E-2</v>
      </c>
      <c r="E33" s="11">
        <f>1/$A$1*'[1]441044114413Exp'!D$245</f>
        <v>1.360403112E-2</v>
      </c>
      <c r="F33" s="11">
        <f>1/$A$1*'[1]441044114413Exp'!E$245</f>
        <v>8.5699008400000002E-3</v>
      </c>
      <c r="G33" s="11">
        <f>1/$A$1*'[1]441044114413Exp'!F$245</f>
        <v>9.3166278799999992E-3</v>
      </c>
      <c r="H33" s="11">
        <f>1/$A$1*'[1]441044114413Exp'!G$245</f>
        <v>1.0614361479999999E-2</v>
      </c>
      <c r="I33" s="11">
        <f>1/$A$1*'[1]441044114413Exp'!H$245</f>
        <v>5.1742869519999991E-2</v>
      </c>
      <c r="J33" s="11">
        <f>1/$A$1*'[1]441044114413Exp'!I$245</f>
        <v>3.9769743960000006E-2</v>
      </c>
      <c r="K33" s="11">
        <f>1/$A$1*'[1]441044114413Exp'!J$245</f>
        <v>1.5807617279999998E-2</v>
      </c>
      <c r="L33" s="11">
        <f>1/$A$1*'[1]441044114413Exp'!K$245</f>
        <v>1.4804367480000002E-2</v>
      </c>
      <c r="M33" s="11">
        <f>1/$A$1*'[1]441044114413Exp'!L$245</f>
        <v>1.7585321599999999E-2</v>
      </c>
      <c r="N33" s="11">
        <f>1/$A$1*'[1]441044114413Exp'!M$245</f>
        <v>2.4861926879999999E-2</v>
      </c>
      <c r="O33" s="11">
        <f>1/$A$1*'[1]441044114413Exp'!N$245</f>
        <v>2.3452977239999999E-2</v>
      </c>
      <c r="P33" s="11">
        <f>1/$A$1*'[1]441044114413Exp'!O$245</f>
        <v>8.6535565199999994E-3</v>
      </c>
      <c r="Q33" s="11">
        <f>1/$A$1*'[1]441044114413Exp'!P$245</f>
        <v>4.83452676E-3</v>
      </c>
      <c r="R33" s="11">
        <f>1/$A$1*'[1]441044114413Exp'!Q$245</f>
        <v>1.1784855600000001E-3</v>
      </c>
      <c r="S33" s="11">
        <f>1/$A$1*'[1]441044114413Exp'!R$245</f>
        <v>2.8098569519999995E-2</v>
      </c>
      <c r="T33" s="11">
        <f>1/$A$1*'[1]441044114413Exp'!S$245</f>
        <v>6.4899349199999991E-3</v>
      </c>
      <c r="U33" s="11">
        <f>1/$A$1*'[1]441044114413Exp'!T$245</f>
        <v>7.0392837200000001E-3</v>
      </c>
      <c r="V33" s="11">
        <f>1/$A$1*'[1]441044114413Exp'!U$245</f>
        <v>4.4488079999999997E-5</v>
      </c>
      <c r="W33" s="11">
        <f>1/$A$1*'[1]441044114413Exp'!V$245</f>
        <v>0</v>
      </c>
      <c r="X33" s="11">
        <f>1/$A$1*'[1]441044114413Exp'!W$245</f>
        <v>7.2290786399999991E-3</v>
      </c>
      <c r="Y33" s="11">
        <f>1/$A$1*'[1]441044114413Exp'!X$245</f>
        <v>0</v>
      </c>
      <c r="Z33" s="11">
        <f>1/$A$1*'[1]441044114413Exp'!Y$245</f>
        <v>1.8680186814799996E-2</v>
      </c>
      <c r="AA33" s="11">
        <f>1/$A$1*'[1]441044114413Exp'!Z$245</f>
        <v>0</v>
      </c>
      <c r="AB33" s="10">
        <f>1/$A$1*'[1]441044114413Exp'!AA$245</f>
        <v>0</v>
      </c>
      <c r="AC33" s="35"/>
      <c r="AD33" s="245">
        <f>'[1]441044114413Exp'!AB$245</f>
        <v>2.0948539999999998</v>
      </c>
      <c r="AE33" s="190">
        <f>'[1]441044114413Exp'!AC$245</f>
        <v>1.067008</v>
      </c>
      <c r="AF33" s="190">
        <f>'[1]441044114413Exp'!AD$245</f>
        <v>1.4012879999999999</v>
      </c>
      <c r="AG33" s="190">
        <f>'[1]441044114413Exp'!AE$245</f>
        <v>0.97793599999999992</v>
      </c>
      <c r="AH33" s="190">
        <f>'[1]441044114413Exp'!AF$245</f>
        <v>0.90499300000000005</v>
      </c>
      <c r="AI33" s="190">
        <f>'[1]441044114413Exp'!AG$245</f>
        <v>1.3896069999999998</v>
      </c>
      <c r="AJ33" s="190">
        <f>'[1]441044114413Exp'!AH$245</f>
        <v>6.363836</v>
      </c>
      <c r="AK33" s="190">
        <f>'[1]441044114413Exp'!AI$245</f>
        <v>6.4293889999999996</v>
      </c>
      <c r="AL33" s="190">
        <f>'[1]441044114413Exp'!AJ$245</f>
        <v>3.3721459999999999</v>
      </c>
      <c r="AM33" s="190">
        <f>'[1]441044114413Exp'!AK$245</f>
        <v>1.784057</v>
      </c>
      <c r="AN33" s="190">
        <f>'[1]441044114413Exp'!AL$245</f>
        <v>2.799566</v>
      </c>
      <c r="AO33" s="190">
        <f>'[1]441044114413Exp'!AM$245</f>
        <v>4.025881</v>
      </c>
      <c r="AP33" s="190">
        <f>'[1]441044114413Exp'!AN$245</f>
        <v>3.8149109999999999</v>
      </c>
      <c r="AQ33" s="190">
        <f>'[1]441044114413Exp'!AO$245</f>
        <v>1.2171999999999998</v>
      </c>
      <c r="AR33" s="190">
        <f>'[1]441044114413Exp'!AP$245</f>
        <v>0.63962399999999997</v>
      </c>
      <c r="AS33" s="190">
        <f>'[1]441044114413Exp'!AQ$245</f>
        <v>0.30365999999999999</v>
      </c>
      <c r="AT33" s="190">
        <f>'[1]441044114413Exp'!AR$245</f>
        <v>2.536041</v>
      </c>
      <c r="AU33" s="190">
        <f>'[1]441044114413Exp'!AS$245</f>
        <v>1.056905</v>
      </c>
      <c r="AV33" s="190">
        <f>'[1]441044114413Exp'!AT$245</f>
        <v>0.77986799999999989</v>
      </c>
      <c r="AW33" s="190">
        <f>'[1]441044114413Exp'!AU$245</f>
        <v>8.9230000000000004E-3</v>
      </c>
      <c r="AX33" s="190">
        <f>'[1]441044114413Exp'!AV$245</f>
        <v>0</v>
      </c>
      <c r="AY33" s="190">
        <f>'[1]441044114413Exp'!AW$245</f>
        <v>0.71953099999999992</v>
      </c>
      <c r="AZ33" s="190">
        <f>'[1]441044114413Exp'!AX$245</f>
        <v>0</v>
      </c>
      <c r="BA33" s="190">
        <f>'[1]441044114413Exp'!AY$245</f>
        <v>2.3873084699999998</v>
      </c>
      <c r="BB33" s="190">
        <f>'[1]441044114413Exp'!AZ$245</f>
        <v>0</v>
      </c>
      <c r="BC33" s="229">
        <f>'[1]441044114413Exp'!BA$245</f>
        <v>0</v>
      </c>
      <c r="BD33" s="238"/>
    </row>
    <row r="34" spans="2:56">
      <c r="B34" s="7" t="s">
        <v>23</v>
      </c>
      <c r="C34" s="59">
        <f t="shared" ref="C34:AB34" si="10">SUM(C28:C28)-SUM(C29:C33)</f>
        <v>1.224486508E-2</v>
      </c>
      <c r="D34" s="40">
        <f t="shared" si="10"/>
        <v>7.469305039999985E-3</v>
      </c>
      <c r="E34" s="40">
        <f t="shared" si="10"/>
        <v>1.4653862640000001E-2</v>
      </c>
      <c r="F34" s="40">
        <f t="shared" si="10"/>
        <v>8.3115380799999861E-3</v>
      </c>
      <c r="G34" s="40">
        <f t="shared" si="10"/>
        <v>1.2764000000000011E-2</v>
      </c>
      <c r="H34" s="40">
        <f t="shared" si="10"/>
        <v>1.8554339000000031E-2</v>
      </c>
      <c r="I34" s="40">
        <f t="shared" si="10"/>
        <v>2.4183767319999994E-2</v>
      </c>
      <c r="J34" s="40">
        <f t="shared" si="10"/>
        <v>2.5890649000000016E-2</v>
      </c>
      <c r="K34" s="40">
        <f t="shared" si="10"/>
        <v>1.3754832839999981E-2</v>
      </c>
      <c r="L34" s="40">
        <f t="shared" si="10"/>
        <v>1.6598925000000014E-2</v>
      </c>
      <c r="M34" s="40">
        <f t="shared" si="10"/>
        <v>8.3250859999999954E-3</v>
      </c>
      <c r="N34" s="40">
        <f t="shared" si="10"/>
        <v>1.2714848999999986E-2</v>
      </c>
      <c r="O34" s="40">
        <f t="shared" si="10"/>
        <v>2.0298631639999995E-2</v>
      </c>
      <c r="P34" s="40">
        <f t="shared" si="10"/>
        <v>1.2470532479999991E-2</v>
      </c>
      <c r="Q34" s="40">
        <f t="shared" si="10"/>
        <v>0.12612529439999995</v>
      </c>
      <c r="R34" s="40">
        <f t="shared" si="10"/>
        <v>0.24323521067999992</v>
      </c>
      <c r="S34" s="40">
        <f t="shared" si="10"/>
        <v>0.31796751168000004</v>
      </c>
      <c r="T34" s="40">
        <f t="shared" si="10"/>
        <v>0.28750888907999994</v>
      </c>
      <c r="U34" s="40">
        <f t="shared" si="10"/>
        <v>0.27964599767999998</v>
      </c>
      <c r="V34" s="40">
        <f t="shared" si="10"/>
        <v>0.16862705216000004</v>
      </c>
      <c r="W34" s="40">
        <f t="shared" si="10"/>
        <v>0.32101427875999999</v>
      </c>
      <c r="X34" s="40">
        <f t="shared" si="10"/>
        <v>0.22592815308</v>
      </c>
      <c r="Y34" s="40">
        <f t="shared" si="10"/>
        <v>0.30702019068000003</v>
      </c>
      <c r="Z34" s="40">
        <f t="shared" si="10"/>
        <v>0.28074257148000004</v>
      </c>
      <c r="AA34" s="40">
        <f t="shared" si="10"/>
        <v>0</v>
      </c>
      <c r="AB34" s="48">
        <f t="shared" si="10"/>
        <v>0</v>
      </c>
      <c r="AC34" s="35"/>
      <c r="AD34" s="195">
        <f t="shared" ref="AD34:BC34" si="11">SUM(AD28:AD28)-SUM(AD29:AD33)</f>
        <v>1.0901000000000014</v>
      </c>
      <c r="AE34" s="191">
        <f t="shared" si="11"/>
        <v>0.86382799999999982</v>
      </c>
      <c r="AF34" s="191">
        <f t="shared" si="11"/>
        <v>1.3095339999999993</v>
      </c>
      <c r="AG34" s="191">
        <f t="shared" si="11"/>
        <v>0.89732199999999906</v>
      </c>
      <c r="AH34" s="191">
        <f t="shared" si="11"/>
        <v>1.2714379999999998</v>
      </c>
      <c r="AI34" s="191">
        <f t="shared" si="11"/>
        <v>2.1714420000000025</v>
      </c>
      <c r="AJ34" s="191">
        <f t="shared" si="11"/>
        <v>2.9712979999999973</v>
      </c>
      <c r="AK34" s="191">
        <f t="shared" si="11"/>
        <v>4.1089009999999995</v>
      </c>
      <c r="AL34" s="191">
        <f t="shared" si="11"/>
        <v>1.8304690000000008</v>
      </c>
      <c r="AM34" s="191">
        <f t="shared" si="11"/>
        <v>1.8114650000000001</v>
      </c>
      <c r="AN34" s="191">
        <f t="shared" si="11"/>
        <v>1.0817820000000005</v>
      </c>
      <c r="AO34" s="191">
        <f t="shared" si="11"/>
        <v>1.8674590000000002</v>
      </c>
      <c r="AP34" s="191">
        <f t="shared" si="11"/>
        <v>2.8438780000000001</v>
      </c>
      <c r="AQ34" s="191">
        <f t="shared" si="11"/>
        <v>1.3395660000000014</v>
      </c>
      <c r="AR34" s="191">
        <f t="shared" si="11"/>
        <v>15.256488999999998</v>
      </c>
      <c r="AS34" s="191">
        <f t="shared" si="11"/>
        <v>27.697780999999992</v>
      </c>
      <c r="AT34" s="191">
        <f t="shared" si="11"/>
        <v>30.963538000000003</v>
      </c>
      <c r="AU34" s="191">
        <f t="shared" si="11"/>
        <v>34.621247999999994</v>
      </c>
      <c r="AV34" s="191">
        <f t="shared" si="11"/>
        <v>28.504357000000006</v>
      </c>
      <c r="AW34" s="191">
        <f t="shared" si="11"/>
        <v>15.619122999999998</v>
      </c>
      <c r="AX34" s="191">
        <f t="shared" si="11"/>
        <v>29.531468999999998</v>
      </c>
      <c r="AY34" s="191">
        <f t="shared" si="11"/>
        <v>27.476984999999996</v>
      </c>
      <c r="AZ34" s="191">
        <f t="shared" si="11"/>
        <v>38.608630999999995</v>
      </c>
      <c r="BA34" s="191">
        <f t="shared" si="11"/>
        <v>31.980416909999981</v>
      </c>
      <c r="BB34" s="191">
        <f t="shared" si="11"/>
        <v>0</v>
      </c>
      <c r="BC34" s="230">
        <f t="shared" si="11"/>
        <v>0</v>
      </c>
      <c r="BD34" s="238"/>
    </row>
    <row r="35" spans="2:56" ht="17.149999999999999" customHeight="1">
      <c r="B35" s="9" t="s">
        <v>154</v>
      </c>
      <c r="C35" s="57">
        <f t="shared" ref="C35:AB35" si="12">C5-SUM(C6,C9,C12,C13,C23,C28)</f>
        <v>8.5687977200010756E-3</v>
      </c>
      <c r="D35" s="27">
        <f t="shared" si="12"/>
        <v>1.1829017839999789E-2</v>
      </c>
      <c r="E35" s="27">
        <f t="shared" si="12"/>
        <v>1.5592077640000035E-2</v>
      </c>
      <c r="F35" s="27">
        <f t="shared" si="12"/>
        <v>1.780443451999969E-2</v>
      </c>
      <c r="G35" s="27">
        <f t="shared" si="12"/>
        <v>1.3266822919999699E-2</v>
      </c>
      <c r="H35" s="27">
        <f t="shared" si="12"/>
        <v>4.9764457600001144E-3</v>
      </c>
      <c r="I35" s="27">
        <f t="shared" si="12"/>
        <v>1.9238467200000109E-2</v>
      </c>
      <c r="J35" s="27">
        <f t="shared" si="12"/>
        <v>6.7401066400000209E-3</v>
      </c>
      <c r="K35" s="27">
        <f t="shared" si="12"/>
        <v>9.3880231199998665E-3</v>
      </c>
      <c r="L35" s="27">
        <f t="shared" si="12"/>
        <v>3.7087764559999958E-2</v>
      </c>
      <c r="M35" s="27">
        <f t="shared" si="12"/>
        <v>7.0581276126666703E-2</v>
      </c>
      <c r="N35" s="27">
        <f t="shared" si="12"/>
        <v>5.2181488800000009E-2</v>
      </c>
      <c r="O35" s="27">
        <f t="shared" si="12"/>
        <v>4.2780170159999964E-2</v>
      </c>
      <c r="P35" s="27">
        <f t="shared" si="12"/>
        <v>3.5349822479999959E-2</v>
      </c>
      <c r="Q35" s="27">
        <f t="shared" si="12"/>
        <v>4.4711184840000029E-2</v>
      </c>
      <c r="R35" s="27">
        <f t="shared" si="12"/>
        <v>8.9339104959999971E-2</v>
      </c>
      <c r="S35" s="27">
        <f t="shared" si="12"/>
        <v>9.930385975999978E-2</v>
      </c>
      <c r="T35" s="27">
        <f t="shared" si="12"/>
        <v>5.3502444800000104E-2</v>
      </c>
      <c r="U35" s="27">
        <f t="shared" si="12"/>
        <v>7.2340930199999987E-2</v>
      </c>
      <c r="V35" s="27">
        <f t="shared" si="12"/>
        <v>6.5130480519999923E-2</v>
      </c>
      <c r="W35" s="27">
        <f t="shared" si="12"/>
        <v>2.3651659080000442E-2</v>
      </c>
      <c r="X35" s="27">
        <f t="shared" si="12"/>
        <v>1.7096131080000077E-2</v>
      </c>
      <c r="Y35" s="27">
        <f t="shared" si="12"/>
        <v>2.0952335814479861E-2</v>
      </c>
      <c r="Z35" s="27">
        <f t="shared" si="12"/>
        <v>3.2322169350799568E-2</v>
      </c>
      <c r="AA35" s="27">
        <f t="shared" si="12"/>
        <v>0</v>
      </c>
      <c r="AB35" s="28">
        <f t="shared" si="12"/>
        <v>0</v>
      </c>
      <c r="AC35" s="3"/>
      <c r="AD35" s="74">
        <f t="shared" ref="AD35:BC35" si="13">AD5-SUM(AD6,AD9,AD12,AD13,AD23,AD28)</f>
        <v>1.9924670000000333</v>
      </c>
      <c r="AE35" s="75">
        <f t="shared" si="13"/>
        <v>2.38202699999988</v>
      </c>
      <c r="AF35" s="75">
        <f t="shared" si="13"/>
        <v>2.8650529999999321</v>
      </c>
      <c r="AG35" s="75">
        <f t="shared" si="13"/>
        <v>3.5972569999999564</v>
      </c>
      <c r="AH35" s="75">
        <f t="shared" si="13"/>
        <v>3.5816269999999122</v>
      </c>
      <c r="AI35" s="75">
        <f t="shared" si="13"/>
        <v>1.1978330000001165</v>
      </c>
      <c r="AJ35" s="75">
        <f t="shared" si="13"/>
        <v>4.8941080000000738</v>
      </c>
      <c r="AK35" s="75">
        <f t="shared" si="13"/>
        <v>1.9200209999999629</v>
      </c>
      <c r="AL35" s="75">
        <f t="shared" si="13"/>
        <v>1.2401700000000062</v>
      </c>
      <c r="AM35" s="75">
        <f t="shared" si="13"/>
        <v>3.8347009999999884</v>
      </c>
      <c r="AN35" s="75">
        <f t="shared" si="13"/>
        <v>7.9942160000000086</v>
      </c>
      <c r="AO35" s="75">
        <f t="shared" si="13"/>
        <v>6.9082590000000081</v>
      </c>
      <c r="AP35" s="75">
        <f t="shared" si="13"/>
        <v>6.2479700000000022</v>
      </c>
      <c r="AQ35" s="75">
        <f t="shared" si="13"/>
        <v>4.1679239999999993</v>
      </c>
      <c r="AR35" s="75">
        <f t="shared" si="13"/>
        <v>4.9227679999999765</v>
      </c>
      <c r="AS35" s="75">
        <f t="shared" si="13"/>
        <v>10.01939299999998</v>
      </c>
      <c r="AT35" s="75">
        <f t="shared" si="13"/>
        <v>9.7817659999999904</v>
      </c>
      <c r="AU35" s="75">
        <f t="shared" si="13"/>
        <v>6.6753889999999956</v>
      </c>
      <c r="AV35" s="75">
        <f t="shared" si="13"/>
        <v>6.963922000000025</v>
      </c>
      <c r="AW35" s="75">
        <f t="shared" si="13"/>
        <v>5.697306999999995</v>
      </c>
      <c r="AX35" s="75">
        <f t="shared" si="13"/>
        <v>2.2338579999999979</v>
      </c>
      <c r="AY35" s="75">
        <f t="shared" si="13"/>
        <v>1.8469519999999875</v>
      </c>
      <c r="AZ35" s="75">
        <f t="shared" si="13"/>
        <v>2.4306009999999674</v>
      </c>
      <c r="BA35" s="75">
        <f t="shared" si="13"/>
        <v>3.5692035759999783</v>
      </c>
      <c r="BB35" s="75">
        <f t="shared" si="13"/>
        <v>0</v>
      </c>
      <c r="BC35" s="76">
        <f t="shared" si="13"/>
        <v>0</v>
      </c>
      <c r="BD35" s="238"/>
    </row>
    <row r="36" spans="2:56">
      <c r="B36" s="4" t="s">
        <v>28</v>
      </c>
      <c r="C36" s="243">
        <f>1/$A$1*'[1]441044114413Exp'!B$15</f>
        <v>2.11422932E-3</v>
      </c>
      <c r="D36" s="11">
        <f>1/$A$1*'[1]441044114413Exp'!C$15</f>
        <v>3.1773648399999995E-3</v>
      </c>
      <c r="E36" s="11">
        <f>1/$A$1*'[1]441044114413Exp'!D$15</f>
        <v>5.99017032E-3</v>
      </c>
      <c r="F36" s="11">
        <f>1/$A$1*'[1]441044114413Exp'!E$15</f>
        <v>4.9874077599999988E-3</v>
      </c>
      <c r="G36" s="11">
        <f>1/$A$1*'[1]441044114413Exp'!F$15</f>
        <v>6.23282804E-3</v>
      </c>
      <c r="H36" s="11">
        <f>1/$A$1*'[1]441044114413Exp'!G$15</f>
        <v>1.9831712799999999E-3</v>
      </c>
      <c r="I36" s="11">
        <f>1/$A$1*'[1]441044114413Exp'!H$15</f>
        <v>1.3125682079999999E-2</v>
      </c>
      <c r="J36" s="11">
        <f>1/$A$1*'[1]441044114413Exp'!I$15</f>
        <v>3.3635427599999993E-3</v>
      </c>
      <c r="K36" s="11">
        <f>1/$A$1*'[1]441044114413Exp'!J$15</f>
        <v>6.1417440000000002E-5</v>
      </c>
      <c r="L36" s="11">
        <f>1/$A$1*'[1]441044114413Exp'!K$15</f>
        <v>0</v>
      </c>
      <c r="M36" s="11">
        <f>1/$A$1*'[1]441044114413Exp'!L$15</f>
        <v>6.9510349999999993E-4</v>
      </c>
      <c r="N36" s="11">
        <f>1/$A$1*'[1]441044114413Exp'!M$15</f>
        <v>2.7785519999999998E-5</v>
      </c>
      <c r="O36" s="11">
        <f>1/$A$1*'[1]441044114413Exp'!N$15</f>
        <v>2.9259719999999995E-5</v>
      </c>
      <c r="P36" s="11">
        <f>1/$A$1*'[1]441044114413Exp'!O$15</f>
        <v>4.537008E-5</v>
      </c>
      <c r="Q36" s="11">
        <f>1/$A$1*'[1]441044114413Exp'!P$15</f>
        <v>4.4828279999999998E-5</v>
      </c>
      <c r="R36" s="11">
        <f>1/$A$1*'[1]441044114413Exp'!Q$15</f>
        <v>1.1722032E-4</v>
      </c>
      <c r="S36" s="11">
        <f>1/$A$1*'[1]441044114413Exp'!R$15</f>
        <v>1.1504275999999999E-4</v>
      </c>
      <c r="T36" s="11">
        <f>1/$A$1*'[1]441044114413Exp'!S$15</f>
        <v>1.0249828399999999E-3</v>
      </c>
      <c r="U36" s="11">
        <f>1/$A$1*'[1]441044114413Exp'!T$15</f>
        <v>1.4024219999999996E-4</v>
      </c>
      <c r="V36" s="11">
        <f>1/$A$1*'[1]441044114413Exp'!U$15</f>
        <v>1.3193432E-4</v>
      </c>
      <c r="W36" s="11">
        <f>1/$A$1*'[1]441044114413Exp'!V$15</f>
        <v>0</v>
      </c>
      <c r="X36" s="11">
        <f>1/$A$1*'[1]441044114413Exp'!W$15</f>
        <v>1.1592E-7</v>
      </c>
      <c r="Y36" s="11">
        <f>1/$A$1*'[1]441044114413Exp'!X$15</f>
        <v>3.5340479999999998E-8</v>
      </c>
      <c r="Z36" s="11">
        <f>1/$A$1*'[1]441044114413Exp'!Y$15</f>
        <v>2.4244869599999997E-5</v>
      </c>
      <c r="AA36" s="11">
        <f>1/$A$1*'[1]441044114413Exp'!Z$15</f>
        <v>0</v>
      </c>
      <c r="AB36" s="10">
        <f>1/$A$1*'[1]441044114413Exp'!AA$15</f>
        <v>0</v>
      </c>
      <c r="AC36" s="3"/>
      <c r="AD36" s="245">
        <f>'[1]441044114413Exp'!AB$15</f>
        <v>0.60571399999999997</v>
      </c>
      <c r="AE36" s="190">
        <f>'[1]441044114413Exp'!AC$15</f>
        <v>0.62796000000000007</v>
      </c>
      <c r="AF36" s="190">
        <f>'[1]441044114413Exp'!AD$15</f>
        <v>1.50115</v>
      </c>
      <c r="AG36" s="190">
        <f>'[1]441044114413Exp'!AE$15</f>
        <v>1.3041309999999999</v>
      </c>
      <c r="AH36" s="190">
        <f>'[1]441044114413Exp'!AF$15</f>
        <v>1.8856539999999999</v>
      </c>
      <c r="AI36" s="190">
        <f>'[1]441044114413Exp'!AG$15</f>
        <v>0.6322009999999999</v>
      </c>
      <c r="AJ36" s="190">
        <f>'[1]441044114413Exp'!AH$15</f>
        <v>3.6664819999999998</v>
      </c>
      <c r="AK36" s="190">
        <f>'[1]441044114413Exp'!AI$15</f>
        <v>1.3464670000000001</v>
      </c>
      <c r="AL36" s="190">
        <f>'[1]441044114413Exp'!AJ$15</f>
        <v>2.5392999999999999E-2</v>
      </c>
      <c r="AM36" s="190">
        <f>'[1]441044114413Exp'!AK$15</f>
        <v>0</v>
      </c>
      <c r="AN36" s="190">
        <f>'[1]441044114413Exp'!AL$15</f>
        <v>2.4348999999999999E-2</v>
      </c>
      <c r="AO36" s="190">
        <f>'[1]441044114413Exp'!AM$15</f>
        <v>4.1399999999999996E-3</v>
      </c>
      <c r="AP36" s="190">
        <f>'[1]441044114413Exp'!AN$15</f>
        <v>4.4389999999999994E-3</v>
      </c>
      <c r="AQ36" s="190">
        <f>'[1]441044114413Exp'!AO$15</f>
        <v>5.5230000000000001E-3</v>
      </c>
      <c r="AR36" s="190">
        <f>'[1]441044114413Exp'!AP$15</f>
        <v>6.7869999999999996E-3</v>
      </c>
      <c r="AS36" s="190">
        <f>'[1]441044114413Exp'!AQ$15</f>
        <v>4.5360999999999999E-2</v>
      </c>
      <c r="AT36" s="190">
        <f>'[1]441044114413Exp'!AR$15</f>
        <v>3.4132999999999997E-2</v>
      </c>
      <c r="AU36" s="190">
        <f>'[1]441044114413Exp'!AS$15</f>
        <v>0.24337199999999998</v>
      </c>
      <c r="AV36" s="190">
        <f>'[1]441044114413Exp'!AT$15</f>
        <v>0.21380499999999997</v>
      </c>
      <c r="AW36" s="190">
        <f>'[1]441044114413Exp'!AU$15</f>
        <v>2.2923999999999996E-2</v>
      </c>
      <c r="AX36" s="190">
        <f>'[1]441044114413Exp'!AV$15</f>
        <v>0</v>
      </c>
      <c r="AY36" s="190">
        <f>'[1]441044114413Exp'!AW$15</f>
        <v>8.9999999999999992E-5</v>
      </c>
      <c r="AZ36" s="190">
        <f>'[1]441044114413Exp'!AX$15</f>
        <v>5.1999999999999997E-5</v>
      </c>
      <c r="BA36" s="190">
        <f>'[1]441044114413Exp'!AY$15</f>
        <v>1.4612499999999999E-2</v>
      </c>
      <c r="BB36" s="190">
        <f>'[1]441044114413Exp'!AZ$15</f>
        <v>0</v>
      </c>
      <c r="BC36" s="229">
        <f>'[1]441044114413Exp'!BA$15</f>
        <v>0</v>
      </c>
      <c r="BD36" s="238"/>
    </row>
    <row r="37" spans="2:56" ht="13" thickBot="1">
      <c r="B37" s="5" t="s">
        <v>23</v>
      </c>
      <c r="C37" s="144">
        <f t="shared" ref="C37:AB37" si="14">SUM(C35:C35)-SUM(C36:C36)</f>
        <v>6.4545684000010756E-3</v>
      </c>
      <c r="D37" s="114">
        <f t="shared" si="14"/>
        <v>8.6516529999997906E-3</v>
      </c>
      <c r="E37" s="114">
        <f t="shared" si="14"/>
        <v>9.601907320000035E-3</v>
      </c>
      <c r="F37" s="114">
        <f t="shared" si="14"/>
        <v>1.281702675999969E-2</v>
      </c>
      <c r="G37" s="114">
        <f t="shared" si="14"/>
        <v>7.033994879999699E-3</v>
      </c>
      <c r="H37" s="114">
        <f t="shared" si="14"/>
        <v>2.9932744800001145E-3</v>
      </c>
      <c r="I37" s="114">
        <f t="shared" si="14"/>
        <v>6.1127851200001096E-3</v>
      </c>
      <c r="J37" s="114">
        <f t="shared" si="14"/>
        <v>3.3765638800000216E-3</v>
      </c>
      <c r="K37" s="114">
        <f t="shared" si="14"/>
        <v>9.3266056799998671E-3</v>
      </c>
      <c r="L37" s="114">
        <f t="shared" si="14"/>
        <v>3.7087764559999958E-2</v>
      </c>
      <c r="M37" s="114">
        <f t="shared" si="14"/>
        <v>6.9886172626666701E-2</v>
      </c>
      <c r="N37" s="114">
        <f t="shared" si="14"/>
        <v>5.2153703280000012E-2</v>
      </c>
      <c r="O37" s="114">
        <f t="shared" si="14"/>
        <v>4.2750910439999963E-2</v>
      </c>
      <c r="P37" s="114">
        <f t="shared" si="14"/>
        <v>3.5304452399999957E-2</v>
      </c>
      <c r="Q37" s="114">
        <f t="shared" si="14"/>
        <v>4.466635656000003E-2</v>
      </c>
      <c r="R37" s="114">
        <f t="shared" si="14"/>
        <v>8.9221884639999971E-2</v>
      </c>
      <c r="S37" s="114">
        <f t="shared" si="14"/>
        <v>9.9188816999999777E-2</v>
      </c>
      <c r="T37" s="114">
        <f t="shared" si="14"/>
        <v>5.2477461960000103E-2</v>
      </c>
      <c r="U37" s="114">
        <f t="shared" si="14"/>
        <v>7.2200687999999985E-2</v>
      </c>
      <c r="V37" s="114">
        <f t="shared" si="14"/>
        <v>6.4998546199999924E-2</v>
      </c>
      <c r="W37" s="114">
        <f t="shared" si="14"/>
        <v>2.3651659080000442E-2</v>
      </c>
      <c r="X37" s="114">
        <f t="shared" si="14"/>
        <v>1.7096015160000075E-2</v>
      </c>
      <c r="Y37" s="114">
        <f t="shared" si="14"/>
        <v>2.095230047399986E-2</v>
      </c>
      <c r="Z37" s="114">
        <f t="shared" si="14"/>
        <v>3.2297924481199565E-2</v>
      </c>
      <c r="AA37" s="114">
        <f t="shared" si="14"/>
        <v>0</v>
      </c>
      <c r="AB37" s="115">
        <f t="shared" si="14"/>
        <v>0</v>
      </c>
      <c r="AC37" s="116"/>
      <c r="AD37" s="201">
        <f t="shared" ref="AD37:BC37" si="15">SUM(AD35:AD35)-SUM(AD36:AD36)</f>
        <v>1.3867530000000334</v>
      </c>
      <c r="AE37" s="192">
        <f t="shared" si="15"/>
        <v>1.7540669999998799</v>
      </c>
      <c r="AF37" s="192">
        <f t="shared" si="15"/>
        <v>1.3639029999999321</v>
      </c>
      <c r="AG37" s="192">
        <f t="shared" si="15"/>
        <v>2.2931259999999565</v>
      </c>
      <c r="AH37" s="192">
        <f t="shared" si="15"/>
        <v>1.6959729999999122</v>
      </c>
      <c r="AI37" s="192">
        <f t="shared" si="15"/>
        <v>0.5656320000001166</v>
      </c>
      <c r="AJ37" s="192">
        <f t="shared" si="15"/>
        <v>1.227626000000074</v>
      </c>
      <c r="AK37" s="192">
        <f t="shared" si="15"/>
        <v>0.57355399999996282</v>
      </c>
      <c r="AL37" s="192">
        <f t="shared" si="15"/>
        <v>1.2147770000000062</v>
      </c>
      <c r="AM37" s="192">
        <f t="shared" si="15"/>
        <v>3.8347009999999884</v>
      </c>
      <c r="AN37" s="192">
        <f t="shared" si="15"/>
        <v>7.9698670000000087</v>
      </c>
      <c r="AO37" s="192">
        <f t="shared" si="15"/>
        <v>6.9041190000000086</v>
      </c>
      <c r="AP37" s="192">
        <f t="shared" si="15"/>
        <v>6.2435310000000026</v>
      </c>
      <c r="AQ37" s="192">
        <f t="shared" si="15"/>
        <v>4.1624009999999991</v>
      </c>
      <c r="AR37" s="192">
        <f t="shared" si="15"/>
        <v>4.9159809999999764</v>
      </c>
      <c r="AS37" s="192">
        <f t="shared" si="15"/>
        <v>9.9740319999999798</v>
      </c>
      <c r="AT37" s="192">
        <f t="shared" si="15"/>
        <v>9.7476329999999898</v>
      </c>
      <c r="AU37" s="192">
        <f t="shared" si="15"/>
        <v>6.4320169999999957</v>
      </c>
      <c r="AV37" s="192">
        <f t="shared" si="15"/>
        <v>6.7501170000000252</v>
      </c>
      <c r="AW37" s="192">
        <f t="shared" si="15"/>
        <v>5.6743829999999953</v>
      </c>
      <c r="AX37" s="192">
        <f t="shared" si="15"/>
        <v>2.2338579999999979</v>
      </c>
      <c r="AY37" s="192">
        <f t="shared" si="15"/>
        <v>1.8468619999999876</v>
      </c>
      <c r="AZ37" s="192">
        <f t="shared" si="15"/>
        <v>2.4305489999999672</v>
      </c>
      <c r="BA37" s="192">
        <f t="shared" si="15"/>
        <v>3.5545910759999781</v>
      </c>
      <c r="BB37" s="192">
        <f t="shared" si="15"/>
        <v>0</v>
      </c>
      <c r="BC37" s="231">
        <f t="shared" si="15"/>
        <v>0</v>
      </c>
      <c r="BD37" s="238"/>
    </row>
    <row r="38" spans="2:56" ht="13" thickTop="1">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BD7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v>1</v>
      </c>
      <c r="B1" s="31"/>
    </row>
    <row r="2" spans="1:56" ht="16" thickTop="1">
      <c r="B2" s="374" t="s">
        <v>245</v>
      </c>
      <c r="C2" s="362" t="s">
        <v>103</v>
      </c>
      <c r="D2" s="363"/>
      <c r="E2" s="363"/>
      <c r="F2" s="363"/>
      <c r="G2" s="363"/>
      <c r="H2" s="363"/>
      <c r="I2" s="363"/>
      <c r="J2" s="363"/>
      <c r="K2" s="363"/>
      <c r="L2" s="363"/>
      <c r="M2" s="363"/>
      <c r="N2" s="363"/>
      <c r="O2" s="363"/>
      <c r="P2" s="363"/>
      <c r="Q2" s="363"/>
      <c r="R2" s="363"/>
      <c r="S2" s="363"/>
      <c r="T2" s="363"/>
      <c r="U2" s="363"/>
      <c r="V2" s="363"/>
      <c r="W2" s="363"/>
      <c r="X2" s="363"/>
      <c r="Y2" s="363"/>
      <c r="Z2" s="363"/>
      <c r="AA2" s="363"/>
      <c r="AB2" s="364"/>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6</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1/$A$1*'[1]44094418Exp'!B$263</f>
        <v>3.5262624952799961</v>
      </c>
      <c r="D5" s="117">
        <f>1/$A$1*'[1]44094418Exp'!C$263</f>
        <v>3.4562495210200002</v>
      </c>
      <c r="E5" s="117">
        <f>1/$A$1*'[1]44094418Exp'!D$263</f>
        <v>3.8230789258399978</v>
      </c>
      <c r="F5" s="117">
        <f>1/$A$1*'[1]44094418Exp'!E$263</f>
        <v>4.1431987038999978</v>
      </c>
      <c r="G5" s="117">
        <f>1/$A$1*'[1]44094418Exp'!F$263</f>
        <v>4.1387933206800005</v>
      </c>
      <c r="H5" s="117">
        <f>1/$A$1*'[1]44094418Exp'!G$263</f>
        <v>4.174909658719999</v>
      </c>
      <c r="I5" s="117">
        <f>1/$A$1*'[1]44094418Exp'!H$263</f>
        <v>2.9460637578200002</v>
      </c>
      <c r="J5" s="117">
        <f>1/$A$1*'[1]44094418Exp'!I$263</f>
        <v>2.0469507908</v>
      </c>
      <c r="K5" s="117">
        <f>1/$A$1*'[1]44094418Exp'!J$263</f>
        <v>1.7856847152199995</v>
      </c>
      <c r="L5" s="117">
        <f>1/$A$1*'[1]44094418Exp'!K$263</f>
        <v>1.3748579609800002</v>
      </c>
      <c r="M5" s="117">
        <f>1/$A$1*'[1]44094418Exp'!L$263</f>
        <v>1.6395412872799995</v>
      </c>
      <c r="N5" s="117">
        <f>1/$A$1*'[1]44094418Exp'!M$263</f>
        <v>1.6098916010800006</v>
      </c>
      <c r="O5" s="117">
        <f>1/$A$1*'[1]44094418Exp'!N$263</f>
        <v>1.4351894120199999</v>
      </c>
      <c r="P5" s="117">
        <f>1/$A$1*'[1]44094418Exp'!O$263</f>
        <v>1.5649120397399994</v>
      </c>
      <c r="Q5" s="117">
        <f>1/$A$1*'[1]44094418Exp'!P$263</f>
        <v>1.9168697819599998</v>
      </c>
      <c r="R5" s="117">
        <f>1/$A$1*'[1]44094418Exp'!Q$263</f>
        <v>1.9498510155600004</v>
      </c>
      <c r="S5" s="117">
        <f>1/$A$1*'[1]44094418Exp'!R$263</f>
        <v>2.155302283686666</v>
      </c>
      <c r="T5" s="117">
        <f>1/$A$1*'[1]44094418Exp'!S$263</f>
        <v>1.8266736966000001</v>
      </c>
      <c r="U5" s="117">
        <f>1/$A$1*'[1]44094418Exp'!T$263</f>
        <v>2.3391521856000002</v>
      </c>
      <c r="V5" s="117">
        <f>1/$A$1*'[1]44094418Exp'!U$263</f>
        <v>2.0326252220399992</v>
      </c>
      <c r="W5" s="117">
        <f>1/$A$1*'[1]44094418Exp'!V$263</f>
        <v>2.1833871943799994</v>
      </c>
      <c r="X5" s="117">
        <f>1/$A$1*'[1]44094418Exp'!W$263</f>
        <v>2.5348401031381811</v>
      </c>
      <c r="Y5" s="117">
        <f>1/$A$1*'[1]44094418Exp'!X$263</f>
        <v>1.6365736453502795</v>
      </c>
      <c r="Z5" s="117">
        <f>1/$A$1*'[1]44094418Exp'!Y$263</f>
        <v>1.6761441926840794</v>
      </c>
      <c r="AA5" s="117">
        <f>1/$A$1*'[1]44094418Exp'!Z$263</f>
        <v>0</v>
      </c>
      <c r="AB5" s="216">
        <f>1/$A$1*'[1]44094418Exp'!AA$263</f>
        <v>0</v>
      </c>
      <c r="AC5" s="18"/>
      <c r="AD5" s="50">
        <f>1/1000*'[1]44094418Exp'!AB$263</f>
        <v>0.85820858200000016</v>
      </c>
      <c r="AE5" s="45">
        <f>1/1000*'[1]44094418Exp'!AC$263</f>
        <v>0.75464113900000029</v>
      </c>
      <c r="AF5" s="45">
        <f>1/1000*'[1]44094418Exp'!AD$263</f>
        <v>0.757114132</v>
      </c>
      <c r="AG5" s="45">
        <f>1/1000*'[1]44094418Exp'!AE$263</f>
        <v>0.83163726099999979</v>
      </c>
      <c r="AH5" s="45">
        <f>1/1000*'[1]44094418Exp'!AF$263</f>
        <v>0.95315319499999995</v>
      </c>
      <c r="AI5" s="45">
        <f>1/1000*'[1]44094418Exp'!AG$263</f>
        <v>1.0546183579999999</v>
      </c>
      <c r="AJ5" s="45">
        <f>1/1000*'[1]44094418Exp'!AH$263</f>
        <v>0.97759427499999973</v>
      </c>
      <c r="AK5" s="45">
        <f>1/1000*'[1]44094418Exp'!AI$263</f>
        <v>0.90285015999999996</v>
      </c>
      <c r="AL5" s="45">
        <f>1/1000*'[1]44094418Exp'!AJ$263</f>
        <v>0.85044067199999984</v>
      </c>
      <c r="AM5" s="45">
        <f>1/1000*'[1]44094418Exp'!AK$263</f>
        <v>0.66231394300000024</v>
      </c>
      <c r="AN5" s="45">
        <f>1/1000*'[1]44094418Exp'!AL$263</f>
        <v>0.79913790499999993</v>
      </c>
      <c r="AO5" s="45">
        <f>1/1000*'[1]44094418Exp'!AM$263</f>
        <v>0.84728711599999995</v>
      </c>
      <c r="AP5" s="45">
        <f>1/1000*'[1]44094418Exp'!AN$263</f>
        <v>0.8307666509999998</v>
      </c>
      <c r="AQ5" s="45">
        <f>1/1000*'[1]44094418Exp'!AO$263</f>
        <v>0.83939405200000039</v>
      </c>
      <c r="AR5" s="45">
        <f>1/1000*'[1]44094418Exp'!AP$263</f>
        <v>0.95790716099999984</v>
      </c>
      <c r="AS5" s="45">
        <f>1/1000*'[1]44094418Exp'!AQ$263</f>
        <v>0.96902502199999985</v>
      </c>
      <c r="AT5" s="45">
        <f>1/1000*'[1]44094418Exp'!AR$263</f>
        <v>0.97741145000000063</v>
      </c>
      <c r="AU5" s="45">
        <f>1/1000*'[1]44094418Exp'!AS$263</f>
        <v>1.0764064009999996</v>
      </c>
      <c r="AV5" s="45">
        <f>1/1000*'[1]44094418Exp'!AT$263</f>
        <v>1.1471192040000002</v>
      </c>
      <c r="AW5" s="45">
        <f>1/1000*'[1]44094418Exp'!AU$263</f>
        <v>1.0287737459999997</v>
      </c>
      <c r="AX5" s="45">
        <f>1/1000*'[1]44094418Exp'!AV$263</f>
        <v>1.0330444150000004</v>
      </c>
      <c r="AY5" s="45">
        <f>1/1000*'[1]44094418Exp'!AW$263</f>
        <v>1.2549765209999997</v>
      </c>
      <c r="AZ5" s="45">
        <f>1/1000*'[1]44094418Exp'!AX$263</f>
        <v>0.79269310599999976</v>
      </c>
      <c r="BA5" s="45">
        <f>1/1000*'[1]44094418Exp'!AY$263</f>
        <v>0.7078548426500002</v>
      </c>
      <c r="BB5" s="45">
        <f>1/1000*'[1]44094418Exp'!AZ$263</f>
        <v>0</v>
      </c>
      <c r="BC5" s="218">
        <f>1/1000*'[1]44094418Exp'!BA$263</f>
        <v>0</v>
      </c>
      <c r="BD5" s="238"/>
    </row>
    <row r="6" spans="1:56" ht="17.149999999999999" customHeight="1" thickTop="1">
      <c r="B6" s="43" t="s">
        <v>24</v>
      </c>
      <c r="C6" s="46">
        <f>1/$A$1*'[1]44094418Exp'!B$266</f>
        <v>2.0325900700000003E-2</v>
      </c>
      <c r="D6" s="34">
        <f>1/$A$1*'[1]44094418Exp'!C$266</f>
        <v>1.7884149999999994E-2</v>
      </c>
      <c r="E6" s="34">
        <f>1/$A$1*'[1]44094418Exp'!D$266</f>
        <v>2.7058907299999997E-2</v>
      </c>
      <c r="F6" s="34">
        <f>1/$A$1*'[1]44094418Exp'!E$266</f>
        <v>3.7836597759999993E-2</v>
      </c>
      <c r="G6" s="34">
        <f>1/$A$1*'[1]44094418Exp'!F$266</f>
        <v>5.1729854620000008E-2</v>
      </c>
      <c r="H6" s="34">
        <f>1/$A$1*'[1]44094418Exp'!G$266</f>
        <v>7.3661505000000002E-2</v>
      </c>
      <c r="I6" s="34">
        <f>1/$A$1*'[1]44094418Exp'!H$266</f>
        <v>4.2225250759999985E-2</v>
      </c>
      <c r="J6" s="34">
        <f>1/$A$1*'[1]44094418Exp'!I$266</f>
        <v>4.7130065599999986E-2</v>
      </c>
      <c r="K6" s="34">
        <f>1/$A$1*'[1]44094418Exp'!J$266</f>
        <v>4.1744821720000005E-2</v>
      </c>
      <c r="L6" s="34">
        <f>1/$A$1*'[1]44094418Exp'!K$266</f>
        <v>3.9548926759999999E-2</v>
      </c>
      <c r="M6" s="34">
        <f>1/$A$1*'[1]44094418Exp'!L$266</f>
        <v>4.4378180560000008E-2</v>
      </c>
      <c r="N6" s="34">
        <f>1/$A$1*'[1]44094418Exp'!M$266</f>
        <v>4.6823051379999994E-2</v>
      </c>
      <c r="O6" s="34">
        <f>1/$A$1*'[1]44094418Exp'!N$266</f>
        <v>4.6460996539999994E-2</v>
      </c>
      <c r="P6" s="34">
        <f>1/$A$1*'[1]44094418Exp'!O$266</f>
        <v>4.4988912219999996E-2</v>
      </c>
      <c r="Q6" s="34">
        <f>1/$A$1*'[1]44094418Exp'!P$266</f>
        <v>4.8079638320000007E-2</v>
      </c>
      <c r="R6" s="34">
        <f>1/$A$1*'[1]44094418Exp'!Q$266</f>
        <v>5.6700356719999997E-2</v>
      </c>
      <c r="S6" s="34">
        <f>1/$A$1*'[1]44094418Exp'!R$266</f>
        <v>4.7693835700000006E-2</v>
      </c>
      <c r="T6" s="34">
        <f>1/$A$1*'[1]44094418Exp'!S$266</f>
        <v>3.9582628959999998E-2</v>
      </c>
      <c r="U6" s="34">
        <f>1/$A$1*'[1]44094418Exp'!T$266</f>
        <v>6.9034219100000002E-2</v>
      </c>
      <c r="V6" s="34">
        <f>1/$A$1*'[1]44094418Exp'!U$266</f>
        <v>6.5405401739999994E-2</v>
      </c>
      <c r="W6" s="34">
        <f>1/$A$1*'[1]44094418Exp'!V$266</f>
        <v>5.8321902799999992E-2</v>
      </c>
      <c r="X6" s="34">
        <f>1/$A$1*'[1]44094418Exp'!W$266</f>
        <v>7.1233823220000006E-2</v>
      </c>
      <c r="Y6" s="34">
        <f>1/$A$1*'[1]44094418Exp'!X$266</f>
        <v>1.5743168392E-2</v>
      </c>
      <c r="Z6" s="34">
        <f>1/$A$1*'[1]44094418Exp'!Y$266</f>
        <v>1.4327736379599998E-2</v>
      </c>
      <c r="AA6" s="34">
        <f>1/$A$1*'[1]44094418Exp'!Z$266</f>
        <v>0</v>
      </c>
      <c r="AB6" s="47">
        <f>1/$A$1*'[1]44094418Exp'!AA$266</f>
        <v>0</v>
      </c>
      <c r="AC6" s="14"/>
      <c r="AD6" s="46">
        <f>1/1000*'[1]44094418Exp'!AB$266</f>
        <v>4.5446510000000002E-3</v>
      </c>
      <c r="AE6" s="34">
        <f>1/1000*'[1]44094418Exp'!AC$266</f>
        <v>3.8325410000000005E-3</v>
      </c>
      <c r="AF6" s="34">
        <f>1/1000*'[1]44094418Exp'!AD$266</f>
        <v>5.5819909999999988E-3</v>
      </c>
      <c r="AG6" s="34">
        <f>1/1000*'[1]44094418Exp'!AE$266</f>
        <v>8.230902E-3</v>
      </c>
      <c r="AH6" s="34">
        <f>1/1000*'[1]44094418Exp'!AF$266</f>
        <v>1.1560068E-2</v>
      </c>
      <c r="AI6" s="34">
        <f>1/1000*'[1]44094418Exp'!AG$266</f>
        <v>1.9259892000000001E-2</v>
      </c>
      <c r="AJ6" s="34">
        <f>1/1000*'[1]44094418Exp'!AH$266</f>
        <v>1.2539751999999999E-2</v>
      </c>
      <c r="AK6" s="34">
        <f>1/1000*'[1]44094418Exp'!AI$266</f>
        <v>1.7512434000000004E-2</v>
      </c>
      <c r="AL6" s="34">
        <f>1/1000*'[1]44094418Exp'!AJ$266</f>
        <v>1.8362510999999998E-2</v>
      </c>
      <c r="AM6" s="34">
        <f>1/1000*'[1]44094418Exp'!AK$266</f>
        <v>1.7523970000000003E-2</v>
      </c>
      <c r="AN6" s="34">
        <f>1/1000*'[1]44094418Exp'!AL$266</f>
        <v>2.0381527999999999E-2</v>
      </c>
      <c r="AO6" s="34">
        <f>1/1000*'[1]44094418Exp'!AM$266</f>
        <v>2.3655473E-2</v>
      </c>
      <c r="AP6" s="34">
        <f>1/1000*'[1]44094418Exp'!AN$266</f>
        <v>2.3788271E-2</v>
      </c>
      <c r="AQ6" s="34">
        <f>1/1000*'[1]44094418Exp'!AO$266</f>
        <v>2.2317104999999993E-2</v>
      </c>
      <c r="AR6" s="34">
        <f>1/1000*'[1]44094418Exp'!AP$266</f>
        <v>2.2181754999999997E-2</v>
      </c>
      <c r="AS6" s="34">
        <f>1/1000*'[1]44094418Exp'!AQ$266</f>
        <v>2.5495652000000001E-2</v>
      </c>
      <c r="AT6" s="34">
        <f>1/1000*'[1]44094418Exp'!AR$266</f>
        <v>1.9711991000000002E-2</v>
      </c>
      <c r="AU6" s="34">
        <f>1/1000*'[1]44094418Exp'!AS$266</f>
        <v>2.4352944000000001E-2</v>
      </c>
      <c r="AV6" s="34">
        <f>1/1000*'[1]44094418Exp'!AT$266</f>
        <v>2.8976550000000004E-2</v>
      </c>
      <c r="AW6" s="34">
        <f>1/1000*'[1]44094418Exp'!AU$266</f>
        <v>2.7047934000000003E-2</v>
      </c>
      <c r="AX6" s="34">
        <f>1/1000*'[1]44094418Exp'!AV$266</f>
        <v>2.1926108999999999E-2</v>
      </c>
      <c r="AY6" s="34">
        <f>1/1000*'[1]44094418Exp'!AW$266</f>
        <v>2.9414365999999997E-2</v>
      </c>
      <c r="AZ6" s="34">
        <f>1/1000*'[1]44094418Exp'!AX$266</f>
        <v>9.2905999999999996E-3</v>
      </c>
      <c r="BA6" s="34">
        <f>1/1000*'[1]44094418Exp'!AY$266</f>
        <v>7.3840329400000002E-3</v>
      </c>
      <c r="BB6" s="34">
        <f>1/1000*'[1]44094418Exp'!AZ$266</f>
        <v>0</v>
      </c>
      <c r="BC6" s="47">
        <f>1/1000*'[1]44094418Exp'!BA$266</f>
        <v>0</v>
      </c>
      <c r="BD6" s="238"/>
    </row>
    <row r="7" spans="1:56" ht="12.75" customHeight="1">
      <c r="B7" s="4" t="s">
        <v>44</v>
      </c>
      <c r="C7" s="243">
        <f>1/$A$1*'[1]44094418Exp'!B$211</f>
        <v>1.5999157020000002E-2</v>
      </c>
      <c r="D7" s="11">
        <f>1/$A$1*'[1]44094418Exp'!C$211</f>
        <v>1.26564144E-2</v>
      </c>
      <c r="E7" s="11">
        <f>1/$A$1*'[1]44094418Exp'!D$211</f>
        <v>1.7997045179999997E-2</v>
      </c>
      <c r="F7" s="11">
        <f>1/$A$1*'[1]44094418Exp'!E$211</f>
        <v>3.081391423999999E-2</v>
      </c>
      <c r="G7" s="11">
        <f>1/$A$1*'[1]44094418Exp'!F$211</f>
        <v>4.4778339560000012E-2</v>
      </c>
      <c r="H7" s="11">
        <f>1/$A$1*'[1]44094418Exp'!G$211</f>
        <v>6.6876402719999992E-2</v>
      </c>
      <c r="I7" s="11">
        <f>1/$A$1*'[1]44094418Exp'!H$211</f>
        <v>3.8908774759999994E-2</v>
      </c>
      <c r="J7" s="11">
        <f>1/$A$1*'[1]44094418Exp'!I$211</f>
        <v>4.2988999019999988E-2</v>
      </c>
      <c r="K7" s="11">
        <f>1/$A$1*'[1]44094418Exp'!J$211</f>
        <v>3.7779710360000003E-2</v>
      </c>
      <c r="L7" s="11">
        <f>1/$A$1*'[1]44094418Exp'!K$211</f>
        <v>3.4878756499999997E-2</v>
      </c>
      <c r="M7" s="11">
        <f>1/$A$1*'[1]44094418Exp'!L$211</f>
        <v>3.85231833E-2</v>
      </c>
      <c r="N7" s="11">
        <f>1/$A$1*'[1]44094418Exp'!M$211</f>
        <v>4.2808299940000002E-2</v>
      </c>
      <c r="O7" s="11">
        <f>1/$A$1*'[1]44094418Exp'!N$211</f>
        <v>4.1424091099999991E-2</v>
      </c>
      <c r="P7" s="11">
        <f>1/$A$1*'[1]44094418Exp'!O$211</f>
        <v>4.0050115839999997E-2</v>
      </c>
      <c r="Q7" s="11">
        <f>1/$A$1*'[1]44094418Exp'!P$211</f>
        <v>4.1910624420000001E-2</v>
      </c>
      <c r="R7" s="11">
        <f>1/$A$1*'[1]44094418Exp'!Q$211</f>
        <v>4.9322279720000001E-2</v>
      </c>
      <c r="S7" s="11">
        <f>1/$A$1*'[1]44094418Exp'!R$211</f>
        <v>4.1787880120000002E-2</v>
      </c>
      <c r="T7" s="11">
        <f>1/$A$1*'[1]44094418Exp'!S$211</f>
        <v>3.3685115099999996E-2</v>
      </c>
      <c r="U7" s="11">
        <f>1/$A$1*'[1]44094418Exp'!T$211</f>
        <v>5.8323898079999999E-2</v>
      </c>
      <c r="V7" s="11">
        <f>1/$A$1*'[1]44094418Exp'!U$211</f>
        <v>5.590125898E-2</v>
      </c>
      <c r="W7" s="11">
        <f>1/$A$1*'[1]44094418Exp'!V$211</f>
        <v>5.034566557999999E-2</v>
      </c>
      <c r="X7" s="11">
        <f>1/$A$1*'[1]44094418Exp'!W$211</f>
        <v>6.2736887079999998E-2</v>
      </c>
      <c r="Y7" s="11">
        <f>1/$A$1*'[1]44094418Exp'!X$211</f>
        <v>1.4190516087999998E-2</v>
      </c>
      <c r="Z7" s="11">
        <f>1/$A$1*'[1]44094418Exp'!Y$211</f>
        <v>1.1115694911999999E-2</v>
      </c>
      <c r="AA7" s="11">
        <f>1/$A$1*'[1]44094418Exp'!Z$211</f>
        <v>0</v>
      </c>
      <c r="AB7" s="10">
        <f>1/$A$1*'[1]44094418Exp'!AA$211</f>
        <v>0</v>
      </c>
      <c r="AC7" s="3"/>
      <c r="AD7" s="243">
        <f>1/1000*'[1]44094418Exp'!AB$211</f>
        <v>3.3852919999999998E-3</v>
      </c>
      <c r="AE7" s="11">
        <f>1/1000*'[1]44094418Exp'!AC$211</f>
        <v>2.4858250000000001E-3</v>
      </c>
      <c r="AF7" s="11">
        <f>1/1000*'[1]44094418Exp'!AD$211</f>
        <v>3.7724689999999996E-3</v>
      </c>
      <c r="AG7" s="11">
        <f>1/1000*'[1]44094418Exp'!AE$211</f>
        <v>6.5276379999999997E-3</v>
      </c>
      <c r="AH7" s="11">
        <f>1/1000*'[1]44094418Exp'!AF$211</f>
        <v>1.0273192E-2</v>
      </c>
      <c r="AI7" s="11">
        <f>1/1000*'[1]44094418Exp'!AG$211</f>
        <v>1.7344957000000001E-2</v>
      </c>
      <c r="AJ7" s="11">
        <f>1/1000*'[1]44094418Exp'!AH$211</f>
        <v>1.1184062000000002E-2</v>
      </c>
      <c r="AK7" s="11">
        <f>1/1000*'[1]44094418Exp'!AI$211</f>
        <v>1.5382265999999999E-2</v>
      </c>
      <c r="AL7" s="11">
        <f>1/1000*'[1]44094418Exp'!AJ$211</f>
        <v>1.6217736E-2</v>
      </c>
      <c r="AM7" s="11">
        <f>1/1000*'[1]44094418Exp'!AK$211</f>
        <v>1.4517643E-2</v>
      </c>
      <c r="AN7" s="11">
        <f>1/1000*'[1]44094418Exp'!AL$211</f>
        <v>1.6963130999999999E-2</v>
      </c>
      <c r="AO7" s="11">
        <f>1/1000*'[1]44094418Exp'!AM$211</f>
        <v>2.1125219000000001E-2</v>
      </c>
      <c r="AP7" s="11">
        <f>1/1000*'[1]44094418Exp'!AN$211</f>
        <v>2.0547105999999999E-2</v>
      </c>
      <c r="AQ7" s="11">
        <f>1/1000*'[1]44094418Exp'!AO$211</f>
        <v>1.9205047999999999E-2</v>
      </c>
      <c r="AR7" s="11">
        <f>1/1000*'[1]44094418Exp'!AP$211</f>
        <v>1.8573336999999999E-2</v>
      </c>
      <c r="AS7" s="11">
        <f>1/1000*'[1]44094418Exp'!AQ$211</f>
        <v>2.0988349E-2</v>
      </c>
      <c r="AT7" s="11">
        <f>1/1000*'[1]44094418Exp'!AR$211</f>
        <v>1.6429814000000001E-2</v>
      </c>
      <c r="AU7" s="11">
        <f>1/1000*'[1]44094418Exp'!AS$211</f>
        <v>1.9714231999999998E-2</v>
      </c>
      <c r="AV7" s="11">
        <f>1/1000*'[1]44094418Exp'!AT$211</f>
        <v>2.2788871000000002E-2</v>
      </c>
      <c r="AW7" s="11">
        <f>1/1000*'[1]44094418Exp'!AU$211</f>
        <v>2.1567103000000001E-2</v>
      </c>
      <c r="AX7" s="11">
        <f>1/1000*'[1]44094418Exp'!AV$211</f>
        <v>1.7589787999999999E-2</v>
      </c>
      <c r="AY7" s="11">
        <f>1/1000*'[1]44094418Exp'!AW$211</f>
        <v>2.3844501000000001E-2</v>
      </c>
      <c r="AZ7" s="11">
        <f>1/1000*'[1]44094418Exp'!AX$211</f>
        <v>8.4001400000000004E-3</v>
      </c>
      <c r="BA7" s="11">
        <f>1/1000*'[1]44094418Exp'!AY$211</f>
        <v>5.9784426599999996E-3</v>
      </c>
      <c r="BB7" s="11">
        <f>1/1000*'[1]44094418Exp'!AZ$211</f>
        <v>0</v>
      </c>
      <c r="BC7" s="10">
        <f>1/1000*'[1]44094418Exp'!BA$211</f>
        <v>0</v>
      </c>
      <c r="BD7" s="238"/>
    </row>
    <row r="8" spans="1:56" ht="12.75" customHeight="1">
      <c r="B8" s="7" t="s">
        <v>23</v>
      </c>
      <c r="C8" s="58">
        <f t="shared" ref="C8:AB8" si="2">SUM(C6:C6)-SUM(C7:C7)</f>
        <v>4.3267436800000017E-3</v>
      </c>
      <c r="D8" s="38">
        <f t="shared" si="2"/>
        <v>5.2277355999999948E-3</v>
      </c>
      <c r="E8" s="38">
        <f t="shared" si="2"/>
        <v>9.0618621199999999E-3</v>
      </c>
      <c r="F8" s="38">
        <f t="shared" si="2"/>
        <v>7.0226835200000032E-3</v>
      </c>
      <c r="G8" s="38">
        <f t="shared" si="2"/>
        <v>6.9515150599999964E-3</v>
      </c>
      <c r="H8" s="38">
        <f t="shared" si="2"/>
        <v>6.7851022800000105E-3</v>
      </c>
      <c r="I8" s="38">
        <f t="shared" si="2"/>
        <v>3.3164759999999918E-3</v>
      </c>
      <c r="J8" s="38">
        <f t="shared" si="2"/>
        <v>4.1410665799999982E-3</v>
      </c>
      <c r="K8" s="38">
        <f t="shared" si="2"/>
        <v>3.9651113600000024E-3</v>
      </c>
      <c r="L8" s="38">
        <f t="shared" si="2"/>
        <v>4.670170260000002E-3</v>
      </c>
      <c r="M8" s="38">
        <f t="shared" si="2"/>
        <v>5.8549972600000083E-3</v>
      </c>
      <c r="N8" s="38">
        <f t="shared" si="2"/>
        <v>4.0147514399999917E-3</v>
      </c>
      <c r="O8" s="38">
        <f t="shared" si="2"/>
        <v>5.036905440000003E-3</v>
      </c>
      <c r="P8" s="38">
        <f t="shared" si="2"/>
        <v>4.938796379999999E-3</v>
      </c>
      <c r="Q8" s="38">
        <f t="shared" si="2"/>
        <v>6.169013900000006E-3</v>
      </c>
      <c r="R8" s="38">
        <f t="shared" si="2"/>
        <v>7.3780769999999968E-3</v>
      </c>
      <c r="S8" s="38">
        <f t="shared" si="2"/>
        <v>5.9059555800000038E-3</v>
      </c>
      <c r="T8" s="38">
        <f t="shared" si="2"/>
        <v>5.8975138600000018E-3</v>
      </c>
      <c r="U8" s="38">
        <f t="shared" si="2"/>
        <v>1.0710321020000003E-2</v>
      </c>
      <c r="V8" s="38">
        <f t="shared" si="2"/>
        <v>9.5041427599999936E-3</v>
      </c>
      <c r="W8" s="38">
        <f t="shared" si="2"/>
        <v>7.9762372200000015E-3</v>
      </c>
      <c r="X8" s="38">
        <f t="shared" si="2"/>
        <v>8.4969361400000082E-3</v>
      </c>
      <c r="Y8" s="38">
        <f t="shared" si="2"/>
        <v>1.5526523040000021E-3</v>
      </c>
      <c r="Z8" s="38">
        <f t="shared" si="2"/>
        <v>3.2120414675999992E-3</v>
      </c>
      <c r="AA8" s="38">
        <f t="shared" si="2"/>
        <v>0</v>
      </c>
      <c r="AB8" s="60">
        <f t="shared" si="2"/>
        <v>0</v>
      </c>
      <c r="AC8" s="3"/>
      <c r="AD8" s="59">
        <f t="shared" ref="AD8:BC8" si="3">SUM(AD6:AD6)-SUM(AD7:AD7)</f>
        <v>1.1593590000000004E-3</v>
      </c>
      <c r="AE8" s="40">
        <f t="shared" si="3"/>
        <v>1.3467160000000004E-3</v>
      </c>
      <c r="AF8" s="40">
        <f t="shared" si="3"/>
        <v>1.8095219999999992E-3</v>
      </c>
      <c r="AG8" s="40">
        <f t="shared" si="3"/>
        <v>1.7032640000000003E-3</v>
      </c>
      <c r="AH8" s="40">
        <f t="shared" si="3"/>
        <v>1.2868759999999993E-3</v>
      </c>
      <c r="AI8" s="40">
        <f t="shared" si="3"/>
        <v>1.9149349999999996E-3</v>
      </c>
      <c r="AJ8" s="40">
        <f t="shared" si="3"/>
        <v>1.3556899999999979E-3</v>
      </c>
      <c r="AK8" s="40">
        <f t="shared" si="3"/>
        <v>2.1301680000000052E-3</v>
      </c>
      <c r="AL8" s="40">
        <f t="shared" si="3"/>
        <v>2.1447749999999981E-3</v>
      </c>
      <c r="AM8" s="40">
        <f t="shared" si="3"/>
        <v>3.0063270000000031E-3</v>
      </c>
      <c r="AN8" s="40">
        <f t="shared" si="3"/>
        <v>3.4183970000000001E-3</v>
      </c>
      <c r="AO8" s="40">
        <f t="shared" si="3"/>
        <v>2.5302539999999991E-3</v>
      </c>
      <c r="AP8" s="40">
        <f t="shared" si="3"/>
        <v>3.2411650000000007E-3</v>
      </c>
      <c r="AQ8" s="40">
        <f t="shared" si="3"/>
        <v>3.1120569999999945E-3</v>
      </c>
      <c r="AR8" s="40">
        <f t="shared" si="3"/>
        <v>3.6084179999999987E-3</v>
      </c>
      <c r="AS8" s="40">
        <f t="shared" si="3"/>
        <v>4.5073030000000007E-3</v>
      </c>
      <c r="AT8" s="40">
        <f t="shared" si="3"/>
        <v>3.2821770000000007E-3</v>
      </c>
      <c r="AU8" s="40">
        <f t="shared" si="3"/>
        <v>4.6387120000000032E-3</v>
      </c>
      <c r="AV8" s="40">
        <f t="shared" si="3"/>
        <v>6.1876790000000015E-3</v>
      </c>
      <c r="AW8" s="40">
        <f t="shared" si="3"/>
        <v>5.480831000000002E-3</v>
      </c>
      <c r="AX8" s="40">
        <f t="shared" si="3"/>
        <v>4.3363210000000006E-3</v>
      </c>
      <c r="AY8" s="40">
        <f t="shared" si="3"/>
        <v>5.5698649999999968E-3</v>
      </c>
      <c r="AZ8" s="40">
        <f t="shared" si="3"/>
        <v>8.9045999999999917E-4</v>
      </c>
      <c r="BA8" s="40">
        <f t="shared" si="3"/>
        <v>1.4055902800000006E-3</v>
      </c>
      <c r="BB8" s="40">
        <f t="shared" si="3"/>
        <v>0</v>
      </c>
      <c r="BC8" s="48">
        <f t="shared" si="3"/>
        <v>0</v>
      </c>
      <c r="BD8" s="238"/>
    </row>
    <row r="9" spans="1:56" ht="17.149999999999999" customHeight="1">
      <c r="B9" s="16" t="s">
        <v>114</v>
      </c>
      <c r="C9" s="242">
        <f>1/$A$1*'[1]44094418Exp'!B$268</f>
        <v>0.24791302031999998</v>
      </c>
      <c r="D9" s="32">
        <f>1/$A$1*'[1]44094418Exp'!C$268</f>
        <v>0.20207062524000002</v>
      </c>
      <c r="E9" s="32">
        <f>1/$A$1*'[1]44094418Exp'!D$268</f>
        <v>0.21924181856000002</v>
      </c>
      <c r="F9" s="32">
        <f>1/$A$1*'[1]44094418Exp'!E$268</f>
        <v>0.21538095169999999</v>
      </c>
      <c r="G9" s="32">
        <f>1/$A$1*'[1]44094418Exp'!F$268</f>
        <v>0.27044428876000004</v>
      </c>
      <c r="H9" s="32">
        <f>1/$A$1*'[1]44094418Exp'!G$268</f>
        <v>0.26884222512000006</v>
      </c>
      <c r="I9" s="32">
        <f>1/$A$1*'[1]44094418Exp'!H$268</f>
        <v>0.24959641227999996</v>
      </c>
      <c r="J9" s="32">
        <f>1/$A$1*'[1]44094418Exp'!I$268</f>
        <v>0.19492592921999996</v>
      </c>
      <c r="K9" s="32">
        <f>1/$A$1*'[1]44094418Exp'!J$268</f>
        <v>0.1125677357</v>
      </c>
      <c r="L9" s="32">
        <f>1/$A$1*'[1]44094418Exp'!K$268</f>
        <v>6.5779480900000006E-2</v>
      </c>
      <c r="M9" s="32">
        <f>1/$A$1*'[1]44094418Exp'!L$268</f>
        <v>7.3334583840000009E-2</v>
      </c>
      <c r="N9" s="32">
        <f>1/$A$1*'[1]44094418Exp'!M$268</f>
        <v>7.4274592840000001E-2</v>
      </c>
      <c r="O9" s="32">
        <f>1/$A$1*'[1]44094418Exp'!N$268</f>
        <v>0.12319105287999998</v>
      </c>
      <c r="P9" s="32">
        <f>1/$A$1*'[1]44094418Exp'!O$268</f>
        <v>0.12011207585999999</v>
      </c>
      <c r="Q9" s="32">
        <f>1/$A$1*'[1]44094418Exp'!P$268</f>
        <v>0.12398699375999997</v>
      </c>
      <c r="R9" s="32">
        <f>1/$A$1*'[1]44094418Exp'!Q$268</f>
        <v>0.13969825253999998</v>
      </c>
      <c r="S9" s="32">
        <f>1/$A$1*'[1]44094418Exp'!R$268</f>
        <v>0.14953369157999999</v>
      </c>
      <c r="T9" s="32">
        <f>1/$A$1*'[1]44094418Exp'!S$268</f>
        <v>0.15392677929999998</v>
      </c>
      <c r="U9" s="32">
        <f>1/$A$1*'[1]44094418Exp'!T$268</f>
        <v>0.16555700938000001</v>
      </c>
      <c r="V9" s="32">
        <f>1/$A$1*'[1]44094418Exp'!U$268</f>
        <v>0.13962929624000001</v>
      </c>
      <c r="W9" s="32">
        <f>1/$A$1*'[1]44094418Exp'!V$268</f>
        <v>0.17057687961999998</v>
      </c>
      <c r="X9" s="32">
        <f>1/$A$1*'[1]44094418Exp'!W$268</f>
        <v>0.27301660484000001</v>
      </c>
      <c r="Y9" s="32">
        <f>1/$A$1*'[1]44094418Exp'!X$268</f>
        <v>0.18310994794819999</v>
      </c>
      <c r="Z9" s="32">
        <f>1/$A$1*'[1]44094418Exp'!Y$268</f>
        <v>0.15731319962806001</v>
      </c>
      <c r="AA9" s="32">
        <f>1/$A$1*'[1]44094418Exp'!Z$268</f>
        <v>0</v>
      </c>
      <c r="AB9" s="49">
        <f>1/$A$1*'[1]44094418Exp'!AA$268</f>
        <v>0</v>
      </c>
      <c r="AC9" s="14"/>
      <c r="AD9" s="242">
        <f>1/1000*'[1]44094418Exp'!AB$268</f>
        <v>9.1210066999999992E-2</v>
      </c>
      <c r="AE9" s="32">
        <f>1/1000*'[1]44094418Exp'!AC$268</f>
        <v>7.5123706999999998E-2</v>
      </c>
      <c r="AF9" s="32">
        <f>1/1000*'[1]44094418Exp'!AD$268</f>
        <v>7.8773846999999994E-2</v>
      </c>
      <c r="AG9" s="32">
        <f>1/1000*'[1]44094418Exp'!AE$268</f>
        <v>8.7212584999999995E-2</v>
      </c>
      <c r="AH9" s="32">
        <f>1/1000*'[1]44094418Exp'!AF$268</f>
        <v>0.112856027</v>
      </c>
      <c r="AI9" s="32">
        <f>1/1000*'[1]44094418Exp'!AG$268</f>
        <v>0.12272314599999999</v>
      </c>
      <c r="AJ9" s="32">
        <f>1/1000*'[1]44094418Exp'!AH$268</f>
        <v>0.13764456000000003</v>
      </c>
      <c r="AK9" s="32">
        <f>1/1000*'[1]44094418Exp'!AI$268</f>
        <v>0.11872092100000001</v>
      </c>
      <c r="AL9" s="32">
        <f>1/1000*'[1]44094418Exp'!AJ$268</f>
        <v>7.5186178999999992E-2</v>
      </c>
      <c r="AM9" s="32">
        <f>1/1000*'[1]44094418Exp'!AK$268</f>
        <v>4.4611155000000006E-2</v>
      </c>
      <c r="AN9" s="32">
        <f>1/1000*'[1]44094418Exp'!AL$268</f>
        <v>4.9085800999999998E-2</v>
      </c>
      <c r="AO9" s="32">
        <f>1/1000*'[1]44094418Exp'!AM$268</f>
        <v>5.2606682000000002E-2</v>
      </c>
      <c r="AP9" s="32">
        <f>1/1000*'[1]44094418Exp'!AN$268</f>
        <v>9.4629159000000004E-2</v>
      </c>
      <c r="AQ9" s="32">
        <f>1/1000*'[1]44094418Exp'!AO$268</f>
        <v>9.5955831000000005E-2</v>
      </c>
      <c r="AR9" s="32">
        <f>1/1000*'[1]44094418Exp'!AP$268</f>
        <v>0.10154303200000001</v>
      </c>
      <c r="AS9" s="32">
        <f>1/1000*'[1]44094418Exp'!AQ$268</f>
        <v>0.109410484</v>
      </c>
      <c r="AT9" s="32">
        <f>1/1000*'[1]44094418Exp'!AR$268</f>
        <v>0.11551207799999999</v>
      </c>
      <c r="AU9" s="32">
        <f>1/1000*'[1]44094418Exp'!AS$268</f>
        <v>0.12307892999999999</v>
      </c>
      <c r="AV9" s="32">
        <f>1/1000*'[1]44094418Exp'!AT$268</f>
        <v>0.12896882499999998</v>
      </c>
      <c r="AW9" s="32">
        <f>1/1000*'[1]44094418Exp'!AU$268</f>
        <v>0.10908940700000001</v>
      </c>
      <c r="AX9" s="32">
        <f>1/1000*'[1]44094418Exp'!AV$268</f>
        <v>0.123382032</v>
      </c>
      <c r="AY9" s="32">
        <f>1/1000*'[1]44094418Exp'!AW$268</f>
        <v>0.194523576</v>
      </c>
      <c r="AZ9" s="32">
        <f>1/1000*'[1]44094418Exp'!AX$268</f>
        <v>0.140152375</v>
      </c>
      <c r="BA9" s="32">
        <f>1/1000*'[1]44094418Exp'!AY$268</f>
        <v>0.109458450506</v>
      </c>
      <c r="BB9" s="32">
        <f>1/1000*'[1]44094418Exp'!AZ$268</f>
        <v>0</v>
      </c>
      <c r="BC9" s="49">
        <f>1/1000*'[1]44094418Exp'!BA$268</f>
        <v>0</v>
      </c>
      <c r="BD9" s="238"/>
    </row>
    <row r="10" spans="1:56" ht="12.75" customHeight="1">
      <c r="B10" s="4" t="s">
        <v>115</v>
      </c>
      <c r="C10" s="243">
        <f>1/$A$1*'[1]44094418Exp'!B$39</f>
        <v>1.6836475179999998E-2</v>
      </c>
      <c r="D10" s="11">
        <f>1/$A$1*'[1]44094418Exp'!C$39</f>
        <v>1.3426320300000001E-2</v>
      </c>
      <c r="E10" s="11">
        <f>1/$A$1*'[1]44094418Exp'!D$39</f>
        <v>1.6828213099999999E-2</v>
      </c>
      <c r="F10" s="11">
        <f>1/$A$1*'[1]44094418Exp'!E$39</f>
        <v>1.3650158159999997E-2</v>
      </c>
      <c r="G10" s="11">
        <f>1/$A$1*'[1]44094418Exp'!F$39</f>
        <v>1.1919135959999997E-2</v>
      </c>
      <c r="H10" s="11">
        <f>1/$A$1*'[1]44094418Exp'!G$39</f>
        <v>2.0263932980000007E-2</v>
      </c>
      <c r="I10" s="11">
        <f>1/$A$1*'[1]44094418Exp'!H$39</f>
        <v>1.7538912340000001E-2</v>
      </c>
      <c r="J10" s="11">
        <f>1/$A$1*'[1]44094418Exp'!I$39</f>
        <v>1.3360139379999997E-2</v>
      </c>
      <c r="K10" s="11">
        <f>1/$A$1*'[1]44094418Exp'!J$39</f>
        <v>1.2212146940000002E-2</v>
      </c>
      <c r="L10" s="11">
        <f>1/$A$1*'[1]44094418Exp'!K$39</f>
        <v>7.6553275400000013E-3</v>
      </c>
      <c r="M10" s="11">
        <f>1/$A$1*'[1]44094418Exp'!L$39</f>
        <v>4.9727983199999992E-3</v>
      </c>
      <c r="N10" s="11">
        <f>1/$A$1*'[1]44094418Exp'!M$39</f>
        <v>3.3350655800000002E-3</v>
      </c>
      <c r="O10" s="11">
        <f>1/$A$1*'[1]44094418Exp'!N$39</f>
        <v>2.5010420119999998E-2</v>
      </c>
      <c r="P10" s="11">
        <f>1/$A$1*'[1]44094418Exp'!O$39</f>
        <v>2.0330127720000001E-2</v>
      </c>
      <c r="Q10" s="11">
        <f>1/$A$1*'[1]44094418Exp'!P$39</f>
        <v>1.8825116379999996E-2</v>
      </c>
      <c r="R10" s="11">
        <f>1/$A$1*'[1]44094418Exp'!Q$39</f>
        <v>1.9727422959999998E-2</v>
      </c>
      <c r="S10" s="11">
        <f>1/$A$1*'[1]44094418Exp'!R$39</f>
        <v>1.8965027200000002E-2</v>
      </c>
      <c r="T10" s="11">
        <f>1/$A$1*'[1]44094418Exp'!S$39</f>
        <v>1.5158036459999998E-2</v>
      </c>
      <c r="U10" s="11">
        <f>1/$A$1*'[1]44094418Exp'!T$39</f>
        <v>1.6938961619999998E-2</v>
      </c>
      <c r="V10" s="11">
        <f>1/$A$1*'[1]44094418Exp'!U$39</f>
        <v>9.0448138200000007E-3</v>
      </c>
      <c r="W10" s="11">
        <f>1/$A$1*'[1]44094418Exp'!V$39</f>
        <v>7.4943197E-3</v>
      </c>
      <c r="X10" s="11">
        <f>1/$A$1*'[1]44094418Exp'!W$39</f>
        <v>1.564962294E-2</v>
      </c>
      <c r="Y10" s="11">
        <f>1/$A$1*'[1]44094418Exp'!X$39</f>
        <v>1.0225619032999999E-2</v>
      </c>
      <c r="Z10" s="11">
        <f>1/$A$1*'[1]44094418Exp'!Y$39</f>
        <v>9.9606977119999981E-3</v>
      </c>
      <c r="AA10" s="11">
        <f>1/$A$1*'[1]44094418Exp'!Z$39</f>
        <v>0</v>
      </c>
      <c r="AB10" s="10">
        <f>1/$A$1*'[1]44094418Exp'!AA$39</f>
        <v>0</v>
      </c>
      <c r="AC10" s="3"/>
      <c r="AD10" s="243">
        <f>1/1000*'[1]44094418Exp'!AB$39</f>
        <v>5.016576E-3</v>
      </c>
      <c r="AE10" s="11">
        <f>1/1000*'[1]44094418Exp'!AC$39</f>
        <v>4.0733990000000001E-3</v>
      </c>
      <c r="AF10" s="11">
        <f>1/1000*'[1]44094418Exp'!AD$39</f>
        <v>5.6165009999999994E-3</v>
      </c>
      <c r="AG10" s="11">
        <f>1/1000*'[1]44094418Exp'!AE$39</f>
        <v>4.0142429999999998E-3</v>
      </c>
      <c r="AH10" s="11">
        <f>1/1000*'[1]44094418Exp'!AF$39</f>
        <v>3.7960490000000001E-3</v>
      </c>
      <c r="AI10" s="11">
        <f>1/1000*'[1]44094418Exp'!AG$39</f>
        <v>7.8816519999999994E-3</v>
      </c>
      <c r="AJ10" s="11">
        <f>1/1000*'[1]44094418Exp'!AH$39</f>
        <v>8.2053709999999995E-3</v>
      </c>
      <c r="AK10" s="11">
        <f>1/1000*'[1]44094418Exp'!AI$39</f>
        <v>7.0812180000000002E-3</v>
      </c>
      <c r="AL10" s="11">
        <f>1/1000*'[1]44094418Exp'!AJ$39</f>
        <v>7.7537619999999991E-3</v>
      </c>
      <c r="AM10" s="11">
        <f>1/1000*'[1]44094418Exp'!AK$39</f>
        <v>4.6156289999999996E-3</v>
      </c>
      <c r="AN10" s="11">
        <f>1/1000*'[1]44094418Exp'!AL$39</f>
        <v>3.1005300000000002E-3</v>
      </c>
      <c r="AO10" s="11">
        <f>1/1000*'[1]44094418Exp'!AM$39</f>
        <v>2.2788909999999999E-3</v>
      </c>
      <c r="AP10" s="11">
        <f>1/1000*'[1]44094418Exp'!AN$39</f>
        <v>2.0784765E-2</v>
      </c>
      <c r="AQ10" s="11">
        <f>1/1000*'[1]44094418Exp'!AO$39</f>
        <v>1.7172519000000001E-2</v>
      </c>
      <c r="AR10" s="11">
        <f>1/1000*'[1]44094418Exp'!AP$39</f>
        <v>1.6020616999999997E-2</v>
      </c>
      <c r="AS10" s="11">
        <f>1/1000*'[1]44094418Exp'!AQ$39</f>
        <v>1.5030478999999998E-2</v>
      </c>
      <c r="AT10" s="11">
        <f>1/1000*'[1]44094418Exp'!AR$39</f>
        <v>1.4080852E-2</v>
      </c>
      <c r="AU10" s="11">
        <f>1/1000*'[1]44094418Exp'!AS$39</f>
        <v>1.3267807E-2</v>
      </c>
      <c r="AV10" s="11">
        <f>1/1000*'[1]44094418Exp'!AT$39</f>
        <v>1.2691029999999997E-2</v>
      </c>
      <c r="AW10" s="11">
        <f>1/1000*'[1]44094418Exp'!AU$39</f>
        <v>6.5453129999999997E-3</v>
      </c>
      <c r="AX10" s="11">
        <f>1/1000*'[1]44094418Exp'!AV$39</f>
        <v>4.8744949999999995E-3</v>
      </c>
      <c r="AY10" s="11">
        <f>1/1000*'[1]44094418Exp'!AW$39</f>
        <v>1.0306852E-2</v>
      </c>
      <c r="AZ10" s="11">
        <f>1/1000*'[1]44094418Exp'!AX$39</f>
        <v>6.7138589999999991E-3</v>
      </c>
      <c r="BA10" s="11">
        <f>1/1000*'[1]44094418Exp'!AY$39</f>
        <v>6.0696213700000001E-3</v>
      </c>
      <c r="BB10" s="11">
        <f>1/1000*'[1]44094418Exp'!AZ$39</f>
        <v>0</v>
      </c>
      <c r="BC10" s="10">
        <f>1/1000*'[1]44094418Exp'!BA$39</f>
        <v>0</v>
      </c>
      <c r="BD10" s="238"/>
    </row>
    <row r="11" spans="1:56" ht="12.75" customHeight="1">
      <c r="B11" s="4" t="s">
        <v>39</v>
      </c>
      <c r="C11" s="243">
        <f>1/$A$1*'[1]44094418Exp'!B$147</f>
        <v>1.05436968E-3</v>
      </c>
      <c r="D11" s="11">
        <f>1/$A$1*'[1]44094418Exp'!C$147</f>
        <v>8.1035621999999991E-4</v>
      </c>
      <c r="E11" s="11">
        <f>1/$A$1*'[1]44094418Exp'!D$147</f>
        <v>7.6955552000000009E-4</v>
      </c>
      <c r="F11" s="11">
        <f>1/$A$1*'[1]44094418Exp'!E$147</f>
        <v>1.204739E-3</v>
      </c>
      <c r="G11" s="11">
        <f>1/$A$1*'[1]44094418Exp'!F$147</f>
        <v>9.4440499999999983E-4</v>
      </c>
      <c r="H11" s="11">
        <f>1/$A$1*'[1]44094418Exp'!G$147</f>
        <v>1.511777E-3</v>
      </c>
      <c r="I11" s="11">
        <f>1/$A$1*'[1]44094418Exp'!H$147</f>
        <v>1.458392E-3</v>
      </c>
      <c r="J11" s="11">
        <f>1/$A$1*'[1]44094418Exp'!I$147</f>
        <v>2.3137099999999996E-3</v>
      </c>
      <c r="K11" s="11">
        <f>1/$A$1*'[1]44094418Exp'!J$147</f>
        <v>1.5494246599999999E-3</v>
      </c>
      <c r="L11" s="11">
        <f>1/$A$1*'[1]44094418Exp'!K$147</f>
        <v>1.036679E-3</v>
      </c>
      <c r="M11" s="11">
        <f>1/$A$1*'[1]44094418Exp'!L$147</f>
        <v>1.1319382200000001E-3</v>
      </c>
      <c r="N11" s="11">
        <f>1/$A$1*'[1]44094418Exp'!M$147</f>
        <v>1.6941288000000001E-3</v>
      </c>
      <c r="O11" s="11">
        <f>1/$A$1*'[1]44094418Exp'!N$147</f>
        <v>1.8592506800000001E-3</v>
      </c>
      <c r="P11" s="11">
        <f>1/$A$1*'[1]44094418Exp'!O$147</f>
        <v>1.7279989999999998E-3</v>
      </c>
      <c r="Q11" s="11">
        <f>1/$A$1*'[1]44094418Exp'!P$147</f>
        <v>6.7928378000000017E-4</v>
      </c>
      <c r="R11" s="11">
        <f>1/$A$1*'[1]44094418Exp'!Q$147</f>
        <v>7.6313300000000004E-4</v>
      </c>
      <c r="S11" s="11">
        <f>1/$A$1*'[1]44094418Exp'!R$147</f>
        <v>5.9695299999999989E-4</v>
      </c>
      <c r="T11" s="11">
        <f>1/$A$1*'[1]44094418Exp'!S$147</f>
        <v>5.4593896E-4</v>
      </c>
      <c r="U11" s="11">
        <f>1/$A$1*'[1]44094418Exp'!T$147</f>
        <v>7.471900799999999E-4</v>
      </c>
      <c r="V11" s="11">
        <f>1/$A$1*'[1]44094418Exp'!U$147</f>
        <v>7.231933799999999E-4</v>
      </c>
      <c r="W11" s="11">
        <f>1/$A$1*'[1]44094418Exp'!V$147</f>
        <v>1.11151824E-3</v>
      </c>
      <c r="X11" s="11">
        <f>1/$A$1*'[1]44094418Exp'!W$147</f>
        <v>1.5744218000000002E-3</v>
      </c>
      <c r="Y11" s="11">
        <f>1/$A$1*'[1]44094418Exp'!X$147</f>
        <v>5.2685269700000004E-3</v>
      </c>
      <c r="Z11" s="11">
        <f>1/$A$1*'[1]44094418Exp'!Y$147</f>
        <v>3.1816262155999991E-3</v>
      </c>
      <c r="AA11" s="11">
        <f>1/$A$1*'[1]44094418Exp'!Z$147</f>
        <v>0</v>
      </c>
      <c r="AB11" s="10">
        <f>1/$A$1*'[1]44094418Exp'!AA$147</f>
        <v>0</v>
      </c>
      <c r="AC11" s="55"/>
      <c r="AD11" s="243">
        <f>1/1000*'[1]44094418Exp'!AB$147</f>
        <v>5.17641E-4</v>
      </c>
      <c r="AE11" s="11">
        <f>1/1000*'[1]44094418Exp'!AC$147</f>
        <v>3.2003700000000001E-4</v>
      </c>
      <c r="AF11" s="11">
        <f>1/1000*'[1]44094418Exp'!AD$147</f>
        <v>4.2171899999999998E-4</v>
      </c>
      <c r="AG11" s="11">
        <f>1/1000*'[1]44094418Exp'!AE$147</f>
        <v>5.4551299999999997E-4</v>
      </c>
      <c r="AH11" s="11">
        <f>1/1000*'[1]44094418Exp'!AF$147</f>
        <v>4.2631599999999999E-4</v>
      </c>
      <c r="AI11" s="11">
        <f>1/1000*'[1]44094418Exp'!AG$147</f>
        <v>7.5196099999999999E-4</v>
      </c>
      <c r="AJ11" s="11">
        <f>1/1000*'[1]44094418Exp'!AH$147</f>
        <v>8.8507799999999997E-4</v>
      </c>
      <c r="AK11" s="11">
        <f>1/1000*'[1]44094418Exp'!AI$147</f>
        <v>1.321266E-3</v>
      </c>
      <c r="AL11" s="11">
        <f>1/1000*'[1]44094418Exp'!AJ$147</f>
        <v>8.9914299999999993E-4</v>
      </c>
      <c r="AM11" s="11">
        <f>1/1000*'[1]44094418Exp'!AK$147</f>
        <v>6.4146699999999995E-4</v>
      </c>
      <c r="AN11" s="11">
        <f>1/1000*'[1]44094418Exp'!AL$147</f>
        <v>7.2289799999999992E-4</v>
      </c>
      <c r="AO11" s="11">
        <f>1/1000*'[1]44094418Exp'!AM$147</f>
        <v>1.2186020000000001E-3</v>
      </c>
      <c r="AP11" s="11">
        <f>1/1000*'[1]44094418Exp'!AN$147</f>
        <v>1.402401E-3</v>
      </c>
      <c r="AQ11" s="11">
        <f>1/1000*'[1]44094418Exp'!AO$147</f>
        <v>1.452428E-3</v>
      </c>
      <c r="AR11" s="11">
        <f>1/1000*'[1]44094418Exp'!AP$147</f>
        <v>5.7406399999999989E-4</v>
      </c>
      <c r="AS11" s="11">
        <f>1/1000*'[1]44094418Exp'!AQ$147</f>
        <v>5.8069199999999995E-4</v>
      </c>
      <c r="AT11" s="11">
        <f>1/1000*'[1]44094418Exp'!AR$147</f>
        <v>4.4477500000000001E-4</v>
      </c>
      <c r="AU11" s="11">
        <f>1/1000*'[1]44094418Exp'!AS$147</f>
        <v>5.1754299999999997E-4</v>
      </c>
      <c r="AV11" s="11">
        <f>1/1000*'[1]44094418Exp'!AT$147</f>
        <v>5.5628899999999996E-4</v>
      </c>
      <c r="AW11" s="11">
        <f>1/1000*'[1]44094418Exp'!AU$147</f>
        <v>5.3440400000000004E-4</v>
      </c>
      <c r="AX11" s="11">
        <f>1/1000*'[1]44094418Exp'!AV$147</f>
        <v>7.2883400000000004E-4</v>
      </c>
      <c r="AY11" s="11">
        <f>1/1000*'[1]44094418Exp'!AW$147</f>
        <v>9.9541799999999987E-4</v>
      </c>
      <c r="AZ11" s="11">
        <f>1/1000*'[1]44094418Exp'!AX$147</f>
        <v>4.1040700000000005E-3</v>
      </c>
      <c r="BA11" s="11">
        <f>1/1000*'[1]44094418Exp'!AY$147</f>
        <v>2.6075435499999999E-3</v>
      </c>
      <c r="BB11" s="11">
        <f>1/1000*'[1]44094418Exp'!AZ$147</f>
        <v>0</v>
      </c>
      <c r="BC11" s="10">
        <f>1/1000*'[1]44094418Exp'!BA$147</f>
        <v>0</v>
      </c>
      <c r="BD11" s="238"/>
    </row>
    <row r="12" spans="1:56" ht="12.75" customHeight="1">
      <c r="B12" s="7" t="s">
        <v>116</v>
      </c>
      <c r="C12" s="59">
        <f>1/$A$1*'[1]44094418Exp'!B$247</f>
        <v>0.23002217545999998</v>
      </c>
      <c r="D12" s="40">
        <f>1/$A$1*'[1]44094418Exp'!C$247</f>
        <v>0.18783394872000003</v>
      </c>
      <c r="E12" s="40">
        <f>1/$A$1*'[1]44094418Exp'!D$247</f>
        <v>0.20164404994000001</v>
      </c>
      <c r="F12" s="40">
        <f>1/$A$1*'[1]44094418Exp'!E$247</f>
        <v>0.20052605454</v>
      </c>
      <c r="G12" s="40">
        <f>1/$A$1*'[1]44094418Exp'!F$247</f>
        <v>0.25758074780000006</v>
      </c>
      <c r="H12" s="40">
        <f>1/$A$1*'[1]44094418Exp'!G$247</f>
        <v>0.24706651514000005</v>
      </c>
      <c r="I12" s="40">
        <f>1/$A$1*'[1]44094418Exp'!H$247</f>
        <v>0.23059910793999996</v>
      </c>
      <c r="J12" s="40">
        <f>1/$A$1*'[1]44094418Exp'!I$247</f>
        <v>0.17925207983999997</v>
      </c>
      <c r="K12" s="40">
        <f>1/$A$1*'[1]44094418Exp'!J$247</f>
        <v>9.8806164099999996E-2</v>
      </c>
      <c r="L12" s="40">
        <f>1/$A$1*'[1]44094418Exp'!K$247</f>
        <v>5.7087474360000008E-2</v>
      </c>
      <c r="M12" s="40">
        <f>1/$A$1*'[1]44094418Exp'!L$247</f>
        <v>6.7229847300000006E-2</v>
      </c>
      <c r="N12" s="40">
        <f>1/$A$1*'[1]44094418Exp'!M$247</f>
        <v>6.9245398459999996E-2</v>
      </c>
      <c r="O12" s="40">
        <f>1/$A$1*'[1]44094418Exp'!N$247</f>
        <v>9.632138207999999E-2</v>
      </c>
      <c r="P12" s="40">
        <f>1/$A$1*'[1]44094418Exp'!O$247</f>
        <v>9.8053949139999985E-2</v>
      </c>
      <c r="Q12" s="40">
        <f>1/$A$1*'[1]44094418Exp'!P$247</f>
        <v>0.10448259359999998</v>
      </c>
      <c r="R12" s="40">
        <f>1/$A$1*'[1]44094418Exp'!Q$247</f>
        <v>0.11920769657999999</v>
      </c>
      <c r="S12" s="40">
        <f>1/$A$1*'[1]44094418Exp'!R$247</f>
        <v>0.12997171137999999</v>
      </c>
      <c r="T12" s="40">
        <f>1/$A$1*'[1]44094418Exp'!S$247</f>
        <v>0.13822280387999999</v>
      </c>
      <c r="U12" s="40">
        <f>1/$A$1*'[1]44094418Exp'!T$247</f>
        <v>0.14787085768</v>
      </c>
      <c r="V12" s="40">
        <f>1/$A$1*'[1]44094418Exp'!U$247</f>
        <v>0.12986128903999999</v>
      </c>
      <c r="W12" s="40">
        <f>1/$A$1*'[1]44094418Exp'!V$247</f>
        <v>0.16197104167999998</v>
      </c>
      <c r="X12" s="40">
        <f>1/$A$1*'[1]44094418Exp'!W$247</f>
        <v>0.25579256010000001</v>
      </c>
      <c r="Y12" s="40">
        <f>1/$A$1*'[1]44094418Exp'!X$247</f>
        <v>0.16761580194519998</v>
      </c>
      <c r="Z12" s="40">
        <f>1/$A$1*'[1]44094418Exp'!Y$247</f>
        <v>0.14417087570046</v>
      </c>
      <c r="AA12" s="40">
        <f>1/$A$1*'[1]44094418Exp'!Z$247</f>
        <v>0</v>
      </c>
      <c r="AB12" s="48">
        <f>1/$A$1*'[1]44094418Exp'!AA$247</f>
        <v>0</v>
      </c>
      <c r="AC12" s="55"/>
      <c r="AD12" s="59">
        <f>1/1000*'[1]44094418Exp'!AB$247</f>
        <v>8.5675849999999998E-2</v>
      </c>
      <c r="AE12" s="40">
        <f>1/1000*'[1]44094418Exp'!AC$247</f>
        <v>7.0730270999999997E-2</v>
      </c>
      <c r="AF12" s="40">
        <f>1/1000*'[1]44094418Exp'!AD$247</f>
        <v>7.2735626999999997E-2</v>
      </c>
      <c r="AG12" s="40">
        <f>1/1000*'[1]44094418Exp'!AE$247</f>
        <v>8.2652828999999997E-2</v>
      </c>
      <c r="AH12" s="40">
        <f>1/1000*'[1]44094418Exp'!AF$247</f>
        <v>0.10863366200000001</v>
      </c>
      <c r="AI12" s="40">
        <f>1/1000*'[1]44094418Exp'!AG$247</f>
        <v>0.11408953299999999</v>
      </c>
      <c r="AJ12" s="40">
        <f>1/1000*'[1]44094418Exp'!AH$247</f>
        <v>0.128554111</v>
      </c>
      <c r="AK12" s="40">
        <f>1/1000*'[1]44094418Exp'!AI$247</f>
        <v>0.11031843700000001</v>
      </c>
      <c r="AL12" s="40">
        <f>1/1000*'[1]44094418Exp'!AJ$247</f>
        <v>6.6533273999999989E-2</v>
      </c>
      <c r="AM12" s="40">
        <f>1/1000*'[1]44094418Exp'!AK$247</f>
        <v>3.9354059000000011E-2</v>
      </c>
      <c r="AN12" s="40">
        <f>1/1000*'[1]44094418Exp'!AL$247</f>
        <v>4.5262372999999995E-2</v>
      </c>
      <c r="AO12" s="40">
        <f>1/1000*'[1]44094418Exp'!AM$247</f>
        <v>4.9109189000000004E-2</v>
      </c>
      <c r="AP12" s="40">
        <f>1/1000*'[1]44094418Exp'!AN$247</f>
        <v>7.2441992999999996E-2</v>
      </c>
      <c r="AQ12" s="40">
        <f>1/1000*'[1]44094418Exp'!AO$247</f>
        <v>7.7330884000000003E-2</v>
      </c>
      <c r="AR12" s="40">
        <f>1/1000*'[1]44094418Exp'!AP$247</f>
        <v>8.4948351000000005E-2</v>
      </c>
      <c r="AS12" s="40">
        <f>1/1000*'[1]44094418Exp'!AQ$247</f>
        <v>9.3799312999999995E-2</v>
      </c>
      <c r="AT12" s="40">
        <f>1/1000*'[1]44094418Exp'!AR$247</f>
        <v>0.10098645099999999</v>
      </c>
      <c r="AU12" s="40">
        <f>1/1000*'[1]44094418Exp'!AS$247</f>
        <v>0.10929357999999999</v>
      </c>
      <c r="AV12" s="40">
        <f>1/1000*'[1]44094418Exp'!AT$247</f>
        <v>0.11572150599999999</v>
      </c>
      <c r="AW12" s="40">
        <f>1/1000*'[1]44094418Exp'!AU$247</f>
        <v>0.10200969000000001</v>
      </c>
      <c r="AX12" s="40">
        <f>1/1000*'[1]44094418Exp'!AV$247</f>
        <v>0.117778703</v>
      </c>
      <c r="AY12" s="40">
        <f>1/1000*'[1]44094418Exp'!AW$247</f>
        <v>0.183221306</v>
      </c>
      <c r="AZ12" s="40">
        <f>1/1000*'[1]44094418Exp'!AX$247</f>
        <v>0.12933444600000002</v>
      </c>
      <c r="BA12" s="40">
        <f>1/1000*'[1]44094418Exp'!AY$247</f>
        <v>0.10078128558600001</v>
      </c>
      <c r="BB12" s="40">
        <f>1/1000*'[1]44094418Exp'!AZ$247</f>
        <v>0</v>
      </c>
      <c r="BC12" s="48">
        <f>1/1000*'[1]44094418Exp'!BA$247</f>
        <v>0</v>
      </c>
      <c r="BD12" s="238"/>
    </row>
    <row r="13" spans="1:56" ht="17.149999999999999" customHeight="1">
      <c r="B13" s="20" t="s">
        <v>160</v>
      </c>
      <c r="C13" s="153">
        <f>1/$A$1*'[1]44094418Exp'!B$269</f>
        <v>3.4461949199999999E-3</v>
      </c>
      <c r="D13" s="61">
        <f>1/$A$1*'[1]44094418Exp'!C$269</f>
        <v>2.31435114E-3</v>
      </c>
      <c r="E13" s="61">
        <f>1/$A$1*'[1]44094418Exp'!D$269</f>
        <v>1.2859180800000002E-3</v>
      </c>
      <c r="F13" s="61">
        <f>1/$A$1*'[1]44094418Exp'!E$269</f>
        <v>1.4144089800000002E-3</v>
      </c>
      <c r="G13" s="61">
        <f>1/$A$1*'[1]44094418Exp'!F$269</f>
        <v>1.5311275999999995E-3</v>
      </c>
      <c r="H13" s="61">
        <f>1/$A$1*'[1]44094418Exp'!G$269</f>
        <v>1.05525038E-3</v>
      </c>
      <c r="I13" s="61">
        <f>1/$A$1*'[1]44094418Exp'!H$269</f>
        <v>1.0852654999999999E-3</v>
      </c>
      <c r="J13" s="61">
        <f>1/$A$1*'[1]44094418Exp'!I$269</f>
        <v>1.2263344999999999E-3</v>
      </c>
      <c r="K13" s="61">
        <f>1/$A$1*'[1]44094418Exp'!J$269</f>
        <v>9.6224799999999997E-4</v>
      </c>
      <c r="L13" s="61">
        <f>1/$A$1*'[1]44094418Exp'!K$269</f>
        <v>5.6096208000000003E-4</v>
      </c>
      <c r="M13" s="61">
        <f>1/$A$1*'[1]44094418Exp'!L$269</f>
        <v>7.4171958000000002E-4</v>
      </c>
      <c r="N13" s="61">
        <f>1/$A$1*'[1]44094418Exp'!M$269</f>
        <v>7.913123399999999E-4</v>
      </c>
      <c r="O13" s="61">
        <f>1/$A$1*'[1]44094418Exp'!N$269</f>
        <v>8.9881330000000004E-4</v>
      </c>
      <c r="P13" s="61">
        <f>1/$A$1*'[1]44094418Exp'!O$269</f>
        <v>1.5396820599999999E-3</v>
      </c>
      <c r="Q13" s="61">
        <f>1/$A$1*'[1]44094418Exp'!P$269</f>
        <v>1.4431514999999999E-3</v>
      </c>
      <c r="R13" s="61">
        <f>1/$A$1*'[1]44094418Exp'!Q$269</f>
        <v>1.5481053000000002E-3</v>
      </c>
      <c r="S13" s="61">
        <f>1/$A$1*'[1]44094418Exp'!R$269</f>
        <v>1.1926738599999998E-3</v>
      </c>
      <c r="T13" s="61">
        <f>1/$A$1*'[1]44094418Exp'!S$269</f>
        <v>4.2464365999999996E-4</v>
      </c>
      <c r="U13" s="61">
        <f>1/$A$1*'[1]44094418Exp'!T$269</f>
        <v>1.0575964E-3</v>
      </c>
      <c r="V13" s="61">
        <f>1/$A$1*'[1]44094418Exp'!U$269</f>
        <v>5.3506949999999995E-4</v>
      </c>
      <c r="W13" s="61">
        <f>1/$A$1*'[1]44094418Exp'!V$269</f>
        <v>5.2542713999999995E-4</v>
      </c>
      <c r="X13" s="61">
        <f>1/$A$1*'[1]44094418Exp'!W$269</f>
        <v>7.2254391999999987E-4</v>
      </c>
      <c r="Y13" s="61">
        <f>1/$A$1*'[1]44094418Exp'!X$269</f>
        <v>6.0850783000000004E-4</v>
      </c>
      <c r="Z13" s="61">
        <f>1/$A$1*'[1]44094418Exp'!Y$269</f>
        <v>6.4802871699999999E-4</v>
      </c>
      <c r="AA13" s="61">
        <f>1/$A$1*'[1]44094418Exp'!Z$269</f>
        <v>0</v>
      </c>
      <c r="AB13" s="62">
        <f>1/$A$1*'[1]44094418Exp'!AA$269</f>
        <v>0</v>
      </c>
      <c r="AC13" s="55"/>
      <c r="AD13" s="153">
        <f>1/1000*'[1]44094418Exp'!AB$269</f>
        <v>8.4007299999999999E-4</v>
      </c>
      <c r="AE13" s="61">
        <f>1/1000*'[1]44094418Exp'!AC$269</f>
        <v>7.1745999999999995E-4</v>
      </c>
      <c r="AF13" s="61">
        <f>1/1000*'[1]44094418Exp'!AD$269</f>
        <v>3.0384200000000002E-4</v>
      </c>
      <c r="AG13" s="61">
        <f>1/1000*'[1]44094418Exp'!AE$269</f>
        <v>5.6665599999999991E-4</v>
      </c>
      <c r="AH13" s="61">
        <f>1/1000*'[1]44094418Exp'!AF$269</f>
        <v>5.4208700000000002E-4</v>
      </c>
      <c r="AI13" s="61">
        <f>1/1000*'[1]44094418Exp'!AG$269</f>
        <v>5.4388099999999986E-4</v>
      </c>
      <c r="AJ13" s="61">
        <f>1/1000*'[1]44094418Exp'!AH$269</f>
        <v>5.2163299999999997E-4</v>
      </c>
      <c r="AK13" s="61">
        <f>1/1000*'[1]44094418Exp'!AI$269</f>
        <v>6.5496299999999994E-4</v>
      </c>
      <c r="AL13" s="61">
        <f>1/1000*'[1]44094418Exp'!AJ$269</f>
        <v>5.8228199999999994E-4</v>
      </c>
      <c r="AM13" s="61">
        <f>1/1000*'[1]44094418Exp'!AK$269</f>
        <v>2.92758E-4</v>
      </c>
      <c r="AN13" s="61">
        <f>1/1000*'[1]44094418Exp'!AL$269</f>
        <v>4.6983200000000005E-4</v>
      </c>
      <c r="AO13" s="61">
        <f>1/1000*'[1]44094418Exp'!AM$269</f>
        <v>5.4413999999999992E-4</v>
      </c>
      <c r="AP13" s="61">
        <f>1/1000*'[1]44094418Exp'!AN$269</f>
        <v>6.5227399999999989E-4</v>
      </c>
      <c r="AQ13" s="61">
        <f>1/1000*'[1]44094418Exp'!AO$269</f>
        <v>1.2235999999999998E-3</v>
      </c>
      <c r="AR13" s="61">
        <f>1/1000*'[1]44094418Exp'!AP$269</f>
        <v>1.1806480000000001E-3</v>
      </c>
      <c r="AS13" s="61">
        <f>1/1000*'[1]44094418Exp'!AQ$269</f>
        <v>1.341931E-3</v>
      </c>
      <c r="AT13" s="61">
        <f>1/1000*'[1]44094418Exp'!AR$269</f>
        <v>8.9492E-4</v>
      </c>
      <c r="AU13" s="61">
        <f>1/1000*'[1]44094418Exp'!AS$269</f>
        <v>3.6393499999999996E-4</v>
      </c>
      <c r="AV13" s="61">
        <f>1/1000*'[1]44094418Exp'!AT$269</f>
        <v>8.8441700000000008E-4</v>
      </c>
      <c r="AW13" s="61">
        <f>1/1000*'[1]44094418Exp'!AU$269</f>
        <v>3.857939999999999E-4</v>
      </c>
      <c r="AX13" s="61">
        <f>1/1000*'[1]44094418Exp'!AV$269</f>
        <v>3.0209099999999999E-4</v>
      </c>
      <c r="AY13" s="61">
        <f>1/1000*'[1]44094418Exp'!AW$269</f>
        <v>4.2653200000000003E-4</v>
      </c>
      <c r="AZ13" s="61">
        <f>1/1000*'[1]44094418Exp'!AX$269</f>
        <v>4.4483800000000003E-4</v>
      </c>
      <c r="BA13" s="61">
        <f>1/1000*'[1]44094418Exp'!AY$269</f>
        <v>4.6142756099999997E-4</v>
      </c>
      <c r="BB13" s="61">
        <f>1/1000*'[1]44094418Exp'!AZ$269</f>
        <v>0</v>
      </c>
      <c r="BC13" s="62">
        <f>1/1000*'[1]44094418Exp'!BA$269</f>
        <v>0</v>
      </c>
      <c r="BD13" s="238"/>
    </row>
    <row r="14" spans="1:56" ht="17" customHeight="1">
      <c r="B14" s="16" t="s">
        <v>152</v>
      </c>
      <c r="C14" s="250">
        <f>1/$A$1*'[1]44094418Exp'!B$267</f>
        <v>2.3087419875799995</v>
      </c>
      <c r="D14" s="123">
        <f>1/$A$1*'[1]44094418Exp'!C$267</f>
        <v>2.4130564212999994</v>
      </c>
      <c r="E14" s="123">
        <f>1/$A$1*'[1]44094418Exp'!D$267</f>
        <v>2.6028517744599995</v>
      </c>
      <c r="F14" s="123">
        <f>1/$A$1*'[1]44094418Exp'!E$267</f>
        <v>2.7609823265399998</v>
      </c>
      <c r="G14" s="123">
        <f>1/$A$1*'[1]44094418Exp'!F$267</f>
        <v>2.5324816721199994</v>
      </c>
      <c r="H14" s="123">
        <f>1/$A$1*'[1]44094418Exp'!G$267</f>
        <v>2.32174288548</v>
      </c>
      <c r="I14" s="123">
        <f>1/$A$1*'[1]44094418Exp'!H$267</f>
        <v>1.29805302278</v>
      </c>
      <c r="J14" s="123">
        <f>1/$A$1*'[1]44094418Exp'!I$267</f>
        <v>0.64693379107999971</v>
      </c>
      <c r="K14" s="123">
        <f>1/$A$1*'[1]44094418Exp'!J$267</f>
        <v>0.62687002041999995</v>
      </c>
      <c r="L14" s="123">
        <f>1/$A$1*'[1]44094418Exp'!K$267</f>
        <v>0.47293914639999995</v>
      </c>
      <c r="M14" s="123">
        <f>1/$A$1*'[1]44094418Exp'!L$267</f>
        <v>0.61428742493999988</v>
      </c>
      <c r="N14" s="123">
        <f>1/$A$1*'[1]44094418Exp'!M$267</f>
        <v>0.6029968484399999</v>
      </c>
      <c r="O14" s="123">
        <f>1/$A$1*'[1]44094418Exp'!N$267</f>
        <v>0.5887600502</v>
      </c>
      <c r="P14" s="123">
        <f>1/$A$1*'[1]44094418Exp'!O$267</f>
        <v>0.67474347121999978</v>
      </c>
      <c r="Q14" s="123">
        <f>1/$A$1*'[1]44094418Exp'!P$267</f>
        <v>0.90263238295999992</v>
      </c>
      <c r="R14" s="123">
        <f>1/$A$1*'[1]44094418Exp'!Q$267</f>
        <v>0.86792911604</v>
      </c>
      <c r="S14" s="123">
        <f>1/$A$1*'[1]44094418Exp'!R$267</f>
        <v>0.98224970970666681</v>
      </c>
      <c r="T14" s="123">
        <f>1/$A$1*'[1]44094418Exp'!S$267</f>
        <v>0.79775590761999982</v>
      </c>
      <c r="U14" s="123">
        <f>1/$A$1*'[1]44094418Exp'!T$267</f>
        <v>1.09895889488</v>
      </c>
      <c r="V14" s="123">
        <f>1/$A$1*'[1]44094418Exp'!U$267</f>
        <v>0.88467205567999996</v>
      </c>
      <c r="W14" s="123">
        <f>1/$A$1*'[1]44094418Exp'!V$267</f>
        <v>0.90747185437999989</v>
      </c>
      <c r="X14" s="123">
        <f>1/$A$1*'[1]44094418Exp'!W$267</f>
        <v>0.98456234267999987</v>
      </c>
      <c r="Y14" s="123">
        <f>1/$A$1*'[1]44094418Exp'!X$267</f>
        <v>0.7784667209242</v>
      </c>
      <c r="Z14" s="123">
        <f>1/$A$1*'[1]44094418Exp'!Y$267</f>
        <v>0.85904294324001984</v>
      </c>
      <c r="AA14" s="123">
        <f>1/$A$1*'[1]44094418Exp'!Z$267</f>
        <v>0</v>
      </c>
      <c r="AB14" s="124">
        <f>1/$A$1*'[1]44094418Exp'!AA$267</f>
        <v>0</v>
      </c>
      <c r="AC14" s="55"/>
      <c r="AD14" s="242">
        <f>1/1000*'[1]44094418Exp'!AB$267</f>
        <v>0.48394426899999998</v>
      </c>
      <c r="AE14" s="32">
        <f>1/1000*'[1]44094418Exp'!AC$267</f>
        <v>0.44550247400000004</v>
      </c>
      <c r="AF14" s="32">
        <f>1/1000*'[1]44094418Exp'!AD$267</f>
        <v>0.41942573899999991</v>
      </c>
      <c r="AG14" s="32">
        <f>1/1000*'[1]44094418Exp'!AE$267</f>
        <v>0.42590628599999991</v>
      </c>
      <c r="AH14" s="32">
        <f>1/1000*'[1]44094418Exp'!AF$267</f>
        <v>0.44172318799999993</v>
      </c>
      <c r="AI14" s="32">
        <f>1/1000*'[1]44094418Exp'!AG$267</f>
        <v>0.43471890300000005</v>
      </c>
      <c r="AJ14" s="32">
        <f>1/1000*'[1]44094418Exp'!AH$267</f>
        <v>0.30597418799999998</v>
      </c>
      <c r="AK14" s="32">
        <f>1/1000*'[1]44094418Exp'!AI$267</f>
        <v>0.23511253400000001</v>
      </c>
      <c r="AL14" s="32">
        <f>1/1000*'[1]44094418Exp'!AJ$267</f>
        <v>0.23269382999999999</v>
      </c>
      <c r="AM14" s="32">
        <f>1/1000*'[1]44094418Exp'!AK$267</f>
        <v>0.18015911499999998</v>
      </c>
      <c r="AN14" s="32">
        <f>1/1000*'[1]44094418Exp'!AL$267</f>
        <v>0.24478634599999999</v>
      </c>
      <c r="AO14" s="32">
        <f>1/1000*'[1]44094418Exp'!AM$267</f>
        <v>0.24602781700000001</v>
      </c>
      <c r="AP14" s="32">
        <f>1/1000*'[1]44094418Exp'!AN$267</f>
        <v>0.26478810700000005</v>
      </c>
      <c r="AQ14" s="32">
        <f>1/1000*'[1]44094418Exp'!AO$267</f>
        <v>0.28440530800000002</v>
      </c>
      <c r="AR14" s="32">
        <f>1/1000*'[1]44094418Exp'!AP$267</f>
        <v>0.34462682399999994</v>
      </c>
      <c r="AS14" s="32">
        <f>1/1000*'[1]44094418Exp'!AQ$267</f>
        <v>0.349733036</v>
      </c>
      <c r="AT14" s="32">
        <f>1/1000*'[1]44094418Exp'!AR$267</f>
        <v>0.36954901300000004</v>
      </c>
      <c r="AU14" s="32">
        <f>1/1000*'[1]44094418Exp'!AS$267</f>
        <v>0.40534430699999996</v>
      </c>
      <c r="AV14" s="32">
        <f>1/1000*'[1]44094418Exp'!AT$267</f>
        <v>0.43106453399999994</v>
      </c>
      <c r="AW14" s="32">
        <f>1/1000*'[1]44094418Exp'!AU$267</f>
        <v>0.36978764900000005</v>
      </c>
      <c r="AX14" s="32">
        <f>1/1000*'[1]44094418Exp'!AV$267</f>
        <v>0.35627569400000009</v>
      </c>
      <c r="AY14" s="32">
        <f>1/1000*'[1]44094418Exp'!AW$267</f>
        <v>0.38575368900000007</v>
      </c>
      <c r="AZ14" s="32">
        <f>1/1000*'[1]44094418Exp'!AX$267</f>
        <v>0.30061667599999992</v>
      </c>
      <c r="BA14" s="32">
        <f>1/1000*'[1]44094418Exp'!AY$267</f>
        <v>0.29298480141800004</v>
      </c>
      <c r="BB14" s="32">
        <f>1/1000*'[1]44094418Exp'!AZ$267</f>
        <v>0</v>
      </c>
      <c r="BC14" s="49">
        <f>1/1000*'[1]44094418Exp'!BA$267</f>
        <v>0</v>
      </c>
      <c r="BD14" s="238"/>
    </row>
    <row r="15" spans="1:56" ht="12.75" customHeight="1">
      <c r="B15" s="44" t="s">
        <v>45</v>
      </c>
      <c r="C15" s="80">
        <f>1/$A$1*(SUM('[1]44094418Exp'!B$47:B$47)+SUM('[1]44094418Exp'!B$105:B$105))</f>
        <v>1.2394678437399997</v>
      </c>
      <c r="D15" s="81">
        <f>1/$A$1*(SUM('[1]44094418Exp'!C$47:C$47)+SUM('[1]44094418Exp'!C$105:C$105))</f>
        <v>1.2523447566999999</v>
      </c>
      <c r="E15" s="81">
        <f>1/$A$1*(SUM('[1]44094418Exp'!D$47:D$47)+SUM('[1]44094418Exp'!D$105:D$105))</f>
        <v>1.4730626787599996</v>
      </c>
      <c r="F15" s="81">
        <f>1/$A$1*(SUM('[1]44094418Exp'!E$47:E$47)+SUM('[1]44094418Exp'!E$105:E$105))</f>
        <v>1.6519795168200002</v>
      </c>
      <c r="G15" s="81">
        <f>1/$A$1*(SUM('[1]44094418Exp'!F$47:F$47)+SUM('[1]44094418Exp'!F$105:F$105))</f>
        <v>1.42239892746</v>
      </c>
      <c r="H15" s="81">
        <f>1/$A$1*(SUM('[1]44094418Exp'!G$47:G$47)+SUM('[1]44094418Exp'!G$105:G$105))</f>
        <v>1.2310294936199999</v>
      </c>
      <c r="I15" s="81">
        <f>1/$A$1*(SUM('[1]44094418Exp'!H$47:H$47)+SUM('[1]44094418Exp'!H$105:H$105))</f>
        <v>0.68460920364</v>
      </c>
      <c r="J15" s="81">
        <f>1/$A$1*(SUM('[1]44094418Exp'!I$47:I$47)+SUM('[1]44094418Exp'!I$105:I$105))</f>
        <v>0.22774073073999998</v>
      </c>
      <c r="K15" s="81">
        <f>1/$A$1*(SUM('[1]44094418Exp'!J$47:J$47)+SUM('[1]44094418Exp'!J$105:J$105))</f>
        <v>0.21928818674</v>
      </c>
      <c r="L15" s="81">
        <f>1/$A$1*(SUM('[1]44094418Exp'!K$47:K$47)+SUM('[1]44094418Exp'!K$105:K$105))</f>
        <v>0.18928475691999996</v>
      </c>
      <c r="M15" s="81">
        <f>1/$A$1*(SUM('[1]44094418Exp'!L$47:L$47)+SUM('[1]44094418Exp'!L$105:L$105))</f>
        <v>0.29711900119999995</v>
      </c>
      <c r="N15" s="81">
        <f>1/$A$1*(SUM('[1]44094418Exp'!M$47:M$47)+SUM('[1]44094418Exp'!M$105:M$105))</f>
        <v>0.28796668949999993</v>
      </c>
      <c r="O15" s="81">
        <f>1/$A$1*(SUM('[1]44094418Exp'!N$47:N$47)+SUM('[1]44094418Exp'!N$105:N$105))</f>
        <v>0.27415412793999994</v>
      </c>
      <c r="P15" s="81">
        <f>1/$A$1*(SUM('[1]44094418Exp'!O$47:O$47)+SUM('[1]44094418Exp'!O$105:O$105))</f>
        <v>0.35567527379999997</v>
      </c>
      <c r="Q15" s="81">
        <f>1/$A$1*(SUM('[1]44094418Exp'!P$47:P$47)+SUM('[1]44094418Exp'!P$105:P$105))</f>
        <v>0.52621283791999995</v>
      </c>
      <c r="R15" s="81">
        <f>1/$A$1*(SUM('[1]44094418Exp'!Q$47:Q$47)+SUM('[1]44094418Exp'!Q$105:Q$105))</f>
        <v>0.53926448841999997</v>
      </c>
      <c r="S15" s="81">
        <f>1/$A$1*(SUM('[1]44094418Exp'!R$47:R$47)+SUM('[1]44094418Exp'!R$105:R$105))</f>
        <v>0.64112305068000008</v>
      </c>
      <c r="T15" s="81">
        <f>1/$A$1*(SUM('[1]44094418Exp'!S$47:S$47)+SUM('[1]44094418Exp'!S$105:S$105))</f>
        <v>0.49291340657999994</v>
      </c>
      <c r="U15" s="81">
        <f>1/$A$1*(SUM('[1]44094418Exp'!T$47:T$47)+SUM('[1]44094418Exp'!T$105:T$105))</f>
        <v>0.75139391123999999</v>
      </c>
      <c r="V15" s="81">
        <f>1/$A$1*(SUM('[1]44094418Exp'!U$47:U$47)+SUM('[1]44094418Exp'!U$105:U$105))</f>
        <v>0.50527575252000001</v>
      </c>
      <c r="W15" s="81">
        <f>1/$A$1*(SUM('[1]44094418Exp'!V$47:V$47)+SUM('[1]44094418Exp'!V$105:V$105))</f>
        <v>0.55127410813999989</v>
      </c>
      <c r="X15" s="81">
        <f>1/$A$1*(SUM('[1]44094418Exp'!W$47:W$47)+SUM('[1]44094418Exp'!W$105:W$105))</f>
        <v>0.58368984043999994</v>
      </c>
      <c r="Y15" s="81">
        <f>1/$A$1*(SUM('[1]44094418Exp'!X$47:X$47)+SUM('[1]44094418Exp'!X$105:X$105))</f>
        <v>0.41060866832299997</v>
      </c>
      <c r="Z15" s="81">
        <f>1/$A$1*(SUM('[1]44094418Exp'!Y$47:Y$47)+SUM('[1]44094418Exp'!Y$105:Y$105))</f>
        <v>0.51844746578799994</v>
      </c>
      <c r="AA15" s="81">
        <f>1/$A$1*(SUM('[1]44094418Exp'!Z$47:Z$47)+SUM('[1]44094418Exp'!Z$105:Z$105))</f>
        <v>0</v>
      </c>
      <c r="AB15" s="82">
        <f>1/$A$1*(SUM('[1]44094418Exp'!AA$47:AA$47)+SUM('[1]44094418Exp'!AA$105:AA$105))</f>
        <v>0</v>
      </c>
      <c r="AC15" s="274"/>
      <c r="AD15" s="12">
        <f>1/1000*(SUM('[1]44094418Exp'!AB$47:AB$47)+SUM('[1]44094418Exp'!AB$105:AB$105))</f>
        <v>0.20354957400000001</v>
      </c>
      <c r="AE15" s="13">
        <f>1/1000*(SUM('[1]44094418Exp'!AC$47:AC$47)+SUM('[1]44094418Exp'!AC$105:AC$105))</f>
        <v>0.181603921</v>
      </c>
      <c r="AF15" s="13">
        <f>1/1000*(SUM('[1]44094418Exp'!AD$47:AD$47)+SUM('[1]44094418Exp'!AD$105:AD$105))</f>
        <v>0.17349809199999999</v>
      </c>
      <c r="AG15" s="13">
        <f>1/1000*(SUM('[1]44094418Exp'!AE$47:AE$47)+SUM('[1]44094418Exp'!AE$105:AE$105))</f>
        <v>0.182308461</v>
      </c>
      <c r="AH15" s="13">
        <f>1/1000*(SUM('[1]44094418Exp'!AF$47:AF$47)+SUM('[1]44094418Exp'!AF$105:AF$105))</f>
        <v>0.17336636699999997</v>
      </c>
      <c r="AI15" s="13">
        <f>1/1000*(SUM('[1]44094418Exp'!AG$47:AG$47)+SUM('[1]44094418Exp'!AG$105:AG$105))</f>
        <v>0.16371112499999999</v>
      </c>
      <c r="AJ15" s="13">
        <f>1/1000*(SUM('[1]44094418Exp'!AH$47:AH$47)+SUM('[1]44094418Exp'!AH$105:AH$105))</f>
        <v>0.10903125699999999</v>
      </c>
      <c r="AK15" s="13">
        <f>1/1000*(SUM('[1]44094418Exp'!AI$47:AI$47)+SUM('[1]44094418Exp'!AI$105:AI$105))</f>
        <v>6.2421017999999988E-2</v>
      </c>
      <c r="AL15" s="13">
        <f>1/1000*(SUM('[1]44094418Exp'!AJ$47:AJ$47)+SUM('[1]44094418Exp'!AJ$105:AJ$105))</f>
        <v>6.8431477000000004E-2</v>
      </c>
      <c r="AM15" s="13">
        <f>1/1000*(SUM('[1]44094418Exp'!AK$47:AK$47)+SUM('[1]44094418Exp'!AK$105:AK$105))</f>
        <v>5.8561914E-2</v>
      </c>
      <c r="AN15" s="13">
        <f>1/1000*(SUM('[1]44094418Exp'!AL$47:AL$47)+SUM('[1]44094418Exp'!AL$105:AL$105))</f>
        <v>9.4479726E-2</v>
      </c>
      <c r="AO15" s="13">
        <f>1/1000*(SUM('[1]44094418Exp'!AM$47:AM$47)+SUM('[1]44094418Exp'!AM$105:AM$105))</f>
        <v>8.5270472E-2</v>
      </c>
      <c r="AP15" s="13">
        <f>1/1000*(SUM('[1]44094418Exp'!AN$47:AN$47)+SUM('[1]44094418Exp'!AN$105:AN$105))</f>
        <v>8.8676392999999992E-2</v>
      </c>
      <c r="AQ15" s="13">
        <f>1/1000*(SUM('[1]44094418Exp'!AO$47:AO$47)+SUM('[1]44094418Exp'!AO$105:AO$105))</f>
        <v>0.107792835</v>
      </c>
      <c r="AR15" s="13">
        <f>1/1000*(SUM('[1]44094418Exp'!AP$47:AP$47)+SUM('[1]44094418Exp'!AP$105:AP$105))</f>
        <v>0.15721824299999998</v>
      </c>
      <c r="AS15" s="13">
        <f>1/1000*(SUM('[1]44094418Exp'!AQ$47:AQ$47)+SUM('[1]44094418Exp'!AQ$105:AQ$105))</f>
        <v>0.17089888299999997</v>
      </c>
      <c r="AT15" s="13">
        <f>1/1000*(SUM('[1]44094418Exp'!AR$47:AR$47)+SUM('[1]44094418Exp'!AR$105:AR$105))</f>
        <v>0.19023213100000003</v>
      </c>
      <c r="AU15" s="13">
        <f>1/1000*(SUM('[1]44094418Exp'!AS$47:AS$47)+SUM('[1]44094418Exp'!AS$105:AS$105))</f>
        <v>0.22381383299999999</v>
      </c>
      <c r="AV15" s="13">
        <f>1/1000*(SUM('[1]44094418Exp'!AT$47:AT$47)+SUM('[1]44094418Exp'!AT$105:AT$105))</f>
        <v>0.25198220599999999</v>
      </c>
      <c r="AW15" s="13">
        <f>1/1000*(SUM('[1]44094418Exp'!AU$47:AU$47)+SUM('[1]44094418Exp'!AU$105:AU$105))</f>
        <v>0.180664089</v>
      </c>
      <c r="AX15" s="13">
        <f>1/1000*(SUM('[1]44094418Exp'!AV$47:AV$47)+SUM('[1]44094418Exp'!AV$105:AV$105))</f>
        <v>0.190562701</v>
      </c>
      <c r="AY15" s="13">
        <f>1/1000*(SUM('[1]44094418Exp'!AW$47:AW$47)+SUM('[1]44094418Exp'!AW$105:AW$105))</f>
        <v>0.19985092399999999</v>
      </c>
      <c r="AZ15" s="13">
        <f>1/1000*(SUM('[1]44094418Exp'!AX$47:AX$47)+SUM('[1]44094418Exp'!AX$105:AX$105))</f>
        <v>0.12365182399999999</v>
      </c>
      <c r="BA15" s="13">
        <f>1/1000*(SUM('[1]44094418Exp'!AY$47:AY$47)+SUM('[1]44094418Exp'!AY$105:AY$105))</f>
        <v>0.13437864322000001</v>
      </c>
      <c r="BB15" s="13">
        <f>1/1000*(SUM('[1]44094418Exp'!AZ$47:AZ$47)+SUM('[1]44094418Exp'!AZ$105:AZ$105))</f>
        <v>0</v>
      </c>
      <c r="BC15" s="15">
        <f>1/1000*(SUM('[1]44094418Exp'!BA$47:BA$47)+SUM('[1]44094418Exp'!BA$105:BA$105))</f>
        <v>0</v>
      </c>
      <c r="BD15" s="238"/>
    </row>
    <row r="16" spans="1:56" ht="12.75" customHeight="1">
      <c r="B16" s="4" t="s">
        <v>95</v>
      </c>
      <c r="C16" s="243">
        <f>1/$A$1*'[1]44094418Exp'!B$116</f>
        <v>0.36971150509999995</v>
      </c>
      <c r="D16" s="11">
        <f>1/$A$1*'[1]44094418Exp'!C$116</f>
        <v>0.42967396883999998</v>
      </c>
      <c r="E16" s="11">
        <f>1/$A$1*'[1]44094418Exp'!D$116</f>
        <v>0.38680958463999993</v>
      </c>
      <c r="F16" s="11">
        <f>1/$A$1*'[1]44094418Exp'!E$116</f>
        <v>0.41273766765999997</v>
      </c>
      <c r="G16" s="11">
        <f>1/$A$1*'[1]44094418Exp'!F$116</f>
        <v>0.47828352921999989</v>
      </c>
      <c r="H16" s="11">
        <f>1/$A$1*'[1]44094418Exp'!G$116</f>
        <v>0.48871058419999991</v>
      </c>
      <c r="I16" s="11">
        <f>1/$A$1*'[1]44094418Exp'!H$116</f>
        <v>0.21677067861999999</v>
      </c>
      <c r="J16" s="11">
        <f>1/$A$1*'[1]44094418Exp'!I$116</f>
        <v>0.16485016439999994</v>
      </c>
      <c r="K16" s="11">
        <f>1/$A$1*'[1]44094418Exp'!J$116</f>
        <v>0.12599307588</v>
      </c>
      <c r="L16" s="11">
        <f>1/$A$1*'[1]44094418Exp'!K$116</f>
        <v>9.3251619999999993E-2</v>
      </c>
      <c r="M16" s="11">
        <f>1/$A$1*'[1]44094418Exp'!L$116</f>
        <v>0.11729960409999998</v>
      </c>
      <c r="N16" s="11">
        <f>1/$A$1*'[1]44094418Exp'!M$116</f>
        <v>0.13626811015999998</v>
      </c>
      <c r="O16" s="11">
        <f>1/$A$1*'[1]44094418Exp'!N$116</f>
        <v>0.16242773665999999</v>
      </c>
      <c r="P16" s="11">
        <f>1/$A$1*'[1]44094418Exp'!O$116</f>
        <v>0.16994055497999996</v>
      </c>
      <c r="Q16" s="11">
        <f>1/$A$1*'[1]44094418Exp'!P$116</f>
        <v>0.17086186613999998</v>
      </c>
      <c r="R16" s="11">
        <f>1/$A$1*'[1]44094418Exp'!Q$116</f>
        <v>0.16981438053999998</v>
      </c>
      <c r="S16" s="11">
        <f>1/$A$1*'[1]44094418Exp'!R$116</f>
        <v>0.18212344289999999</v>
      </c>
      <c r="T16" s="11">
        <f>1/$A$1*'[1]44094418Exp'!S$116</f>
        <v>0.17692324286</v>
      </c>
      <c r="U16" s="11">
        <f>1/$A$1*'[1]44094418Exp'!T$116</f>
        <v>0.17715262754</v>
      </c>
      <c r="V16" s="11">
        <f>1/$A$1*'[1]44094418Exp'!U$116</f>
        <v>0.18980608975999999</v>
      </c>
      <c r="W16" s="11">
        <f>1/$A$1*'[1]44094418Exp'!V$116</f>
        <v>0.16958968011999997</v>
      </c>
      <c r="X16" s="11">
        <f>1/$A$1*'[1]44094418Exp'!W$116</f>
        <v>0.16911862001999997</v>
      </c>
      <c r="Y16" s="11">
        <f>1/$A$1*'[1]44094418Exp'!X$116</f>
        <v>0.16672180466199998</v>
      </c>
      <c r="Z16" s="11">
        <f>1/$A$1*'[1]44094418Exp'!Y$116</f>
        <v>0.14098748248619997</v>
      </c>
      <c r="AA16" s="11">
        <f>1/$A$1*'[1]44094418Exp'!Z$116</f>
        <v>0</v>
      </c>
      <c r="AB16" s="10">
        <f>1/$A$1*'[1]44094418Exp'!AA$116</f>
        <v>0</v>
      </c>
      <c r="AC16" s="55"/>
      <c r="AD16" s="243">
        <f>1/1000*'[1]44094418Exp'!AB$116</f>
        <v>0.13514862399999999</v>
      </c>
      <c r="AE16" s="11">
        <f>1/1000*'[1]44094418Exp'!AC$116</f>
        <v>0.12722436399999998</v>
      </c>
      <c r="AF16" s="11">
        <f>1/1000*'[1]44094418Exp'!AD$116</f>
        <v>0.11388667100000001</v>
      </c>
      <c r="AG16" s="11">
        <f>1/1000*'[1]44094418Exp'!AE$116</f>
        <v>0.12426486</v>
      </c>
      <c r="AH16" s="11">
        <f>1/1000*'[1]44094418Exp'!AF$116</f>
        <v>0.15340316300000001</v>
      </c>
      <c r="AI16" s="11">
        <f>1/1000*'[1]44094418Exp'!AG$116</f>
        <v>0.15084069</v>
      </c>
      <c r="AJ16" s="11">
        <f>1/1000*'[1]44094418Exp'!AH$116</f>
        <v>9.2469057999999993E-2</v>
      </c>
      <c r="AK16" s="11">
        <f>1/1000*'[1]44094418Exp'!AI$116</f>
        <v>8.112841699999998E-2</v>
      </c>
      <c r="AL16" s="11">
        <f>1/1000*'[1]44094418Exp'!AJ$116</f>
        <v>6.9846125000000009E-2</v>
      </c>
      <c r="AM16" s="11">
        <f>1/1000*'[1]44094418Exp'!AK$116</f>
        <v>5.0590630000000004E-2</v>
      </c>
      <c r="AN16" s="11">
        <f>1/1000*'[1]44094418Exp'!AL$116</f>
        <v>6.7364397999999992E-2</v>
      </c>
      <c r="AO16" s="11">
        <f>1/1000*'[1]44094418Exp'!AM$116</f>
        <v>8.2248584E-2</v>
      </c>
      <c r="AP16" s="11">
        <f>1/1000*'[1]44094418Exp'!AN$116</f>
        <v>0.104433413</v>
      </c>
      <c r="AQ16" s="11">
        <f>1/1000*'[1]44094418Exp'!AO$116</f>
        <v>0.10525786499999999</v>
      </c>
      <c r="AR16" s="11">
        <f>1/1000*'[1]44094418Exp'!AP$116</f>
        <v>0.104752917</v>
      </c>
      <c r="AS16" s="11">
        <f>1/1000*'[1]44094418Exp'!AQ$116</f>
        <v>0.10526956400000001</v>
      </c>
      <c r="AT16" s="11">
        <f>1/1000*'[1]44094418Exp'!AR$116</f>
        <v>0.111482765</v>
      </c>
      <c r="AU16" s="11">
        <f>1/1000*'[1]44094418Exp'!AS$116</f>
        <v>0.110464247</v>
      </c>
      <c r="AV16" s="11">
        <f>1/1000*'[1]44094418Exp'!AT$116</f>
        <v>0.10466298699999999</v>
      </c>
      <c r="AW16" s="11">
        <f>1/1000*'[1]44094418Exp'!AU$116</f>
        <v>0.107404968</v>
      </c>
      <c r="AX16" s="11">
        <f>1/1000*'[1]44094418Exp'!AV$116</f>
        <v>9.3935847000000003E-2</v>
      </c>
      <c r="AY16" s="11">
        <f>1/1000*'[1]44094418Exp'!AW$116</f>
        <v>9.7832108000000001E-2</v>
      </c>
      <c r="AZ16" s="11">
        <f>1/1000*'[1]44094418Exp'!AX$116</f>
        <v>9.976666599999999E-2</v>
      </c>
      <c r="BA16" s="11">
        <f>1/1000*'[1]44094418Exp'!AY$116</f>
        <v>8.7032972473999992E-2</v>
      </c>
      <c r="BB16" s="11">
        <f>1/1000*'[1]44094418Exp'!AZ$116</f>
        <v>0</v>
      </c>
      <c r="BC16" s="10">
        <f>1/1000*'[1]44094418Exp'!BA$116</f>
        <v>0</v>
      </c>
      <c r="BD16" s="238"/>
    </row>
    <row r="17" spans="2:56" ht="12.75" customHeight="1">
      <c r="B17" s="4" t="s">
        <v>135</v>
      </c>
      <c r="C17" s="243">
        <f>1/$A$1*'[1]44094418Exp'!B$138</f>
        <v>4.9237219079999991E-2</v>
      </c>
      <c r="D17" s="11">
        <f>1/$A$1*'[1]44094418Exp'!C$138</f>
        <v>6.1112516519999993E-2</v>
      </c>
      <c r="E17" s="11">
        <f>1/$A$1*'[1]44094418Exp'!D$138</f>
        <v>7.3791414260000007E-2</v>
      </c>
      <c r="F17" s="11">
        <f>1/$A$1*'[1]44094418Exp'!E$138</f>
        <v>9.2255807460000019E-2</v>
      </c>
      <c r="G17" s="11">
        <f>1/$A$1*'[1]44094418Exp'!F$138</f>
        <v>0.11780860371999999</v>
      </c>
      <c r="H17" s="11">
        <f>1/$A$1*'[1]44094418Exp'!G$138</f>
        <v>0.10814644153999999</v>
      </c>
      <c r="I17" s="11">
        <f>1/$A$1*'[1]44094418Exp'!H$138</f>
        <v>7.1937330379999997E-2</v>
      </c>
      <c r="J17" s="11">
        <f>1/$A$1*'[1]44094418Exp'!I$138</f>
        <v>2.5074004800000004E-2</v>
      </c>
      <c r="K17" s="11">
        <f>1/$A$1*'[1]44094418Exp'!J$138</f>
        <v>2.9296448439999997E-2</v>
      </c>
      <c r="L17" s="11">
        <f>1/$A$1*'[1]44094418Exp'!K$138</f>
        <v>2.2489352899999995E-2</v>
      </c>
      <c r="M17" s="11">
        <f>1/$A$1*'[1]44094418Exp'!L$138</f>
        <v>2.5894782620000001E-2</v>
      </c>
      <c r="N17" s="11">
        <f>1/$A$1*'[1]44094418Exp'!M$138</f>
        <v>2.2030763580000001E-2</v>
      </c>
      <c r="O17" s="11">
        <f>1/$A$1*'[1]44094418Exp'!N$138</f>
        <v>1.7641562539999996E-2</v>
      </c>
      <c r="P17" s="11">
        <f>1/$A$1*'[1]44094418Exp'!O$138</f>
        <v>1.3875815239999997E-2</v>
      </c>
      <c r="Q17" s="11">
        <f>1/$A$1*'[1]44094418Exp'!P$138</f>
        <v>1.1375892780000001E-2</v>
      </c>
      <c r="R17" s="11">
        <f>1/$A$1*'[1]44094418Exp'!Q$138</f>
        <v>1.3581039920000001E-2</v>
      </c>
      <c r="S17" s="11">
        <f>1/$A$1*'[1]44094418Exp'!R$138</f>
        <v>1.0123145059999998E-2</v>
      </c>
      <c r="T17" s="11">
        <f>1/$A$1*'[1]44094418Exp'!S$138</f>
        <v>2.9382102399999992E-3</v>
      </c>
      <c r="U17" s="11">
        <f>1/$A$1*'[1]44094418Exp'!T$138</f>
        <v>6.4692079199999992E-3</v>
      </c>
      <c r="V17" s="11">
        <f>1/$A$1*'[1]44094418Exp'!U$138</f>
        <v>6.9721668799999992E-3</v>
      </c>
      <c r="W17" s="11">
        <f>1/$A$1*'[1]44094418Exp'!V$138</f>
        <v>9.8391799799999995E-3</v>
      </c>
      <c r="X17" s="11">
        <f>1/$A$1*'[1]44094418Exp'!W$138</f>
        <v>3.3841382399999995E-2</v>
      </c>
      <c r="Y17" s="11">
        <f>1/$A$1*'[1]44094418Exp'!X$138</f>
        <v>1.6851064831999999E-2</v>
      </c>
      <c r="Z17" s="11">
        <f>1/$A$1*'[1]44094418Exp'!Y$138</f>
        <v>1.6057063763999999E-2</v>
      </c>
      <c r="AA17" s="11">
        <f>1/$A$1*'[1]44094418Exp'!Z$138</f>
        <v>0</v>
      </c>
      <c r="AB17" s="10">
        <f>1/$A$1*'[1]44094418Exp'!AA$138</f>
        <v>0</v>
      </c>
      <c r="AC17" s="55"/>
      <c r="AD17" s="243">
        <f>1/1000*'[1]44094418Exp'!AB$138</f>
        <v>7.4487609999999999E-3</v>
      </c>
      <c r="AE17" s="11">
        <f>1/1000*'[1]44094418Exp'!AC$138</f>
        <v>7.8576719999999996E-3</v>
      </c>
      <c r="AF17" s="11">
        <f>1/1000*'[1]44094418Exp'!AD$138</f>
        <v>8.712081E-3</v>
      </c>
      <c r="AG17" s="11">
        <f>1/1000*'[1]44094418Exp'!AE$138</f>
        <v>1.0392429999999999E-2</v>
      </c>
      <c r="AH17" s="11">
        <f>1/1000*'[1]44094418Exp'!AF$138</f>
        <v>1.4725687000000001E-2</v>
      </c>
      <c r="AI17" s="11">
        <f>1/1000*'[1]44094418Exp'!AG$138</f>
        <v>1.4652136E-2</v>
      </c>
      <c r="AJ17" s="11">
        <f>1/1000*'[1]44094418Exp'!AH$138</f>
        <v>1.1230995000000001E-2</v>
      </c>
      <c r="AK17" s="11">
        <f>1/1000*'[1]44094418Exp'!AI$138</f>
        <v>6.0670450000000001E-3</v>
      </c>
      <c r="AL17" s="11">
        <f>1/1000*'[1]44094418Exp'!AJ$138</f>
        <v>7.8103929999999997E-3</v>
      </c>
      <c r="AM17" s="11">
        <f>1/1000*'[1]44094418Exp'!AK$138</f>
        <v>6.1288299999999992E-3</v>
      </c>
      <c r="AN17" s="11">
        <f>1/1000*'[1]44094418Exp'!AL$138</f>
        <v>8.4780179999999986E-3</v>
      </c>
      <c r="AO17" s="11">
        <f>1/1000*'[1]44094418Exp'!AM$138</f>
        <v>7.3204819999999997E-3</v>
      </c>
      <c r="AP17" s="11">
        <f>1/1000*'[1]44094418Exp'!AN$138</f>
        <v>6.6377999999999993E-3</v>
      </c>
      <c r="AQ17" s="11">
        <f>1/1000*'[1]44094418Exp'!AO$138</f>
        <v>5.959219E-3</v>
      </c>
      <c r="AR17" s="11">
        <f>1/1000*'[1]44094418Exp'!AP$138</f>
        <v>5.149865E-3</v>
      </c>
      <c r="AS17" s="11">
        <f>1/1000*'[1]44094418Exp'!AQ$138</f>
        <v>4.6746230000000001E-3</v>
      </c>
      <c r="AT17" s="11">
        <f>1/1000*'[1]44094418Exp'!AR$138</f>
        <v>3.225777E-3</v>
      </c>
      <c r="AU17" s="11">
        <f>1/1000*'[1]44094418Exp'!AS$138</f>
        <v>1.4046509999999998E-3</v>
      </c>
      <c r="AV17" s="11">
        <f>1/1000*'[1]44094418Exp'!AT$138</f>
        <v>2.3176860000000002E-3</v>
      </c>
      <c r="AW17" s="11">
        <f>1/1000*'[1]44094418Exp'!AU$138</f>
        <v>2.3008800000000004E-3</v>
      </c>
      <c r="AX17" s="11">
        <f>1/1000*'[1]44094418Exp'!AV$138</f>
        <v>3.1632220000000003E-3</v>
      </c>
      <c r="AY17" s="11">
        <f>1/1000*'[1]44094418Exp'!AW$138</f>
        <v>9.6451899999999997E-3</v>
      </c>
      <c r="AZ17" s="11">
        <f>1/1000*'[1]44094418Exp'!AX$138</f>
        <v>4.5672499999999993E-3</v>
      </c>
      <c r="BA17" s="11">
        <f>1/1000*'[1]44094418Exp'!AY$138</f>
        <v>4.042610728E-3</v>
      </c>
      <c r="BB17" s="11">
        <f>1/1000*'[1]44094418Exp'!AZ$138</f>
        <v>0</v>
      </c>
      <c r="BC17" s="10">
        <f>1/1000*'[1]44094418Exp'!BA$138</f>
        <v>0</v>
      </c>
      <c r="BD17" s="238"/>
    </row>
    <row r="18" spans="2:56" ht="12.75" customHeight="1">
      <c r="B18" s="4" t="s">
        <v>38</v>
      </c>
      <c r="C18" s="243">
        <f>1/$A$1*'[1]44094418Exp'!B$206</f>
        <v>0.14916519785999999</v>
      </c>
      <c r="D18" s="11">
        <f>1/$A$1*'[1]44094418Exp'!C$206</f>
        <v>0.12328747651999998</v>
      </c>
      <c r="E18" s="11">
        <f>1/$A$1*'[1]44094418Exp'!D$206</f>
        <v>0.11506397452</v>
      </c>
      <c r="F18" s="11">
        <f>1/$A$1*'[1]44094418Exp'!E$206</f>
        <v>0.12853738821999999</v>
      </c>
      <c r="G18" s="11">
        <f>1/$A$1*'[1]44094418Exp'!F$206</f>
        <v>8.0959760899999997E-2</v>
      </c>
      <c r="H18" s="11">
        <f>1/$A$1*'[1]44094418Exp'!G$206</f>
        <v>0.11097220962000001</v>
      </c>
      <c r="I18" s="11">
        <f>1/$A$1*'[1]44094418Exp'!H$206</f>
        <v>8.8754507900000001E-2</v>
      </c>
      <c r="J18" s="11">
        <f>1/$A$1*'[1]44094418Exp'!I$206</f>
        <v>4.370278561999999E-2</v>
      </c>
      <c r="K18" s="11">
        <f>1/$A$1*'[1]44094418Exp'!J$206</f>
        <v>8.2939615779999989E-2</v>
      </c>
      <c r="L18" s="11">
        <f>1/$A$1*'[1]44094418Exp'!K$206</f>
        <v>3.3524597679999997E-2</v>
      </c>
      <c r="M18" s="11">
        <f>1/$A$1*'[1]44094418Exp'!L$206</f>
        <v>3.4092864399999999E-2</v>
      </c>
      <c r="N18" s="11">
        <f>1/$A$1*'[1]44094418Exp'!M$206</f>
        <v>3.670564225999999E-2</v>
      </c>
      <c r="O18" s="11">
        <f>1/$A$1*'[1]44094418Exp'!N$206</f>
        <v>2.4605232540000001E-2</v>
      </c>
      <c r="P18" s="11">
        <f>1/$A$1*'[1]44094418Exp'!O$206</f>
        <v>2.730498722E-2</v>
      </c>
      <c r="Q18" s="11">
        <f>1/$A$1*'[1]44094418Exp'!P$206</f>
        <v>2.1152729079999998E-2</v>
      </c>
      <c r="R18" s="11">
        <f>1/$A$1*'[1]44094418Exp'!Q$206</f>
        <v>1.5268190139999999E-2</v>
      </c>
      <c r="S18" s="11">
        <f>1/$A$1*'[1]44094418Exp'!R$206</f>
        <v>1.1107815599999999E-2</v>
      </c>
      <c r="T18" s="11">
        <f>1/$A$1*'[1]44094418Exp'!S$206</f>
        <v>5.9377208799999996E-3</v>
      </c>
      <c r="U18" s="11">
        <f>1/$A$1*'[1]44094418Exp'!T$206</f>
        <v>3.33070528E-3</v>
      </c>
      <c r="V18" s="11">
        <f>1/$A$1*'[1]44094418Exp'!U$206</f>
        <v>3.6559713399999996E-3</v>
      </c>
      <c r="W18" s="11">
        <f>1/$A$1*'[1]44094418Exp'!V$206</f>
        <v>3.0592773399999995E-3</v>
      </c>
      <c r="X18" s="11">
        <f>1/$A$1*'[1]44094418Exp'!W$206</f>
        <v>5.0472745400000005E-3</v>
      </c>
      <c r="Y18" s="11">
        <f>1/$A$1*'[1]44094418Exp'!X$206</f>
        <v>1.4479033862999998E-3</v>
      </c>
      <c r="Z18" s="11">
        <f>1/$A$1*'[1]44094418Exp'!Y$206</f>
        <v>1.1732469676199997E-3</v>
      </c>
      <c r="AA18" s="11">
        <f>1/$A$1*'[1]44094418Exp'!Z$206</f>
        <v>0</v>
      </c>
      <c r="AB18" s="10">
        <f>1/$A$1*'[1]44094418Exp'!AA$206</f>
        <v>0</v>
      </c>
      <c r="AC18" s="55"/>
      <c r="AD18" s="243">
        <f>1/1000*'[1]44094418Exp'!AB$206</f>
        <v>3.4732368999999999E-2</v>
      </c>
      <c r="AE18" s="11">
        <f>1/1000*'[1]44094418Exp'!AC$206</f>
        <v>2.8913464E-2</v>
      </c>
      <c r="AF18" s="11">
        <f>1/1000*'[1]44094418Exp'!AD$206</f>
        <v>2.6022373000000001E-2</v>
      </c>
      <c r="AG18" s="11">
        <f>1/1000*'[1]44094418Exp'!AE$206</f>
        <v>2.6566448999999999E-2</v>
      </c>
      <c r="AH18" s="11">
        <f>1/1000*'[1]44094418Exp'!AF$206</f>
        <v>1.9475367E-2</v>
      </c>
      <c r="AI18" s="11">
        <f>1/1000*'[1]44094418Exp'!AG$206</f>
        <v>2.4238389999999999E-2</v>
      </c>
      <c r="AJ18" s="11">
        <f>1/1000*'[1]44094418Exp'!AH$206</f>
        <v>2.1076755999999995E-2</v>
      </c>
      <c r="AK18" s="11">
        <f>1/1000*'[1]44094418Exp'!AI$206</f>
        <v>1.5852356999999997E-2</v>
      </c>
      <c r="AL18" s="11">
        <f>1/1000*'[1]44094418Exp'!AJ$206</f>
        <v>1.9084220999999998E-2</v>
      </c>
      <c r="AM18" s="11">
        <f>1/1000*'[1]44094418Exp'!AK$206</f>
        <v>1.2232822000000001E-2</v>
      </c>
      <c r="AN18" s="11">
        <f>1/1000*'[1]44094418Exp'!AL$206</f>
        <v>1.6109006000000002E-2</v>
      </c>
      <c r="AO18" s="11">
        <f>1/1000*'[1]44094418Exp'!AM$206</f>
        <v>1.8841433000000001E-2</v>
      </c>
      <c r="AP18" s="11">
        <f>1/1000*'[1]44094418Exp'!AN$206</f>
        <v>1.5519080999999999E-2</v>
      </c>
      <c r="AQ18" s="11">
        <f>1/1000*'[1]44094418Exp'!AO$206</f>
        <v>1.5820070000000002E-2</v>
      </c>
      <c r="AR18" s="11">
        <f>1/1000*'[1]44094418Exp'!AP$206</f>
        <v>1.3756711999999999E-2</v>
      </c>
      <c r="AS18" s="11">
        <f>1/1000*'[1]44094418Exp'!AQ$206</f>
        <v>9.8797369999999995E-3</v>
      </c>
      <c r="AT18" s="11">
        <f>1/1000*'[1]44094418Exp'!AR$206</f>
        <v>6.5410019999999998E-3</v>
      </c>
      <c r="AU18" s="11">
        <f>1/1000*'[1]44094418Exp'!AS$206</f>
        <v>4.0050629999999997E-3</v>
      </c>
      <c r="AV18" s="11">
        <f>1/1000*'[1]44094418Exp'!AT$206</f>
        <v>2.0900160000000001E-3</v>
      </c>
      <c r="AW18" s="11">
        <f>1/1000*'[1]44094418Exp'!AU$206</f>
        <v>2.390596E-3</v>
      </c>
      <c r="AX18" s="11">
        <f>1/1000*'[1]44094418Exp'!AV$206</f>
        <v>1.4064079999999998E-3</v>
      </c>
      <c r="AY18" s="11">
        <f>1/1000*'[1]44094418Exp'!AW$206</f>
        <v>2.0495349999999999E-3</v>
      </c>
      <c r="AZ18" s="11">
        <f>1/1000*'[1]44094418Exp'!AX$206</f>
        <v>1.1166279999999999E-3</v>
      </c>
      <c r="BA18" s="11">
        <f>1/1000*'[1]44094418Exp'!AY$206</f>
        <v>8.477935159999999E-4</v>
      </c>
      <c r="BB18" s="11">
        <f>1/1000*'[1]44094418Exp'!AZ$206</f>
        <v>0</v>
      </c>
      <c r="BC18" s="10">
        <f>1/1000*'[1]44094418Exp'!BA$206</f>
        <v>0</v>
      </c>
      <c r="BD18" s="238"/>
    </row>
    <row r="19" spans="2:56" ht="12.75" customHeight="1">
      <c r="B19" s="4" t="s">
        <v>43</v>
      </c>
      <c r="C19" s="243">
        <f>1/$A$1*'[1]44094418Exp'!B$121</f>
        <v>0.24989654927999999</v>
      </c>
      <c r="D19" s="11">
        <f>1/$A$1*'[1]44094418Exp'!C$121</f>
        <v>0.33170469697999994</v>
      </c>
      <c r="E19" s="11">
        <f>1/$A$1*'[1]44094418Exp'!D$121</f>
        <v>0.35520247416</v>
      </c>
      <c r="F19" s="11">
        <f>1/$A$1*'[1]44094418Exp'!E$121</f>
        <v>0.2646839041800001</v>
      </c>
      <c r="G19" s="11">
        <f>1/$A$1*'[1]44094418Exp'!F$121</f>
        <v>0.19867181506000001</v>
      </c>
      <c r="H19" s="11">
        <f>1/$A$1*'[1]44094418Exp'!G$121</f>
        <v>0.19985309954000002</v>
      </c>
      <c r="I19" s="11">
        <f>1/$A$1*'[1]44094418Exp'!H$121</f>
        <v>0.13828838077999997</v>
      </c>
      <c r="J19" s="11">
        <f>1/$A$1*'[1]44094418Exp'!I$121</f>
        <v>0.12714910477999997</v>
      </c>
      <c r="K19" s="11">
        <f>1/$A$1*'[1]44094418Exp'!J$121</f>
        <v>0.11184051759999999</v>
      </c>
      <c r="L19" s="11">
        <f>1/$A$1*'[1]44094418Exp'!K$121</f>
        <v>0.10406736815999999</v>
      </c>
      <c r="M19" s="11">
        <f>1/$A$1*'[1]44094418Exp'!L$121</f>
        <v>9.1642205339999991E-2</v>
      </c>
      <c r="N19" s="11">
        <f>1/$A$1*'[1]44094418Exp'!M$121</f>
        <v>7.3414490099999993E-2</v>
      </c>
      <c r="O19" s="11">
        <f>1/$A$1*'[1]44094418Exp'!N$121</f>
        <v>7.8563906959999985E-2</v>
      </c>
      <c r="P19" s="11">
        <f>1/$A$1*'[1]44094418Exp'!O$121</f>
        <v>8.4457936639999981E-2</v>
      </c>
      <c r="Q19" s="11">
        <f>1/$A$1*'[1]44094418Exp'!P$121</f>
        <v>0.14343992068</v>
      </c>
      <c r="R19" s="11">
        <f>1/$A$1*'[1]44094418Exp'!Q$121</f>
        <v>0.10356656393999999</v>
      </c>
      <c r="S19" s="11">
        <f>1/$A$1*'[1]44094418Exp'!R$121</f>
        <v>0.11191099779999998</v>
      </c>
      <c r="T19" s="11">
        <f>1/$A$1*'[1]44094418Exp'!S$121</f>
        <v>0.10549464407999998</v>
      </c>
      <c r="U19" s="11">
        <f>1/$A$1*'[1]44094418Exp'!T$121</f>
        <v>0.13931328697999998</v>
      </c>
      <c r="V19" s="11">
        <f>1/$A$1*'[1]44094418Exp'!U$121</f>
        <v>0.14694144569999998</v>
      </c>
      <c r="W19" s="11">
        <f>1/$A$1*'[1]44094418Exp'!V$121</f>
        <v>0.13320982248000002</v>
      </c>
      <c r="X19" s="11">
        <f>1/$A$1*'[1]44094418Exp'!W$121</f>
        <v>0.15276582859999999</v>
      </c>
      <c r="Y19" s="11">
        <f>1/$A$1*'[1]44094418Exp'!X$121</f>
        <v>0.15145708378219996</v>
      </c>
      <c r="Z19" s="11">
        <f>1/$A$1*'[1]44094418Exp'!Y$121</f>
        <v>0.14835279101999999</v>
      </c>
      <c r="AA19" s="11">
        <f>1/$A$1*'[1]44094418Exp'!Z$121</f>
        <v>0</v>
      </c>
      <c r="AB19" s="10">
        <f>1/$A$1*'[1]44094418Exp'!AA$121</f>
        <v>0</v>
      </c>
      <c r="AC19" s="55"/>
      <c r="AD19" s="243">
        <f>1/1000*'[1]44094418Exp'!AB$121</f>
        <v>5.6917457000000005E-2</v>
      </c>
      <c r="AE19" s="11">
        <f>1/1000*'[1]44094418Exp'!AC$121</f>
        <v>6.4556176999999992E-2</v>
      </c>
      <c r="AF19" s="11">
        <f>1/1000*'[1]44094418Exp'!AD$121</f>
        <v>6.2100473999999996E-2</v>
      </c>
      <c r="AG19" s="11">
        <f>1/1000*'[1]44094418Exp'!AE$121</f>
        <v>4.8034531999999998E-2</v>
      </c>
      <c r="AH19" s="11">
        <f>1/1000*'[1]44094418Exp'!AF$121</f>
        <v>3.8145816999999992E-2</v>
      </c>
      <c r="AI19" s="11">
        <f>1/1000*'[1]44094418Exp'!AG$121</f>
        <v>4.7619799999999997E-2</v>
      </c>
      <c r="AJ19" s="11">
        <f>1/1000*'[1]44094418Exp'!AH$121</f>
        <v>5.0738663000000003E-2</v>
      </c>
      <c r="AK19" s="11">
        <f>1/1000*'[1]44094418Exp'!AI$121</f>
        <v>5.0060308999999997E-2</v>
      </c>
      <c r="AL19" s="11">
        <f>1/1000*'[1]44094418Exp'!AJ$121</f>
        <v>4.7799936000000001E-2</v>
      </c>
      <c r="AM19" s="11">
        <f>1/1000*'[1]44094418Exp'!AK$121</f>
        <v>4.1989383999999998E-2</v>
      </c>
      <c r="AN19" s="11">
        <f>1/1000*'[1]44094418Exp'!AL$121</f>
        <v>3.8031354999999996E-2</v>
      </c>
      <c r="AO19" s="11">
        <f>1/1000*'[1]44094418Exp'!AM$121</f>
        <v>3.2864663000000002E-2</v>
      </c>
      <c r="AP19" s="11">
        <f>1/1000*'[1]44094418Exp'!AN$121</f>
        <v>3.5431505000000002E-2</v>
      </c>
      <c r="AQ19" s="11">
        <f>1/1000*'[1]44094418Exp'!AO$121</f>
        <v>3.8075159999999997E-2</v>
      </c>
      <c r="AR19" s="11">
        <f>1/1000*'[1]44094418Exp'!AP$121</f>
        <v>4.9113944000000007E-2</v>
      </c>
      <c r="AS19" s="11">
        <f>1/1000*'[1]44094418Exp'!AQ$121</f>
        <v>4.7022832000000001E-2</v>
      </c>
      <c r="AT19" s="11">
        <f>1/1000*'[1]44094418Exp'!AR$121</f>
        <v>4.8099906000000005E-2</v>
      </c>
      <c r="AU19" s="11">
        <f>1/1000*'[1]44094418Exp'!AS$121</f>
        <v>5.7515085000000001E-2</v>
      </c>
      <c r="AV19" s="11">
        <f>1/1000*'[1]44094418Exp'!AT$121</f>
        <v>6.0864859E-2</v>
      </c>
      <c r="AW19" s="11">
        <f>1/1000*'[1]44094418Exp'!AU$121</f>
        <v>6.5375289999999989E-2</v>
      </c>
      <c r="AX19" s="11">
        <f>1/1000*'[1]44094418Exp'!AV$121</f>
        <v>5.4209777000000001E-2</v>
      </c>
      <c r="AY19" s="11">
        <f>1/1000*'[1]44094418Exp'!AW$121</f>
        <v>6.2326992000000005E-2</v>
      </c>
      <c r="AZ19" s="11">
        <f>1/1000*'[1]44094418Exp'!AX$121</f>
        <v>6.2344050999999998E-2</v>
      </c>
      <c r="BA19" s="11">
        <f>1/1000*'[1]44094418Exp'!AY$121</f>
        <v>5.6380632988999993E-2</v>
      </c>
      <c r="BB19" s="11">
        <f>1/1000*'[1]44094418Exp'!AZ$121</f>
        <v>0</v>
      </c>
      <c r="BC19" s="10">
        <f>1/1000*'[1]44094418Exp'!BA$121</f>
        <v>0</v>
      </c>
      <c r="BD19" s="238"/>
    </row>
    <row r="20" spans="2:56" ht="12.75" customHeight="1">
      <c r="B20" s="4" t="s">
        <v>34</v>
      </c>
      <c r="C20" s="243">
        <f>1/$A$1*'[1]44094418Exp'!B$228</f>
        <v>0.23782437727999994</v>
      </c>
      <c r="D20" s="11">
        <f>1/$A$1*'[1]44094418Exp'!C$228</f>
        <v>0.18861575427999994</v>
      </c>
      <c r="E20" s="11">
        <f>1/$A$1*'[1]44094418Exp'!D$228</f>
        <v>0.16983356060000002</v>
      </c>
      <c r="F20" s="11">
        <f>1/$A$1*'[1]44094418Exp'!E$228</f>
        <v>0.16483424795999996</v>
      </c>
      <c r="G20" s="11">
        <f>1/$A$1*'[1]44094418Exp'!F$228</f>
        <v>0.17267987857999995</v>
      </c>
      <c r="H20" s="11">
        <f>1/$A$1*'[1]44094418Exp'!G$228</f>
        <v>0.12442018915999997</v>
      </c>
      <c r="I20" s="11">
        <f>1/$A$1*'[1]44094418Exp'!H$228</f>
        <v>5.6323146079999997E-2</v>
      </c>
      <c r="J20" s="11">
        <f>1/$A$1*'[1]44094418Exp'!I$228</f>
        <v>4.6640640959999993E-2</v>
      </c>
      <c r="K20" s="11">
        <f>1/$A$1*'[1]44094418Exp'!J$228</f>
        <v>3.0811949139999996E-2</v>
      </c>
      <c r="L20" s="11">
        <f>1/$A$1*'[1]44094418Exp'!K$228</f>
        <v>1.7016589799999999E-2</v>
      </c>
      <c r="M20" s="11">
        <f>1/$A$1*'[1]44094418Exp'!L$228</f>
        <v>2.2797146119999993E-2</v>
      </c>
      <c r="N20" s="11">
        <f>1/$A$1*'[1]44094418Exp'!M$228</f>
        <v>2.3665306419999997E-2</v>
      </c>
      <c r="O20" s="11">
        <f>1/$A$1*'[1]44094418Exp'!N$228</f>
        <v>1.7073687259999998E-2</v>
      </c>
      <c r="P20" s="11">
        <f>1/$A$1*'[1]44094418Exp'!O$228</f>
        <v>1.7980132659999998E-2</v>
      </c>
      <c r="Q20" s="11">
        <f>1/$A$1*'[1]44094418Exp'!P$228</f>
        <v>2.1160892899999995E-2</v>
      </c>
      <c r="R20" s="11">
        <f>1/$A$1*'[1]44094418Exp'!Q$228</f>
        <v>2.0101819639999997E-2</v>
      </c>
      <c r="S20" s="11">
        <f>1/$A$1*'[1]44094418Exp'!R$228</f>
        <v>1.612960158E-2</v>
      </c>
      <c r="T20" s="11">
        <f>1/$A$1*'[1]44094418Exp'!S$228</f>
        <v>8.9237276799999984E-3</v>
      </c>
      <c r="U20" s="11">
        <f>1/$A$1*'[1]44094418Exp'!T$228</f>
        <v>1.3325266219999998E-2</v>
      </c>
      <c r="V20" s="11">
        <f>1/$A$1*'[1]44094418Exp'!U$228</f>
        <v>1.2290795299999999E-2</v>
      </c>
      <c r="W20" s="11">
        <f>1/$A$1*'[1]44094418Exp'!V$228</f>
        <v>1.3085271359999999E-2</v>
      </c>
      <c r="X20" s="11">
        <f>1/$A$1*'[1]44094418Exp'!W$228</f>
        <v>1.0750021659999998E-2</v>
      </c>
      <c r="Y20" s="11">
        <f>1/$A$1*'[1]44094418Exp'!X$228</f>
        <v>1.2170924675E-2</v>
      </c>
      <c r="Z20" s="11">
        <f>1/$A$1*'[1]44094418Exp'!Y$228</f>
        <v>1.1305917972999999E-2</v>
      </c>
      <c r="AA20" s="11">
        <f>1/$A$1*'[1]44094418Exp'!Z$228</f>
        <v>0</v>
      </c>
      <c r="AB20" s="10">
        <f>1/$A$1*'[1]44094418Exp'!AA$228</f>
        <v>0</v>
      </c>
      <c r="AC20" s="55"/>
      <c r="AD20" s="243">
        <f>1/1000*'[1]44094418Exp'!AB$228</f>
        <v>4.3461314000000001E-2</v>
      </c>
      <c r="AE20" s="11">
        <f>1/1000*'[1]44094418Exp'!AC$228</f>
        <v>3.2067515999999997E-2</v>
      </c>
      <c r="AF20" s="11">
        <f>1/1000*'[1]44094418Exp'!AD$228</f>
        <v>2.9971117999999998E-2</v>
      </c>
      <c r="AG20" s="11">
        <f>1/1000*'[1]44094418Exp'!AE$228</f>
        <v>2.8508489999999997E-2</v>
      </c>
      <c r="AH20" s="11">
        <f>1/1000*'[1]44094418Exp'!AF$228</f>
        <v>3.3669556000000003E-2</v>
      </c>
      <c r="AI20" s="11">
        <f>1/1000*'[1]44094418Exp'!AG$228</f>
        <v>2.5646220999999997E-2</v>
      </c>
      <c r="AJ20" s="11">
        <f>1/1000*'[1]44094418Exp'!AH$228</f>
        <v>1.4862005999999999E-2</v>
      </c>
      <c r="AK20" s="11">
        <f>1/1000*'[1]44094418Exp'!AI$228</f>
        <v>1.6944172000000004E-2</v>
      </c>
      <c r="AL20" s="11">
        <f>1/1000*'[1]44094418Exp'!AJ$228</f>
        <v>1.2546063E-2</v>
      </c>
      <c r="AM20" s="11">
        <f>1/1000*'[1]44094418Exp'!AK$228</f>
        <v>7.3143410000000002E-3</v>
      </c>
      <c r="AN20" s="11">
        <f>1/1000*'[1]44094418Exp'!AL$228</f>
        <v>1.1304719000000001E-2</v>
      </c>
      <c r="AO20" s="11">
        <f>1/1000*'[1]44094418Exp'!AM$228</f>
        <v>1.2220439999999999E-2</v>
      </c>
      <c r="AP20" s="11">
        <f>1/1000*'[1]44094418Exp'!AN$228</f>
        <v>9.1760479999999991E-3</v>
      </c>
      <c r="AQ20" s="11">
        <f>1/1000*'[1]44094418Exp'!AO$228</f>
        <v>9.2332250000000012E-3</v>
      </c>
      <c r="AR20" s="11">
        <f>1/1000*'[1]44094418Exp'!AP$228</f>
        <v>1.1080827999999999E-2</v>
      </c>
      <c r="AS20" s="11">
        <f>1/1000*'[1]44094418Exp'!AQ$228</f>
        <v>9.6846729999999995E-3</v>
      </c>
      <c r="AT20" s="11">
        <f>1/1000*'[1]44094418Exp'!AR$228</f>
        <v>7.0781140000000008E-3</v>
      </c>
      <c r="AU20" s="11">
        <f>1/1000*'[1]44094418Exp'!AS$228</f>
        <v>5.5027980000000006E-3</v>
      </c>
      <c r="AV20" s="11">
        <f>1/1000*'[1]44094418Exp'!AT$228</f>
        <v>5.7801079999999999E-3</v>
      </c>
      <c r="AW20" s="11">
        <f>1/1000*'[1]44094418Exp'!AU$228</f>
        <v>4.8523200000000002E-3</v>
      </c>
      <c r="AX20" s="11">
        <f>1/1000*'[1]44094418Exp'!AV$228</f>
        <v>4.4130539999999996E-3</v>
      </c>
      <c r="AY20" s="11">
        <f>1/1000*'[1]44094418Exp'!AW$228</f>
        <v>3.5904509999999997E-3</v>
      </c>
      <c r="AZ20" s="11">
        <f>1/1000*'[1]44094418Exp'!AX$228</f>
        <v>3.9943660000000001E-3</v>
      </c>
      <c r="BA20" s="11">
        <f>1/1000*'[1]44094418Exp'!AY$228</f>
        <v>4.0347351719999995E-3</v>
      </c>
      <c r="BB20" s="11">
        <f>1/1000*'[1]44094418Exp'!AZ$228</f>
        <v>0</v>
      </c>
      <c r="BC20" s="10">
        <f>1/1000*'[1]44094418Exp'!BA$228</f>
        <v>0</v>
      </c>
      <c r="BD20" s="238"/>
    </row>
    <row r="21" spans="2:56" ht="12.75" customHeight="1">
      <c r="B21" s="4" t="s">
        <v>31</v>
      </c>
      <c r="C21" s="243">
        <f>1/$A$1*'[1]44094418Exp'!B$253</f>
        <v>7.6041839999999993E-4</v>
      </c>
      <c r="D21" s="11">
        <f>1/$A$1*'[1]44094418Exp'!C$253</f>
        <v>2.6712705800000002E-3</v>
      </c>
      <c r="E21" s="11">
        <f>1/$A$1*'[1]44094418Exp'!D$253</f>
        <v>6.3790969600000004E-3</v>
      </c>
      <c r="F21" s="11">
        <f>1/$A$1*'[1]44094418Exp'!E$253</f>
        <v>1.7337511100000001E-2</v>
      </c>
      <c r="G21" s="11">
        <f>1/$A$1*'[1]44094418Exp'!F$253</f>
        <v>3.4560944679999997E-2</v>
      </c>
      <c r="H21" s="11">
        <f>1/$A$1*'[1]44094418Exp'!G$253</f>
        <v>5.0205010359999996E-2</v>
      </c>
      <c r="I21" s="11">
        <f>1/$A$1*'[1]44094418Exp'!H$253</f>
        <v>2.7623520700000001E-2</v>
      </c>
      <c r="J21" s="11">
        <f>1/$A$1*'[1]44094418Exp'!I$253</f>
        <v>7.0936886000000001E-3</v>
      </c>
      <c r="K21" s="11">
        <f>1/$A$1*'[1]44094418Exp'!J$253</f>
        <v>2.2807468599999995E-2</v>
      </c>
      <c r="L21" s="11">
        <f>1/$A$1*'[1]44094418Exp'!K$253</f>
        <v>1.0681586579999999E-2</v>
      </c>
      <c r="M21" s="11">
        <f>1/$A$1*'[1]44094418Exp'!L$253</f>
        <v>2.0209355179999996E-2</v>
      </c>
      <c r="N21" s="11">
        <f>1/$A$1*'[1]44094418Exp'!M$253</f>
        <v>1.9863139939999996E-2</v>
      </c>
      <c r="O21" s="11">
        <f>1/$A$1*'[1]44094418Exp'!N$253</f>
        <v>9.8195218799999994E-3</v>
      </c>
      <c r="P21" s="11">
        <f>1/$A$1*'[1]44094418Exp'!O$253</f>
        <v>3.6459469199999995E-3</v>
      </c>
      <c r="Q21" s="11">
        <f>1/$A$1*'[1]44094418Exp'!P$253</f>
        <v>4.9463763999999999E-3</v>
      </c>
      <c r="R21" s="11">
        <f>1/$A$1*'[1]44094418Exp'!Q$253</f>
        <v>3.7361105599999994E-3</v>
      </c>
      <c r="S21" s="11">
        <f>1/$A$1*'[1]44094418Exp'!R$253</f>
        <v>6.9002974599999996E-3</v>
      </c>
      <c r="T21" s="11">
        <f>1/$A$1*'[1]44094418Exp'!S$253</f>
        <v>1.2120669399999999E-3</v>
      </c>
      <c r="U21" s="11">
        <f>1/$A$1*'[1]44094418Exp'!T$253</f>
        <v>2.7769167999999998E-3</v>
      </c>
      <c r="V21" s="11">
        <f>1/$A$1*'[1]44094418Exp'!U$253</f>
        <v>1.0638574939999999E-2</v>
      </c>
      <c r="W21" s="11">
        <f>1/$A$1*'[1]44094418Exp'!V$253</f>
        <v>1.9568127459999994E-2</v>
      </c>
      <c r="X21" s="11">
        <f>1/$A$1*'[1]44094418Exp'!W$253</f>
        <v>1.9667807599999997E-2</v>
      </c>
      <c r="Y21" s="11">
        <f>1/$A$1*'[1]44094418Exp'!X$253</f>
        <v>1.7440045559999999E-2</v>
      </c>
      <c r="Z21" s="11">
        <f>1/$A$1*'[1]44094418Exp'!Y$253</f>
        <v>2.1053038075999998E-2</v>
      </c>
      <c r="AA21" s="11">
        <f>1/$A$1*'[1]44094418Exp'!Z$253</f>
        <v>0</v>
      </c>
      <c r="AB21" s="10">
        <f>1/$A$1*'[1]44094418Exp'!AA$253</f>
        <v>0</v>
      </c>
      <c r="AC21" s="55"/>
      <c r="AD21" s="243">
        <f>1/1000*'[1]44094418Exp'!AB$253</f>
        <v>3.7628600000000004E-4</v>
      </c>
      <c r="AE21" s="11">
        <f>1/1000*'[1]44094418Exp'!AC$253</f>
        <v>4.2127899999999999E-4</v>
      </c>
      <c r="AF21" s="11">
        <f>1/1000*'[1]44094418Exp'!AD$253</f>
        <v>8.8567700000000008E-4</v>
      </c>
      <c r="AG21" s="11">
        <f>1/1000*'[1]44094418Exp'!AE$253</f>
        <v>2.272222E-3</v>
      </c>
      <c r="AH21" s="11">
        <f>1/1000*'[1]44094418Exp'!AF$253</f>
        <v>4.937037E-3</v>
      </c>
      <c r="AI21" s="11">
        <f>1/1000*'[1]44094418Exp'!AG$253</f>
        <v>6.4427540000000002E-3</v>
      </c>
      <c r="AJ21" s="11">
        <f>1/1000*'[1]44094418Exp'!AH$253</f>
        <v>3.6821570000000001E-3</v>
      </c>
      <c r="AK21" s="11">
        <f>1/1000*'[1]44094418Exp'!AI$253</f>
        <v>1.416977E-3</v>
      </c>
      <c r="AL21" s="11">
        <f>1/1000*'[1]44094418Exp'!AJ$253</f>
        <v>5.2085429999999995E-3</v>
      </c>
      <c r="AM21" s="11">
        <f>1/1000*'[1]44094418Exp'!AK$253</f>
        <v>2.2288270000000001E-3</v>
      </c>
      <c r="AN21" s="11">
        <f>1/1000*'[1]44094418Exp'!AL$253</f>
        <v>6.406564E-3</v>
      </c>
      <c r="AO21" s="11">
        <f>1/1000*'[1]44094418Exp'!AM$253</f>
        <v>5.6148410000000006E-3</v>
      </c>
      <c r="AP21" s="11">
        <f>1/1000*'[1]44094418Exp'!AN$253</f>
        <v>2.5321240000000002E-3</v>
      </c>
      <c r="AQ21" s="11">
        <f>1/1000*'[1]44094418Exp'!AO$253</f>
        <v>1.3121630000000001E-3</v>
      </c>
      <c r="AR21" s="11">
        <f>1/1000*'[1]44094418Exp'!AP$253</f>
        <v>1.3186680000000001E-3</v>
      </c>
      <c r="AS21" s="11">
        <f>1/1000*'[1]44094418Exp'!AQ$253</f>
        <v>9.7836099999999986E-4</v>
      </c>
      <c r="AT21" s="11">
        <f>1/1000*'[1]44094418Exp'!AR$253</f>
        <v>1.549974E-3</v>
      </c>
      <c r="AU21" s="11">
        <f>1/1000*'[1]44094418Exp'!AS$253</f>
        <v>5.0978199999999997E-4</v>
      </c>
      <c r="AV21" s="11">
        <f>1/1000*'[1]44094418Exp'!AT$253</f>
        <v>9.2815699999999988E-4</v>
      </c>
      <c r="AW21" s="11">
        <f>1/1000*'[1]44094418Exp'!AU$253</f>
        <v>3.1922209999999999E-3</v>
      </c>
      <c r="AX21" s="11">
        <f>1/1000*'[1]44094418Exp'!AV$253</f>
        <v>5.4598349999999997E-3</v>
      </c>
      <c r="AY21" s="11">
        <f>1/1000*'[1]44094418Exp'!AW$253</f>
        <v>6.1561110000000006E-3</v>
      </c>
      <c r="AZ21" s="11">
        <f>1/1000*'[1]44094418Exp'!AX$253</f>
        <v>4.3990440000000004E-3</v>
      </c>
      <c r="BA21" s="11">
        <f>1/1000*'[1]44094418Exp'!AY$253</f>
        <v>5.0523193100000001E-3</v>
      </c>
      <c r="BB21" s="11">
        <f>1/1000*'[1]44094418Exp'!AZ$253</f>
        <v>0</v>
      </c>
      <c r="BC21" s="10">
        <f>1/1000*'[1]44094418Exp'!BA$253</f>
        <v>0</v>
      </c>
      <c r="BD21" s="238"/>
    </row>
    <row r="22" spans="2:56" ht="12.75" customHeight="1">
      <c r="B22" s="7" t="s">
        <v>23</v>
      </c>
      <c r="C22" s="58">
        <f t="shared" ref="C22:AB22" si="4">SUM(C14:C14)-SUM(C15:C21)</f>
        <v>1.2678876839999909E-2</v>
      </c>
      <c r="D22" s="38">
        <f t="shared" si="4"/>
        <v>2.3645980880000028E-2</v>
      </c>
      <c r="E22" s="38">
        <f t="shared" si="4"/>
        <v>2.2708990559999975E-2</v>
      </c>
      <c r="F22" s="38">
        <f t="shared" si="4"/>
        <v>2.8616283139999865E-2</v>
      </c>
      <c r="G22" s="38">
        <f t="shared" si="4"/>
        <v>2.7118212500000016E-2</v>
      </c>
      <c r="H22" s="38">
        <f t="shared" si="4"/>
        <v>8.4058574400001085E-3</v>
      </c>
      <c r="I22" s="38">
        <f t="shared" si="4"/>
        <v>1.3746254680000014E-2</v>
      </c>
      <c r="J22" s="38">
        <f t="shared" si="4"/>
        <v>4.6826711799998755E-3</v>
      </c>
      <c r="K22" s="38">
        <f t="shared" si="4"/>
        <v>3.892758239999905E-3</v>
      </c>
      <c r="L22" s="38">
        <f t="shared" si="4"/>
        <v>2.6232743600000386E-3</v>
      </c>
      <c r="M22" s="38">
        <f t="shared" si="4"/>
        <v>5.232465980000045E-3</v>
      </c>
      <c r="N22" s="38">
        <f t="shared" si="4"/>
        <v>3.0827064800000858E-3</v>
      </c>
      <c r="O22" s="38">
        <f t="shared" si="4"/>
        <v>4.4742744200000351E-3</v>
      </c>
      <c r="P22" s="38">
        <f t="shared" si="4"/>
        <v>1.8628237599999098E-3</v>
      </c>
      <c r="Q22" s="38">
        <f t="shared" si="4"/>
        <v>3.4818670600000878E-3</v>
      </c>
      <c r="R22" s="38">
        <f t="shared" si="4"/>
        <v>2.5965228800000073E-3</v>
      </c>
      <c r="S22" s="38">
        <f t="shared" si="4"/>
        <v>2.8313586266667246E-3</v>
      </c>
      <c r="T22" s="38">
        <f t="shared" si="4"/>
        <v>3.4128883599999771E-3</v>
      </c>
      <c r="U22" s="38">
        <f t="shared" si="4"/>
        <v>5.1969728999998743E-3</v>
      </c>
      <c r="V22" s="38">
        <f t="shared" si="4"/>
        <v>9.0912592399999825E-3</v>
      </c>
      <c r="W22" s="38">
        <f t="shared" si="4"/>
        <v>7.8463874999999961E-3</v>
      </c>
      <c r="X22" s="38">
        <f t="shared" si="4"/>
        <v>9.6815674200000368E-3</v>
      </c>
      <c r="Y22" s="38">
        <f t="shared" si="4"/>
        <v>1.7692257037000836E-3</v>
      </c>
      <c r="Z22" s="38">
        <f t="shared" si="4"/>
        <v>1.6659371652000265E-3</v>
      </c>
      <c r="AA22" s="38">
        <f t="shared" si="4"/>
        <v>0</v>
      </c>
      <c r="AB22" s="60">
        <f t="shared" si="4"/>
        <v>0</v>
      </c>
      <c r="AC22" s="55"/>
      <c r="AD22" s="59">
        <f t="shared" ref="AD22:BC22" si="5">SUM(AD14:AD14)-SUM(AD15:AD21)</f>
        <v>2.3098839999999288E-3</v>
      </c>
      <c r="AE22" s="40">
        <f t="shared" si="5"/>
        <v>2.8580810000000678E-3</v>
      </c>
      <c r="AF22" s="40">
        <f t="shared" si="5"/>
        <v>4.3492529999999419E-3</v>
      </c>
      <c r="AG22" s="40">
        <f t="shared" si="5"/>
        <v>3.5588419999998955E-3</v>
      </c>
      <c r="AH22" s="40">
        <f t="shared" si="5"/>
        <v>4.0001940000000125E-3</v>
      </c>
      <c r="AI22" s="40">
        <f t="shared" si="5"/>
        <v>1.5677870000000982E-3</v>
      </c>
      <c r="AJ22" s="40">
        <f t="shared" si="5"/>
        <v>2.8832959999999797E-3</v>
      </c>
      <c r="AK22" s="40">
        <f t="shared" si="5"/>
        <v>1.2222390000000138E-3</v>
      </c>
      <c r="AL22" s="40">
        <f t="shared" si="5"/>
        <v>1.9670720000000141E-3</v>
      </c>
      <c r="AM22" s="40">
        <f t="shared" si="5"/>
        <v>1.112367000000003E-3</v>
      </c>
      <c r="AN22" s="40">
        <f t="shared" si="5"/>
        <v>2.6125600000000138E-3</v>
      </c>
      <c r="AO22" s="40">
        <f t="shared" si="5"/>
        <v>1.6469020000000056E-3</v>
      </c>
      <c r="AP22" s="40">
        <f t="shared" si="5"/>
        <v>2.3817430000000472E-3</v>
      </c>
      <c r="AQ22" s="40">
        <f t="shared" si="5"/>
        <v>9.5477100000007642E-4</v>
      </c>
      <c r="AR22" s="40">
        <f t="shared" si="5"/>
        <v>2.2356469999999518E-3</v>
      </c>
      <c r="AS22" s="40">
        <f t="shared" si="5"/>
        <v>1.3243630000000506E-3</v>
      </c>
      <c r="AT22" s="40">
        <f t="shared" si="5"/>
        <v>1.3393439999999646E-3</v>
      </c>
      <c r="AU22" s="40">
        <f t="shared" si="5"/>
        <v>2.1288480000000165E-3</v>
      </c>
      <c r="AV22" s="40">
        <f t="shared" si="5"/>
        <v>2.43851500000003E-3</v>
      </c>
      <c r="AW22" s="40">
        <f t="shared" si="5"/>
        <v>3.6072850000000156E-3</v>
      </c>
      <c r="AX22" s="40">
        <f t="shared" si="5"/>
        <v>3.1248500000000123E-3</v>
      </c>
      <c r="AY22" s="40">
        <f t="shared" si="5"/>
        <v>4.3023779999999956E-3</v>
      </c>
      <c r="AZ22" s="40">
        <f t="shared" si="5"/>
        <v>7.7684699999991391E-4</v>
      </c>
      <c r="BA22" s="40">
        <f t="shared" si="5"/>
        <v>1.2150940090000506E-3</v>
      </c>
      <c r="BB22" s="40">
        <f t="shared" si="5"/>
        <v>0</v>
      </c>
      <c r="BC22" s="48">
        <f t="shared" si="5"/>
        <v>0</v>
      </c>
      <c r="BD22" s="238"/>
    </row>
    <row r="23" spans="2:56" ht="17.149999999999999" customHeight="1">
      <c r="B23" s="16" t="s">
        <v>267</v>
      </c>
      <c r="C23" s="250">
        <f>1/$A$1*'[1]44094418Exp'!B$264</f>
        <v>0.69429711553999995</v>
      </c>
      <c r="D23" s="123">
        <f>1/$A$1*'[1]44094418Exp'!C$264</f>
        <v>0.57998165670000001</v>
      </c>
      <c r="E23" s="123">
        <f>1/$A$1*'[1]44094418Exp'!D$264</f>
        <v>0.62990028880000004</v>
      </c>
      <c r="F23" s="123">
        <f>1/$A$1*'[1]44094418Exp'!E$264</f>
        <v>0.76984621486000004</v>
      </c>
      <c r="G23" s="123">
        <f>1/$A$1*'[1]44094418Exp'!F$264</f>
        <v>0.89647173779999989</v>
      </c>
      <c r="H23" s="123">
        <f>1/$A$1*'[1]44094418Exp'!G$264</f>
        <v>1.0862483862999999</v>
      </c>
      <c r="I23" s="123">
        <f>1/$A$1*'[1]44094418Exp'!H$264</f>
        <v>0.98323021671999999</v>
      </c>
      <c r="J23" s="123">
        <f>1/$A$1*'[1]44094418Exp'!I$264</f>
        <v>0.7702907898000001</v>
      </c>
      <c r="K23" s="123">
        <f>1/$A$1*'[1]44094418Exp'!J$264</f>
        <v>0.67677229101999981</v>
      </c>
      <c r="L23" s="123">
        <f>1/$A$1*'[1]44094418Exp'!K$264</f>
        <v>0.49270737852000002</v>
      </c>
      <c r="M23" s="123">
        <f>1/$A$1*'[1]44094418Exp'!L$264</f>
        <v>0.5548779707799999</v>
      </c>
      <c r="N23" s="123">
        <f>1/$A$1*'[1]44094418Exp'!M$264</f>
        <v>0.50889611849999994</v>
      </c>
      <c r="O23" s="123">
        <f>1/$A$1*'[1]44094418Exp'!N$264</f>
        <v>0.36302836723999998</v>
      </c>
      <c r="P23" s="123">
        <f>1/$A$1*'[1]44094418Exp'!O$264</f>
        <v>0.35757590399999994</v>
      </c>
      <c r="Q23" s="123">
        <f>1/$A$1*'[1]44094418Exp'!P$264</f>
        <v>0.40531643137999995</v>
      </c>
      <c r="R23" s="123">
        <f>1/$A$1*'[1]44094418Exp'!Q$264</f>
        <v>0.42666396681999996</v>
      </c>
      <c r="S23" s="123">
        <f>1/$A$1*'[1]44094418Exp'!R$264</f>
        <v>0.43483817551999987</v>
      </c>
      <c r="T23" s="123">
        <f>1/$A$1*'[1]44094418Exp'!S$264</f>
        <v>0.39199262402000012</v>
      </c>
      <c r="U23" s="123">
        <f>1/$A$1*'[1]44094418Exp'!T$264</f>
        <v>0.50135364101999991</v>
      </c>
      <c r="V23" s="123">
        <f>1/$A$1*'[1]44094418Exp'!U$264</f>
        <v>0.49330370361999998</v>
      </c>
      <c r="W23" s="123">
        <f>1/$A$1*'[1]44094418Exp'!V$264</f>
        <v>0.50475595911999993</v>
      </c>
      <c r="X23" s="123">
        <f>1/$A$1*'[1]44094418Exp'!W$264</f>
        <v>0.6170736618799999</v>
      </c>
      <c r="Y23" s="123">
        <f>1/$A$1*'[1]44094418Exp'!X$264</f>
        <v>0.19799364444481996</v>
      </c>
      <c r="Z23" s="123">
        <f>1/$A$1*'[1]44094418Exp'!Y$264</f>
        <v>0.16937075698228005</v>
      </c>
      <c r="AA23" s="123">
        <f>1/$A$1*'[1]44094418Exp'!Z$264</f>
        <v>0</v>
      </c>
      <c r="AB23" s="124">
        <f>1/$A$1*'[1]44094418Exp'!AA$264</f>
        <v>0</v>
      </c>
      <c r="AC23" s="55"/>
      <c r="AD23" s="242">
        <f>1/1000*'[1]44094418Exp'!AB$264</f>
        <v>0.21097307300000001</v>
      </c>
      <c r="AE23" s="32">
        <f>1/1000*'[1]44094418Exp'!AC$264</f>
        <v>0.17422633199999998</v>
      </c>
      <c r="AF23" s="32">
        <f>1/1000*'[1]44094418Exp'!AD$264</f>
        <v>0.18102349099999998</v>
      </c>
      <c r="AG23" s="32">
        <f>1/1000*'[1]44094418Exp'!AE$264</f>
        <v>0.22475648499999998</v>
      </c>
      <c r="AH23" s="32">
        <f>1/1000*'[1]44094418Exp'!AF$264</f>
        <v>0.27709239499999994</v>
      </c>
      <c r="AI23" s="32">
        <f>1/1000*'[1]44094418Exp'!AG$264</f>
        <v>0.35347743500000001</v>
      </c>
      <c r="AJ23" s="32">
        <f>1/1000*'[1]44094418Exp'!AH$264</f>
        <v>0.38849622099999997</v>
      </c>
      <c r="AK23" s="32">
        <f>1/1000*'[1]44094418Exp'!AI$264</f>
        <v>0.36341312699999995</v>
      </c>
      <c r="AL23" s="32">
        <f>1/1000*'[1]44094418Exp'!AJ$264</f>
        <v>0.36373484299999992</v>
      </c>
      <c r="AM23" s="32">
        <f>1/1000*'[1]44094418Exp'!AK$264</f>
        <v>0.26482057400000003</v>
      </c>
      <c r="AN23" s="32">
        <f>1/1000*'[1]44094418Exp'!AL$264</f>
        <v>0.31116738200000005</v>
      </c>
      <c r="AO23" s="32">
        <f>1/1000*'[1]44094418Exp'!AM$264</f>
        <v>0.31752867299999993</v>
      </c>
      <c r="AP23" s="32">
        <f>1/1000*'[1]44094418Exp'!AN$264</f>
        <v>0.25196056900000002</v>
      </c>
      <c r="AQ23" s="32">
        <f>1/1000*'[1]44094418Exp'!AO$264</f>
        <v>0.23506394099999997</v>
      </c>
      <c r="AR23" s="32">
        <f>1/1000*'[1]44094418Exp'!AP$264</f>
        <v>0.25559284499999996</v>
      </c>
      <c r="AS23" s="32">
        <f>1/1000*'[1]44094418Exp'!AQ$264</f>
        <v>0.267421046</v>
      </c>
      <c r="AT23" s="32">
        <f>1/1000*'[1]44094418Exp'!AR$264</f>
        <v>0.25976743399999996</v>
      </c>
      <c r="AU23" s="32">
        <f>1/1000*'[1]44094418Exp'!AS$264</f>
        <v>0.26926265700000002</v>
      </c>
      <c r="AV23" s="32">
        <f>1/1000*'[1]44094418Exp'!AT$264</f>
        <v>0.31550514100000004</v>
      </c>
      <c r="AW23" s="32">
        <f>1/1000*'[1]44094418Exp'!AU$264</f>
        <v>0.309785223</v>
      </c>
      <c r="AX23" s="32">
        <f>1/1000*'[1]44094418Exp'!AV$264</f>
        <v>0.28972613999999997</v>
      </c>
      <c r="AY23" s="32">
        <f>1/1000*'[1]44094418Exp'!AW$264</f>
        <v>0.37672864899999997</v>
      </c>
      <c r="AZ23" s="32">
        <f>1/1000*'[1]44094418Exp'!AX$264</f>
        <v>0.141526125</v>
      </c>
      <c r="BA23" s="32">
        <f>1/1000*'[1]44094418Exp'!AY$264</f>
        <v>0.11235744017899998</v>
      </c>
      <c r="BB23" s="32">
        <f>1/1000*'[1]44094418Exp'!AZ$264</f>
        <v>0</v>
      </c>
      <c r="BC23" s="49">
        <f>1/1000*'[1]44094418Exp'!BA$264</f>
        <v>0</v>
      </c>
      <c r="BD23" s="238"/>
    </row>
    <row r="24" spans="2:56" ht="12.75" customHeight="1">
      <c r="B24" s="4" t="s">
        <v>40</v>
      </c>
      <c r="C24" s="243">
        <f>1/$A$1*'[1]44094418Exp'!B$23</f>
        <v>9.6234273799999992E-2</v>
      </c>
      <c r="D24" s="11">
        <f>1/$A$1*'[1]44094418Exp'!C$23</f>
        <v>7.3481882479999996E-2</v>
      </c>
      <c r="E24" s="11">
        <f>1/$A$1*'[1]44094418Exp'!D$23</f>
        <v>8.7987585780000002E-2</v>
      </c>
      <c r="F24" s="11">
        <f>1/$A$1*'[1]44094418Exp'!E$23</f>
        <v>0.11181433014</v>
      </c>
      <c r="G24" s="11">
        <f>1/$A$1*'[1]44094418Exp'!F$23</f>
        <v>0.12530530133999998</v>
      </c>
      <c r="H24" s="11">
        <f>1/$A$1*'[1]44094418Exp'!G$23</f>
        <v>0.17112075651999997</v>
      </c>
      <c r="I24" s="11">
        <f>1/$A$1*'[1]44094418Exp'!H$23</f>
        <v>0.13535239145999997</v>
      </c>
      <c r="J24" s="11">
        <f>1/$A$1*'[1]44094418Exp'!I$23</f>
        <v>7.5868892819999992E-2</v>
      </c>
      <c r="K24" s="11">
        <f>1/$A$1*'[1]44094418Exp'!J$23</f>
        <v>5.2416984899999991E-2</v>
      </c>
      <c r="L24" s="11">
        <f>1/$A$1*'[1]44094418Exp'!K$23</f>
        <v>4.0096795199999993E-2</v>
      </c>
      <c r="M24" s="11">
        <f>1/$A$1*'[1]44094418Exp'!L$23</f>
        <v>4.2229275199999999E-2</v>
      </c>
      <c r="N24" s="11">
        <f>1/$A$1*'[1]44094418Exp'!M$23</f>
        <v>3.8239194140000002E-2</v>
      </c>
      <c r="O24" s="11">
        <f>1/$A$1*'[1]44094418Exp'!N$23</f>
        <v>2.8000843219999998E-2</v>
      </c>
      <c r="P24" s="11">
        <f>1/$A$1*'[1]44094418Exp'!O$23</f>
        <v>2.5501188999999997E-2</v>
      </c>
      <c r="Q24" s="11">
        <f>1/$A$1*'[1]44094418Exp'!P$23</f>
        <v>2.1652014439999999E-2</v>
      </c>
      <c r="R24" s="11">
        <f>1/$A$1*'[1]44094418Exp'!Q$23</f>
        <v>2.280951526E-2</v>
      </c>
      <c r="S24" s="11">
        <f>1/$A$1*'[1]44094418Exp'!R$23</f>
        <v>2.5353035679999997E-2</v>
      </c>
      <c r="T24" s="11">
        <f>1/$A$1*'[1]44094418Exp'!S$23</f>
        <v>2.2344018759999994E-2</v>
      </c>
      <c r="U24" s="11">
        <f>1/$A$1*'[1]44094418Exp'!T$23</f>
        <v>2.4188869879999998E-2</v>
      </c>
      <c r="V24" s="11">
        <f>1/$A$1*'[1]44094418Exp'!U$23</f>
        <v>2.5414759439999997E-2</v>
      </c>
      <c r="W24" s="11">
        <f>1/$A$1*'[1]44094418Exp'!V$23</f>
        <v>2.5276509579999995E-2</v>
      </c>
      <c r="X24" s="11">
        <f>1/$A$1*'[1]44094418Exp'!W$23</f>
        <v>2.6723809479999996E-2</v>
      </c>
      <c r="Y24" s="11">
        <f>1/$A$1*'[1]44094418Exp'!X$23</f>
        <v>2.0987041489399998E-2</v>
      </c>
      <c r="Z24" s="11">
        <f>1/$A$1*'[1]44094418Exp'!Y$23</f>
        <v>1.8676144936540004E-2</v>
      </c>
      <c r="AA24" s="11">
        <f>1/$A$1*'[1]44094418Exp'!Z$23</f>
        <v>0</v>
      </c>
      <c r="AB24" s="10">
        <f>1/$A$1*'[1]44094418Exp'!AA$23</f>
        <v>0</v>
      </c>
      <c r="AC24" s="55"/>
      <c r="AD24" s="243">
        <f>1/1000*'[1]44094418Exp'!AB$23</f>
        <v>2.2246978000000001E-2</v>
      </c>
      <c r="AE24" s="11">
        <f>1/1000*'[1]44094418Exp'!AC$23</f>
        <v>1.7528796999999999E-2</v>
      </c>
      <c r="AF24" s="11">
        <f>1/1000*'[1]44094418Exp'!AD$23</f>
        <v>1.9616788E-2</v>
      </c>
      <c r="AG24" s="11">
        <f>1/1000*'[1]44094418Exp'!AE$23</f>
        <v>2.585082E-2</v>
      </c>
      <c r="AH24" s="11">
        <f>1/1000*'[1]44094418Exp'!AF$23</f>
        <v>3.0746708999999997E-2</v>
      </c>
      <c r="AI24" s="11">
        <f>1/1000*'[1]44094418Exp'!AG$23</f>
        <v>4.2597343999999995E-2</v>
      </c>
      <c r="AJ24" s="11">
        <f>1/1000*'[1]44094418Exp'!AH$23</f>
        <v>4.4269399000000001E-2</v>
      </c>
      <c r="AK24" s="11">
        <f>1/1000*'[1]44094418Exp'!AI$23</f>
        <v>3.0133984999999999E-2</v>
      </c>
      <c r="AL24" s="11">
        <f>1/1000*'[1]44094418Exp'!AJ$23</f>
        <v>2.5147854000000004E-2</v>
      </c>
      <c r="AM24" s="11">
        <f>1/1000*'[1]44094418Exp'!AK$23</f>
        <v>2.0938955999999998E-2</v>
      </c>
      <c r="AN24" s="11">
        <f>1/1000*'[1]44094418Exp'!AL$23</f>
        <v>2.1872269E-2</v>
      </c>
      <c r="AO24" s="11">
        <f>1/1000*'[1]44094418Exp'!AM$23</f>
        <v>2.0912332999999998E-2</v>
      </c>
      <c r="AP24" s="11">
        <f>1/1000*'[1]44094418Exp'!AN$23</f>
        <v>1.6618905999999999E-2</v>
      </c>
      <c r="AQ24" s="11">
        <f>1/1000*'[1]44094418Exp'!AO$23</f>
        <v>1.4700958999999998E-2</v>
      </c>
      <c r="AR24" s="11">
        <f>1/1000*'[1]44094418Exp'!AP$23</f>
        <v>1.1753451999999999E-2</v>
      </c>
      <c r="AS24" s="11">
        <f>1/1000*'[1]44094418Exp'!AQ$23</f>
        <v>1.1710954999999999E-2</v>
      </c>
      <c r="AT24" s="11">
        <f>1/1000*'[1]44094418Exp'!AR$23</f>
        <v>1.2726879E-2</v>
      </c>
      <c r="AU24" s="11">
        <f>1/1000*'[1]44094418Exp'!AS$23</f>
        <v>1.2549800999999999E-2</v>
      </c>
      <c r="AV24" s="11">
        <f>1/1000*'[1]44094418Exp'!AT$23</f>
        <v>1.2005432E-2</v>
      </c>
      <c r="AW24" s="11">
        <f>1/1000*'[1]44094418Exp'!AU$23</f>
        <v>1.2643982E-2</v>
      </c>
      <c r="AX24" s="11">
        <f>1/1000*'[1]44094418Exp'!AV$23</f>
        <v>1.1893450999999999E-2</v>
      </c>
      <c r="AY24" s="11">
        <f>1/1000*'[1]44094418Exp'!AW$23</f>
        <v>1.3646587999999999E-2</v>
      </c>
      <c r="AZ24" s="11">
        <f>1/1000*'[1]44094418Exp'!AX$23</f>
        <v>1.2055523999999998E-2</v>
      </c>
      <c r="BA24" s="11">
        <f>1/1000*'[1]44094418Exp'!AY$23</f>
        <v>9.2947639140000017E-3</v>
      </c>
      <c r="BB24" s="11">
        <f>1/1000*'[1]44094418Exp'!AZ$23</f>
        <v>0</v>
      </c>
      <c r="BC24" s="10">
        <f>1/1000*'[1]44094418Exp'!BA$23</f>
        <v>0</v>
      </c>
      <c r="BD24" s="238"/>
    </row>
    <row r="25" spans="2:56" ht="12.75" customHeight="1">
      <c r="B25" s="4" t="s">
        <v>51</v>
      </c>
      <c r="C25" s="243">
        <f>1/$A$1*'[1]44094418Exp'!B$69</f>
        <v>1.2538077999999998E-2</v>
      </c>
      <c r="D25" s="11">
        <f>1/$A$1*'[1]44094418Exp'!C$69</f>
        <v>1.3376631139999998E-2</v>
      </c>
      <c r="E25" s="11">
        <f>1/$A$1*'[1]44094418Exp'!D$69</f>
        <v>1.7157289039999999E-2</v>
      </c>
      <c r="F25" s="11">
        <f>1/$A$1*'[1]44094418Exp'!E$69</f>
        <v>2.2323955179999997E-2</v>
      </c>
      <c r="G25" s="11">
        <f>1/$A$1*'[1]44094418Exp'!F$69</f>
        <v>2.5604630380000003E-2</v>
      </c>
      <c r="H25" s="11">
        <f>1/$A$1*'[1]44094418Exp'!G$69</f>
        <v>3.3874910839999994E-2</v>
      </c>
      <c r="I25" s="11">
        <f>1/$A$1*'[1]44094418Exp'!H$69</f>
        <v>3.7468695899999994E-2</v>
      </c>
      <c r="J25" s="11">
        <f>1/$A$1*'[1]44094418Exp'!I$69</f>
        <v>2.8571828359999999E-2</v>
      </c>
      <c r="K25" s="11">
        <f>1/$A$1*'[1]44094418Exp'!J$69</f>
        <v>2.1235536839999999E-2</v>
      </c>
      <c r="L25" s="11">
        <f>1/$A$1*'[1]44094418Exp'!K$69</f>
        <v>1.2919572819999999E-2</v>
      </c>
      <c r="M25" s="11">
        <f>1/$A$1*'[1]44094418Exp'!L$69</f>
        <v>1.2488720579999999E-2</v>
      </c>
      <c r="N25" s="11">
        <f>1/$A$1*'[1]44094418Exp'!M$69</f>
        <v>8.9173291199999994E-3</v>
      </c>
      <c r="O25" s="11">
        <f>1/$A$1*'[1]44094418Exp'!N$69</f>
        <v>5.9989697600000003E-3</v>
      </c>
      <c r="P25" s="11">
        <f>1/$A$1*'[1]44094418Exp'!O$69</f>
        <v>7.038736319999999E-3</v>
      </c>
      <c r="Q25" s="11">
        <f>1/$A$1*'[1]44094418Exp'!P$69</f>
        <v>6.1845865199999985E-3</v>
      </c>
      <c r="R25" s="11">
        <f>1/$A$1*'[1]44094418Exp'!Q$69</f>
        <v>4.4958638199999994E-3</v>
      </c>
      <c r="S25" s="11">
        <f>1/$A$1*'[1]44094418Exp'!R$69</f>
        <v>5.6959051799999995E-3</v>
      </c>
      <c r="T25" s="11">
        <f>1/$A$1*'[1]44094418Exp'!S$69</f>
        <v>4.5209804999999997E-3</v>
      </c>
      <c r="U25" s="11">
        <f>1/$A$1*'[1]44094418Exp'!T$69</f>
        <v>5.348030499999999E-3</v>
      </c>
      <c r="V25" s="11">
        <f>1/$A$1*'[1]44094418Exp'!U$69</f>
        <v>4.2927494399999993E-3</v>
      </c>
      <c r="W25" s="11">
        <f>1/$A$1*'[1]44094418Exp'!V$69</f>
        <v>5.1678859399999994E-3</v>
      </c>
      <c r="X25" s="11">
        <f>1/$A$1*'[1]44094418Exp'!W$69</f>
        <v>5.5835740800000006E-3</v>
      </c>
      <c r="Y25" s="11">
        <f>1/$A$1*'[1]44094418Exp'!X$69</f>
        <v>4.7610990279999994E-3</v>
      </c>
      <c r="Z25" s="11">
        <f>1/$A$1*'[1]44094418Exp'!Y$69</f>
        <v>4.3877946139999988E-3</v>
      </c>
      <c r="AA25" s="11">
        <f>1/$A$1*'[1]44094418Exp'!Z$69</f>
        <v>0</v>
      </c>
      <c r="AB25" s="10">
        <f>1/$A$1*'[1]44094418Exp'!AA$69</f>
        <v>0</v>
      </c>
      <c r="AC25" s="55"/>
      <c r="AD25" s="243">
        <f>1/1000*'[1]44094418Exp'!AB$69</f>
        <v>4.9328379999999993E-3</v>
      </c>
      <c r="AE25" s="11">
        <f>1/1000*'[1]44094418Exp'!AC$69</f>
        <v>4.7816239999999999E-3</v>
      </c>
      <c r="AF25" s="11">
        <f>1/1000*'[1]44094418Exp'!AD$69</f>
        <v>6.8184650000000001E-3</v>
      </c>
      <c r="AG25" s="11">
        <f>1/1000*'[1]44094418Exp'!AE$69</f>
        <v>8.837892E-3</v>
      </c>
      <c r="AH25" s="11">
        <f>1/1000*'[1]44094418Exp'!AF$69</f>
        <v>1.0498502E-2</v>
      </c>
      <c r="AI25" s="11">
        <f>1/1000*'[1]44094418Exp'!AG$69</f>
        <v>1.2814882E-2</v>
      </c>
      <c r="AJ25" s="11">
        <f>1/1000*'[1]44094418Exp'!AH$69</f>
        <v>1.6780824E-2</v>
      </c>
      <c r="AK25" s="11">
        <f>1/1000*'[1]44094418Exp'!AI$69</f>
        <v>1.3813931999999999E-2</v>
      </c>
      <c r="AL25" s="11">
        <f>1/1000*'[1]44094418Exp'!AJ$69</f>
        <v>1.1547162E-2</v>
      </c>
      <c r="AM25" s="11">
        <f>1/1000*'[1]44094418Exp'!AK$69</f>
        <v>6.5226739999999991E-3</v>
      </c>
      <c r="AN25" s="11">
        <f>1/1000*'[1]44094418Exp'!AL$69</f>
        <v>6.8411669999999996E-3</v>
      </c>
      <c r="AO25" s="11">
        <f>1/1000*'[1]44094418Exp'!AM$69</f>
        <v>5.2259400000000001E-3</v>
      </c>
      <c r="AP25" s="11">
        <f>1/1000*'[1]44094418Exp'!AN$69</f>
        <v>3.9154289999999998E-3</v>
      </c>
      <c r="AQ25" s="11">
        <f>1/1000*'[1]44094418Exp'!AO$69</f>
        <v>4.4268850000000002E-3</v>
      </c>
      <c r="AR25" s="11">
        <f>1/1000*'[1]44094418Exp'!AP$69</f>
        <v>3.5279789999999997E-3</v>
      </c>
      <c r="AS25" s="11">
        <f>1/1000*'[1]44094418Exp'!AQ$69</f>
        <v>2.7391189999999995E-3</v>
      </c>
      <c r="AT25" s="11">
        <f>1/1000*'[1]44094418Exp'!AR$69</f>
        <v>3.4261700000000001E-3</v>
      </c>
      <c r="AU25" s="11">
        <f>1/1000*'[1]44094418Exp'!AS$69</f>
        <v>2.936756E-3</v>
      </c>
      <c r="AV25" s="11">
        <f>1/1000*'[1]44094418Exp'!AT$69</f>
        <v>3.6105540000000002E-3</v>
      </c>
      <c r="AW25" s="11">
        <f>1/1000*'[1]44094418Exp'!AU$69</f>
        <v>2.6126470000000001E-3</v>
      </c>
      <c r="AX25" s="11">
        <f>1/1000*'[1]44094418Exp'!AV$69</f>
        <v>2.8606870000000002E-3</v>
      </c>
      <c r="AY25" s="11">
        <f>1/1000*'[1]44094418Exp'!AW$69</f>
        <v>3.6192760000000003E-3</v>
      </c>
      <c r="AZ25" s="11">
        <f>1/1000*'[1]44094418Exp'!AX$69</f>
        <v>3.5840590000000001E-3</v>
      </c>
      <c r="BA25" s="11">
        <f>1/1000*'[1]44094418Exp'!AY$69</f>
        <v>2.9055974099999999E-3</v>
      </c>
      <c r="BB25" s="11">
        <f>1/1000*'[1]44094418Exp'!AZ$69</f>
        <v>0</v>
      </c>
      <c r="BC25" s="10">
        <f>1/1000*'[1]44094418Exp'!BA$69</f>
        <v>0</v>
      </c>
      <c r="BD25" s="238"/>
    </row>
    <row r="26" spans="2:56" ht="12.75" customHeight="1">
      <c r="B26" s="4" t="s">
        <v>41</v>
      </c>
      <c r="C26" s="243">
        <f>1/$A$1*'[1]44094418Exp'!B$85</f>
        <v>2.9652242759999999E-2</v>
      </c>
      <c r="D26" s="11">
        <f>1/$A$1*'[1]44094418Exp'!C$85</f>
        <v>2.8799437320000003E-2</v>
      </c>
      <c r="E26" s="11">
        <f>1/$A$1*'[1]44094418Exp'!D$85</f>
        <v>3.6060132259999995E-2</v>
      </c>
      <c r="F26" s="11">
        <f>1/$A$1*'[1]44094418Exp'!E$85</f>
        <v>4.3361018240000007E-2</v>
      </c>
      <c r="G26" s="11">
        <f>1/$A$1*'[1]44094418Exp'!F$85</f>
        <v>5.4670811240000006E-2</v>
      </c>
      <c r="H26" s="11">
        <f>1/$A$1*'[1]44094418Exp'!G$85</f>
        <v>7.1491753220000009E-2</v>
      </c>
      <c r="I26" s="11">
        <f>1/$A$1*'[1]44094418Exp'!H$85</f>
        <v>6.7943664619999997E-2</v>
      </c>
      <c r="J26" s="11">
        <f>1/$A$1*'[1]44094418Exp'!I$85</f>
        <v>6.261854997999998E-2</v>
      </c>
      <c r="K26" s="11">
        <f>1/$A$1*'[1]44094418Exp'!J$85</f>
        <v>5.2867734499999999E-2</v>
      </c>
      <c r="L26" s="11">
        <f>1/$A$1*'[1]44094418Exp'!K$85</f>
        <v>3.6351591919999995E-2</v>
      </c>
      <c r="M26" s="11">
        <f>1/$A$1*'[1]44094418Exp'!L$85</f>
        <v>4.3496765899999998E-2</v>
      </c>
      <c r="N26" s="11">
        <f>1/$A$1*'[1]44094418Exp'!M$85</f>
        <v>3.7564359839999999E-2</v>
      </c>
      <c r="O26" s="11">
        <f>1/$A$1*'[1]44094418Exp'!N$85</f>
        <v>2.449426364E-2</v>
      </c>
      <c r="P26" s="11">
        <f>1/$A$1*'[1]44094418Exp'!O$85</f>
        <v>2.0333433259999999E-2</v>
      </c>
      <c r="Q26" s="11">
        <f>1/$A$1*'[1]44094418Exp'!P$85</f>
        <v>1.9920741539999998E-2</v>
      </c>
      <c r="R26" s="11">
        <f>1/$A$1*'[1]44094418Exp'!Q$85</f>
        <v>1.9923936060000001E-2</v>
      </c>
      <c r="S26" s="11">
        <f>1/$A$1*'[1]44094418Exp'!R$85</f>
        <v>1.8240412259999998E-2</v>
      </c>
      <c r="T26" s="11">
        <f>1/$A$1*'[1]44094418Exp'!S$85</f>
        <v>1.8512549439999998E-2</v>
      </c>
      <c r="U26" s="11">
        <f>1/$A$1*'[1]44094418Exp'!T$85</f>
        <v>2.4059820959999999E-2</v>
      </c>
      <c r="V26" s="11">
        <f>1/$A$1*'[1]44094418Exp'!U$85</f>
        <v>2.4135051919999997E-2</v>
      </c>
      <c r="W26" s="11">
        <f>1/$A$1*'[1]44094418Exp'!V$85</f>
        <v>2.3862556619999996E-2</v>
      </c>
      <c r="X26" s="11">
        <f>1/$A$1*'[1]44094418Exp'!W$85</f>
        <v>3.6165780979999999E-2</v>
      </c>
      <c r="Y26" s="11">
        <f>1/$A$1*'[1]44094418Exp'!X$85</f>
        <v>1.9141889278960003E-2</v>
      </c>
      <c r="Z26" s="11">
        <f>1/$A$1*'[1]44094418Exp'!Y$85</f>
        <v>9.4197031823999994E-3</v>
      </c>
      <c r="AA26" s="11">
        <f>1/$A$1*'[1]44094418Exp'!Z$85</f>
        <v>0</v>
      </c>
      <c r="AB26" s="10">
        <f>1/$A$1*'[1]44094418Exp'!AA$85</f>
        <v>0</v>
      </c>
      <c r="AC26" s="55"/>
      <c r="AD26" s="243">
        <f>1/1000*'[1]44094418Exp'!AB$85</f>
        <v>1.1239986E-2</v>
      </c>
      <c r="AE26" s="11">
        <f>1/1000*'[1]44094418Exp'!AC$85</f>
        <v>1.0050531E-2</v>
      </c>
      <c r="AF26" s="11">
        <f>1/1000*'[1]44094418Exp'!AD$85</f>
        <v>1.0269762E-2</v>
      </c>
      <c r="AG26" s="11">
        <f>1/1000*'[1]44094418Exp'!AE$85</f>
        <v>1.3115821000000001E-2</v>
      </c>
      <c r="AH26" s="11">
        <f>1/1000*'[1]44094418Exp'!AF$85</f>
        <v>1.7789597000000001E-2</v>
      </c>
      <c r="AI26" s="11">
        <f>1/1000*'[1]44094418Exp'!AG$85</f>
        <v>2.4654516999999997E-2</v>
      </c>
      <c r="AJ26" s="11">
        <f>1/1000*'[1]44094418Exp'!AH$85</f>
        <v>2.6099455000000001E-2</v>
      </c>
      <c r="AK26" s="11">
        <f>1/1000*'[1]44094418Exp'!AI$85</f>
        <v>2.8813480999999995E-2</v>
      </c>
      <c r="AL26" s="11">
        <f>1/1000*'[1]44094418Exp'!AJ$85</f>
        <v>2.8365220999999999E-2</v>
      </c>
      <c r="AM26" s="11">
        <f>1/1000*'[1]44094418Exp'!AK$85</f>
        <v>2.0136552000000002E-2</v>
      </c>
      <c r="AN26" s="11">
        <f>1/1000*'[1]44094418Exp'!AL$85</f>
        <v>2.4228876E-2</v>
      </c>
      <c r="AO26" s="11">
        <f>1/1000*'[1]44094418Exp'!AM$85</f>
        <v>2.4600701999999999E-2</v>
      </c>
      <c r="AP26" s="11">
        <f>1/1000*'[1]44094418Exp'!AN$85</f>
        <v>1.7231546E-2</v>
      </c>
      <c r="AQ26" s="11">
        <f>1/1000*'[1]44094418Exp'!AO$85</f>
        <v>1.4271753999999998E-2</v>
      </c>
      <c r="AR26" s="11">
        <f>1/1000*'[1]44094418Exp'!AP$85</f>
        <v>1.3858079000000001E-2</v>
      </c>
      <c r="AS26" s="11">
        <f>1/1000*'[1]44094418Exp'!AQ$85</f>
        <v>1.2713184000000001E-2</v>
      </c>
      <c r="AT26" s="11">
        <f>1/1000*'[1]44094418Exp'!AR$85</f>
        <v>1.0752787999999999E-2</v>
      </c>
      <c r="AU26" s="11">
        <f>1/1000*'[1]44094418Exp'!AS$85</f>
        <v>1.1797691000000001E-2</v>
      </c>
      <c r="AV26" s="11">
        <f>1/1000*'[1]44094418Exp'!AT$85</f>
        <v>1.4936787E-2</v>
      </c>
      <c r="AW26" s="11">
        <f>1/1000*'[1]44094418Exp'!AU$85</f>
        <v>1.5259281999999999E-2</v>
      </c>
      <c r="AX26" s="11">
        <f>1/1000*'[1]44094418Exp'!AV$85</f>
        <v>1.4492641999999998E-2</v>
      </c>
      <c r="AY26" s="11">
        <f>1/1000*'[1]44094418Exp'!AW$85</f>
        <v>2.2103538000000002E-2</v>
      </c>
      <c r="AZ26" s="11">
        <f>1/1000*'[1]44094418Exp'!AX$85</f>
        <v>1.4115569000000001E-2</v>
      </c>
      <c r="BA26" s="11">
        <f>1/1000*'[1]44094418Exp'!AY$85</f>
        <v>6.9416993129999991E-3</v>
      </c>
      <c r="BB26" s="11">
        <f>1/1000*'[1]44094418Exp'!AZ$85</f>
        <v>0</v>
      </c>
      <c r="BC26" s="10">
        <f>1/1000*'[1]44094418Exp'!BA$85</f>
        <v>0</v>
      </c>
      <c r="BD26" s="238"/>
    </row>
    <row r="27" spans="2:56" ht="12.75" customHeight="1">
      <c r="B27" s="4" t="s">
        <v>42</v>
      </c>
      <c r="C27" s="243">
        <f>1/$A$1*'[1]44094418Exp'!B$91</f>
        <v>4.2024172679999999E-2</v>
      </c>
      <c r="D27" s="11">
        <f>1/$A$1*'[1]44094418Exp'!C$91</f>
        <v>4.3361813019999994E-2</v>
      </c>
      <c r="E27" s="11">
        <f>1/$A$1*'[1]44094418Exp'!D$91</f>
        <v>6.7984366039999994E-2</v>
      </c>
      <c r="F27" s="11">
        <f>1/$A$1*'[1]44094418Exp'!E$91</f>
        <v>0.11223684952000001</v>
      </c>
      <c r="G27" s="11">
        <f>1/$A$1*'[1]44094418Exp'!F$91</f>
        <v>0.12787237368000001</v>
      </c>
      <c r="H27" s="11">
        <f>1/$A$1*'[1]44094418Exp'!G$91</f>
        <v>0.17867347725999999</v>
      </c>
      <c r="I27" s="11">
        <f>1/$A$1*'[1]44094418Exp'!H$91</f>
        <v>0.14777199607999997</v>
      </c>
      <c r="J27" s="11">
        <f>1/$A$1*'[1]44094418Exp'!I$91</f>
        <v>0.11298572935999998</v>
      </c>
      <c r="K27" s="11">
        <f>1/$A$1*'[1]44094418Exp'!J$91</f>
        <v>0.11882795343999997</v>
      </c>
      <c r="L27" s="11">
        <f>1/$A$1*'[1]44094418Exp'!K$91</f>
        <v>9.6178509559999986E-2</v>
      </c>
      <c r="M27" s="11">
        <f>1/$A$1*'[1]44094418Exp'!L$91</f>
        <v>0.11832547229999998</v>
      </c>
      <c r="N27" s="11">
        <f>1/$A$1*'[1]44094418Exp'!M$91</f>
        <v>0.11813976859999999</v>
      </c>
      <c r="O27" s="11">
        <f>1/$A$1*'[1]44094418Exp'!N$91</f>
        <v>7.729654309999999E-2</v>
      </c>
      <c r="P27" s="11">
        <f>1/$A$1*'[1]44094418Exp'!O$91</f>
        <v>7.2359133839999992E-2</v>
      </c>
      <c r="Q27" s="11">
        <f>1/$A$1*'[1]44094418Exp'!P$91</f>
        <v>0.10293663351999997</v>
      </c>
      <c r="R27" s="11">
        <f>1/$A$1*'[1]44094418Exp'!Q$91</f>
        <v>9.6010891619999997E-2</v>
      </c>
      <c r="S27" s="11">
        <f>1/$A$1*'[1]44094418Exp'!R$91</f>
        <v>8.8305225400000006E-2</v>
      </c>
      <c r="T27" s="11">
        <f>1/$A$1*'[1]44094418Exp'!S$91</f>
        <v>8.7334186519999996E-2</v>
      </c>
      <c r="U27" s="11">
        <f>1/$A$1*'[1]44094418Exp'!T$91</f>
        <v>9.9807993040000001E-2</v>
      </c>
      <c r="V27" s="11">
        <f>1/$A$1*'[1]44094418Exp'!U$91</f>
        <v>8.5362716599999985E-2</v>
      </c>
      <c r="W27" s="11">
        <f>1/$A$1*'[1]44094418Exp'!V$91</f>
        <v>9.7596218299999996E-2</v>
      </c>
      <c r="X27" s="11">
        <f>1/$A$1*'[1]44094418Exp'!W$91</f>
        <v>9.4942258599999996E-2</v>
      </c>
      <c r="Y27" s="11">
        <f>1/$A$1*'[1]44094418Exp'!X$91</f>
        <v>4.3961220555E-2</v>
      </c>
      <c r="Z27" s="11">
        <f>1/$A$1*'[1]44094418Exp'!Y$91</f>
        <v>4.4071939029999993E-2</v>
      </c>
      <c r="AA27" s="11">
        <f>1/$A$1*'[1]44094418Exp'!Z$91</f>
        <v>0</v>
      </c>
      <c r="AB27" s="10">
        <f>1/$A$1*'[1]44094418Exp'!AA$91</f>
        <v>0</v>
      </c>
      <c r="AC27" s="55"/>
      <c r="AD27" s="243">
        <f>1/1000*'[1]44094418Exp'!AB$91</f>
        <v>1.4766141E-2</v>
      </c>
      <c r="AE27" s="11">
        <f>1/1000*'[1]44094418Exp'!AC$91</f>
        <v>1.3070406E-2</v>
      </c>
      <c r="AF27" s="11">
        <f>1/1000*'[1]44094418Exp'!AD$91</f>
        <v>1.8169703999999998E-2</v>
      </c>
      <c r="AG27" s="11">
        <f>1/1000*'[1]44094418Exp'!AE$91</f>
        <v>2.7655850000000003E-2</v>
      </c>
      <c r="AH27" s="11">
        <f>1/1000*'[1]44094418Exp'!AF$91</f>
        <v>3.3176231E-2</v>
      </c>
      <c r="AI27" s="11">
        <f>1/1000*'[1]44094418Exp'!AG$91</f>
        <v>5.3915200999999996E-2</v>
      </c>
      <c r="AJ27" s="11">
        <f>1/1000*'[1]44094418Exp'!AH$91</f>
        <v>5.9182199999999997E-2</v>
      </c>
      <c r="AK27" s="11">
        <f>1/1000*'[1]44094418Exp'!AI$91</f>
        <v>5.0974099999999994E-2</v>
      </c>
      <c r="AL27" s="11">
        <f>1/1000*'[1]44094418Exp'!AJ$91</f>
        <v>6.412844999999999E-2</v>
      </c>
      <c r="AM27" s="11">
        <f>1/1000*'[1]44094418Exp'!AK$91</f>
        <v>5.1227456999999997E-2</v>
      </c>
      <c r="AN27" s="11">
        <f>1/1000*'[1]44094418Exp'!AL$91</f>
        <v>6.4774775999999992E-2</v>
      </c>
      <c r="AO27" s="11">
        <f>1/1000*'[1]44094418Exp'!AM$91</f>
        <v>7.0672413999999989E-2</v>
      </c>
      <c r="AP27" s="11">
        <f>1/1000*'[1]44094418Exp'!AN$91</f>
        <v>5.0780154999999993E-2</v>
      </c>
      <c r="AQ27" s="11">
        <f>1/1000*'[1]44094418Exp'!AO$91</f>
        <v>4.1823346999999997E-2</v>
      </c>
      <c r="AR27" s="11">
        <f>1/1000*'[1]44094418Exp'!AP$91</f>
        <v>5.7898864999999994E-2</v>
      </c>
      <c r="AS27" s="11">
        <f>1/1000*'[1]44094418Exp'!AQ$91</f>
        <v>5.2490596000000007E-2</v>
      </c>
      <c r="AT27" s="11">
        <f>1/1000*'[1]44094418Exp'!AR$91</f>
        <v>4.4113836000000003E-2</v>
      </c>
      <c r="AU27" s="11">
        <f>1/1000*'[1]44094418Exp'!AS$91</f>
        <v>5.2296667999999998E-2</v>
      </c>
      <c r="AV27" s="11">
        <f>1/1000*'[1]44094418Exp'!AT$91</f>
        <v>5.8995368999999999E-2</v>
      </c>
      <c r="AW27" s="11">
        <f>1/1000*'[1]44094418Exp'!AU$91</f>
        <v>4.7053672999999997E-2</v>
      </c>
      <c r="AX27" s="11">
        <f>1/1000*'[1]44094418Exp'!AV$91</f>
        <v>4.4980473E-2</v>
      </c>
      <c r="AY27" s="11">
        <f>1/1000*'[1]44094418Exp'!AW$91</f>
        <v>5.0251310999999993E-2</v>
      </c>
      <c r="AZ27" s="11">
        <f>1/1000*'[1]44094418Exp'!AX$91</f>
        <v>2.7585370000000001E-2</v>
      </c>
      <c r="BA27" s="11">
        <f>1/1000*'[1]44094418Exp'!AY$91</f>
        <v>2.3788528347999997E-2</v>
      </c>
      <c r="BB27" s="11">
        <f>1/1000*'[1]44094418Exp'!AZ$91</f>
        <v>0</v>
      </c>
      <c r="BC27" s="10">
        <f>1/1000*'[1]44094418Exp'!BA$91</f>
        <v>0</v>
      </c>
      <c r="BD27" s="238"/>
    </row>
    <row r="28" spans="2:56" ht="12.75" customHeight="1">
      <c r="B28" s="4" t="s">
        <v>101</v>
      </c>
      <c r="C28" s="243">
        <f>1/$A$1*'[1]44094418Exp'!B$112</f>
        <v>1.0518135599999999E-2</v>
      </c>
      <c r="D28" s="11">
        <f>1/$A$1*'[1]44094418Exp'!C$112</f>
        <v>9.0204964199999994E-3</v>
      </c>
      <c r="E28" s="11">
        <f>1/$A$1*'[1]44094418Exp'!D$112</f>
        <v>9.0542149999999974E-3</v>
      </c>
      <c r="F28" s="11">
        <f>1/$A$1*'[1]44094418Exp'!E$112</f>
        <v>8.791094499999999E-3</v>
      </c>
      <c r="G28" s="11">
        <f>1/$A$1*'[1]44094418Exp'!F$112</f>
        <v>9.1492676800000033E-3</v>
      </c>
      <c r="H28" s="11">
        <f>1/$A$1*'[1]44094418Exp'!G$112</f>
        <v>1.4806102999999996E-2</v>
      </c>
      <c r="I28" s="11">
        <f>1/$A$1*'[1]44094418Exp'!H$112</f>
        <v>1.31153795E-2</v>
      </c>
      <c r="J28" s="11">
        <f>1/$A$1*'[1]44094418Exp'!I$112</f>
        <v>1.0640671819999999E-2</v>
      </c>
      <c r="K28" s="11">
        <f>1/$A$1*'[1]44094418Exp'!J$112</f>
        <v>7.9208816400000003E-3</v>
      </c>
      <c r="L28" s="11">
        <f>1/$A$1*'[1]44094418Exp'!K$112</f>
        <v>3.0061990000000002E-3</v>
      </c>
      <c r="M28" s="11">
        <f>1/$A$1*'[1]44094418Exp'!L$112</f>
        <v>3.6382995600000002E-3</v>
      </c>
      <c r="N28" s="11">
        <f>1/$A$1*'[1]44094418Exp'!M$112</f>
        <v>2.0858935999999995E-3</v>
      </c>
      <c r="O28" s="11">
        <f>1/$A$1*'[1]44094418Exp'!N$112</f>
        <v>1.6197015799999997E-3</v>
      </c>
      <c r="P28" s="11">
        <f>1/$A$1*'[1]44094418Exp'!O$112</f>
        <v>1.5699618199999997E-3</v>
      </c>
      <c r="Q28" s="11">
        <f>1/$A$1*'[1]44094418Exp'!P$112</f>
        <v>1.10446364E-3</v>
      </c>
      <c r="R28" s="11">
        <f>1/$A$1*'[1]44094418Exp'!Q$112</f>
        <v>1.5379657999999999E-3</v>
      </c>
      <c r="S28" s="11">
        <f>1/$A$1*'[1]44094418Exp'!R$112</f>
        <v>1.6780580599999998E-3</v>
      </c>
      <c r="T28" s="11">
        <f>1/$A$1*'[1]44094418Exp'!S$112</f>
        <v>1.11882624E-3</v>
      </c>
      <c r="U28" s="11">
        <f>1/$A$1*'[1]44094418Exp'!T$112</f>
        <v>4.0064420200000006E-3</v>
      </c>
      <c r="V28" s="11">
        <f>1/$A$1*'[1]44094418Exp'!U$112</f>
        <v>6.4240405599999993E-3</v>
      </c>
      <c r="W28" s="11">
        <f>1/$A$1*'[1]44094418Exp'!V$112</f>
        <v>7.155948379999999E-3</v>
      </c>
      <c r="X28" s="11">
        <f>1/$A$1*'[1]44094418Exp'!W$112</f>
        <v>1.0032561839999999E-2</v>
      </c>
      <c r="Y28" s="11">
        <f>1/$A$1*'[1]44094418Exp'!X$112</f>
        <v>1.6586159477999999E-3</v>
      </c>
      <c r="Z28" s="11">
        <f>1/$A$1*'[1]44094418Exp'!Y$112</f>
        <v>9.1260348199999992E-4</v>
      </c>
      <c r="AA28" s="11">
        <f>1/$A$1*'[1]44094418Exp'!Z$112</f>
        <v>0</v>
      </c>
      <c r="AB28" s="10">
        <f>1/$A$1*'[1]44094418Exp'!AA$112</f>
        <v>0</v>
      </c>
      <c r="AC28" s="55"/>
      <c r="AD28" s="243">
        <f>1/1000*'[1]44094418Exp'!AB$112</f>
        <v>5.7160539999999999E-3</v>
      </c>
      <c r="AE28" s="11">
        <f>1/1000*'[1]44094418Exp'!AC$112</f>
        <v>3.9403789999999999E-3</v>
      </c>
      <c r="AF28" s="11">
        <f>1/1000*'[1]44094418Exp'!AD$112</f>
        <v>3.7229870000000001E-3</v>
      </c>
      <c r="AG28" s="11">
        <f>1/1000*'[1]44094418Exp'!AE$112</f>
        <v>4.2441189999999993E-3</v>
      </c>
      <c r="AH28" s="11">
        <f>1/1000*'[1]44094418Exp'!AF$112</f>
        <v>4.0036809999999994E-3</v>
      </c>
      <c r="AI28" s="11">
        <f>1/1000*'[1]44094418Exp'!AG$112</f>
        <v>6.2948749999999993E-3</v>
      </c>
      <c r="AJ28" s="11">
        <f>1/1000*'[1]44094418Exp'!AH$112</f>
        <v>8.0834679999999999E-3</v>
      </c>
      <c r="AK28" s="11">
        <f>1/1000*'[1]44094418Exp'!AI$112</f>
        <v>6.5670529999999998E-3</v>
      </c>
      <c r="AL28" s="11">
        <f>1/1000*'[1]44094418Exp'!AJ$112</f>
        <v>5.292858000000001E-3</v>
      </c>
      <c r="AM28" s="11">
        <f>1/1000*'[1]44094418Exp'!AK$112</f>
        <v>2.2813740000000001E-3</v>
      </c>
      <c r="AN28" s="11">
        <f>1/1000*'[1]44094418Exp'!AL$112</f>
        <v>2.7442169999999998E-3</v>
      </c>
      <c r="AO28" s="11">
        <f>1/1000*'[1]44094418Exp'!AM$112</f>
        <v>1.619915E-3</v>
      </c>
      <c r="AP28" s="11">
        <f>1/1000*'[1]44094418Exp'!AN$112</f>
        <v>1.1172109999999999E-3</v>
      </c>
      <c r="AQ28" s="11">
        <f>1/1000*'[1]44094418Exp'!AO$112</f>
        <v>1.1224729999999999E-3</v>
      </c>
      <c r="AR28" s="11">
        <f>1/1000*'[1]44094418Exp'!AP$112</f>
        <v>6.7197799999999994E-4</v>
      </c>
      <c r="AS28" s="11">
        <f>1/1000*'[1]44094418Exp'!AQ$112</f>
        <v>9.2592199999999992E-4</v>
      </c>
      <c r="AT28" s="11">
        <f>1/1000*'[1]44094418Exp'!AR$112</f>
        <v>9.6345099999999993E-4</v>
      </c>
      <c r="AU28" s="11">
        <f>1/1000*'[1]44094418Exp'!AS$112</f>
        <v>7.62077E-4</v>
      </c>
      <c r="AV28" s="11">
        <f>1/1000*'[1]44094418Exp'!AT$112</f>
        <v>2.1686209999999999E-3</v>
      </c>
      <c r="AW28" s="11">
        <f>1/1000*'[1]44094418Exp'!AU$112</f>
        <v>3.6180729999999999E-3</v>
      </c>
      <c r="AX28" s="11">
        <f>1/1000*'[1]44094418Exp'!AV$112</f>
        <v>3.9413420000000005E-3</v>
      </c>
      <c r="AY28" s="11">
        <f>1/1000*'[1]44094418Exp'!AW$112</f>
        <v>5.7647169999999991E-3</v>
      </c>
      <c r="AZ28" s="11">
        <f>1/1000*'[1]44094418Exp'!AX$112</f>
        <v>1.1304910000000002E-3</v>
      </c>
      <c r="BA28" s="11">
        <f>1/1000*'[1]44094418Exp'!AY$112</f>
        <v>4.8554716199999997E-4</v>
      </c>
      <c r="BB28" s="11">
        <f>1/1000*'[1]44094418Exp'!AZ$112</f>
        <v>0</v>
      </c>
      <c r="BC28" s="10">
        <f>1/1000*'[1]44094418Exp'!BA$112</f>
        <v>0</v>
      </c>
      <c r="BD28" s="238"/>
    </row>
    <row r="29" spans="2:56" ht="12.75" customHeight="1">
      <c r="B29" s="4" t="s">
        <v>49</v>
      </c>
      <c r="C29" s="243">
        <f>1/$A$1*'[1]44094418Exp'!B$114</f>
        <v>6.8209648920000004E-2</v>
      </c>
      <c r="D29" s="11">
        <f>1/$A$1*'[1]44094418Exp'!C$114</f>
        <v>5.7167929279999981E-2</v>
      </c>
      <c r="E29" s="11">
        <f>1/$A$1*'[1]44094418Exp'!D$114</f>
        <v>5.0833682119999994E-2</v>
      </c>
      <c r="F29" s="11">
        <f>1/$A$1*'[1]44094418Exp'!E$114</f>
        <v>5.3228941360000011E-2</v>
      </c>
      <c r="G29" s="11">
        <f>1/$A$1*'[1]44094418Exp'!F$114</f>
        <v>5.4043223379999991E-2</v>
      </c>
      <c r="H29" s="11">
        <f>1/$A$1*'[1]44094418Exp'!G$114</f>
        <v>5.5413049259999986E-2</v>
      </c>
      <c r="I29" s="11">
        <f>1/$A$1*'[1]44094418Exp'!H$114</f>
        <v>4.6079225040000005E-2</v>
      </c>
      <c r="J29" s="11">
        <f>1/$A$1*'[1]44094418Exp'!I$114</f>
        <v>4.4894678940000002E-2</v>
      </c>
      <c r="K29" s="11">
        <f>1/$A$1*'[1]44094418Exp'!J$114</f>
        <v>3.8830581019999991E-2</v>
      </c>
      <c r="L29" s="11">
        <f>1/$A$1*'[1]44094418Exp'!K$114</f>
        <v>2.070606706E-2</v>
      </c>
      <c r="M29" s="11">
        <f>1/$A$1*'[1]44094418Exp'!L$114</f>
        <v>2.3974161120000004E-2</v>
      </c>
      <c r="N29" s="11">
        <f>1/$A$1*'[1]44094418Exp'!M$114</f>
        <v>2.0470168599999998E-2</v>
      </c>
      <c r="O29" s="11">
        <f>1/$A$1*'[1]44094418Exp'!N$114</f>
        <v>1.5928650639999997E-2</v>
      </c>
      <c r="P29" s="11">
        <f>1/$A$1*'[1]44094418Exp'!O$114</f>
        <v>9.8509025999999993E-3</v>
      </c>
      <c r="Q29" s="11">
        <f>1/$A$1*'[1]44094418Exp'!P$114</f>
        <v>8.8920497399999996E-3</v>
      </c>
      <c r="R29" s="11">
        <f>1/$A$1*'[1]44094418Exp'!Q$114</f>
        <v>1.0053980719999999E-2</v>
      </c>
      <c r="S29" s="11">
        <f>1/$A$1*'[1]44094418Exp'!R$114</f>
        <v>9.3088935799999981E-3</v>
      </c>
      <c r="T29" s="11">
        <f>1/$A$1*'[1]44094418Exp'!S$114</f>
        <v>8.0179252999999992E-3</v>
      </c>
      <c r="U29" s="11">
        <f>1/$A$1*'[1]44094418Exp'!T$114</f>
        <v>8.8650262399999988E-3</v>
      </c>
      <c r="V29" s="11">
        <f>1/$A$1*'[1]44094418Exp'!U$114</f>
        <v>8.0811655400000008E-3</v>
      </c>
      <c r="W29" s="11">
        <f>1/$A$1*'[1]44094418Exp'!V$114</f>
        <v>5.94767488E-3</v>
      </c>
      <c r="X29" s="11">
        <f>1/$A$1*'[1]44094418Exp'!W$114</f>
        <v>7.6217248799999998E-3</v>
      </c>
      <c r="Y29" s="11">
        <f>1/$A$1*'[1]44094418Exp'!X$114</f>
        <v>7.3623851699999993E-3</v>
      </c>
      <c r="Z29" s="11">
        <f>1/$A$1*'[1]44094418Exp'!Y$114</f>
        <v>7.4735780937999988E-3</v>
      </c>
      <c r="AA29" s="11">
        <f>1/$A$1*'[1]44094418Exp'!Z$114</f>
        <v>0</v>
      </c>
      <c r="AB29" s="10">
        <f>1/$A$1*'[1]44094418Exp'!AA$114</f>
        <v>0</v>
      </c>
      <c r="AC29" s="55"/>
      <c r="AD29" s="243">
        <f>1/1000*'[1]44094418Exp'!AB$114</f>
        <v>2.5782731E-2</v>
      </c>
      <c r="AE29" s="11">
        <f>1/1000*'[1]44094418Exp'!AC$114</f>
        <v>1.9957048999999998E-2</v>
      </c>
      <c r="AF29" s="11">
        <f>1/1000*'[1]44094418Exp'!AD$114</f>
        <v>1.7837896999999998E-2</v>
      </c>
      <c r="AG29" s="11">
        <f>1/1000*'[1]44094418Exp'!AE$114</f>
        <v>2.0158677999999999E-2</v>
      </c>
      <c r="AH29" s="11">
        <f>1/1000*'[1]44094418Exp'!AF$114</f>
        <v>2.4406592000000001E-2</v>
      </c>
      <c r="AI29" s="11">
        <f>1/1000*'[1]44094418Exp'!AG$114</f>
        <v>2.5290297999999999E-2</v>
      </c>
      <c r="AJ29" s="11">
        <f>1/1000*'[1]44094418Exp'!AH$114</f>
        <v>2.3753099E-2</v>
      </c>
      <c r="AK29" s="11">
        <f>1/1000*'[1]44094418Exp'!AI$114</f>
        <v>2.8553095999999997E-2</v>
      </c>
      <c r="AL29" s="11">
        <f>1/1000*'[1]44094418Exp'!AJ$114</f>
        <v>2.9588876999999996E-2</v>
      </c>
      <c r="AM29" s="11">
        <f>1/1000*'[1]44094418Exp'!AK$114</f>
        <v>1.4775728999999998E-2</v>
      </c>
      <c r="AN29" s="11">
        <f>1/1000*'[1]44094418Exp'!AL$114</f>
        <v>2.0042217000000001E-2</v>
      </c>
      <c r="AO29" s="11">
        <f>1/1000*'[1]44094418Exp'!AM$114</f>
        <v>1.9355888000000002E-2</v>
      </c>
      <c r="AP29" s="11">
        <f>1/1000*'[1]44094418Exp'!AN$114</f>
        <v>1.4949568E-2</v>
      </c>
      <c r="AQ29" s="11">
        <f>1/1000*'[1]44094418Exp'!AO$114</f>
        <v>9.9808699999999993E-3</v>
      </c>
      <c r="AR29" s="11">
        <f>1/1000*'[1]44094418Exp'!AP$114</f>
        <v>8.942575999999999E-3</v>
      </c>
      <c r="AS29" s="11">
        <f>1/1000*'[1]44094418Exp'!AQ$114</f>
        <v>8.9156900000000004E-3</v>
      </c>
      <c r="AT29" s="11">
        <f>1/1000*'[1]44094418Exp'!AR$114</f>
        <v>9.7101180000000002E-3</v>
      </c>
      <c r="AU29" s="11">
        <f>1/1000*'[1]44094418Exp'!AS$114</f>
        <v>7.8761509999999996E-3</v>
      </c>
      <c r="AV29" s="11">
        <f>1/1000*'[1]44094418Exp'!AT$114</f>
        <v>8.5157200000000009E-3</v>
      </c>
      <c r="AW29" s="11">
        <f>1/1000*'[1]44094418Exp'!AU$114</f>
        <v>8.239718E-3</v>
      </c>
      <c r="AX29" s="11">
        <f>1/1000*'[1]44094418Exp'!AV$114</f>
        <v>6.3047789999999999E-3</v>
      </c>
      <c r="AY29" s="11">
        <f>1/1000*'[1]44094418Exp'!AW$114</f>
        <v>7.0537639999999997E-3</v>
      </c>
      <c r="AZ29" s="11">
        <f>1/1000*'[1]44094418Exp'!AX$114</f>
        <v>7.7595580000000006E-3</v>
      </c>
      <c r="BA29" s="11">
        <f>1/1000*'[1]44094418Exp'!AY$114</f>
        <v>8.2453779929999998E-3</v>
      </c>
      <c r="BB29" s="11">
        <f>1/1000*'[1]44094418Exp'!AZ$114</f>
        <v>0</v>
      </c>
      <c r="BC29" s="10">
        <f>1/1000*'[1]44094418Exp'!BA$114</f>
        <v>0</v>
      </c>
      <c r="BD29" s="238"/>
    </row>
    <row r="30" spans="2:56" ht="12.75" customHeight="1">
      <c r="B30" s="4" t="s">
        <v>76</v>
      </c>
      <c r="C30" s="243">
        <f>1/$A$1*'[1]44094418Exp'!B$160</f>
        <v>0.28248226888</v>
      </c>
      <c r="D30" s="11">
        <f>1/$A$1*'[1]44094418Exp'!C$160</f>
        <v>0.21902978354000002</v>
      </c>
      <c r="E30" s="11">
        <f>1/$A$1*'[1]44094418Exp'!D$160</f>
        <v>0.22102637852000001</v>
      </c>
      <c r="F30" s="11">
        <f>1/$A$1*'[1]44094418Exp'!E$160</f>
        <v>0.26046464730000002</v>
      </c>
      <c r="G30" s="11">
        <f>1/$A$1*'[1]44094418Exp'!F$160</f>
        <v>0.30838316379999997</v>
      </c>
      <c r="H30" s="11">
        <f>1/$A$1*'[1]44094418Exp'!G$160</f>
        <v>0.33376929955999995</v>
      </c>
      <c r="I30" s="11">
        <f>1/$A$1*'[1]44094418Exp'!H$160</f>
        <v>0.32945072171999995</v>
      </c>
      <c r="J30" s="11">
        <f>1/$A$1*'[1]44094418Exp'!I$160</f>
        <v>0.22265091197999998</v>
      </c>
      <c r="K30" s="11">
        <f>1/$A$1*'[1]44094418Exp'!J$160</f>
        <v>0.20337515155999997</v>
      </c>
      <c r="L30" s="11">
        <f>1/$A$1*'[1]44094418Exp'!K$160</f>
        <v>0.15752631453999999</v>
      </c>
      <c r="M30" s="11">
        <f>1/$A$1*'[1]44094418Exp'!L$160</f>
        <v>0.17180157441999999</v>
      </c>
      <c r="N30" s="11">
        <f>1/$A$1*'[1]44094418Exp'!M$160</f>
        <v>0.17022257728000001</v>
      </c>
      <c r="O30" s="11">
        <f>1/$A$1*'[1]44094418Exp'!N$160</f>
        <v>0.10945041169999999</v>
      </c>
      <c r="P30" s="11">
        <f>1/$A$1*'[1]44094418Exp'!O$160</f>
        <v>9.3869576079999989E-2</v>
      </c>
      <c r="Q30" s="11">
        <f>1/$A$1*'[1]44094418Exp'!P$160</f>
        <v>0.11517921197999999</v>
      </c>
      <c r="R30" s="11">
        <f>1/$A$1*'[1]44094418Exp'!Q$160</f>
        <v>0.12181821483999999</v>
      </c>
      <c r="S30" s="11">
        <f>1/$A$1*'[1]44094418Exp'!R$160</f>
        <v>0.11869669517999998</v>
      </c>
      <c r="T30" s="11">
        <f>1/$A$1*'[1]44094418Exp'!S$160</f>
        <v>0.12392532719333334</v>
      </c>
      <c r="U30" s="11">
        <f>1/$A$1*'[1]44094418Exp'!T$160</f>
        <v>0.15841381723999998</v>
      </c>
      <c r="V30" s="11">
        <f>1/$A$1*'[1]44094418Exp'!U$160</f>
        <v>0.16987913193999998</v>
      </c>
      <c r="W30" s="11">
        <f>1/$A$1*'[1]44094418Exp'!V$160</f>
        <v>0.17733529533999998</v>
      </c>
      <c r="X30" s="11">
        <f>1/$A$1*'[1]44094418Exp'!W$160</f>
        <v>0.21167090406</v>
      </c>
      <c r="Y30" s="11">
        <f>1/$A$1*'[1]44094418Exp'!X$160</f>
        <v>7.6246763730200007E-2</v>
      </c>
      <c r="Z30" s="11">
        <f>1/$A$1*'[1]44094418Exp'!Y$160</f>
        <v>6.5562243851999991E-2</v>
      </c>
      <c r="AA30" s="11">
        <f>1/$A$1*'[1]44094418Exp'!Z$160</f>
        <v>0</v>
      </c>
      <c r="AB30" s="10">
        <f>1/$A$1*'[1]44094418Exp'!AA$160</f>
        <v>0</v>
      </c>
      <c r="AC30" s="55"/>
      <c r="AD30" s="243">
        <f>1/1000*'[1]44094418Exp'!AB$160</f>
        <v>6.6511695999999995E-2</v>
      </c>
      <c r="AE30" s="11">
        <f>1/1000*'[1]44094418Exp'!AC$160</f>
        <v>5.2598077E-2</v>
      </c>
      <c r="AF30" s="11">
        <f>1/1000*'[1]44094418Exp'!AD$160</f>
        <v>5.2199867999999996E-2</v>
      </c>
      <c r="AG30" s="11">
        <f>1/1000*'[1]44094418Exp'!AE$160</f>
        <v>6.5123474999999986E-2</v>
      </c>
      <c r="AH30" s="11">
        <f>1/1000*'[1]44094418Exp'!AF$160</f>
        <v>8.0006933000000002E-2</v>
      </c>
      <c r="AI30" s="11">
        <f>1/1000*'[1]44094418Exp'!AG$160</f>
        <v>9.8157567000000001E-2</v>
      </c>
      <c r="AJ30" s="11">
        <f>1/1000*'[1]44094418Exp'!AH$160</f>
        <v>0.117522168</v>
      </c>
      <c r="AK30" s="11">
        <f>1/1000*'[1]44094418Exp'!AI$160</f>
        <v>9.6768256999999996E-2</v>
      </c>
      <c r="AL30" s="11">
        <f>1/1000*'[1]44094418Exp'!AJ$160</f>
        <v>9.6067521000000003E-2</v>
      </c>
      <c r="AM30" s="11">
        <f>1/1000*'[1]44094418Exp'!AK$160</f>
        <v>7.8599583000000001E-2</v>
      </c>
      <c r="AN30" s="11">
        <f>1/1000*'[1]44094418Exp'!AL$160</f>
        <v>8.8527375000000005E-2</v>
      </c>
      <c r="AO30" s="11">
        <f>1/1000*'[1]44094418Exp'!AM$160</f>
        <v>9.8010414000000004E-2</v>
      </c>
      <c r="AP30" s="11">
        <f>1/1000*'[1]44094418Exp'!AN$160</f>
        <v>7.0897636000000014E-2</v>
      </c>
      <c r="AQ30" s="11">
        <f>1/1000*'[1]44094418Exp'!AO$160</f>
        <v>5.8471835999999999E-2</v>
      </c>
      <c r="AR30" s="11">
        <f>1/1000*'[1]44094418Exp'!AP$160</f>
        <v>6.8511733999999991E-2</v>
      </c>
      <c r="AS30" s="11">
        <f>1/1000*'[1]44094418Exp'!AQ$160</f>
        <v>7.516073999999999E-2</v>
      </c>
      <c r="AT30" s="11">
        <f>1/1000*'[1]44094418Exp'!AR$160</f>
        <v>7.1017982999999993E-2</v>
      </c>
      <c r="AU30" s="11">
        <f>1/1000*'[1]44094418Exp'!AS$160</f>
        <v>8.2551048000000002E-2</v>
      </c>
      <c r="AV30" s="11">
        <f>1/1000*'[1]44094418Exp'!AT$160</f>
        <v>0.10344532200000001</v>
      </c>
      <c r="AW30" s="11">
        <f>1/1000*'[1]44094418Exp'!AU$160</f>
        <v>0.11253951699999999</v>
      </c>
      <c r="AX30" s="11">
        <f>1/1000*'[1]44094418Exp'!AV$160</f>
        <v>0.107612235</v>
      </c>
      <c r="AY30" s="11">
        <f>1/1000*'[1]44094418Exp'!AW$160</f>
        <v>0.13341238699999999</v>
      </c>
      <c r="AZ30" s="11">
        <f>1/1000*'[1]44094418Exp'!AX$160</f>
        <v>5.4858966999999995E-2</v>
      </c>
      <c r="BA30" s="11">
        <f>1/1000*'[1]44094418Exp'!AY$160</f>
        <v>4.5482608191999993E-2</v>
      </c>
      <c r="BB30" s="11">
        <f>1/1000*'[1]44094418Exp'!AZ$160</f>
        <v>0</v>
      </c>
      <c r="BC30" s="10">
        <f>1/1000*'[1]44094418Exp'!BA$160</f>
        <v>0</v>
      </c>
      <c r="BD30" s="238"/>
    </row>
    <row r="31" spans="2:56" ht="12.75" customHeight="1">
      <c r="B31" s="4" t="s">
        <v>48</v>
      </c>
      <c r="C31" s="243">
        <f>1/$A$1*'[1]44094418Exp'!B$188</f>
        <v>3.1282929999999999E-3</v>
      </c>
      <c r="D31" s="11">
        <f>1/$A$1*'[1]44094418Exp'!C$188</f>
        <v>2.8938564999999999E-3</v>
      </c>
      <c r="E31" s="11">
        <f>1/$A$1*'[1]44094418Exp'!D$188</f>
        <v>3.8265114199999999E-3</v>
      </c>
      <c r="F31" s="11">
        <f>1/$A$1*'[1]44094418Exp'!E$188</f>
        <v>7.1740200799999994E-3</v>
      </c>
      <c r="G31" s="11">
        <f>1/$A$1*'[1]44094418Exp'!F$188</f>
        <v>1.233753844E-2</v>
      </c>
      <c r="H31" s="11">
        <f>1/$A$1*'[1]44094418Exp'!G$188</f>
        <v>2.0336289559999998E-2</v>
      </c>
      <c r="I31" s="11">
        <f>1/$A$1*'[1]44094418Exp'!H$188</f>
        <v>2.3276378239999999E-2</v>
      </c>
      <c r="J31" s="11">
        <f>1/$A$1*'[1]44094418Exp'!I$188</f>
        <v>3.3299096020000002E-2</v>
      </c>
      <c r="K31" s="11">
        <f>1/$A$1*'[1]44094418Exp'!J$188</f>
        <v>3.4058518339999996E-2</v>
      </c>
      <c r="L31" s="11">
        <f>1/$A$1*'[1]44094418Exp'!K$188</f>
        <v>3.030986728E-2</v>
      </c>
      <c r="M31" s="11">
        <f>1/$A$1*'[1]44094418Exp'!L$188</f>
        <v>2.8015935219999996E-2</v>
      </c>
      <c r="N31" s="11">
        <f>1/$A$1*'[1]44094418Exp'!M$188</f>
        <v>1.818375664E-2</v>
      </c>
      <c r="O31" s="11">
        <f>1/$A$1*'[1]44094418Exp'!N$188</f>
        <v>9.4485239799999982E-3</v>
      </c>
      <c r="P31" s="11">
        <f>1/$A$1*'[1]44094418Exp'!O$188</f>
        <v>9.7173647199999998E-3</v>
      </c>
      <c r="Q31" s="11">
        <f>1/$A$1*'[1]44094418Exp'!P$188</f>
        <v>8.977609059999999E-3</v>
      </c>
      <c r="R31" s="11">
        <f>1/$A$1*'[1]44094418Exp'!Q$188</f>
        <v>1.0128112259999999E-2</v>
      </c>
      <c r="S31" s="11">
        <f>1/$A$1*'[1]44094418Exp'!R$188</f>
        <v>6.7353267799999993E-3</v>
      </c>
      <c r="T31" s="11">
        <f>1/$A$1*'[1]44094418Exp'!S$188</f>
        <v>5.2398079999999994E-3</v>
      </c>
      <c r="U31" s="11">
        <f>1/$A$1*'[1]44094418Exp'!T$188</f>
        <v>8.1812998399999996E-3</v>
      </c>
      <c r="V31" s="11">
        <f>1/$A$1*'[1]44094418Exp'!U$188</f>
        <v>7.1155149799999994E-3</v>
      </c>
      <c r="W31" s="11">
        <f>1/$A$1*'[1]44094418Exp'!V$188</f>
        <v>8.3749966999999981E-3</v>
      </c>
      <c r="X31" s="11">
        <f>1/$A$1*'[1]44094418Exp'!W$188</f>
        <v>8.6485152599999997E-3</v>
      </c>
      <c r="Y31" s="11">
        <f>1/$A$1*'[1]44094418Exp'!X$188</f>
        <v>3.8742058934599999E-3</v>
      </c>
      <c r="Z31" s="11">
        <f>1/$A$1*'[1]44094418Exp'!Y$188</f>
        <v>3.2789437939999997E-3</v>
      </c>
      <c r="AA31" s="11">
        <f>1/$A$1*'[1]44094418Exp'!Z$188</f>
        <v>0</v>
      </c>
      <c r="AB31" s="10">
        <f>1/$A$1*'[1]44094418Exp'!AA$188</f>
        <v>0</v>
      </c>
      <c r="AC31" s="55"/>
      <c r="AD31" s="243">
        <f>1/1000*'[1]44094418Exp'!AB$188</f>
        <v>1.0658659999999999E-3</v>
      </c>
      <c r="AE31" s="11">
        <f>1/1000*'[1]44094418Exp'!AC$188</f>
        <v>8.6786299999999997E-4</v>
      </c>
      <c r="AF31" s="11">
        <f>1/1000*'[1]44094418Exp'!AD$188</f>
        <v>9.9977799999999999E-4</v>
      </c>
      <c r="AG31" s="11">
        <f>1/1000*'[1]44094418Exp'!AE$188</f>
        <v>1.820644E-3</v>
      </c>
      <c r="AH31" s="11">
        <f>1/1000*'[1]44094418Exp'!AF$188</f>
        <v>3.0656280000000004E-3</v>
      </c>
      <c r="AI31" s="11">
        <f>1/1000*'[1]44094418Exp'!AG$188</f>
        <v>6.1519019999999999E-3</v>
      </c>
      <c r="AJ31" s="11">
        <f>1/1000*'[1]44094418Exp'!AH$188</f>
        <v>8.3032679999999991E-3</v>
      </c>
      <c r="AK31" s="11">
        <f>1/1000*'[1]44094418Exp'!AI$188</f>
        <v>1.3739698E-2</v>
      </c>
      <c r="AL31" s="11">
        <f>1/1000*'[1]44094418Exp'!AJ$188</f>
        <v>1.6915848000000001E-2</v>
      </c>
      <c r="AM31" s="11">
        <f>1/1000*'[1]44094418Exp'!AK$188</f>
        <v>1.3928445000000001E-2</v>
      </c>
      <c r="AN31" s="11">
        <f>1/1000*'[1]44094418Exp'!AL$188</f>
        <v>1.3014491E-2</v>
      </c>
      <c r="AO31" s="11">
        <f>1/1000*'[1]44094418Exp'!AM$188</f>
        <v>1.0120296999999999E-2</v>
      </c>
      <c r="AP31" s="11">
        <f>1/1000*'[1]44094418Exp'!AN$188</f>
        <v>5.6929440000000001E-3</v>
      </c>
      <c r="AQ31" s="11">
        <f>1/1000*'[1]44094418Exp'!AO$188</f>
        <v>5.3203210000000003E-3</v>
      </c>
      <c r="AR31" s="11">
        <f>1/1000*'[1]44094418Exp'!AP$188</f>
        <v>4.9802339999999992E-3</v>
      </c>
      <c r="AS31" s="11">
        <f>1/1000*'[1]44094418Exp'!AQ$188</f>
        <v>6.2783419999999993E-3</v>
      </c>
      <c r="AT31" s="11">
        <f>1/1000*'[1]44094418Exp'!AR$188</f>
        <v>3.8661299999999997E-3</v>
      </c>
      <c r="AU31" s="11">
        <f>1/1000*'[1]44094418Exp'!AS$188</f>
        <v>3.1840039999999998E-3</v>
      </c>
      <c r="AV31" s="11">
        <f>1/1000*'[1]44094418Exp'!AT$188</f>
        <v>4.5807669999999995E-3</v>
      </c>
      <c r="AW31" s="11">
        <f>1/1000*'[1]44094418Exp'!AU$188</f>
        <v>4.1042259999999999E-3</v>
      </c>
      <c r="AX31" s="11">
        <f>1/1000*'[1]44094418Exp'!AV$188</f>
        <v>4.4055760000000005E-3</v>
      </c>
      <c r="AY31" s="11">
        <f>1/1000*'[1]44094418Exp'!AW$188</f>
        <v>4.878978E-3</v>
      </c>
      <c r="AZ31" s="11">
        <f>1/1000*'[1]44094418Exp'!AX$188</f>
        <v>2.3581589999999999E-3</v>
      </c>
      <c r="BA31" s="11">
        <f>1/1000*'[1]44094418Exp'!AY$188</f>
        <v>1.71604122E-3</v>
      </c>
      <c r="BB31" s="11">
        <f>1/1000*'[1]44094418Exp'!AZ$188</f>
        <v>0</v>
      </c>
      <c r="BC31" s="10">
        <f>1/1000*'[1]44094418Exp'!BA$188</f>
        <v>0</v>
      </c>
      <c r="BD31" s="238"/>
    </row>
    <row r="32" spans="2:56" ht="12.75" customHeight="1">
      <c r="B32" s="4" t="s">
        <v>90</v>
      </c>
      <c r="C32" s="243">
        <f>1/$A$1*'[1]44094418Exp'!B$212</f>
        <v>1.9869541439999996E-2</v>
      </c>
      <c r="D32" s="11">
        <f>1/$A$1*'[1]44094418Exp'!C$212</f>
        <v>2.1080815160000006E-2</v>
      </c>
      <c r="E32" s="11">
        <f>1/$A$1*'[1]44094418Exp'!D$212</f>
        <v>1.47660316E-2</v>
      </c>
      <c r="F32" s="11">
        <f>1/$A$1*'[1]44094418Exp'!E$212</f>
        <v>1.6452692519999996E-2</v>
      </c>
      <c r="G32" s="11">
        <f>1/$A$1*'[1]44094418Exp'!F$212</f>
        <v>1.541865984E-2</v>
      </c>
      <c r="H32" s="11">
        <f>1/$A$1*'[1]44094418Exp'!G$212</f>
        <v>1.6176799780000001E-2</v>
      </c>
      <c r="I32" s="11">
        <f>1/$A$1*'[1]44094418Exp'!H$212</f>
        <v>1.4797129400000001E-2</v>
      </c>
      <c r="J32" s="11">
        <f>1/$A$1*'[1]44094418Exp'!I$212</f>
        <v>2.5126494520000004E-2</v>
      </c>
      <c r="K32" s="11">
        <f>1/$A$1*'[1]44094418Exp'!J$212</f>
        <v>1.7712240559999998E-2</v>
      </c>
      <c r="L32" s="11">
        <f>1/$A$1*'[1]44094418Exp'!K$212</f>
        <v>8.6035509000000013E-3</v>
      </c>
      <c r="M32" s="11">
        <f>1/$A$1*'[1]44094418Exp'!L$212</f>
        <v>6.9860159600000004E-3</v>
      </c>
      <c r="N32" s="11">
        <f>1/$A$1*'[1]44094418Exp'!M$212</f>
        <v>4.9030846199999995E-3</v>
      </c>
      <c r="O32" s="11">
        <f>1/$A$1*'[1]44094418Exp'!N$212</f>
        <v>2.6427861599999996E-3</v>
      </c>
      <c r="P32" s="11">
        <f>1/$A$1*'[1]44094418Exp'!O$212</f>
        <v>2.1934165400000001E-3</v>
      </c>
      <c r="Q32" s="11">
        <f>1/$A$1*'[1]44094418Exp'!P$212</f>
        <v>2.2481832799999997E-3</v>
      </c>
      <c r="R32" s="11">
        <f>1/$A$1*'[1]44094418Exp'!Q$212</f>
        <v>1.9402167399999999E-3</v>
      </c>
      <c r="S32" s="11">
        <f>1/$A$1*'[1]44094418Exp'!R$212</f>
        <v>2.0309365999999999E-3</v>
      </c>
      <c r="T32" s="11">
        <f>1/$A$1*'[1]44094418Exp'!S$212</f>
        <v>2.0370032266666662E-3</v>
      </c>
      <c r="U32" s="11">
        <f>1/$A$1*'[1]44094418Exp'!T$212</f>
        <v>1.5725628800000002E-3</v>
      </c>
      <c r="V32" s="11">
        <f>1/$A$1*'[1]44094418Exp'!U$212</f>
        <v>1.9856652199999993E-3</v>
      </c>
      <c r="W32" s="11">
        <f>1/$A$1*'[1]44094418Exp'!V$212</f>
        <v>1.3997922399999999E-3</v>
      </c>
      <c r="X32" s="11">
        <f>1/$A$1*'[1]44094418Exp'!W$212</f>
        <v>1.85458602E-3</v>
      </c>
      <c r="Y32" s="11">
        <f>1/$A$1*'[1]44094418Exp'!X$212</f>
        <v>1.8533823980000001E-3</v>
      </c>
      <c r="Z32" s="11">
        <f>1/$A$1*'[1]44094418Exp'!Y$212</f>
        <v>1.6215174387999999E-3</v>
      </c>
      <c r="AA32" s="11">
        <f>1/$A$1*'[1]44094418Exp'!Z$212</f>
        <v>0</v>
      </c>
      <c r="AB32" s="10">
        <f>1/$A$1*'[1]44094418Exp'!AA$212</f>
        <v>0</v>
      </c>
      <c r="AC32" s="55"/>
      <c r="AD32" s="243">
        <f>1/1000*'[1]44094418Exp'!AB$212</f>
        <v>8.6306930000000018E-3</v>
      </c>
      <c r="AE32" s="11">
        <f>1/1000*'[1]44094418Exp'!AC$212</f>
        <v>9.1053999999999996E-3</v>
      </c>
      <c r="AF32" s="11">
        <f>1/1000*'[1]44094418Exp'!AD$212</f>
        <v>5.1402100000000001E-3</v>
      </c>
      <c r="AG32" s="11">
        <f>1/1000*'[1]44094418Exp'!AE$212</f>
        <v>7.1406380000000004E-3</v>
      </c>
      <c r="AH32" s="11">
        <f>1/1000*'[1]44094418Exp'!AF$212</f>
        <v>6.3071249999999994E-3</v>
      </c>
      <c r="AI32" s="11">
        <f>1/1000*'[1]44094418Exp'!AG$212</f>
        <v>7.5042279999999999E-3</v>
      </c>
      <c r="AJ32" s="11">
        <f>1/1000*'[1]44094418Exp'!AH$212</f>
        <v>8.058216E-3</v>
      </c>
      <c r="AK32" s="11">
        <f>1/1000*'[1]44094418Exp'!AI$212</f>
        <v>1.3193047999999999E-2</v>
      </c>
      <c r="AL32" s="11">
        <f>1/1000*'[1]44094418Exp'!AJ$212</f>
        <v>9.1517769999999998E-3</v>
      </c>
      <c r="AM32" s="11">
        <f>1/1000*'[1]44094418Exp'!AK$212</f>
        <v>4.5508369999999994E-3</v>
      </c>
      <c r="AN32" s="11">
        <f>1/1000*'[1]44094418Exp'!AL$212</f>
        <v>4.127978E-3</v>
      </c>
      <c r="AO32" s="11">
        <f>1/1000*'[1]44094418Exp'!AM$212</f>
        <v>3.486276E-3</v>
      </c>
      <c r="AP32" s="11">
        <f>1/1000*'[1]44094418Exp'!AN$212</f>
        <v>2.2109999999999999E-3</v>
      </c>
      <c r="AQ32" s="11">
        <f>1/1000*'[1]44094418Exp'!AO$212</f>
        <v>1.7419739999999999E-3</v>
      </c>
      <c r="AR32" s="11">
        <f>1/1000*'[1]44094418Exp'!AP$212</f>
        <v>1.9680239999999996E-3</v>
      </c>
      <c r="AS32" s="11">
        <f>1/1000*'[1]44094418Exp'!AQ$212</f>
        <v>1.6238919999999998E-3</v>
      </c>
      <c r="AT32" s="11">
        <f>1/1000*'[1]44094418Exp'!AR$212</f>
        <v>1.7637649999999998E-3</v>
      </c>
      <c r="AU32" s="11">
        <f>1/1000*'[1]44094418Exp'!AS$212</f>
        <v>1.7466409999999999E-3</v>
      </c>
      <c r="AV32" s="11">
        <f>1/1000*'[1]44094418Exp'!AT$212</f>
        <v>1.5014499999999999E-3</v>
      </c>
      <c r="AW32" s="11">
        <f>1/1000*'[1]44094418Exp'!AU$212</f>
        <v>1.6403920000000001E-3</v>
      </c>
      <c r="AX32" s="11">
        <f>1/1000*'[1]44094418Exp'!AV$212</f>
        <v>1.3030729999999999E-3</v>
      </c>
      <c r="AY32" s="11">
        <f>1/1000*'[1]44094418Exp'!AW$212</f>
        <v>1.9920630000000001E-3</v>
      </c>
      <c r="AZ32" s="11">
        <f>1/1000*'[1]44094418Exp'!AX$212</f>
        <v>1.861173E-3</v>
      </c>
      <c r="BA32" s="11">
        <f>1/1000*'[1]44094418Exp'!AY$212</f>
        <v>1.5026609199999999E-3</v>
      </c>
      <c r="BB32" s="11">
        <f>1/1000*'[1]44094418Exp'!AZ$212</f>
        <v>0</v>
      </c>
      <c r="BC32" s="10">
        <f>1/1000*'[1]44094418Exp'!BA$212</f>
        <v>0</v>
      </c>
      <c r="BD32" s="238"/>
    </row>
    <row r="33" spans="2:56" ht="12.75" customHeight="1">
      <c r="B33" s="4" t="s">
        <v>91</v>
      </c>
      <c r="C33" s="243">
        <f>1/$A$1*'[1]44094418Exp'!B$246</f>
        <v>0.11084367615999999</v>
      </c>
      <c r="D33" s="11">
        <f>1/$A$1*'[1]44094418Exp'!C$246</f>
        <v>8.8837469539999991E-2</v>
      </c>
      <c r="E33" s="11">
        <f>1/$A$1*'[1]44094418Exp'!D$246</f>
        <v>9.944839057999999E-2</v>
      </c>
      <c r="F33" s="11">
        <f>1/$A$1*'[1]44094418Exp'!E$246</f>
        <v>0.10523317734000001</v>
      </c>
      <c r="G33" s="11">
        <f>1/$A$1*'[1]44094418Exp'!F$246</f>
        <v>0.12737486385999999</v>
      </c>
      <c r="H33" s="11">
        <f>1/$A$1*'[1]44094418Exp'!G$246</f>
        <v>0.14226829626000001</v>
      </c>
      <c r="I33" s="11">
        <f>1/$A$1*'[1]44094418Exp'!H$246</f>
        <v>0.13604742072000001</v>
      </c>
      <c r="J33" s="11">
        <f>1/$A$1*'[1]44094418Exp'!I$246</f>
        <v>0.11573471606000001</v>
      </c>
      <c r="K33" s="11">
        <f>1/$A$1*'[1]44094418Exp'!J$246</f>
        <v>9.4810655659999993E-2</v>
      </c>
      <c r="L33" s="11">
        <f>1/$A$1*'[1]44094418Exp'!K$246</f>
        <v>6.9745153940000013E-2</v>
      </c>
      <c r="M33" s="11">
        <f>1/$A$1*'[1]44094418Exp'!L$246</f>
        <v>8.6857548960000003E-2</v>
      </c>
      <c r="N33" s="11">
        <f>1/$A$1*'[1]44094418Exp'!M$246</f>
        <v>7.7095967619999997E-2</v>
      </c>
      <c r="O33" s="11">
        <f>1/$A$1*'[1]44094418Exp'!N$246</f>
        <v>8.0223593659999995E-2</v>
      </c>
      <c r="P33" s="11">
        <f>1/$A$1*'[1]44094418Exp'!O$246</f>
        <v>0.10819952737999999</v>
      </c>
      <c r="Q33" s="11">
        <f>1/$A$1*'[1]44094418Exp'!P$246</f>
        <v>0.1081851435</v>
      </c>
      <c r="R33" s="11">
        <f>1/$A$1*'[1]44094418Exp'!Q$246</f>
        <v>0.12869569663999997</v>
      </c>
      <c r="S33" s="11">
        <f>1/$A$1*'[1]44094418Exp'!R$246</f>
        <v>0.14871147227999998</v>
      </c>
      <c r="T33" s="11">
        <f>1/$A$1*'[1]44094418Exp'!S$246</f>
        <v>0.11109590197999999</v>
      </c>
      <c r="U33" s="11">
        <f>1/$A$1*'[1]44094418Exp'!T$246</f>
        <v>0.16048917499999996</v>
      </c>
      <c r="V33" s="11">
        <f>1/$A$1*'[1]44094418Exp'!U$246</f>
        <v>0.15385192479999998</v>
      </c>
      <c r="W33" s="11">
        <f>1/$A$1*'[1]44094418Exp'!V$246</f>
        <v>0.14656190066000002</v>
      </c>
      <c r="X33" s="11">
        <f>1/$A$1*'[1]44094418Exp'!W$246</f>
        <v>0.20807004525999995</v>
      </c>
      <c r="Y33" s="11">
        <f>1/$A$1*'[1]44094418Exp'!X$246</f>
        <v>1.4242520525799999E-2</v>
      </c>
      <c r="Z33" s="11">
        <f>1/$A$1*'[1]44094418Exp'!Y$246</f>
        <v>1.0078538728999997E-2</v>
      </c>
      <c r="AA33" s="11">
        <f>1/$A$1*'[1]44094418Exp'!Z$246</f>
        <v>0</v>
      </c>
      <c r="AB33" s="10">
        <f>1/$A$1*'[1]44094418Exp'!AA$246</f>
        <v>0</v>
      </c>
      <c r="AC33" s="55"/>
      <c r="AD33" s="243">
        <f>1/1000*'[1]44094418Exp'!AB$246</f>
        <v>4.3923518000000002E-2</v>
      </c>
      <c r="AE33" s="11">
        <f>1/1000*'[1]44094418Exp'!AC$246</f>
        <v>3.2619780999999994E-2</v>
      </c>
      <c r="AF33" s="11">
        <f>1/1000*'[1]44094418Exp'!AD$246</f>
        <v>3.9694497999999995E-2</v>
      </c>
      <c r="AG33" s="11">
        <f>1/1000*'[1]44094418Exp'!AE$246</f>
        <v>4.1255269999999997E-2</v>
      </c>
      <c r="AH33" s="11">
        <f>1/1000*'[1]44094418Exp'!AF$246</f>
        <v>5.1746089000000002E-2</v>
      </c>
      <c r="AI33" s="11">
        <f>1/1000*'[1]44094418Exp'!AG$246</f>
        <v>5.5241788E-2</v>
      </c>
      <c r="AJ33" s="11">
        <f>1/1000*'[1]44094418Exp'!AH$246</f>
        <v>6.1447687000000001E-2</v>
      </c>
      <c r="AK33" s="11">
        <f>1/1000*'[1]44094418Exp'!AI$246</f>
        <v>6.0941653999999991E-2</v>
      </c>
      <c r="AL33" s="11">
        <f>1/1000*'[1]44094418Exp'!AJ$246</f>
        <v>5.7524059000000002E-2</v>
      </c>
      <c r="AM33" s="11">
        <f>1/1000*'[1]44094418Exp'!AK$246</f>
        <v>4.1855373000000001E-2</v>
      </c>
      <c r="AN33" s="11">
        <f>1/1000*'[1]44094418Exp'!AL$246</f>
        <v>5.5003662000000002E-2</v>
      </c>
      <c r="AO33" s="11">
        <f>1/1000*'[1]44094418Exp'!AM$246</f>
        <v>5.3936033000000001E-2</v>
      </c>
      <c r="AP33" s="11">
        <f>1/1000*'[1]44094418Exp'!AN$246</f>
        <v>6.2331732000000001E-2</v>
      </c>
      <c r="AQ33" s="11">
        <f>1/1000*'[1]44094418Exp'!AO$246</f>
        <v>7.7553540000000004E-2</v>
      </c>
      <c r="AR33" s="11">
        <f>1/1000*'[1]44094418Exp'!AP$246</f>
        <v>7.5780211E-2</v>
      </c>
      <c r="AS33" s="11">
        <f>1/1000*'[1]44094418Exp'!AQ$246</f>
        <v>8.7262676999999997E-2</v>
      </c>
      <c r="AT33" s="11">
        <f>1/1000*'[1]44094418Exp'!AR$246</f>
        <v>9.4234187999999997E-2</v>
      </c>
      <c r="AU33" s="11">
        <f>1/1000*'[1]44094418Exp'!AS$246</f>
        <v>8.8029294999999994E-2</v>
      </c>
      <c r="AV33" s="11">
        <f>1/1000*'[1]44094418Exp'!AT$246</f>
        <v>0.100161312</v>
      </c>
      <c r="AW33" s="11">
        <f>1/1000*'[1]44094418Exp'!AU$246</f>
        <v>9.4885151000000001E-2</v>
      </c>
      <c r="AX33" s="11">
        <f>1/1000*'[1]44094418Exp'!AV$246</f>
        <v>8.6235040999999998E-2</v>
      </c>
      <c r="AY33" s="11">
        <f>1/1000*'[1]44094418Exp'!AW$246</f>
        <v>0.126936517</v>
      </c>
      <c r="AZ33" s="11">
        <f>1/1000*'[1]44094418Exp'!AX$246</f>
        <v>1.0952493999999998E-2</v>
      </c>
      <c r="BA33" s="11">
        <f>1/1000*'[1]44094418Exp'!AY$246</f>
        <v>7.7508341429999988E-3</v>
      </c>
      <c r="BB33" s="11">
        <f>1/1000*'[1]44094418Exp'!AZ$246</f>
        <v>0</v>
      </c>
      <c r="BC33" s="10">
        <f>1/1000*'[1]44094418Exp'!BA$246</f>
        <v>0</v>
      </c>
      <c r="BD33" s="238"/>
    </row>
    <row r="34" spans="2:56" ht="12.75" customHeight="1">
      <c r="B34" s="4" t="s">
        <v>23</v>
      </c>
      <c r="C34" s="259">
        <f t="shared" ref="C34:AB34" si="6">SUM(C23:C23)-SUM(C24:C33)</f>
        <v>1.8796784300000091E-2</v>
      </c>
      <c r="D34" s="8">
        <f t="shared" si="6"/>
        <v>2.2931542300000052E-2</v>
      </c>
      <c r="E34" s="8">
        <f t="shared" si="6"/>
        <v>2.1755706440000022E-2</v>
      </c>
      <c r="F34" s="8">
        <f t="shared" si="6"/>
        <v>2.8765488679999951E-2</v>
      </c>
      <c r="G34" s="8">
        <f t="shared" si="6"/>
        <v>3.6311904159999964E-2</v>
      </c>
      <c r="H34" s="8">
        <f t="shared" si="6"/>
        <v>4.8317651039999854E-2</v>
      </c>
      <c r="I34" s="8">
        <f t="shared" si="6"/>
        <v>3.1927214040000096E-2</v>
      </c>
      <c r="J34" s="8">
        <f t="shared" si="6"/>
        <v>3.7899219940000117E-2</v>
      </c>
      <c r="K34" s="8">
        <f t="shared" si="6"/>
        <v>3.4716052559999877E-2</v>
      </c>
      <c r="L34" s="8">
        <f t="shared" si="6"/>
        <v>1.7263756300000044E-2</v>
      </c>
      <c r="M34" s="8">
        <f t="shared" si="6"/>
        <v>1.7064201559999881E-2</v>
      </c>
      <c r="N34" s="8">
        <f t="shared" si="6"/>
        <v>1.3074018439999946E-2</v>
      </c>
      <c r="O34" s="8">
        <f t="shared" si="6"/>
        <v>7.9240797999999835E-3</v>
      </c>
      <c r="P34" s="8">
        <f t="shared" si="6"/>
        <v>6.9426624399999692E-3</v>
      </c>
      <c r="Q34" s="8">
        <f t="shared" si="6"/>
        <v>1.003579416E-2</v>
      </c>
      <c r="R34" s="8">
        <f t="shared" si="6"/>
        <v>9.2495730600000159E-3</v>
      </c>
      <c r="S34" s="8">
        <f t="shared" si="6"/>
        <v>1.008221451999991E-2</v>
      </c>
      <c r="T34" s="8">
        <f t="shared" si="6"/>
        <v>7.8460968600001513E-3</v>
      </c>
      <c r="U34" s="8">
        <f t="shared" si="6"/>
        <v>6.4206034199999484E-3</v>
      </c>
      <c r="V34" s="8">
        <f t="shared" si="6"/>
        <v>6.7609831800000131E-3</v>
      </c>
      <c r="W34" s="8">
        <f t="shared" si="6"/>
        <v>6.0771804799999996E-3</v>
      </c>
      <c r="X34" s="8">
        <f t="shared" si="6"/>
        <v>5.7599014200000465E-3</v>
      </c>
      <c r="Y34" s="8">
        <f t="shared" si="6"/>
        <v>3.9045204281999424E-3</v>
      </c>
      <c r="Z34" s="8">
        <f t="shared" si="6"/>
        <v>3.8877498297400503E-3</v>
      </c>
      <c r="AA34" s="8">
        <f t="shared" si="6"/>
        <v>0</v>
      </c>
      <c r="AB34" s="109">
        <f t="shared" si="6"/>
        <v>0</v>
      </c>
      <c r="AC34" s="55"/>
      <c r="AD34" s="243">
        <f t="shared" ref="AD34:BC34" si="7">SUM(AD23:AD23)-SUM(AD24:AD33)</f>
        <v>6.1565720000000268E-3</v>
      </c>
      <c r="AE34" s="11">
        <f t="shared" si="7"/>
        <v>9.7064249999999908E-3</v>
      </c>
      <c r="AF34" s="11">
        <f t="shared" si="7"/>
        <v>6.553533999999972E-3</v>
      </c>
      <c r="AG34" s="11">
        <f t="shared" si="7"/>
        <v>9.5532779999999706E-3</v>
      </c>
      <c r="AH34" s="11">
        <f t="shared" si="7"/>
        <v>1.5345307999999946E-2</v>
      </c>
      <c r="AI34" s="11">
        <f t="shared" si="7"/>
        <v>2.0854833000000017E-2</v>
      </c>
      <c r="AJ34" s="11">
        <f t="shared" si="7"/>
        <v>1.4996437000000029E-2</v>
      </c>
      <c r="AK34" s="11">
        <f t="shared" si="7"/>
        <v>1.9914822999999915E-2</v>
      </c>
      <c r="AL34" s="11">
        <f t="shared" si="7"/>
        <v>2.0005215999999937E-2</v>
      </c>
      <c r="AM34" s="11">
        <f t="shared" si="7"/>
        <v>1.0003594000000005E-2</v>
      </c>
      <c r="AN34" s="11">
        <f t="shared" si="7"/>
        <v>9.9903540000000346E-3</v>
      </c>
      <c r="AO34" s="11">
        <f t="shared" si="7"/>
        <v>9.5884609999999371E-3</v>
      </c>
      <c r="AP34" s="11">
        <f t="shared" si="7"/>
        <v>6.2144420000000145E-3</v>
      </c>
      <c r="AQ34" s="11">
        <f t="shared" si="7"/>
        <v>5.6499819999999978E-3</v>
      </c>
      <c r="AR34" s="11">
        <f t="shared" si="7"/>
        <v>7.6997129999999414E-3</v>
      </c>
      <c r="AS34" s="11">
        <f t="shared" si="7"/>
        <v>7.5999290000000053E-3</v>
      </c>
      <c r="AT34" s="11">
        <f t="shared" si="7"/>
        <v>7.1921259999999654E-3</v>
      </c>
      <c r="AU34" s="11">
        <f t="shared" si="7"/>
        <v>5.5325250000000659E-3</v>
      </c>
      <c r="AV34" s="11">
        <f t="shared" si="7"/>
        <v>5.5838070000000517E-3</v>
      </c>
      <c r="AW34" s="11">
        <f t="shared" si="7"/>
        <v>7.1885620000000094E-3</v>
      </c>
      <c r="AX34" s="11">
        <f t="shared" si="7"/>
        <v>5.696841000000008E-3</v>
      </c>
      <c r="AY34" s="11">
        <f t="shared" si="7"/>
        <v>7.0695100000000011E-3</v>
      </c>
      <c r="AZ34" s="11">
        <f t="shared" si="7"/>
        <v>5.2647610000000067E-3</v>
      </c>
      <c r="BA34" s="11">
        <f t="shared" si="7"/>
        <v>4.2437815640000015E-3</v>
      </c>
      <c r="BB34" s="11">
        <f t="shared" si="7"/>
        <v>0</v>
      </c>
      <c r="BC34" s="10">
        <f t="shared" si="7"/>
        <v>0</v>
      </c>
      <c r="BD34" s="238"/>
    </row>
    <row r="35" spans="2:56" ht="17.149999999999999" customHeight="1">
      <c r="B35" s="9" t="s">
        <v>153</v>
      </c>
      <c r="C35" s="57">
        <f>1/$A$1*'[1]44094418Exp'!B$265</f>
        <v>4.3386733739999996E-2</v>
      </c>
      <c r="D35" s="27">
        <f>1/$A$1*'[1]44094418Exp'!C$265</f>
        <v>6.4585742339999988E-2</v>
      </c>
      <c r="E35" s="27">
        <f>1/$A$1*'[1]44094418Exp'!D$265</f>
        <v>9.9022287899999978E-2</v>
      </c>
      <c r="F35" s="27">
        <f>1/$A$1*'[1]44094418Exp'!E$265</f>
        <v>5.7128861779999998E-2</v>
      </c>
      <c r="G35" s="27">
        <f>1/$A$1*'[1]44094418Exp'!F$265</f>
        <v>3.839452035999999E-2</v>
      </c>
      <c r="H35" s="27">
        <f>1/$A$1*'[1]44094418Exp'!G$265</f>
        <v>2.2347895800000003E-2</v>
      </c>
      <c r="I35" s="27">
        <f>1/$A$1*'[1]44094418Exp'!H$265</f>
        <v>1.55743379E-2</v>
      </c>
      <c r="J35" s="27">
        <f>1/$A$1*'[1]44094418Exp'!I$265</f>
        <v>1.067479528E-2</v>
      </c>
      <c r="K35" s="27">
        <f>1/$A$1*'[1]44094418Exp'!J$265</f>
        <v>1.2973431519999998E-2</v>
      </c>
      <c r="L35" s="27">
        <f>1/$A$1*'[1]44094418Exp'!K$265</f>
        <v>1.1026573880000001E-2</v>
      </c>
      <c r="M35" s="27">
        <f>1/$A$1*'[1]44094418Exp'!L$265</f>
        <v>6.9181824800000008E-3</v>
      </c>
      <c r="N35" s="27">
        <f>1/$A$1*'[1]44094418Exp'!M$265</f>
        <v>5.6643931399999996E-3</v>
      </c>
      <c r="O35" s="27">
        <f>1/$A$1*'[1]44094418Exp'!N$265</f>
        <v>5.0284445399999995E-3</v>
      </c>
      <c r="P35" s="27">
        <f>1/$A$1*'[1]44094418Exp'!O$265</f>
        <v>4.25145616E-3</v>
      </c>
      <c r="Q35" s="27">
        <f>1/$A$1*'[1]44094418Exp'!P$265</f>
        <v>6.0691161999999995E-3</v>
      </c>
      <c r="R35" s="27">
        <f>1/$A$1*'[1]44094418Exp'!Q$265</f>
        <v>8.879849720000001E-3</v>
      </c>
      <c r="S35" s="27">
        <f>1/$A$1*'[1]44094418Exp'!R$265</f>
        <v>8.7859534999999989E-3</v>
      </c>
      <c r="T35" s="27">
        <f>1/$A$1*'[1]44094418Exp'!S$265</f>
        <v>5.4702568199999999E-3</v>
      </c>
      <c r="U35" s="27">
        <f>1/$A$1*'[1]44094418Exp'!T$265</f>
        <v>9.72480446E-3</v>
      </c>
      <c r="V35" s="27">
        <f>1/$A$1*'[1]44094418Exp'!U$265</f>
        <v>8.9279923599999995E-3</v>
      </c>
      <c r="W35" s="27">
        <f>1/$A$1*'[1]44094418Exp'!V$265</f>
        <v>5.3509565200000001E-3</v>
      </c>
      <c r="X35" s="27">
        <f>1/$A$1*'[1]44094418Exp'!W$265</f>
        <v>2.3566919599999998E-3</v>
      </c>
      <c r="Y35" s="27">
        <f>1/$A$1*'[1]44094418Exp'!X$265</f>
        <v>2.3262959200599999E-3</v>
      </c>
      <c r="Z35" s="27">
        <f>1/$A$1*'[1]44094418Exp'!Y$265</f>
        <v>2.1781902419200001E-3</v>
      </c>
      <c r="AA35" s="27">
        <f>1/$A$1*'[1]44094418Exp'!Z$265</f>
        <v>0</v>
      </c>
      <c r="AB35" s="28">
        <f>1/$A$1*'[1]44094418Exp'!AA$265</f>
        <v>0</v>
      </c>
      <c r="AC35" s="55"/>
      <c r="AD35" s="57">
        <f>1/1000*'[1]44094418Exp'!AB$265</f>
        <v>9.178730999999999E-3</v>
      </c>
      <c r="AE35" s="27">
        <f>1/1000*'[1]44094418Exp'!AC$265</f>
        <v>1.1810988E-2</v>
      </c>
      <c r="AF35" s="27">
        <f>1/1000*'[1]44094418Exp'!AD$265</f>
        <v>1.6435427000000002E-2</v>
      </c>
      <c r="AG35" s="27">
        <f>1/1000*'[1]44094418Exp'!AE$265</f>
        <v>1.0566186999999999E-2</v>
      </c>
      <c r="AH35" s="27">
        <f>1/1000*'[1]44094418Exp'!AF$265</f>
        <v>9.9638149999999991E-3</v>
      </c>
      <c r="AI35" s="27">
        <f>1/1000*'[1]44094418Exp'!AG$265</f>
        <v>5.9155459999999998E-3</v>
      </c>
      <c r="AJ35" s="27">
        <f>1/1000*'[1]44094418Exp'!AH$265</f>
        <v>4.5986109999999998E-3</v>
      </c>
      <c r="AK35" s="27">
        <f>1/1000*'[1]44094418Exp'!AI$265</f>
        <v>4.569221E-3</v>
      </c>
      <c r="AL35" s="27">
        <f>1/1000*'[1]44094418Exp'!AJ$265</f>
        <v>7.5901199999999988E-3</v>
      </c>
      <c r="AM35" s="27">
        <f>1/1000*'[1]44094418Exp'!AK$265</f>
        <v>6.2688020000000004E-3</v>
      </c>
      <c r="AN35" s="27">
        <f>1/1000*'[1]44094418Exp'!AL$265</f>
        <v>4.8226239999999993E-3</v>
      </c>
      <c r="AO35" s="27">
        <f>1/1000*'[1]44094418Exp'!AM$265</f>
        <v>4.0036139999999991E-3</v>
      </c>
      <c r="AP35" s="27">
        <f>1/1000*'[1]44094418Exp'!AN$265</f>
        <v>3.6125139999999994E-3</v>
      </c>
      <c r="AQ35" s="27">
        <f>1/1000*'[1]44094418Exp'!AO$265</f>
        <v>3.2308979999999998E-3</v>
      </c>
      <c r="AR35" s="27">
        <f>1/1000*'[1]44094418Exp'!AP$265</f>
        <v>3.3163930000000004E-3</v>
      </c>
      <c r="AS35" s="27">
        <f>1/1000*'[1]44094418Exp'!AQ$265</f>
        <v>4.7331829999999993E-3</v>
      </c>
      <c r="AT35" s="27">
        <f>1/1000*'[1]44094418Exp'!AR$265</f>
        <v>4.7022719999999995E-3</v>
      </c>
      <c r="AU35" s="27">
        <f>1/1000*'[1]44094418Exp'!AS$265</f>
        <v>4.0952089999999998E-3</v>
      </c>
      <c r="AV35" s="27">
        <f>1/1000*'[1]44094418Exp'!AT$265</f>
        <v>4.7234310000000002E-3</v>
      </c>
      <c r="AW35" s="27">
        <f>1/1000*'[1]44094418Exp'!AU$265</f>
        <v>4.6917950000000012E-3</v>
      </c>
      <c r="AX35" s="27">
        <f>1/1000*'[1]44094418Exp'!AV$265</f>
        <v>2.6613369999999997E-3</v>
      </c>
      <c r="AY35" s="27">
        <f>1/1000*'[1]44094418Exp'!AW$265</f>
        <v>1.2512479999999999E-3</v>
      </c>
      <c r="AZ35" s="27">
        <f>1/1000*'[1]44094418Exp'!AX$265</f>
        <v>1.288944E-3</v>
      </c>
      <c r="BA35" s="27">
        <f>1/1000*'[1]44094418Exp'!AY$265</f>
        <v>9.5427014499999997E-4</v>
      </c>
      <c r="BB35" s="27">
        <f>1/1000*'[1]44094418Exp'!AZ$265</f>
        <v>0</v>
      </c>
      <c r="BC35" s="28">
        <f>1/1000*'[1]44094418Exp'!BA$265</f>
        <v>0</v>
      </c>
      <c r="BD35" s="238"/>
    </row>
    <row r="36" spans="2:56" ht="12.75" customHeight="1">
      <c r="B36" s="4" t="s">
        <v>119</v>
      </c>
      <c r="C36" s="243">
        <f>1/$A$1*'[1]44094418Exp'!B$245</f>
        <v>7.9629860799999997E-3</v>
      </c>
      <c r="D36" s="11">
        <f>1/$A$1*'[1]44094418Exp'!C$245</f>
        <v>1.8862703519999999E-2</v>
      </c>
      <c r="E36" s="11">
        <f>1/$A$1*'[1]44094418Exp'!D$245</f>
        <v>1.6631784639999998E-2</v>
      </c>
      <c r="F36" s="11">
        <f>1/$A$1*'[1]44094418Exp'!E$245</f>
        <v>1.5670533139999998E-2</v>
      </c>
      <c r="G36" s="11">
        <f>1/$A$1*'[1]44094418Exp'!F$245</f>
        <v>1.0722842519999999E-2</v>
      </c>
      <c r="H36" s="11">
        <f>1/$A$1*'[1]44094418Exp'!G$245</f>
        <v>9.7180101000000005E-3</v>
      </c>
      <c r="I36" s="11">
        <f>1/$A$1*'[1]44094418Exp'!H$245</f>
        <v>7.46504848E-3</v>
      </c>
      <c r="J36" s="11">
        <f>1/$A$1*'[1]44094418Exp'!I$245</f>
        <v>6.6206224599999995E-3</v>
      </c>
      <c r="K36" s="11">
        <f>1/$A$1*'[1]44094418Exp'!J$245</f>
        <v>6.8947169200000002E-3</v>
      </c>
      <c r="L36" s="11">
        <f>1/$A$1*'[1]44094418Exp'!K$245</f>
        <v>4.38931206E-3</v>
      </c>
      <c r="M36" s="11">
        <f>1/$A$1*'[1]44094418Exp'!L$245</f>
        <v>2.9827304E-3</v>
      </c>
      <c r="N36" s="11">
        <f>1/$A$1*'[1]44094418Exp'!M$245</f>
        <v>2.0659808399999999E-3</v>
      </c>
      <c r="O36" s="11">
        <f>1/$A$1*'[1]44094418Exp'!N$245</f>
        <v>2.1723119599999998E-3</v>
      </c>
      <c r="P36" s="11">
        <f>1/$A$1*'[1]44094418Exp'!O$245</f>
        <v>1.7799213599999999E-3</v>
      </c>
      <c r="Q36" s="11">
        <f>1/$A$1*'[1]44094418Exp'!P$245</f>
        <v>1.4237764799999999E-3</v>
      </c>
      <c r="R36" s="11">
        <f>1/$A$1*'[1]44094418Exp'!Q$245</f>
        <v>2.0371464399999996E-3</v>
      </c>
      <c r="S36" s="11">
        <f>1/$A$1*'[1]44094418Exp'!R$245</f>
        <v>1.91212798E-3</v>
      </c>
      <c r="T36" s="11">
        <f>1/$A$1*'[1]44094418Exp'!S$245</f>
        <v>1.3356117599999998E-3</v>
      </c>
      <c r="U36" s="11">
        <f>1/$A$1*'[1]44094418Exp'!T$245</f>
        <v>1.9429549999999999E-3</v>
      </c>
      <c r="V36" s="11">
        <f>1/$A$1*'[1]44094418Exp'!U$245</f>
        <v>8.5648891999999988E-4</v>
      </c>
      <c r="W36" s="11">
        <f>1/$A$1*'[1]44094418Exp'!V$245</f>
        <v>6.3856029999999992E-4</v>
      </c>
      <c r="X36" s="11">
        <f>1/$A$1*'[1]44094418Exp'!W$245</f>
        <v>5.7732513999999993E-4</v>
      </c>
      <c r="Y36" s="11">
        <f>1/$A$1*'[1]44094418Exp'!X$245</f>
        <v>3.2456233599999999E-4</v>
      </c>
      <c r="Z36" s="11">
        <f>1/$A$1*'[1]44094418Exp'!Y$245</f>
        <v>1.5003476305999999E-3</v>
      </c>
      <c r="AA36" s="11">
        <f>1/$A$1*'[1]44094418Exp'!Z$245</f>
        <v>0</v>
      </c>
      <c r="AB36" s="10">
        <f>1/$A$1*'[1]44094418Exp'!AA$245</f>
        <v>0</v>
      </c>
      <c r="AC36" s="55"/>
      <c r="AD36" s="243">
        <f>1/1000*'[1]44094418Exp'!AB$245</f>
        <v>1.8277839999999998E-3</v>
      </c>
      <c r="AE36" s="11">
        <f>1/1000*'[1]44094418Exp'!AC$245</f>
        <v>2.4488890000000001E-3</v>
      </c>
      <c r="AF36" s="11">
        <f>1/1000*'[1]44094418Exp'!AD$245</f>
        <v>2.5259589999999999E-3</v>
      </c>
      <c r="AG36" s="11">
        <f>1/1000*'[1]44094418Exp'!AE$245</f>
        <v>3.2265629999999996E-3</v>
      </c>
      <c r="AH36" s="11">
        <f>1/1000*'[1]44094418Exp'!AF$245</f>
        <v>2.748964E-3</v>
      </c>
      <c r="AI36" s="11">
        <f>1/1000*'[1]44094418Exp'!AG$245</f>
        <v>3.4226880000000001E-3</v>
      </c>
      <c r="AJ36" s="11">
        <f>1/1000*'[1]44094418Exp'!AH$245</f>
        <v>2.4909659999999998E-3</v>
      </c>
      <c r="AK36" s="11">
        <f>1/1000*'[1]44094418Exp'!AI$245</f>
        <v>3.075614E-3</v>
      </c>
      <c r="AL36" s="11">
        <f>1/1000*'[1]44094418Exp'!AJ$245</f>
        <v>4.0209239999999995E-3</v>
      </c>
      <c r="AM36" s="11">
        <f>1/1000*'[1]44094418Exp'!AK$245</f>
        <v>2.7127420000000002E-3</v>
      </c>
      <c r="AN36" s="11">
        <f>1/1000*'[1]44094418Exp'!AL$245</f>
        <v>2.4853240000000001E-3</v>
      </c>
      <c r="AO36" s="11">
        <f>1/1000*'[1]44094418Exp'!AM$245</f>
        <v>1.7792179999999997E-3</v>
      </c>
      <c r="AP36" s="11">
        <f>1/1000*'[1]44094418Exp'!AN$245</f>
        <v>1.4799849999999999E-3</v>
      </c>
      <c r="AQ36" s="11">
        <f>1/1000*'[1]44094418Exp'!AO$245</f>
        <v>1.2101009999999999E-3</v>
      </c>
      <c r="AR36" s="11">
        <f>1/1000*'[1]44094418Exp'!AP$245</f>
        <v>9.2690999999999997E-4</v>
      </c>
      <c r="AS36" s="11">
        <f>1/1000*'[1]44094418Exp'!AQ$245</f>
        <v>1.3768770000000001E-3</v>
      </c>
      <c r="AT36" s="11">
        <f>1/1000*'[1]44094418Exp'!AR$245</f>
        <v>1.21546E-3</v>
      </c>
      <c r="AU36" s="11">
        <f>1/1000*'[1]44094418Exp'!AS$245</f>
        <v>9.6456299999999999E-4</v>
      </c>
      <c r="AV36" s="11">
        <f>1/1000*'[1]44094418Exp'!AT$245</f>
        <v>1.1640600000000002E-3</v>
      </c>
      <c r="AW36" s="11">
        <f>1/1000*'[1]44094418Exp'!AU$245</f>
        <v>4.980439999999999E-4</v>
      </c>
      <c r="AX36" s="11">
        <f>1/1000*'[1]44094418Exp'!AV$245</f>
        <v>3.6821199999999998E-4</v>
      </c>
      <c r="AY36" s="11">
        <f>1/1000*'[1]44094418Exp'!AW$245</f>
        <v>2.9110899999999995E-4</v>
      </c>
      <c r="AZ36" s="11">
        <f>1/1000*'[1]44094418Exp'!AX$245</f>
        <v>1.8899999999999999E-4</v>
      </c>
      <c r="BA36" s="11">
        <f>1/1000*'[1]44094418Exp'!AY$245</f>
        <v>6.4487219500000009E-4</v>
      </c>
      <c r="BB36" s="11">
        <f>1/1000*'[1]44094418Exp'!AZ$245</f>
        <v>0</v>
      </c>
      <c r="BC36" s="10">
        <f>1/1000*'[1]44094418Exp'!BA$245</f>
        <v>0</v>
      </c>
      <c r="BD36" s="238"/>
    </row>
    <row r="37" spans="2:56" ht="12.75" customHeight="1">
      <c r="B37" s="7" t="s">
        <v>23</v>
      </c>
      <c r="C37" s="59">
        <f t="shared" ref="C37:AB37" si="8">SUM(C35:C35)-SUM(C36:C36)</f>
        <v>3.5423747659999998E-2</v>
      </c>
      <c r="D37" s="40">
        <f t="shared" si="8"/>
        <v>4.5723038819999992E-2</v>
      </c>
      <c r="E37" s="40">
        <f t="shared" si="8"/>
        <v>8.2390503259999984E-2</v>
      </c>
      <c r="F37" s="40">
        <f t="shared" si="8"/>
        <v>4.145832864E-2</v>
      </c>
      <c r="G37" s="40">
        <f t="shared" si="8"/>
        <v>2.7671677839999992E-2</v>
      </c>
      <c r="H37" s="40">
        <f t="shared" si="8"/>
        <v>1.2629885700000003E-2</v>
      </c>
      <c r="I37" s="40">
        <f t="shared" si="8"/>
        <v>8.1092894200000005E-3</v>
      </c>
      <c r="J37" s="40">
        <f t="shared" si="8"/>
        <v>4.0541728200000002E-3</v>
      </c>
      <c r="K37" s="40">
        <f t="shared" si="8"/>
        <v>6.0787145999999983E-3</v>
      </c>
      <c r="L37" s="40">
        <f t="shared" si="8"/>
        <v>6.6372618200000013E-3</v>
      </c>
      <c r="M37" s="40">
        <f t="shared" si="8"/>
        <v>3.9354520800000004E-3</v>
      </c>
      <c r="N37" s="40">
        <f t="shared" si="8"/>
        <v>3.5984122999999997E-3</v>
      </c>
      <c r="O37" s="40">
        <f t="shared" si="8"/>
        <v>2.8561325799999998E-3</v>
      </c>
      <c r="P37" s="40">
        <f t="shared" si="8"/>
        <v>2.4715348000000003E-3</v>
      </c>
      <c r="Q37" s="40">
        <f t="shared" si="8"/>
        <v>4.6453397199999998E-3</v>
      </c>
      <c r="R37" s="40">
        <f t="shared" si="8"/>
        <v>6.8427032800000009E-3</v>
      </c>
      <c r="S37" s="40">
        <f t="shared" si="8"/>
        <v>6.8738255199999989E-3</v>
      </c>
      <c r="T37" s="40">
        <f t="shared" si="8"/>
        <v>4.1346450599999999E-3</v>
      </c>
      <c r="U37" s="40">
        <f t="shared" si="8"/>
        <v>7.7818494600000003E-3</v>
      </c>
      <c r="V37" s="40">
        <f t="shared" si="8"/>
        <v>8.0715034399999989E-3</v>
      </c>
      <c r="W37" s="40">
        <f t="shared" si="8"/>
        <v>4.7123962199999998E-3</v>
      </c>
      <c r="X37" s="40">
        <f t="shared" si="8"/>
        <v>1.7793668199999999E-3</v>
      </c>
      <c r="Y37" s="40">
        <f t="shared" si="8"/>
        <v>2.0017335840599999E-3</v>
      </c>
      <c r="Z37" s="40">
        <f t="shared" si="8"/>
        <v>6.7784261132000016E-4</v>
      </c>
      <c r="AA37" s="40">
        <f t="shared" si="8"/>
        <v>0</v>
      </c>
      <c r="AB37" s="48">
        <f t="shared" si="8"/>
        <v>0</v>
      </c>
      <c r="AC37" s="55"/>
      <c r="AD37" s="59">
        <f t="shared" ref="AD37:BC37" si="9">SUM(AD35:AD35)-SUM(AD36:AD36)</f>
        <v>7.3509469999999992E-3</v>
      </c>
      <c r="AE37" s="40">
        <f t="shared" si="9"/>
        <v>9.3620989999999987E-3</v>
      </c>
      <c r="AF37" s="40">
        <f t="shared" si="9"/>
        <v>1.3909468000000003E-2</v>
      </c>
      <c r="AG37" s="40">
        <f t="shared" si="9"/>
        <v>7.3396239999999995E-3</v>
      </c>
      <c r="AH37" s="40">
        <f t="shared" si="9"/>
        <v>7.2148509999999996E-3</v>
      </c>
      <c r="AI37" s="40">
        <f t="shared" si="9"/>
        <v>2.4928579999999997E-3</v>
      </c>
      <c r="AJ37" s="40">
        <f t="shared" si="9"/>
        <v>2.107645E-3</v>
      </c>
      <c r="AK37" s="40">
        <f t="shared" si="9"/>
        <v>1.4936070000000001E-3</v>
      </c>
      <c r="AL37" s="40">
        <f t="shared" si="9"/>
        <v>3.5691959999999993E-3</v>
      </c>
      <c r="AM37" s="40">
        <f t="shared" si="9"/>
        <v>3.5560600000000002E-3</v>
      </c>
      <c r="AN37" s="40">
        <f t="shared" si="9"/>
        <v>2.3372999999999992E-3</v>
      </c>
      <c r="AO37" s="40">
        <f t="shared" si="9"/>
        <v>2.2243959999999991E-3</v>
      </c>
      <c r="AP37" s="40">
        <f t="shared" si="9"/>
        <v>2.1325289999999993E-3</v>
      </c>
      <c r="AQ37" s="40">
        <f t="shared" si="9"/>
        <v>2.020797E-3</v>
      </c>
      <c r="AR37" s="40">
        <f t="shared" si="9"/>
        <v>2.3894830000000004E-3</v>
      </c>
      <c r="AS37" s="40">
        <f t="shared" si="9"/>
        <v>3.356305999999999E-3</v>
      </c>
      <c r="AT37" s="40">
        <f t="shared" si="9"/>
        <v>3.4868119999999997E-3</v>
      </c>
      <c r="AU37" s="40">
        <f t="shared" si="9"/>
        <v>3.1306459999999999E-3</v>
      </c>
      <c r="AV37" s="40">
        <f t="shared" si="9"/>
        <v>3.559371E-3</v>
      </c>
      <c r="AW37" s="40">
        <f t="shared" si="9"/>
        <v>4.1937510000000016E-3</v>
      </c>
      <c r="AX37" s="40">
        <f t="shared" si="9"/>
        <v>2.2931249999999996E-3</v>
      </c>
      <c r="AY37" s="40">
        <f t="shared" si="9"/>
        <v>9.6013900000000004E-4</v>
      </c>
      <c r="AZ37" s="40">
        <f t="shared" si="9"/>
        <v>1.0999440000000001E-3</v>
      </c>
      <c r="BA37" s="40">
        <f t="shared" si="9"/>
        <v>3.0939794999999988E-4</v>
      </c>
      <c r="BB37" s="40">
        <f t="shared" si="9"/>
        <v>0</v>
      </c>
      <c r="BC37" s="48">
        <f t="shared" si="9"/>
        <v>0</v>
      </c>
      <c r="BD37" s="238"/>
    </row>
    <row r="38" spans="2:56" ht="17.149999999999999" customHeight="1">
      <c r="B38" s="9" t="s">
        <v>154</v>
      </c>
      <c r="C38" s="57">
        <f t="shared" ref="C38:AB38" si="10">C5-SUM(C6,C9,C13,C14,C23,C35)</f>
        <v>0.2081515424799969</v>
      </c>
      <c r="D38" s="27">
        <f t="shared" si="10"/>
        <v>0.17635657430000107</v>
      </c>
      <c r="E38" s="27">
        <f t="shared" si="10"/>
        <v>0.24371793073999815</v>
      </c>
      <c r="F38" s="27">
        <f t="shared" si="10"/>
        <v>0.3006093422799978</v>
      </c>
      <c r="G38" s="27">
        <f t="shared" si="10"/>
        <v>0.34774011942000138</v>
      </c>
      <c r="H38" s="27">
        <f t="shared" si="10"/>
        <v>0.40101151063999918</v>
      </c>
      <c r="I38" s="27">
        <f t="shared" si="10"/>
        <v>0.35629925188000033</v>
      </c>
      <c r="J38" s="27">
        <f t="shared" si="10"/>
        <v>0.37576908532000042</v>
      </c>
      <c r="K38" s="27">
        <f t="shared" si="10"/>
        <v>0.31379416683999972</v>
      </c>
      <c r="L38" s="27">
        <f t="shared" si="10"/>
        <v>0.2922954924400003</v>
      </c>
      <c r="M38" s="27">
        <f t="shared" si="10"/>
        <v>0.3450032250999997</v>
      </c>
      <c r="N38" s="27">
        <f t="shared" si="10"/>
        <v>0.3704452844400008</v>
      </c>
      <c r="O38" s="27">
        <f t="shared" si="10"/>
        <v>0.30782168732000015</v>
      </c>
      <c r="P38" s="27">
        <f t="shared" si="10"/>
        <v>0.36170053821999959</v>
      </c>
      <c r="Q38" s="27">
        <f t="shared" si="10"/>
        <v>0.42934206783999995</v>
      </c>
      <c r="R38" s="27">
        <f t="shared" si="10"/>
        <v>0.44843136842000031</v>
      </c>
      <c r="S38" s="27">
        <f t="shared" si="10"/>
        <v>0.53100824381999923</v>
      </c>
      <c r="T38" s="27">
        <f t="shared" si="10"/>
        <v>0.43752085622000014</v>
      </c>
      <c r="U38" s="27">
        <f t="shared" si="10"/>
        <v>0.49346602036000031</v>
      </c>
      <c r="V38" s="27">
        <f t="shared" si="10"/>
        <v>0.44015170289999905</v>
      </c>
      <c r="W38" s="27">
        <f t="shared" si="10"/>
        <v>0.53638421479999954</v>
      </c>
      <c r="X38" s="27">
        <f t="shared" si="10"/>
        <v>0.58587443463818145</v>
      </c>
      <c r="Y38" s="27">
        <f t="shared" si="10"/>
        <v>0.45832535989099954</v>
      </c>
      <c r="Z38" s="27">
        <f t="shared" si="10"/>
        <v>0.47326333749519955</v>
      </c>
      <c r="AA38" s="27">
        <f t="shared" si="10"/>
        <v>0</v>
      </c>
      <c r="AB38" s="28">
        <f t="shared" si="10"/>
        <v>0</v>
      </c>
      <c r="AC38" s="55"/>
      <c r="AD38" s="57">
        <f t="shared" ref="AD38:BC38" si="11">AD5-SUM(AD6,AD9,AD13,AD14,AD23,AD35)</f>
        <v>5.7517718000000162E-2</v>
      </c>
      <c r="AE38" s="27">
        <f t="shared" si="11"/>
        <v>4.3427637000000296E-2</v>
      </c>
      <c r="AF38" s="27">
        <f t="shared" si="11"/>
        <v>5.5569795000000144E-2</v>
      </c>
      <c r="AG38" s="27">
        <f t="shared" si="11"/>
        <v>7.439815999999988E-2</v>
      </c>
      <c r="AH38" s="27">
        <f t="shared" si="11"/>
        <v>9.9415615000000068E-2</v>
      </c>
      <c r="AI38" s="27">
        <f t="shared" si="11"/>
        <v>0.11797955499999979</v>
      </c>
      <c r="AJ38" s="27">
        <f t="shared" si="11"/>
        <v>0.1278193099999998</v>
      </c>
      <c r="AK38" s="27">
        <f t="shared" si="11"/>
        <v>0.16286696000000001</v>
      </c>
      <c r="AL38" s="27">
        <f t="shared" si="11"/>
        <v>0.15229090699999992</v>
      </c>
      <c r="AM38" s="27">
        <f t="shared" si="11"/>
        <v>0.14863756900000025</v>
      </c>
      <c r="AN38" s="27">
        <f t="shared" si="11"/>
        <v>0.16842439199999992</v>
      </c>
      <c r="AO38" s="27">
        <f t="shared" si="11"/>
        <v>0.20292071699999992</v>
      </c>
      <c r="AP38" s="27">
        <f t="shared" si="11"/>
        <v>0.19133575699999972</v>
      </c>
      <c r="AQ38" s="27">
        <f t="shared" si="11"/>
        <v>0.1971973690000004</v>
      </c>
      <c r="AR38" s="27">
        <f t="shared" si="11"/>
        <v>0.2294656639999999</v>
      </c>
      <c r="AS38" s="27">
        <f t="shared" si="11"/>
        <v>0.2108896899999998</v>
      </c>
      <c r="AT38" s="27">
        <f t="shared" si="11"/>
        <v>0.2072737420000007</v>
      </c>
      <c r="AU38" s="27">
        <f t="shared" si="11"/>
        <v>0.24990841899999949</v>
      </c>
      <c r="AV38" s="27">
        <f t="shared" si="11"/>
        <v>0.23699630600000021</v>
      </c>
      <c r="AW38" s="27">
        <f t="shared" si="11"/>
        <v>0.20798594399999959</v>
      </c>
      <c r="AX38" s="27">
        <f t="shared" si="11"/>
        <v>0.23877101200000028</v>
      </c>
      <c r="AY38" s="27">
        <f t="shared" si="11"/>
        <v>0.26687846099999968</v>
      </c>
      <c r="AZ38" s="27">
        <f t="shared" si="11"/>
        <v>0.19937354799999973</v>
      </c>
      <c r="BA38" s="27">
        <f t="shared" si="11"/>
        <v>0.18425441990100011</v>
      </c>
      <c r="BB38" s="27">
        <f t="shared" si="11"/>
        <v>0</v>
      </c>
      <c r="BC38" s="28">
        <f t="shared" si="11"/>
        <v>0</v>
      </c>
      <c r="BD38" s="238"/>
    </row>
    <row r="39" spans="2:56" ht="12.75" customHeight="1">
      <c r="B39" s="4" t="s">
        <v>28</v>
      </c>
      <c r="C39" s="243">
        <f>1/$A$1*'[1]44094418Exp'!B$15</f>
        <v>0.12863213075999999</v>
      </c>
      <c r="D39" s="11">
        <f>1/$A$1*'[1]44094418Exp'!C$15</f>
        <v>9.9725537739999995E-2</v>
      </c>
      <c r="E39" s="11">
        <f>1/$A$1*'[1]44094418Exp'!D$15</f>
        <v>0.16469381925999999</v>
      </c>
      <c r="F39" s="11">
        <f>1/$A$1*'[1]44094418Exp'!E$15</f>
        <v>0.19926560591999998</v>
      </c>
      <c r="G39" s="11">
        <f>1/$A$1*'[1]44094418Exp'!F$15</f>
        <v>0.25941153433999997</v>
      </c>
      <c r="H39" s="11">
        <f>1/$A$1*'[1]44094418Exp'!G$15</f>
        <v>0.28772367351999995</v>
      </c>
      <c r="I39" s="11">
        <f>1/$A$1*'[1]44094418Exp'!H$15</f>
        <v>0.24714970467999997</v>
      </c>
      <c r="J39" s="11">
        <f>1/$A$1*'[1]44094418Exp'!I$15</f>
        <v>0.28121027105999996</v>
      </c>
      <c r="K39" s="11">
        <f>1/$A$1*'[1]44094418Exp'!J$15</f>
        <v>0.22544032573999997</v>
      </c>
      <c r="L39" s="11">
        <f>1/$A$1*'[1]44094418Exp'!K$15</f>
        <v>0.22868028456</v>
      </c>
      <c r="M39" s="11">
        <f>1/$A$1*'[1]44094418Exp'!L$15</f>
        <v>0.24847029535999998</v>
      </c>
      <c r="N39" s="11">
        <f>1/$A$1*'[1]44094418Exp'!M$15</f>
        <v>0.25415874455999998</v>
      </c>
      <c r="O39" s="11">
        <f>1/$A$1*'[1]44094418Exp'!N$15</f>
        <v>0.21923918645999996</v>
      </c>
      <c r="P39" s="11">
        <f>1/$A$1*'[1]44094418Exp'!O$15</f>
        <v>0.22706265903999998</v>
      </c>
      <c r="Q39" s="11">
        <f>1/$A$1*'[1]44094418Exp'!P$15</f>
        <v>0.26377209417999997</v>
      </c>
      <c r="R39" s="11">
        <f>1/$A$1*'[1]44094418Exp'!Q$15</f>
        <v>0.23392496273999996</v>
      </c>
      <c r="S39" s="11">
        <f>1/$A$1*'[1]44094418Exp'!R$15</f>
        <v>0.24180368589999998</v>
      </c>
      <c r="T39" s="11">
        <f>1/$A$1*'[1]44094418Exp'!S$15</f>
        <v>0.22566381152000001</v>
      </c>
      <c r="U39" s="11">
        <f>1/$A$1*'[1]44094418Exp'!T$15</f>
        <v>0.22307746804</v>
      </c>
      <c r="V39" s="11">
        <f>1/$A$1*'[1]44094418Exp'!U$15</f>
        <v>0.18703453579999996</v>
      </c>
      <c r="W39" s="11">
        <f>1/$A$1*'[1]44094418Exp'!V$15</f>
        <v>0.23914588922000002</v>
      </c>
      <c r="X39" s="11">
        <f>1/$A$1*'[1]44094418Exp'!W$15</f>
        <v>0.23598045254</v>
      </c>
      <c r="Y39" s="11">
        <f>1/$A$1*'[1]44094418Exp'!X$15</f>
        <v>0.17925342341619996</v>
      </c>
      <c r="Z39" s="11">
        <f>1/$A$1*'[1]44094418Exp'!Y$15</f>
        <v>0.16263002505679997</v>
      </c>
      <c r="AA39" s="11">
        <f>1/$A$1*'[1]44094418Exp'!Z$15</f>
        <v>0</v>
      </c>
      <c r="AB39" s="10">
        <f>1/$A$1*'[1]44094418Exp'!AA$15</f>
        <v>0</v>
      </c>
      <c r="AC39" s="55"/>
      <c r="AD39" s="243">
        <f>1/1000*'[1]44094418Exp'!AB$15</f>
        <v>3.5263727000000002E-2</v>
      </c>
      <c r="AE39" s="11">
        <f>1/1000*'[1]44094418Exp'!AC$15</f>
        <v>2.4453077E-2</v>
      </c>
      <c r="AF39" s="11">
        <f>1/1000*'[1]44094418Exp'!AD$15</f>
        <v>3.7559568000000002E-2</v>
      </c>
      <c r="AG39" s="11">
        <f>1/1000*'[1]44094418Exp'!AE$15</f>
        <v>5.0114381999999999E-2</v>
      </c>
      <c r="AH39" s="11">
        <f>1/1000*'[1]44094418Exp'!AF$15</f>
        <v>6.9833702999999997E-2</v>
      </c>
      <c r="AI39" s="11">
        <f>1/1000*'[1]44094418Exp'!AG$15</f>
        <v>7.9311503000000005E-2</v>
      </c>
      <c r="AJ39" s="11">
        <f>1/1000*'[1]44094418Exp'!AH$15</f>
        <v>8.7736830000000002E-2</v>
      </c>
      <c r="AK39" s="11">
        <f>1/1000*'[1]44094418Exp'!AI$15</f>
        <v>0.11768031700000001</v>
      </c>
      <c r="AL39" s="11">
        <f>1/1000*'[1]44094418Exp'!AJ$15</f>
        <v>0.10625486699999999</v>
      </c>
      <c r="AM39" s="11">
        <f>1/1000*'[1]44094418Exp'!AK$15</f>
        <v>0.11828987899999999</v>
      </c>
      <c r="AN39" s="11">
        <f>1/1000*'[1]44094418Exp'!AL$15</f>
        <v>0.12972560599999999</v>
      </c>
      <c r="AO39" s="11">
        <f>1/1000*'[1]44094418Exp'!AM$15</f>
        <v>0.15854618499999998</v>
      </c>
      <c r="AP39" s="11">
        <f>1/1000*'[1]44094418Exp'!AN$15</f>
        <v>0.15170328199999999</v>
      </c>
      <c r="AQ39" s="11">
        <f>1/1000*'[1]44094418Exp'!AO$15</f>
        <v>0.145081456</v>
      </c>
      <c r="AR39" s="11">
        <f>1/1000*'[1]44094418Exp'!AP$15</f>
        <v>0.16788464</v>
      </c>
      <c r="AS39" s="11">
        <f>1/1000*'[1]44094418Exp'!AQ$15</f>
        <v>0.13705841000000002</v>
      </c>
      <c r="AT39" s="11">
        <f>1/1000*'[1]44094418Exp'!AR$15</f>
        <v>0.12407027900000001</v>
      </c>
      <c r="AU39" s="11">
        <f>1/1000*'[1]44094418Exp'!AS$15</f>
        <v>0.15377824999999998</v>
      </c>
      <c r="AV39" s="11">
        <f>1/1000*'[1]44094418Exp'!AT$15</f>
        <v>0.149472472</v>
      </c>
      <c r="AW39" s="11">
        <f>1/1000*'[1]44094418Exp'!AU$15</f>
        <v>0.12539230900000001</v>
      </c>
      <c r="AX39" s="11">
        <f>1/1000*'[1]44094418Exp'!AV$15</f>
        <v>0.146712655</v>
      </c>
      <c r="AY39" s="11">
        <f>1/1000*'[1]44094418Exp'!AW$15</f>
        <v>0.14769452799999999</v>
      </c>
      <c r="AZ39" s="11">
        <f>1/1000*'[1]44094418Exp'!AX$15</f>
        <v>0.11302372500000001</v>
      </c>
      <c r="BA39" s="11">
        <f>1/1000*'[1]44094418Exp'!AY$15</f>
        <v>9.6769835315000011E-2</v>
      </c>
      <c r="BB39" s="11">
        <f>1/1000*'[1]44094418Exp'!AZ$15</f>
        <v>0</v>
      </c>
      <c r="BC39" s="10">
        <f>1/1000*'[1]44094418Exp'!BA$15</f>
        <v>0</v>
      </c>
      <c r="BD39" s="238"/>
    </row>
    <row r="40" spans="2:56" ht="12.75" customHeight="1">
      <c r="B40" s="4" t="s">
        <v>92</v>
      </c>
      <c r="C40" s="243">
        <f>1/$A$1*'[1]44094418Exp'!B$108</f>
        <v>4.6760889E-3</v>
      </c>
      <c r="D40" s="11">
        <f>1/$A$1*'[1]44094418Exp'!C$108</f>
        <v>1.4314162420000002E-2</v>
      </c>
      <c r="E40" s="11">
        <f>1/$A$1*'[1]44094418Exp'!D$108</f>
        <v>1.8879297399999996E-3</v>
      </c>
      <c r="F40" s="11">
        <f>1/$A$1*'[1]44094418Exp'!E$108</f>
        <v>8.1608578999999987E-3</v>
      </c>
      <c r="G40" s="11">
        <f>1/$A$1*'[1]44094418Exp'!F$108</f>
        <v>1.1600181799999998E-3</v>
      </c>
      <c r="H40" s="11">
        <f>1/$A$1*'[1]44094418Exp'!G$108</f>
        <v>5.6102954399999995E-3</v>
      </c>
      <c r="I40" s="11">
        <f>1/$A$1*'[1]44094418Exp'!H$108</f>
        <v>3.047600768E-2</v>
      </c>
      <c r="J40" s="11">
        <f>1/$A$1*'[1]44094418Exp'!I$108</f>
        <v>4.68002456E-3</v>
      </c>
      <c r="K40" s="11">
        <f>1/$A$1*'[1]44094418Exp'!J$108</f>
        <v>1.3397570339999998E-2</v>
      </c>
      <c r="L40" s="11">
        <f>1/$A$1*'[1]44094418Exp'!K$108</f>
        <v>1.5572786179999999E-2</v>
      </c>
      <c r="M40" s="11">
        <f>1/$A$1*'[1]44094418Exp'!L$108</f>
        <v>5.0190189279999999E-2</v>
      </c>
      <c r="N40" s="11">
        <f>1/$A$1*'[1]44094418Exp'!M$108</f>
        <v>6.9091217579999989E-2</v>
      </c>
      <c r="O40" s="11">
        <f>1/$A$1*'[1]44094418Exp'!N$108</f>
        <v>5.120913882E-2</v>
      </c>
      <c r="P40" s="11">
        <f>1/$A$1*'[1]44094418Exp'!O$108</f>
        <v>9.9092643999999994E-2</v>
      </c>
      <c r="Q40" s="11">
        <f>1/$A$1*'[1]44094418Exp'!P$108</f>
        <v>0.12046289052</v>
      </c>
      <c r="R40" s="11">
        <f>1/$A$1*'[1]44094418Exp'!Q$108</f>
        <v>0.16990261651999997</v>
      </c>
      <c r="S40" s="11">
        <f>1/$A$1*'[1]44094418Exp'!R$108</f>
        <v>0.24187103443999997</v>
      </c>
      <c r="T40" s="11">
        <f>1/$A$1*'[1]44094418Exp'!S$108</f>
        <v>0.15955129708000002</v>
      </c>
      <c r="U40" s="11">
        <f>1/$A$1*'[1]44094418Exp'!T$108</f>
        <v>0.20957133217999996</v>
      </c>
      <c r="V40" s="11">
        <f>1/$A$1*'[1]44094418Exp'!U$108</f>
        <v>0.19342649942000001</v>
      </c>
      <c r="W40" s="11">
        <f>1/$A$1*'[1]44094418Exp'!V$108</f>
        <v>0.23149116829999997</v>
      </c>
      <c r="X40" s="11">
        <f>1/$A$1*'[1]44094418Exp'!W$108</f>
        <v>0.25808832321999997</v>
      </c>
      <c r="Y40" s="11">
        <f>1/$A$1*'[1]44094418Exp'!X$108</f>
        <v>0.226610295415</v>
      </c>
      <c r="Z40" s="11">
        <f>1/$A$1*'[1]44094418Exp'!Y$108</f>
        <v>0.26054716542539996</v>
      </c>
      <c r="AA40" s="11">
        <f>1/$A$1*'[1]44094418Exp'!Z$108</f>
        <v>0</v>
      </c>
      <c r="AB40" s="10">
        <f>1/$A$1*'[1]44094418Exp'!AA$108</f>
        <v>0</v>
      </c>
      <c r="AC40" s="55"/>
      <c r="AD40" s="243">
        <f>1/1000*'[1]44094418Exp'!AB$108</f>
        <v>4.9688299999999994E-4</v>
      </c>
      <c r="AE40" s="11">
        <f>1/1000*'[1]44094418Exp'!AC$108</f>
        <v>1.4842019999999998E-3</v>
      </c>
      <c r="AF40" s="11">
        <f>1/1000*'[1]44094418Exp'!AD$108</f>
        <v>4.4589199999999998E-4</v>
      </c>
      <c r="AG40" s="11">
        <f>1/1000*'[1]44094418Exp'!AE$108</f>
        <v>8.9819699999999988E-4</v>
      </c>
      <c r="AH40" s="11">
        <f>1/1000*'[1]44094418Exp'!AF$108</f>
        <v>4.2780999999999998E-4</v>
      </c>
      <c r="AI40" s="11">
        <f>1/1000*'[1]44094418Exp'!AG$108</f>
        <v>1.8786169999999997E-3</v>
      </c>
      <c r="AJ40" s="11">
        <f>1/1000*'[1]44094418Exp'!AH$108</f>
        <v>6.6230780000000001E-3</v>
      </c>
      <c r="AK40" s="11">
        <f>1/1000*'[1]44094418Exp'!AI$108</f>
        <v>1.4614300000000001E-3</v>
      </c>
      <c r="AL40" s="11">
        <f>1/1000*'[1]44094418Exp'!AJ$108</f>
        <v>4.0688510000000001E-3</v>
      </c>
      <c r="AM40" s="11">
        <f>1/1000*'[1]44094418Exp'!AK$108</f>
        <v>4.3097990000000004E-3</v>
      </c>
      <c r="AN40" s="11">
        <f>1/1000*'[1]44094418Exp'!AL$108</f>
        <v>1.4454705999999999E-2</v>
      </c>
      <c r="AO40" s="11">
        <f>1/1000*'[1]44094418Exp'!AM$108</f>
        <v>1.6775024999999999E-2</v>
      </c>
      <c r="AP40" s="11">
        <f>1/1000*'[1]44094418Exp'!AN$108</f>
        <v>1.4542908E-2</v>
      </c>
      <c r="AQ40" s="11">
        <f>1/1000*'[1]44094418Exp'!AO$108</f>
        <v>2.6437524999999996E-2</v>
      </c>
      <c r="AR40" s="11">
        <f>1/1000*'[1]44094418Exp'!AP$108</f>
        <v>3.0462976999999999E-2</v>
      </c>
      <c r="AS40" s="11">
        <f>1/1000*'[1]44094418Exp'!AQ$108</f>
        <v>4.4716138000000002E-2</v>
      </c>
      <c r="AT40" s="11">
        <f>1/1000*'[1]44094418Exp'!AR$108</f>
        <v>5.6874386999999998E-2</v>
      </c>
      <c r="AU40" s="11">
        <f>1/1000*'[1]44094418Exp'!AS$108</f>
        <v>5.9908819000000002E-2</v>
      </c>
      <c r="AV40" s="11">
        <f>1/1000*'[1]44094418Exp'!AT$108</f>
        <v>4.8330003999999996E-2</v>
      </c>
      <c r="AW40" s="11">
        <f>1/1000*'[1]44094418Exp'!AU$108</f>
        <v>4.4107442999999996E-2</v>
      </c>
      <c r="AX40" s="11">
        <f>1/1000*'[1]44094418Exp'!AV$108</f>
        <v>5.1893650999999999E-2</v>
      </c>
      <c r="AY40" s="11">
        <f>1/1000*'[1]44094418Exp'!AW$108</f>
        <v>5.6518736999999999E-2</v>
      </c>
      <c r="AZ40" s="11">
        <f>1/1000*'[1]44094418Exp'!AX$108</f>
        <v>4.7081781999999996E-2</v>
      </c>
      <c r="BA40" s="11">
        <f>1/1000*'[1]44094418Exp'!AY$108</f>
        <v>5.5490334504999995E-2</v>
      </c>
      <c r="BB40" s="11">
        <f>1/1000*'[1]44094418Exp'!AZ$108</f>
        <v>0</v>
      </c>
      <c r="BC40" s="10">
        <f>1/1000*'[1]44094418Exp'!BA$108</f>
        <v>0</v>
      </c>
      <c r="BD40" s="238"/>
    </row>
    <row r="41" spans="2:56" ht="12.75" customHeight="1">
      <c r="B41" s="4" t="s">
        <v>66</v>
      </c>
      <c r="C41" s="243">
        <f>1/$A$1*'[1]44094418Exp'!B$171</f>
        <v>1.278042094E-2</v>
      </c>
      <c r="D41" s="11">
        <f>1/$A$1*'[1]44094418Exp'!C$171</f>
        <v>1.3444921759999999E-2</v>
      </c>
      <c r="E41" s="11">
        <f>1/$A$1*'[1]44094418Exp'!D$171</f>
        <v>1.27216E-2</v>
      </c>
      <c r="F41" s="11">
        <f>1/$A$1*'[1]44094418Exp'!E$171</f>
        <v>1.4373982959999998E-2</v>
      </c>
      <c r="G41" s="11">
        <f>1/$A$1*'[1]44094418Exp'!F$171</f>
        <v>1.9510665E-2</v>
      </c>
      <c r="H41" s="11">
        <f>1/$A$1*'[1]44094418Exp'!G$171</f>
        <v>2.7558256000000003E-2</v>
      </c>
      <c r="I41" s="11">
        <f>1/$A$1*'[1]44094418Exp'!H$171</f>
        <v>2.0211989E-2</v>
      </c>
      <c r="J41" s="11">
        <f>1/$A$1*'[1]44094418Exp'!I$171</f>
        <v>1.861537034E-2</v>
      </c>
      <c r="K41" s="11">
        <f>1/$A$1*'[1]44094418Exp'!J$171</f>
        <v>1.87726805E-2</v>
      </c>
      <c r="L41" s="11">
        <f>1/$A$1*'[1]44094418Exp'!K$171</f>
        <v>6.6457417600000006E-3</v>
      </c>
      <c r="M41" s="11">
        <f>1/$A$1*'[1]44094418Exp'!L$171</f>
        <v>4.4576415799999995E-3</v>
      </c>
      <c r="N41" s="11">
        <f>1/$A$1*'[1]44094418Exp'!M$171</f>
        <v>4.2302954399999993E-3</v>
      </c>
      <c r="O41" s="11">
        <f>1/$A$1*'[1]44094418Exp'!N$171</f>
        <v>2.5055878399999998E-3</v>
      </c>
      <c r="P41" s="11">
        <f>1/$A$1*'[1]44094418Exp'!O$171</f>
        <v>1.2201804999999999E-3</v>
      </c>
      <c r="Q41" s="11">
        <f>1/$A$1*'[1]44094418Exp'!P$171</f>
        <v>9.3278415999999988E-4</v>
      </c>
      <c r="R41" s="11">
        <f>1/$A$1*'[1]44094418Exp'!Q$171</f>
        <v>1.3521022200000002E-3</v>
      </c>
      <c r="S41" s="11">
        <f>1/$A$1*'[1]44094418Exp'!R$171</f>
        <v>6.0267885999999997E-4</v>
      </c>
      <c r="T41" s="11">
        <f>1/$A$1*'[1]44094418Exp'!S$171</f>
        <v>2.4026309999999998E-4</v>
      </c>
      <c r="U41" s="11">
        <f>1/$A$1*'[1]44094418Exp'!T$171</f>
        <v>1.4563541999999997E-4</v>
      </c>
      <c r="V41" s="11">
        <f>1/$A$1*'[1]44094418Exp'!U$171</f>
        <v>2.0048349999999998E-4</v>
      </c>
      <c r="W41" s="11">
        <f>1/$A$1*'[1]44094418Exp'!V$171</f>
        <v>4.0781999999999997E-5</v>
      </c>
      <c r="X41" s="11">
        <f>1/$A$1*'[1]44094418Exp'!W$171</f>
        <v>1.6633526E-4</v>
      </c>
      <c r="Y41" s="11">
        <f>1/$A$1*'[1]44094418Exp'!X$171</f>
        <v>1.7370268999999998E-4</v>
      </c>
      <c r="Z41" s="11">
        <f>1/$A$1*'[1]44094418Exp'!Y$171</f>
        <v>6.8630064999999983E-5</v>
      </c>
      <c r="AA41" s="11">
        <f>1/$A$1*'[1]44094418Exp'!Z$171</f>
        <v>0</v>
      </c>
      <c r="AB41" s="10">
        <f>1/$A$1*'[1]44094418Exp'!AA$171</f>
        <v>0</v>
      </c>
      <c r="AC41" s="55"/>
      <c r="AD41" s="243">
        <f>1/1000*'[1]44094418Exp'!AB$171</f>
        <v>6.5802880000000001E-3</v>
      </c>
      <c r="AE41" s="11">
        <f>1/1000*'[1]44094418Exp'!AC$171</f>
        <v>6.1528659999999999E-3</v>
      </c>
      <c r="AF41" s="11">
        <f>1/1000*'[1]44094418Exp'!AD$171</f>
        <v>5.5445139999999995E-3</v>
      </c>
      <c r="AG41" s="11">
        <f>1/1000*'[1]44094418Exp'!AE$171</f>
        <v>7.1610610000000007E-3</v>
      </c>
      <c r="AH41" s="11">
        <f>1/1000*'[1]44094418Exp'!AF$171</f>
        <v>9.5087869999999994E-3</v>
      </c>
      <c r="AI41" s="11">
        <f>1/1000*'[1]44094418Exp'!AG$171</f>
        <v>1.3965584999999999E-2</v>
      </c>
      <c r="AJ41" s="11">
        <f>1/1000*'[1]44094418Exp'!AH$171</f>
        <v>1.1452622999999999E-2</v>
      </c>
      <c r="AK41" s="11">
        <f>1/1000*'[1]44094418Exp'!AI$171</f>
        <v>1.0938248999999999E-2</v>
      </c>
      <c r="AL41" s="11">
        <f>1/1000*'[1]44094418Exp'!AJ$171</f>
        <v>1.2292724E-2</v>
      </c>
      <c r="AM41" s="11">
        <f>1/1000*'[1]44094418Exp'!AK$171</f>
        <v>3.6138429999999998E-3</v>
      </c>
      <c r="AN41" s="11">
        <f>1/1000*'[1]44094418Exp'!AL$171</f>
        <v>2.8463289999999999E-3</v>
      </c>
      <c r="AO41" s="11">
        <f>1/1000*'[1]44094418Exp'!AM$171</f>
        <v>2.8889849999999997E-3</v>
      </c>
      <c r="AP41" s="11">
        <f>1/1000*'[1]44094418Exp'!AN$171</f>
        <v>2.0112109999999997E-3</v>
      </c>
      <c r="AQ41" s="11">
        <f>1/1000*'[1]44094418Exp'!AO$171</f>
        <v>1.1199109999999999E-3</v>
      </c>
      <c r="AR41" s="11">
        <f>1/1000*'[1]44094418Exp'!AP$171</f>
        <v>7.3089699999999988E-4</v>
      </c>
      <c r="AS41" s="11">
        <f>1/1000*'[1]44094418Exp'!AQ$171</f>
        <v>9.7647999999999995E-4</v>
      </c>
      <c r="AT41" s="11">
        <f>1/1000*'[1]44094418Exp'!AR$171</f>
        <v>4.3964300000000003E-4</v>
      </c>
      <c r="AU41" s="11">
        <f>1/1000*'[1]44094418Exp'!AS$171</f>
        <v>2.2790999999999998E-4</v>
      </c>
      <c r="AV41" s="11">
        <f>1/1000*'[1]44094418Exp'!AT$171</f>
        <v>6.9506999999999997E-5</v>
      </c>
      <c r="AW41" s="11">
        <f>1/1000*'[1]44094418Exp'!AU$171</f>
        <v>1.7956499999999999E-4</v>
      </c>
      <c r="AX41" s="11">
        <f>1/1000*'[1]44094418Exp'!AV$171</f>
        <v>3.1458999999999998E-5</v>
      </c>
      <c r="AY41" s="11">
        <f>1/1000*'[1]44094418Exp'!AW$171</f>
        <v>1.3101199999999999E-4</v>
      </c>
      <c r="AZ41" s="11">
        <f>1/1000*'[1]44094418Exp'!AX$171</f>
        <v>1.8834E-4</v>
      </c>
      <c r="BA41" s="11">
        <f>1/1000*'[1]44094418Exp'!AY$171</f>
        <v>5.9079630000000005E-5</v>
      </c>
      <c r="BB41" s="11">
        <f>1/1000*'[1]44094418Exp'!AZ$171</f>
        <v>0</v>
      </c>
      <c r="BC41" s="10">
        <f>1/1000*'[1]44094418Exp'!BA$171</f>
        <v>0</v>
      </c>
      <c r="BD41" s="238"/>
    </row>
    <row r="42" spans="2:56" ht="12.75" customHeight="1">
      <c r="B42" s="4" t="s">
        <v>29</v>
      </c>
      <c r="C42" s="243">
        <f>1/$A$1*'[1]44094418Exp'!B$163</f>
        <v>2.1727054859999997E-2</v>
      </c>
      <c r="D42" s="11">
        <f>1/$A$1*'[1]44094418Exp'!C$163</f>
        <v>1.0803560339999997E-2</v>
      </c>
      <c r="E42" s="11">
        <f>1/$A$1*'[1]44094418Exp'!D$163</f>
        <v>1.9160442499999999E-2</v>
      </c>
      <c r="F42" s="11">
        <f>1/$A$1*'[1]44094418Exp'!E$163</f>
        <v>3.4467081659999996E-2</v>
      </c>
      <c r="G42" s="11">
        <f>1/$A$1*'[1]44094418Exp'!F$163</f>
        <v>3.3906984059999999E-2</v>
      </c>
      <c r="H42" s="11">
        <f>1/$A$1*'[1]44094418Exp'!G$163</f>
        <v>3.6153704299999999E-2</v>
      </c>
      <c r="I42" s="11">
        <f>1/$A$1*'[1]44094418Exp'!H$163</f>
        <v>2.8187251060000001E-2</v>
      </c>
      <c r="J42" s="11">
        <f>1/$A$1*'[1]44094418Exp'!I$163</f>
        <v>3.1559329240000003E-2</v>
      </c>
      <c r="K42" s="11">
        <f>1/$A$1*'[1]44094418Exp'!J$163</f>
        <v>1.6486711359999996E-2</v>
      </c>
      <c r="L42" s="11">
        <f>1/$A$1*'[1]44094418Exp'!K$163</f>
        <v>1.8966074119999999E-2</v>
      </c>
      <c r="M42" s="11">
        <f>1/$A$1*'[1]44094418Exp'!L$163</f>
        <v>1.4538069559999998E-2</v>
      </c>
      <c r="N42" s="11">
        <f>1/$A$1*'[1]44094418Exp'!M$163</f>
        <v>1.5843014319999998E-2</v>
      </c>
      <c r="O42" s="11">
        <f>1/$A$1*'[1]44094418Exp'!N$163</f>
        <v>1.5421215459999998E-2</v>
      </c>
      <c r="P42" s="11">
        <f>1/$A$1*'[1]44094418Exp'!O$163</f>
        <v>1.7814565299999998E-2</v>
      </c>
      <c r="Q42" s="11">
        <f>1/$A$1*'[1]44094418Exp'!P$163</f>
        <v>2.553883836E-2</v>
      </c>
      <c r="R42" s="11">
        <f>1/$A$1*'[1]44094418Exp'!Q$163</f>
        <v>2.8894230259999994E-2</v>
      </c>
      <c r="S42" s="11">
        <f>1/$A$1*'[1]44094418Exp'!R$163</f>
        <v>3.4344628780000004E-2</v>
      </c>
      <c r="T42" s="11">
        <f>1/$A$1*'[1]44094418Exp'!S$163</f>
        <v>3.7663786719999995E-2</v>
      </c>
      <c r="U42" s="11">
        <f>1/$A$1*'[1]44094418Exp'!T$163</f>
        <v>3.5287113259999996E-2</v>
      </c>
      <c r="V42" s="11">
        <f>1/$A$1*'[1]44094418Exp'!U$163</f>
        <v>3.0841185479999995E-2</v>
      </c>
      <c r="W42" s="11">
        <f>1/$A$1*'[1]44094418Exp'!V$163</f>
        <v>4.2011594659999998E-2</v>
      </c>
      <c r="X42" s="11">
        <f>1/$A$1*'[1]44094418Exp'!W$163</f>
        <v>6.9560044119999997E-2</v>
      </c>
      <c r="Y42" s="11">
        <f>1/$A$1*'[1]44094418Exp'!X$163</f>
        <v>4.3504284830999995E-2</v>
      </c>
      <c r="Z42" s="11">
        <f>1/$A$1*'[1]44094418Exp'!Y$163</f>
        <v>3.9697342243999997E-2</v>
      </c>
      <c r="AA42" s="11">
        <f>1/$A$1*'[1]44094418Exp'!Z$163</f>
        <v>0</v>
      </c>
      <c r="AB42" s="10">
        <f>1/$A$1*'[1]44094418Exp'!AA$163</f>
        <v>0</v>
      </c>
      <c r="AC42" s="3"/>
      <c r="AD42" s="243">
        <f>1/1000*'[1]44094418Exp'!AB$163</f>
        <v>4.9186249999999994E-3</v>
      </c>
      <c r="AE42" s="11">
        <f>1/1000*'[1]44094418Exp'!AC$163</f>
        <v>2.212613E-3</v>
      </c>
      <c r="AF42" s="11">
        <f>1/1000*'[1]44094418Exp'!AD$163</f>
        <v>3.4882060000000002E-3</v>
      </c>
      <c r="AG42" s="11">
        <f>1/1000*'[1]44094418Exp'!AE$163</f>
        <v>6.7622699999999999E-3</v>
      </c>
      <c r="AH42" s="11">
        <f>1/1000*'[1]44094418Exp'!AF$163</f>
        <v>8.2534500000000007E-3</v>
      </c>
      <c r="AI42" s="11">
        <f>1/1000*'[1]44094418Exp'!AG$163</f>
        <v>9.1009929999999999E-3</v>
      </c>
      <c r="AJ42" s="11">
        <f>1/1000*'[1]44094418Exp'!AH$163</f>
        <v>9.872268E-3</v>
      </c>
      <c r="AK42" s="11">
        <f>1/1000*'[1]44094418Exp'!AI$163</f>
        <v>1.3328883999999999E-2</v>
      </c>
      <c r="AL42" s="11">
        <f>1/1000*'[1]44094418Exp'!AJ$163</f>
        <v>6.9768740000000001E-3</v>
      </c>
      <c r="AM42" s="11">
        <f>1/1000*'[1]44094418Exp'!AK$163</f>
        <v>8.6263219999999988E-3</v>
      </c>
      <c r="AN42" s="11">
        <f>1/1000*'[1]44094418Exp'!AL$163</f>
        <v>6.8934419999999996E-3</v>
      </c>
      <c r="AO42" s="11">
        <f>1/1000*'[1]44094418Exp'!AM$163</f>
        <v>9.7955960000000002E-3</v>
      </c>
      <c r="AP42" s="11">
        <f>1/1000*'[1]44094418Exp'!AN$163</f>
        <v>1.0823954E-2</v>
      </c>
      <c r="AQ42" s="11">
        <f>1/1000*'[1]44094418Exp'!AO$163</f>
        <v>1.1425935E-2</v>
      </c>
      <c r="AR42" s="11">
        <f>1/1000*'[1]44094418Exp'!AP$163</f>
        <v>1.6930724000000001E-2</v>
      </c>
      <c r="AS42" s="11">
        <f>1/1000*'[1]44094418Exp'!AQ$163</f>
        <v>1.7751914000000001E-2</v>
      </c>
      <c r="AT42" s="11">
        <f>1/1000*'[1]44094418Exp'!AR$163</f>
        <v>1.8255096000000002E-2</v>
      </c>
      <c r="AU42" s="11">
        <f>1/1000*'[1]44094418Exp'!AS$163</f>
        <v>2.5512225999999999E-2</v>
      </c>
      <c r="AV42" s="11">
        <f>1/1000*'[1]44094418Exp'!AT$163</f>
        <v>2.5824639000000003E-2</v>
      </c>
      <c r="AW42" s="11">
        <f>1/1000*'[1]44094418Exp'!AU$163</f>
        <v>2.2679963000000001E-2</v>
      </c>
      <c r="AX42" s="11">
        <f>1/1000*'[1]44094418Exp'!AV$163</f>
        <v>2.8400516999999997E-2</v>
      </c>
      <c r="AY42" s="11">
        <f>1/1000*'[1]44094418Exp'!AW$163</f>
        <v>5.0859964000000001E-2</v>
      </c>
      <c r="AZ42" s="11">
        <f>1/1000*'[1]44094418Exp'!AX$163</f>
        <v>3.3530811000000001E-2</v>
      </c>
      <c r="BA42" s="11">
        <f>1/1000*'[1]44094418Exp'!AY$163</f>
        <v>2.5670064988999996E-2</v>
      </c>
      <c r="BB42" s="11">
        <f>1/1000*'[1]44094418Exp'!AZ$163</f>
        <v>0</v>
      </c>
      <c r="BC42" s="10">
        <f>1/1000*'[1]44094418Exp'!BA$163</f>
        <v>0</v>
      </c>
      <c r="BD42" s="238"/>
    </row>
    <row r="43" spans="2:56" ht="12.75" customHeight="1" thickBot="1">
      <c r="B43" s="5" t="s">
        <v>23</v>
      </c>
      <c r="C43" s="144">
        <f t="shared" ref="C43:AB43" si="12">SUM(C38:C38)-SUM(C39:C42)</f>
        <v>4.0335847019996873E-2</v>
      </c>
      <c r="D43" s="114">
        <f t="shared" si="12"/>
        <v>3.8068392040001092E-2</v>
      </c>
      <c r="E43" s="114">
        <f t="shared" si="12"/>
        <v>4.5254139239998159E-2</v>
      </c>
      <c r="F43" s="114">
        <f t="shared" si="12"/>
        <v>4.4341813839997857E-2</v>
      </c>
      <c r="G43" s="114">
        <f t="shared" si="12"/>
        <v>3.3750917840001449E-2</v>
      </c>
      <c r="H43" s="114">
        <f t="shared" si="12"/>
        <v>4.396558137999923E-2</v>
      </c>
      <c r="I43" s="114">
        <f t="shared" si="12"/>
        <v>3.0274299460000376E-2</v>
      </c>
      <c r="J43" s="114">
        <f t="shared" si="12"/>
        <v>3.9704090120000479E-2</v>
      </c>
      <c r="K43" s="114">
        <f t="shared" si="12"/>
        <v>3.9696878899999732E-2</v>
      </c>
      <c r="L43" s="114">
        <f t="shared" si="12"/>
        <v>2.2430605820000282E-2</v>
      </c>
      <c r="M43" s="114">
        <f t="shared" si="12"/>
        <v>2.7347029319999716E-2</v>
      </c>
      <c r="N43" s="114">
        <f t="shared" si="12"/>
        <v>2.712201254000085E-2</v>
      </c>
      <c r="O43" s="114">
        <f t="shared" si="12"/>
        <v>1.944655874000023E-2</v>
      </c>
      <c r="P43" s="114">
        <f t="shared" si="12"/>
        <v>1.651048937999966E-2</v>
      </c>
      <c r="Q43" s="114">
        <f t="shared" si="12"/>
        <v>1.8635460620000044E-2</v>
      </c>
      <c r="R43" s="114">
        <f t="shared" si="12"/>
        <v>1.4357456680000436E-2</v>
      </c>
      <c r="S43" s="114">
        <f t="shared" si="12"/>
        <v>1.2386215839999326E-2</v>
      </c>
      <c r="T43" s="114">
        <f t="shared" si="12"/>
        <v>1.4401697800000113E-2</v>
      </c>
      <c r="U43" s="114">
        <f t="shared" si="12"/>
        <v>2.5384471460000335E-2</v>
      </c>
      <c r="V43" s="114">
        <f t="shared" si="12"/>
        <v>2.8648998699999095E-2</v>
      </c>
      <c r="W43" s="114">
        <f t="shared" si="12"/>
        <v>2.3694780619999523E-2</v>
      </c>
      <c r="X43" s="114">
        <f t="shared" si="12"/>
        <v>2.2079279498181448E-2</v>
      </c>
      <c r="Y43" s="114">
        <f t="shared" si="12"/>
        <v>8.7836535387995629E-3</v>
      </c>
      <c r="Z43" s="114">
        <f t="shared" si="12"/>
        <v>1.0320174703999596E-2</v>
      </c>
      <c r="AA43" s="114">
        <f t="shared" si="12"/>
        <v>0</v>
      </c>
      <c r="AB43" s="115">
        <f t="shared" si="12"/>
        <v>0</v>
      </c>
      <c r="AC43" s="116"/>
      <c r="AD43" s="144">
        <f t="shared" ref="AD43:BC43" si="13">SUM(AD38:AD38)-SUM(AD39:AD42)</f>
        <v>1.0258195000000164E-2</v>
      </c>
      <c r="AE43" s="114">
        <f t="shared" si="13"/>
        <v>9.1248790000002938E-3</v>
      </c>
      <c r="AF43" s="114">
        <f t="shared" si="13"/>
        <v>8.5316150000001381E-3</v>
      </c>
      <c r="AG43" s="114">
        <f t="shared" si="13"/>
        <v>9.4622499999998805E-3</v>
      </c>
      <c r="AH43" s="114">
        <f t="shared" si="13"/>
        <v>1.139186500000007E-2</v>
      </c>
      <c r="AI43" s="114">
        <f t="shared" si="13"/>
        <v>1.3722856999999783E-2</v>
      </c>
      <c r="AJ43" s="114">
        <f t="shared" si="13"/>
        <v>1.2134510999999792E-2</v>
      </c>
      <c r="AK43" s="114">
        <f t="shared" si="13"/>
        <v>1.9458079999999989E-2</v>
      </c>
      <c r="AL43" s="114">
        <f t="shared" si="13"/>
        <v>2.2697590999999934E-2</v>
      </c>
      <c r="AM43" s="114">
        <f t="shared" si="13"/>
        <v>1.379772600000026E-2</v>
      </c>
      <c r="AN43" s="114">
        <f t="shared" si="13"/>
        <v>1.450430899999991E-2</v>
      </c>
      <c r="AO43" s="114">
        <f t="shared" si="13"/>
        <v>1.491492599999994E-2</v>
      </c>
      <c r="AP43" s="114">
        <f t="shared" si="13"/>
        <v>1.225440199999972E-2</v>
      </c>
      <c r="AQ43" s="114">
        <f t="shared" si="13"/>
        <v>1.3132542000000413E-2</v>
      </c>
      <c r="AR43" s="114">
        <f t="shared" si="13"/>
        <v>1.3456425999999883E-2</v>
      </c>
      <c r="AS43" s="114">
        <f t="shared" si="13"/>
        <v>1.0386747999999751E-2</v>
      </c>
      <c r="AT43" s="114">
        <f t="shared" si="13"/>
        <v>7.6343370000007127E-3</v>
      </c>
      <c r="AU43" s="114">
        <f t="shared" si="13"/>
        <v>1.0481213999999517E-2</v>
      </c>
      <c r="AV43" s="114">
        <f t="shared" si="13"/>
        <v>1.32996840000002E-2</v>
      </c>
      <c r="AW43" s="114">
        <f t="shared" si="13"/>
        <v>1.5626663999999596E-2</v>
      </c>
      <c r="AX43" s="114">
        <f t="shared" si="13"/>
        <v>1.1732730000000274E-2</v>
      </c>
      <c r="AY43" s="114">
        <f t="shared" si="13"/>
        <v>1.167421999999968E-2</v>
      </c>
      <c r="AZ43" s="114">
        <f t="shared" si="13"/>
        <v>5.5488899999997232E-3</v>
      </c>
      <c r="BA43" s="114">
        <f t="shared" si="13"/>
        <v>6.2651054620001256E-3</v>
      </c>
      <c r="BB43" s="114">
        <f t="shared" si="13"/>
        <v>0</v>
      </c>
      <c r="BC43" s="115">
        <f t="shared" si="13"/>
        <v>0</v>
      </c>
      <c r="BD43" s="238"/>
    </row>
    <row r="44" spans="2:56" ht="13" thickTop="1">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6" spans="2:56" ht="16.25" customHeight="1"/>
    <row r="47" spans="2:56" ht="13.65" customHeight="1"/>
    <row r="48" spans="2:56" ht="20" customHeight="1"/>
    <row r="56" spans="30:55" s="2" customFormat="1">
      <c r="AD56" s="293"/>
      <c r="AE56" s="293"/>
      <c r="AF56" s="293"/>
      <c r="AG56" s="293"/>
      <c r="AH56" s="293"/>
      <c r="AI56" s="293"/>
      <c r="AJ56" s="293"/>
      <c r="AK56" s="293"/>
      <c r="AL56" s="293"/>
      <c r="AM56" s="293"/>
      <c r="AN56" s="293"/>
      <c r="AO56" s="293"/>
      <c r="AP56" s="293"/>
      <c r="AQ56" s="293"/>
      <c r="AR56" s="293"/>
      <c r="AS56" s="293"/>
      <c r="AT56" s="293"/>
      <c r="AU56" s="293"/>
      <c r="AV56" s="293"/>
      <c r="AW56" s="293"/>
      <c r="AX56" s="293"/>
      <c r="AY56" s="293"/>
      <c r="AZ56" s="293"/>
      <c r="BA56" s="293"/>
      <c r="BB56" s="293"/>
      <c r="BC56" s="29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DB1613-79CF-43AA-A6C1-C7DC382CDC3B}">
  <dimension ref="A1:BD62"/>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[2]RWE!$A$9*[2]ToM3!$A$2</f>
        <v>2.6599999999999997</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250</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1/$A$1*'[1]4409Exp'!B$263</f>
        <v>0.38126823299999996</v>
      </c>
      <c r="D5" s="117">
        <f>1/$A$1*'[1]4409Exp'!C$263</f>
        <v>0.45033956842857126</v>
      </c>
      <c r="E5" s="117">
        <f>1/$A$1*'[1]4409Exp'!D$263</f>
        <v>0.58561139185714239</v>
      </c>
      <c r="F5" s="117">
        <f>1/$A$1*'[1]4409Exp'!E$263</f>
        <v>0.77053192928571412</v>
      </c>
      <c r="G5" s="117">
        <f>1/$A$1*'[1]4409Exp'!F$263</f>
        <v>0.72460511228571423</v>
      </c>
      <c r="H5" s="117">
        <f>1/$A$1*'[1]4409Exp'!G$263</f>
        <v>0.59170155628571419</v>
      </c>
      <c r="I5" s="117">
        <f>1/$A$1*'[1]4409Exp'!H$263</f>
        <v>0.48614235557142843</v>
      </c>
      <c r="J5" s="117">
        <f>1/$A$1*'[1]4409Exp'!I$263</f>
        <v>0.41879817642857131</v>
      </c>
      <c r="K5" s="117">
        <f>1/$A$1*'[1]4409Exp'!J$263</f>
        <v>0.38548274200000004</v>
      </c>
      <c r="L5" s="117">
        <f>1/$A$1*'[1]4409Exp'!K$263</f>
        <v>0.31956317799999989</v>
      </c>
      <c r="M5" s="117">
        <f>1/$A$1*'[1]4409Exp'!L$263</f>
        <v>0.4081709151428573</v>
      </c>
      <c r="N5" s="117">
        <f>1/$A$1*'[1]4409Exp'!M$263</f>
        <v>0.41004361299999997</v>
      </c>
      <c r="O5" s="117">
        <f>1/$A$1*'[1]4409Exp'!N$263</f>
        <v>0.36312132200000014</v>
      </c>
      <c r="P5" s="117">
        <f>1/$A$1*'[1]4409Exp'!O$263</f>
        <v>0.40151171399999996</v>
      </c>
      <c r="Q5" s="117">
        <f>1/$A$1*'[1]4409Exp'!P$263</f>
        <v>0.52319348099999996</v>
      </c>
      <c r="R5" s="117">
        <f>1/$A$1*'[1]4409Exp'!Q$263</f>
        <v>0.52463496600000015</v>
      </c>
      <c r="S5" s="117">
        <f>1/$A$1*'[1]4409Exp'!R$263</f>
        <v>0.59376377199999997</v>
      </c>
      <c r="T5" s="117">
        <f>1/$A$1*'[1]4409Exp'!S$263</f>
        <v>0.4837903207142859</v>
      </c>
      <c r="U5" s="117">
        <f>1/$A$1*'[1]4409Exp'!T$263</f>
        <v>0.6063736028571427</v>
      </c>
      <c r="V5" s="117">
        <f>1/$A$1*'[1]4409Exp'!U$263</f>
        <v>0.50146161900000008</v>
      </c>
      <c r="W5" s="117">
        <f>1/$A$1*'[1]4409Exp'!V$263</f>
        <v>0.55069156800000019</v>
      </c>
      <c r="X5" s="117">
        <f>1/$A$1*'[1]4409Exp'!W$263</f>
        <v>0.61153419290909117</v>
      </c>
      <c r="Y5" s="117">
        <f>1/$A$1*'[1]4409Exp'!X$263</f>
        <v>0.47110806215800011</v>
      </c>
      <c r="Z5" s="117">
        <f>1/$A$1*'[1]4409Exp'!Y$263</f>
        <v>0.47024836983800006</v>
      </c>
      <c r="AA5" s="117">
        <f>1/$A$1*'[1]4409Exp'!Z$263</f>
        <v>0</v>
      </c>
      <c r="AB5" s="216">
        <f>1/$A$1*'[1]4409Exp'!AA$263</f>
        <v>0</v>
      </c>
      <c r="AC5" s="18"/>
      <c r="AD5" s="50">
        <f>1/1000*'[1]4409Exp'!AB$263</f>
        <v>0.22322664</v>
      </c>
      <c r="AE5" s="45">
        <f>1/1000*'[1]4409Exp'!AC$263</f>
        <v>0.22749988800000007</v>
      </c>
      <c r="AF5" s="45">
        <f>1/1000*'[1]4409Exp'!AD$263</f>
        <v>0.25042764099999998</v>
      </c>
      <c r="AG5" s="45">
        <f>1/1000*'[1]4409Exp'!AE$263</f>
        <v>0.32990197699999996</v>
      </c>
      <c r="AH5" s="45">
        <f>1/1000*'[1]4409Exp'!AF$263</f>
        <v>0.36734415899999989</v>
      </c>
      <c r="AI5" s="45">
        <f>1/1000*'[1]4409Exp'!AG$263</f>
        <v>0.3373622249999999</v>
      </c>
      <c r="AJ5" s="45">
        <f>1/1000*'[1]4409Exp'!AH$263</f>
        <v>0.39181784399999992</v>
      </c>
      <c r="AK5" s="45">
        <f>1/1000*'[1]4409Exp'!AI$263</f>
        <v>0.43127173199999996</v>
      </c>
      <c r="AL5" s="45">
        <f>1/1000*'[1]4409Exp'!AJ$263</f>
        <v>0.42551860699999983</v>
      </c>
      <c r="AM5" s="45">
        <f>1/1000*'[1]4409Exp'!AK$263</f>
        <v>0.37373607800000008</v>
      </c>
      <c r="AN5" s="45">
        <f>1/1000*'[1]4409Exp'!AL$263</f>
        <v>0.48229584699999978</v>
      </c>
      <c r="AO5" s="45">
        <f>1/1000*'[1]4409Exp'!AM$263</f>
        <v>0.52764557400000012</v>
      </c>
      <c r="AP5" s="45">
        <f>1/1000*'[1]4409Exp'!AN$263</f>
        <v>0.51498037299999977</v>
      </c>
      <c r="AQ5" s="45">
        <f>1/1000*'[1]4409Exp'!AO$263</f>
        <v>0.5089602339999999</v>
      </c>
      <c r="AR5" s="45">
        <f>1/1000*'[1]4409Exp'!AP$263</f>
        <v>0.61650786900000021</v>
      </c>
      <c r="AS5" s="45">
        <f>1/1000*'[1]4409Exp'!AQ$263</f>
        <v>0.61375447400000049</v>
      </c>
      <c r="AT5" s="45">
        <f>1/1000*'[1]4409Exp'!AR$263</f>
        <v>0.61453953099999969</v>
      </c>
      <c r="AU5" s="45">
        <f>1/1000*'[1]4409Exp'!AS$263</f>
        <v>0.68248761400000013</v>
      </c>
      <c r="AV5" s="45">
        <f>1/1000*'[1]4409Exp'!AT$263</f>
        <v>0.70576765399999997</v>
      </c>
      <c r="AW5" s="45">
        <f>1/1000*'[1]4409Exp'!AU$263</f>
        <v>0.61093686800000013</v>
      </c>
      <c r="AX5" s="45">
        <f>1/1000*'[1]4409Exp'!AV$263</f>
        <v>0.62334433599999972</v>
      </c>
      <c r="AY5" s="45">
        <f>1/1000*'[1]4409Exp'!AW$263</f>
        <v>0.71442715300000015</v>
      </c>
      <c r="AZ5" s="45">
        <f>1/1000*'[1]4409Exp'!AX$263</f>
        <v>0.57718996499999997</v>
      </c>
      <c r="BA5" s="45">
        <f>1/1000*'[1]4409Exp'!AY$263</f>
        <v>0.53082793946599982</v>
      </c>
      <c r="BB5" s="45">
        <f>1/1000*'[1]4409Exp'!AZ$263</f>
        <v>0</v>
      </c>
      <c r="BC5" s="218">
        <f>1/1000*'[1]4409Exp'!BA$263</f>
        <v>0</v>
      </c>
      <c r="BD5" s="238"/>
    </row>
    <row r="6" spans="1:56" ht="17.149999999999999" customHeight="1" thickTop="1">
      <c r="B6" s="118" t="s">
        <v>24</v>
      </c>
      <c r="C6" s="121">
        <f>1/$A$1*'[1]4409Exp'!B$266</f>
        <v>1.5060199999999998E-3</v>
      </c>
      <c r="D6" s="119">
        <f>1/$A$1*'[1]4409Exp'!C$266</f>
        <v>9.4253571428571444E-4</v>
      </c>
      <c r="E6" s="119">
        <f>1/$A$1*'[1]4409Exp'!D$266</f>
        <v>2.275426428571428E-3</v>
      </c>
      <c r="F6" s="119">
        <f>1/$A$1*'[1]4409Exp'!E$266</f>
        <v>2.7722609999999994E-3</v>
      </c>
      <c r="G6" s="119">
        <f>1/$A$1*'[1]4409Exp'!F$266</f>
        <v>3.0817391428571419E-3</v>
      </c>
      <c r="H6" s="119">
        <f>1/$A$1*'[1]4409Exp'!G$266</f>
        <v>4.3068321428571428E-3</v>
      </c>
      <c r="I6" s="119">
        <f>1/$A$1*'[1]4409Exp'!H$266</f>
        <v>3.6264145714285717E-3</v>
      </c>
      <c r="J6" s="119">
        <f>1/$A$1*'[1]4409Exp'!I$266</f>
        <v>4.5854528571428561E-3</v>
      </c>
      <c r="K6" s="119">
        <f>1/$A$1*'[1]4409Exp'!J$266</f>
        <v>3.7563919999999999E-3</v>
      </c>
      <c r="L6" s="119">
        <f>1/$A$1*'[1]4409Exp'!K$266</f>
        <v>3.9105609999999999E-3</v>
      </c>
      <c r="M6" s="119">
        <f>1/$A$1*'[1]4409Exp'!L$266</f>
        <v>3.7874659999999993E-3</v>
      </c>
      <c r="N6" s="119">
        <f>1/$A$1*'[1]4409Exp'!M$266</f>
        <v>3.6783929999999994E-3</v>
      </c>
      <c r="O6" s="119">
        <f>1/$A$1*'[1]4409Exp'!N$266</f>
        <v>4.8332189999999997E-3</v>
      </c>
      <c r="P6" s="119">
        <f>1/$A$1*'[1]4409Exp'!O$266</f>
        <v>4.5644669999999991E-3</v>
      </c>
      <c r="Q6" s="119">
        <f>1/$A$1*'[1]4409Exp'!P$266</f>
        <v>4.8003020000000002E-3</v>
      </c>
      <c r="R6" s="119">
        <f>1/$A$1*'[1]4409Exp'!Q$266</f>
        <v>5.4998920000000001E-3</v>
      </c>
      <c r="S6" s="119">
        <f>1/$A$1*'[1]4409Exp'!R$266</f>
        <v>5.1453199999999992E-3</v>
      </c>
      <c r="T6" s="119">
        <f>1/$A$1*'[1]4409Exp'!S$266</f>
        <v>4.6747810000000002E-3</v>
      </c>
      <c r="U6" s="119">
        <f>1/$A$1*'[1]4409Exp'!T$266</f>
        <v>5.661335E-3</v>
      </c>
      <c r="V6" s="119">
        <f>1/$A$1*'[1]4409Exp'!U$266</f>
        <v>5.2413390000000002E-3</v>
      </c>
      <c r="W6" s="119">
        <f>1/$A$1*'[1]4409Exp'!V$266</f>
        <v>4.8698049999999996E-3</v>
      </c>
      <c r="X6" s="119">
        <f>1/$A$1*'[1]4409Exp'!W$266</f>
        <v>6.563466999999999E-3</v>
      </c>
      <c r="Y6" s="119">
        <f>1/$A$1*'[1]4409Exp'!X$266</f>
        <v>5.6707611999999991E-3</v>
      </c>
      <c r="Z6" s="119">
        <f>1/$A$1*'[1]4409Exp'!Y$266</f>
        <v>4.7137508099999994E-3</v>
      </c>
      <c r="AA6" s="119">
        <f>1/$A$1*'[1]4409Exp'!Z$266</f>
        <v>0</v>
      </c>
      <c r="AB6" s="120">
        <f>1/$A$1*'[1]4409Exp'!AA$266</f>
        <v>0</v>
      </c>
      <c r="AC6" s="14"/>
      <c r="AD6" s="121">
        <f>1/1000*'[1]4409Exp'!AB$266</f>
        <v>1.0147240000000001E-3</v>
      </c>
      <c r="AE6" s="119">
        <f>1/1000*'[1]4409Exp'!AC$266</f>
        <v>4.6996900000000004E-4</v>
      </c>
      <c r="AF6" s="119">
        <f>1/1000*'[1]4409Exp'!AD$266</f>
        <v>1.2139449999999999E-3</v>
      </c>
      <c r="AG6" s="119">
        <f>1/1000*'[1]4409Exp'!AE$266</f>
        <v>1.6339499999999999E-3</v>
      </c>
      <c r="AH6" s="119">
        <f>1/1000*'[1]4409Exp'!AF$266</f>
        <v>1.9513040000000001E-3</v>
      </c>
      <c r="AI6" s="119">
        <f>1/1000*'[1]4409Exp'!AG$266</f>
        <v>2.795578E-3</v>
      </c>
      <c r="AJ6" s="119">
        <f>1/1000*'[1]4409Exp'!AH$266</f>
        <v>3.1341539999999997E-3</v>
      </c>
      <c r="AK6" s="119">
        <f>1/1000*'[1]4409Exp'!AI$266</f>
        <v>4.5061789999999999E-3</v>
      </c>
      <c r="AL6" s="119">
        <f>1/1000*'[1]4409Exp'!AJ$266</f>
        <v>4.4547859999999996E-3</v>
      </c>
      <c r="AM6" s="119">
        <f>1/1000*'[1]4409Exp'!AK$266</f>
        <v>4.9495249999999998E-3</v>
      </c>
      <c r="AN6" s="119">
        <f>1/1000*'[1]4409Exp'!AL$266</f>
        <v>4.7621959999999998E-3</v>
      </c>
      <c r="AO6" s="119">
        <f>1/1000*'[1]4409Exp'!AM$266</f>
        <v>5.1507230000000003E-3</v>
      </c>
      <c r="AP6" s="119">
        <f>1/1000*'[1]4409Exp'!AN$266</f>
        <v>7.2486650000000005E-3</v>
      </c>
      <c r="AQ6" s="119">
        <f>1/1000*'[1]4409Exp'!AO$266</f>
        <v>6.9197319999999996E-3</v>
      </c>
      <c r="AR6" s="119">
        <f>1/1000*'[1]4409Exp'!AP$266</f>
        <v>6.9708160000000003E-3</v>
      </c>
      <c r="AS6" s="119">
        <f>1/1000*'[1]4409Exp'!AQ$266</f>
        <v>7.8141449999999998E-3</v>
      </c>
      <c r="AT6" s="119">
        <f>1/1000*'[1]4409Exp'!AR$266</f>
        <v>6.5525360000000003E-3</v>
      </c>
      <c r="AU6" s="119">
        <f>1/1000*'[1]4409Exp'!AS$266</f>
        <v>7.7031989999999991E-3</v>
      </c>
      <c r="AV6" s="119">
        <f>1/1000*'[1]4409Exp'!AT$266</f>
        <v>8.1013610000000014E-3</v>
      </c>
      <c r="AW6" s="119">
        <f>1/1000*'[1]4409Exp'!AU$266</f>
        <v>7.2379779999999991E-3</v>
      </c>
      <c r="AX6" s="119">
        <f>1/1000*'[1]4409Exp'!AV$266</f>
        <v>6.159655E-3</v>
      </c>
      <c r="AY6" s="119">
        <f>1/1000*'[1]4409Exp'!AW$266</f>
        <v>9.1384169999999994E-3</v>
      </c>
      <c r="AZ6" s="119">
        <f>1/1000*'[1]4409Exp'!AX$266</f>
        <v>9.0383860000000007E-3</v>
      </c>
      <c r="BA6" s="119">
        <f>1/1000*'[1]4409Exp'!AY$266</f>
        <v>6.7530780699999989E-3</v>
      </c>
      <c r="BB6" s="119">
        <f>1/1000*'[1]4409Exp'!AZ$266</f>
        <v>0</v>
      </c>
      <c r="BC6" s="120">
        <f>1/1000*'[1]4409Exp'!BA$266</f>
        <v>0</v>
      </c>
      <c r="BD6" s="238"/>
    </row>
    <row r="7" spans="1:56" ht="17.149999999999999" customHeight="1">
      <c r="B7" s="16" t="s">
        <v>114</v>
      </c>
      <c r="C7" s="242">
        <f>1/$A$1*'[1]4409Exp'!B$268</f>
        <v>2.0862951999999997E-2</v>
      </c>
      <c r="D7" s="32">
        <f>1/$A$1*'[1]4409Exp'!C$268</f>
        <v>1.6144699714285719E-2</v>
      </c>
      <c r="E7" s="32">
        <f>1/$A$1*'[1]4409Exp'!D$268</f>
        <v>1.6045601714285714E-2</v>
      </c>
      <c r="F7" s="32">
        <f>1/$A$1*'[1]4409Exp'!E$268</f>
        <v>2.193618071428571E-2</v>
      </c>
      <c r="G7" s="32">
        <f>1/$A$1*'[1]4409Exp'!F$268</f>
        <v>2.8804603857142855E-2</v>
      </c>
      <c r="H7" s="32">
        <f>1/$A$1*'[1]4409Exp'!G$268</f>
        <v>2.2097460571428574E-2</v>
      </c>
      <c r="I7" s="32">
        <f>1/$A$1*'[1]4409Exp'!H$268</f>
        <v>1.5402225857142857E-2</v>
      </c>
      <c r="J7" s="32">
        <f>1/$A$1*'[1]4409Exp'!I$268</f>
        <v>1.2158831285714286E-2</v>
      </c>
      <c r="K7" s="32">
        <f>1/$A$1*'[1]4409Exp'!J$268</f>
        <v>7.0340199999999993E-3</v>
      </c>
      <c r="L7" s="32">
        <f>1/$A$1*'[1]4409Exp'!K$268</f>
        <v>3.35324E-3</v>
      </c>
      <c r="M7" s="32">
        <f>1/$A$1*'[1]4409Exp'!L$268</f>
        <v>8.1677990000000016E-3</v>
      </c>
      <c r="N7" s="32">
        <f>1/$A$1*'[1]4409Exp'!M$268</f>
        <v>1.0156124000000001E-2</v>
      </c>
      <c r="O7" s="32">
        <f>1/$A$1*'[1]4409Exp'!N$268</f>
        <v>1.9077943E-2</v>
      </c>
      <c r="P7" s="32">
        <f>1/$A$1*'[1]4409Exp'!O$268</f>
        <v>1.6460420999999999E-2</v>
      </c>
      <c r="Q7" s="32">
        <f>1/$A$1*'[1]4409Exp'!P$268</f>
        <v>1.8230336E-2</v>
      </c>
      <c r="R7" s="32">
        <f>1/$A$1*'[1]4409Exp'!Q$268</f>
        <v>2.1252294000000001E-2</v>
      </c>
      <c r="S7" s="32">
        <f>1/$A$1*'[1]4409Exp'!R$268</f>
        <v>2.0285987999999998E-2</v>
      </c>
      <c r="T7" s="32">
        <f>1/$A$1*'[1]4409Exp'!S$268</f>
        <v>2.0142430000000003E-2</v>
      </c>
      <c r="U7" s="32">
        <f>1/$A$1*'[1]4409Exp'!T$268</f>
        <v>2.1312717999999998E-2</v>
      </c>
      <c r="V7" s="32">
        <f>1/$A$1*'[1]4409Exp'!U$268</f>
        <v>2.2741964000000003E-2</v>
      </c>
      <c r="W7" s="32">
        <f>1/$A$1*'[1]4409Exp'!V$268</f>
        <v>2.0990307E-2</v>
      </c>
      <c r="X7" s="32">
        <f>1/$A$1*'[1]4409Exp'!W$268</f>
        <v>3.4495848999999995E-2</v>
      </c>
      <c r="Y7" s="32">
        <f>1/$A$1*'[1]4409Exp'!X$268</f>
        <v>3.3627992019999997E-2</v>
      </c>
      <c r="Z7" s="32">
        <f>1/$A$1*'[1]4409Exp'!Y$268</f>
        <v>3.5056957191E-2</v>
      </c>
      <c r="AA7" s="32">
        <f>1/$A$1*'[1]4409Exp'!Z$268</f>
        <v>0</v>
      </c>
      <c r="AB7" s="49">
        <f>1/$A$1*'[1]4409Exp'!AA$268</f>
        <v>0</v>
      </c>
      <c r="AC7" s="14"/>
      <c r="AD7" s="242">
        <f>1/1000*'[1]4409Exp'!AB$268</f>
        <v>1.6469657999999998E-2</v>
      </c>
      <c r="AE7" s="32">
        <f>1/1000*'[1]4409Exp'!AC$268</f>
        <v>1.2799774E-2</v>
      </c>
      <c r="AF7" s="32">
        <f>1/1000*'[1]4409Exp'!AD$268</f>
        <v>1.0440829E-2</v>
      </c>
      <c r="AG7" s="32">
        <f>1/1000*'[1]4409Exp'!AE$268</f>
        <v>1.4467543999999999E-2</v>
      </c>
      <c r="AH7" s="32">
        <f>1/1000*'[1]4409Exp'!AF$268</f>
        <v>2.2442235000000001E-2</v>
      </c>
      <c r="AI7" s="32">
        <f>1/1000*'[1]4409Exp'!AG$268</f>
        <v>2.1450066E-2</v>
      </c>
      <c r="AJ7" s="32">
        <f>1/1000*'[1]4409Exp'!AH$268</f>
        <v>1.5385542E-2</v>
      </c>
      <c r="AK7" s="32">
        <f>1/1000*'[1]4409Exp'!AI$268</f>
        <v>1.5659275E-2</v>
      </c>
      <c r="AL7" s="32">
        <f>1/1000*'[1]4409Exp'!AJ$268</f>
        <v>1.0203162999999999E-2</v>
      </c>
      <c r="AM7" s="32">
        <f>1/1000*'[1]4409Exp'!AK$268</f>
        <v>4.6213299999999999E-3</v>
      </c>
      <c r="AN7" s="32">
        <f>1/1000*'[1]4409Exp'!AL$268</f>
        <v>1.2327117E-2</v>
      </c>
      <c r="AO7" s="32">
        <f>1/1000*'[1]4409Exp'!AM$268</f>
        <v>1.5541375999999999E-2</v>
      </c>
      <c r="AP7" s="32">
        <f>1/1000*'[1]4409Exp'!AN$268</f>
        <v>3.5835771000000002E-2</v>
      </c>
      <c r="AQ7" s="32">
        <f>1/1000*'[1]4409Exp'!AO$268</f>
        <v>3.3789930999999995E-2</v>
      </c>
      <c r="AR7" s="32">
        <f>1/1000*'[1]4409Exp'!AP$268</f>
        <v>3.8497073E-2</v>
      </c>
      <c r="AS7" s="32">
        <f>1/1000*'[1]4409Exp'!AQ$268</f>
        <v>4.2516627000000001E-2</v>
      </c>
      <c r="AT7" s="32">
        <f>1/1000*'[1]4409Exp'!AR$268</f>
        <v>3.9465660999999999E-2</v>
      </c>
      <c r="AU7" s="32">
        <f>1/1000*'[1]4409Exp'!AS$268</f>
        <v>3.5768060999999997E-2</v>
      </c>
      <c r="AV7" s="32">
        <f>1/1000*'[1]4409Exp'!AT$268</f>
        <v>4.0705165999999994E-2</v>
      </c>
      <c r="AW7" s="32">
        <f>1/1000*'[1]4409Exp'!AU$268</f>
        <v>4.2902653999999998E-2</v>
      </c>
      <c r="AX7" s="32">
        <f>1/1000*'[1]4409Exp'!AV$268</f>
        <v>3.8037827000000003E-2</v>
      </c>
      <c r="AY7" s="32">
        <f>1/1000*'[1]4409Exp'!AW$268</f>
        <v>6.0410540999999998E-2</v>
      </c>
      <c r="AZ7" s="32">
        <f>1/1000*'[1]4409Exp'!AX$268</f>
        <v>6.6870721000000008E-2</v>
      </c>
      <c r="BA7" s="32">
        <f>1/1000*'[1]4409Exp'!AY$268</f>
        <v>6.3378149078000004E-2</v>
      </c>
      <c r="BB7" s="32">
        <f>1/1000*'[1]4409Exp'!AZ$268</f>
        <v>0</v>
      </c>
      <c r="BC7" s="49">
        <f>1/1000*'[1]4409Exp'!BA$268</f>
        <v>0</v>
      </c>
      <c r="BD7" s="238"/>
    </row>
    <row r="8" spans="1:56" ht="12.75" customHeight="1">
      <c r="B8" s="44" t="s">
        <v>116</v>
      </c>
      <c r="C8" s="243">
        <f>1/$A$1*'[1]4409Exp'!B$247</f>
        <v>1.8606155999999999E-2</v>
      </c>
      <c r="D8" s="11">
        <f>1/$A$1*'[1]4409Exp'!C$247</f>
        <v>1.4887284857142863E-2</v>
      </c>
      <c r="E8" s="11">
        <f>1/$A$1*'[1]4409Exp'!D$247</f>
        <v>1.4626694714285713E-2</v>
      </c>
      <c r="F8" s="11">
        <f>1/$A$1*'[1]4409Exp'!E$247</f>
        <v>1.9679143999999996E-2</v>
      </c>
      <c r="G8" s="11">
        <f>1/$A$1*'[1]4409Exp'!F$247</f>
        <v>2.7898372857142854E-2</v>
      </c>
      <c r="H8" s="11">
        <f>1/$A$1*'[1]4409Exp'!G$247</f>
        <v>2.1488621857142856E-2</v>
      </c>
      <c r="I8" s="11">
        <f>1/$A$1*'[1]4409Exp'!H$247</f>
        <v>1.4616208999999998E-2</v>
      </c>
      <c r="J8" s="11">
        <f>1/$A$1*'[1]4409Exp'!I$247</f>
        <v>1.1361931142857143E-2</v>
      </c>
      <c r="K8" s="11">
        <f>1/$A$1*'[1]4409Exp'!J$247</f>
        <v>6.5651850000000003E-3</v>
      </c>
      <c r="L8" s="11">
        <f>1/$A$1*'[1]4409Exp'!K$247</f>
        <v>2.9837209999999999E-3</v>
      </c>
      <c r="M8" s="11">
        <f>1/$A$1*'[1]4409Exp'!L$247</f>
        <v>7.7019550000000008E-3</v>
      </c>
      <c r="N8" s="11">
        <f>1/$A$1*'[1]4409Exp'!M$247</f>
        <v>9.5490810000000009E-3</v>
      </c>
      <c r="O8" s="11">
        <f>1/$A$1*'[1]4409Exp'!N$247</f>
        <v>1.7724038000000001E-2</v>
      </c>
      <c r="P8" s="11">
        <f>1/$A$1*'[1]4409Exp'!O$247</f>
        <v>1.5516804E-2</v>
      </c>
      <c r="Q8" s="11">
        <f>1/$A$1*'[1]4409Exp'!P$247</f>
        <v>1.7190560000000001E-2</v>
      </c>
      <c r="R8" s="11">
        <f>1/$A$1*'[1]4409Exp'!Q$247</f>
        <v>2.0550663E-2</v>
      </c>
      <c r="S8" s="11">
        <f>1/$A$1*'[1]4409Exp'!R$247</f>
        <v>1.9456468000000001E-2</v>
      </c>
      <c r="T8" s="11">
        <f>1/$A$1*'[1]4409Exp'!S$247</f>
        <v>1.9628968E-2</v>
      </c>
      <c r="U8" s="11">
        <f>1/$A$1*'[1]4409Exp'!T$247</f>
        <v>2.0735447999999997E-2</v>
      </c>
      <c r="V8" s="11">
        <f>1/$A$1*'[1]4409Exp'!U$247</f>
        <v>2.1775194000000005E-2</v>
      </c>
      <c r="W8" s="11">
        <f>1/$A$1*'[1]4409Exp'!V$247</f>
        <v>2.0056173E-2</v>
      </c>
      <c r="X8" s="11">
        <f>1/$A$1*'[1]4409Exp'!W$247</f>
        <v>3.3411809999999993E-2</v>
      </c>
      <c r="Y8" s="11">
        <f>1/$A$1*'[1]4409Exp'!X$247</f>
        <v>3.1158528719999995E-2</v>
      </c>
      <c r="Z8" s="11">
        <f>1/$A$1*'[1]4409Exp'!Y$247</f>
        <v>3.2893002331000003E-2</v>
      </c>
      <c r="AA8" s="11">
        <f>1/$A$1*'[1]4409Exp'!Z$247</f>
        <v>0</v>
      </c>
      <c r="AB8" s="10">
        <f>1/$A$1*'[1]4409Exp'!AA$247</f>
        <v>0</v>
      </c>
      <c r="AC8" s="3"/>
      <c r="AD8" s="243">
        <f>1/1000*'[1]4409Exp'!AB$247</f>
        <v>1.5317388999999999E-2</v>
      </c>
      <c r="AE8" s="11">
        <f>1/1000*'[1]4409Exp'!AC$247</f>
        <v>1.2048430000000001E-2</v>
      </c>
      <c r="AF8" s="11">
        <f>1/1000*'[1]4409Exp'!AD$247</f>
        <v>9.4463910000000002E-3</v>
      </c>
      <c r="AG8" s="11">
        <f>1/1000*'[1]4409Exp'!AE$247</f>
        <v>1.3009676E-2</v>
      </c>
      <c r="AH8" s="11">
        <f>1/1000*'[1]4409Exp'!AF$247</f>
        <v>2.1909092999999998E-2</v>
      </c>
      <c r="AI8" s="11">
        <f>1/1000*'[1]4409Exp'!AG$247</f>
        <v>2.1070657999999999E-2</v>
      </c>
      <c r="AJ8" s="11">
        <f>1/1000*'[1]4409Exp'!AH$247</f>
        <v>1.4802297999999998E-2</v>
      </c>
      <c r="AK8" s="11">
        <f>1/1000*'[1]4409Exp'!AI$247</f>
        <v>1.4759544999999999E-2</v>
      </c>
      <c r="AL8" s="11">
        <f>1/1000*'[1]4409Exp'!AJ$247</f>
        <v>9.6289219999999998E-3</v>
      </c>
      <c r="AM8" s="11">
        <f>1/1000*'[1]4409Exp'!AK$247</f>
        <v>4.1995579999999999E-3</v>
      </c>
      <c r="AN8" s="11">
        <f>1/1000*'[1]4409Exp'!AL$247</f>
        <v>1.1740193999999999E-2</v>
      </c>
      <c r="AO8" s="11">
        <f>1/1000*'[1]4409Exp'!AM$247</f>
        <v>1.4579390000000001E-2</v>
      </c>
      <c r="AP8" s="11">
        <f>1/1000*'[1]4409Exp'!AN$247</f>
        <v>3.3163277000000005E-2</v>
      </c>
      <c r="AQ8" s="11">
        <f>1/1000*'[1]4409Exp'!AO$247</f>
        <v>3.1459996999999996E-2</v>
      </c>
      <c r="AR8" s="11">
        <f>1/1000*'[1]4409Exp'!AP$247</f>
        <v>3.6298759999999999E-2</v>
      </c>
      <c r="AS8" s="11">
        <f>1/1000*'[1]4409Exp'!AQ$247</f>
        <v>4.1026125000000004E-2</v>
      </c>
      <c r="AT8" s="11">
        <f>1/1000*'[1]4409Exp'!AR$247</f>
        <v>3.7753813999999997E-2</v>
      </c>
      <c r="AU8" s="11">
        <f>1/1000*'[1]4409Exp'!AS$247</f>
        <v>3.4844733999999995E-2</v>
      </c>
      <c r="AV8" s="11">
        <f>1/1000*'[1]4409Exp'!AT$247</f>
        <v>3.9488074999999997E-2</v>
      </c>
      <c r="AW8" s="11">
        <f>1/1000*'[1]4409Exp'!AU$247</f>
        <v>4.1079597000000002E-2</v>
      </c>
      <c r="AX8" s="11">
        <f>1/1000*'[1]4409Exp'!AV$247</f>
        <v>3.6476229999999998E-2</v>
      </c>
      <c r="AY8" s="11">
        <f>1/1000*'[1]4409Exp'!AW$247</f>
        <v>5.8382822000000001E-2</v>
      </c>
      <c r="AZ8" s="11">
        <f>1/1000*'[1]4409Exp'!AX$247</f>
        <v>6.1831638000000001E-2</v>
      </c>
      <c r="BA8" s="11">
        <f>1/1000*'[1]4409Exp'!AY$247</f>
        <v>5.9022479848000006E-2</v>
      </c>
      <c r="BB8" s="11">
        <f>1/1000*'[1]4409Exp'!AZ$247</f>
        <v>0</v>
      </c>
      <c r="BC8" s="10">
        <f>1/1000*'[1]4409Exp'!BA$247</f>
        <v>0</v>
      </c>
      <c r="BD8" s="238"/>
    </row>
    <row r="9" spans="1:56" ht="12.75" customHeight="1">
      <c r="B9" s="7" t="s">
        <v>23</v>
      </c>
      <c r="C9" s="58">
        <f t="shared" ref="C9:AB9" si="2">SUM(C7:C7)-SUM(C8:C8)</f>
        <v>2.2567959999999984E-3</v>
      </c>
      <c r="D9" s="38">
        <f t="shared" si="2"/>
        <v>1.2574148571428568E-3</v>
      </c>
      <c r="E9" s="38">
        <f t="shared" si="2"/>
        <v>1.4189070000000005E-3</v>
      </c>
      <c r="F9" s="38">
        <f t="shared" si="2"/>
        <v>2.2570367142857144E-3</v>
      </c>
      <c r="G9" s="38">
        <f t="shared" si="2"/>
        <v>9.062310000000004E-4</v>
      </c>
      <c r="H9" s="38">
        <f t="shared" si="2"/>
        <v>6.0883871428571781E-4</v>
      </c>
      <c r="I9" s="38">
        <f t="shared" si="2"/>
        <v>7.8601685714285892E-4</v>
      </c>
      <c r="J9" s="38">
        <f t="shared" si="2"/>
        <v>7.9690014285714247E-4</v>
      </c>
      <c r="K9" s="38">
        <f t="shared" si="2"/>
        <v>4.6883499999999904E-4</v>
      </c>
      <c r="L9" s="38">
        <f t="shared" si="2"/>
        <v>3.6951900000000001E-4</v>
      </c>
      <c r="M9" s="38">
        <f t="shared" si="2"/>
        <v>4.6584400000000085E-4</v>
      </c>
      <c r="N9" s="38">
        <f t="shared" si="2"/>
        <v>6.0704299999999982E-4</v>
      </c>
      <c r="O9" s="38">
        <f t="shared" si="2"/>
        <v>1.353904999999999E-3</v>
      </c>
      <c r="P9" s="38">
        <f t="shared" si="2"/>
        <v>9.4361699999999903E-4</v>
      </c>
      <c r="Q9" s="38">
        <f t="shared" si="2"/>
        <v>1.0397759999999992E-3</v>
      </c>
      <c r="R9" s="38">
        <f t="shared" si="2"/>
        <v>7.0163100000000117E-4</v>
      </c>
      <c r="S9" s="38">
        <f t="shared" si="2"/>
        <v>8.2951999999999679E-4</v>
      </c>
      <c r="T9" s="38">
        <f t="shared" si="2"/>
        <v>5.1346200000000272E-4</v>
      </c>
      <c r="U9" s="38">
        <f t="shared" si="2"/>
        <v>5.7727000000000125E-4</v>
      </c>
      <c r="V9" s="38">
        <f t="shared" si="2"/>
        <v>9.6676999999999874E-4</v>
      </c>
      <c r="W9" s="38">
        <f t="shared" si="2"/>
        <v>9.3413399999999966E-4</v>
      </c>
      <c r="X9" s="38">
        <f t="shared" si="2"/>
        <v>1.0840390000000019E-3</v>
      </c>
      <c r="Y9" s="38">
        <f t="shared" si="2"/>
        <v>2.4694633000000021E-3</v>
      </c>
      <c r="Z9" s="38">
        <f t="shared" si="2"/>
        <v>2.1639548599999975E-3</v>
      </c>
      <c r="AA9" s="38">
        <f t="shared" si="2"/>
        <v>0</v>
      </c>
      <c r="AB9" s="60">
        <f t="shared" si="2"/>
        <v>0</v>
      </c>
      <c r="AC9" s="3"/>
      <c r="AD9" s="59">
        <f t="shared" ref="AD9:BC9" si="3">SUM(AD7:AD7)-SUM(AD8:AD8)</f>
        <v>1.1522689999999992E-3</v>
      </c>
      <c r="AE9" s="40">
        <f t="shared" si="3"/>
        <v>7.5134399999999928E-4</v>
      </c>
      <c r="AF9" s="40">
        <f t="shared" si="3"/>
        <v>9.9443800000000027E-4</v>
      </c>
      <c r="AG9" s="40">
        <f t="shared" si="3"/>
        <v>1.4578679999999993E-3</v>
      </c>
      <c r="AH9" s="40">
        <f t="shared" si="3"/>
        <v>5.3314200000000381E-4</v>
      </c>
      <c r="AI9" s="40">
        <f t="shared" si="3"/>
        <v>3.7940800000000122E-4</v>
      </c>
      <c r="AJ9" s="40">
        <f t="shared" si="3"/>
        <v>5.8324400000000186E-4</v>
      </c>
      <c r="AK9" s="40">
        <f t="shared" si="3"/>
        <v>8.9973000000000136E-4</v>
      </c>
      <c r="AL9" s="40">
        <f t="shared" si="3"/>
        <v>5.7424099999999964E-4</v>
      </c>
      <c r="AM9" s="40">
        <f t="shared" si="3"/>
        <v>4.2177199999999995E-4</v>
      </c>
      <c r="AN9" s="40">
        <f t="shared" si="3"/>
        <v>5.8692300000000135E-4</v>
      </c>
      <c r="AO9" s="40">
        <f t="shared" si="3"/>
        <v>9.6198599999999801E-4</v>
      </c>
      <c r="AP9" s="40">
        <f t="shared" si="3"/>
        <v>2.6724939999999975E-3</v>
      </c>
      <c r="AQ9" s="40">
        <f t="shared" si="3"/>
        <v>2.3299339999999988E-3</v>
      </c>
      <c r="AR9" s="40">
        <f t="shared" si="3"/>
        <v>2.1983130000000004E-3</v>
      </c>
      <c r="AS9" s="40">
        <f t="shared" si="3"/>
        <v>1.4905019999999977E-3</v>
      </c>
      <c r="AT9" s="40">
        <f t="shared" si="3"/>
        <v>1.7118470000000025E-3</v>
      </c>
      <c r="AU9" s="40">
        <f t="shared" si="3"/>
        <v>9.2332700000000156E-4</v>
      </c>
      <c r="AV9" s="40">
        <f t="shared" si="3"/>
        <v>1.2170909999999965E-3</v>
      </c>
      <c r="AW9" s="40">
        <f t="shared" si="3"/>
        <v>1.823056999999996E-3</v>
      </c>
      <c r="AX9" s="40">
        <f t="shared" si="3"/>
        <v>1.5615970000000048E-3</v>
      </c>
      <c r="AY9" s="40">
        <f t="shared" si="3"/>
        <v>2.0277189999999973E-3</v>
      </c>
      <c r="AZ9" s="40">
        <f t="shared" si="3"/>
        <v>5.0390830000000067E-3</v>
      </c>
      <c r="BA9" s="40">
        <f t="shared" si="3"/>
        <v>4.3556692299999977E-3</v>
      </c>
      <c r="BB9" s="40">
        <f t="shared" si="3"/>
        <v>0</v>
      </c>
      <c r="BC9" s="48">
        <f t="shared" si="3"/>
        <v>0</v>
      </c>
      <c r="BD9" s="238"/>
    </row>
    <row r="10" spans="1:56" ht="17.149999999999999" customHeight="1">
      <c r="B10" s="20" t="s">
        <v>160</v>
      </c>
      <c r="C10" s="153">
        <f>1/$A$1*'[1]4409Exp'!B$269</f>
        <v>8.3561999999999984E-5</v>
      </c>
      <c r="D10" s="61">
        <f>1/$A$1*'[1]4409Exp'!C$269</f>
        <v>2.1960042857142859E-4</v>
      </c>
      <c r="E10" s="61">
        <f>1/$A$1*'[1]4409Exp'!D$269</f>
        <v>1.774951428571429E-4</v>
      </c>
      <c r="F10" s="61">
        <f>1/$A$1*'[1]4409Exp'!E$269</f>
        <v>1.3401371428571431E-4</v>
      </c>
      <c r="G10" s="61">
        <f>1/$A$1*'[1]4409Exp'!F$269</f>
        <v>5.4713571428571429E-5</v>
      </c>
      <c r="H10" s="61">
        <f>1/$A$1*'[1]4409Exp'!G$269</f>
        <v>1.1817999999999999E-5</v>
      </c>
      <c r="I10" s="61">
        <f>1/$A$1*'[1]4409Exp'!H$269</f>
        <v>3.5714285714285718E-6</v>
      </c>
      <c r="J10" s="61">
        <f>1/$A$1*'[1]4409Exp'!I$269</f>
        <v>3.5714285714285714E-6</v>
      </c>
      <c r="K10" s="61">
        <f>1/$A$1*'[1]4409Exp'!J$269</f>
        <v>0</v>
      </c>
      <c r="L10" s="61">
        <f>1/$A$1*'[1]4409Exp'!K$269</f>
        <v>1.6163000000000001E-5</v>
      </c>
      <c r="M10" s="61">
        <f>1/$A$1*'[1]4409Exp'!L$269</f>
        <v>4.0638E-5</v>
      </c>
      <c r="N10" s="61">
        <f>1/$A$1*'[1]4409Exp'!M$269</f>
        <v>5.9489999999999993E-6</v>
      </c>
      <c r="O10" s="61">
        <f>1/$A$1*'[1]4409Exp'!N$269</f>
        <v>2.655E-6</v>
      </c>
      <c r="P10" s="61">
        <f>1/$A$1*'[1]4409Exp'!O$269</f>
        <v>2.6316E-5</v>
      </c>
      <c r="Q10" s="61">
        <f>1/$A$1*'[1]4409Exp'!P$269</f>
        <v>3.8500000000000004E-6</v>
      </c>
      <c r="R10" s="61">
        <f>1/$A$1*'[1]4409Exp'!Q$269</f>
        <v>1.105E-6</v>
      </c>
      <c r="S10" s="61">
        <f>1/$A$1*'[1]4409Exp'!R$269</f>
        <v>3.2709999999999997E-6</v>
      </c>
      <c r="T10" s="61">
        <f>1/$A$1*'[1]4409Exp'!S$269</f>
        <v>3.5100000000000001E-7</v>
      </c>
      <c r="U10" s="61">
        <f>1/$A$1*'[1]4409Exp'!T$269</f>
        <v>1.765E-6</v>
      </c>
      <c r="V10" s="61">
        <f>1/$A$1*'[1]4409Exp'!U$269</f>
        <v>1.1099999999999999E-5</v>
      </c>
      <c r="W10" s="61">
        <f>1/$A$1*'[1]4409Exp'!V$269</f>
        <v>9.5290000000000014E-6</v>
      </c>
      <c r="X10" s="61">
        <f>1/$A$1*'[1]4409Exp'!W$269</f>
        <v>1.4711999999999997E-5</v>
      </c>
      <c r="Y10" s="61">
        <f>1/$A$1*'[1]4409Exp'!X$269</f>
        <v>1.9817999999999999E-5</v>
      </c>
      <c r="Z10" s="61">
        <f>1/$A$1*'[1]4409Exp'!Y$269</f>
        <v>7.3291200000000001E-5</v>
      </c>
      <c r="AA10" s="61">
        <f>1/$A$1*'[1]4409Exp'!Z$269</f>
        <v>0</v>
      </c>
      <c r="AB10" s="62">
        <f>1/$A$1*'[1]4409Exp'!AA$269</f>
        <v>0</v>
      </c>
      <c r="AC10" s="55"/>
      <c r="AD10" s="153">
        <f>1/1000*'[1]4409Exp'!AB$269</f>
        <v>7.8233999999999983E-5</v>
      </c>
      <c r="AE10" s="61">
        <f>1/1000*'[1]4409Exp'!AC$269</f>
        <v>1.9858199999999999E-4</v>
      </c>
      <c r="AF10" s="61">
        <f>1/1000*'[1]4409Exp'!AD$269</f>
        <v>1.7517999999999999E-4</v>
      </c>
      <c r="AG10" s="61">
        <f>1/1000*'[1]4409Exp'!AE$269</f>
        <v>1.09838E-4</v>
      </c>
      <c r="AH10" s="61">
        <f>1/1000*'[1]4409Exp'!AF$269</f>
        <v>4.0332999999999995E-5</v>
      </c>
      <c r="AI10" s="61">
        <f>1/1000*'[1]4409Exp'!AG$269</f>
        <v>2.1554999999999999E-5</v>
      </c>
      <c r="AJ10" s="61">
        <f>1/1000*'[1]4409Exp'!AH$269</f>
        <v>8.4609999999999991E-6</v>
      </c>
      <c r="AK10" s="61">
        <f>1/1000*'[1]4409Exp'!AI$269</f>
        <v>9.5000000000000022E-6</v>
      </c>
      <c r="AL10" s="61">
        <f>1/1000*'[1]4409Exp'!AJ$269</f>
        <v>0</v>
      </c>
      <c r="AM10" s="61">
        <f>1/1000*'[1]4409Exp'!AK$269</f>
        <v>2.9409000000000003E-5</v>
      </c>
      <c r="AN10" s="61">
        <f>1/1000*'[1]4409Exp'!AL$269</f>
        <v>5.3433999999999997E-5</v>
      </c>
      <c r="AO10" s="61">
        <f>1/1000*'[1]4409Exp'!AM$269</f>
        <v>1.3114E-5</v>
      </c>
      <c r="AP10" s="61">
        <f>1/1000*'[1]4409Exp'!AN$269</f>
        <v>1.6294999999999999E-5</v>
      </c>
      <c r="AQ10" s="61">
        <f>1/1000*'[1]4409Exp'!AO$269</f>
        <v>5.2491999999999998E-5</v>
      </c>
      <c r="AR10" s="61">
        <f>1/1000*'[1]4409Exp'!AP$269</f>
        <v>1.1199999999999999E-5</v>
      </c>
      <c r="AS10" s="61">
        <f>1/1000*'[1]4409Exp'!AQ$269</f>
        <v>4.9999999999999998E-7</v>
      </c>
      <c r="AT10" s="61">
        <f>1/1000*'[1]4409Exp'!AR$269</f>
        <v>6.1669999999999996E-6</v>
      </c>
      <c r="AU10" s="61">
        <f>1/1000*'[1]4409Exp'!AS$269</f>
        <v>6.3399999999999999E-7</v>
      </c>
      <c r="AV10" s="61">
        <f>1/1000*'[1]4409Exp'!AT$269</f>
        <v>2.5119999999999998E-6</v>
      </c>
      <c r="AW10" s="61">
        <f>1/1000*'[1]4409Exp'!AU$269</f>
        <v>1.1212E-5</v>
      </c>
      <c r="AX10" s="61">
        <f>1/1000*'[1]4409Exp'!AV$269</f>
        <v>1.9482000000000001E-5</v>
      </c>
      <c r="AY10" s="61">
        <f>1/1000*'[1]4409Exp'!AW$269</f>
        <v>3.2285E-5</v>
      </c>
      <c r="AZ10" s="61">
        <f>1/1000*'[1]4409Exp'!AX$269</f>
        <v>3.1321E-5</v>
      </c>
      <c r="BA10" s="61">
        <f>1/1000*'[1]4409Exp'!AY$269</f>
        <v>1.4229716400000002E-4</v>
      </c>
      <c r="BB10" s="61">
        <f>1/1000*'[1]4409Exp'!AZ$269</f>
        <v>0</v>
      </c>
      <c r="BC10" s="62">
        <f>1/1000*'[1]4409Exp'!BA$269</f>
        <v>0</v>
      </c>
      <c r="BD10" s="238"/>
    </row>
    <row r="11" spans="1:56" ht="17" customHeight="1">
      <c r="B11" s="16" t="s">
        <v>152</v>
      </c>
      <c r="C11" s="242">
        <f>1/$A$1*'[1]4409Exp'!B$267</f>
        <v>0.29943541299999998</v>
      </c>
      <c r="D11" s="32">
        <f>1/$A$1*'[1]4409Exp'!C$267</f>
        <v>0.36474938357142861</v>
      </c>
      <c r="E11" s="32">
        <f>1/$A$1*'[1]4409Exp'!D$267</f>
        <v>0.47847971314285698</v>
      </c>
      <c r="F11" s="32">
        <f>1/$A$1*'[1]4409Exp'!E$267</f>
        <v>0.59897439757142878</v>
      </c>
      <c r="G11" s="32">
        <f>1/$A$1*'[1]4409Exp'!F$267</f>
        <v>0.53516226771428566</v>
      </c>
      <c r="H11" s="32">
        <f>1/$A$1*'[1]4409Exp'!G$267</f>
        <v>0.43974841014285709</v>
      </c>
      <c r="I11" s="32">
        <f>1/$A$1*'[1]4409Exp'!H$267</f>
        <v>0.25320520442857153</v>
      </c>
      <c r="J11" s="32">
        <f>1/$A$1*'[1]4409Exp'!I$267</f>
        <v>0.16438582371428567</v>
      </c>
      <c r="K11" s="32">
        <f>1/$A$1*'[1]4409Exp'!J$267</f>
        <v>0.16755498699999999</v>
      </c>
      <c r="L11" s="32">
        <f>1/$A$1*'[1]4409Exp'!K$267</f>
        <v>0.12780854</v>
      </c>
      <c r="M11" s="32">
        <f>1/$A$1*'[1]4409Exp'!L$267</f>
        <v>0.17928600899999997</v>
      </c>
      <c r="N11" s="32">
        <f>1/$A$1*'[1]4409Exp'!M$267</f>
        <v>0.17442353399999999</v>
      </c>
      <c r="O11" s="32">
        <f>1/$A$1*'[1]4409Exp'!N$267</f>
        <v>0.16957834499999999</v>
      </c>
      <c r="P11" s="32">
        <f>1/$A$1*'[1]4409Exp'!O$267</f>
        <v>0.19426724200000003</v>
      </c>
      <c r="Q11" s="32">
        <f>1/$A$1*'[1]4409Exp'!P$267</f>
        <v>0.27876940600000005</v>
      </c>
      <c r="R11" s="32">
        <f>1/$A$1*'[1]4409Exp'!Q$267</f>
        <v>0.27159859399999986</v>
      </c>
      <c r="S11" s="32">
        <f>1/$A$1*'[1]4409Exp'!R$267</f>
        <v>0.31121754399999996</v>
      </c>
      <c r="T11" s="32">
        <f>1/$A$1*'[1]4409Exp'!S$267</f>
        <v>0.24524428200000004</v>
      </c>
      <c r="U11" s="32">
        <f>1/$A$1*'[1]4409Exp'!T$267</f>
        <v>0.35129141799999997</v>
      </c>
      <c r="V11" s="32">
        <f>1/$A$1*'[1]4409Exp'!U$267</f>
        <v>0.26515022300000007</v>
      </c>
      <c r="W11" s="32">
        <f>1/$A$1*'[1]4409Exp'!V$267</f>
        <v>0.27999364300000001</v>
      </c>
      <c r="X11" s="32">
        <f>1/$A$1*'[1]4409Exp'!W$267</f>
        <v>0.29891852299999999</v>
      </c>
      <c r="Y11" s="32">
        <f>1/$A$1*'[1]4409Exp'!X$267</f>
        <v>0.22190277887000001</v>
      </c>
      <c r="Z11" s="32">
        <f>1/$A$1*'[1]4409Exp'!Y$267</f>
        <v>0.21753662579700009</v>
      </c>
      <c r="AA11" s="32">
        <f>1/$A$1*'[1]4409Exp'!Z$267</f>
        <v>0</v>
      </c>
      <c r="AB11" s="49">
        <f>1/$A$1*'[1]4409Exp'!AA$267</f>
        <v>0</v>
      </c>
      <c r="AC11" s="55"/>
      <c r="AD11" s="242">
        <f>1/1000*'[1]4409Exp'!AB$267</f>
        <v>0.16073857599999997</v>
      </c>
      <c r="AE11" s="32">
        <f>1/1000*'[1]4409Exp'!AC$267</f>
        <v>0.16817821000000002</v>
      </c>
      <c r="AF11" s="32">
        <f>1/1000*'[1]4409Exp'!AD$267</f>
        <v>0.18083155799999998</v>
      </c>
      <c r="AG11" s="32">
        <f>1/1000*'[1]4409Exp'!AE$267</f>
        <v>0.21654464600000004</v>
      </c>
      <c r="AH11" s="32">
        <f>1/1000*'[1]4409Exp'!AF$267</f>
        <v>0.22709089799999999</v>
      </c>
      <c r="AI11" s="32">
        <f>1/1000*'[1]4409Exp'!AG$267</f>
        <v>0.20648364599999999</v>
      </c>
      <c r="AJ11" s="32">
        <f>1/1000*'[1]4409Exp'!AH$267</f>
        <v>0.16021666099999998</v>
      </c>
      <c r="AK11" s="32">
        <f>1/1000*'[1]4409Exp'!AI$267</f>
        <v>0.14219683799999999</v>
      </c>
      <c r="AL11" s="32">
        <f>1/1000*'[1]4409Exp'!AJ$267</f>
        <v>0.14382943000000001</v>
      </c>
      <c r="AM11" s="32">
        <f>1/1000*'[1]4409Exp'!AK$267</f>
        <v>0.11679459</v>
      </c>
      <c r="AN11" s="32">
        <f>1/1000*'[1]4409Exp'!AL$267</f>
        <v>0.17139481300000003</v>
      </c>
      <c r="AO11" s="32">
        <f>1/1000*'[1]4409Exp'!AM$267</f>
        <v>0.16800634299999995</v>
      </c>
      <c r="AP11" s="32">
        <f>1/1000*'[1]4409Exp'!AN$267</f>
        <v>0.18467570600000002</v>
      </c>
      <c r="AQ11" s="32">
        <f>1/1000*'[1]4409Exp'!AO$267</f>
        <v>0.19722499800000004</v>
      </c>
      <c r="AR11" s="32">
        <f>1/1000*'[1]4409Exp'!AP$267</f>
        <v>0.25412486699999998</v>
      </c>
      <c r="AS11" s="32">
        <f>1/1000*'[1]4409Exp'!AQ$267</f>
        <v>0.26517253799999996</v>
      </c>
      <c r="AT11" s="32">
        <f>1/1000*'[1]4409Exp'!AR$267</f>
        <v>0.278903073</v>
      </c>
      <c r="AU11" s="32">
        <f>1/1000*'[1]4409Exp'!AS$267</f>
        <v>0.31421740300000001</v>
      </c>
      <c r="AV11" s="32">
        <f>1/1000*'[1]4409Exp'!AT$267</f>
        <v>0.342444843</v>
      </c>
      <c r="AW11" s="32">
        <f>1/1000*'[1]4409Exp'!AU$267</f>
        <v>0.27742934400000008</v>
      </c>
      <c r="AX11" s="32">
        <f>1/1000*'[1]4409Exp'!AV$267</f>
        <v>0.27152688799999997</v>
      </c>
      <c r="AY11" s="32">
        <f>1/1000*'[1]4409Exp'!AW$267</f>
        <v>0.28823735299999992</v>
      </c>
      <c r="AZ11" s="32">
        <f>1/1000*'[1]4409Exp'!AX$267</f>
        <v>0.217284378</v>
      </c>
      <c r="BA11" s="32">
        <f>1/1000*'[1]4409Exp'!AY$267</f>
        <v>0.20492297881299998</v>
      </c>
      <c r="BB11" s="32">
        <f>1/1000*'[1]4409Exp'!AZ$267</f>
        <v>0</v>
      </c>
      <c r="BC11" s="49">
        <f>1/1000*'[1]4409Exp'!BA$267</f>
        <v>0</v>
      </c>
      <c r="BD11" s="238"/>
    </row>
    <row r="12" spans="1:56" ht="12.75" customHeight="1">
      <c r="B12" s="44" t="s">
        <v>45</v>
      </c>
      <c r="C12" s="12">
        <f>1/$A$1*(SUM('[1]4409Exp'!B$47:B$47)+SUM('[1]4409Exp'!B$105:B$105))</f>
        <v>0.17957671399999994</v>
      </c>
      <c r="D12" s="13">
        <f>1/$A$1*(SUM('[1]4409Exp'!C$47:C$47)+SUM('[1]4409Exp'!C$105:C$105))</f>
        <v>0.22890135928571431</v>
      </c>
      <c r="E12" s="13">
        <f>1/$A$1*(SUM('[1]4409Exp'!D$47:D$47)+SUM('[1]4409Exp'!D$105:D$105))</f>
        <v>0.31860695742857126</v>
      </c>
      <c r="F12" s="13">
        <f>1/$A$1*(SUM('[1]4409Exp'!E$47:E$47)+SUM('[1]4409Exp'!E$105:E$105))</f>
        <v>0.39759380557142865</v>
      </c>
      <c r="G12" s="13">
        <f>1/$A$1*(SUM('[1]4409Exp'!F$47:F$47)+SUM('[1]4409Exp'!F$105:F$105))</f>
        <v>0.34376042742857144</v>
      </c>
      <c r="H12" s="13">
        <f>1/$A$1*(SUM('[1]4409Exp'!G$47:G$47)+SUM('[1]4409Exp'!G$105:G$105))</f>
        <v>0.29408330342857147</v>
      </c>
      <c r="I12" s="13">
        <f>1/$A$1*(SUM('[1]4409Exp'!H$47:H$47)+SUM('[1]4409Exp'!H$105:H$105))</f>
        <v>0.13997783614285714</v>
      </c>
      <c r="J12" s="13">
        <f>1/$A$1*(SUM('[1]4409Exp'!I$47:I$47)+SUM('[1]4409Exp'!I$105:I$105))</f>
        <v>7.9909728285714285E-2</v>
      </c>
      <c r="K12" s="13">
        <f>1/$A$1*(SUM('[1]4409Exp'!J$47:J$47)+SUM('[1]4409Exp'!J$105:J$105))</f>
        <v>7.9236764000000001E-2</v>
      </c>
      <c r="L12" s="13">
        <f>1/$A$1*(SUM('[1]4409Exp'!K$47:K$47)+SUM('[1]4409Exp'!K$105:K$105))</f>
        <v>6.8881736999999998E-2</v>
      </c>
      <c r="M12" s="13">
        <f>1/$A$1*(SUM('[1]4409Exp'!L$47:L$47)+SUM('[1]4409Exp'!L$105:L$105))</f>
        <v>0.10968227</v>
      </c>
      <c r="N12" s="13">
        <f>1/$A$1*(SUM('[1]4409Exp'!M$47:M$47)+SUM('[1]4409Exp'!M$105:M$105))</f>
        <v>0.106309025</v>
      </c>
      <c r="O12" s="13">
        <f>1/$A$1*(SUM('[1]4409Exp'!N$47:N$47)+SUM('[1]4409Exp'!N$105:N$105))</f>
        <v>0.100963659</v>
      </c>
      <c r="P12" s="13">
        <f>1/$A$1*(SUM('[1]4409Exp'!O$47:O$47)+SUM('[1]4409Exp'!O$105:O$105))</f>
        <v>0.13107988000000001</v>
      </c>
      <c r="Q12" s="13">
        <f>1/$A$1*(SUM('[1]4409Exp'!P$47:P$47)+SUM('[1]4409Exp'!P$105:P$105))</f>
        <v>0.19456658699999999</v>
      </c>
      <c r="R12" s="13">
        <f>1/$A$1*(SUM('[1]4409Exp'!Q$47:Q$47)+SUM('[1]4409Exp'!Q$105:Q$105))</f>
        <v>0.19768933699999997</v>
      </c>
      <c r="S12" s="13">
        <f>1/$A$1*(SUM('[1]4409Exp'!R$47:R$47)+SUM('[1]4409Exp'!R$105:R$105))</f>
        <v>0.23328599800000002</v>
      </c>
      <c r="T12" s="13">
        <f>1/$A$1*(SUM('[1]4409Exp'!S$47:S$47)+SUM('[1]4409Exp'!S$105:S$105))</f>
        <v>0.18052281299999998</v>
      </c>
      <c r="U12" s="13">
        <f>1/$A$1*(SUM('[1]4409Exp'!T$47:T$47)+SUM('[1]4409Exp'!T$105:T$105))</f>
        <v>0.27404123899999999</v>
      </c>
      <c r="V12" s="13">
        <f>1/$A$1*(SUM('[1]4409Exp'!U$47:U$47)+SUM('[1]4409Exp'!U$105:U$105))</f>
        <v>0.17994657200000003</v>
      </c>
      <c r="W12" s="13">
        <f>1/$A$1*(SUM('[1]4409Exp'!V$47:V$47)+SUM('[1]4409Exp'!V$105:V$105))</f>
        <v>0.19760825399999998</v>
      </c>
      <c r="X12" s="13">
        <f>1/$A$1*(SUM('[1]4409Exp'!W$47:W$47)+SUM('[1]4409Exp'!W$105:W$105))</f>
        <v>0.20703268399999999</v>
      </c>
      <c r="Y12" s="13">
        <f>1/$A$1*(SUM('[1]4409Exp'!X$47:X$47)+SUM('[1]4409Exp'!X$105:X$105))</f>
        <v>0.1323033173</v>
      </c>
      <c r="Z12" s="13">
        <f>1/$A$1*(SUM('[1]4409Exp'!Y$47:Y$47)+SUM('[1]4409Exp'!Y$105:Y$105))</f>
        <v>0.13120646505000003</v>
      </c>
      <c r="AA12" s="13">
        <f>1/$A$1*(SUM('[1]4409Exp'!Z$47:Z$47)+SUM('[1]4409Exp'!Z$105:Z$105))</f>
        <v>0</v>
      </c>
      <c r="AB12" s="15">
        <f>1/$A$1*(SUM('[1]4409Exp'!AA$47:AA$47)+SUM('[1]4409Exp'!AA$105:AA$105))</f>
        <v>0</v>
      </c>
      <c r="AC12" s="55"/>
      <c r="AD12" s="12">
        <f>1/1000*(SUM('[1]4409Exp'!AB$47:AB$47)+SUM('[1]4409Exp'!AB$105:AB$105))</f>
        <v>8.1917106999999989E-2</v>
      </c>
      <c r="AE12" s="13">
        <f>1/1000*(SUM('[1]4409Exp'!AC$47:AC$47)+SUM('[1]4409Exp'!AC$105:AC$105))</f>
        <v>9.2117603000000006E-2</v>
      </c>
      <c r="AF12" s="13">
        <f>1/1000*(SUM('[1]4409Exp'!AD$47:AD$47)+SUM('[1]4409Exp'!AD$105:AD$105))</f>
        <v>9.4829427999999993E-2</v>
      </c>
      <c r="AG12" s="13">
        <f>1/1000*(SUM('[1]4409Exp'!AE$47:AE$47)+SUM('[1]4409Exp'!AE$105:AE$105))</f>
        <v>0.11083239199999999</v>
      </c>
      <c r="AH12" s="13">
        <f>1/1000*(SUM('[1]4409Exp'!AF$47:AF$47)+SUM('[1]4409Exp'!AF$105:AF$105))</f>
        <v>0.10834424799999999</v>
      </c>
      <c r="AI12" s="13">
        <f>1/1000*(SUM('[1]4409Exp'!AG$47:AG$47)+SUM('[1]4409Exp'!AG$105:AG$105))</f>
        <v>0.10992059699999999</v>
      </c>
      <c r="AJ12" s="13">
        <f>1/1000*(SUM('[1]4409Exp'!AH$47:AH$47)+SUM('[1]4409Exp'!AH$105:AH$105))</f>
        <v>6.8619491000000005E-2</v>
      </c>
      <c r="AK12" s="13">
        <f>1/1000*(SUM('[1]4409Exp'!AI$47:AI$47)+SUM('[1]4409Exp'!AI$105:AI$105))</f>
        <v>5.7693399999999999E-2</v>
      </c>
      <c r="AL12" s="13">
        <f>1/1000*(SUM('[1]4409Exp'!AJ$47:AJ$47)+SUM('[1]4409Exp'!AJ$105:AJ$105))</f>
        <v>6.5280957000000001E-2</v>
      </c>
      <c r="AM12" s="13">
        <f>1/1000*(SUM('[1]4409Exp'!AK$47:AK$47)+SUM('[1]4409Exp'!AK$105:AK$105))</f>
        <v>5.5902937999999999E-2</v>
      </c>
      <c r="AN12" s="13">
        <f>1/1000*(SUM('[1]4409Exp'!AL$47:AL$47)+SUM('[1]4409Exp'!AL$105:AL$105))</f>
        <v>9.1601119999999994E-2</v>
      </c>
      <c r="AO12" s="13">
        <f>1/1000*(SUM('[1]4409Exp'!AM$47:AM$47)+SUM('[1]4409Exp'!AM$105:AM$105))</f>
        <v>8.2420610999999991E-2</v>
      </c>
      <c r="AP12" s="13">
        <f>1/1000*(SUM('[1]4409Exp'!AN$47:AN$47)+SUM('[1]4409Exp'!AN$105:AN$105))</f>
        <v>8.4551007999999997E-2</v>
      </c>
      <c r="AQ12" s="13">
        <f>1/1000*(SUM('[1]4409Exp'!AO$47:AO$47)+SUM('[1]4409Exp'!AO$105:AO$105))</f>
        <v>0.10319992</v>
      </c>
      <c r="AR12" s="13">
        <f>1/1000*(SUM('[1]4409Exp'!AP$47:AP$47)+SUM('[1]4409Exp'!AP$105:AP$105))</f>
        <v>0.14960277299999999</v>
      </c>
      <c r="AS12" s="13">
        <f>1/1000*(SUM('[1]4409Exp'!AQ$47:AQ$47)+SUM('[1]4409Exp'!AQ$105:AQ$105))</f>
        <v>0.16111045899999998</v>
      </c>
      <c r="AT12" s="13">
        <f>1/1000*(SUM('[1]4409Exp'!AR$47:AR$47)+SUM('[1]4409Exp'!AR$105:AR$105))</f>
        <v>0.17658401900000001</v>
      </c>
      <c r="AU12" s="13">
        <f>1/1000*(SUM('[1]4409Exp'!AS$47:AS$47)+SUM('[1]4409Exp'!AS$105:AS$105))</f>
        <v>0.21345456199999999</v>
      </c>
      <c r="AV12" s="13">
        <f>1/1000*(SUM('[1]4409Exp'!AT$47:AT$47)+SUM('[1]4409Exp'!AT$105:AT$105))</f>
        <v>0.24030533100000001</v>
      </c>
      <c r="AW12" s="13">
        <f>1/1000*(SUM('[1]4409Exp'!AU$47:AU$47)+SUM('[1]4409Exp'!AU$105:AU$105))</f>
        <v>0.167695129</v>
      </c>
      <c r="AX12" s="13">
        <f>1/1000*(SUM('[1]4409Exp'!AV$47:AV$47)+SUM('[1]4409Exp'!AV$105:AV$105))</f>
        <v>0.176075167</v>
      </c>
      <c r="AY12" s="13">
        <f>1/1000*(SUM('[1]4409Exp'!AW$47:AW$47)+SUM('[1]4409Exp'!AW$105:AW$105))</f>
        <v>0.18066081099999998</v>
      </c>
      <c r="AZ12" s="13">
        <f>1/1000*(SUM('[1]4409Exp'!AX$47:AX$47)+SUM('[1]4409Exp'!AX$105:AX$105))</f>
        <v>0.107718142</v>
      </c>
      <c r="BA12" s="13">
        <f>1/1000*(SUM('[1]4409Exp'!AY$47:AY$47)+SUM('[1]4409Exp'!AY$105:AY$105))</f>
        <v>0.10468965824699999</v>
      </c>
      <c r="BB12" s="13">
        <f>1/1000*(SUM('[1]4409Exp'!AZ$47:AZ$47)+SUM('[1]4409Exp'!AZ$105:AZ$105))</f>
        <v>0</v>
      </c>
      <c r="BC12" s="15">
        <f>1/1000*(SUM('[1]4409Exp'!BA$47:BA$47)+SUM('[1]4409Exp'!BA$105:BA$105))</f>
        <v>0</v>
      </c>
      <c r="BD12" s="238"/>
    </row>
    <row r="13" spans="1:56" ht="12.75" customHeight="1">
      <c r="B13" s="4" t="s">
        <v>95</v>
      </c>
      <c r="C13" s="243">
        <f>1/$A$1*'[1]4409Exp'!B$116</f>
        <v>3.140271E-2</v>
      </c>
      <c r="D13" s="11">
        <f>1/$A$1*'[1]4409Exp'!C$116</f>
        <v>3.5348045428571437E-2</v>
      </c>
      <c r="E13" s="11">
        <f>1/$A$1*'[1]4409Exp'!D$116</f>
        <v>5.0334464714285695E-2</v>
      </c>
      <c r="F13" s="11">
        <f>1/$A$1*'[1]4409Exp'!E$116</f>
        <v>6.8336511714285716E-2</v>
      </c>
      <c r="G13" s="11">
        <f>1/$A$1*'[1]4409Exp'!F$116</f>
        <v>7.7435449142857118E-2</v>
      </c>
      <c r="H13" s="11">
        <f>1/$A$1*'[1]4409Exp'!G$116</f>
        <v>6.1671787857142848E-2</v>
      </c>
      <c r="I13" s="11">
        <f>1/$A$1*'[1]4409Exp'!H$116</f>
        <v>3.8502249857142852E-2</v>
      </c>
      <c r="J13" s="11">
        <f>1/$A$1*'[1]4409Exp'!I$116</f>
        <v>2.8546093571428566E-2</v>
      </c>
      <c r="K13" s="11">
        <f>1/$A$1*'[1]4409Exp'!J$116</f>
        <v>1.8722618E-2</v>
      </c>
      <c r="L13" s="11">
        <f>1/$A$1*'[1]4409Exp'!K$116</f>
        <v>1.2565649999999998E-2</v>
      </c>
      <c r="M13" s="11">
        <f>1/$A$1*'[1]4409Exp'!L$116</f>
        <v>1.8051559999999998E-2</v>
      </c>
      <c r="N13" s="11">
        <f>1/$A$1*'[1]4409Exp'!M$116</f>
        <v>2.1305225999999997E-2</v>
      </c>
      <c r="O13" s="11">
        <f>1/$A$1*'[1]4409Exp'!N$116</f>
        <v>2.6031050999999999E-2</v>
      </c>
      <c r="P13" s="11">
        <f>1/$A$1*'[1]4409Exp'!O$116</f>
        <v>2.5003252999999996E-2</v>
      </c>
      <c r="Q13" s="11">
        <f>1/$A$1*'[1]4409Exp'!P$116</f>
        <v>2.8426429E-2</v>
      </c>
      <c r="R13" s="11">
        <f>1/$A$1*'[1]4409Exp'!Q$116</f>
        <v>3.0113068999999996E-2</v>
      </c>
      <c r="S13" s="11">
        <f>1/$A$1*'[1]4409Exp'!R$116</f>
        <v>3.3433089999999999E-2</v>
      </c>
      <c r="T13" s="11">
        <f>1/$A$1*'[1]4409Exp'!S$116</f>
        <v>2.7189796000000006E-2</v>
      </c>
      <c r="U13" s="11">
        <f>1/$A$1*'[1]4409Exp'!T$116</f>
        <v>2.9662743999999998E-2</v>
      </c>
      <c r="V13" s="11">
        <f>1/$A$1*'[1]4409Exp'!U$116</f>
        <v>2.9143936000000002E-2</v>
      </c>
      <c r="W13" s="11">
        <f>1/$A$1*'[1]4409Exp'!V$116</f>
        <v>2.3964807000000001E-2</v>
      </c>
      <c r="X13" s="11">
        <f>1/$A$1*'[1]4409Exp'!W$116</f>
        <v>2.4278747E-2</v>
      </c>
      <c r="Y13" s="11">
        <f>1/$A$1*'[1]4409Exp'!X$116</f>
        <v>2.5415008199999999E-2</v>
      </c>
      <c r="Z13" s="11">
        <f>1/$A$1*'[1]4409Exp'!Y$116</f>
        <v>2.1858402820000001E-2</v>
      </c>
      <c r="AA13" s="11">
        <f>1/$A$1*'[1]4409Exp'!Z$116</f>
        <v>0</v>
      </c>
      <c r="AB13" s="10">
        <f>1/$A$1*'[1]4409Exp'!AA$116</f>
        <v>0</v>
      </c>
      <c r="AC13" s="55"/>
      <c r="AD13" s="243">
        <f>1/1000*'[1]4409Exp'!AB$116</f>
        <v>3.1339850000000002E-2</v>
      </c>
      <c r="AE13" s="11">
        <f>1/1000*'[1]4409Exp'!AC$116</f>
        <v>2.7244948999999997E-2</v>
      </c>
      <c r="AF13" s="11">
        <f>1/1000*'[1]4409Exp'!AD$116</f>
        <v>3.41792E-2</v>
      </c>
      <c r="AG13" s="11">
        <f>1/1000*'[1]4409Exp'!AE$116</f>
        <v>4.7590032999999997E-2</v>
      </c>
      <c r="AH13" s="11">
        <f>1/1000*'[1]4409Exp'!AF$116</f>
        <v>6.2618423000000006E-2</v>
      </c>
      <c r="AI13" s="11">
        <f>1/1000*'[1]4409Exp'!AG$116</f>
        <v>5.0907175999999998E-2</v>
      </c>
      <c r="AJ13" s="11">
        <f>1/1000*'[1]4409Exp'!AH$116</f>
        <v>4.5738458000000003E-2</v>
      </c>
      <c r="AK13" s="11">
        <f>1/1000*'[1]4409Exp'!AI$116</f>
        <v>3.6459076E-2</v>
      </c>
      <c r="AL13" s="11">
        <f>1/1000*'[1]4409Exp'!AJ$116</f>
        <v>2.6171113999999999E-2</v>
      </c>
      <c r="AM13" s="11">
        <f>1/1000*'[1]4409Exp'!AK$116</f>
        <v>1.8855135000000002E-2</v>
      </c>
      <c r="AN13" s="11">
        <f>1/1000*'[1]4409Exp'!AL$116</f>
        <v>2.8831996000000002E-2</v>
      </c>
      <c r="AO13" s="11">
        <f>1/1000*'[1]4409Exp'!AM$116</f>
        <v>3.4590956999999999E-2</v>
      </c>
      <c r="AP13" s="11">
        <f>1/1000*'[1]4409Exp'!AN$116</f>
        <v>4.9416533000000006E-2</v>
      </c>
      <c r="AQ13" s="11">
        <f>1/1000*'[1]4409Exp'!AO$116</f>
        <v>4.4803649000000001E-2</v>
      </c>
      <c r="AR13" s="11">
        <f>1/1000*'[1]4409Exp'!AP$116</f>
        <v>4.9723344999999995E-2</v>
      </c>
      <c r="AS13" s="11">
        <f>1/1000*'[1]4409Exp'!AQ$116</f>
        <v>5.1007625000000001E-2</v>
      </c>
      <c r="AT13" s="11">
        <f>1/1000*'[1]4409Exp'!AR$116</f>
        <v>5.3552752999999995E-2</v>
      </c>
      <c r="AU13" s="11">
        <f>1/1000*'[1]4409Exp'!AS$116</f>
        <v>4.6500237E-2</v>
      </c>
      <c r="AV13" s="11">
        <f>1/1000*'[1]4409Exp'!AT$116</f>
        <v>4.7085327000000003E-2</v>
      </c>
      <c r="AW13" s="11">
        <f>1/1000*'[1]4409Exp'!AU$116</f>
        <v>4.6067955999999993E-2</v>
      </c>
      <c r="AX13" s="11">
        <f>1/1000*'[1]4409Exp'!AV$116</f>
        <v>3.6649113999999997E-2</v>
      </c>
      <c r="AY13" s="11">
        <f>1/1000*'[1]4409Exp'!AW$116</f>
        <v>4.0082712E-2</v>
      </c>
      <c r="AZ13" s="11">
        <f>1/1000*'[1]4409Exp'!AX$116</f>
        <v>4.2274341E-2</v>
      </c>
      <c r="BA13" s="11">
        <f>1/1000*'[1]4409Exp'!AY$116</f>
        <v>3.7235767588999998E-2</v>
      </c>
      <c r="BB13" s="11">
        <f>1/1000*'[1]4409Exp'!AZ$116</f>
        <v>0</v>
      </c>
      <c r="BC13" s="10">
        <f>1/1000*'[1]4409Exp'!BA$116</f>
        <v>0</v>
      </c>
      <c r="BD13" s="238"/>
    </row>
    <row r="14" spans="1:56" ht="12.75" customHeight="1">
      <c r="B14" s="4" t="s">
        <v>135</v>
      </c>
      <c r="C14" s="243">
        <f>1/$A$1*'[1]4409Exp'!B$138</f>
        <v>7.2926379999999997E-3</v>
      </c>
      <c r="D14" s="11">
        <f>1/$A$1*'[1]4409Exp'!C$138</f>
        <v>7.6750577142857121E-3</v>
      </c>
      <c r="E14" s="11">
        <f>1/$A$1*'[1]4409Exp'!D$138</f>
        <v>1.1093035999999999E-2</v>
      </c>
      <c r="F14" s="11">
        <f>1/$A$1*'[1]4409Exp'!E$138</f>
        <v>2.1241059571428581E-2</v>
      </c>
      <c r="G14" s="11">
        <f>1/$A$1*'[1]4409Exp'!F$138</f>
        <v>2.0280888428571425E-2</v>
      </c>
      <c r="H14" s="11">
        <f>1/$A$1*'[1]4409Exp'!G$138</f>
        <v>1.0487951142857142E-2</v>
      </c>
      <c r="I14" s="11">
        <f>1/$A$1*'[1]4409Exp'!H$138</f>
        <v>1.0463685857142859E-2</v>
      </c>
      <c r="J14" s="11">
        <f>1/$A$1*'[1]4409Exp'!I$138</f>
        <v>4.6824192857142857E-3</v>
      </c>
      <c r="K14" s="11">
        <f>1/$A$1*'[1]4409Exp'!J$138</f>
        <v>6.9473089999999996E-3</v>
      </c>
      <c r="L14" s="11">
        <f>1/$A$1*'[1]4409Exp'!K$138</f>
        <v>5.5092899999999992E-3</v>
      </c>
      <c r="M14" s="11">
        <f>1/$A$1*'[1]4409Exp'!L$138</f>
        <v>6.9573070000000011E-3</v>
      </c>
      <c r="N14" s="11">
        <f>1/$A$1*'[1]4409Exp'!M$138</f>
        <v>6.3115630000000009E-3</v>
      </c>
      <c r="O14" s="11">
        <f>1/$A$1*'[1]4409Exp'!N$138</f>
        <v>5.6286689999999993E-3</v>
      </c>
      <c r="P14" s="11">
        <f>1/$A$1*'[1]4409Exp'!O$138</f>
        <v>3.2945639999999994E-3</v>
      </c>
      <c r="Q14" s="11">
        <f>1/$A$1*'[1]4409Exp'!P$138</f>
        <v>3.1671330000000004E-3</v>
      </c>
      <c r="R14" s="11">
        <f>1/$A$1*'[1]4409Exp'!Q$138</f>
        <v>4.4545620000000005E-3</v>
      </c>
      <c r="S14" s="11">
        <f>1/$A$1*'[1]4409Exp'!R$138</f>
        <v>2.9259160000000002E-3</v>
      </c>
      <c r="T14" s="11">
        <f>1/$A$1*'[1]4409Exp'!S$138</f>
        <v>5.1421399999999993E-4</v>
      </c>
      <c r="U14" s="11">
        <f>1/$A$1*'[1]4409Exp'!T$138</f>
        <v>1.1877869999999998E-3</v>
      </c>
      <c r="V14" s="11">
        <f>1/$A$1*'[1]4409Exp'!U$138</f>
        <v>1.0214430000000001E-3</v>
      </c>
      <c r="W14" s="11">
        <f>1/$A$1*'[1]4409Exp'!V$138</f>
        <v>2.1870279999999997E-3</v>
      </c>
      <c r="X14" s="11">
        <f>1/$A$1*'[1]4409Exp'!W$138</f>
        <v>1.009519E-2</v>
      </c>
      <c r="Y14" s="11">
        <f>1/$A$1*'[1]4409Exp'!X$138</f>
        <v>2.0206502000000002E-3</v>
      </c>
      <c r="Z14" s="11">
        <f>1/$A$1*'[1]4409Exp'!Y$138</f>
        <v>2.0415579000000001E-3</v>
      </c>
      <c r="AA14" s="11">
        <f>1/$A$1*'[1]4409Exp'!Z$138</f>
        <v>0</v>
      </c>
      <c r="AB14" s="10">
        <f>1/$A$1*'[1]4409Exp'!AA$138</f>
        <v>0</v>
      </c>
      <c r="AC14" s="55"/>
      <c r="AD14" s="243">
        <f>1/1000*'[1]4409Exp'!AB$138</f>
        <v>2.9611140000000004E-3</v>
      </c>
      <c r="AE14" s="11">
        <f>1/1000*'[1]4409Exp'!AC$138</f>
        <v>2.8214919999999997E-3</v>
      </c>
      <c r="AF14" s="11">
        <f>1/1000*'[1]4409Exp'!AD$138</f>
        <v>3.5948339999999999E-3</v>
      </c>
      <c r="AG14" s="11">
        <f>1/1000*'[1]4409Exp'!AE$138</f>
        <v>5.9183379999999996E-3</v>
      </c>
      <c r="AH14" s="11">
        <f>1/1000*'[1]4409Exp'!AF$138</f>
        <v>7.5246389999999996E-3</v>
      </c>
      <c r="AI14" s="11">
        <f>1/1000*'[1]4409Exp'!AG$138</f>
        <v>5.4917109999999998E-3</v>
      </c>
      <c r="AJ14" s="11">
        <f>1/1000*'[1]4409Exp'!AH$138</f>
        <v>4.1488759999999993E-3</v>
      </c>
      <c r="AK14" s="11">
        <f>1/1000*'[1]4409Exp'!AI$138</f>
        <v>3.0844729999999999E-3</v>
      </c>
      <c r="AL14" s="11">
        <f>1/1000*'[1]4409Exp'!AJ$138</f>
        <v>4.6402070000000004E-3</v>
      </c>
      <c r="AM14" s="11">
        <f>1/1000*'[1]4409Exp'!AK$138</f>
        <v>3.3806079999999998E-3</v>
      </c>
      <c r="AN14" s="11">
        <f>1/1000*'[1]4409Exp'!AL$138</f>
        <v>5.5199229999999995E-3</v>
      </c>
      <c r="AO14" s="11">
        <f>1/1000*'[1]4409Exp'!AM$138</f>
        <v>5.0654439999999997E-3</v>
      </c>
      <c r="AP14" s="11">
        <f>1/1000*'[1]4409Exp'!AN$138</f>
        <v>5.397631E-3</v>
      </c>
      <c r="AQ14" s="11">
        <f>1/1000*'[1]4409Exp'!AO$138</f>
        <v>3.4180910000000003E-3</v>
      </c>
      <c r="AR14" s="11">
        <f>1/1000*'[1]4409Exp'!AP$138</f>
        <v>3.2111639999999999E-3</v>
      </c>
      <c r="AS14" s="11">
        <f>1/1000*'[1]4409Exp'!AQ$138</f>
        <v>3.8335640000000002E-3</v>
      </c>
      <c r="AT14" s="11">
        <f>1/1000*'[1]4409Exp'!AR$138</f>
        <v>2.322354E-3</v>
      </c>
      <c r="AU14" s="11">
        <f>1/1000*'[1]4409Exp'!AS$138</f>
        <v>6.0287099999999994E-4</v>
      </c>
      <c r="AV14" s="11">
        <f>1/1000*'[1]4409Exp'!AT$138</f>
        <v>1.163227E-3</v>
      </c>
      <c r="AW14" s="11">
        <f>1/1000*'[1]4409Exp'!AU$138</f>
        <v>9.1015300000000003E-4</v>
      </c>
      <c r="AX14" s="11">
        <f>1/1000*'[1]4409Exp'!AV$138</f>
        <v>1.914642E-3</v>
      </c>
      <c r="AY14" s="11">
        <f>1/1000*'[1]4409Exp'!AW$138</f>
        <v>7.3845779999999993E-3</v>
      </c>
      <c r="AZ14" s="11">
        <f>1/1000*'[1]4409Exp'!AX$138</f>
        <v>1.616904E-3</v>
      </c>
      <c r="BA14" s="11">
        <f>1/1000*'[1]4409Exp'!AY$138</f>
        <v>1.71942937E-3</v>
      </c>
      <c r="BB14" s="11">
        <f>1/1000*'[1]4409Exp'!AZ$138</f>
        <v>0</v>
      </c>
      <c r="BC14" s="10">
        <f>1/1000*'[1]4409Exp'!BA$138</f>
        <v>0</v>
      </c>
      <c r="BD14" s="238"/>
    </row>
    <row r="15" spans="1:56" ht="12.75" customHeight="1">
      <c r="B15" s="4" t="s">
        <v>38</v>
      </c>
      <c r="C15" s="243">
        <f>1/$A$1*'[1]4409Exp'!B$206</f>
        <v>1.4243895999999997E-2</v>
      </c>
      <c r="D15" s="11">
        <f>1/$A$1*'[1]4409Exp'!C$206</f>
        <v>1.7768771999999995E-2</v>
      </c>
      <c r="E15" s="11">
        <f>1/$A$1*'[1]4409Exp'!D$206</f>
        <v>1.5352529142857138E-2</v>
      </c>
      <c r="F15" s="11">
        <f>1/$A$1*'[1]4409Exp'!E$206</f>
        <v>2.4361406285714284E-2</v>
      </c>
      <c r="G15" s="11">
        <f>1/$A$1*'[1]4409Exp'!F$206</f>
        <v>1.5408365000000004E-2</v>
      </c>
      <c r="H15" s="11">
        <f>1/$A$1*'[1]4409Exp'!G$206</f>
        <v>1.3767935571428573E-2</v>
      </c>
      <c r="I15" s="11">
        <f>1/$A$1*'[1]4409Exp'!H$206</f>
        <v>1.851424714285714E-2</v>
      </c>
      <c r="J15" s="11">
        <f>1/$A$1*'[1]4409Exp'!I$206</f>
        <v>1.0864246285714283E-2</v>
      </c>
      <c r="K15" s="11">
        <f>1/$A$1*'[1]4409Exp'!J$206</f>
        <v>2.5932107999999999E-2</v>
      </c>
      <c r="L15" s="11">
        <f>1/$A$1*'[1]4409Exp'!K$206</f>
        <v>8.9668229999999988E-3</v>
      </c>
      <c r="M15" s="11">
        <f>1/$A$1*'[1]4409Exp'!L$206</f>
        <v>7.8132150000000018E-3</v>
      </c>
      <c r="N15" s="11">
        <f>1/$A$1*'[1]4409Exp'!M$206</f>
        <v>8.2944859999999985E-3</v>
      </c>
      <c r="O15" s="11">
        <f>1/$A$1*'[1]4409Exp'!N$206</f>
        <v>5.1184440000000006E-3</v>
      </c>
      <c r="P15" s="11">
        <f>1/$A$1*'[1]4409Exp'!O$206</f>
        <v>6.0413170000000009E-3</v>
      </c>
      <c r="Q15" s="11">
        <f>1/$A$1*'[1]4409Exp'!P$206</f>
        <v>4.391463E-3</v>
      </c>
      <c r="R15" s="11">
        <f>1/$A$1*'[1]4409Exp'!Q$206</f>
        <v>2.8852040000000002E-3</v>
      </c>
      <c r="S15" s="11">
        <f>1/$A$1*'[1]4409Exp'!R$206</f>
        <v>1.8744849999999997E-3</v>
      </c>
      <c r="T15" s="11">
        <f>1/$A$1*'[1]4409Exp'!S$206</f>
        <v>1.275518E-3</v>
      </c>
      <c r="U15" s="11">
        <f>1/$A$1*'[1]4409Exp'!T$206</f>
        <v>6.46483E-4</v>
      </c>
      <c r="V15" s="11">
        <f>1/$A$1*'[1]4409Exp'!U$206</f>
        <v>7.4564900000000003E-4</v>
      </c>
      <c r="W15" s="11">
        <f>1/$A$1*'[1]4409Exp'!V$206</f>
        <v>3.5419899999999997E-4</v>
      </c>
      <c r="X15" s="11">
        <f>1/$A$1*'[1]4409Exp'!W$206</f>
        <v>2.71869E-4</v>
      </c>
      <c r="Y15" s="11">
        <f>1/$A$1*'[1]4409Exp'!X$206</f>
        <v>3.5996642999999994E-4</v>
      </c>
      <c r="Z15" s="11">
        <f>1/$A$1*'[1]4409Exp'!Y$206</f>
        <v>3.8015665699999996E-4</v>
      </c>
      <c r="AA15" s="11">
        <f>1/$A$1*'[1]4409Exp'!Z$206</f>
        <v>0</v>
      </c>
      <c r="AB15" s="10">
        <f>1/$A$1*'[1]4409Exp'!AA$206</f>
        <v>0</v>
      </c>
      <c r="AC15" s="55"/>
      <c r="AD15" s="243">
        <f>1/1000*'[1]4409Exp'!AB$206</f>
        <v>9.0380440000000003E-3</v>
      </c>
      <c r="AE15" s="11">
        <f>1/1000*'[1]4409Exp'!AC$206</f>
        <v>1.0702897999999999E-2</v>
      </c>
      <c r="AF15" s="11">
        <f>1/1000*'[1]4409Exp'!AD$206</f>
        <v>9.3272249999999998E-3</v>
      </c>
      <c r="AG15" s="11">
        <f>1/1000*'[1]4409Exp'!AE$206</f>
        <v>1.3086903E-2</v>
      </c>
      <c r="AH15" s="11">
        <f>1/1000*'[1]4409Exp'!AF$206</f>
        <v>8.9590440000000011E-3</v>
      </c>
      <c r="AI15" s="11">
        <f>1/1000*'[1]4409Exp'!AG$206</f>
        <v>8.8406459999999989E-3</v>
      </c>
      <c r="AJ15" s="11">
        <f>1/1000*'[1]4409Exp'!AH$206</f>
        <v>1.2554688E-2</v>
      </c>
      <c r="AK15" s="11">
        <f>1/1000*'[1]4409Exp'!AI$206</f>
        <v>9.5102719999999984E-3</v>
      </c>
      <c r="AL15" s="11">
        <f>1/1000*'[1]4409Exp'!AJ$206</f>
        <v>1.3915373999999999E-2</v>
      </c>
      <c r="AM15" s="11">
        <f>1/1000*'[1]4409Exp'!AK$206</f>
        <v>8.6405320000000011E-3</v>
      </c>
      <c r="AN15" s="11">
        <f>1/1000*'[1]4409Exp'!AL$206</f>
        <v>9.2620840000000003E-3</v>
      </c>
      <c r="AO15" s="11">
        <f>1/1000*'[1]4409Exp'!AM$206</f>
        <v>1.0817817E-2</v>
      </c>
      <c r="AP15" s="11">
        <f>1/1000*'[1]4409Exp'!AN$206</f>
        <v>8.6489789999999993E-3</v>
      </c>
      <c r="AQ15" s="11">
        <f>1/1000*'[1]4409Exp'!AO$206</f>
        <v>9.8106720000000012E-3</v>
      </c>
      <c r="AR15" s="11">
        <f>1/1000*'[1]4409Exp'!AP$206</f>
        <v>8.2317939999999989E-3</v>
      </c>
      <c r="AS15" s="11">
        <f>1/1000*'[1]4409Exp'!AQ$206</f>
        <v>5.8903819999999996E-3</v>
      </c>
      <c r="AT15" s="11">
        <f>1/1000*'[1]4409Exp'!AR$206</f>
        <v>3.2969570000000001E-3</v>
      </c>
      <c r="AU15" s="11">
        <f>1/1000*'[1]4409Exp'!AS$206</f>
        <v>2.3841349999999999E-3</v>
      </c>
      <c r="AV15" s="11">
        <f>1/1000*'[1]4409Exp'!AT$206</f>
        <v>1.2548399999999999E-3</v>
      </c>
      <c r="AW15" s="11">
        <f>1/1000*'[1]4409Exp'!AU$206</f>
        <v>1.488465E-3</v>
      </c>
      <c r="AX15" s="11">
        <f>1/1000*'[1]4409Exp'!AV$206</f>
        <v>4.9439000000000004E-4</v>
      </c>
      <c r="AY15" s="11">
        <f>1/1000*'[1]4409Exp'!AW$206</f>
        <v>4.0619800000000003E-4</v>
      </c>
      <c r="AZ15" s="11">
        <f>1/1000*'[1]4409Exp'!AX$206</f>
        <v>8.1515500000000002E-4</v>
      </c>
      <c r="BA15" s="11">
        <f>1/1000*'[1]4409Exp'!AY$206</f>
        <v>6.9954525999999981E-4</v>
      </c>
      <c r="BB15" s="11">
        <f>1/1000*'[1]4409Exp'!AZ$206</f>
        <v>0</v>
      </c>
      <c r="BC15" s="10">
        <f>1/1000*'[1]4409Exp'!BA$206</f>
        <v>0</v>
      </c>
      <c r="BD15" s="238"/>
    </row>
    <row r="16" spans="1:56" ht="12.75" customHeight="1">
      <c r="B16" s="4" t="s">
        <v>43</v>
      </c>
      <c r="C16" s="243">
        <f>1/$A$1*'[1]4409Exp'!B$121</f>
        <v>2.4536607999999994E-2</v>
      </c>
      <c r="D16" s="11">
        <f>1/$A$1*'[1]4409Exp'!C$121</f>
        <v>3.5238228000000003E-2</v>
      </c>
      <c r="E16" s="11">
        <f>1/$A$1*'[1]4409Exp'!D$121</f>
        <v>5.0322829571428578E-2</v>
      </c>
      <c r="F16" s="11">
        <f>1/$A$1*'[1]4409Exp'!E$121</f>
        <v>5.0944023000000033E-2</v>
      </c>
      <c r="G16" s="11">
        <f>1/$A$1*'[1]4409Exp'!F$121</f>
        <v>3.6658001714285723E-2</v>
      </c>
      <c r="H16" s="11">
        <f>1/$A$1*'[1]4409Exp'!G$121</f>
        <v>2.6038218999999998E-2</v>
      </c>
      <c r="I16" s="11">
        <f>1/$A$1*'[1]4409Exp'!H$121</f>
        <v>2.0697954428571429E-2</v>
      </c>
      <c r="J16" s="11">
        <f>1/$A$1*'[1]4409Exp'!I$121</f>
        <v>2.4784897285714286E-2</v>
      </c>
      <c r="K16" s="11">
        <f>1/$A$1*'[1]4409Exp'!J$121</f>
        <v>1.8548934999999999E-2</v>
      </c>
      <c r="L16" s="11">
        <f>1/$A$1*'[1]4409Exp'!K$121</f>
        <v>2.2412476000000001E-2</v>
      </c>
      <c r="M16" s="11">
        <f>1/$A$1*'[1]4409Exp'!L$121</f>
        <v>2.2132698999999999E-2</v>
      </c>
      <c r="N16" s="11">
        <f>1/$A$1*'[1]4409Exp'!M$121</f>
        <v>1.7874234999999999E-2</v>
      </c>
      <c r="O16" s="11">
        <f>1/$A$1*'[1]4409Exp'!N$121</f>
        <v>2.2514681000000002E-2</v>
      </c>
      <c r="P16" s="11">
        <f>1/$A$1*'[1]4409Exp'!O$121</f>
        <v>2.2506628999999997E-2</v>
      </c>
      <c r="Q16" s="11">
        <f>1/$A$1*'[1]4409Exp'!P$121</f>
        <v>3.9825998000000001E-2</v>
      </c>
      <c r="R16" s="11">
        <f>1/$A$1*'[1]4409Exp'!Q$121</f>
        <v>2.8627634000000002E-2</v>
      </c>
      <c r="S16" s="11">
        <f>1/$A$1*'[1]4409Exp'!R$121</f>
        <v>3.1850729999999994E-2</v>
      </c>
      <c r="T16" s="11">
        <f>1/$A$1*'[1]4409Exp'!S$121</f>
        <v>3.2310687999999997E-2</v>
      </c>
      <c r="U16" s="11">
        <f>1/$A$1*'[1]4409Exp'!T$121</f>
        <v>4.0685878000000002E-2</v>
      </c>
      <c r="V16" s="11">
        <f>1/$A$1*'[1]4409Exp'!U$121</f>
        <v>4.6434544999999994E-2</v>
      </c>
      <c r="W16" s="11">
        <f>1/$A$1*'[1]4409Exp'!V$121</f>
        <v>4.4646903000000009E-2</v>
      </c>
      <c r="X16" s="11">
        <f>1/$A$1*'[1]4409Exp'!W$121</f>
        <v>4.6814510000000004E-2</v>
      </c>
      <c r="Y16" s="11">
        <f>1/$A$1*'[1]4409Exp'!X$121</f>
        <v>5.1133040669999998E-2</v>
      </c>
      <c r="Z16" s="11">
        <f>1/$A$1*'[1]4409Exp'!Y$121</f>
        <v>5.0907098249999998E-2</v>
      </c>
      <c r="AA16" s="11">
        <f>1/$A$1*'[1]4409Exp'!Z$121</f>
        <v>0</v>
      </c>
      <c r="AB16" s="10">
        <f>1/$A$1*'[1]4409Exp'!AA$121</f>
        <v>0</v>
      </c>
      <c r="AC16" s="55"/>
      <c r="AD16" s="243">
        <f>1/1000*'[1]4409Exp'!AB$121</f>
        <v>1.4423920000000002E-2</v>
      </c>
      <c r="AE16" s="11">
        <f>1/1000*'[1]4409Exp'!AC$121</f>
        <v>1.6511608000000001E-2</v>
      </c>
      <c r="AF16" s="11">
        <f>1/1000*'[1]4409Exp'!AD$121</f>
        <v>2.1153055E-2</v>
      </c>
      <c r="AG16" s="11">
        <f>1/1000*'[1]4409Exp'!AE$121</f>
        <v>2.3017398000000001E-2</v>
      </c>
      <c r="AH16" s="11">
        <f>1/1000*'[1]4409Exp'!AF$121</f>
        <v>1.7336703000000002E-2</v>
      </c>
      <c r="AI16" s="11">
        <f>1/1000*'[1]4409Exp'!AG$121</f>
        <v>1.3497629000000001E-2</v>
      </c>
      <c r="AJ16" s="11">
        <f>1/1000*'[1]4409Exp'!AH$121</f>
        <v>1.4717606000000001E-2</v>
      </c>
      <c r="AK16" s="11">
        <f>1/1000*'[1]4409Exp'!AI$121</f>
        <v>2.0446848E-2</v>
      </c>
      <c r="AL16" s="11">
        <f>1/1000*'[1]4409Exp'!AJ$121</f>
        <v>1.7114247999999999E-2</v>
      </c>
      <c r="AM16" s="11">
        <f>1/1000*'[1]4409Exp'!AK$121</f>
        <v>2.1259697000000001E-2</v>
      </c>
      <c r="AN16" s="11">
        <f>1/1000*'[1]4409Exp'!AL$121</f>
        <v>2.1676522E-2</v>
      </c>
      <c r="AO16" s="11">
        <f>1/1000*'[1]4409Exp'!AM$121</f>
        <v>1.9031782000000001E-2</v>
      </c>
      <c r="AP16" s="11">
        <f>1/1000*'[1]4409Exp'!AN$121</f>
        <v>2.5731162999999998E-2</v>
      </c>
      <c r="AQ16" s="11">
        <f>1/1000*'[1]4409Exp'!AO$121</f>
        <v>2.6654750999999997E-2</v>
      </c>
      <c r="AR16" s="11">
        <f>1/1000*'[1]4409Exp'!AP$121</f>
        <v>3.2096082999999997E-2</v>
      </c>
      <c r="AS16" s="11">
        <f>1/1000*'[1]4409Exp'!AQ$121</f>
        <v>3.3474860000000002E-2</v>
      </c>
      <c r="AT16" s="11">
        <f>1/1000*'[1]4409Exp'!AR$121</f>
        <v>3.5207408000000003E-2</v>
      </c>
      <c r="AU16" s="11">
        <f>1/1000*'[1]4409Exp'!AS$121</f>
        <v>4.5973735999999994E-2</v>
      </c>
      <c r="AV16" s="11">
        <f>1/1000*'[1]4409Exp'!AT$121</f>
        <v>4.7413866999999998E-2</v>
      </c>
      <c r="AW16" s="11">
        <f>1/1000*'[1]4409Exp'!AU$121</f>
        <v>5.4187743999999996E-2</v>
      </c>
      <c r="AX16" s="11">
        <f>1/1000*'[1]4409Exp'!AV$121</f>
        <v>4.7695059000000005E-2</v>
      </c>
      <c r="AY16" s="11">
        <f>1/1000*'[1]4409Exp'!AW$121</f>
        <v>5.1286020000000002E-2</v>
      </c>
      <c r="AZ16" s="11">
        <f>1/1000*'[1]4409Exp'!AX$121</f>
        <v>5.6819636E-2</v>
      </c>
      <c r="BA16" s="11">
        <f>1/1000*'[1]4409Exp'!AY$121</f>
        <v>5.2166072618999991E-2</v>
      </c>
      <c r="BB16" s="11">
        <f>1/1000*'[1]4409Exp'!AZ$121</f>
        <v>0</v>
      </c>
      <c r="BC16" s="10">
        <f>1/1000*'[1]4409Exp'!BA$121</f>
        <v>0</v>
      </c>
      <c r="BD16" s="238"/>
    </row>
    <row r="17" spans="2:56" ht="12.75" customHeight="1">
      <c r="B17" s="4" t="s">
        <v>34</v>
      </c>
      <c r="C17" s="243">
        <f>1/$A$1*'[1]4409Exp'!B$228</f>
        <v>3.9438357999999993E-2</v>
      </c>
      <c r="D17" s="11">
        <f>1/$A$1*'[1]4409Exp'!C$228</f>
        <v>3.2102172285714277E-2</v>
      </c>
      <c r="E17" s="11">
        <f>1/$A$1*'[1]4409Exp'!D$228</f>
        <v>2.7446456428571443E-2</v>
      </c>
      <c r="F17" s="11">
        <f>1/$A$1*'[1]4409Exp'!E$228</f>
        <v>2.8031588142857146E-2</v>
      </c>
      <c r="G17" s="11">
        <f>1/$A$1*'[1]4409Exp'!F$228</f>
        <v>3.0054784428571422E-2</v>
      </c>
      <c r="H17" s="11">
        <f>1/$A$1*'[1]4409Exp'!G$228</f>
        <v>1.9274579571428571E-2</v>
      </c>
      <c r="I17" s="11">
        <f>1/$A$1*'[1]4409Exp'!H$228</f>
        <v>1.1805048714285712E-2</v>
      </c>
      <c r="J17" s="11">
        <f>1/$A$1*'[1]4409Exp'!I$228</f>
        <v>1.2310895285714286E-2</v>
      </c>
      <c r="K17" s="11">
        <f>1/$A$1*'[1]4409Exp'!J$228</f>
        <v>9.2583539999999999E-3</v>
      </c>
      <c r="L17" s="11">
        <f>1/$A$1*'[1]4409Exp'!K$228</f>
        <v>5.3879050000000001E-3</v>
      </c>
      <c r="M17" s="11">
        <f>1/$A$1*'[1]4409Exp'!L$228</f>
        <v>7.4229319999999993E-3</v>
      </c>
      <c r="N17" s="11">
        <f>1/$A$1*'[1]4409Exp'!M$228</f>
        <v>7.4457870000000006E-3</v>
      </c>
      <c r="O17" s="11">
        <f>1/$A$1*'[1]4409Exp'!N$228</f>
        <v>5.5448859999999997E-3</v>
      </c>
      <c r="P17" s="11">
        <f>1/$A$1*'[1]4409Exp'!O$228</f>
        <v>5.3413009999999997E-3</v>
      </c>
      <c r="Q17" s="11">
        <f>1/$A$1*'[1]4409Exp'!P$228</f>
        <v>6.5451399999999996E-3</v>
      </c>
      <c r="R17" s="11">
        <f>1/$A$1*'[1]4409Exp'!Q$228</f>
        <v>6.1901289999999999E-3</v>
      </c>
      <c r="S17" s="11">
        <f>1/$A$1*'[1]4409Exp'!R$228</f>
        <v>4.9857629999999998E-3</v>
      </c>
      <c r="T17" s="11">
        <f>1/$A$1*'[1]4409Exp'!S$228</f>
        <v>2.6230479999999998E-3</v>
      </c>
      <c r="U17" s="11">
        <f>1/$A$1*'[1]4409Exp'!T$228</f>
        <v>3.8824669999999997E-3</v>
      </c>
      <c r="V17" s="11">
        <f>1/$A$1*'[1]4409Exp'!U$228</f>
        <v>3.5733050000000001E-3</v>
      </c>
      <c r="W17" s="11">
        <f>1/$A$1*'[1]4409Exp'!V$228</f>
        <v>3.6622210000000002E-3</v>
      </c>
      <c r="X17" s="11">
        <f>1/$A$1*'[1]4409Exp'!W$228</f>
        <v>3.0252759999999995E-3</v>
      </c>
      <c r="Y17" s="11">
        <f>1/$A$1*'[1]4409Exp'!X$228</f>
        <v>3.8794275000000006E-3</v>
      </c>
      <c r="Z17" s="11">
        <f>1/$A$1*'[1]4409Exp'!Y$228</f>
        <v>3.6169783E-3</v>
      </c>
      <c r="AA17" s="11">
        <f>1/$A$1*'[1]4409Exp'!Z$228</f>
        <v>0</v>
      </c>
      <c r="AB17" s="10">
        <f>1/$A$1*'[1]4409Exp'!AA$228</f>
        <v>0</v>
      </c>
      <c r="AC17" s="55"/>
      <c r="AD17" s="243">
        <f>1/1000*'[1]4409Exp'!AB$228</f>
        <v>1.9515440000000002E-2</v>
      </c>
      <c r="AE17" s="11">
        <f>1/1000*'[1]4409Exp'!AC$228</f>
        <v>1.6702752000000001E-2</v>
      </c>
      <c r="AF17" s="11">
        <f>1/1000*'[1]4409Exp'!AD$228</f>
        <v>1.5175040999999998E-2</v>
      </c>
      <c r="AG17" s="11">
        <f>1/1000*'[1]4409Exp'!AE$228</f>
        <v>1.3889781999999998E-2</v>
      </c>
      <c r="AH17" s="11">
        <f>1/1000*'[1]4409Exp'!AF$228</f>
        <v>1.8007591999999999E-2</v>
      </c>
      <c r="AI17" s="11">
        <f>1/1000*'[1]4409Exp'!AG$228</f>
        <v>1.2496157000000001E-2</v>
      </c>
      <c r="AJ17" s="11">
        <f>1/1000*'[1]4409Exp'!AH$228</f>
        <v>9.2893589999999988E-3</v>
      </c>
      <c r="AK17" s="11">
        <f>1/1000*'[1]4409Exp'!AI$228</f>
        <v>1.3240553E-2</v>
      </c>
      <c r="AL17" s="11">
        <f>1/1000*'[1]4409Exp'!AJ$228</f>
        <v>1.0902039000000001E-2</v>
      </c>
      <c r="AM17" s="11">
        <f>1/1000*'[1]4409Exp'!AK$228</f>
        <v>6.4974689999999996E-3</v>
      </c>
      <c r="AN17" s="11">
        <f>1/1000*'[1]4409Exp'!AL$228</f>
        <v>1.0203583E-2</v>
      </c>
      <c r="AO17" s="11">
        <f>1/1000*'[1]4409Exp'!AM$228</f>
        <v>1.1274555999999998E-2</v>
      </c>
      <c r="AP17" s="11">
        <f>1/1000*'[1]4409Exp'!AN$228</f>
        <v>8.3238369999999989E-3</v>
      </c>
      <c r="AQ17" s="11">
        <f>1/1000*'[1]4409Exp'!AO$228</f>
        <v>8.440818000000001E-3</v>
      </c>
      <c r="AR17" s="11">
        <f>1/1000*'[1]4409Exp'!AP$228</f>
        <v>9.7953119999999987E-3</v>
      </c>
      <c r="AS17" s="11">
        <f>1/1000*'[1]4409Exp'!AQ$228</f>
        <v>8.5700570000000007E-3</v>
      </c>
      <c r="AT17" s="11">
        <f>1/1000*'[1]4409Exp'!AR$228</f>
        <v>5.9769860000000001E-3</v>
      </c>
      <c r="AU17" s="11">
        <f>1/1000*'[1]4409Exp'!AS$228</f>
        <v>4.2366830000000006E-3</v>
      </c>
      <c r="AV17" s="11">
        <f>1/1000*'[1]4409Exp'!AT$228</f>
        <v>4.1555250000000002E-3</v>
      </c>
      <c r="AW17" s="11">
        <f>1/1000*'[1]4409Exp'!AU$228</f>
        <v>3.5571869999999998E-3</v>
      </c>
      <c r="AX17" s="11">
        <f>1/1000*'[1]4409Exp'!AV$228</f>
        <v>3.0567139999999999E-3</v>
      </c>
      <c r="AY17" s="11">
        <f>1/1000*'[1]4409Exp'!AW$228</f>
        <v>2.4534509999999997E-3</v>
      </c>
      <c r="AZ17" s="11">
        <f>1/1000*'[1]4409Exp'!AX$228</f>
        <v>3.3448759999999997E-3</v>
      </c>
      <c r="BA17" s="11">
        <f>1/1000*'[1]4409Exp'!AY$228</f>
        <v>3.5479277319999999E-3</v>
      </c>
      <c r="BB17" s="11">
        <f>1/1000*'[1]4409Exp'!AZ$228</f>
        <v>0</v>
      </c>
      <c r="BC17" s="10">
        <f>1/1000*'[1]4409Exp'!BA$228</f>
        <v>0</v>
      </c>
      <c r="BD17" s="238"/>
    </row>
    <row r="18" spans="2:56" ht="12.75" customHeight="1">
      <c r="B18" s="7" t="s">
        <v>23</v>
      </c>
      <c r="C18" s="58">
        <f t="shared" ref="C18:AB18" si="4">SUM(C11:C11)-SUM(C12:C17)</f>
        <v>2.9444890000000501E-3</v>
      </c>
      <c r="D18" s="38">
        <f t="shared" si="4"/>
        <v>7.7157488571428789E-3</v>
      </c>
      <c r="E18" s="38">
        <f t="shared" si="4"/>
        <v>5.3234398571428421E-3</v>
      </c>
      <c r="F18" s="38">
        <f t="shared" si="4"/>
        <v>8.4660032857144518E-3</v>
      </c>
      <c r="G18" s="38">
        <f t="shared" si="4"/>
        <v>1.1564351571428544E-2</v>
      </c>
      <c r="H18" s="38">
        <f t="shared" si="4"/>
        <v>1.442463357142848E-2</v>
      </c>
      <c r="I18" s="38">
        <f t="shared" si="4"/>
        <v>1.324418228571439E-2</v>
      </c>
      <c r="J18" s="38">
        <f t="shared" si="4"/>
        <v>3.28754371428569E-3</v>
      </c>
      <c r="K18" s="38">
        <f t="shared" si="4"/>
        <v>8.9088989999999979E-3</v>
      </c>
      <c r="L18" s="38">
        <f t="shared" si="4"/>
        <v>4.0846590000000044E-3</v>
      </c>
      <c r="M18" s="38">
        <f t="shared" si="4"/>
        <v>7.2260259999999688E-3</v>
      </c>
      <c r="N18" s="38">
        <f t="shared" si="4"/>
        <v>6.8832119999999997E-3</v>
      </c>
      <c r="O18" s="38">
        <f t="shared" si="4"/>
        <v>3.7769549999999708E-3</v>
      </c>
      <c r="P18" s="38">
        <f t="shared" si="4"/>
        <v>1.0002980000000383E-3</v>
      </c>
      <c r="Q18" s="38">
        <f t="shared" si="4"/>
        <v>1.8466560000000576E-3</v>
      </c>
      <c r="R18" s="38">
        <f t="shared" si="4"/>
        <v>1.6386589999999313E-3</v>
      </c>
      <c r="S18" s="38">
        <f t="shared" si="4"/>
        <v>2.8615620000000397E-3</v>
      </c>
      <c r="T18" s="38">
        <f t="shared" si="4"/>
        <v>8.0820500000003404E-4</v>
      </c>
      <c r="U18" s="38">
        <f t="shared" si="4"/>
        <v>1.1848199999999753E-3</v>
      </c>
      <c r="V18" s="38">
        <f t="shared" si="4"/>
        <v>4.2847730000000195E-3</v>
      </c>
      <c r="W18" s="38">
        <f t="shared" si="4"/>
        <v>7.5702309999999828E-3</v>
      </c>
      <c r="X18" s="38">
        <f t="shared" si="4"/>
        <v>7.4002469999999709E-3</v>
      </c>
      <c r="Y18" s="38">
        <f t="shared" si="4"/>
        <v>6.7913685700000115E-3</v>
      </c>
      <c r="Z18" s="38">
        <f t="shared" si="4"/>
        <v>7.5259668200000629E-3</v>
      </c>
      <c r="AA18" s="38">
        <f t="shared" si="4"/>
        <v>0</v>
      </c>
      <c r="AB18" s="60">
        <f t="shared" si="4"/>
        <v>0</v>
      </c>
      <c r="AC18" s="55"/>
      <c r="AD18" s="59">
        <f t="shared" ref="AD18:BC18" si="5">SUM(AD11:AD11)-SUM(AD12:AD17)</f>
        <v>1.5431009999999634E-3</v>
      </c>
      <c r="AE18" s="40">
        <f t="shared" si="5"/>
        <v>2.0769080000000162E-3</v>
      </c>
      <c r="AF18" s="40">
        <f t="shared" si="5"/>
        <v>2.5727749999999994E-3</v>
      </c>
      <c r="AG18" s="40">
        <f t="shared" si="5"/>
        <v>2.2098000000000673E-3</v>
      </c>
      <c r="AH18" s="40">
        <f t="shared" si="5"/>
        <v>4.3002489999999782E-3</v>
      </c>
      <c r="AI18" s="40">
        <f t="shared" si="5"/>
        <v>5.3297299999999492E-3</v>
      </c>
      <c r="AJ18" s="40">
        <f t="shared" si="5"/>
        <v>5.1481829999999729E-3</v>
      </c>
      <c r="AK18" s="40">
        <f t="shared" si="5"/>
        <v>1.7622160000000109E-3</v>
      </c>
      <c r="AL18" s="40">
        <f t="shared" si="5"/>
        <v>5.805490999999996E-3</v>
      </c>
      <c r="AM18" s="40">
        <f t="shared" si="5"/>
        <v>2.2582109999999822E-3</v>
      </c>
      <c r="AN18" s="40">
        <f t="shared" si="5"/>
        <v>4.2995850000000502E-3</v>
      </c>
      <c r="AO18" s="40">
        <f t="shared" si="5"/>
        <v>4.8051759999999666E-3</v>
      </c>
      <c r="AP18" s="40">
        <f t="shared" si="5"/>
        <v>2.6065550000000381E-3</v>
      </c>
      <c r="AQ18" s="40">
        <f t="shared" si="5"/>
        <v>8.9709700000004111E-4</v>
      </c>
      <c r="AR18" s="40">
        <f t="shared" si="5"/>
        <v>1.4643960000000344E-3</v>
      </c>
      <c r="AS18" s="40">
        <f t="shared" si="5"/>
        <v>1.2855909999999193E-3</v>
      </c>
      <c r="AT18" s="40">
        <f t="shared" si="5"/>
        <v>1.9625959999999831E-3</v>
      </c>
      <c r="AU18" s="40">
        <f t="shared" si="5"/>
        <v>1.0651790000000272E-3</v>
      </c>
      <c r="AV18" s="40">
        <f t="shared" si="5"/>
        <v>1.0667260000000178E-3</v>
      </c>
      <c r="AW18" s="40">
        <f t="shared" si="5"/>
        <v>3.5227100000000955E-3</v>
      </c>
      <c r="AX18" s="40">
        <f t="shared" si="5"/>
        <v>5.641801999999918E-3</v>
      </c>
      <c r="AY18" s="40">
        <f t="shared" si="5"/>
        <v>5.963582999999939E-3</v>
      </c>
      <c r="AZ18" s="40">
        <f t="shared" si="5"/>
        <v>4.695323999999973E-3</v>
      </c>
      <c r="BA18" s="40">
        <f t="shared" si="5"/>
        <v>4.8645779960000135E-3</v>
      </c>
      <c r="BB18" s="40">
        <f t="shared" si="5"/>
        <v>0</v>
      </c>
      <c r="BC18" s="48">
        <f t="shared" si="5"/>
        <v>0</v>
      </c>
      <c r="BD18" s="238"/>
    </row>
    <row r="19" spans="2:56" ht="17.149999999999999" customHeight="1">
      <c r="B19" s="16" t="s">
        <v>267</v>
      </c>
      <c r="C19" s="242">
        <f>1/$A$1*'[1]4409Exp'!B$264</f>
        <v>4.3689393999999999E-2</v>
      </c>
      <c r="D19" s="32">
        <f>1/$A$1*'[1]4409Exp'!C$264</f>
        <v>4.2379805714285707E-2</v>
      </c>
      <c r="E19" s="32">
        <f>1/$A$1*'[1]4409Exp'!D$264</f>
        <v>5.926764785714287E-2</v>
      </c>
      <c r="F19" s="32">
        <f>1/$A$1*'[1]4409Exp'!E$264</f>
        <v>0.10041763171428575</v>
      </c>
      <c r="G19" s="32">
        <f>1/$A$1*'[1]4409Exp'!F$264</f>
        <v>0.11397664785714284</v>
      </c>
      <c r="H19" s="32">
        <f>1/$A$1*'[1]4409Exp'!G$264</f>
        <v>9.7338869285714294E-2</v>
      </c>
      <c r="I19" s="32">
        <f>1/$A$1*'[1]4409Exp'!H$264</f>
        <v>0.15044235628571431</v>
      </c>
      <c r="J19" s="32">
        <f>1/$A$1*'[1]4409Exp'!I$264</f>
        <v>0.12978059785714288</v>
      </c>
      <c r="K19" s="32">
        <f>1/$A$1*'[1]4409Exp'!J$264</f>
        <v>0.12246964699999999</v>
      </c>
      <c r="L19" s="32">
        <f>1/$A$1*'[1]4409Exp'!K$264</f>
        <v>9.6863322000000016E-2</v>
      </c>
      <c r="M19" s="32">
        <f>1/$A$1*'[1]4409Exp'!L$264</f>
        <v>0.11127575799999999</v>
      </c>
      <c r="N19" s="32">
        <f>1/$A$1*'[1]4409Exp'!M$264</f>
        <v>0.10857709999999998</v>
      </c>
      <c r="O19" s="32">
        <f>1/$A$1*'[1]4409Exp'!N$264</f>
        <v>7.2656814E-2</v>
      </c>
      <c r="P19" s="32">
        <f>1/$A$1*'[1]4409Exp'!O$264</f>
        <v>6.7924724999999991E-2</v>
      </c>
      <c r="Q19" s="32">
        <f>1/$A$1*'[1]4409Exp'!P$264</f>
        <v>8.1834293000000002E-2</v>
      </c>
      <c r="R19" s="32">
        <f>1/$A$1*'[1]4409Exp'!Q$264</f>
        <v>8.004230200000001E-2</v>
      </c>
      <c r="S19" s="32">
        <f>1/$A$1*'[1]4409Exp'!R$264</f>
        <v>7.8350921999999976E-2</v>
      </c>
      <c r="T19" s="32">
        <f>1/$A$1*'[1]4409Exp'!S$264</f>
        <v>6.9479107714285712E-2</v>
      </c>
      <c r="U19" s="32">
        <f>1/$A$1*'[1]4409Exp'!T$264</f>
        <v>6.6428296999999997E-2</v>
      </c>
      <c r="V19" s="32">
        <f>1/$A$1*'[1]4409Exp'!U$264</f>
        <v>6.4623881999999994E-2</v>
      </c>
      <c r="W19" s="32">
        <f>1/$A$1*'[1]4409Exp'!V$264</f>
        <v>6.7326531999999994E-2</v>
      </c>
      <c r="X19" s="32">
        <f>1/$A$1*'[1]4409Exp'!W$264</f>
        <v>7.7180893E-2</v>
      </c>
      <c r="Y19" s="32">
        <f>1/$A$1*'[1]4409Exp'!X$264</f>
        <v>5.4387192327000004E-2</v>
      </c>
      <c r="Z19" s="32">
        <f>1/$A$1*'[1]4409Exp'!Y$264</f>
        <v>4.9241217607999994E-2</v>
      </c>
      <c r="AA19" s="32">
        <f>1/$A$1*'[1]4409Exp'!Z$264</f>
        <v>0</v>
      </c>
      <c r="AB19" s="49">
        <f>1/$A$1*'[1]4409Exp'!AA$264</f>
        <v>0</v>
      </c>
      <c r="AC19" s="55"/>
      <c r="AD19" s="242">
        <f>1/1000*'[1]4409Exp'!AB$264</f>
        <v>3.4893024999999994E-2</v>
      </c>
      <c r="AE19" s="32">
        <f>1/1000*'[1]4409Exp'!AC$264</f>
        <v>3.275574199999999E-2</v>
      </c>
      <c r="AF19" s="32">
        <f>1/1000*'[1]4409Exp'!AD$264</f>
        <v>4.2681126999999999E-2</v>
      </c>
      <c r="AG19" s="32">
        <f>1/1000*'[1]4409Exp'!AE$264</f>
        <v>7.0269367000000013E-2</v>
      </c>
      <c r="AH19" s="32">
        <f>1/1000*'[1]4409Exp'!AF$264</f>
        <v>8.3406733999999982E-2</v>
      </c>
      <c r="AI19" s="32">
        <f>1/1000*'[1]4409Exp'!AG$264</f>
        <v>8.4690550000000003E-2</v>
      </c>
      <c r="AJ19" s="32">
        <f>1/1000*'[1]4409Exp'!AH$264</f>
        <v>0.15292662400000001</v>
      </c>
      <c r="AK19" s="32">
        <f>1/1000*'[1]4409Exp'!AI$264</f>
        <v>0.15346162900000002</v>
      </c>
      <c r="AL19" s="32">
        <f>1/1000*'[1]4409Exp'!AJ$264</f>
        <v>0.16839705799999999</v>
      </c>
      <c r="AM19" s="32">
        <f>1/1000*'[1]4409Exp'!AK$264</f>
        <v>0.13531813799999995</v>
      </c>
      <c r="AN19" s="32">
        <f>1/1000*'[1]4409Exp'!AL$264</f>
        <v>0.16298553899999998</v>
      </c>
      <c r="AO19" s="32">
        <f>1/1000*'[1]4409Exp'!AM$264</f>
        <v>0.177843692</v>
      </c>
      <c r="AP19" s="32">
        <f>1/1000*'[1]4409Exp'!AN$264</f>
        <v>0.12939766999999999</v>
      </c>
      <c r="AQ19" s="32">
        <f>1/1000*'[1]4409Exp'!AO$264</f>
        <v>0.11068614199999999</v>
      </c>
      <c r="AR19" s="32">
        <f>1/1000*'[1]4409Exp'!AP$264</f>
        <v>0.12648644100000001</v>
      </c>
      <c r="AS19" s="32">
        <f>1/1000*'[1]4409Exp'!AQ$264</f>
        <v>0.12564132</v>
      </c>
      <c r="AT19" s="32">
        <f>1/1000*'[1]4409Exp'!AR$264</f>
        <v>0.11492763700000003</v>
      </c>
      <c r="AU19" s="32">
        <f>1/1000*'[1]4409Exp'!AS$264</f>
        <v>0.114943738</v>
      </c>
      <c r="AV19" s="32">
        <f>1/1000*'[1]4409Exp'!AT$264</f>
        <v>0.11486609400000002</v>
      </c>
      <c r="AW19" s="32">
        <f>1/1000*'[1]4409Exp'!AU$264</f>
        <v>0.10982630299999999</v>
      </c>
      <c r="AX19" s="32">
        <f>1/1000*'[1]4409Exp'!AV$264</f>
        <v>9.8885300999999995E-2</v>
      </c>
      <c r="AY19" s="32">
        <f>1/1000*'[1]4409Exp'!AW$264</f>
        <v>0.12832444400000001</v>
      </c>
      <c r="AZ19" s="32">
        <f>1/1000*'[1]4409Exp'!AX$264</f>
        <v>0.10457876299999999</v>
      </c>
      <c r="BA19" s="32">
        <f>1/1000*'[1]4409Exp'!AY$264</f>
        <v>8.7252821876999995E-2</v>
      </c>
      <c r="BB19" s="32">
        <f>1/1000*'[1]4409Exp'!AZ$264</f>
        <v>0</v>
      </c>
      <c r="BC19" s="49">
        <f>1/1000*'[1]4409Exp'!BA$264</f>
        <v>0</v>
      </c>
      <c r="BD19" s="238"/>
    </row>
    <row r="20" spans="2:56" ht="12.75" customHeight="1">
      <c r="B20" s="4" t="s">
        <v>40</v>
      </c>
      <c r="C20" s="243">
        <f>1/$A$1*'[1]4409Exp'!B$23</f>
        <v>6.60408E-3</v>
      </c>
      <c r="D20" s="11">
        <f>1/$A$1*'[1]4409Exp'!C$23</f>
        <v>4.8975208571428565E-3</v>
      </c>
      <c r="E20" s="11">
        <f>1/$A$1*'[1]4409Exp'!D$23</f>
        <v>9.3216187142857159E-3</v>
      </c>
      <c r="F20" s="11">
        <f>1/$A$1*'[1]4409Exp'!E$23</f>
        <v>2.0753414714285715E-2</v>
      </c>
      <c r="G20" s="11">
        <f>1/$A$1*'[1]4409Exp'!F$23</f>
        <v>2.0371648999999999E-2</v>
      </c>
      <c r="H20" s="11">
        <f>1/$A$1*'[1]4409Exp'!G$23</f>
        <v>1.8385050571428571E-2</v>
      </c>
      <c r="I20" s="11">
        <f>1/$A$1*'[1]4409Exp'!H$23</f>
        <v>3.1443395285714285E-2</v>
      </c>
      <c r="J20" s="11">
        <f>1/$A$1*'[1]4409Exp'!I$23</f>
        <v>1.9174659142857143E-2</v>
      </c>
      <c r="K20" s="11">
        <f>1/$A$1*'[1]4409Exp'!J$23</f>
        <v>1.4004064999999998E-2</v>
      </c>
      <c r="L20" s="11">
        <f>1/$A$1*'[1]4409Exp'!K$23</f>
        <v>9.498669999999999E-3</v>
      </c>
      <c r="M20" s="11">
        <f>1/$A$1*'[1]4409Exp'!L$23</f>
        <v>1.0119795000000001E-2</v>
      </c>
      <c r="N20" s="11">
        <f>1/$A$1*'[1]4409Exp'!M$23</f>
        <v>9.8024040000000007E-3</v>
      </c>
      <c r="O20" s="11">
        <f>1/$A$1*'[1]4409Exp'!N$23</f>
        <v>7.8587919999999999E-3</v>
      </c>
      <c r="P20" s="11">
        <f>1/$A$1*'[1]4409Exp'!O$23</f>
        <v>7.3715249999999994E-3</v>
      </c>
      <c r="Q20" s="11">
        <f>1/$A$1*'[1]4409Exp'!P$23</f>
        <v>5.7822339999999998E-3</v>
      </c>
      <c r="R20" s="11">
        <f>1/$A$1*'[1]4409Exp'!Q$23</f>
        <v>5.397186E-3</v>
      </c>
      <c r="S20" s="11">
        <f>1/$A$1*'[1]4409Exp'!R$23</f>
        <v>6.0526479999999999E-3</v>
      </c>
      <c r="T20" s="11">
        <f>1/$A$1*'[1]4409Exp'!S$23</f>
        <v>5.5681859999999993E-3</v>
      </c>
      <c r="U20" s="11">
        <f>1/$A$1*'[1]4409Exp'!T$23</f>
        <v>4.789593E-3</v>
      </c>
      <c r="V20" s="11">
        <f>1/$A$1*'[1]4409Exp'!U$23</f>
        <v>5.4241089999999999E-3</v>
      </c>
      <c r="W20" s="11">
        <f>1/$A$1*'[1]4409Exp'!V$23</f>
        <v>5.358313E-3</v>
      </c>
      <c r="X20" s="11">
        <f>1/$A$1*'[1]4409Exp'!W$23</f>
        <v>4.9749779999999988E-3</v>
      </c>
      <c r="Y20" s="11">
        <f>1/$A$1*'[1]4409Exp'!X$23</f>
        <v>5.7190525899999999E-3</v>
      </c>
      <c r="Z20" s="11">
        <f>1/$A$1*'[1]4409Exp'!Y$23</f>
        <v>4.2078446190000011E-3</v>
      </c>
      <c r="AA20" s="11">
        <f>1/$A$1*'[1]4409Exp'!Z$23</f>
        <v>0</v>
      </c>
      <c r="AB20" s="10">
        <f>1/$A$1*'[1]4409Exp'!AA$23</f>
        <v>0</v>
      </c>
      <c r="AC20" s="55"/>
      <c r="AD20" s="243">
        <f>1/1000*'[1]4409Exp'!AB$23</f>
        <v>4.0181179999999993E-3</v>
      </c>
      <c r="AE20" s="11">
        <f>1/1000*'[1]4409Exp'!AC$23</f>
        <v>3.2644099999999997E-3</v>
      </c>
      <c r="AF20" s="11">
        <f>1/1000*'[1]4409Exp'!AD$23</f>
        <v>6.2631539999999999E-3</v>
      </c>
      <c r="AG20" s="11">
        <f>1/1000*'[1]4409Exp'!AE$23</f>
        <v>1.2922562E-2</v>
      </c>
      <c r="AH20" s="11">
        <f>1/1000*'[1]4409Exp'!AF$23</f>
        <v>1.3785834E-2</v>
      </c>
      <c r="AI20" s="11">
        <f>1/1000*'[1]4409Exp'!AG$23</f>
        <v>1.3778186999999999E-2</v>
      </c>
      <c r="AJ20" s="11">
        <f>1/1000*'[1]4409Exp'!AH$23</f>
        <v>2.9553072E-2</v>
      </c>
      <c r="AK20" s="11">
        <f>1/1000*'[1]4409Exp'!AI$23</f>
        <v>2.0296660000000001E-2</v>
      </c>
      <c r="AL20" s="11">
        <f>1/1000*'[1]4409Exp'!AJ$23</f>
        <v>1.8399591E-2</v>
      </c>
      <c r="AM20" s="11">
        <f>1/1000*'[1]4409Exp'!AK$23</f>
        <v>1.3296147999999999E-2</v>
      </c>
      <c r="AN20" s="11">
        <f>1/1000*'[1]4409Exp'!AL$23</f>
        <v>1.3681918E-2</v>
      </c>
      <c r="AO20" s="11">
        <f>1/1000*'[1]4409Exp'!AM$23</f>
        <v>1.5019925E-2</v>
      </c>
      <c r="AP20" s="11">
        <f>1/1000*'[1]4409Exp'!AN$23</f>
        <v>1.2653309E-2</v>
      </c>
      <c r="AQ20" s="11">
        <f>1/1000*'[1]4409Exp'!AO$23</f>
        <v>1.1445191999999998E-2</v>
      </c>
      <c r="AR20" s="11">
        <f>1/1000*'[1]4409Exp'!AP$23</f>
        <v>8.990007999999999E-3</v>
      </c>
      <c r="AS20" s="11">
        <f>1/1000*'[1]4409Exp'!AQ$23</f>
        <v>8.3398459999999997E-3</v>
      </c>
      <c r="AT20" s="11">
        <f>1/1000*'[1]4409Exp'!AR$23</f>
        <v>8.8633180000000002E-3</v>
      </c>
      <c r="AU20" s="11">
        <f>1/1000*'[1]4409Exp'!AS$23</f>
        <v>8.9210809999999991E-3</v>
      </c>
      <c r="AV20" s="11">
        <f>1/1000*'[1]4409Exp'!AT$23</f>
        <v>7.4777769999999997E-3</v>
      </c>
      <c r="AW20" s="11">
        <f>1/1000*'[1]4409Exp'!AU$23</f>
        <v>8.389667E-3</v>
      </c>
      <c r="AX20" s="11">
        <f>1/1000*'[1]4409Exp'!AV$23</f>
        <v>7.5345249999999994E-3</v>
      </c>
      <c r="AY20" s="11">
        <f>1/1000*'[1]4409Exp'!AW$23</f>
        <v>8.0662149999999998E-3</v>
      </c>
      <c r="AZ20" s="11">
        <f>1/1000*'[1]4409Exp'!AX$23</f>
        <v>9.7262259999999993E-3</v>
      </c>
      <c r="BA20" s="11">
        <f>1/1000*'[1]4409Exp'!AY$23</f>
        <v>6.8415329160000007E-3</v>
      </c>
      <c r="BB20" s="11">
        <f>1/1000*'[1]4409Exp'!AZ$23</f>
        <v>0</v>
      </c>
      <c r="BC20" s="10">
        <f>1/1000*'[1]4409Exp'!BA$23</f>
        <v>0</v>
      </c>
      <c r="BD20" s="238"/>
    </row>
    <row r="21" spans="2:56" ht="12.75" customHeight="1">
      <c r="B21" s="4" t="s">
        <v>41</v>
      </c>
      <c r="C21" s="243">
        <f>1/$A$1*'[1]4409Exp'!B$85</f>
        <v>8.782359999999999E-4</v>
      </c>
      <c r="D21" s="11">
        <f>1/$A$1*'[1]4409Exp'!C$85</f>
        <v>2.1989198571428564E-3</v>
      </c>
      <c r="E21" s="11">
        <f>1/$A$1*'[1]4409Exp'!D$85</f>
        <v>3.9559824285714286E-3</v>
      </c>
      <c r="F21" s="11">
        <f>1/$A$1*'[1]4409Exp'!E$85</f>
        <v>6.2344354285714318E-3</v>
      </c>
      <c r="G21" s="11">
        <f>1/$A$1*'[1]4409Exp'!F$85</f>
        <v>7.0748139999999987E-3</v>
      </c>
      <c r="H21" s="11">
        <f>1/$A$1*'[1]4409Exp'!G$85</f>
        <v>6.1979562857142866E-3</v>
      </c>
      <c r="I21" s="11">
        <f>1/$A$1*'[1]4409Exp'!H$85</f>
        <v>9.3541212857142873E-3</v>
      </c>
      <c r="J21" s="11">
        <f>1/$A$1*'[1]4409Exp'!I$85</f>
        <v>1.0557710142857142E-2</v>
      </c>
      <c r="K21" s="11">
        <f>1/$A$1*'[1]4409Exp'!J$85</f>
        <v>7.3555749999999996E-3</v>
      </c>
      <c r="L21" s="11">
        <f>1/$A$1*'[1]4409Exp'!K$85</f>
        <v>4.2402619999999999E-3</v>
      </c>
      <c r="M21" s="11">
        <f>1/$A$1*'[1]4409Exp'!L$85</f>
        <v>5.7160650000000002E-3</v>
      </c>
      <c r="N21" s="11">
        <f>1/$A$1*'[1]4409Exp'!M$85</f>
        <v>5.4573739999999992E-3</v>
      </c>
      <c r="O21" s="11">
        <f>1/$A$1*'[1]4409Exp'!N$85</f>
        <v>3.4262039999999991E-3</v>
      </c>
      <c r="P21" s="11">
        <f>1/$A$1*'[1]4409Exp'!O$85</f>
        <v>2.836061E-3</v>
      </c>
      <c r="Q21" s="11">
        <f>1/$A$1*'[1]4409Exp'!P$85</f>
        <v>2.6524690000000002E-3</v>
      </c>
      <c r="R21" s="11">
        <f>1/$A$1*'[1]4409Exp'!Q$85</f>
        <v>2.4465659999999998E-3</v>
      </c>
      <c r="S21" s="11">
        <f>1/$A$1*'[1]4409Exp'!R$85</f>
        <v>1.9155859999999999E-3</v>
      </c>
      <c r="T21" s="11">
        <f>1/$A$1*'[1]4409Exp'!S$85</f>
        <v>1.949634E-3</v>
      </c>
      <c r="U21" s="11">
        <f>1/$A$1*'[1]4409Exp'!T$85</f>
        <v>1.5871559999999999E-3</v>
      </c>
      <c r="V21" s="11">
        <f>1/$A$1*'[1]4409Exp'!U$85</f>
        <v>1.4893869999999996E-3</v>
      </c>
      <c r="W21" s="11">
        <f>1/$A$1*'[1]4409Exp'!V$85</f>
        <v>1.3524070000000001E-3</v>
      </c>
      <c r="X21" s="11">
        <f>1/$A$1*'[1]4409Exp'!W$85</f>
        <v>3.0100779999999998E-3</v>
      </c>
      <c r="Y21" s="11">
        <f>1/$A$1*'[1]4409Exp'!X$85</f>
        <v>4.229639056000001E-3</v>
      </c>
      <c r="Z21" s="11">
        <f>1/$A$1*'[1]4409Exp'!Y$85</f>
        <v>1.7876281400000004E-3</v>
      </c>
      <c r="AA21" s="11">
        <f>1/$A$1*'[1]4409Exp'!Z$85</f>
        <v>0</v>
      </c>
      <c r="AB21" s="10">
        <f>1/$A$1*'[1]4409Exp'!AA$85</f>
        <v>0</v>
      </c>
      <c r="AC21" s="55"/>
      <c r="AD21" s="243">
        <f>1/1000*'[1]4409Exp'!AB$85</f>
        <v>7.5593599999999991E-4</v>
      </c>
      <c r="AE21" s="11">
        <f>1/1000*'[1]4409Exp'!AC$85</f>
        <v>1.5804759999999999E-3</v>
      </c>
      <c r="AF21" s="11">
        <f>1/1000*'[1]4409Exp'!AD$85</f>
        <v>3.0065909999999999E-3</v>
      </c>
      <c r="AG21" s="11">
        <f>1/1000*'[1]4409Exp'!AE$85</f>
        <v>4.9320709999999997E-3</v>
      </c>
      <c r="AH21" s="11">
        <f>1/1000*'[1]4409Exp'!AF$85</f>
        <v>5.8163039999999996E-3</v>
      </c>
      <c r="AI21" s="11">
        <f>1/1000*'[1]4409Exp'!AG$85</f>
        <v>6.2160449999999999E-3</v>
      </c>
      <c r="AJ21" s="11">
        <f>1/1000*'[1]4409Exp'!AH$85</f>
        <v>1.0009597999999998E-2</v>
      </c>
      <c r="AK21" s="11">
        <f>1/1000*'[1]4409Exp'!AI$85</f>
        <v>1.4197468E-2</v>
      </c>
      <c r="AL21" s="11">
        <f>1/1000*'[1]4409Exp'!AJ$85</f>
        <v>1.2443087E-2</v>
      </c>
      <c r="AM21" s="11">
        <f>1/1000*'[1]4409Exp'!AK$85</f>
        <v>7.2540829999999997E-3</v>
      </c>
      <c r="AN21" s="11">
        <f>1/1000*'[1]4409Exp'!AL$85</f>
        <v>1.0244601999999998E-2</v>
      </c>
      <c r="AO21" s="11">
        <f>1/1000*'[1]4409Exp'!AM$85</f>
        <v>1.0823124E-2</v>
      </c>
      <c r="AP21" s="11">
        <f>1/1000*'[1]4409Exp'!AN$85</f>
        <v>7.1144929999999995E-3</v>
      </c>
      <c r="AQ21" s="11">
        <f>1/1000*'[1]4409Exp'!AO$85</f>
        <v>5.4045329999999996E-3</v>
      </c>
      <c r="AR21" s="11">
        <f>1/1000*'[1]4409Exp'!AP$85</f>
        <v>5.0904130000000002E-3</v>
      </c>
      <c r="AS21" s="11">
        <f>1/1000*'[1]4409Exp'!AQ$85</f>
        <v>4.6641110000000003E-3</v>
      </c>
      <c r="AT21" s="11">
        <f>1/1000*'[1]4409Exp'!AR$85</f>
        <v>3.3065270000000001E-3</v>
      </c>
      <c r="AU21" s="11">
        <f>1/1000*'[1]4409Exp'!AS$85</f>
        <v>3.5227800000000001E-3</v>
      </c>
      <c r="AV21" s="11">
        <f>1/1000*'[1]4409Exp'!AT$85</f>
        <v>3.0716859999999997E-3</v>
      </c>
      <c r="AW21" s="11">
        <f>1/1000*'[1]4409Exp'!AU$85</f>
        <v>3.0625119999999999E-3</v>
      </c>
      <c r="AX21" s="11">
        <f>1/1000*'[1]4409Exp'!AV$85</f>
        <v>2.760513E-3</v>
      </c>
      <c r="AY21" s="11">
        <f>1/1000*'[1]4409Exp'!AW$85</f>
        <v>5.2591070000000007E-3</v>
      </c>
      <c r="AZ21" s="11">
        <f>1/1000*'[1]4409Exp'!AX$85</f>
        <v>8.0732709999999999E-3</v>
      </c>
      <c r="BA21" s="11">
        <f>1/1000*'[1]4409Exp'!AY$85</f>
        <v>3.3746799499999999E-3</v>
      </c>
      <c r="BB21" s="11">
        <f>1/1000*'[1]4409Exp'!AZ$85</f>
        <v>0</v>
      </c>
      <c r="BC21" s="10">
        <f>1/1000*'[1]4409Exp'!BA$85</f>
        <v>0</v>
      </c>
      <c r="BD21" s="238"/>
    </row>
    <row r="22" spans="2:56" ht="12.75" customHeight="1">
      <c r="B22" s="4" t="s">
        <v>42</v>
      </c>
      <c r="C22" s="243">
        <f>1/$A$1*'[1]4409Exp'!B$91</f>
        <v>1.4648729999999996E-3</v>
      </c>
      <c r="D22" s="11">
        <f>1/$A$1*'[1]4409Exp'!C$91</f>
        <v>1.8081684285714283E-3</v>
      </c>
      <c r="E22" s="11">
        <f>1/$A$1*'[1]4409Exp'!D$91</f>
        <v>6.9479368571428576E-3</v>
      </c>
      <c r="F22" s="11">
        <f>1/$A$1*'[1]4409Exp'!E$91</f>
        <v>1.9460536285714293E-2</v>
      </c>
      <c r="G22" s="11">
        <f>1/$A$1*'[1]4409Exp'!F$91</f>
        <v>1.9990012285714284E-2</v>
      </c>
      <c r="H22" s="11">
        <f>1/$A$1*'[1]4409Exp'!G$91</f>
        <v>1.7442714571428569E-2</v>
      </c>
      <c r="I22" s="11">
        <f>1/$A$1*'[1]4409Exp'!H$91</f>
        <v>3.2566298714285707E-2</v>
      </c>
      <c r="J22" s="11">
        <f>1/$A$1*'[1]4409Exp'!I$91</f>
        <v>3.169651028571429E-2</v>
      </c>
      <c r="K22" s="11">
        <f>1/$A$1*'[1]4409Exp'!J$91</f>
        <v>3.4460983999999993E-2</v>
      </c>
      <c r="L22" s="11">
        <f>1/$A$1*'[1]4409Exp'!K$91</f>
        <v>3.0736415999999999E-2</v>
      </c>
      <c r="M22" s="11">
        <f>1/$A$1*'[1]4409Exp'!L$91</f>
        <v>3.8304679999999994E-2</v>
      </c>
      <c r="N22" s="11">
        <f>1/$A$1*'[1]4409Exp'!M$91</f>
        <v>3.923256E-2</v>
      </c>
      <c r="O22" s="11">
        <f>1/$A$1*'[1]4409Exp'!N$91</f>
        <v>2.5798985E-2</v>
      </c>
      <c r="P22" s="11">
        <f>1/$A$1*'[1]4409Exp'!O$91</f>
        <v>2.3935049E-2</v>
      </c>
      <c r="Q22" s="11">
        <f>1/$A$1*'[1]4409Exp'!P$91</f>
        <v>3.3855971999999991E-2</v>
      </c>
      <c r="R22" s="11">
        <f>1/$A$1*'[1]4409Exp'!Q$91</f>
        <v>3.1888807000000005E-2</v>
      </c>
      <c r="S22" s="11">
        <f>1/$A$1*'[1]4409Exp'!R$91</f>
        <v>2.9685990000000002E-2</v>
      </c>
      <c r="T22" s="11">
        <f>1/$A$1*'[1]4409Exp'!S$91</f>
        <v>2.6650547E-2</v>
      </c>
      <c r="U22" s="11">
        <f>1/$A$1*'[1]4409Exp'!T$91</f>
        <v>2.8638194000000002E-2</v>
      </c>
      <c r="V22" s="11">
        <f>1/$A$1*'[1]4409Exp'!U$91</f>
        <v>2.2408284999999997E-2</v>
      </c>
      <c r="W22" s="11">
        <f>1/$A$1*'[1]4409Exp'!V$91</f>
        <v>2.567258E-2</v>
      </c>
      <c r="X22" s="11">
        <f>1/$A$1*'[1]4409Exp'!W$91</f>
        <v>2.6200285000000004E-2</v>
      </c>
      <c r="Y22" s="11">
        <f>1/$A$1*'[1]4409Exp'!X$91</f>
        <v>1.4409548000000001E-2</v>
      </c>
      <c r="Z22" s="11">
        <f>1/$A$1*'[1]4409Exp'!Y$91</f>
        <v>1.5265779E-2</v>
      </c>
      <c r="AA22" s="11">
        <f>1/$A$1*'[1]4409Exp'!Z$91</f>
        <v>0</v>
      </c>
      <c r="AB22" s="10">
        <f>1/$A$1*'[1]4409Exp'!AA$91</f>
        <v>0</v>
      </c>
      <c r="AC22" s="55"/>
      <c r="AD22" s="243">
        <f>1/1000*'[1]4409Exp'!AB$91</f>
        <v>1.5037699999999998E-3</v>
      </c>
      <c r="AE22" s="11">
        <f>1/1000*'[1]4409Exp'!AC$91</f>
        <v>1.0891610000000002E-3</v>
      </c>
      <c r="AF22" s="11">
        <f>1/1000*'[1]4409Exp'!AD$91</f>
        <v>4.0798170000000003E-3</v>
      </c>
      <c r="AG22" s="11">
        <f>1/1000*'[1]4409Exp'!AE$91</f>
        <v>1.1599079999999999E-2</v>
      </c>
      <c r="AH22" s="11">
        <f>1/1000*'[1]4409Exp'!AF$91</f>
        <v>1.2640258E-2</v>
      </c>
      <c r="AI22" s="11">
        <f>1/1000*'[1]4409Exp'!AG$91</f>
        <v>1.2492635E-2</v>
      </c>
      <c r="AJ22" s="11">
        <f>1/1000*'[1]4409Exp'!AH$91</f>
        <v>3.4839208999999996E-2</v>
      </c>
      <c r="AK22" s="11">
        <f>1/1000*'[1]4409Exp'!AI$91</f>
        <v>3.4009164999999994E-2</v>
      </c>
      <c r="AL22" s="11">
        <f>1/1000*'[1]4409Exp'!AJ$91</f>
        <v>4.5249609999999996E-2</v>
      </c>
      <c r="AM22" s="11">
        <f>1/1000*'[1]4409Exp'!AK$91</f>
        <v>4.0783654999999995E-2</v>
      </c>
      <c r="AN22" s="11">
        <f>1/1000*'[1]4409Exp'!AL$91</f>
        <v>5.3544453999999998E-2</v>
      </c>
      <c r="AO22" s="11">
        <f>1/1000*'[1]4409Exp'!AM$91</f>
        <v>6.1766687999999993E-2</v>
      </c>
      <c r="AP22" s="11">
        <f>1/1000*'[1]4409Exp'!AN$91</f>
        <v>4.4561032E-2</v>
      </c>
      <c r="AQ22" s="11">
        <f>1/1000*'[1]4409Exp'!AO$91</f>
        <v>3.5395959999999997E-2</v>
      </c>
      <c r="AR22" s="11">
        <f>1/1000*'[1]4409Exp'!AP$91</f>
        <v>4.7908981999999996E-2</v>
      </c>
      <c r="AS22" s="11">
        <f>1/1000*'[1]4409Exp'!AQ$91</f>
        <v>4.4912818E-2</v>
      </c>
      <c r="AT22" s="11">
        <f>1/1000*'[1]4409Exp'!AR$91</f>
        <v>3.7683445999999995E-2</v>
      </c>
      <c r="AU22" s="11">
        <f>1/1000*'[1]4409Exp'!AS$91</f>
        <v>4.1676648000000004E-2</v>
      </c>
      <c r="AV22" s="11">
        <f>1/1000*'[1]4409Exp'!AT$91</f>
        <v>4.6500238999999999E-2</v>
      </c>
      <c r="AW22" s="11">
        <f>1/1000*'[1]4409Exp'!AU$91</f>
        <v>3.3971596999999999E-2</v>
      </c>
      <c r="AX22" s="11">
        <f>1/1000*'[1]4409Exp'!AV$91</f>
        <v>3.1053797000000001E-2</v>
      </c>
      <c r="AY22" s="11">
        <f>1/1000*'[1]4409Exp'!AW$91</f>
        <v>3.8171941000000001E-2</v>
      </c>
      <c r="AZ22" s="11">
        <f>1/1000*'[1]4409Exp'!AX$91</f>
        <v>2.3726105000000001E-2</v>
      </c>
      <c r="BA22" s="11">
        <f>1/1000*'[1]4409Exp'!AY$91</f>
        <v>2.1432027487999997E-2</v>
      </c>
      <c r="BB22" s="11">
        <f>1/1000*'[1]4409Exp'!AZ$91</f>
        <v>0</v>
      </c>
      <c r="BC22" s="10">
        <f>1/1000*'[1]4409Exp'!BA$91</f>
        <v>0</v>
      </c>
      <c r="BD22" s="238"/>
    </row>
    <row r="23" spans="2:56" ht="12.75" customHeight="1">
      <c r="B23" s="4" t="s">
        <v>76</v>
      </c>
      <c r="C23" s="243">
        <f>1/$A$1*'[1]4409Exp'!B$160</f>
        <v>1.5060243000000001E-2</v>
      </c>
      <c r="D23" s="11">
        <f>1/$A$1*'[1]4409Exp'!C$160</f>
        <v>1.6865244000000005E-2</v>
      </c>
      <c r="E23" s="11">
        <f>1/$A$1*'[1]4409Exp'!D$160</f>
        <v>2.325117557142857E-2</v>
      </c>
      <c r="F23" s="11">
        <f>1/$A$1*'[1]4409Exp'!E$160</f>
        <v>3.6244930000000015E-2</v>
      </c>
      <c r="G23" s="11">
        <f>1/$A$1*'[1]4409Exp'!F$160</f>
        <v>4.8092219285714284E-2</v>
      </c>
      <c r="H23" s="11">
        <f>1/$A$1*'[1]4409Exp'!G$160</f>
        <v>3.615238028571429E-2</v>
      </c>
      <c r="I23" s="11">
        <f>1/$A$1*'[1]4409Exp'!H$160</f>
        <v>5.8411981285714273E-2</v>
      </c>
      <c r="J23" s="11">
        <f>1/$A$1*'[1]4409Exp'!I$160</f>
        <v>4.1935106571428571E-2</v>
      </c>
      <c r="K23" s="11">
        <f>1/$A$1*'[1]4409Exp'!J$160</f>
        <v>4.1510315999999998E-2</v>
      </c>
      <c r="L23" s="11">
        <f>1/$A$1*'[1]4409Exp'!K$160</f>
        <v>3.4572568999999997E-2</v>
      </c>
      <c r="M23" s="11">
        <f>1/$A$1*'[1]4409Exp'!L$160</f>
        <v>3.9656487000000004E-2</v>
      </c>
      <c r="N23" s="11">
        <f>1/$A$1*'[1]4409Exp'!M$160</f>
        <v>3.7748558000000001E-2</v>
      </c>
      <c r="O23" s="11">
        <f>1/$A$1*'[1]4409Exp'!N$160</f>
        <v>2.3859795E-2</v>
      </c>
      <c r="P23" s="11">
        <f>1/$A$1*'[1]4409Exp'!O$160</f>
        <v>2.1277063000000002E-2</v>
      </c>
      <c r="Q23" s="11">
        <f>1/$A$1*'[1]4409Exp'!P$160</f>
        <v>2.5251353000000001E-2</v>
      </c>
      <c r="R23" s="11">
        <f>1/$A$1*'[1]4409Exp'!Q$160</f>
        <v>2.5955299000000001E-2</v>
      </c>
      <c r="S23" s="11">
        <f>1/$A$1*'[1]4409Exp'!R$160</f>
        <v>2.6970422999999997E-2</v>
      </c>
      <c r="T23" s="11">
        <f>1/$A$1*'[1]4409Exp'!S$160</f>
        <v>2.4263741238095243E-2</v>
      </c>
      <c r="U23" s="11">
        <f>1/$A$1*'[1]4409Exp'!T$160</f>
        <v>2.0806588999999997E-2</v>
      </c>
      <c r="V23" s="11">
        <f>1/$A$1*'[1]4409Exp'!U$160</f>
        <v>2.4838359000000001E-2</v>
      </c>
      <c r="W23" s="11">
        <f>1/$A$1*'[1]4409Exp'!V$160</f>
        <v>2.7307548999999993E-2</v>
      </c>
      <c r="X23" s="11">
        <f>1/$A$1*'[1]4409Exp'!W$160</f>
        <v>3.2985291000000007E-2</v>
      </c>
      <c r="Y23" s="11">
        <f>1/$A$1*'[1]4409Exp'!X$160</f>
        <v>2.0955951470000005E-2</v>
      </c>
      <c r="Z23" s="11">
        <f>1/$A$1*'[1]4409Exp'!Y$160</f>
        <v>1.99900142E-2</v>
      </c>
      <c r="AA23" s="11">
        <f>1/$A$1*'[1]4409Exp'!Z$160</f>
        <v>0</v>
      </c>
      <c r="AB23" s="10">
        <f>1/$A$1*'[1]4409Exp'!AA$160</f>
        <v>0</v>
      </c>
      <c r="AC23" s="55"/>
      <c r="AD23" s="243">
        <f>1/1000*'[1]4409Exp'!AB$160</f>
        <v>1.0526581999999998E-2</v>
      </c>
      <c r="AE23" s="11">
        <f>1/1000*'[1]4409Exp'!AC$160</f>
        <v>1.2479048E-2</v>
      </c>
      <c r="AF23" s="11">
        <f>1/1000*'[1]4409Exp'!AD$160</f>
        <v>1.5865361000000001E-2</v>
      </c>
      <c r="AG23" s="11">
        <f>1/1000*'[1]4409Exp'!AE$160</f>
        <v>2.4791542999999999E-2</v>
      </c>
      <c r="AH23" s="11">
        <f>1/1000*'[1]4409Exp'!AF$160</f>
        <v>3.2857206999999999E-2</v>
      </c>
      <c r="AI23" s="11">
        <f>1/1000*'[1]4409Exp'!AG$160</f>
        <v>3.2481499999999996E-2</v>
      </c>
      <c r="AJ23" s="11">
        <f>1/1000*'[1]4409Exp'!AH$160</f>
        <v>5.5590042999999999E-2</v>
      </c>
      <c r="AK23" s="11">
        <f>1/1000*'[1]4409Exp'!AI$160</f>
        <v>4.956634E-2</v>
      </c>
      <c r="AL23" s="11">
        <f>1/1000*'[1]4409Exp'!AJ$160</f>
        <v>5.2304563000000005E-2</v>
      </c>
      <c r="AM23" s="11">
        <f>1/1000*'[1]4409Exp'!AK$160</f>
        <v>4.6472867000000001E-2</v>
      </c>
      <c r="AN23" s="11">
        <f>1/1000*'[1]4409Exp'!AL$160</f>
        <v>5.5948206E-2</v>
      </c>
      <c r="AO23" s="11">
        <f>1/1000*'[1]4409Exp'!AM$160</f>
        <v>6.0552113999999997E-2</v>
      </c>
      <c r="AP23" s="11">
        <f>1/1000*'[1]4409Exp'!AN$160</f>
        <v>4.1987994000000001E-2</v>
      </c>
      <c r="AQ23" s="11">
        <f>1/1000*'[1]4409Exp'!AO$160</f>
        <v>3.4503814000000001E-2</v>
      </c>
      <c r="AR23" s="11">
        <f>1/1000*'[1]4409Exp'!AP$160</f>
        <v>3.9034978999999997E-2</v>
      </c>
      <c r="AS23" s="11">
        <f>1/1000*'[1]4409Exp'!AQ$160</f>
        <v>4.1145143999999995E-2</v>
      </c>
      <c r="AT23" s="11">
        <f>1/1000*'[1]4409Exp'!AR$160</f>
        <v>4.1278200999999994E-2</v>
      </c>
      <c r="AU23" s="11">
        <f>1/1000*'[1]4409Exp'!AS$160</f>
        <v>4.1219978999999997E-2</v>
      </c>
      <c r="AV23" s="11">
        <f>1/1000*'[1]4409Exp'!AT$160</f>
        <v>3.7324352999999998E-2</v>
      </c>
      <c r="AW23" s="11">
        <f>1/1000*'[1]4409Exp'!AU$160</f>
        <v>4.4543765999999999E-2</v>
      </c>
      <c r="AX23" s="11">
        <f>1/1000*'[1]4409Exp'!AV$160</f>
        <v>4.4235923000000003E-2</v>
      </c>
      <c r="AY23" s="11">
        <f>1/1000*'[1]4409Exp'!AW$160</f>
        <v>5.7804292E-2</v>
      </c>
      <c r="AZ23" s="11">
        <f>1/1000*'[1]4409Exp'!AX$160</f>
        <v>4.3059365999999995E-2</v>
      </c>
      <c r="BA23" s="11">
        <f>1/1000*'[1]4409Exp'!AY$160</f>
        <v>3.8422633929999998E-2</v>
      </c>
      <c r="BB23" s="11">
        <f>1/1000*'[1]4409Exp'!AZ$160</f>
        <v>0</v>
      </c>
      <c r="BC23" s="10">
        <f>1/1000*'[1]4409Exp'!BA$160</f>
        <v>0</v>
      </c>
      <c r="BD23" s="238"/>
    </row>
    <row r="24" spans="2:56" ht="12.75" customHeight="1">
      <c r="B24" s="4" t="s">
        <v>91</v>
      </c>
      <c r="C24" s="243">
        <f>1/$A$1*'[1]4409Exp'!B$246</f>
        <v>6.0873509999999987E-3</v>
      </c>
      <c r="D24" s="11">
        <f>1/$A$1*'[1]4409Exp'!C$246</f>
        <v>4.0126939999999998E-3</v>
      </c>
      <c r="E24" s="11">
        <f>1/$A$1*'[1]4409Exp'!D$246</f>
        <v>6.5048415714285745E-3</v>
      </c>
      <c r="F24" s="11">
        <f>1/$A$1*'[1]4409Exp'!E$246</f>
        <v>5.8824954285714316E-3</v>
      </c>
      <c r="G24" s="11">
        <f>1/$A$1*'[1]4409Exp'!F$246</f>
        <v>7.2242138571428577E-3</v>
      </c>
      <c r="H24" s="11">
        <f>1/$A$1*'[1]4409Exp'!G$246</f>
        <v>7.1575538571428581E-3</v>
      </c>
      <c r="I24" s="11">
        <f>1/$A$1*'[1]4409Exp'!H$246</f>
        <v>6.4845277142857134E-3</v>
      </c>
      <c r="J24" s="11">
        <f>1/$A$1*'[1]4409Exp'!I$246</f>
        <v>5.962951714285715E-3</v>
      </c>
      <c r="K24" s="11">
        <f>1/$A$1*'[1]4409Exp'!J$246</f>
        <v>5.6737510000000003E-3</v>
      </c>
      <c r="L24" s="11">
        <f>1/$A$1*'[1]4409Exp'!K$246</f>
        <v>4.3227589999999998E-3</v>
      </c>
      <c r="M24" s="11">
        <f>1/$A$1*'[1]4409Exp'!L$246</f>
        <v>4.7005810000000006E-3</v>
      </c>
      <c r="N24" s="11">
        <f>1/$A$1*'[1]4409Exp'!M$246</f>
        <v>4.1879320000000001E-3</v>
      </c>
      <c r="O24" s="11">
        <f>1/$A$1*'[1]4409Exp'!N$246</f>
        <v>4.0390760000000008E-3</v>
      </c>
      <c r="P24" s="11">
        <f>1/$A$1*'[1]4409Exp'!O$246</f>
        <v>4.8798180000000002E-3</v>
      </c>
      <c r="Q24" s="11">
        <f>1/$A$1*'[1]4409Exp'!P$246</f>
        <v>5.9845250000000001E-3</v>
      </c>
      <c r="R24" s="11">
        <f>1/$A$1*'[1]4409Exp'!Q$246</f>
        <v>5.8017289999999994E-3</v>
      </c>
      <c r="S24" s="11">
        <f>1/$A$1*'[1]4409Exp'!R$246</f>
        <v>5.8918080000000001E-3</v>
      </c>
      <c r="T24" s="11">
        <f>1/$A$1*'[1]4409Exp'!S$246</f>
        <v>5.6846529999999996E-3</v>
      </c>
      <c r="U24" s="11">
        <f>1/$A$1*'[1]4409Exp'!T$246</f>
        <v>5.3628499999999997E-3</v>
      </c>
      <c r="V24" s="11">
        <f>1/$A$1*'[1]4409Exp'!U$246</f>
        <v>5.2711550000000005E-3</v>
      </c>
      <c r="W24" s="11">
        <f>1/$A$1*'[1]4409Exp'!V$246</f>
        <v>3.2202010000000002E-3</v>
      </c>
      <c r="X24" s="11">
        <f>1/$A$1*'[1]4409Exp'!W$246</f>
        <v>4.3949359999999995E-3</v>
      </c>
      <c r="Y24" s="11">
        <f>1/$A$1*'[1]4409Exp'!X$246</f>
        <v>4.2053131299999999E-3</v>
      </c>
      <c r="Z24" s="11">
        <f>1/$A$1*'[1]4409Exp'!Y$246</f>
        <v>3.2945178999999993E-3</v>
      </c>
      <c r="AA24" s="11">
        <f>1/$A$1*'[1]4409Exp'!Z$246</f>
        <v>0</v>
      </c>
      <c r="AB24" s="10">
        <f>1/$A$1*'[1]4409Exp'!AA$246</f>
        <v>0</v>
      </c>
      <c r="AC24" s="55"/>
      <c r="AD24" s="243">
        <f>1/1000*'[1]4409Exp'!AB$246</f>
        <v>6.3722269999999994E-3</v>
      </c>
      <c r="AE24" s="11">
        <f>1/1000*'[1]4409Exp'!AC$246</f>
        <v>4.1341419999999995E-3</v>
      </c>
      <c r="AF24" s="11">
        <f>1/1000*'[1]4409Exp'!AD$246</f>
        <v>5.972308E-3</v>
      </c>
      <c r="AG24" s="11">
        <f>1/1000*'[1]4409Exp'!AE$246</f>
        <v>5.3840819999999992E-3</v>
      </c>
      <c r="AH24" s="11">
        <f>1/1000*'[1]4409Exp'!AF$246</f>
        <v>6.3383309999999991E-3</v>
      </c>
      <c r="AI24" s="11">
        <f>1/1000*'[1]4409Exp'!AG$246</f>
        <v>7.5961620000000001E-3</v>
      </c>
      <c r="AJ24" s="11">
        <f>1/1000*'[1]4409Exp'!AH$246</f>
        <v>8.5411380000000002E-3</v>
      </c>
      <c r="AK24" s="11">
        <f>1/1000*'[1]4409Exp'!AI$246</f>
        <v>8.032553999999999E-3</v>
      </c>
      <c r="AL24" s="11">
        <f>1/1000*'[1]4409Exp'!AJ$246</f>
        <v>8.7057109999999997E-3</v>
      </c>
      <c r="AM24" s="11">
        <f>1/1000*'[1]4409Exp'!AK$246</f>
        <v>6.5982569999999997E-3</v>
      </c>
      <c r="AN24" s="11">
        <f>1/1000*'[1]4409Exp'!AL$246</f>
        <v>7.837297E-3</v>
      </c>
      <c r="AO24" s="11">
        <f>1/1000*'[1]4409Exp'!AM$246</f>
        <v>7.0917200000000001E-3</v>
      </c>
      <c r="AP24" s="11">
        <f>1/1000*'[1]4409Exp'!AN$246</f>
        <v>7.645822E-3</v>
      </c>
      <c r="AQ24" s="11">
        <f>1/1000*'[1]4409Exp'!AO$246</f>
        <v>9.5750289999999988E-3</v>
      </c>
      <c r="AR24" s="11">
        <f>1/1000*'[1]4409Exp'!AP$246</f>
        <v>1.0628703E-2</v>
      </c>
      <c r="AS24" s="11">
        <f>1/1000*'[1]4409Exp'!AQ$246</f>
        <v>1.1175055999999999E-2</v>
      </c>
      <c r="AT24" s="11">
        <f>1/1000*'[1]4409Exp'!AR$246</f>
        <v>9.9753829999999991E-3</v>
      </c>
      <c r="AU24" s="11">
        <f>1/1000*'[1]4409Exp'!AS$246</f>
        <v>9.8367380000000011E-3</v>
      </c>
      <c r="AV24" s="11">
        <f>1/1000*'[1]4409Exp'!AT$246</f>
        <v>1.0238972000000001E-2</v>
      </c>
      <c r="AW24" s="11">
        <f>1/1000*'[1]4409Exp'!AU$246</f>
        <v>9.8525709999999992E-3</v>
      </c>
      <c r="AX24" s="11">
        <f>1/1000*'[1]4409Exp'!AV$246</f>
        <v>5.5095989999999996E-3</v>
      </c>
      <c r="AY24" s="11">
        <f>1/1000*'[1]4409Exp'!AW$246</f>
        <v>7.8339220000000001E-3</v>
      </c>
      <c r="AZ24" s="11">
        <f>1/1000*'[1]4409Exp'!AX$246</f>
        <v>8.4939249999999994E-3</v>
      </c>
      <c r="BA24" s="11">
        <f>1/1000*'[1]4409Exp'!AY$246</f>
        <v>6.7011888999999993E-3</v>
      </c>
      <c r="BB24" s="11">
        <f>1/1000*'[1]4409Exp'!AZ$246</f>
        <v>0</v>
      </c>
      <c r="BC24" s="10">
        <f>1/1000*'[1]4409Exp'!BA$246</f>
        <v>0</v>
      </c>
      <c r="BD24" s="238"/>
    </row>
    <row r="25" spans="2:56" ht="12.75" customHeight="1">
      <c r="B25" s="4" t="s">
        <v>23</v>
      </c>
      <c r="C25" s="259">
        <f t="shared" ref="C25:AB25" si="6">SUM(C19:C19)-SUM(C20:C24)</f>
        <v>1.3594611E-2</v>
      </c>
      <c r="D25" s="8">
        <f t="shared" si="6"/>
        <v>1.2597258571428561E-2</v>
      </c>
      <c r="E25" s="8">
        <f t="shared" si="6"/>
        <v>9.2860927142857236E-3</v>
      </c>
      <c r="F25" s="8">
        <f t="shared" si="6"/>
        <v>1.1841819857142874E-2</v>
      </c>
      <c r="G25" s="8">
        <f t="shared" si="6"/>
        <v>1.1223739428571411E-2</v>
      </c>
      <c r="H25" s="8">
        <f t="shared" si="6"/>
        <v>1.2003213714285726E-2</v>
      </c>
      <c r="I25" s="8">
        <f t="shared" si="6"/>
        <v>1.2182032000000037E-2</v>
      </c>
      <c r="J25" s="8">
        <f t="shared" si="6"/>
        <v>2.0453660000000012E-2</v>
      </c>
      <c r="K25" s="8">
        <f t="shared" si="6"/>
        <v>1.9464955999999992E-2</v>
      </c>
      <c r="L25" s="8">
        <f t="shared" si="6"/>
        <v>1.3492646000000025E-2</v>
      </c>
      <c r="M25" s="8">
        <f t="shared" si="6"/>
        <v>1.2778149999999988E-2</v>
      </c>
      <c r="N25" s="8">
        <f t="shared" si="6"/>
        <v>1.2148271999999974E-2</v>
      </c>
      <c r="O25" s="8">
        <f t="shared" si="6"/>
        <v>7.6739619999999925E-3</v>
      </c>
      <c r="P25" s="8">
        <f t="shared" si="6"/>
        <v>7.625208999999987E-3</v>
      </c>
      <c r="Q25" s="8">
        <f t="shared" si="6"/>
        <v>8.3077400000000079E-3</v>
      </c>
      <c r="R25" s="8">
        <f t="shared" si="6"/>
        <v>8.5527150000000024E-3</v>
      </c>
      <c r="S25" s="8">
        <f t="shared" si="6"/>
        <v>7.8344669999999839E-3</v>
      </c>
      <c r="T25" s="8">
        <f t="shared" si="6"/>
        <v>5.362346476190466E-3</v>
      </c>
      <c r="U25" s="8">
        <f t="shared" si="6"/>
        <v>5.2439150000000018E-3</v>
      </c>
      <c r="V25" s="8">
        <f t="shared" si="6"/>
        <v>5.1925869999999985E-3</v>
      </c>
      <c r="W25" s="8">
        <f t="shared" si="6"/>
        <v>4.4154819999999984E-3</v>
      </c>
      <c r="X25" s="8">
        <f t="shared" si="6"/>
        <v>5.6153249999999905E-3</v>
      </c>
      <c r="Y25" s="8">
        <f t="shared" si="6"/>
        <v>4.8676880810000003E-3</v>
      </c>
      <c r="Z25" s="8">
        <f t="shared" si="6"/>
        <v>4.6954337489999928E-3</v>
      </c>
      <c r="AA25" s="8">
        <f t="shared" si="6"/>
        <v>0</v>
      </c>
      <c r="AB25" s="109">
        <f t="shared" si="6"/>
        <v>0</v>
      </c>
      <c r="AC25" s="55"/>
      <c r="AD25" s="243">
        <f t="shared" ref="AD25:BC25" si="7">SUM(AD19:AD19)-SUM(AD20:AD24)</f>
        <v>1.1716391999999999E-2</v>
      </c>
      <c r="AE25" s="11">
        <f t="shared" si="7"/>
        <v>1.0208504999999993E-2</v>
      </c>
      <c r="AF25" s="11">
        <f t="shared" si="7"/>
        <v>7.4938959999999999E-3</v>
      </c>
      <c r="AG25" s="11">
        <f t="shared" si="7"/>
        <v>1.0640029000000016E-2</v>
      </c>
      <c r="AH25" s="11">
        <f t="shared" si="7"/>
        <v>1.1968799999999974E-2</v>
      </c>
      <c r="AI25" s="11">
        <f t="shared" si="7"/>
        <v>1.2126021000000001E-2</v>
      </c>
      <c r="AJ25" s="11">
        <f t="shared" si="7"/>
        <v>1.4393564000000025E-2</v>
      </c>
      <c r="AK25" s="11">
        <f t="shared" si="7"/>
        <v>2.7359442000000012E-2</v>
      </c>
      <c r="AL25" s="11">
        <f t="shared" si="7"/>
        <v>3.1294495999999977E-2</v>
      </c>
      <c r="AM25" s="11">
        <f t="shared" si="7"/>
        <v>2.0913127999999961E-2</v>
      </c>
      <c r="AN25" s="11">
        <f t="shared" si="7"/>
        <v>2.1729061999999993E-2</v>
      </c>
      <c r="AO25" s="11">
        <f t="shared" si="7"/>
        <v>2.2590121000000019E-2</v>
      </c>
      <c r="AP25" s="11">
        <f t="shared" si="7"/>
        <v>1.5435019999999994E-2</v>
      </c>
      <c r="AQ25" s="11">
        <f t="shared" si="7"/>
        <v>1.4361613999999995E-2</v>
      </c>
      <c r="AR25" s="11">
        <f t="shared" si="7"/>
        <v>1.4833356000000006E-2</v>
      </c>
      <c r="AS25" s="11">
        <f t="shared" si="7"/>
        <v>1.5404345E-2</v>
      </c>
      <c r="AT25" s="11">
        <f t="shared" si="7"/>
        <v>1.3820762000000042E-2</v>
      </c>
      <c r="AU25" s="11">
        <f t="shared" si="7"/>
        <v>9.766512000000005E-3</v>
      </c>
      <c r="AV25" s="11">
        <f t="shared" si="7"/>
        <v>1.0253067000000032E-2</v>
      </c>
      <c r="AW25" s="11">
        <f t="shared" si="7"/>
        <v>1.0006189999999984E-2</v>
      </c>
      <c r="AX25" s="11">
        <f t="shared" si="7"/>
        <v>7.7909439999999802E-3</v>
      </c>
      <c r="AY25" s="11">
        <f t="shared" si="7"/>
        <v>1.1188967000000022E-2</v>
      </c>
      <c r="AZ25" s="11">
        <f t="shared" si="7"/>
        <v>1.1499870000000009E-2</v>
      </c>
      <c r="BA25" s="11">
        <f t="shared" si="7"/>
        <v>1.0480758692999997E-2</v>
      </c>
      <c r="BB25" s="11">
        <f t="shared" si="7"/>
        <v>0</v>
      </c>
      <c r="BC25" s="10">
        <f t="shared" si="7"/>
        <v>0</v>
      </c>
      <c r="BD25" s="238"/>
    </row>
    <row r="26" spans="2:56" s="271" customFormat="1" ht="17.149999999999999" customHeight="1">
      <c r="B26" s="137" t="s">
        <v>153</v>
      </c>
      <c r="C26" s="260">
        <f>1/$A$1*'[1]4409Exp'!B$265</f>
        <v>2.4171139999999997E-3</v>
      </c>
      <c r="D26" s="138">
        <f>1/$A$1*'[1]4409Exp'!C$265</f>
        <v>9.4005525714285706E-3</v>
      </c>
      <c r="E26" s="138">
        <f>1/$A$1*'[1]4409Exp'!D$265</f>
        <v>8.1981435714285709E-3</v>
      </c>
      <c r="F26" s="138">
        <f>1/$A$1*'[1]4409Exp'!E$265</f>
        <v>3.497797285714286E-3</v>
      </c>
      <c r="G26" s="138">
        <f>1/$A$1*'[1]4409Exp'!F$265</f>
        <v>2.5001924285714284E-3</v>
      </c>
      <c r="H26" s="138">
        <f>1/$A$1*'[1]4409Exp'!G$265</f>
        <v>1.220212142857143E-3</v>
      </c>
      <c r="I26" s="138">
        <f>1/$A$1*'[1]4409Exp'!H$265</f>
        <v>1.898472142857143E-3</v>
      </c>
      <c r="J26" s="138">
        <f>1/$A$1*'[1]4409Exp'!I$265</f>
        <v>6.9654728571428572E-4</v>
      </c>
      <c r="K26" s="138">
        <f>1/$A$1*'[1]4409Exp'!J$265</f>
        <v>1.0595469999999999E-3</v>
      </c>
      <c r="L26" s="138">
        <f>1/$A$1*'[1]4409Exp'!K$265</f>
        <v>7.9999299999999993E-4</v>
      </c>
      <c r="M26" s="138">
        <f>1/$A$1*'[1]4409Exp'!L$265</f>
        <v>6.5200300000000007E-4</v>
      </c>
      <c r="N26" s="138">
        <f>1/$A$1*'[1]4409Exp'!M$265</f>
        <v>6.1342899999999997E-4</v>
      </c>
      <c r="O26" s="138">
        <f>1/$A$1*'[1]4409Exp'!N$265</f>
        <v>4.3061899999999998E-4</v>
      </c>
      <c r="P26" s="138">
        <f>1/$A$1*'[1]4409Exp'!O$265</f>
        <v>3.8062600000000001E-4</v>
      </c>
      <c r="Q26" s="138">
        <f>1/$A$1*'[1]4409Exp'!P$265</f>
        <v>3.1011999999999999E-4</v>
      </c>
      <c r="R26" s="138">
        <f>1/$A$1*'[1]4409Exp'!Q$265</f>
        <v>3.5326699999999999E-4</v>
      </c>
      <c r="S26" s="138">
        <f>1/$A$1*'[1]4409Exp'!R$265</f>
        <v>4.6220000000000007E-4</v>
      </c>
      <c r="T26" s="138">
        <f>1/$A$1*'[1]4409Exp'!S$265</f>
        <v>4.5662699999999998E-4</v>
      </c>
      <c r="U26" s="138">
        <f>1/$A$1*'[1]4409Exp'!T$265</f>
        <v>2.4608100000000004E-4</v>
      </c>
      <c r="V26" s="138">
        <f>1/$A$1*'[1]4409Exp'!U$265</f>
        <v>2.3677100000000001E-4</v>
      </c>
      <c r="W26" s="138">
        <f>1/$A$1*'[1]4409Exp'!V$265</f>
        <v>2.1899699999999999E-4</v>
      </c>
      <c r="X26" s="138">
        <f>1/$A$1*'[1]4409Exp'!W$265</f>
        <v>3.4853100000000001E-4</v>
      </c>
      <c r="Y26" s="138">
        <f>1/$A$1*'[1]4409Exp'!X$265</f>
        <v>4.0516364100000009E-4</v>
      </c>
      <c r="Z26" s="138">
        <f>1/$A$1*'[1]4409Exp'!Y$265</f>
        <v>2.9699126199999996E-4</v>
      </c>
      <c r="AA26" s="138">
        <f>1/$A$1*'[1]4409Exp'!Z$265</f>
        <v>0</v>
      </c>
      <c r="AB26" s="139">
        <f>1/$A$1*'[1]4409Exp'!AA$265</f>
        <v>0</v>
      </c>
      <c r="AC26" s="210"/>
      <c r="AD26" s="260">
        <f>1/1000*'[1]4409Exp'!AB$265</f>
        <v>1.2801520000000001E-3</v>
      </c>
      <c r="AE26" s="138">
        <f>1/1000*'[1]4409Exp'!AC$265</f>
        <v>4.0074949999999998E-3</v>
      </c>
      <c r="AF26" s="138">
        <f>1/1000*'[1]4409Exp'!AD$265</f>
        <v>4.5879499999999995E-3</v>
      </c>
      <c r="AG26" s="138">
        <f>1/1000*'[1]4409Exp'!AE$265</f>
        <v>1.5673670000000001E-3</v>
      </c>
      <c r="AH26" s="138">
        <f>1/1000*'[1]4409Exp'!AF$265</f>
        <v>1.7351669999999997E-3</v>
      </c>
      <c r="AI26" s="138">
        <f>1/1000*'[1]4409Exp'!AG$265</f>
        <v>5.4926999999999992E-4</v>
      </c>
      <c r="AJ26" s="138">
        <f>1/1000*'[1]4409Exp'!AH$265</f>
        <v>7.1594000000000009E-4</v>
      </c>
      <c r="AK26" s="138">
        <f>1/1000*'[1]4409Exp'!AI$265</f>
        <v>6.6079899999999989E-4</v>
      </c>
      <c r="AL26" s="138">
        <f>1/1000*'[1]4409Exp'!AJ$265</f>
        <v>1.5015620000000001E-3</v>
      </c>
      <c r="AM26" s="138">
        <f>1/1000*'[1]4409Exp'!AK$265</f>
        <v>1.1835710000000002E-3</v>
      </c>
      <c r="AN26" s="138">
        <f>1/1000*'[1]4409Exp'!AL$265</f>
        <v>1.037956E-3</v>
      </c>
      <c r="AO26" s="138">
        <f>1/1000*'[1]4409Exp'!AM$265</f>
        <v>1.1092999999999999E-3</v>
      </c>
      <c r="AP26" s="138">
        <f>1/1000*'[1]4409Exp'!AN$265</f>
        <v>1.001828E-3</v>
      </c>
      <c r="AQ26" s="138">
        <f>1/1000*'[1]4409Exp'!AO$265</f>
        <v>7.8898199999999981E-4</v>
      </c>
      <c r="AR26" s="138">
        <f>1/1000*'[1]4409Exp'!AP$265</f>
        <v>4.7756599999999996E-4</v>
      </c>
      <c r="AS26" s="138">
        <f>1/1000*'[1]4409Exp'!AQ$265</f>
        <v>6.3583400000000005E-4</v>
      </c>
      <c r="AT26" s="138">
        <f>1/1000*'[1]4409Exp'!AR$265</f>
        <v>7.6736000000000003E-4</v>
      </c>
      <c r="AU26" s="138">
        <f>1/1000*'[1]4409Exp'!AS$265</f>
        <v>8.1893600000000003E-4</v>
      </c>
      <c r="AV26" s="138">
        <f>1/1000*'[1]4409Exp'!AT$265</f>
        <v>4.4051999999999996E-4</v>
      </c>
      <c r="AW26" s="138">
        <f>1/1000*'[1]4409Exp'!AU$265</f>
        <v>3.2536900000000005E-4</v>
      </c>
      <c r="AX26" s="138">
        <f>1/1000*'[1]4409Exp'!AV$265</f>
        <v>3.6553800000000005E-4</v>
      </c>
      <c r="AY26" s="138">
        <f>1/1000*'[1]4409Exp'!AW$265</f>
        <v>4.8350499999999996E-4</v>
      </c>
      <c r="AZ26" s="138">
        <f>1/1000*'[1]4409Exp'!AX$265</f>
        <v>5.1680799999999989E-4</v>
      </c>
      <c r="BA26" s="138">
        <f>1/1000*'[1]4409Exp'!AY$265</f>
        <v>3.4679703799999999E-4</v>
      </c>
      <c r="BB26" s="138">
        <f>1/1000*'[1]4409Exp'!AZ$265</f>
        <v>0</v>
      </c>
      <c r="BC26" s="139">
        <f>1/1000*'[1]4409Exp'!BA$265</f>
        <v>0</v>
      </c>
      <c r="BD26" s="320"/>
    </row>
    <row r="27" spans="2:56" ht="17.149999999999999" customHeight="1">
      <c r="B27" s="9" t="s">
        <v>154</v>
      </c>
      <c r="C27" s="57">
        <f t="shared" ref="C27:AB27" si="8">C5-SUM(C6,C7,C10,C11,C19,C26)</f>
        <v>1.3273777999999958E-2</v>
      </c>
      <c r="D27" s="27">
        <f t="shared" si="8"/>
        <v>1.6502990714285515E-2</v>
      </c>
      <c r="E27" s="27">
        <f t="shared" si="8"/>
        <v>2.1167363999999744E-2</v>
      </c>
      <c r="F27" s="27">
        <f t="shared" si="8"/>
        <v>4.2799647285713838E-2</v>
      </c>
      <c r="G27" s="27">
        <f t="shared" si="8"/>
        <v>4.1024947714285664E-2</v>
      </c>
      <c r="H27" s="27">
        <f t="shared" si="8"/>
        <v>2.6977953999999915E-2</v>
      </c>
      <c r="I27" s="27">
        <f t="shared" si="8"/>
        <v>6.1564110857142529E-2</v>
      </c>
      <c r="J27" s="27">
        <f t="shared" si="8"/>
        <v>0.1071873519999999</v>
      </c>
      <c r="K27" s="27">
        <f t="shared" si="8"/>
        <v>8.3608149000000076E-2</v>
      </c>
      <c r="L27" s="27">
        <f t="shared" si="8"/>
        <v>8.6811358999999866E-2</v>
      </c>
      <c r="M27" s="27">
        <f t="shared" si="8"/>
        <v>0.10496124214285735</v>
      </c>
      <c r="N27" s="27">
        <f t="shared" si="8"/>
        <v>0.11258908400000001</v>
      </c>
      <c r="O27" s="27">
        <f t="shared" si="8"/>
        <v>9.6541727000000133E-2</v>
      </c>
      <c r="P27" s="27">
        <f t="shared" si="8"/>
        <v>0.11788791699999995</v>
      </c>
      <c r="Q27" s="27">
        <f t="shared" si="8"/>
        <v>0.13924517399999986</v>
      </c>
      <c r="R27" s="27">
        <f t="shared" si="8"/>
        <v>0.14588751200000027</v>
      </c>
      <c r="S27" s="27">
        <f t="shared" si="8"/>
        <v>0.17829852699999998</v>
      </c>
      <c r="T27" s="27">
        <f t="shared" si="8"/>
        <v>0.14379274200000014</v>
      </c>
      <c r="U27" s="27">
        <f t="shared" si="8"/>
        <v>0.16143198885714272</v>
      </c>
      <c r="V27" s="27">
        <f t="shared" si="8"/>
        <v>0.14345634000000002</v>
      </c>
      <c r="W27" s="27">
        <f t="shared" si="8"/>
        <v>0.17728275500000018</v>
      </c>
      <c r="X27" s="27">
        <f t="shared" si="8"/>
        <v>0.19401221790909118</v>
      </c>
      <c r="Y27" s="27">
        <f t="shared" si="8"/>
        <v>0.15509435610000005</v>
      </c>
      <c r="Z27" s="27">
        <f t="shared" si="8"/>
        <v>0.16332953596999999</v>
      </c>
      <c r="AA27" s="27">
        <f t="shared" si="8"/>
        <v>0</v>
      </c>
      <c r="AB27" s="28">
        <f t="shared" si="8"/>
        <v>0</v>
      </c>
      <c r="AC27" s="55"/>
      <c r="AD27" s="57">
        <f t="shared" ref="AD27:BC27" si="9">AD5-SUM(AD6,AD7,AD10,AD11,AD19,AD26)</f>
        <v>8.7522710000000337E-3</v>
      </c>
      <c r="AE27" s="27">
        <f t="shared" si="9"/>
        <v>9.0901160000000369E-3</v>
      </c>
      <c r="AF27" s="27">
        <f t="shared" si="9"/>
        <v>1.0497052000000007E-2</v>
      </c>
      <c r="AG27" s="27">
        <f t="shared" si="9"/>
        <v>2.5309264999999914E-2</v>
      </c>
      <c r="AH27" s="27">
        <f t="shared" si="9"/>
        <v>3.0677487999999919E-2</v>
      </c>
      <c r="AI27" s="27">
        <f t="shared" si="9"/>
        <v>2.1371559999999901E-2</v>
      </c>
      <c r="AJ27" s="27">
        <f t="shared" si="9"/>
        <v>5.9430461999999906E-2</v>
      </c>
      <c r="AK27" s="27">
        <f t="shared" si="9"/>
        <v>0.11477751199999997</v>
      </c>
      <c r="AL27" s="27">
        <f t="shared" si="9"/>
        <v>9.7132607999999787E-2</v>
      </c>
      <c r="AM27" s="27">
        <f t="shared" si="9"/>
        <v>0.11083951500000011</v>
      </c>
      <c r="AN27" s="27">
        <f t="shared" si="9"/>
        <v>0.12973479199999977</v>
      </c>
      <c r="AO27" s="27">
        <f t="shared" si="9"/>
        <v>0.15998102600000019</v>
      </c>
      <c r="AP27" s="27">
        <f t="shared" si="9"/>
        <v>0.15680443799999977</v>
      </c>
      <c r="AQ27" s="27">
        <f t="shared" si="9"/>
        <v>0.15949795699999991</v>
      </c>
      <c r="AR27" s="27">
        <f t="shared" si="9"/>
        <v>0.18993990600000021</v>
      </c>
      <c r="AS27" s="27">
        <f t="shared" si="9"/>
        <v>0.17197351000000055</v>
      </c>
      <c r="AT27" s="27">
        <f t="shared" si="9"/>
        <v>0.17391709699999969</v>
      </c>
      <c r="AU27" s="27">
        <f t="shared" si="9"/>
        <v>0.2090356430000001</v>
      </c>
      <c r="AV27" s="27">
        <f t="shared" si="9"/>
        <v>0.19920715799999988</v>
      </c>
      <c r="AW27" s="27">
        <f t="shared" si="9"/>
        <v>0.17320400800000002</v>
      </c>
      <c r="AX27" s="27">
        <f t="shared" si="9"/>
        <v>0.20834964499999975</v>
      </c>
      <c r="AY27" s="27">
        <f t="shared" si="9"/>
        <v>0.22780060800000018</v>
      </c>
      <c r="AZ27" s="27">
        <f t="shared" si="9"/>
        <v>0.17886958799999997</v>
      </c>
      <c r="BA27" s="27">
        <f t="shared" si="9"/>
        <v>0.16803181742599982</v>
      </c>
      <c r="BB27" s="27">
        <f t="shared" si="9"/>
        <v>0</v>
      </c>
      <c r="BC27" s="28">
        <f t="shared" si="9"/>
        <v>0</v>
      </c>
      <c r="BD27" s="238"/>
    </row>
    <row r="28" spans="2:56" ht="12.75" customHeight="1">
      <c r="B28" s="4" t="s">
        <v>28</v>
      </c>
      <c r="C28" s="243">
        <f>1/$A$1*'[1]4409Exp'!B$15</f>
        <v>6.4753110000000001E-3</v>
      </c>
      <c r="D28" s="11">
        <f>1/$A$1*'[1]4409Exp'!C$15</f>
        <v>6.0477961428571422E-3</v>
      </c>
      <c r="E28" s="11">
        <f>1/$A$1*'[1]4409Exp'!D$15</f>
        <v>1.0231485999999996E-2</v>
      </c>
      <c r="F28" s="11">
        <f>1/$A$1*'[1]4409Exp'!E$15</f>
        <v>2.3134547714285712E-2</v>
      </c>
      <c r="G28" s="11">
        <f>1/$A$1*'[1]4409Exp'!F$15</f>
        <v>3.0627677571428567E-2</v>
      </c>
      <c r="H28" s="11">
        <f>1/$A$1*'[1]4409Exp'!G$15</f>
        <v>2.0533771999999999E-2</v>
      </c>
      <c r="I28" s="11">
        <f>1/$A$1*'[1]4409Exp'!H$15</f>
        <v>4.9761708714285709E-2</v>
      </c>
      <c r="J28" s="11">
        <f>1/$A$1*'[1]4409Exp'!I$15</f>
        <v>8.6433298142857148E-2</v>
      </c>
      <c r="K28" s="11">
        <f>1/$A$1*'[1]4409Exp'!J$15</f>
        <v>6.5734988999999994E-2</v>
      </c>
      <c r="L28" s="11">
        <f>1/$A$1*'[1]4409Exp'!K$15</f>
        <v>6.9546016000000002E-2</v>
      </c>
      <c r="M28" s="11">
        <f>1/$A$1*'[1]4409Exp'!L$15</f>
        <v>7.5793221000000008E-2</v>
      </c>
      <c r="N28" s="11">
        <f>1/$A$1*'[1]4409Exp'!M$15</f>
        <v>7.9745216000000008E-2</v>
      </c>
      <c r="O28" s="11">
        <f>1/$A$1*'[1]4409Exp'!N$15</f>
        <v>7.0574880999999992E-2</v>
      </c>
      <c r="P28" s="11">
        <f>1/$A$1*'[1]4409Exp'!O$15</f>
        <v>7.2888893999999996E-2</v>
      </c>
      <c r="Q28" s="11">
        <f>1/$A$1*'[1]4409Exp'!P$15</f>
        <v>8.5520672999999992E-2</v>
      </c>
      <c r="R28" s="11">
        <f>1/$A$1*'[1]4409Exp'!Q$15</f>
        <v>7.3576513999999996E-2</v>
      </c>
      <c r="S28" s="11">
        <f>1/$A$1*'[1]4409Exp'!R$15</f>
        <v>7.8425990000000001E-2</v>
      </c>
      <c r="T28" s="11">
        <f>1/$A$1*'[1]4409Exp'!S$15</f>
        <v>7.1821497000000012E-2</v>
      </c>
      <c r="U28" s="11">
        <f>1/$A$1*'[1]4409Exp'!T$15</f>
        <v>7.0311394000000013E-2</v>
      </c>
      <c r="V28" s="11">
        <f>1/$A$1*'[1]4409Exp'!U$15</f>
        <v>5.7356779999999982E-2</v>
      </c>
      <c r="W28" s="11">
        <f>1/$A$1*'[1]4409Exp'!V$15</f>
        <v>7.6522667000000016E-2</v>
      </c>
      <c r="X28" s="11">
        <f>1/$A$1*'[1]4409Exp'!W$15</f>
        <v>7.3783919000000003E-2</v>
      </c>
      <c r="Y28" s="11">
        <f>1/$A$1*'[1]4409Exp'!X$15</f>
        <v>5.9320365569999992E-2</v>
      </c>
      <c r="Z28" s="11">
        <f>1/$A$1*'[1]4409Exp'!Y$15</f>
        <v>5.5116837479999993E-2</v>
      </c>
      <c r="AA28" s="11">
        <f>1/$A$1*'[1]4409Exp'!Z$15</f>
        <v>0</v>
      </c>
      <c r="AB28" s="10">
        <f>1/$A$1*'[1]4409Exp'!AA$15</f>
        <v>0</v>
      </c>
      <c r="AC28" s="55"/>
      <c r="AD28" s="243">
        <f>1/1000*'[1]4409Exp'!AB$15</f>
        <v>5.0416250000000001E-3</v>
      </c>
      <c r="AE28" s="11">
        <f>1/1000*'[1]4409Exp'!AC$15</f>
        <v>4.1327920000000006E-3</v>
      </c>
      <c r="AF28" s="11">
        <f>1/1000*'[1]4409Exp'!AD$15</f>
        <v>5.1859029999999995E-3</v>
      </c>
      <c r="AG28" s="11">
        <f>1/1000*'[1]4409Exp'!AE$15</f>
        <v>1.5134659E-2</v>
      </c>
      <c r="AH28" s="11">
        <f>1/1000*'[1]4409Exp'!AF$15</f>
        <v>2.2375040999999998E-2</v>
      </c>
      <c r="AI28" s="11">
        <f>1/1000*'[1]4409Exp'!AG$15</f>
        <v>1.6408421999999999E-2</v>
      </c>
      <c r="AJ28" s="11">
        <f>1/1000*'[1]4409Exp'!AH$15</f>
        <v>4.6900014999999996E-2</v>
      </c>
      <c r="AK28" s="11">
        <f>1/1000*'[1]4409Exp'!AI$15</f>
        <v>9.0297961999999996E-2</v>
      </c>
      <c r="AL28" s="11">
        <f>1/1000*'[1]4409Exp'!AJ$15</f>
        <v>7.6384097999999997E-2</v>
      </c>
      <c r="AM28" s="11">
        <f>1/1000*'[1]4409Exp'!AK$15</f>
        <v>9.178576799999999E-2</v>
      </c>
      <c r="AN28" s="11">
        <f>1/1000*'[1]4409Exp'!AL$15</f>
        <v>0.101977598</v>
      </c>
      <c r="AO28" s="11">
        <f>1/1000*'[1]4409Exp'!AM$15</f>
        <v>0.12913265099999999</v>
      </c>
      <c r="AP28" s="11">
        <f>1/1000*'[1]4409Exp'!AN$15</f>
        <v>0.12732449600000001</v>
      </c>
      <c r="AQ28" s="11">
        <f>1/1000*'[1]4409Exp'!AO$15</f>
        <v>0.118514753</v>
      </c>
      <c r="AR28" s="11">
        <f>1/1000*'[1]4409Exp'!AP$15</f>
        <v>0.13985307</v>
      </c>
      <c r="AS28" s="11">
        <f>1/1000*'[1]4409Exp'!AQ$15</f>
        <v>0.108797674</v>
      </c>
      <c r="AT28" s="11">
        <f>1/1000*'[1]4409Exp'!AR$15</f>
        <v>9.9745638999999997E-2</v>
      </c>
      <c r="AU28" s="11">
        <f>1/1000*'[1]4409Exp'!AS$15</f>
        <v>0.12473205699999999</v>
      </c>
      <c r="AV28" s="11">
        <f>1/1000*'[1]4409Exp'!AT$15</f>
        <v>0.122838077</v>
      </c>
      <c r="AW28" s="11">
        <f>1/1000*'[1]4409Exp'!AU$15</f>
        <v>0.10216663099999999</v>
      </c>
      <c r="AX28" s="11">
        <f>1/1000*'[1]4409Exp'!AV$15</f>
        <v>0.12626280300000001</v>
      </c>
      <c r="AY28" s="11">
        <f>1/1000*'[1]4409Exp'!AW$15</f>
        <v>0.12059065199999999</v>
      </c>
      <c r="AZ28" s="11">
        <f>1/1000*'[1]4409Exp'!AX$15</f>
        <v>0.101395978</v>
      </c>
      <c r="BA28" s="11">
        <f>1/1000*'[1]4409Exp'!AY$15</f>
        <v>8.7937050933000013E-2</v>
      </c>
      <c r="BB28" s="11">
        <f>1/1000*'[1]4409Exp'!AZ$15</f>
        <v>0</v>
      </c>
      <c r="BC28" s="10">
        <f>1/1000*'[1]4409Exp'!BA$15</f>
        <v>0</v>
      </c>
      <c r="BD28" s="238"/>
    </row>
    <row r="29" spans="2:56" ht="12.75" customHeight="1">
      <c r="B29" s="4" t="s">
        <v>92</v>
      </c>
      <c r="C29" s="243">
        <f>1/$A$1*'[1]4409Exp'!B$108</f>
        <v>1.4845400000000001E-3</v>
      </c>
      <c r="D29" s="11">
        <f>1/$A$1*'[1]4409Exp'!C$108</f>
        <v>5.0475120000000014E-3</v>
      </c>
      <c r="E29" s="11">
        <f>1/$A$1*'[1]4409Exp'!D$108</f>
        <v>5.5068185714285715E-4</v>
      </c>
      <c r="F29" s="11">
        <f>1/$A$1*'[1]4409Exp'!E$108</f>
        <v>2.8946899999999997E-3</v>
      </c>
      <c r="G29" s="11">
        <f>1/$A$1*'[1]4409Exp'!F$108</f>
        <v>3.5566942857142853E-4</v>
      </c>
      <c r="H29" s="11">
        <f>1/$A$1*'[1]4409Exp'!G$108</f>
        <v>1.0040197142857142E-3</v>
      </c>
      <c r="I29" s="11">
        <f>1/$A$1*'[1]4409Exp'!H$108</f>
        <v>1.8744980000000003E-3</v>
      </c>
      <c r="J29" s="11">
        <f>1/$A$1*'[1]4409Exp'!I$108</f>
        <v>1.5913910000000002E-3</v>
      </c>
      <c r="K29" s="11">
        <f>1/$A$1*'[1]4409Exp'!J$108</f>
        <v>3.5985239999999992E-3</v>
      </c>
      <c r="L29" s="11">
        <f>1/$A$1*'[1]4409Exp'!K$108</f>
        <v>5.5203980000000001E-3</v>
      </c>
      <c r="M29" s="11">
        <f>1/$A$1*'[1]4409Exp'!L$108</f>
        <v>1.8014033000000002E-2</v>
      </c>
      <c r="N29" s="11">
        <f>1/$A$1*'[1]4409Exp'!M$108</f>
        <v>2.1744263E-2</v>
      </c>
      <c r="O29" s="11">
        <f>1/$A$1*'[1]4409Exp'!N$108</f>
        <v>1.6522627000000002E-2</v>
      </c>
      <c r="P29" s="11">
        <f>1/$A$1*'[1]4409Exp'!O$108</f>
        <v>3.5546775000000003E-2</v>
      </c>
      <c r="Q29" s="11">
        <f>1/$A$1*'[1]4409Exp'!P$108</f>
        <v>4.1119147000000002E-2</v>
      </c>
      <c r="R29" s="11">
        <f>1/$A$1*'[1]4409Exp'!Q$108</f>
        <v>5.9112296999999994E-2</v>
      </c>
      <c r="S29" s="11">
        <f>1/$A$1*'[1]4409Exp'!R$108</f>
        <v>8.4761933999999997E-2</v>
      </c>
      <c r="T29" s="11">
        <f>1/$A$1*'[1]4409Exp'!S$108</f>
        <v>5.5123038000000006E-2</v>
      </c>
      <c r="U29" s="11">
        <f>1/$A$1*'[1]4409Exp'!T$108</f>
        <v>7.1866473E-2</v>
      </c>
      <c r="V29" s="11">
        <f>1/$A$1*'[1]4409Exp'!U$108</f>
        <v>6.7276437000000008E-2</v>
      </c>
      <c r="W29" s="11">
        <f>1/$A$1*'[1]4409Exp'!V$108</f>
        <v>7.9305429999999996E-2</v>
      </c>
      <c r="X29" s="11">
        <f>1/$A$1*'[1]4409Exp'!W$108</f>
        <v>8.9013767000000008E-2</v>
      </c>
      <c r="Y29" s="11">
        <f>1/$A$1*'[1]4409Exp'!X$108</f>
        <v>7.7762367999999998E-2</v>
      </c>
      <c r="Z29" s="11">
        <f>1/$A$1*'[1]4409Exp'!Y$108</f>
        <v>9.0686859689999996E-2</v>
      </c>
      <c r="AA29" s="11">
        <f>1/$A$1*'[1]4409Exp'!Z$108</f>
        <v>0</v>
      </c>
      <c r="AB29" s="10">
        <f>1/$A$1*'[1]4409Exp'!AA$108</f>
        <v>0</v>
      </c>
      <c r="AC29" s="55"/>
      <c r="AD29" s="243">
        <f>1/1000*'[1]4409Exp'!AB$108</f>
        <v>2.8356000000000003E-4</v>
      </c>
      <c r="AE29" s="11">
        <f>1/1000*'[1]4409Exp'!AC$108</f>
        <v>1.349079E-3</v>
      </c>
      <c r="AF29" s="11">
        <f>1/1000*'[1]4409Exp'!AD$108</f>
        <v>3.3341799999999998E-4</v>
      </c>
      <c r="AG29" s="11">
        <f>1/1000*'[1]4409Exp'!AE$108</f>
        <v>7.824599999999999E-4</v>
      </c>
      <c r="AH29" s="11">
        <f>1/1000*'[1]4409Exp'!AF$108</f>
        <v>3.6197299999999997E-4</v>
      </c>
      <c r="AI29" s="11">
        <f>1/1000*'[1]4409Exp'!AG$108</f>
        <v>9.8558000000000001E-4</v>
      </c>
      <c r="AJ29" s="11">
        <f>1/1000*'[1]4409Exp'!AH$108</f>
        <v>1.360588E-3</v>
      </c>
      <c r="AK29" s="11">
        <f>1/1000*'[1]4409Exp'!AI$108</f>
        <v>1.2724279999999999E-3</v>
      </c>
      <c r="AL29" s="11">
        <f>1/1000*'[1]4409Exp'!AJ$108</f>
        <v>2.486196E-3</v>
      </c>
      <c r="AM29" s="11">
        <f>1/1000*'[1]4409Exp'!AK$108</f>
        <v>3.7154800000000002E-3</v>
      </c>
      <c r="AN29" s="11">
        <f>1/1000*'[1]4409Exp'!AL$108</f>
        <v>1.2934085E-2</v>
      </c>
      <c r="AO29" s="11">
        <f>1/1000*'[1]4409Exp'!AM$108</f>
        <v>1.3462760999999998E-2</v>
      </c>
      <c r="AP29" s="11">
        <f>1/1000*'[1]4409Exp'!AN$108</f>
        <v>1.2280421999999999E-2</v>
      </c>
      <c r="AQ29" s="11">
        <f>1/1000*'[1]4409Exp'!AO$108</f>
        <v>2.435561E-2</v>
      </c>
      <c r="AR29" s="11">
        <f>1/1000*'[1]4409Exp'!AP$108</f>
        <v>2.7925195E-2</v>
      </c>
      <c r="AS29" s="11">
        <f>1/1000*'[1]4409Exp'!AQ$108</f>
        <v>4.1578814999999998E-2</v>
      </c>
      <c r="AT29" s="11">
        <f>1/1000*'[1]4409Exp'!AR$108</f>
        <v>5.3383133999999999E-2</v>
      </c>
      <c r="AU29" s="11">
        <f>1/1000*'[1]4409Exp'!AS$108</f>
        <v>5.4775667E-2</v>
      </c>
      <c r="AV29" s="11">
        <f>1/1000*'[1]4409Exp'!AT$108</f>
        <v>4.3853080999999995E-2</v>
      </c>
      <c r="AW29" s="11">
        <f>1/1000*'[1]4409Exp'!AU$108</f>
        <v>4.0367706999999996E-2</v>
      </c>
      <c r="AX29" s="11">
        <f>1/1000*'[1]4409Exp'!AV$108</f>
        <v>4.7264603000000002E-2</v>
      </c>
      <c r="AY29" s="11">
        <f>1/1000*'[1]4409Exp'!AW$108</f>
        <v>5.1092871999999998E-2</v>
      </c>
      <c r="AZ29" s="11">
        <f>1/1000*'[1]4409Exp'!AX$108</f>
        <v>4.2153722999999997E-2</v>
      </c>
      <c r="BA29" s="11">
        <f>1/1000*'[1]4409Exp'!AY$108</f>
        <v>5.0721197254999996E-2</v>
      </c>
      <c r="BB29" s="11">
        <f>1/1000*'[1]4409Exp'!AZ$108</f>
        <v>0</v>
      </c>
      <c r="BC29" s="10">
        <f>1/1000*'[1]4409Exp'!BA$108</f>
        <v>0</v>
      </c>
      <c r="BD29" s="238"/>
    </row>
    <row r="30" spans="2:56" ht="12.75" customHeight="1">
      <c r="B30" s="4" t="s">
        <v>29</v>
      </c>
      <c r="C30" s="243">
        <f>1/$A$1*'[1]4409Exp'!B$163</f>
        <v>1.2863709999999999E-3</v>
      </c>
      <c r="D30" s="11">
        <f>1/$A$1*'[1]4409Exp'!C$163</f>
        <v>1.1451704285714284E-3</v>
      </c>
      <c r="E30" s="11">
        <f>1/$A$1*'[1]4409Exp'!D$163</f>
        <v>1.807864285714286E-3</v>
      </c>
      <c r="F30" s="11">
        <f>1/$A$1*'[1]4409Exp'!E$163</f>
        <v>6.8304010000000024E-3</v>
      </c>
      <c r="G30" s="11">
        <f>1/$A$1*'[1]4409Exp'!F$163</f>
        <v>5.7155731428571435E-3</v>
      </c>
      <c r="H30" s="11">
        <f>1/$A$1*'[1]4409Exp'!G$163</f>
        <v>3.0621942857142863E-3</v>
      </c>
      <c r="I30" s="11">
        <f>1/$A$1*'[1]4409Exp'!H$163</f>
        <v>6.295201714285715E-3</v>
      </c>
      <c r="J30" s="11">
        <f>1/$A$1*'[1]4409Exp'!I$163</f>
        <v>1.129201042857143E-2</v>
      </c>
      <c r="K30" s="11">
        <f>1/$A$1*'[1]4409Exp'!J$163</f>
        <v>5.8270709999999996E-3</v>
      </c>
      <c r="L30" s="11">
        <f>1/$A$1*'[1]4409Exp'!K$163</f>
        <v>6.8555320000000001E-3</v>
      </c>
      <c r="M30" s="11">
        <f>1/$A$1*'[1]4409Exp'!L$163</f>
        <v>5.2864410000000002E-3</v>
      </c>
      <c r="N30" s="11">
        <f>1/$A$1*'[1]4409Exp'!M$163</f>
        <v>5.8093269999999995E-3</v>
      </c>
      <c r="O30" s="11">
        <f>1/$A$1*'[1]4409Exp'!N$163</f>
        <v>5.5968060000000002E-3</v>
      </c>
      <c r="P30" s="11">
        <f>1/$A$1*'[1]4409Exp'!O$163</f>
        <v>6.5809800000000002E-3</v>
      </c>
      <c r="Q30" s="11">
        <f>1/$A$1*'[1]4409Exp'!P$163</f>
        <v>9.4158209999999996E-3</v>
      </c>
      <c r="R30" s="11">
        <f>1/$A$1*'[1]4409Exp'!Q$163</f>
        <v>1.0622185999999999E-2</v>
      </c>
      <c r="S30" s="11">
        <f>1/$A$1*'[1]4409Exp'!R$163</f>
        <v>1.2623533000000003E-2</v>
      </c>
      <c r="T30" s="11">
        <f>1/$A$1*'[1]4409Exp'!S$163</f>
        <v>1.3866666999999999E-2</v>
      </c>
      <c r="U30" s="11">
        <f>1/$A$1*'[1]4409Exp'!T$163</f>
        <v>1.2966436E-2</v>
      </c>
      <c r="V30" s="11">
        <f>1/$A$1*'[1]4409Exp'!U$163</f>
        <v>1.1289252999999999E-2</v>
      </c>
      <c r="W30" s="11">
        <f>1/$A$1*'[1]4409Exp'!V$163</f>
        <v>1.5679551000000003E-2</v>
      </c>
      <c r="X30" s="11">
        <f>1/$A$1*'[1]4409Exp'!W$163</f>
        <v>2.5748682000000002E-2</v>
      </c>
      <c r="Y30" s="11">
        <f>1/$A$1*'[1]4409Exp'!X$163</f>
        <v>1.5599608099999999E-2</v>
      </c>
      <c r="Z30" s="11">
        <f>1/$A$1*'[1]4409Exp'!Y$163</f>
        <v>1.46704134E-2</v>
      </c>
      <c r="AA30" s="11">
        <f>1/$A$1*'[1]4409Exp'!Z$163</f>
        <v>0</v>
      </c>
      <c r="AB30" s="10">
        <f>1/$A$1*'[1]4409Exp'!AA$163</f>
        <v>0</v>
      </c>
      <c r="AC30" s="3"/>
      <c r="AD30" s="243">
        <f>1/1000*'[1]4409Exp'!AB$163</f>
        <v>1.0947489999999999E-3</v>
      </c>
      <c r="AE30" s="11">
        <f>1/1000*'[1]4409Exp'!AC$163</f>
        <v>7.8589900000000006E-4</v>
      </c>
      <c r="AF30" s="11">
        <f>1/1000*'[1]4409Exp'!AD$163</f>
        <v>9.2307100000000003E-4</v>
      </c>
      <c r="AG30" s="11">
        <f>1/1000*'[1]4409Exp'!AE$163</f>
        <v>3.8541069999999998E-3</v>
      </c>
      <c r="AH30" s="11">
        <f>1/1000*'[1]4409Exp'!AF$163</f>
        <v>4.4224420000000004E-3</v>
      </c>
      <c r="AI30" s="11">
        <f>1/1000*'[1]4409Exp'!AG$163</f>
        <v>2.0457830000000002E-3</v>
      </c>
      <c r="AJ30" s="11">
        <f>1/1000*'[1]4409Exp'!AH$163</f>
        <v>6.5849740000000004E-3</v>
      </c>
      <c r="AK30" s="11">
        <f>1/1000*'[1]4409Exp'!AI$163</f>
        <v>1.2643502999999999E-2</v>
      </c>
      <c r="AL30" s="11">
        <f>1/1000*'[1]4409Exp'!AJ$163</f>
        <v>6.462705E-3</v>
      </c>
      <c r="AM30" s="11">
        <f>1/1000*'[1]4409Exp'!AK$163</f>
        <v>8.2678669999999999E-3</v>
      </c>
      <c r="AN30" s="11">
        <f>1/1000*'[1]4409Exp'!AL$163</f>
        <v>6.5901429999999997E-3</v>
      </c>
      <c r="AO30" s="11">
        <f>1/1000*'[1]4409Exp'!AM$163</f>
        <v>9.5428330000000006E-3</v>
      </c>
      <c r="AP30" s="11">
        <f>1/1000*'[1]4409Exp'!AN$163</f>
        <v>1.0396825E-2</v>
      </c>
      <c r="AQ30" s="11">
        <f>1/1000*'[1]4409Exp'!AO$163</f>
        <v>1.1136951999999999E-2</v>
      </c>
      <c r="AR30" s="11">
        <f>1/1000*'[1]4409Exp'!AP$163</f>
        <v>1.6561346000000001E-2</v>
      </c>
      <c r="AS30" s="11">
        <f>1/1000*'[1]4409Exp'!AQ$163</f>
        <v>1.7185750999999999E-2</v>
      </c>
      <c r="AT30" s="11">
        <f>1/1000*'[1]4409Exp'!AR$163</f>
        <v>1.7643214000000001E-2</v>
      </c>
      <c r="AU30" s="11">
        <f>1/1000*'[1]4409Exp'!AS$163</f>
        <v>2.4842329E-2</v>
      </c>
      <c r="AV30" s="11">
        <f>1/1000*'[1]4409Exp'!AT$163</f>
        <v>2.5174395000000002E-2</v>
      </c>
      <c r="AW30" s="11">
        <f>1/1000*'[1]4409Exp'!AU$163</f>
        <v>2.1958668000000001E-2</v>
      </c>
      <c r="AX30" s="11">
        <f>1/1000*'[1]4409Exp'!AV$163</f>
        <v>2.8159679999999999E-2</v>
      </c>
      <c r="AY30" s="11">
        <f>1/1000*'[1]4409Exp'!AW$163</f>
        <v>4.9936130999999995E-2</v>
      </c>
      <c r="AZ30" s="11">
        <f>1/1000*'[1]4409Exp'!AX$163</f>
        <v>3.1473011000000002E-2</v>
      </c>
      <c r="BA30" s="11">
        <f>1/1000*'[1]4409Exp'!AY$163</f>
        <v>2.5091332331999998E-2</v>
      </c>
      <c r="BB30" s="11">
        <f>1/1000*'[1]4409Exp'!AZ$163</f>
        <v>0</v>
      </c>
      <c r="BC30" s="10">
        <f>1/1000*'[1]4409Exp'!BA$163</f>
        <v>0</v>
      </c>
      <c r="BD30" s="238"/>
    </row>
    <row r="31" spans="2:56" ht="12.75" customHeight="1" thickBot="1">
      <c r="B31" s="5" t="s">
        <v>23</v>
      </c>
      <c r="C31" s="144">
        <f t="shared" ref="C31:AB31" si="10">SUM(C27:C27)-SUM(C28:C30)</f>
        <v>4.0275559999999582E-3</v>
      </c>
      <c r="D31" s="114">
        <f t="shared" si="10"/>
        <v>4.2625121428569411E-3</v>
      </c>
      <c r="E31" s="114">
        <f t="shared" si="10"/>
        <v>8.577331857142604E-3</v>
      </c>
      <c r="F31" s="114">
        <f t="shared" si="10"/>
        <v>9.9400085714281272E-3</v>
      </c>
      <c r="G31" s="114">
        <f t="shared" si="10"/>
        <v>4.3260275714285257E-3</v>
      </c>
      <c r="H31" s="114">
        <f t="shared" si="10"/>
        <v>2.3779679999999144E-3</v>
      </c>
      <c r="I31" s="114">
        <f t="shared" si="10"/>
        <v>3.6327024285711038E-3</v>
      </c>
      <c r="J31" s="114">
        <f t="shared" si="10"/>
        <v>7.8706524285713231E-3</v>
      </c>
      <c r="K31" s="114">
        <f t="shared" si="10"/>
        <v>8.4475650000000735E-3</v>
      </c>
      <c r="L31" s="114">
        <f t="shared" si="10"/>
        <v>4.8894129999998703E-3</v>
      </c>
      <c r="M31" s="114">
        <f t="shared" si="10"/>
        <v>5.8675471428573378E-3</v>
      </c>
      <c r="N31" s="114">
        <f t="shared" si="10"/>
        <v>5.2902779999999955E-3</v>
      </c>
      <c r="O31" s="114">
        <f t="shared" si="10"/>
        <v>3.8474130000001466E-3</v>
      </c>
      <c r="P31" s="114">
        <f t="shared" si="10"/>
        <v>2.8712679999999546E-3</v>
      </c>
      <c r="Q31" s="114">
        <f t="shared" si="10"/>
        <v>3.1895329999998834E-3</v>
      </c>
      <c r="R31" s="114">
        <f t="shared" si="10"/>
        <v>2.576515000000279E-3</v>
      </c>
      <c r="S31" s="114">
        <f t="shared" si="10"/>
        <v>2.4870700000000079E-3</v>
      </c>
      <c r="T31" s="114">
        <f t="shared" si="10"/>
        <v>2.9815400000001158E-3</v>
      </c>
      <c r="U31" s="114">
        <f t="shared" si="10"/>
        <v>6.2876858571427052E-3</v>
      </c>
      <c r="V31" s="114">
        <f t="shared" si="10"/>
        <v>7.5338700000000258E-3</v>
      </c>
      <c r="W31" s="114">
        <f t="shared" si="10"/>
        <v>5.7751070000001681E-3</v>
      </c>
      <c r="X31" s="114">
        <f t="shared" si="10"/>
        <v>5.4658499090911861E-3</v>
      </c>
      <c r="Y31" s="114">
        <f t="shared" si="10"/>
        <v>2.4120144300000534E-3</v>
      </c>
      <c r="Z31" s="114">
        <f t="shared" si="10"/>
        <v>2.8554254000000001E-3</v>
      </c>
      <c r="AA31" s="114">
        <f t="shared" si="10"/>
        <v>0</v>
      </c>
      <c r="AB31" s="115">
        <f t="shared" si="10"/>
        <v>0</v>
      </c>
      <c r="AC31" s="116"/>
      <c r="AD31" s="144">
        <f t="shared" ref="AD31:BC31" si="11">SUM(AD27:AD27)-SUM(AD28:AD30)</f>
        <v>2.3323370000000333E-3</v>
      </c>
      <c r="AE31" s="114">
        <f t="shared" si="11"/>
        <v>2.8223460000000363E-3</v>
      </c>
      <c r="AF31" s="114">
        <f t="shared" si="11"/>
        <v>4.0546600000000068E-3</v>
      </c>
      <c r="AG31" s="114">
        <f t="shared" si="11"/>
        <v>5.5380389999999148E-3</v>
      </c>
      <c r="AH31" s="114">
        <f t="shared" si="11"/>
        <v>3.518031999999921E-3</v>
      </c>
      <c r="AI31" s="114">
        <f t="shared" si="11"/>
        <v>1.931774999999903E-3</v>
      </c>
      <c r="AJ31" s="114">
        <f t="shared" si="11"/>
        <v>4.5848849999999067E-3</v>
      </c>
      <c r="AK31" s="114">
        <f t="shared" si="11"/>
        <v>1.0563618999999969E-2</v>
      </c>
      <c r="AL31" s="114">
        <f t="shared" si="11"/>
        <v>1.1799608999999794E-2</v>
      </c>
      <c r="AM31" s="114">
        <f t="shared" si="11"/>
        <v>7.0704000000001294E-3</v>
      </c>
      <c r="AN31" s="114">
        <f t="shared" si="11"/>
        <v>8.2329659999997584E-3</v>
      </c>
      <c r="AO31" s="114">
        <f t="shared" si="11"/>
        <v>7.8427810000002152E-3</v>
      </c>
      <c r="AP31" s="114">
        <f t="shared" si="11"/>
        <v>6.8026949999997477E-3</v>
      </c>
      <c r="AQ31" s="114">
        <f t="shared" si="11"/>
        <v>5.4906419999999068E-3</v>
      </c>
      <c r="AR31" s="114">
        <f t="shared" si="11"/>
        <v>5.6002950000002272E-3</v>
      </c>
      <c r="AS31" s="114">
        <f t="shared" si="11"/>
        <v>4.41127000000055E-3</v>
      </c>
      <c r="AT31" s="114">
        <f t="shared" si="11"/>
        <v>3.1451099999997012E-3</v>
      </c>
      <c r="AU31" s="114">
        <f t="shared" si="11"/>
        <v>4.6855900000001283E-3</v>
      </c>
      <c r="AV31" s="114">
        <f t="shared" si="11"/>
        <v>7.3416049999998623E-3</v>
      </c>
      <c r="AW31" s="114">
        <f t="shared" si="11"/>
        <v>8.7110020000000232E-3</v>
      </c>
      <c r="AX31" s="114">
        <f t="shared" si="11"/>
        <v>6.6625589999997625E-3</v>
      </c>
      <c r="AY31" s="114">
        <f t="shared" si="11"/>
        <v>6.1809530000002111E-3</v>
      </c>
      <c r="AZ31" s="114">
        <f t="shared" si="11"/>
        <v>3.8468759999999713E-3</v>
      </c>
      <c r="BA31" s="114">
        <f t="shared" si="11"/>
        <v>4.2822369059997978E-3</v>
      </c>
      <c r="BB31" s="114">
        <f t="shared" si="11"/>
        <v>0</v>
      </c>
      <c r="BC31" s="115">
        <f t="shared" si="11"/>
        <v>0</v>
      </c>
      <c r="BD31" s="238"/>
    </row>
    <row r="32" spans="2:56" ht="13" thickTop="1">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2:56" s="2" customFormat="1" ht="16" thickBot="1">
      <c r="B33" s="292" t="s">
        <v>261</v>
      </c>
      <c r="AD33" s="293"/>
      <c r="AE33" s="293"/>
      <c r="AF33" s="293"/>
      <c r="AG33" s="293"/>
      <c r="AH33" s="293"/>
      <c r="AI33" s="293"/>
      <c r="AJ33" s="293"/>
      <c r="AK33" s="293"/>
      <c r="AL33" s="293"/>
      <c r="AM33" s="293"/>
      <c r="AN33" s="293"/>
      <c r="AO33" s="293"/>
      <c r="AP33" s="293"/>
      <c r="AQ33" s="293"/>
      <c r="AR33" s="293"/>
      <c r="AS33" s="293"/>
      <c r="AT33" s="293"/>
      <c r="AU33" s="293"/>
      <c r="AV33" s="293"/>
      <c r="AW33" s="293"/>
      <c r="AX33" s="293"/>
      <c r="AY33" s="293"/>
      <c r="AZ33" s="293"/>
      <c r="BA33" s="293"/>
      <c r="BB33" s="293"/>
      <c r="BC33" s="293"/>
    </row>
    <row r="34" spans="2:56" s="2" customFormat="1" ht="16.25" customHeight="1" thickTop="1">
      <c r="B34" s="377" t="s">
        <v>258</v>
      </c>
      <c r="C34" s="380" t="s">
        <v>26</v>
      </c>
      <c r="D34" s="381"/>
      <c r="E34" s="381"/>
      <c r="F34" s="381"/>
      <c r="G34" s="381"/>
      <c r="H34" s="381"/>
      <c r="I34" s="381"/>
      <c r="J34" s="381"/>
      <c r="K34" s="381"/>
      <c r="L34" s="381"/>
      <c r="M34" s="381"/>
      <c r="N34" s="381"/>
      <c r="O34" s="381"/>
      <c r="P34" s="381"/>
      <c r="Q34" s="381"/>
      <c r="R34" s="381"/>
      <c r="S34" s="381"/>
      <c r="T34" s="381"/>
      <c r="U34" s="381"/>
      <c r="V34" s="381"/>
      <c r="W34" s="381"/>
      <c r="X34" s="381"/>
      <c r="Y34" s="381"/>
      <c r="Z34" s="381"/>
      <c r="AA34" s="381"/>
      <c r="AB34" s="382"/>
      <c r="AC34" s="294"/>
      <c r="AD34" s="380" t="s">
        <v>7</v>
      </c>
      <c r="AE34" s="381"/>
      <c r="AF34" s="381"/>
      <c r="AG34" s="381"/>
      <c r="AH34" s="381"/>
      <c r="AI34" s="381"/>
      <c r="AJ34" s="381"/>
      <c r="AK34" s="381"/>
      <c r="AL34" s="381"/>
      <c r="AM34" s="381"/>
      <c r="AN34" s="381"/>
      <c r="AO34" s="381"/>
      <c r="AP34" s="381"/>
      <c r="AQ34" s="381"/>
      <c r="AR34" s="381"/>
      <c r="AS34" s="381"/>
      <c r="AT34" s="381"/>
      <c r="AU34" s="381"/>
      <c r="AV34" s="381"/>
      <c r="AW34" s="381"/>
      <c r="AX34" s="381"/>
      <c r="AY34" s="381"/>
      <c r="AZ34" s="381"/>
      <c r="BA34" s="381"/>
      <c r="BB34" s="381"/>
      <c r="BC34" s="382"/>
      <c r="BD34" s="295"/>
    </row>
    <row r="35" spans="2:56" s="2" customFormat="1" ht="13.65" customHeight="1" thickBot="1">
      <c r="B35" s="378"/>
      <c r="C35" s="383" t="s">
        <v>6</v>
      </c>
      <c r="D35" s="384"/>
      <c r="E35" s="384"/>
      <c r="F35" s="384"/>
      <c r="G35" s="384"/>
      <c r="H35" s="384"/>
      <c r="I35" s="384"/>
      <c r="J35" s="384"/>
      <c r="K35" s="384"/>
      <c r="L35" s="384"/>
      <c r="M35" s="384"/>
      <c r="N35" s="384"/>
      <c r="O35" s="384"/>
      <c r="P35" s="384"/>
      <c r="Q35" s="384"/>
      <c r="R35" s="384"/>
      <c r="S35" s="384"/>
      <c r="T35" s="384"/>
      <c r="U35" s="384"/>
      <c r="V35" s="384"/>
      <c r="W35" s="384"/>
      <c r="X35" s="384"/>
      <c r="Y35" s="384"/>
      <c r="Z35" s="384"/>
      <c r="AA35" s="384"/>
      <c r="AB35" s="385"/>
      <c r="AC35" s="295"/>
      <c r="AD35" s="383" t="s">
        <v>19</v>
      </c>
      <c r="AE35" s="384"/>
      <c r="AF35" s="384"/>
      <c r="AG35" s="384"/>
      <c r="AH35" s="384"/>
      <c r="AI35" s="384"/>
      <c r="AJ35" s="384"/>
      <c r="AK35" s="384"/>
      <c r="AL35" s="384"/>
      <c r="AM35" s="384"/>
      <c r="AN35" s="384"/>
      <c r="AO35" s="384"/>
      <c r="AP35" s="384"/>
      <c r="AQ35" s="384"/>
      <c r="AR35" s="384"/>
      <c r="AS35" s="384"/>
      <c r="AT35" s="384"/>
      <c r="AU35" s="384"/>
      <c r="AV35" s="384"/>
      <c r="AW35" s="384"/>
      <c r="AX35" s="384"/>
      <c r="AY35" s="384"/>
      <c r="AZ35" s="384"/>
      <c r="BA35" s="384"/>
      <c r="BB35" s="384"/>
      <c r="BC35" s="385"/>
      <c r="BD35" s="295"/>
    </row>
    <row r="36" spans="2:56" s="2" customFormat="1" ht="20" customHeight="1" thickTop="1" thickBot="1">
      <c r="B36" s="379"/>
      <c r="C36" s="296">
        <v>2000</v>
      </c>
      <c r="D36" s="297">
        <f>1+C36</f>
        <v>2001</v>
      </c>
      <c r="E36" s="297">
        <f t="shared" ref="E36:AB36" si="12">1+D36</f>
        <v>2002</v>
      </c>
      <c r="F36" s="297">
        <f t="shared" si="12"/>
        <v>2003</v>
      </c>
      <c r="G36" s="297">
        <f t="shared" si="12"/>
        <v>2004</v>
      </c>
      <c r="H36" s="297">
        <f t="shared" si="12"/>
        <v>2005</v>
      </c>
      <c r="I36" s="297">
        <f t="shared" si="12"/>
        <v>2006</v>
      </c>
      <c r="J36" s="297">
        <f t="shared" si="12"/>
        <v>2007</v>
      </c>
      <c r="K36" s="297">
        <f t="shared" si="12"/>
        <v>2008</v>
      </c>
      <c r="L36" s="297">
        <f t="shared" si="12"/>
        <v>2009</v>
      </c>
      <c r="M36" s="297">
        <f t="shared" si="12"/>
        <v>2010</v>
      </c>
      <c r="N36" s="297">
        <f t="shared" si="12"/>
        <v>2011</v>
      </c>
      <c r="O36" s="297">
        <f t="shared" si="12"/>
        <v>2012</v>
      </c>
      <c r="P36" s="297">
        <f t="shared" si="12"/>
        <v>2013</v>
      </c>
      <c r="Q36" s="297">
        <f t="shared" si="12"/>
        <v>2014</v>
      </c>
      <c r="R36" s="297">
        <f t="shared" si="12"/>
        <v>2015</v>
      </c>
      <c r="S36" s="297">
        <f t="shared" si="12"/>
        <v>2016</v>
      </c>
      <c r="T36" s="297">
        <f t="shared" si="12"/>
        <v>2017</v>
      </c>
      <c r="U36" s="297">
        <f t="shared" si="12"/>
        <v>2018</v>
      </c>
      <c r="V36" s="297">
        <f t="shared" si="12"/>
        <v>2019</v>
      </c>
      <c r="W36" s="297">
        <f t="shared" si="12"/>
        <v>2020</v>
      </c>
      <c r="X36" s="297">
        <f t="shared" si="12"/>
        <v>2021</v>
      </c>
      <c r="Y36" s="297">
        <f t="shared" si="12"/>
        <v>2022</v>
      </c>
      <c r="Z36" s="297">
        <f t="shared" si="12"/>
        <v>2023</v>
      </c>
      <c r="AA36" s="297">
        <f t="shared" si="12"/>
        <v>2024</v>
      </c>
      <c r="AB36" s="297">
        <f t="shared" si="12"/>
        <v>2025</v>
      </c>
      <c r="AC36" s="298"/>
      <c r="AD36" s="296">
        <v>2000</v>
      </c>
      <c r="AE36" s="297">
        <f>1+AD36</f>
        <v>2001</v>
      </c>
      <c r="AF36" s="297">
        <f t="shared" ref="AF36:BC36" si="13">1+AE36</f>
        <v>2002</v>
      </c>
      <c r="AG36" s="297">
        <f t="shared" si="13"/>
        <v>2003</v>
      </c>
      <c r="AH36" s="297">
        <f t="shared" si="13"/>
        <v>2004</v>
      </c>
      <c r="AI36" s="297">
        <f t="shared" si="13"/>
        <v>2005</v>
      </c>
      <c r="AJ36" s="297">
        <f t="shared" si="13"/>
        <v>2006</v>
      </c>
      <c r="AK36" s="297">
        <f t="shared" si="13"/>
        <v>2007</v>
      </c>
      <c r="AL36" s="297">
        <f t="shared" si="13"/>
        <v>2008</v>
      </c>
      <c r="AM36" s="297">
        <f t="shared" si="13"/>
        <v>2009</v>
      </c>
      <c r="AN36" s="297">
        <f t="shared" si="13"/>
        <v>2010</v>
      </c>
      <c r="AO36" s="297">
        <f t="shared" si="13"/>
        <v>2011</v>
      </c>
      <c r="AP36" s="297">
        <f t="shared" si="13"/>
        <v>2012</v>
      </c>
      <c r="AQ36" s="297">
        <f t="shared" si="13"/>
        <v>2013</v>
      </c>
      <c r="AR36" s="297">
        <f t="shared" si="13"/>
        <v>2014</v>
      </c>
      <c r="AS36" s="297">
        <f t="shared" si="13"/>
        <v>2015</v>
      </c>
      <c r="AT36" s="297">
        <f t="shared" si="13"/>
        <v>2016</v>
      </c>
      <c r="AU36" s="297">
        <f t="shared" si="13"/>
        <v>2017</v>
      </c>
      <c r="AV36" s="297">
        <f t="shared" si="13"/>
        <v>2018</v>
      </c>
      <c r="AW36" s="297">
        <f t="shared" si="13"/>
        <v>2019</v>
      </c>
      <c r="AX36" s="297">
        <f t="shared" si="13"/>
        <v>2020</v>
      </c>
      <c r="AY36" s="297">
        <f t="shared" si="13"/>
        <v>2021</v>
      </c>
      <c r="AZ36" s="297">
        <f t="shared" si="13"/>
        <v>2022</v>
      </c>
      <c r="BA36" s="297">
        <f t="shared" si="13"/>
        <v>2023</v>
      </c>
      <c r="BB36" s="297">
        <f t="shared" si="13"/>
        <v>2024</v>
      </c>
      <c r="BC36" s="299">
        <f t="shared" si="13"/>
        <v>2025</v>
      </c>
      <c r="BD36" s="295"/>
    </row>
    <row r="37" spans="2:56" s="2" customFormat="1" ht="13" thickTop="1">
      <c r="B37" s="300" t="s">
        <v>28</v>
      </c>
      <c r="C37" s="308">
        <f>1/$A$1*'[10]4409Imp'!$B$109</f>
        <v>1.2416405E-2</v>
      </c>
      <c r="D37" s="309">
        <f>1/$A$1*'[10]4409Imp'!$C$109</f>
        <v>5.0468979999999993E-3</v>
      </c>
      <c r="E37" s="309">
        <f>1/$A$1*'[10]4409Imp'!$D$109</f>
        <v>7.7488041200000001E-3</v>
      </c>
      <c r="F37" s="309">
        <f>1/$A$1*'[10]4409Imp'!$E$109</f>
        <v>1.6187838095238095E-2</v>
      </c>
      <c r="G37" s="309">
        <f>1/$A$1*'[10]4409Imp'!$F$109</f>
        <v>1.8824885999999999E-2</v>
      </c>
      <c r="H37" s="309">
        <f>1/$A$1*'[10]4409Imp'!$G$109</f>
        <v>2.9367714E-2</v>
      </c>
      <c r="I37" s="309">
        <f>1/$A$1*'[10]4409Imp'!$H$109</f>
        <v>3.0494666999999996E-2</v>
      </c>
      <c r="J37" s="310">
        <f>1/$A$1*'[10]4409Imp'!$I$109</f>
        <v>4.7632821538461531E-2</v>
      </c>
      <c r="K37" s="310">
        <f>1/$A$1*'[10]4409Imp'!$J$109</f>
        <v>3.5708116999999998E-2</v>
      </c>
      <c r="L37" s="310">
        <f>1/$A$1*'[10]4409Imp'!K$109</f>
        <v>3.6827760000000001E-2</v>
      </c>
      <c r="M37" s="309">
        <f>1/$A$1*'[10]4409Imp'!L$109</f>
        <v>4.6131218000000002E-2</v>
      </c>
      <c r="N37" s="309">
        <f>1/$A$1*'[10]4409Imp'!M$109</f>
        <v>6.8143722999999989E-2</v>
      </c>
      <c r="O37" s="309">
        <f>1/$A$1*'[10]4409Imp'!N$109</f>
        <v>6.4138051000000001E-2</v>
      </c>
      <c r="P37" s="309">
        <f>1/$A$1*'[10]4409Imp'!O$109</f>
        <v>6.7736995000000008E-2</v>
      </c>
      <c r="Q37" s="309">
        <f>1/$A$1*'[10]4409Imp'!P$109</f>
        <v>8.6249649999999997E-2</v>
      </c>
      <c r="R37" s="309">
        <f>1/$A$1*'[10]4409Imp'!Q$109</f>
        <v>7.8638870000000013E-2</v>
      </c>
      <c r="S37" s="309">
        <f>1/$A$1*'[10]4409Imp'!R$109</f>
        <v>8.7389669000000003E-2</v>
      </c>
      <c r="T37" s="309">
        <f>1/$A$1*'[10]4409Imp'!S$109</f>
        <v>8.1277283999999991E-2</v>
      </c>
      <c r="U37" s="309">
        <f>1/$A$1*'[10]4409Imp'!T$109</f>
        <v>7.9693952000000012E-2</v>
      </c>
      <c r="V37" s="309">
        <f>1/$A$1*'[10]4409Imp'!U$109</f>
        <v>6.9432018999999998E-2</v>
      </c>
      <c r="W37" s="309">
        <f>1/$A$1*'[10]4409Imp'!V$109</f>
        <v>8.6037203000000007E-2</v>
      </c>
      <c r="X37" s="309">
        <f>1/$A$1*'[10]4409Imp'!W$109</f>
        <v>7.8213390999999993E-2</v>
      </c>
      <c r="Y37" s="309">
        <f>1/$A$1*'[10]4409Imp'!X$109</f>
        <v>6.2225588731000002E-2</v>
      </c>
      <c r="Z37" s="309">
        <f>1/$A$1*'[10]4409Imp'!Y$109</f>
        <v>7.4261085546E-2</v>
      </c>
      <c r="AA37" s="309">
        <f>1/$A$1*'[10]4409Imp'!Z$109</f>
        <v>0</v>
      </c>
      <c r="AB37" s="309">
        <f>1/$A$1*'[10]4409Imp'!AA$109</f>
        <v>0</v>
      </c>
      <c r="AC37" s="311"/>
      <c r="AD37" s="308">
        <f>1/1000*'[10]4409Imp'!AB$109</f>
        <v>1.1798041E-2</v>
      </c>
      <c r="AE37" s="309">
        <f>1/1000*'[10]4409Imp'!AC$109</f>
        <v>9.084817000000002E-3</v>
      </c>
      <c r="AF37" s="309">
        <f>1/1000*'[10]4409Imp'!AD$109</f>
        <v>1.4440439999999999E-2</v>
      </c>
      <c r="AG37" s="309">
        <f>1/1000*'[10]4409Imp'!AE$109</f>
        <v>2.4451763999999997E-2</v>
      </c>
      <c r="AH37" s="309">
        <f>1/1000*'[10]4409Imp'!AF$109</f>
        <v>3.2747779000000005E-2</v>
      </c>
      <c r="AI37" s="309">
        <f>1/1000*'[10]4409Imp'!AG$109</f>
        <v>4.4312839E-2</v>
      </c>
      <c r="AJ37" s="309">
        <f>1/1000*'[10]4409Imp'!AH$109</f>
        <v>5.3174746000000002E-2</v>
      </c>
      <c r="AK37" s="309">
        <f>1/1000*'[10]4409Imp'!AI$109</f>
        <v>8.6652841999999994E-2</v>
      </c>
      <c r="AL37" s="309">
        <f>1/1000*'[10]4409Imp'!AJ$109</f>
        <v>7.6893602999999991E-2</v>
      </c>
      <c r="AM37" s="309">
        <f>1/1000*'[10]4409Imp'!AK$109</f>
        <v>9.2116165999999999E-2</v>
      </c>
      <c r="AN37" s="309">
        <f>1/1000*'[10]4409Imp'!AL$109</f>
        <v>9.698873999999999E-2</v>
      </c>
      <c r="AO37" s="309">
        <f>1/1000*'[10]4409Imp'!AM$109</f>
        <v>0.127968003</v>
      </c>
      <c r="AP37" s="309">
        <f>1/1000*'[10]4409Imp'!AN$109</f>
        <v>0.144596423</v>
      </c>
      <c r="AQ37" s="309">
        <f>1/1000*'[10]4409Imp'!AO$109</f>
        <v>0.125084477</v>
      </c>
      <c r="AR37" s="309">
        <f>1/1000*'[10]4409Imp'!AP$109</f>
        <v>0.17132534300000002</v>
      </c>
      <c r="AS37" s="309">
        <f>1/1000*'[10]4409Imp'!AQ$109</f>
        <v>0.14533713000000001</v>
      </c>
      <c r="AT37" s="309">
        <f>1/1000*'[10]4409Imp'!AR$109</f>
        <v>0.130795682</v>
      </c>
      <c r="AU37" s="309">
        <f>1/1000*'[10]4409Imp'!AS$109</f>
        <v>0.148877175</v>
      </c>
      <c r="AV37" s="309">
        <f>1/1000*'[10]4409Imp'!AT$109</f>
        <v>0.158166686</v>
      </c>
      <c r="AW37" s="309">
        <f>1/1000*'[10]4409Imp'!AU$109</f>
        <v>0.12182484</v>
      </c>
      <c r="AX37" s="309">
        <f>1/1000*'[10]4409Imp'!AV$109</f>
        <v>0.14692176400000001</v>
      </c>
      <c r="AY37" s="309">
        <f>1/1000*'[10]4409Imp'!AW$109</f>
        <v>0.156724485</v>
      </c>
      <c r="AZ37" s="309">
        <f>1/1000*'[10]4409Imp'!AX$109</f>
        <v>0.15446463927399998</v>
      </c>
      <c r="BA37" s="309">
        <f>1/1000*'[10]4409Imp'!AY$109</f>
        <v>0.10397025922799999</v>
      </c>
      <c r="BB37" s="309">
        <f>1/1000*'[10]4409Imp'!AZ$109</f>
        <v>0</v>
      </c>
      <c r="BC37" s="321">
        <f>1/1000*'[10]4409Imp'!BA$109</f>
        <v>0</v>
      </c>
      <c r="BD37" s="322"/>
    </row>
    <row r="38" spans="2:56" s="2" customFormat="1">
      <c r="B38" s="300" t="s">
        <v>45</v>
      </c>
      <c r="C38" s="308">
        <f>1/$A$1*'[3]4409Imp'!$B$109</f>
        <v>3.9018369999999991E-3</v>
      </c>
      <c r="D38" s="309">
        <f>1/$A$1*'[3]4409Imp'!$C$109</f>
        <v>6.7879999999999998E-3</v>
      </c>
      <c r="E38" s="309">
        <f>1/$A$1*'[3]4409Imp'!$D$109</f>
        <v>4.424585E-3</v>
      </c>
      <c r="F38" s="309">
        <f>1/$A$1*'[3]4409Imp'!$E$109</f>
        <v>2.6759999999999996E-3</v>
      </c>
      <c r="G38" s="309">
        <f>1/$A$1*'[3]4409Imp'!$F$109</f>
        <v>1.1299999999999999E-3</v>
      </c>
      <c r="H38" s="309">
        <f>1/$A$1*'[3]4409Imp'!$G$109</f>
        <v>9.9679499999999997E-4</v>
      </c>
      <c r="I38" s="309">
        <f>1/$A$1*'[3]4409Imp'!$H$109</f>
        <v>1.9169089999999998E-3</v>
      </c>
      <c r="J38" s="310">
        <f>1/$A$1*'[3]4409Imp'!$I$109</f>
        <v>1.1758959999999998E-3</v>
      </c>
      <c r="K38" s="310">
        <f>1/$A$1*'[3]4409Imp'!$J$109</f>
        <v>1.383282E-3</v>
      </c>
      <c r="L38" s="310">
        <f>1/$A$1*'[3]4409Imp'!K$109</f>
        <v>1.9168200000000001E-4</v>
      </c>
      <c r="M38" s="309">
        <f>1/$A$1*'[3]4409Imp'!L$109</f>
        <v>7.5221999999999992E-5</v>
      </c>
      <c r="N38" s="309">
        <f>1/$A$1*'[3]4409Imp'!M$109</f>
        <v>3.2528599999999999E-4</v>
      </c>
      <c r="O38" s="309">
        <f>1/$A$1*'[3]4409Imp'!N$109</f>
        <v>5.7058100000000002E-4</v>
      </c>
      <c r="P38" s="309">
        <f>1/$A$1*'[3]4409Imp'!O$109</f>
        <v>1.1221576428571429E-3</v>
      </c>
      <c r="Q38" s="309">
        <f>1/$A$1*'[3]4409Imp'!P$109</f>
        <v>3.4866089999999999E-3</v>
      </c>
      <c r="R38" s="309">
        <f>1/$A$1*'[3]4409Imp'!Q$109</f>
        <v>1.4098928E-2</v>
      </c>
      <c r="S38" s="309">
        <f>1/$A$1*'[3]4409Imp'!R$109</f>
        <v>1.7464206999999999E-2</v>
      </c>
      <c r="T38" s="309">
        <f>1/$A$1*'[3]4409Imp'!S$109</f>
        <v>9.8505899999999993E-3</v>
      </c>
      <c r="U38" s="309">
        <f>1/$A$1*'[3]4409Imp'!T$109</f>
        <v>2.0287263E-2</v>
      </c>
      <c r="V38" s="309">
        <f>1/$A$1*'[3]4409Imp'!U$109</f>
        <v>5.4655625999999992E-2</v>
      </c>
      <c r="W38" s="309">
        <f>1/$A$1*'[3]4409Imp'!V$109</f>
        <v>0.11250816680952382</v>
      </c>
      <c r="X38" s="309">
        <f>1/$A$1*'[3]4409Imp'!W$109</f>
        <v>0.19127463319047619</v>
      </c>
      <c r="Y38" s="309">
        <f>1/$A$1*'[3]4409Imp'!X$109</f>
        <v>0.10104729738095236</v>
      </c>
      <c r="Z38" s="309">
        <f>1/$A$1*'[3]4409Imp'!Y$109</f>
        <v>7.831332399999999E-2</v>
      </c>
      <c r="AA38" s="309">
        <f>1/$A$1*'[3]4409Imp'!Z$109</f>
        <v>0</v>
      </c>
      <c r="AB38" s="309">
        <f>1/$A$1*'[3]4409Imp'!AA$109</f>
        <v>0</v>
      </c>
      <c r="AC38" s="311"/>
      <c r="AD38" s="308">
        <f>1/1000*'[3]4409Imp'!AB$109</f>
        <v>2.387836E-3</v>
      </c>
      <c r="AE38" s="309">
        <f>1/1000*'[3]4409Imp'!AC$109</f>
        <v>4.2240000000000003E-3</v>
      </c>
      <c r="AF38" s="309">
        <f>1/1000*'[3]4409Imp'!AD$109</f>
        <v>1.819839E-3</v>
      </c>
      <c r="AG38" s="309">
        <f>1/1000*'[3]4409Imp'!AE$109</f>
        <v>1.052E-3</v>
      </c>
      <c r="AH38" s="309">
        <f>1/1000*'[3]4409Imp'!AF$109</f>
        <v>5.6100000000000008E-4</v>
      </c>
      <c r="AI38" s="309">
        <f>1/1000*'[3]4409Imp'!AG$109</f>
        <v>6.4100000000000008E-4</v>
      </c>
      <c r="AJ38" s="309">
        <f>1/1000*'[3]4409Imp'!AH$109</f>
        <v>1.4091230000000002E-3</v>
      </c>
      <c r="AK38" s="309">
        <f>1/1000*'[3]4409Imp'!AI$109</f>
        <v>9.8911799999999999E-4</v>
      </c>
      <c r="AL38" s="309">
        <f>1/1000*'[3]4409Imp'!AJ$109</f>
        <v>9.9568299999999981E-4</v>
      </c>
      <c r="AM38" s="309">
        <f>1/1000*'[3]4409Imp'!AK$109</f>
        <v>1.45611E-4</v>
      </c>
      <c r="AN38" s="309">
        <f>1/1000*'[3]4409Imp'!AL$109</f>
        <v>1.6354E-4</v>
      </c>
      <c r="AO38" s="309">
        <f>1/1000*'[3]4409Imp'!AM$109</f>
        <v>6.12887E-4</v>
      </c>
      <c r="AP38" s="309">
        <f>1/1000*'[3]4409Imp'!AN$109</f>
        <v>7.0844099999999987E-4</v>
      </c>
      <c r="AQ38" s="309">
        <f>1/1000*'[3]4409Imp'!AO$109</f>
        <v>7.6601000000000002E-4</v>
      </c>
      <c r="AR38" s="309">
        <f>1/1000*'[3]4409Imp'!AP$109</f>
        <v>5.7840419999999997E-3</v>
      </c>
      <c r="AS38" s="309">
        <f>1/1000*'[3]4409Imp'!AQ$109</f>
        <v>2.2705326999999997E-2</v>
      </c>
      <c r="AT38" s="309">
        <f>1/1000*'[3]4409Imp'!AR$109</f>
        <v>2.5948229999999999E-2</v>
      </c>
      <c r="AU38" s="309">
        <f>1/1000*'[3]4409Imp'!AS$109</f>
        <v>1.3495162999999998E-2</v>
      </c>
      <c r="AV38" s="309">
        <f>1/1000*'[3]4409Imp'!AT$109</f>
        <v>2.8147833000000001E-2</v>
      </c>
      <c r="AW38" s="309">
        <f>1/1000*'[3]4409Imp'!AU$109</f>
        <v>6.8270585999999994E-2</v>
      </c>
      <c r="AX38" s="309">
        <f>1/1000*'[3]4409Imp'!AV$109</f>
        <v>0.13192127199999998</v>
      </c>
      <c r="AY38" s="309">
        <f>1/1000*'[3]4409Imp'!AW$109</f>
        <v>0.19478477499999997</v>
      </c>
      <c r="AZ38" s="309">
        <f>1/1000*'[3]4409Imp'!AX$109</f>
        <v>0.109725076</v>
      </c>
      <c r="BA38" s="309">
        <f>1/1000*'[3]4409Imp'!AY$109</f>
        <v>8.8874763999999967E-2</v>
      </c>
      <c r="BB38" s="309">
        <f>1/1000*'[3]4409Imp'!AZ$109</f>
        <v>0</v>
      </c>
      <c r="BC38" s="321">
        <f>1/1000*'[3]4409Imp'!BA$109</f>
        <v>0</v>
      </c>
      <c r="BD38" s="322"/>
    </row>
    <row r="39" spans="2:56" s="2" customFormat="1">
      <c r="B39" s="300" t="s">
        <v>260</v>
      </c>
      <c r="C39" s="308">
        <f>1/$A$1*'[4]4409Imp'!$B$109</f>
        <v>0.12679718928571429</v>
      </c>
      <c r="D39" s="309">
        <f>1/$A$1*'[4]4409Imp'!$C$109</f>
        <v>9.4978682857142838E-2</v>
      </c>
      <c r="E39" s="309">
        <f>1/$A$1*'[4]4409Imp'!$D$109</f>
        <v>0.1009177247142857</v>
      </c>
      <c r="F39" s="309">
        <f>1/$A$1*'[4]4409Imp'!$E$109</f>
        <v>0.15030107585714284</v>
      </c>
      <c r="G39" s="309">
        <f>1/$A$1*'[4]4409Imp'!$F$109</f>
        <v>0.16348418357142855</v>
      </c>
      <c r="H39" s="309">
        <f>1/$A$1*'[4]4409Imp'!$G$109</f>
        <v>0.17208860499999998</v>
      </c>
      <c r="I39" s="309">
        <f>1/$A$1*'[4]4409Imp'!$H$109</f>
        <v>0.18332082928571422</v>
      </c>
      <c r="J39" s="310">
        <f>1/$A$1*'[4]4409Imp'!$I$109</f>
        <v>0.1527175476190476</v>
      </c>
      <c r="K39" s="310">
        <f>1/$A$1*'[4]4409Imp'!$J$109</f>
        <v>0.12295365416583412</v>
      </c>
      <c r="L39" s="310">
        <f>1/$A$1*'[4]4409Imp'!K$109</f>
        <v>9.7424443701298671E-2</v>
      </c>
      <c r="M39" s="309">
        <f>1/$A$1*'[4]4409Imp'!L$109</f>
        <v>0.10343542890589567</v>
      </c>
      <c r="N39" s="309">
        <f>1/$A$1*'[4]4409Imp'!M$109</f>
        <v>9.9024832436421656E-2</v>
      </c>
      <c r="O39" s="309">
        <f>1/$A$1*'[4]4409Imp'!N$109</f>
        <v>7.0308552701622298E-2</v>
      </c>
      <c r="P39" s="309">
        <f>1/$A$1*'[4]4409Imp'!O$109</f>
        <v>6.0884844060150385E-2</v>
      </c>
      <c r="Q39" s="309">
        <f>1/$A$1*'[4]4409Imp'!P$109</f>
        <v>7.412617297479622E-2</v>
      </c>
      <c r="R39" s="309">
        <f>1/$A$1*'[4]4409Imp'!Q$109</f>
        <v>7.6578140779450896E-2</v>
      </c>
      <c r="S39" s="309">
        <f>1/$A$1*'[4]4409Imp'!R$109</f>
        <v>7.3728898999999973E-2</v>
      </c>
      <c r="T39" s="309">
        <f>1/$A$1*'[4]4409Imp'!S$109</f>
        <v>7.5529307972913032E-2</v>
      </c>
      <c r="U39" s="309">
        <f>1/$A$1*'[4]4409Imp'!T$109</f>
        <v>6.3187467863095231E-2</v>
      </c>
      <c r="V39" s="309">
        <f>1/$A$1*'[4]4409Imp'!U$109</f>
        <v>6.3732127471874109E-2</v>
      </c>
      <c r="W39" s="309">
        <f>1/$A$1*'[4]4409Imp'!V$109</f>
        <v>6.1622937023809513E-2</v>
      </c>
      <c r="X39" s="309">
        <f>1/$A$1*'[4]4409Imp'!W$109</f>
        <v>7.2120983999999985E-2</v>
      </c>
      <c r="Y39" s="309">
        <f>1/$A$1*'[4]4409Imp'!X$109</f>
        <v>5.2509220999999974E-2</v>
      </c>
      <c r="Z39" s="309">
        <f>1/$A$1*'[4]4409Imp'!Y$109</f>
        <v>4.0597713000000001E-2</v>
      </c>
      <c r="AA39" s="309">
        <f>1/$A$1*'[4]4409Imp'!Z$109</f>
        <v>4.0597713000000001E-2</v>
      </c>
      <c r="AB39" s="309">
        <f>1/$A$1*'[4]4409Imp'!AA$109</f>
        <v>4.0597713000000001E-2</v>
      </c>
      <c r="AC39" s="311"/>
      <c r="AD39" s="308">
        <f>1/1000*'[4]4409Imp'!AB$109</f>
        <v>0.13247739990289201</v>
      </c>
      <c r="AE39" s="309">
        <f>1/1000*'[4]4409Imp'!AC$109</f>
        <v>9.6065086223600007E-2</v>
      </c>
      <c r="AF39" s="309">
        <f>1/1000*'[4]4409Imp'!AD$109</f>
        <v>9.4653676947200019E-2</v>
      </c>
      <c r="AG39" s="309">
        <f>1/1000*'[4]4409Imp'!AE$109</f>
        <v>0.1440585070864</v>
      </c>
      <c r="AH39" s="309">
        <f>1/1000*'[4]4409Imp'!AF$109</f>
        <v>0.16954596910540001</v>
      </c>
      <c r="AI39" s="309">
        <f>1/1000*'[4]4409Imp'!AG$109</f>
        <v>0.20138693207490002</v>
      </c>
      <c r="AJ39" s="309">
        <f>1/1000*'[4]4409Imp'!AH$109</f>
        <v>0.26238218832520005</v>
      </c>
      <c r="AK39" s="309">
        <f>1/1000*'[4]4409Imp'!AI$109</f>
        <v>0.25127415941050002</v>
      </c>
      <c r="AL39" s="309">
        <f>1/1000*'[4]4409Imp'!AJ$109</f>
        <v>0.22646205731159999</v>
      </c>
      <c r="AM39" s="309">
        <f>1/1000*'[4]4409Imp'!AK$109</f>
        <v>0.17173917151600007</v>
      </c>
      <c r="AN39" s="309">
        <f>1/1000*'[4]4409Imp'!AL$109</f>
        <v>0.1915866097983</v>
      </c>
      <c r="AO39" s="309">
        <f>1/1000*'[4]4409Imp'!AM$109</f>
        <v>0.19437651220800001</v>
      </c>
      <c r="AP39" s="309">
        <f>1/1000*'[4]4409Imp'!AN$109</f>
        <v>0.14872072249759999</v>
      </c>
      <c r="AQ39" s="309">
        <f>1/1000*'[4]4409Imp'!AO$109</f>
        <v>0.11282511111510002</v>
      </c>
      <c r="AR39" s="309">
        <f>1/1000*'[4]4409Imp'!AP$109</f>
        <v>0.128965524454</v>
      </c>
      <c r="AS39" s="309">
        <f>1/1000*'[4]4409Imp'!AQ$109</f>
        <v>0.1335044696405</v>
      </c>
      <c r="AT39" s="309">
        <f>1/1000*'[4]4409Imp'!AR$109</f>
        <v>0.11842024867480001</v>
      </c>
      <c r="AU39" s="309">
        <f>1/1000*'[4]4409Imp'!AS$109</f>
        <v>0.11953489230540001</v>
      </c>
      <c r="AV39" s="309">
        <f>1/1000*'[4]4409Imp'!AT$109</f>
        <v>0.11976121370120001</v>
      </c>
      <c r="AW39" s="309">
        <f>1/1000*'[4]4409Imp'!AU$109</f>
        <v>0.12112188997750001</v>
      </c>
      <c r="AX39" s="309">
        <f>1/1000*'[4]4409Imp'!AV$109</f>
        <v>0.10009545200199997</v>
      </c>
      <c r="AY39" s="309">
        <f>1/1000*'[4]4409Imp'!AW$109</f>
        <v>0.14782203974560001</v>
      </c>
      <c r="AZ39" s="309">
        <f>1/1000*'[4]4409Imp'!AX$109</f>
        <v>0.135690448725</v>
      </c>
      <c r="BA39" s="309">
        <f>1/1000*'[4]4409Imp'!AY$109</f>
        <v>8.2853300883099973E-2</v>
      </c>
      <c r="BB39" s="309">
        <f>1/1000*'[4]4409Imp'!AZ$109</f>
        <v>8.2853300883099973E-2</v>
      </c>
      <c r="BC39" s="321">
        <f>1/1000*'[4]4409Imp'!BA$109</f>
        <v>8.2853300883099973E-2</v>
      </c>
      <c r="BD39" s="322"/>
    </row>
    <row r="40" spans="2:56" s="2" customFormat="1">
      <c r="B40" s="300" t="s">
        <v>92</v>
      </c>
      <c r="C40" s="308">
        <f>1/$A$1*'[5]4409Imp'!$B$109</f>
        <v>0</v>
      </c>
      <c r="D40" s="309">
        <f>1/$A$1*'[5]4409Imp'!$C$109</f>
        <v>1.8749999999999998E-6</v>
      </c>
      <c r="E40" s="309">
        <f>1/$A$1*'[5]4409Imp'!$D$109</f>
        <v>1.9230399999999999E-4</v>
      </c>
      <c r="F40" s="309">
        <f>1/$A$1*'[5]4409Imp'!$E$109</f>
        <v>2.44622E-4</v>
      </c>
      <c r="G40" s="309">
        <f>1/$A$1*'[5]4409Imp'!$F$109</f>
        <v>3.8308199999999998E-4</v>
      </c>
      <c r="H40" s="309">
        <f>1/$A$1*'[5]4409Imp'!$G$109</f>
        <v>3.8780200000000003E-4</v>
      </c>
      <c r="I40" s="309">
        <f>1/$A$1*'[5]4409Imp'!$H$109</f>
        <v>4.3072800000000001E-4</v>
      </c>
      <c r="J40" s="310">
        <f>1/$A$1*'[5]4409Imp'!$I$109</f>
        <v>4.3495699999999998E-4</v>
      </c>
      <c r="K40" s="310">
        <f>1/$A$1*'[5]4409Imp'!$J$109</f>
        <v>5.3340799999999997E-4</v>
      </c>
      <c r="L40" s="310">
        <f>1/$A$1*'[5]4409Imp'!K$109</f>
        <v>4.4465799999999996E-4</v>
      </c>
      <c r="M40" s="309">
        <f>1/$A$1*'[5]4409Imp'!L$109</f>
        <v>6.7654E-4</v>
      </c>
      <c r="N40" s="309">
        <f>1/$A$1*'[5]4409Imp'!M$109</f>
        <v>5.4739700000000003E-4</v>
      </c>
      <c r="O40" s="309">
        <f>1/$A$1*'[5]4409Imp'!N$109</f>
        <v>3.4869799999999999E-4</v>
      </c>
      <c r="P40" s="309">
        <f>1/$A$1*'[5]4409Imp'!O$109</f>
        <v>2.57137E-4</v>
      </c>
      <c r="Q40" s="309">
        <f>1/$A$1*'[5]4409Imp'!P$109</f>
        <v>2.6134599999999997E-4</v>
      </c>
      <c r="R40" s="309">
        <f>1/$A$1*'[5]4409Imp'!Q$109</f>
        <v>1.8719199999999998E-4</v>
      </c>
      <c r="S40" s="309">
        <f>1/$A$1*'[5]4409Imp'!R$109</f>
        <v>9.1889610000000007E-3</v>
      </c>
      <c r="T40" s="309">
        <f>1/$A$1*'[5]4409Imp'!S$109</f>
        <v>1.2549987000000002E-2</v>
      </c>
      <c r="U40" s="309">
        <f>1/$A$1*'[5]4409Imp'!T$109</f>
        <v>1.9157384E-2</v>
      </c>
      <c r="V40" s="309">
        <f>1/$A$1*'[5]4409Imp'!U$109</f>
        <v>2.5512394999999997E-2</v>
      </c>
      <c r="W40" s="309">
        <f>1/$A$1*'[5]4409Imp'!V$109</f>
        <v>2.4939659999999999E-2</v>
      </c>
      <c r="X40" s="309">
        <f>1/$A$1*'[5]4409Imp'!W$109</f>
        <v>3.4555023000000004E-2</v>
      </c>
      <c r="Y40" s="309">
        <f>1/$A$1*'[5]4409Imp'!X$109</f>
        <v>5.9831079000000009E-2</v>
      </c>
      <c r="Z40" s="309">
        <f>1/$A$1*'[5]4409Imp'!Y$109</f>
        <v>0</v>
      </c>
      <c r="AA40" s="309">
        <f>1/$A$1*'[5]4409Imp'!Z$109</f>
        <v>0</v>
      </c>
      <c r="AB40" s="309">
        <f>1/$A$1*'[5]4409Imp'!AA$109</f>
        <v>0</v>
      </c>
      <c r="AC40" s="311"/>
      <c r="AD40" s="308">
        <f>1/1000*'[5]4409Imp'!AB$109</f>
        <v>0</v>
      </c>
      <c r="AE40" s="309">
        <f>1/1000*'[5]4409Imp'!AC$109</f>
        <v>3.4653999999999997E-5</v>
      </c>
      <c r="AF40" s="309">
        <f>1/1000*'[5]4409Imp'!AD$109</f>
        <v>4.4881800000000003E-4</v>
      </c>
      <c r="AG40" s="309">
        <f>1/1000*'[5]4409Imp'!AE$109</f>
        <v>4.7925799999999998E-4</v>
      </c>
      <c r="AH40" s="309">
        <f>1/1000*'[5]4409Imp'!AF$109</f>
        <v>6.6637199999999993E-4</v>
      </c>
      <c r="AI40" s="309">
        <f>1/1000*'[5]4409Imp'!AG$109</f>
        <v>8.1649700000000001E-4</v>
      </c>
      <c r="AJ40" s="309">
        <f>1/1000*'[5]4409Imp'!AH$109</f>
        <v>8.2681599999999997E-4</v>
      </c>
      <c r="AK40" s="309">
        <f>1/1000*'[5]4409Imp'!AI$109</f>
        <v>9.1157499999999997E-4</v>
      </c>
      <c r="AL40" s="309">
        <f>1/1000*'[5]4409Imp'!AJ$109</f>
        <v>1.121415E-3</v>
      </c>
      <c r="AM40" s="309">
        <f>1/1000*'[5]4409Imp'!AK$109</f>
        <v>8.389169999999999E-4</v>
      </c>
      <c r="AN40" s="309">
        <f>1/1000*'[5]4409Imp'!AL$109</f>
        <v>1.2744059999999998E-3</v>
      </c>
      <c r="AO40" s="309">
        <f>1/1000*'[5]4409Imp'!AM$109</f>
        <v>7.8958399999999997E-4</v>
      </c>
      <c r="AP40" s="309">
        <f>1/1000*'[5]4409Imp'!AN$109</f>
        <v>5.3187799999999995E-4</v>
      </c>
      <c r="AQ40" s="309">
        <f>1/1000*'[5]4409Imp'!AO$109</f>
        <v>5.0854800000000005E-4</v>
      </c>
      <c r="AR40" s="309">
        <f>1/1000*'[5]4409Imp'!AP$109</f>
        <v>4.49281E-4</v>
      </c>
      <c r="AS40" s="309">
        <f>1/1000*'[5]4409Imp'!AQ$109</f>
        <v>3.6917899999999997E-4</v>
      </c>
      <c r="AT40" s="309">
        <f>1/1000*'[5]4409Imp'!AR$109</f>
        <v>6.960043E-3</v>
      </c>
      <c r="AU40" s="309">
        <f>1/1000*'[5]4409Imp'!AS$109</f>
        <v>9.2309539999999995E-3</v>
      </c>
      <c r="AV40" s="309">
        <f>1/1000*'[5]4409Imp'!AT$109</f>
        <v>1.1191324000000001E-2</v>
      </c>
      <c r="AW40" s="309">
        <f>1/1000*'[5]4409Imp'!AU$109</f>
        <v>1.4329459000000001E-2</v>
      </c>
      <c r="AX40" s="309">
        <f>1/1000*'[5]4409Imp'!AV$109</f>
        <v>1.3932814999999999E-2</v>
      </c>
      <c r="AY40" s="309">
        <f>1/1000*'[5]4409Imp'!AW$109</f>
        <v>1.5176573999999998E-2</v>
      </c>
      <c r="AZ40" s="309">
        <f>1/1000*'[5]4409Imp'!AX$109</f>
        <v>1.1813408393E-2</v>
      </c>
      <c r="BA40" s="309">
        <f>1/1000*'[5]4409Imp'!AY$109</f>
        <v>0</v>
      </c>
      <c r="BB40" s="309">
        <f>1/1000*'[5]4409Imp'!AZ$109</f>
        <v>0</v>
      </c>
      <c r="BC40" s="321">
        <f>1/1000*'[5]4409Imp'!BA$109</f>
        <v>0</v>
      </c>
      <c r="BD40" s="322"/>
    </row>
    <row r="41" spans="2:56" s="2" customFormat="1">
      <c r="B41" s="300" t="s">
        <v>95</v>
      </c>
      <c r="C41" s="308">
        <f>1/$A$1*'[6]4409Imp'!$B$109</f>
        <v>4.1916866285714283E-2</v>
      </c>
      <c r="D41" s="309">
        <f>1/$A$1*'[6]4409Imp'!$C$109</f>
        <v>3.8130635571428574E-2</v>
      </c>
      <c r="E41" s="309">
        <f>1/$A$1*'[6]4409Imp'!$D$109</f>
        <v>3.241784342857143E-2</v>
      </c>
      <c r="F41" s="309">
        <f>1/$A$1*'[6]4409Imp'!$E$109</f>
        <v>3.3906406857142857E-2</v>
      </c>
      <c r="G41" s="309">
        <f>1/$A$1*'[6]4409Imp'!$F$109</f>
        <v>3.2135485142857148E-2</v>
      </c>
      <c r="H41" s="309">
        <f>1/$A$1*'[6]4409Imp'!$G$109</f>
        <v>2.8702269000000002E-2</v>
      </c>
      <c r="I41" s="309">
        <f>1/$A$1*'[6]4409Imp'!$H$109</f>
        <v>3.2322985428571434E-2</v>
      </c>
      <c r="J41" s="310">
        <f>1/$A$1*'[6]4409Imp'!$I$109</f>
        <v>2.9102176714285711E-2</v>
      </c>
      <c r="K41" s="310">
        <f>1/$A$1*'[6]4409Imp'!$J$109</f>
        <v>2.049810642857143E-2</v>
      </c>
      <c r="L41" s="310">
        <f>1/$A$1*'[6]4409Imp'!K$109</f>
        <v>1.3752558857142858E-2</v>
      </c>
      <c r="M41" s="309">
        <f>1/$A$1*'[6]4409Imp'!L$109</f>
        <v>1.8139231428571431E-2</v>
      </c>
      <c r="N41" s="309">
        <f>1/$A$1*'[6]4409Imp'!M$109</f>
        <v>2.0178284714285715E-2</v>
      </c>
      <c r="O41" s="309">
        <f>1/$A$1*'[6]4409Imp'!N$109</f>
        <v>2.4375852142857143E-2</v>
      </c>
      <c r="P41" s="309">
        <f>1/$A$1*'[6]4409Imp'!O$109</f>
        <v>2.2666945142857144E-2</v>
      </c>
      <c r="Q41" s="309">
        <f>1/$A$1*'[6]4409Imp'!P$109</f>
        <v>2.5214101428571431E-2</v>
      </c>
      <c r="R41" s="309">
        <f>1/$A$1*'[6]4409Imp'!Q$109</f>
        <v>2.7681479714285716E-2</v>
      </c>
      <c r="S41" s="309">
        <f>1/$A$1*'[6]4409Imp'!R$109</f>
        <v>2.9868144142857146E-2</v>
      </c>
      <c r="T41" s="309">
        <f>1/$A$1*'[6]4409Imp'!S$109</f>
        <v>2.9659710999999998E-2</v>
      </c>
      <c r="U41" s="309">
        <f>1/$A$1*'[6]4409Imp'!T$109</f>
        <v>2.806663057142858E-2</v>
      </c>
      <c r="V41" s="309">
        <f>1/$A$1*'[6]4409Imp'!U$109</f>
        <v>2.827834514285715E-2</v>
      </c>
      <c r="W41" s="309">
        <f>1/$A$1*'[6]4409Imp'!V$109</f>
        <v>2.2727575E-2</v>
      </c>
      <c r="X41" s="309">
        <f>1/$A$1*'[6]4409Imp'!W$109</f>
        <v>3.8342288999999995E-2</v>
      </c>
      <c r="Y41" s="309">
        <f>1/$A$1*'[6]4409Imp'!X$109</f>
        <v>2.4101911142857143E-2</v>
      </c>
      <c r="Z41" s="309">
        <f>1/$A$1*'[6]4409Imp'!Y$109</f>
        <v>2.0800042571428572E-2</v>
      </c>
      <c r="AA41" s="309">
        <f>1/$A$1*'[6]4409Imp'!Z$109</f>
        <v>0</v>
      </c>
      <c r="AB41" s="309">
        <f>1/$A$1*'[6]4409Imp'!AA$109</f>
        <v>0</v>
      </c>
      <c r="AC41" s="311"/>
      <c r="AD41" s="308">
        <f>1/1000*'[6]4409Imp'!AB$109</f>
        <v>6.0924857824634984E-2</v>
      </c>
      <c r="AE41" s="309">
        <f>1/1000*'[6]4409Imp'!AC$109</f>
        <v>5.1086596326831067E-2</v>
      </c>
      <c r="AF41" s="309">
        <f>1/1000*'[6]4409Imp'!AD$109</f>
        <v>4.1294822957818056E-2</v>
      </c>
      <c r="AG41" s="309">
        <f>1/1000*'[6]4409Imp'!AE$109</f>
        <v>4.5659531544628547E-2</v>
      </c>
      <c r="AH41" s="309">
        <f>1/1000*'[6]4409Imp'!AF$109</f>
        <v>4.4032450072894976E-2</v>
      </c>
      <c r="AI41" s="309">
        <f>1/1000*'[6]4409Imp'!AG$109</f>
        <v>4.0423468110339797E-2</v>
      </c>
      <c r="AJ41" s="309">
        <f>1/1000*'[6]4409Imp'!AH$109</f>
        <v>4.5569629584988364E-2</v>
      </c>
      <c r="AK41" s="309">
        <f>1/1000*'[6]4409Imp'!AI$109</f>
        <v>4.5992926096124022E-2</v>
      </c>
      <c r="AL41" s="309">
        <f>1/1000*'[6]4409Imp'!AJ$109</f>
        <v>3.4744984808133816E-2</v>
      </c>
      <c r="AM41" s="309">
        <f>1/1000*'[6]4409Imp'!AK$109</f>
        <v>2.3500657099892588E-2</v>
      </c>
      <c r="AN41" s="309">
        <f>1/1000*'[6]4409Imp'!AL$109</f>
        <v>3.2975469009073471E-2</v>
      </c>
      <c r="AO41" s="309">
        <f>1/1000*'[6]4409Imp'!AM$109</f>
        <v>3.5194216715516501E-2</v>
      </c>
      <c r="AP41" s="309">
        <f>1/1000*'[6]4409Imp'!AN$109</f>
        <v>4.7872972667756378E-2</v>
      </c>
      <c r="AQ41" s="309">
        <f>1/1000*'[6]4409Imp'!AO$109</f>
        <v>4.7389454893220218E-2</v>
      </c>
      <c r="AR41" s="309">
        <f>1/1000*'[6]4409Imp'!AP$109</f>
        <v>4.8091235036963942E-2</v>
      </c>
      <c r="AS41" s="309">
        <f>1/1000*'[6]4409Imp'!AQ$109</f>
        <v>5.1577780264156742E-2</v>
      </c>
      <c r="AT41" s="309">
        <f>1/1000*'[6]4409Imp'!AR$109</f>
        <v>5.5648272117869428E-2</v>
      </c>
      <c r="AU41" s="309">
        <f>1/1000*'[6]4409Imp'!AS$109</f>
        <v>5.4203315459811122E-2</v>
      </c>
      <c r="AV41" s="309">
        <f>1/1000*'[6]4409Imp'!AT$109</f>
        <v>5.6291946213363905E-2</v>
      </c>
      <c r="AW41" s="309">
        <f>1/1000*'[6]4409Imp'!AU$109</f>
        <v>5.7489128371123133E-2</v>
      </c>
      <c r="AX41" s="309">
        <f>1/1000*'[6]4409Imp'!AV$109</f>
        <v>4.4770033595464193E-2</v>
      </c>
      <c r="AY41" s="309">
        <f>1/1000*'[6]4409Imp'!AW$109</f>
        <v>4.6967330233489146E-2</v>
      </c>
      <c r="AZ41" s="309">
        <f>1/1000*'[6]4409Imp'!AX$109</f>
        <v>5.5637285384800221E-2</v>
      </c>
      <c r="BA41" s="309">
        <f>1/1000*'[6]4409Imp'!AY$109</f>
        <v>4.4977959724193863E-2</v>
      </c>
      <c r="BB41" s="309">
        <f>1/1000*'[6]4409Imp'!AZ$109</f>
        <v>0</v>
      </c>
      <c r="BC41" s="321">
        <f>1/1000*'[6]4409Imp'!BA$109</f>
        <v>0</v>
      </c>
      <c r="BD41" s="322"/>
    </row>
    <row r="42" spans="2:56" s="2" customFormat="1">
      <c r="B42" s="300" t="s">
        <v>34</v>
      </c>
      <c r="C42" s="308">
        <f>1/$A$1*'[8]4409Imp'!$B$109</f>
        <v>0.17091142857142858</v>
      </c>
      <c r="D42" s="309">
        <f>1/$A$1*'[8]4409Imp'!$C$109</f>
        <v>0.18019642857142859</v>
      </c>
      <c r="E42" s="309">
        <f>1/$A$1*'[8]4409Imp'!$D$109</f>
        <v>0.22317500000000004</v>
      </c>
      <c r="F42" s="309">
        <f>1/$A$1*'[8]4409Imp'!$E$109</f>
        <v>0.23303499999999999</v>
      </c>
      <c r="G42" s="309">
        <f>1/$A$1*'[8]4409Imp'!$F$109</f>
        <v>0.28028999999999998</v>
      </c>
      <c r="H42" s="309">
        <f>1/$A$1*'[8]4409Imp'!$G$109</f>
        <v>0.23031071428571429</v>
      </c>
      <c r="I42" s="309">
        <f>1/$A$1*'[8]4409Imp'!$H$109</f>
        <v>0.23053428571428569</v>
      </c>
      <c r="J42" s="310">
        <f>1/$A$1*'[8]4409Imp'!$I$109</f>
        <v>0.21649357142857142</v>
      </c>
      <c r="K42" s="310">
        <f>1/$A$1*'[8]4409Imp'!$J$109</f>
        <v>0.19785214285714287</v>
      </c>
      <c r="L42" s="310">
        <f>1/$A$1*'[8]4409Imp'!K$109</f>
        <v>0.2019</v>
      </c>
      <c r="M42" s="309">
        <f>1/$A$1*'[8]4409Imp'!L$109</f>
        <v>0.23771642857142855</v>
      </c>
      <c r="N42" s="309">
        <f>1/$A$1*'[8]4409Imp'!M$109</f>
        <v>0.23306214285714286</v>
      </c>
      <c r="O42" s="309">
        <f>1/$A$1*'[8]4409Imp'!N$109</f>
        <v>0.20659642857142857</v>
      </c>
      <c r="P42" s="309">
        <f>1/$A$1*'[8]4409Imp'!O$109</f>
        <v>0.22798142857142856</v>
      </c>
      <c r="Q42" s="309">
        <f>1/$A$1*'[8]4409Imp'!P$109</f>
        <v>0.25112500000000004</v>
      </c>
      <c r="R42" s="309">
        <f>1/$A$1*'[8]4409Imp'!Q$109</f>
        <v>0.21289785714285711</v>
      </c>
      <c r="S42" s="309">
        <f>1/$A$1*'[8]4409Imp'!R$109</f>
        <v>0.22003581428571428</v>
      </c>
      <c r="T42" s="309">
        <f>1/$A$1*'[8]4409Imp'!S$109</f>
        <v>0.24511357142857143</v>
      </c>
      <c r="U42" s="309">
        <f>1/$A$1*'[8]4409Imp'!T$109</f>
        <v>0.20366500000000001</v>
      </c>
      <c r="V42" s="309">
        <f>1/$A$1*'[8]4409Imp'!U$109</f>
        <v>9.9754652000000013E-2</v>
      </c>
      <c r="W42" s="309">
        <f>1/$A$1*'[8]4409Imp'!V$109</f>
        <v>0.11270582500000001</v>
      </c>
      <c r="X42" s="309">
        <f>1/$A$1*'[8]4409Imp'!W$109</f>
        <v>0.11118314499999998</v>
      </c>
      <c r="Y42" s="309">
        <f>1/$A$1*'[8]4409Imp'!X$109</f>
        <v>0.22404785714285716</v>
      </c>
      <c r="Z42" s="309">
        <f>1/$A$1*'[8]4409Imp'!Y$109</f>
        <v>0</v>
      </c>
      <c r="AA42" s="309">
        <f>1/$A$1*'[8]4409Imp'!Z$109</f>
        <v>0</v>
      </c>
      <c r="AB42" s="309">
        <f>1/$A$1*'[8]4409Imp'!AA$109</f>
        <v>0</v>
      </c>
      <c r="AC42" s="311"/>
      <c r="AD42" s="308">
        <f>1/1000*'[8]4409Imp'!AB$109</f>
        <v>6.102260646813961E-2</v>
      </c>
      <c r="AE42" s="309">
        <f>1/1000*'[8]4409Imp'!AC$109</f>
        <v>5.1118165680473379E-2</v>
      </c>
      <c r="AF42" s="309">
        <f>1/1000*'[8]4409Imp'!AD$109</f>
        <v>5.9826999999999998E-2</v>
      </c>
      <c r="AG42" s="309">
        <f>1/1000*'[8]4409Imp'!AE$109</f>
        <v>5.9845999999999996E-2</v>
      </c>
      <c r="AH42" s="309">
        <f>1/1000*'[8]4409Imp'!AF$109</f>
        <v>8.0878000000000005E-2</v>
      </c>
      <c r="AI42" s="309">
        <f>1/1000*'[8]4409Imp'!AG$109</f>
        <v>5.8949381180587471E-2</v>
      </c>
      <c r="AJ42" s="309">
        <f>1/1000*'[8]4409Imp'!AH$109</f>
        <v>7.3510555293059415E-2</v>
      </c>
      <c r="AK42" s="309">
        <f>1/1000*'[8]4409Imp'!AI$109</f>
        <v>7.0493643887213506E-2</v>
      </c>
      <c r="AL42" s="309">
        <f>1/1000*'[8]4409Imp'!AJ$109</f>
        <v>7.0056068976417418E-2</v>
      </c>
      <c r="AM42" s="309">
        <f>1/1000*'[8]4409Imp'!AK$109</f>
        <v>6.3895330682178772E-2</v>
      </c>
      <c r="AN42" s="309">
        <f>1/1000*'[8]4409Imp'!AL$109</f>
        <v>8.237550050893834E-2</v>
      </c>
      <c r="AO42" s="309">
        <f>1/1000*'[8]4409Imp'!AM$109</f>
        <v>8.774525317128376E-2</v>
      </c>
      <c r="AP42" s="309">
        <f>1/1000*'[8]4409Imp'!AN$109</f>
        <v>7.9651855977190628E-2</v>
      </c>
      <c r="AQ42" s="309">
        <f>1/1000*'[8]4409Imp'!AO$109</f>
        <v>0.101824</v>
      </c>
      <c r="AR42" s="309">
        <f>1/1000*'[8]4409Imp'!AP$109</f>
        <v>0.10852800000000001</v>
      </c>
      <c r="AS42" s="309">
        <f>1/1000*'[8]4409Imp'!AQ$109</f>
        <v>8.1308000000000005E-2</v>
      </c>
      <c r="AT42" s="309">
        <f>1/1000*'[8]4409Imp'!AR$109</f>
        <v>7.9748578000000001E-2</v>
      </c>
      <c r="AU42" s="309">
        <f>1/1000*'[8]4409Imp'!AS$109</f>
        <v>8.5623999999999992E-2</v>
      </c>
      <c r="AV42" s="309">
        <f>1/1000*'[8]4409Imp'!AT$109</f>
        <v>6.5789E-2</v>
      </c>
      <c r="AW42" s="309">
        <f>1/1000*'[8]4409Imp'!AU$109</f>
        <v>6.1780541000000001E-2</v>
      </c>
      <c r="AX42" s="309">
        <f>1/1000*'[8]4409Imp'!AV$109</f>
        <v>6.4720460000000007E-2</v>
      </c>
      <c r="AY42" s="309">
        <f>1/1000*'[8]4409Imp'!AW$109</f>
        <v>7.8088200999999996E-2</v>
      </c>
      <c r="AZ42" s="309">
        <f>1/1000*'[8]4409Imp'!AX$109</f>
        <v>6.4434182330000006E-2</v>
      </c>
      <c r="BA42" s="309">
        <f>1/1000*'[8]4409Imp'!AY$109</f>
        <v>0</v>
      </c>
      <c r="BB42" s="309">
        <f>1/1000*'[8]4409Imp'!AZ$109</f>
        <v>0</v>
      </c>
      <c r="BC42" s="321">
        <f>1/1000*'[8]4409Imp'!BA$109</f>
        <v>0</v>
      </c>
      <c r="BD42" s="322"/>
    </row>
    <row r="43" spans="2:56" s="2" customFormat="1" ht="13" thickBot="1">
      <c r="B43" s="304" t="s">
        <v>116</v>
      </c>
      <c r="C43" s="312">
        <f>1/$A$1*'[9]4409Imp'!$B$109</f>
        <v>4.4054627857142842E-2</v>
      </c>
      <c r="D43" s="313">
        <f>1/$A$1*'[9]4409Imp'!$C$109</f>
        <v>2.2832084464285717E-2</v>
      </c>
      <c r="E43" s="313">
        <f>1/$A$1*'[9]4409Imp'!$D$109</f>
        <v>2.4934850000000001E-2</v>
      </c>
      <c r="F43" s="313">
        <f>1/$A$1*'[9]4409Imp'!$E$109</f>
        <v>2.1491342857142857E-2</v>
      </c>
      <c r="G43" s="313">
        <f>1/$A$1*'[9]4409Imp'!$F$109</f>
        <v>2.4554314285714283E-2</v>
      </c>
      <c r="H43" s="313">
        <f>1/$A$1*'[9]4409Imp'!$G$109</f>
        <v>3.2412507321428571E-2</v>
      </c>
      <c r="I43" s="313">
        <f>1/$A$1*'[9]4409Imp'!$H$109</f>
        <v>2.8235230535714285E-2</v>
      </c>
      <c r="J43" s="314">
        <f>1/$A$1*'[9]4409Imp'!$I$109</f>
        <v>2.0159293928571426E-2</v>
      </c>
      <c r="K43" s="314">
        <f>1/$A$1*'[9]4409Imp'!$J$109</f>
        <v>1.42578875E-2</v>
      </c>
      <c r="L43" s="314">
        <f>1/$A$1*'[9]4409Imp'!K$109</f>
        <v>7.3377019642857149E-3</v>
      </c>
      <c r="M43" s="313">
        <f>1/$A$1*'[9]4409Imp'!L$109</f>
        <v>1.0650413392857144E-2</v>
      </c>
      <c r="N43" s="313">
        <f>1/$A$1*'[9]4409Imp'!M$109</f>
        <v>1.1293393571428572E-2</v>
      </c>
      <c r="O43" s="313">
        <f>1/$A$1*'[9]4409Imp'!N$109</f>
        <v>1.116341392857143E-2</v>
      </c>
      <c r="P43" s="313">
        <f>1/$A$1*'[9]4409Imp'!O$109</f>
        <v>1.6940883571428568E-2</v>
      </c>
      <c r="Q43" s="313">
        <f>1/$A$1*'[9]4409Imp'!P$109</f>
        <v>8.1917990000000013E-3</v>
      </c>
      <c r="R43" s="313">
        <f>1/$A$1*'[9]4409Imp'!Q$109</f>
        <v>1.7151476785714284E-2</v>
      </c>
      <c r="S43" s="313">
        <f>1/$A$1*'[9]4409Imp'!R$109</f>
        <v>1.7165748392857141E-2</v>
      </c>
      <c r="T43" s="313">
        <f>1/$A$1*'[9]4409Imp'!S$109</f>
        <v>1.4767301269841273E-2</v>
      </c>
      <c r="U43" s="313">
        <f>1/$A$1*'[9]4409Imp'!T$109</f>
        <v>1.1040999047619047E-2</v>
      </c>
      <c r="V43" s="313">
        <f>1/$A$1*'[9]4409Imp'!U$109</f>
        <v>1.3198876E-2</v>
      </c>
      <c r="W43" s="313">
        <f>1/$A$1*'[9]4409Imp'!V$109</f>
        <v>2.6637507000000001E-2</v>
      </c>
      <c r="X43" s="313">
        <f>1/$A$1*'[9]4409Imp'!W$109</f>
        <v>8.4117368000000012E-2</v>
      </c>
      <c r="Y43" s="313">
        <f>1/$A$1*'[9]4409Imp'!X$109</f>
        <v>8.9884416458000008E-2</v>
      </c>
      <c r="Z43" s="313">
        <f>1/$A$1*'[9]4409Imp'!Y$109</f>
        <v>3.8422822676000008E-2</v>
      </c>
      <c r="AA43" s="313">
        <f>1/$A$1*'[9]4409Imp'!Z$109</f>
        <v>0</v>
      </c>
      <c r="AB43" s="313">
        <f>1/$A$1*'[9]4409Imp'!AA$109</f>
        <v>0</v>
      </c>
      <c r="AC43" s="315"/>
      <c r="AD43" s="312">
        <f>1/1000*'[9]4409Imp'!AB$109</f>
        <v>5.2761152999999998E-2</v>
      </c>
      <c r="AE43" s="313">
        <f>1/1000*'[9]4409Imp'!AC$109</f>
        <v>2.9600974000000002E-2</v>
      </c>
      <c r="AF43" s="313">
        <f>1/1000*'[9]4409Imp'!AD$109</f>
        <v>2.7573E-2</v>
      </c>
      <c r="AG43" s="313">
        <f>1/1000*'[9]4409Imp'!AE$109</f>
        <v>2.6731000000000001E-2</v>
      </c>
      <c r="AH43" s="313">
        <f>1/1000*'[9]4409Imp'!AF$109</f>
        <v>3.1599000000000002E-2</v>
      </c>
      <c r="AI43" s="313">
        <f>1/1000*'[9]4409Imp'!AG$109</f>
        <v>3.4728153999999997E-2</v>
      </c>
      <c r="AJ43" s="313">
        <f>1/1000*'[9]4409Imp'!AH$109</f>
        <v>3.3326112000000005E-2</v>
      </c>
      <c r="AK43" s="313">
        <f>1/1000*'[9]4409Imp'!AI$109</f>
        <v>2.6240208999999997E-2</v>
      </c>
      <c r="AL43" s="313">
        <f>1/1000*'[9]4409Imp'!AJ$109</f>
        <v>1.7749900000000002E-2</v>
      </c>
      <c r="AM43" s="313">
        <f>1/1000*'[9]4409Imp'!AK$109</f>
        <v>9.4642330000000007E-3</v>
      </c>
      <c r="AN43" s="313">
        <f>1/1000*'[9]4409Imp'!AL$109</f>
        <v>1.3341674999999999E-2</v>
      </c>
      <c r="AO43" s="313">
        <f>1/1000*'[9]4409Imp'!AM$109</f>
        <v>1.4441078000000001E-2</v>
      </c>
      <c r="AP43" s="313">
        <f>1/1000*'[9]4409Imp'!AN$109</f>
        <v>2.2158344999999999E-2</v>
      </c>
      <c r="AQ43" s="313">
        <f>1/1000*'[9]4409Imp'!AO$109</f>
        <v>1.9500824999999999E-2</v>
      </c>
      <c r="AR43" s="313">
        <f>1/1000*'[9]4409Imp'!AP$109</f>
        <v>1.675252E-2</v>
      </c>
      <c r="AS43" s="313">
        <f>1/1000*'[9]4409Imp'!AQ$109</f>
        <v>2.1097562999999996E-2</v>
      </c>
      <c r="AT43" s="313">
        <f>1/1000*'[9]4409Imp'!AR$109</f>
        <v>2.2374195999999999E-2</v>
      </c>
      <c r="AU43" s="313">
        <f>1/1000*'[9]4409Imp'!AS$109</f>
        <v>2.0174893999999999E-2</v>
      </c>
      <c r="AV43" s="313">
        <f>1/1000*'[9]4409Imp'!AT$109</f>
        <v>1.9035359000000002E-2</v>
      </c>
      <c r="AW43" s="313">
        <f>1/1000*'[9]4409Imp'!AU$109</f>
        <v>2.6251198E-2</v>
      </c>
      <c r="AX43" s="313">
        <f>1/1000*'[9]4409Imp'!AV$109</f>
        <v>6.6163563999999994E-2</v>
      </c>
      <c r="AY43" s="313">
        <f>1/1000*'[9]4409Imp'!AW$109</f>
        <v>0.138934268</v>
      </c>
      <c r="AZ43" s="313">
        <f>1/1000*'[9]4409Imp'!AX$109</f>
        <v>0.18294639500000001</v>
      </c>
      <c r="BA43" s="313">
        <f>1/1000*'[9]4409Imp'!AY$109</f>
        <v>7.6128237000000001E-2</v>
      </c>
      <c r="BB43" s="313">
        <f>1/1000*'[9]4409Imp'!AZ$109</f>
        <v>0</v>
      </c>
      <c r="BC43" s="323">
        <f>1/1000*'[9]4409Imp'!BA$109</f>
        <v>0</v>
      </c>
      <c r="BD43" s="322"/>
    </row>
    <row r="44" spans="2:56" s="2" customFormat="1" ht="13" thickTop="1">
      <c r="AD44" s="293"/>
      <c r="AE44" s="293"/>
      <c r="AF44" s="293"/>
      <c r="AG44" s="293"/>
      <c r="AH44" s="293"/>
      <c r="AI44" s="293"/>
      <c r="AJ44" s="293"/>
      <c r="AK44" s="293"/>
      <c r="AL44" s="293"/>
      <c r="AM44" s="293"/>
      <c r="AN44" s="293"/>
      <c r="AO44" s="293"/>
      <c r="AP44" s="293"/>
      <c r="AQ44" s="293"/>
      <c r="AR44" s="293"/>
      <c r="AS44" s="293"/>
      <c r="AT44" s="293"/>
      <c r="AU44" s="293"/>
      <c r="AV44" s="293"/>
      <c r="AW44" s="293"/>
      <c r="AX44" s="293"/>
      <c r="AY44" s="293"/>
      <c r="AZ44" s="293"/>
      <c r="BA44" s="293"/>
      <c r="BB44" s="293"/>
      <c r="BC44" s="29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sheetData>
  <mergeCells count="10">
    <mergeCell ref="B34:B36"/>
    <mergeCell ref="C34:AB34"/>
    <mergeCell ref="AD34:BC34"/>
    <mergeCell ref="C35:AB35"/>
    <mergeCell ref="AD35:BC35"/>
    <mergeCell ref="B2:B4"/>
    <mergeCell ref="C2:AB2"/>
    <mergeCell ref="AD2:BC2"/>
    <mergeCell ref="C3:AB3"/>
    <mergeCell ref="AD3:BC3"/>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ED297-63DF-4A6F-8036-9AADE01D9D26}">
  <dimension ref="A1:BD60"/>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[2]RWE!$A$18*[2]ToM3!$A$2</f>
        <v>3.5</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250</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1/$A$1*'[1]4418Exp'!B$263</f>
        <v>0.71770382100000008</v>
      </c>
      <c r="D5" s="117">
        <f>1/$A$1*'[1]4418Exp'!C$263</f>
        <v>0.64521927271428547</v>
      </c>
      <c r="E5" s="117">
        <f>1/$A$1*'[1]4418Exp'!D$263</f>
        <v>0.64698975685714288</v>
      </c>
      <c r="F5" s="117">
        <f>1/$A$1*'[1]4418Exp'!E$263</f>
        <v>0.59805962057142859</v>
      </c>
      <c r="G5" s="117">
        <f>1/$A$1*'[1]4418Exp'!F$263</f>
        <v>0.63181249200000011</v>
      </c>
      <c r="H5" s="117">
        <f>1/$A$1*'[1]4418Exp'!G$263</f>
        <v>0.74313814828571412</v>
      </c>
      <c r="I5" s="117">
        <f>1/$A$1*'[1]4418Exp'!H$263</f>
        <v>0.47226431200000007</v>
      </c>
      <c r="J5" s="117">
        <f>1/$A$1*'[1]4418Exp'!I$263</f>
        <v>0.26655646899999996</v>
      </c>
      <c r="K5" s="117">
        <f>1/$A$1*'[1]4418Exp'!J$263</f>
        <v>0.217228749</v>
      </c>
      <c r="L5" s="117">
        <f>1/$A$1*'[1]4418Exp'!K$263</f>
        <v>0.14994854500000004</v>
      </c>
      <c r="M5" s="117">
        <f>1/$A$1*'[1]4418Exp'!L$263</f>
        <v>0.15823047228571432</v>
      </c>
      <c r="N5" s="117">
        <f>1/$A$1*'[1]4418Exp'!M$263</f>
        <v>0.14833588299999997</v>
      </c>
      <c r="O5" s="117">
        <f>1/$A$1*'[1]4418Exp'!N$263</f>
        <v>0.134081913</v>
      </c>
      <c r="P5" s="117">
        <f>1/$A$1*'[1]4418Exp'!O$263</f>
        <v>0.14196882300000002</v>
      </c>
      <c r="Q5" s="117">
        <f>1/$A$1*'[1]4418Exp'!P$263</f>
        <v>0.150050035</v>
      </c>
      <c r="R5" s="117">
        <f>1/$A$1*'[1]4418Exp'!Q$263</f>
        <v>0.15837771599999995</v>
      </c>
      <c r="S5" s="117">
        <f>1/$A$1*'[1]4418Exp'!R$263</f>
        <v>0.16454018576190474</v>
      </c>
      <c r="T5" s="117">
        <f>1/$A$1*'[1]4418Exp'!S$263</f>
        <v>0.15422612671428576</v>
      </c>
      <c r="U5" s="117">
        <f>1/$A$1*'[1]4418Exp'!T$263</f>
        <v>0.20748525771428569</v>
      </c>
      <c r="V5" s="117">
        <f>1/$A$1*'[1]4418Exp'!U$263</f>
        <v>0.19963923299999997</v>
      </c>
      <c r="W5" s="117">
        <f>1/$A$1*'[1]4418Exp'!V$263</f>
        <v>0.20529932099999995</v>
      </c>
      <c r="X5" s="117">
        <f>1/$A$1*'[1]4418Exp'!W$263</f>
        <v>0.25947404285714271</v>
      </c>
      <c r="Y5" s="117">
        <f>1/$A$1*'[1]4418Exp'!X$263</f>
        <v>0.10955034286000001</v>
      </c>
      <c r="Z5" s="117">
        <f>1/$A$1*'[1]4418Exp'!Y$263</f>
        <v>0.12150957968999995</v>
      </c>
      <c r="AA5" s="117">
        <f>1/$A$1*'[1]4418Exp'!Z$263</f>
        <v>0</v>
      </c>
      <c r="AB5" s="216">
        <f>1/$A$1*'[1]4418Exp'!AA$263</f>
        <v>0</v>
      </c>
      <c r="AC5" s="18"/>
      <c r="AD5" s="50">
        <f>1/1000*'[1]4418Exp'!AB$263</f>
        <v>0.63496204099999987</v>
      </c>
      <c r="AE5" s="45">
        <f>1/1000*'[1]4418Exp'!AC$263</f>
        <v>0.52711734600000015</v>
      </c>
      <c r="AF5" s="45">
        <f>1/1000*'[1]4418Exp'!AD$263</f>
        <v>0.50653697499999994</v>
      </c>
      <c r="AG5" s="45">
        <f>1/1000*'[1]4418Exp'!AE$263</f>
        <v>0.50165967000000011</v>
      </c>
      <c r="AH5" s="45">
        <f>1/1000*'[1]4418Exp'!AF$263</f>
        <v>0.58580903600000023</v>
      </c>
      <c r="AI5" s="45">
        <f>1/1000*'[1]4418Exp'!AG$263</f>
        <v>0.71725613300000024</v>
      </c>
      <c r="AJ5" s="45">
        <f>1/1000*'[1]4418Exp'!AH$263</f>
        <v>0.58577643099999999</v>
      </c>
      <c r="AK5" s="45">
        <f>1/1000*'[1]4418Exp'!AI$263</f>
        <v>0.4715784280000001</v>
      </c>
      <c r="AL5" s="45">
        <f>1/1000*'[1]4418Exp'!AJ$263</f>
        <v>0.42492206500000018</v>
      </c>
      <c r="AM5" s="45">
        <f>1/1000*'[1]4418Exp'!AK$263</f>
        <v>0.2885778650000001</v>
      </c>
      <c r="AN5" s="45">
        <f>1/1000*'[1]4418Exp'!AL$263</f>
        <v>0.31684205800000004</v>
      </c>
      <c r="AO5" s="45">
        <f>1/1000*'[1]4418Exp'!AM$263</f>
        <v>0.319641542</v>
      </c>
      <c r="AP5" s="45">
        <f>1/1000*'[1]4418Exp'!AN$263</f>
        <v>0.31578627799999998</v>
      </c>
      <c r="AQ5" s="45">
        <f>1/1000*'[1]4418Exp'!AO$263</f>
        <v>0.33043381799999993</v>
      </c>
      <c r="AR5" s="45">
        <f>1/1000*'[1]4418Exp'!AP$263</f>
        <v>0.34139929200000013</v>
      </c>
      <c r="AS5" s="45">
        <f>1/1000*'[1]4418Exp'!AQ$263</f>
        <v>0.35527054799999991</v>
      </c>
      <c r="AT5" s="45">
        <f>1/1000*'[1]4418Exp'!AR$263</f>
        <v>0.36287191900000004</v>
      </c>
      <c r="AU5" s="45">
        <f>1/1000*'[1]4418Exp'!AS$263</f>
        <v>0.39391878699999988</v>
      </c>
      <c r="AV5" s="45">
        <f>1/1000*'[1]4418Exp'!AT$263</f>
        <v>0.44135154999999987</v>
      </c>
      <c r="AW5" s="45">
        <f>1/1000*'[1]4418Exp'!AU$263</f>
        <v>0.41783687799999991</v>
      </c>
      <c r="AX5" s="45">
        <f>1/1000*'[1]4418Exp'!AV$263</f>
        <v>0.40970007900000011</v>
      </c>
      <c r="AY5" s="45">
        <f>1/1000*'[1]4418Exp'!AW$263</f>
        <v>0.54054936799999997</v>
      </c>
      <c r="AZ5" s="45">
        <f>1/1000*'[1]4418Exp'!AX$263</f>
        <v>0.21550314100000001</v>
      </c>
      <c r="BA5" s="45">
        <f>1/1000*'[1]4418Exp'!AY$263</f>
        <v>0.17702690318400002</v>
      </c>
      <c r="BB5" s="45">
        <f>1/1000*'[1]4418Exp'!AZ$263</f>
        <v>0</v>
      </c>
      <c r="BC5" s="218">
        <f>1/1000*'[1]4418Exp'!BA$263</f>
        <v>0</v>
      </c>
      <c r="BD5" s="238"/>
    </row>
    <row r="6" spans="1:56" ht="17.149999999999999" customHeight="1" thickTop="1">
      <c r="B6" s="43" t="s">
        <v>24</v>
      </c>
      <c r="C6" s="46">
        <f>1/$A$1*'[1]4418Exp'!B$266</f>
        <v>4.6628250000000015E-3</v>
      </c>
      <c r="D6" s="34">
        <f>1/$A$1*'[1]4418Exp'!C$266</f>
        <v>4.3934299999999994E-3</v>
      </c>
      <c r="E6" s="34">
        <f>1/$A$1*'[1]4418Exp'!D$266</f>
        <v>6.0017922857142861E-3</v>
      </c>
      <c r="F6" s="34">
        <f>1/$A$1*'[1]4418Exp'!E$266</f>
        <v>8.7035381428571396E-3</v>
      </c>
      <c r="G6" s="34">
        <f>1/$A$1*'[1]4418Exp'!F$266</f>
        <v>1.2437836714285716E-2</v>
      </c>
      <c r="H6" s="34">
        <f>1/$A$1*'[1]4418Exp'!G$266</f>
        <v>1.7772951857142852E-2</v>
      </c>
      <c r="I6" s="34">
        <f>1/$A$1*'[1]4418Exp'!H$266</f>
        <v>9.3082822857142849E-3</v>
      </c>
      <c r="J6" s="34">
        <f>1/$A$1*'[1]4418Exp'!I$266</f>
        <v>9.9807888571428558E-3</v>
      </c>
      <c r="K6" s="34">
        <f>1/$A$1*'[1]4418Exp'!J$266</f>
        <v>9.0722340000000002E-3</v>
      </c>
      <c r="L6" s="34">
        <f>1/$A$1*'[1]4418Exp'!K$266</f>
        <v>8.3276669999999987E-3</v>
      </c>
      <c r="M6" s="34">
        <f>1/$A$1*'[1]4418Exp'!L$266</f>
        <v>9.8010059999999993E-3</v>
      </c>
      <c r="N6" s="34">
        <f>1/$A$1*'[1]4418Exp'!M$266</f>
        <v>1.0582435999999999E-2</v>
      </c>
      <c r="O6" s="34">
        <f>1/$A$1*'[1]4418Exp'!N$266</f>
        <v>9.6013239999999979E-3</v>
      </c>
      <c r="P6" s="34">
        <f>1/$A$1*'[1]4418Exp'!O$266</f>
        <v>9.3849799999999994E-3</v>
      </c>
      <c r="Q6" s="34">
        <f>1/$A$1*'[1]4418Exp'!P$266</f>
        <v>1.0088810000000002E-2</v>
      </c>
      <c r="R6" s="34">
        <f>1/$A$1*'[1]4418Exp'!Q$266</f>
        <v>1.2020184E-2</v>
      </c>
      <c r="S6" s="34">
        <f>1/$A$1*'[1]4418Exp'!R$266</f>
        <v>9.7163670000000018E-3</v>
      </c>
      <c r="T6" s="34">
        <f>1/$A$1*'[1]4418Exp'!S$266</f>
        <v>7.7564889999999992E-3</v>
      </c>
      <c r="U6" s="34">
        <f>1/$A$1*'[1]4418Exp'!T$266</f>
        <v>1.5421448000000001E-2</v>
      </c>
      <c r="V6" s="34">
        <f>1/$A$1*'[1]4418Exp'!U$266</f>
        <v>1.4703840000000001E-2</v>
      </c>
      <c r="W6" s="388">
        <f>1/$A$1*'[1]4418Exp'!V$266</f>
        <v>1.2962348999999998E-2</v>
      </c>
      <c r="X6" s="388">
        <f>1/$A$1*'[1]4418Exp'!W$266</f>
        <v>1.5364286E-2</v>
      </c>
      <c r="Y6" s="388">
        <f>1/$A$1*'[1]4418Exp'!X$266</f>
        <v>1.8826959999999996E-4</v>
      </c>
      <c r="Z6" s="388">
        <f>1/$A$1*'[1]4418Exp'!Y$266</f>
        <v>5.1118835E-4</v>
      </c>
      <c r="AA6" s="34">
        <f>1/$A$1*'[1]4418Exp'!Z$266</f>
        <v>0</v>
      </c>
      <c r="AB6" s="47">
        <f>1/$A$1*'[1]4418Exp'!AA$266</f>
        <v>0</v>
      </c>
      <c r="AC6" s="14"/>
      <c r="AD6" s="46">
        <f>1/1000*'[1]4418Exp'!AB$266</f>
        <v>3.5299270000000004E-3</v>
      </c>
      <c r="AE6" s="34">
        <f>1/1000*'[1]4418Exp'!AC$266</f>
        <v>3.3625720000000003E-3</v>
      </c>
      <c r="AF6" s="34">
        <f>1/1000*'[1]4418Exp'!AD$266</f>
        <v>4.3680459999999996E-3</v>
      </c>
      <c r="AG6" s="34">
        <f>1/1000*'[1]4418Exp'!AE$266</f>
        <v>6.5969519999999997E-3</v>
      </c>
      <c r="AH6" s="34">
        <f>1/1000*'[1]4418Exp'!AF$266</f>
        <v>9.6087639999999988E-3</v>
      </c>
      <c r="AI6" s="34">
        <f>1/1000*'[1]4418Exp'!AG$266</f>
        <v>1.6464313999999997E-2</v>
      </c>
      <c r="AJ6" s="34">
        <f>1/1000*'[1]4418Exp'!AH$266</f>
        <v>9.4055979999999994E-3</v>
      </c>
      <c r="AK6" s="34">
        <f>1/1000*'[1]4418Exp'!AI$266</f>
        <v>1.3006255E-2</v>
      </c>
      <c r="AL6" s="34">
        <f>1/1000*'[1]4418Exp'!AJ$266</f>
        <v>1.3907725000000001E-2</v>
      </c>
      <c r="AM6" s="34">
        <f>1/1000*'[1]4418Exp'!AK$266</f>
        <v>1.2574445000000002E-2</v>
      </c>
      <c r="AN6" s="34">
        <f>1/1000*'[1]4418Exp'!AL$266</f>
        <v>1.5619331999999998E-2</v>
      </c>
      <c r="AO6" s="34">
        <f>1/1000*'[1]4418Exp'!AM$266</f>
        <v>1.850475E-2</v>
      </c>
      <c r="AP6" s="34">
        <f>1/1000*'[1]4418Exp'!AN$266</f>
        <v>1.6539605999999998E-2</v>
      </c>
      <c r="AQ6" s="34">
        <f>1/1000*'[1]4418Exp'!AO$266</f>
        <v>1.5397373000000001E-2</v>
      </c>
      <c r="AR6" s="34">
        <f>1/1000*'[1]4418Exp'!AP$266</f>
        <v>1.5210938999999998E-2</v>
      </c>
      <c r="AS6" s="34">
        <f>1/1000*'[1]4418Exp'!AQ$266</f>
        <v>1.7681506999999996E-2</v>
      </c>
      <c r="AT6" s="34">
        <f>1/1000*'[1]4418Exp'!AR$266</f>
        <v>1.3159455E-2</v>
      </c>
      <c r="AU6" s="34">
        <f>1/1000*'[1]4418Exp'!AS$266</f>
        <v>1.6649745000000001E-2</v>
      </c>
      <c r="AV6" s="34">
        <f>1/1000*'[1]4418Exp'!AT$266</f>
        <v>2.0875189000000002E-2</v>
      </c>
      <c r="AW6" s="34">
        <f>1/1000*'[1]4418Exp'!AU$266</f>
        <v>1.9809956000000004E-2</v>
      </c>
      <c r="AX6" s="34">
        <f>1/1000*'[1]4418Exp'!AV$266</f>
        <v>1.5766453999999999E-2</v>
      </c>
      <c r="AY6" s="34">
        <f>1/1000*'[1]4418Exp'!AW$266</f>
        <v>2.0275948999999998E-2</v>
      </c>
      <c r="AZ6" s="34">
        <f>1/1000*'[1]4418Exp'!AX$266</f>
        <v>2.5221399999999995E-4</v>
      </c>
      <c r="BA6" s="34">
        <f>1/1000*'[1]4418Exp'!AY$266</f>
        <v>6.3095486999999997E-4</v>
      </c>
      <c r="BB6" s="34">
        <f>1/1000*'[1]4418Exp'!AZ$266</f>
        <v>0</v>
      </c>
      <c r="BC6" s="47">
        <f>1/1000*'[1]4418Exp'!BA$266</f>
        <v>0</v>
      </c>
      <c r="BD6" s="238"/>
    </row>
    <row r="7" spans="1:56" ht="12.75" customHeight="1">
      <c r="B7" s="4" t="s">
        <v>44</v>
      </c>
      <c r="C7" s="243">
        <f>1/$A$1*'[1]4418Exp'!B$211</f>
        <v>3.6286380000000004E-3</v>
      </c>
      <c r="D7" s="11">
        <f>1/$A$1*'[1]4418Exp'!C$211</f>
        <v>3.0683098571428567E-3</v>
      </c>
      <c r="E7" s="11">
        <f>1/$A$1*'[1]4418Exp'!D$211</f>
        <v>3.6818237142857138E-3</v>
      </c>
      <c r="F7" s="11">
        <f>1/$A$1*'[1]4418Exp'!E$211</f>
        <v>7.1680322857142834E-3</v>
      </c>
      <c r="G7" s="11">
        <f>1/$A$1*'[1]4418Exp'!F$211</f>
        <v>1.0619086285714289E-2</v>
      </c>
      <c r="H7" s="11">
        <f>1/$A$1*'[1]4418Exp'!G$211</f>
        <v>1.6505494285714281E-2</v>
      </c>
      <c r="I7" s="11">
        <f>1/$A$1*'[1]4418Exp'!H$211</f>
        <v>8.4416034285714273E-3</v>
      </c>
      <c r="J7" s="11">
        <f>1/$A$1*'[1]4418Exp'!I$211</f>
        <v>8.9858074285714268E-3</v>
      </c>
      <c r="K7" s="11">
        <f>1/$A$1*'[1]4418Exp'!J$211</f>
        <v>8.1497860000000009E-3</v>
      </c>
      <c r="L7" s="11">
        <f>1/$A$1*'[1]4418Exp'!K$211</f>
        <v>7.378698999999999E-3</v>
      </c>
      <c r="M7" s="11">
        <f>1/$A$1*'[1]4418Exp'!L$211</f>
        <v>8.3318949999999989E-3</v>
      </c>
      <c r="N7" s="11">
        <f>1/$A$1*'[1]4418Exp'!M$211</f>
        <v>9.5093379999999991E-3</v>
      </c>
      <c r="O7" s="11">
        <f>1/$A$1*'[1]4418Exp'!N$211</f>
        <v>8.2893819999999979E-3</v>
      </c>
      <c r="P7" s="11">
        <f>1/$A$1*'[1]4418Exp'!O$211</f>
        <v>8.2091859999999985E-3</v>
      </c>
      <c r="Q7" s="11">
        <f>1/$A$1*'[1]4418Exp'!P$211</f>
        <v>8.631518999999999E-3</v>
      </c>
      <c r="R7" s="11">
        <f>1/$A$1*'[1]4418Exp'!Q$211</f>
        <v>1.0154241E-2</v>
      </c>
      <c r="S7" s="11">
        <f>1/$A$1*'[1]4418Exp'!R$211</f>
        <v>8.1500860000000008E-3</v>
      </c>
      <c r="T7" s="11">
        <f>1/$A$1*'[1]4418Exp'!S$211</f>
        <v>6.2526470000000001E-3</v>
      </c>
      <c r="U7" s="11">
        <f>1/$A$1*'[1]4418Exp'!T$211</f>
        <v>1.2595585999999999E-2</v>
      </c>
      <c r="V7" s="11">
        <f>1/$A$1*'[1]4418Exp'!U$211</f>
        <v>1.2198233999999999E-2</v>
      </c>
      <c r="W7" s="8">
        <f>1/$A$1*'[1]4418Exp'!V$211</f>
        <v>1.0858008999999997E-2</v>
      </c>
      <c r="X7" s="8">
        <f>1/$A$1*'[1]4418Exp'!W$211</f>
        <v>1.3148290999999998E-2</v>
      </c>
      <c r="Y7" s="8">
        <f>1/$A$1*'[1]4418Exp'!X$211</f>
        <v>1.3460999999999999E-6</v>
      </c>
      <c r="Z7" s="8">
        <f>1/$A$1*'[1]4418Exp'!Y$211</f>
        <v>4.3957999999999988E-5</v>
      </c>
      <c r="AA7" s="11">
        <f>1/$A$1*'[1]4418Exp'!Z$211</f>
        <v>0</v>
      </c>
      <c r="AB7" s="10">
        <f>1/$A$1*'[1]4418Exp'!AA$211</f>
        <v>0</v>
      </c>
      <c r="AC7" s="3"/>
      <c r="AD7" s="243">
        <f>1/1000*'[1]4418Exp'!AB$211</f>
        <v>2.563587E-3</v>
      </c>
      <c r="AE7" s="11">
        <f>1/1000*'[1]4418Exp'!AC$211</f>
        <v>2.1532830000000002E-3</v>
      </c>
      <c r="AF7" s="11">
        <f>1/1000*'[1]4418Exp'!AD$211</f>
        <v>2.7571969999999999E-3</v>
      </c>
      <c r="AG7" s="11">
        <f>1/1000*'[1]4418Exp'!AE$211</f>
        <v>5.2777290000000001E-3</v>
      </c>
      <c r="AH7" s="11">
        <f>1/1000*'[1]4418Exp'!AF$211</f>
        <v>8.4388539999999991E-3</v>
      </c>
      <c r="AI7" s="11">
        <f>1/1000*'[1]4418Exp'!AG$211</f>
        <v>1.5101305000000001E-2</v>
      </c>
      <c r="AJ7" s="11">
        <f>1/1000*'[1]4418Exp'!AH$211</f>
        <v>8.1958450000000002E-3</v>
      </c>
      <c r="AK7" s="11">
        <f>1/1000*'[1]4418Exp'!AI$211</f>
        <v>1.1156698E-2</v>
      </c>
      <c r="AL7" s="11">
        <f>1/1000*'[1]4418Exp'!AJ$211</f>
        <v>1.2110177999999999E-2</v>
      </c>
      <c r="AM7" s="11">
        <f>1/1000*'[1]4418Exp'!AK$211</f>
        <v>1.0288011000000001E-2</v>
      </c>
      <c r="AN7" s="11">
        <f>1/1000*'[1]4418Exp'!AL$211</f>
        <v>1.2630986E-2</v>
      </c>
      <c r="AO7" s="11">
        <f>1/1000*'[1]4418Exp'!AM$211</f>
        <v>1.6168391000000001E-2</v>
      </c>
      <c r="AP7" s="11">
        <f>1/1000*'[1]4418Exp'!AN$211</f>
        <v>1.3670096E-2</v>
      </c>
      <c r="AQ7" s="11">
        <f>1/1000*'[1]4418Exp'!AO$211</f>
        <v>1.2850892000000001E-2</v>
      </c>
      <c r="AR7" s="11">
        <f>1/1000*'[1]4418Exp'!AP$211</f>
        <v>1.2286095E-2</v>
      </c>
      <c r="AS7" s="11">
        <f>1/1000*'[1]4418Exp'!AQ$211</f>
        <v>1.3751567999999999E-2</v>
      </c>
      <c r="AT7" s="11">
        <f>1/1000*'[1]4418Exp'!AR$211</f>
        <v>1.0201706999999999E-2</v>
      </c>
      <c r="AU7" s="11">
        <f>1/1000*'[1]4418Exp'!AS$211</f>
        <v>1.248528E-2</v>
      </c>
      <c r="AV7" s="11">
        <f>1/1000*'[1]4418Exp'!AT$211</f>
        <v>1.5401269999999998E-2</v>
      </c>
      <c r="AW7" s="11">
        <f>1/1000*'[1]4418Exp'!AU$211</f>
        <v>1.4877949E-2</v>
      </c>
      <c r="AX7" s="11">
        <f>1/1000*'[1]4418Exp'!AV$211</f>
        <v>1.1826402999999999E-2</v>
      </c>
      <c r="AY7" s="11">
        <f>1/1000*'[1]4418Exp'!AW$211</f>
        <v>1.5258657E-2</v>
      </c>
      <c r="AZ7" s="11">
        <f>1/1000*'[1]4418Exp'!AX$211</f>
        <v>4.7229999999999995E-6</v>
      </c>
      <c r="BA7" s="11">
        <f>1/1000*'[1]4418Exp'!AY$211</f>
        <v>4.7885360000000005E-5</v>
      </c>
      <c r="BB7" s="11">
        <f>1/1000*'[1]4418Exp'!AZ$211</f>
        <v>0</v>
      </c>
      <c r="BC7" s="10">
        <f>1/1000*'[1]4418Exp'!BA$211</f>
        <v>0</v>
      </c>
      <c r="BD7" s="238"/>
    </row>
    <row r="8" spans="1:56" ht="12.75" customHeight="1">
      <c r="B8" s="7" t="s">
        <v>23</v>
      </c>
      <c r="C8" s="58">
        <f t="shared" ref="C8:AB8" si="2">SUM(C6:C6)-SUM(C7:C7)</f>
        <v>1.0341870000000011E-3</v>
      </c>
      <c r="D8" s="38">
        <f t="shared" si="2"/>
        <v>1.3251201428571427E-3</v>
      </c>
      <c r="E8" s="38">
        <f t="shared" si="2"/>
        <v>2.3199685714285724E-3</v>
      </c>
      <c r="F8" s="38">
        <f t="shared" si="2"/>
        <v>1.5355058571428562E-3</v>
      </c>
      <c r="G8" s="38">
        <f t="shared" si="2"/>
        <v>1.8187504285714275E-3</v>
      </c>
      <c r="H8" s="38">
        <f t="shared" si="2"/>
        <v>1.2674575714285707E-3</v>
      </c>
      <c r="I8" s="38">
        <f t="shared" si="2"/>
        <v>8.6667885714285763E-4</v>
      </c>
      <c r="J8" s="38">
        <f t="shared" si="2"/>
        <v>9.9498142857142903E-4</v>
      </c>
      <c r="K8" s="38">
        <f t="shared" si="2"/>
        <v>9.2244799999999932E-4</v>
      </c>
      <c r="L8" s="38">
        <f t="shared" si="2"/>
        <v>9.4896799999999969E-4</v>
      </c>
      <c r="M8" s="38">
        <f t="shared" si="2"/>
        <v>1.4691110000000004E-3</v>
      </c>
      <c r="N8" s="38">
        <f t="shared" si="2"/>
        <v>1.0730979999999998E-3</v>
      </c>
      <c r="O8" s="38">
        <f t="shared" si="2"/>
        <v>1.311942E-3</v>
      </c>
      <c r="P8" s="38">
        <f t="shared" si="2"/>
        <v>1.1757940000000008E-3</v>
      </c>
      <c r="Q8" s="38">
        <f t="shared" si="2"/>
        <v>1.4572910000000029E-3</v>
      </c>
      <c r="R8" s="38">
        <f t="shared" si="2"/>
        <v>1.8659430000000001E-3</v>
      </c>
      <c r="S8" s="38">
        <f t="shared" si="2"/>
        <v>1.566281000000001E-3</v>
      </c>
      <c r="T8" s="38">
        <f t="shared" si="2"/>
        <v>1.5038419999999992E-3</v>
      </c>
      <c r="U8" s="38">
        <f t="shared" si="2"/>
        <v>2.8258620000000019E-3</v>
      </c>
      <c r="V8" s="38">
        <f t="shared" si="2"/>
        <v>2.5056060000000022E-3</v>
      </c>
      <c r="W8" s="38">
        <f t="shared" si="2"/>
        <v>2.1043400000000014E-3</v>
      </c>
      <c r="X8" s="38">
        <f t="shared" si="2"/>
        <v>2.2159950000000019E-3</v>
      </c>
      <c r="Y8" s="38">
        <f t="shared" si="2"/>
        <v>1.8692349999999995E-4</v>
      </c>
      <c r="Z8" s="38">
        <f t="shared" si="2"/>
        <v>4.6723035000000002E-4</v>
      </c>
      <c r="AA8" s="38">
        <f t="shared" si="2"/>
        <v>0</v>
      </c>
      <c r="AB8" s="60">
        <f t="shared" si="2"/>
        <v>0</v>
      </c>
      <c r="AC8" s="3"/>
      <c r="AD8" s="59">
        <f t="shared" ref="AD8:BC8" si="3">SUM(AD6:AD6)-SUM(AD7:AD7)</f>
        <v>9.6634000000000043E-4</v>
      </c>
      <c r="AE8" s="40">
        <f t="shared" si="3"/>
        <v>1.2092890000000001E-3</v>
      </c>
      <c r="AF8" s="40">
        <f t="shared" si="3"/>
        <v>1.6108489999999997E-3</v>
      </c>
      <c r="AG8" s="40">
        <f t="shared" si="3"/>
        <v>1.3192229999999996E-3</v>
      </c>
      <c r="AH8" s="40">
        <f t="shared" si="3"/>
        <v>1.1699099999999997E-3</v>
      </c>
      <c r="AI8" s="40">
        <f t="shared" si="3"/>
        <v>1.3630089999999966E-3</v>
      </c>
      <c r="AJ8" s="40">
        <f t="shared" si="3"/>
        <v>1.2097529999999992E-3</v>
      </c>
      <c r="AK8" s="40">
        <f t="shared" si="3"/>
        <v>1.8495569999999999E-3</v>
      </c>
      <c r="AL8" s="40">
        <f t="shared" si="3"/>
        <v>1.7975470000000018E-3</v>
      </c>
      <c r="AM8" s="40">
        <f t="shared" si="3"/>
        <v>2.2864340000000004E-3</v>
      </c>
      <c r="AN8" s="40">
        <f t="shared" si="3"/>
        <v>2.9883459999999976E-3</v>
      </c>
      <c r="AO8" s="40">
        <f t="shared" si="3"/>
        <v>2.3363589999999997E-3</v>
      </c>
      <c r="AP8" s="40">
        <f t="shared" si="3"/>
        <v>2.8695099999999987E-3</v>
      </c>
      <c r="AQ8" s="40">
        <f t="shared" si="3"/>
        <v>2.5464809999999997E-3</v>
      </c>
      <c r="AR8" s="40">
        <f t="shared" si="3"/>
        <v>2.9248439999999976E-3</v>
      </c>
      <c r="AS8" s="40">
        <f t="shared" si="3"/>
        <v>3.9299389999999969E-3</v>
      </c>
      <c r="AT8" s="40">
        <f t="shared" si="3"/>
        <v>2.9577480000000014E-3</v>
      </c>
      <c r="AU8" s="40">
        <f t="shared" si="3"/>
        <v>4.1644650000000009E-3</v>
      </c>
      <c r="AV8" s="40">
        <f t="shared" si="3"/>
        <v>5.4739190000000042E-3</v>
      </c>
      <c r="AW8" s="40">
        <f t="shared" si="3"/>
        <v>4.9320070000000039E-3</v>
      </c>
      <c r="AX8" s="40">
        <f t="shared" si="3"/>
        <v>3.940051E-3</v>
      </c>
      <c r="AY8" s="40">
        <f t="shared" si="3"/>
        <v>5.0172919999999979E-3</v>
      </c>
      <c r="AZ8" s="40">
        <f t="shared" si="3"/>
        <v>2.4749099999999997E-4</v>
      </c>
      <c r="BA8" s="40">
        <f t="shared" si="3"/>
        <v>5.8306950999999999E-4</v>
      </c>
      <c r="BB8" s="40">
        <f t="shared" si="3"/>
        <v>0</v>
      </c>
      <c r="BC8" s="48">
        <f t="shared" si="3"/>
        <v>0</v>
      </c>
      <c r="BD8" s="238"/>
    </row>
    <row r="9" spans="1:56" ht="17.149999999999999" customHeight="1">
      <c r="B9" s="16" t="s">
        <v>114</v>
      </c>
      <c r="C9" s="242">
        <f>1/$A$1*'[1]4418Exp'!B$268</f>
        <v>5.4976447999999997E-2</v>
      </c>
      <c r="D9" s="32">
        <f>1/$A$1*'[1]4418Exp'!C$268</f>
        <v>4.5464492571428573E-2</v>
      </c>
      <c r="E9" s="32">
        <f>1/$A$1*'[1]4418Exp'!D$268</f>
        <v>5.0445862285714294E-2</v>
      </c>
      <c r="F9" s="32">
        <f>1/$A$1*'[1]4418Exp'!E$268</f>
        <v>4.4865917428571434E-2</v>
      </c>
      <c r="G9" s="32">
        <f>1/$A$1*'[1]4418Exp'!F$268</f>
        <v>5.5378297857142864E-2</v>
      </c>
      <c r="H9" s="32">
        <f>1/$A$1*'[1]4418Exp'!G$268</f>
        <v>6.0017994285714305E-2</v>
      </c>
      <c r="I9" s="32">
        <f>1/$A$1*'[1]4418Exp'!H$268</f>
        <v>5.9607568999999992E-2</v>
      </c>
      <c r="J9" s="32">
        <f>1/$A$1*'[1]4418Exp'!I$268</f>
        <v>4.6452410857142842E-2</v>
      </c>
      <c r="K9" s="32">
        <f>1/$A$1*'[1]4418Exp'!J$268</f>
        <v>2.6816354999999997E-2</v>
      </c>
      <c r="L9" s="32">
        <f>1/$A$1*'[1]4418Exp'!K$268</f>
        <v>1.6245675000000001E-2</v>
      </c>
      <c r="M9" s="32">
        <f>1/$A$1*'[1]4418Exp'!L$268</f>
        <v>1.4745211000000001E-2</v>
      </c>
      <c r="N9" s="32">
        <f>1/$A$1*'[1]4418Exp'!M$268</f>
        <v>1.3502658000000001E-2</v>
      </c>
      <c r="O9" s="32">
        <f>1/$A$1*'[1]4418Exp'!N$268</f>
        <v>2.0698206999999996E-2</v>
      </c>
      <c r="P9" s="32">
        <f>1/$A$1*'[1]4418Exp'!O$268</f>
        <v>2.1807815999999997E-2</v>
      </c>
      <c r="Q9" s="32">
        <f>1/$A$1*'[1]4418Exp'!P$268</f>
        <v>2.1569799999999997E-2</v>
      </c>
      <c r="R9" s="32">
        <f>1/$A$1*'[1]4418Exp'!Q$268</f>
        <v>2.3762042999999997E-2</v>
      </c>
      <c r="S9" s="32">
        <f>1/$A$1*'[1]4418Exp'!R$268</f>
        <v>2.7306561E-2</v>
      </c>
      <c r="T9" s="32">
        <f>1/$A$1*'[1]4418Exp'!S$268</f>
        <v>2.8670832999999996E-2</v>
      </c>
      <c r="U9" s="32">
        <f>1/$A$1*'[1]4418Exp'!T$268</f>
        <v>3.1104336999999996E-2</v>
      </c>
      <c r="V9" s="32">
        <f>1/$A$1*'[1]4418Exp'!U$268</f>
        <v>2.2610192000000001E-2</v>
      </c>
      <c r="W9" s="317">
        <f>1/$A$1*'[1]4418Exp'!V$268</f>
        <v>3.2783617999999994E-2</v>
      </c>
      <c r="X9" s="317">
        <f>1/$A$1*'[1]4418Exp'!W$268</f>
        <v>5.1787899000000005E-2</v>
      </c>
      <c r="Y9" s="317">
        <f>1/$A$1*'[1]4418Exp'!X$268</f>
        <v>2.6759854049999997E-2</v>
      </c>
      <c r="Z9" s="317">
        <f>1/$A$1*'[1]4418Exp'!Y$268</f>
        <v>1.8303341000000001E-2</v>
      </c>
      <c r="AA9" s="32">
        <f>1/$A$1*'[1]4418Exp'!Z$268</f>
        <v>0</v>
      </c>
      <c r="AB9" s="49">
        <f>1/$A$1*'[1]4418Exp'!AA$268</f>
        <v>0</v>
      </c>
      <c r="AC9" s="14"/>
      <c r="AD9" s="242">
        <f>1/1000*'[1]4418Exp'!AB$268</f>
        <v>7.4740408999999994E-2</v>
      </c>
      <c r="AE9" s="32">
        <f>1/1000*'[1]4418Exp'!AC$268</f>
        <v>6.2323932999999998E-2</v>
      </c>
      <c r="AF9" s="32">
        <f>1/1000*'[1]4418Exp'!AD$268</f>
        <v>6.8333017999999995E-2</v>
      </c>
      <c r="AG9" s="32">
        <f>1/1000*'[1]4418Exp'!AE$268</f>
        <v>7.2745040999999996E-2</v>
      </c>
      <c r="AH9" s="32">
        <f>1/1000*'[1]4418Exp'!AF$268</f>
        <v>9.0413792000000007E-2</v>
      </c>
      <c r="AI9" s="32">
        <f>1/1000*'[1]4418Exp'!AG$268</f>
        <v>0.10127308</v>
      </c>
      <c r="AJ9" s="32">
        <f>1/1000*'[1]4418Exp'!AH$268</f>
        <v>0.122259018</v>
      </c>
      <c r="AK9" s="32">
        <f>1/1000*'[1]4418Exp'!AI$268</f>
        <v>0.10306164599999999</v>
      </c>
      <c r="AL9" s="32">
        <f>1/1000*'[1]4418Exp'!AJ$268</f>
        <v>6.4983015999999991E-2</v>
      </c>
      <c r="AM9" s="32">
        <f>1/1000*'[1]4418Exp'!AK$268</f>
        <v>3.9989825000000007E-2</v>
      </c>
      <c r="AN9" s="32">
        <f>1/1000*'[1]4418Exp'!AL$268</f>
        <v>3.6758684E-2</v>
      </c>
      <c r="AO9" s="32">
        <f>1/1000*'[1]4418Exp'!AM$268</f>
        <v>3.7065305999999999E-2</v>
      </c>
      <c r="AP9" s="32">
        <f>1/1000*'[1]4418Exp'!AN$268</f>
        <v>5.8793387999999995E-2</v>
      </c>
      <c r="AQ9" s="32">
        <f>1/1000*'[1]4418Exp'!AO$268</f>
        <v>6.2165899999999996E-2</v>
      </c>
      <c r="AR9" s="32">
        <f>1/1000*'[1]4418Exp'!AP$268</f>
        <v>6.3045958999999999E-2</v>
      </c>
      <c r="AS9" s="32">
        <f>1/1000*'[1]4418Exp'!AQ$268</f>
        <v>6.6893857000000001E-2</v>
      </c>
      <c r="AT9" s="32">
        <f>1/1000*'[1]4418Exp'!AR$268</f>
        <v>7.6046416999999991E-2</v>
      </c>
      <c r="AU9" s="32">
        <f>1/1000*'[1]4418Exp'!AS$268</f>
        <v>8.7310868999999999E-2</v>
      </c>
      <c r="AV9" s="32">
        <f>1/1000*'[1]4418Exp'!AT$268</f>
        <v>8.8263658999999994E-2</v>
      </c>
      <c r="AW9" s="32">
        <f>1/1000*'[1]4418Exp'!AU$268</f>
        <v>6.6186753000000001E-2</v>
      </c>
      <c r="AX9" s="32">
        <f>1/1000*'[1]4418Exp'!AV$268</f>
        <v>8.5344204999999992E-2</v>
      </c>
      <c r="AY9" s="32">
        <f>1/1000*'[1]4418Exp'!AW$268</f>
        <v>0.13411303499999999</v>
      </c>
      <c r="AZ9" s="32">
        <f>1/1000*'[1]4418Exp'!AX$268</f>
        <v>7.3281654000000002E-2</v>
      </c>
      <c r="BA9" s="32">
        <f>1/1000*'[1]4418Exp'!AY$268</f>
        <v>4.6080301428000008E-2</v>
      </c>
      <c r="BB9" s="32">
        <f>1/1000*'[1]4418Exp'!AZ$268</f>
        <v>0</v>
      </c>
      <c r="BC9" s="49">
        <f>1/1000*'[1]4418Exp'!BA$268</f>
        <v>0</v>
      </c>
      <c r="BD9" s="238"/>
    </row>
    <row r="10" spans="1:56" ht="12.75" customHeight="1">
      <c r="B10" s="44" t="s">
        <v>116</v>
      </c>
      <c r="C10" s="243">
        <f>1/$A$1*'[1]4418Exp'!B$247</f>
        <v>5.1579942999999996E-2</v>
      </c>
      <c r="D10" s="11">
        <f>1/$A$1*'[1]4418Exp'!C$247</f>
        <v>4.2352506000000005E-2</v>
      </c>
      <c r="E10" s="11">
        <f>1/$A$1*'[1]4418Exp'!D$247</f>
        <v>4.649629771428572E-2</v>
      </c>
      <c r="F10" s="11">
        <f>1/$A$1*'[1]4418Exp'!E$247</f>
        <v>4.2337009000000002E-2</v>
      </c>
      <c r="G10" s="11">
        <f>1/$A$1*'[1]4418Exp'!F$247</f>
        <v>5.2391736000000008E-2</v>
      </c>
      <c r="H10" s="11">
        <f>1/$A$1*'[1]4418Exp'!G$247</f>
        <v>5.4259080285714301E-2</v>
      </c>
      <c r="I10" s="11">
        <f>1/$A$1*'[1]4418Exp'!H$247</f>
        <v>5.4777140571428559E-2</v>
      </c>
      <c r="J10" s="11">
        <f>1/$A$1*'[1]4418Exp'!I$247</f>
        <v>4.257981228571428E-2</v>
      </c>
      <c r="K10" s="11">
        <f>1/$A$1*'[1]4418Exp'!J$247</f>
        <v>2.3240791999999996E-2</v>
      </c>
      <c r="L10" s="11">
        <f>1/$A$1*'[1]4418Exp'!K$247</f>
        <v>1.4043079000000002E-2</v>
      </c>
      <c r="M10" s="11">
        <f>1/$A$1*'[1]4418Exp'!L$247</f>
        <v>1.3355042000000001E-2</v>
      </c>
      <c r="N10" s="11">
        <f>1/$A$1*'[1]4418Exp'!M$247</f>
        <v>1.2527098E-2</v>
      </c>
      <c r="O10" s="11">
        <f>1/$A$1*'[1]4418Exp'!N$247</f>
        <v>1.4050125999999998E-2</v>
      </c>
      <c r="P10" s="11">
        <f>1/$A$1*'[1]4418Exp'!O$247</f>
        <v>1.6222642999999998E-2</v>
      </c>
      <c r="Q10" s="11">
        <f>1/$A$1*'[1]4418Exp'!P$247</f>
        <v>1.6787343999999996E-2</v>
      </c>
      <c r="R10" s="11">
        <f>1/$A$1*'[1]4418Exp'!Q$247</f>
        <v>1.8440837999999998E-2</v>
      </c>
      <c r="S10" s="11">
        <f>1/$A$1*'[1]4418Exp'!R$247</f>
        <v>2.2347859000000001E-2</v>
      </c>
      <c r="T10" s="11">
        <f>1/$A$1*'[1]4418Exp'!S$247</f>
        <v>2.4574213999999997E-2</v>
      </c>
      <c r="U10" s="11">
        <f>1/$A$1*'[1]4418Exp'!T$247</f>
        <v>2.6489875999999999E-2</v>
      </c>
      <c r="V10" s="11">
        <f>1/$A$1*'[1]4418Exp'!U$247</f>
        <v>2.0554078E-2</v>
      </c>
      <c r="W10" s="8">
        <f>1/$A$1*'[1]4418Exp'!V$247</f>
        <v>3.1034749E-2</v>
      </c>
      <c r="X10" s="8">
        <f>1/$A$1*'[1]4418Exp'!W$247</f>
        <v>4.7690613000000007E-2</v>
      </c>
      <c r="Y10" s="8">
        <f>1/$A$1*'[1]4418Exp'!X$247</f>
        <v>2.4209747300000001E-2</v>
      </c>
      <c r="Z10" s="8">
        <f>1/$A$1*'[1]4418Exp'!Y$247</f>
        <v>1.6192997000000001E-2</v>
      </c>
      <c r="AA10" s="11">
        <f>1/$A$1*'[1]4418Exp'!Z$247</f>
        <v>0</v>
      </c>
      <c r="AB10" s="10">
        <f>1/$A$1*'[1]4418Exp'!AA$247</f>
        <v>0</v>
      </c>
      <c r="AC10" s="3"/>
      <c r="AD10" s="243">
        <f>1/1000*'[1]4418Exp'!AB$247</f>
        <v>7.0358460999999997E-2</v>
      </c>
      <c r="AE10" s="11">
        <f>1/1000*'[1]4418Exp'!AC$247</f>
        <v>5.8681840999999998E-2</v>
      </c>
      <c r="AF10" s="11">
        <f>1/1000*'[1]4418Exp'!AD$247</f>
        <v>6.3289235999999999E-2</v>
      </c>
      <c r="AG10" s="11">
        <f>1/1000*'[1]4418Exp'!AE$247</f>
        <v>6.9643152999999999E-2</v>
      </c>
      <c r="AH10" s="11">
        <f>1/1000*'[1]4418Exp'!AF$247</f>
        <v>8.6724569000000001E-2</v>
      </c>
      <c r="AI10" s="11">
        <f>1/1000*'[1]4418Exp'!AG$247</f>
        <v>9.3018875000000001E-2</v>
      </c>
      <c r="AJ10" s="11">
        <f>1/1000*'[1]4418Exp'!AH$247</f>
        <v>0.11375181300000001</v>
      </c>
      <c r="AK10" s="11">
        <f>1/1000*'[1]4418Exp'!AI$247</f>
        <v>9.5558892000000006E-2</v>
      </c>
      <c r="AL10" s="11">
        <f>1/1000*'[1]4418Exp'!AJ$247</f>
        <v>5.6904351999999998E-2</v>
      </c>
      <c r="AM10" s="11">
        <f>1/1000*'[1]4418Exp'!AK$247</f>
        <v>3.5154501000000005E-2</v>
      </c>
      <c r="AN10" s="11">
        <f>1/1000*'[1]4418Exp'!AL$247</f>
        <v>3.3522178999999999E-2</v>
      </c>
      <c r="AO10" s="11">
        <f>1/1000*'[1]4418Exp'!AM$247</f>
        <v>3.4529799E-2</v>
      </c>
      <c r="AP10" s="11">
        <f>1/1000*'[1]4418Exp'!AN$247</f>
        <v>3.9278715999999998E-2</v>
      </c>
      <c r="AQ10" s="11">
        <f>1/1000*'[1]4418Exp'!AO$247</f>
        <v>4.5870886999999999E-2</v>
      </c>
      <c r="AR10" s="11">
        <f>1/1000*'[1]4418Exp'!AP$247</f>
        <v>4.8649590999999999E-2</v>
      </c>
      <c r="AS10" s="11">
        <f>1/1000*'[1]4418Exp'!AQ$247</f>
        <v>5.2773187999999999E-2</v>
      </c>
      <c r="AT10" s="11">
        <f>1/1000*'[1]4418Exp'!AR$247</f>
        <v>6.3232636999999994E-2</v>
      </c>
      <c r="AU10" s="11">
        <f>1/1000*'[1]4418Exp'!AS$247</f>
        <v>7.4448845999999999E-2</v>
      </c>
      <c r="AV10" s="11">
        <f>1/1000*'[1]4418Exp'!AT$247</f>
        <v>7.6233431000000004E-2</v>
      </c>
      <c r="AW10" s="11">
        <f>1/1000*'[1]4418Exp'!AU$247</f>
        <v>6.0930092999999998E-2</v>
      </c>
      <c r="AX10" s="11">
        <f>1/1000*'[1]4418Exp'!AV$247</f>
        <v>8.1302473E-2</v>
      </c>
      <c r="AY10" s="11">
        <f>1/1000*'[1]4418Exp'!AW$247</f>
        <v>0.124838484</v>
      </c>
      <c r="AZ10" s="11">
        <f>1/1000*'[1]4418Exp'!AX$247</f>
        <v>6.7502807999999997E-2</v>
      </c>
      <c r="BA10" s="11">
        <f>1/1000*'[1]4418Exp'!AY$247</f>
        <v>4.1758805738000004E-2</v>
      </c>
      <c r="BB10" s="11">
        <f>1/1000*'[1]4418Exp'!AZ$247</f>
        <v>0</v>
      </c>
      <c r="BC10" s="10">
        <f>1/1000*'[1]4418Exp'!BA$247</f>
        <v>0</v>
      </c>
      <c r="BD10" s="238"/>
    </row>
    <row r="11" spans="1:56" ht="12.75" customHeight="1">
      <c r="B11" s="7" t="s">
        <v>23</v>
      </c>
      <c r="C11" s="58">
        <f t="shared" ref="C11:AB11" si="4">SUM(C9:C9)-SUM(C10:C10)</f>
        <v>3.3965050000000011E-3</v>
      </c>
      <c r="D11" s="38">
        <f t="shared" si="4"/>
        <v>3.1119865714285683E-3</v>
      </c>
      <c r="E11" s="38">
        <f t="shared" si="4"/>
        <v>3.9495645714285738E-3</v>
      </c>
      <c r="F11" s="38">
        <f t="shared" si="4"/>
        <v>2.5289084285714317E-3</v>
      </c>
      <c r="G11" s="38">
        <f t="shared" si="4"/>
        <v>2.9865618571428554E-3</v>
      </c>
      <c r="H11" s="38">
        <f t="shared" si="4"/>
        <v>5.7589140000000039E-3</v>
      </c>
      <c r="I11" s="38">
        <f t="shared" si="4"/>
        <v>4.830428428571433E-3</v>
      </c>
      <c r="J11" s="38">
        <f t="shared" si="4"/>
        <v>3.8725985714285621E-3</v>
      </c>
      <c r="K11" s="38">
        <f t="shared" si="4"/>
        <v>3.5755630000000004E-3</v>
      </c>
      <c r="L11" s="38">
        <f t="shared" si="4"/>
        <v>2.2025959999999994E-3</v>
      </c>
      <c r="M11" s="38">
        <f t="shared" si="4"/>
        <v>1.3901690000000001E-3</v>
      </c>
      <c r="N11" s="38">
        <f t="shared" si="4"/>
        <v>9.7556000000000032E-4</v>
      </c>
      <c r="O11" s="38">
        <f t="shared" si="4"/>
        <v>6.6480809999999984E-3</v>
      </c>
      <c r="P11" s="38">
        <f t="shared" si="4"/>
        <v>5.5851729999999988E-3</v>
      </c>
      <c r="Q11" s="38">
        <f t="shared" si="4"/>
        <v>4.7824560000000009E-3</v>
      </c>
      <c r="R11" s="38">
        <f t="shared" si="4"/>
        <v>5.321204999999999E-3</v>
      </c>
      <c r="S11" s="38">
        <f t="shared" si="4"/>
        <v>4.9587019999999989E-3</v>
      </c>
      <c r="T11" s="38">
        <f t="shared" si="4"/>
        <v>4.0966189999999993E-3</v>
      </c>
      <c r="U11" s="38">
        <f t="shared" si="4"/>
        <v>4.6144609999999968E-3</v>
      </c>
      <c r="V11" s="38">
        <f t="shared" si="4"/>
        <v>2.0561140000000012E-3</v>
      </c>
      <c r="W11" s="38">
        <f t="shared" si="4"/>
        <v>1.7488689999999932E-3</v>
      </c>
      <c r="X11" s="38">
        <f t="shared" si="4"/>
        <v>4.0972859999999986E-3</v>
      </c>
      <c r="Y11" s="38">
        <f t="shared" si="4"/>
        <v>2.550106749999996E-3</v>
      </c>
      <c r="Z11" s="38">
        <f t="shared" si="4"/>
        <v>2.1103440000000001E-3</v>
      </c>
      <c r="AA11" s="38">
        <f t="shared" si="4"/>
        <v>0</v>
      </c>
      <c r="AB11" s="60">
        <f t="shared" si="4"/>
        <v>0</v>
      </c>
      <c r="AC11" s="3"/>
      <c r="AD11" s="59">
        <f t="shared" ref="AD11:BC11" si="5">SUM(AD9:AD9)-SUM(AD10:AD10)</f>
        <v>4.3819479999999966E-3</v>
      </c>
      <c r="AE11" s="40">
        <f t="shared" si="5"/>
        <v>3.6420919999999996E-3</v>
      </c>
      <c r="AF11" s="40">
        <f t="shared" si="5"/>
        <v>5.0437819999999967E-3</v>
      </c>
      <c r="AG11" s="40">
        <f t="shared" si="5"/>
        <v>3.1018879999999971E-3</v>
      </c>
      <c r="AH11" s="40">
        <f t="shared" si="5"/>
        <v>3.6892230000000054E-3</v>
      </c>
      <c r="AI11" s="40">
        <f t="shared" si="5"/>
        <v>8.2542050000000006E-3</v>
      </c>
      <c r="AJ11" s="40">
        <f t="shared" si="5"/>
        <v>8.5072049999999899E-3</v>
      </c>
      <c r="AK11" s="40">
        <f t="shared" si="5"/>
        <v>7.5027539999999865E-3</v>
      </c>
      <c r="AL11" s="40">
        <f t="shared" si="5"/>
        <v>8.0786639999999924E-3</v>
      </c>
      <c r="AM11" s="40">
        <f t="shared" si="5"/>
        <v>4.835324000000002E-3</v>
      </c>
      <c r="AN11" s="40">
        <f t="shared" si="5"/>
        <v>3.2365050000000006E-3</v>
      </c>
      <c r="AO11" s="40">
        <f t="shared" si="5"/>
        <v>2.5355069999999993E-3</v>
      </c>
      <c r="AP11" s="40">
        <f t="shared" si="5"/>
        <v>1.9514671999999997E-2</v>
      </c>
      <c r="AQ11" s="40">
        <f t="shared" si="5"/>
        <v>1.6295012999999997E-2</v>
      </c>
      <c r="AR11" s="40">
        <f t="shared" si="5"/>
        <v>1.4396368E-2</v>
      </c>
      <c r="AS11" s="40">
        <f t="shared" si="5"/>
        <v>1.4120669000000002E-2</v>
      </c>
      <c r="AT11" s="40">
        <f t="shared" si="5"/>
        <v>1.2813779999999997E-2</v>
      </c>
      <c r="AU11" s="40">
        <f t="shared" si="5"/>
        <v>1.2862023E-2</v>
      </c>
      <c r="AV11" s="40">
        <f t="shared" si="5"/>
        <v>1.203022799999999E-2</v>
      </c>
      <c r="AW11" s="40">
        <f t="shared" si="5"/>
        <v>5.2566600000000033E-3</v>
      </c>
      <c r="AX11" s="40">
        <f t="shared" si="5"/>
        <v>4.0417319999999923E-3</v>
      </c>
      <c r="AY11" s="40">
        <f t="shared" si="5"/>
        <v>9.274550999999992E-3</v>
      </c>
      <c r="AZ11" s="40">
        <f t="shared" si="5"/>
        <v>5.7788460000000041E-3</v>
      </c>
      <c r="BA11" s="40">
        <f t="shared" si="5"/>
        <v>4.3214956900000032E-3</v>
      </c>
      <c r="BB11" s="40">
        <f t="shared" si="5"/>
        <v>0</v>
      </c>
      <c r="BC11" s="48">
        <f t="shared" si="5"/>
        <v>0</v>
      </c>
      <c r="BD11" s="238"/>
    </row>
    <row r="12" spans="1:56" ht="17.149999999999999" customHeight="1">
      <c r="B12" s="20" t="s">
        <v>160</v>
      </c>
      <c r="C12" s="153">
        <f>1/$A$1*'[1]4418Exp'!B$269</f>
        <v>9.2111999999999977E-4</v>
      </c>
      <c r="D12" s="61">
        <f>1/$A$1*'[1]4418Exp'!C$269</f>
        <v>4.9434685714285713E-4</v>
      </c>
      <c r="E12" s="61">
        <f>1/$A$1*'[1]4418Exp'!D$269</f>
        <v>2.3250885714285713E-4</v>
      </c>
      <c r="F12" s="61">
        <f>1/$A$1*'[1]4418Exp'!E$269</f>
        <v>3.022664285714286E-4</v>
      </c>
      <c r="G12" s="61">
        <f>1/$A$1*'[1]4418Exp'!F$269</f>
        <v>3.9588271428571425E-4</v>
      </c>
      <c r="H12" s="61">
        <f>1/$A$1*'[1]4418Exp'!G$269</f>
        <v>2.9251842857142858E-4</v>
      </c>
      <c r="I12" s="61">
        <f>1/$A$1*'[1]4418Exp'!H$269</f>
        <v>3.0736157142857143E-4</v>
      </c>
      <c r="J12" s="61">
        <f>1/$A$1*'[1]4418Exp'!I$269</f>
        <v>3.4766699999999991E-4</v>
      </c>
      <c r="K12" s="61">
        <f>1/$A$1*'[1]4418Exp'!J$269</f>
        <v>2.7492799999999997E-4</v>
      </c>
      <c r="L12" s="61">
        <f>1/$A$1*'[1]4418Exp'!K$269</f>
        <v>1.4799099999999999E-4</v>
      </c>
      <c r="M12" s="61">
        <f>1/$A$1*'[1]4418Exp'!L$269</f>
        <v>1.8103499999999999E-4</v>
      </c>
      <c r="N12" s="61">
        <f>1/$A$1*'[1]4418Exp'!M$269</f>
        <v>2.2156799999999998E-4</v>
      </c>
      <c r="O12" s="61">
        <f>1/$A$1*'[1]4418Exp'!N$269</f>
        <v>2.5478599999999996E-4</v>
      </c>
      <c r="P12" s="61">
        <f>1/$A$1*'[1]4418Exp'!O$269</f>
        <v>4.1990899999999999E-4</v>
      </c>
      <c r="Q12" s="61">
        <f>1/$A$1*'[1]4418Exp'!P$269</f>
        <v>4.0940299999999992E-4</v>
      </c>
      <c r="R12" s="61">
        <f>1/$A$1*'[1]4418Exp'!Q$269</f>
        <v>4.41476E-4</v>
      </c>
      <c r="S12" s="61">
        <f>1/$A$1*'[1]4418Exp'!R$269</f>
        <v>3.3827799999999996E-4</v>
      </c>
      <c r="T12" s="61">
        <f>1/$A$1*'[1]4418Exp'!S$269</f>
        <v>1.2105999999999998E-4</v>
      </c>
      <c r="U12" s="61">
        <f>1/$A$1*'[1]4418Exp'!T$269</f>
        <v>3.0082900000000002E-4</v>
      </c>
      <c r="V12" s="61">
        <f>1/$A$1*'[1]4418Exp'!U$269</f>
        <v>1.4444099999999998E-4</v>
      </c>
      <c r="W12" s="389">
        <f>1/$A$1*'[1]4418Exp'!V$269</f>
        <v>1.4287999999999999E-4</v>
      </c>
      <c r="X12" s="389">
        <f>1/$A$1*'[1]4418Exp'!W$269</f>
        <v>1.9525999999999997E-4</v>
      </c>
      <c r="Y12" s="389">
        <f>1/$A$1*'[1]4418Exp'!X$269</f>
        <v>1.5879770000000001E-4</v>
      </c>
      <c r="Z12" s="389">
        <f>1/$A$1*'[1]4418Exp'!Y$269</f>
        <v>1.2944974999999997E-4</v>
      </c>
      <c r="AA12" s="61">
        <f>1/$A$1*'[1]4418Exp'!Z$269</f>
        <v>0</v>
      </c>
      <c r="AB12" s="62">
        <f>1/$A$1*'[1]4418Exp'!AA$269</f>
        <v>0</v>
      </c>
      <c r="AC12" s="55"/>
      <c r="AD12" s="153">
        <f>1/1000*'[1]4418Exp'!AB$269</f>
        <v>7.6183900000000016E-4</v>
      </c>
      <c r="AE12" s="61">
        <f>1/1000*'[1]4418Exp'!AC$269</f>
        <v>5.1887800000000007E-4</v>
      </c>
      <c r="AF12" s="61">
        <f>1/1000*'[1]4418Exp'!AD$269</f>
        <v>1.2866200000000004E-4</v>
      </c>
      <c r="AG12" s="61">
        <f>1/1000*'[1]4418Exp'!AE$269</f>
        <v>4.56818E-4</v>
      </c>
      <c r="AH12" s="61">
        <f>1/1000*'[1]4418Exp'!AF$269</f>
        <v>5.0175400000000009E-4</v>
      </c>
      <c r="AI12" s="61">
        <f>1/1000*'[1]4418Exp'!AG$269</f>
        <v>5.2232599999999982E-4</v>
      </c>
      <c r="AJ12" s="61">
        <f>1/1000*'[1]4418Exp'!AH$269</f>
        <v>5.13172E-4</v>
      </c>
      <c r="AK12" s="61">
        <f>1/1000*'[1]4418Exp'!AI$269</f>
        <v>6.4546299999999998E-4</v>
      </c>
      <c r="AL12" s="61">
        <f>1/1000*'[1]4418Exp'!AJ$269</f>
        <v>5.8228199999999994E-4</v>
      </c>
      <c r="AM12" s="61">
        <f>1/1000*'[1]4418Exp'!AK$269</f>
        <v>2.6334900000000002E-4</v>
      </c>
      <c r="AN12" s="61">
        <f>1/1000*'[1]4418Exp'!AL$269</f>
        <v>4.1639800000000001E-4</v>
      </c>
      <c r="AO12" s="61">
        <f>1/1000*'[1]4418Exp'!AM$269</f>
        <v>5.3102599999999998E-4</v>
      </c>
      <c r="AP12" s="61">
        <f>1/1000*'[1]4418Exp'!AN$269</f>
        <v>6.3597899999999995E-4</v>
      </c>
      <c r="AQ12" s="61">
        <f>1/1000*'[1]4418Exp'!AO$269</f>
        <v>1.1711079999999999E-3</v>
      </c>
      <c r="AR12" s="61">
        <f>1/1000*'[1]4418Exp'!AP$269</f>
        <v>1.169448E-3</v>
      </c>
      <c r="AS12" s="61">
        <f>1/1000*'[1]4418Exp'!AQ$269</f>
        <v>1.3414309999999999E-3</v>
      </c>
      <c r="AT12" s="61">
        <f>1/1000*'[1]4418Exp'!AR$269</f>
        <v>8.8875299999999994E-4</v>
      </c>
      <c r="AU12" s="61">
        <f>1/1000*'[1]4418Exp'!AS$269</f>
        <v>3.6330099999999996E-4</v>
      </c>
      <c r="AV12" s="61">
        <f>1/1000*'[1]4418Exp'!AT$269</f>
        <v>8.8190500000000021E-4</v>
      </c>
      <c r="AW12" s="61">
        <f>1/1000*'[1]4418Exp'!AU$269</f>
        <v>3.7458199999999993E-4</v>
      </c>
      <c r="AX12" s="61">
        <f>1/1000*'[1]4418Exp'!AV$269</f>
        <v>2.8260900000000002E-4</v>
      </c>
      <c r="AY12" s="61">
        <f>1/1000*'[1]4418Exp'!AW$269</f>
        <v>3.9424700000000008E-4</v>
      </c>
      <c r="AZ12" s="61">
        <f>1/1000*'[1]4418Exp'!AX$269</f>
        <v>4.1351700000000002E-4</v>
      </c>
      <c r="BA12" s="61">
        <f>1/1000*'[1]4418Exp'!AY$269</f>
        <v>3.1913039700000003E-4</v>
      </c>
      <c r="BB12" s="61">
        <f>1/1000*'[1]4418Exp'!AZ$269</f>
        <v>0</v>
      </c>
      <c r="BC12" s="62">
        <f>1/1000*'[1]4418Exp'!BA$269</f>
        <v>0</v>
      </c>
      <c r="BD12" s="238"/>
    </row>
    <row r="13" spans="1:56" ht="17" customHeight="1">
      <c r="B13" s="16" t="s">
        <v>152</v>
      </c>
      <c r="C13" s="242">
        <f>1/$A$1*'[1]4418Exp'!B$267</f>
        <v>0.43206965399999991</v>
      </c>
      <c r="D13" s="32">
        <f>1/$A$1*'[1]4418Exp'!C$267</f>
        <v>0.41223516028571427</v>
      </c>
      <c r="E13" s="32">
        <f>1/$A$1*'[1]4418Exp'!D$267</f>
        <v>0.38002735357142858</v>
      </c>
      <c r="F13" s="32">
        <f>1/$A$1*'[1]4418Exp'!E$267</f>
        <v>0.33363155114285714</v>
      </c>
      <c r="G13" s="32">
        <f>1/$A$1*'[1]4418Exp'!F$267</f>
        <v>0.31684286857142857</v>
      </c>
      <c r="H13" s="32">
        <f>1/$A$1*'[1]4418Exp'!G$267</f>
        <v>0.32914631842857134</v>
      </c>
      <c r="I13" s="32">
        <f>1/$A$1*'[1]4418Exp'!H$267</f>
        <v>0.17843633685714286</v>
      </c>
      <c r="J13" s="32">
        <f>1/$A$1*'[1]4418Exp'!I$267</f>
        <v>5.9905E-2</v>
      </c>
      <c r="K13" s="32">
        <f>1/$A$1*'[1]4418Exp'!J$267</f>
        <v>5.1763929999999986E-2</v>
      </c>
      <c r="L13" s="32">
        <f>1/$A$1*'[1]4418Exp'!K$267</f>
        <v>3.7990980000000001E-2</v>
      </c>
      <c r="M13" s="32">
        <f>1/$A$1*'[1]4418Exp'!L$267</f>
        <v>3.9253325999999998E-2</v>
      </c>
      <c r="N13" s="32">
        <f>1/$A$1*'[1]4418Exp'!M$267</f>
        <v>3.9722927999999998E-2</v>
      </c>
      <c r="O13" s="32">
        <f>1/$A$1*'[1]4418Exp'!N$267</f>
        <v>3.9337614999999999E-2</v>
      </c>
      <c r="P13" s="32">
        <f>1/$A$1*'[1]4418Exp'!O$267</f>
        <v>4.5140744999999989E-2</v>
      </c>
      <c r="Q13" s="32">
        <f>1/$A$1*'[1]4418Exp'!P$267</f>
        <v>4.6030217999999977E-2</v>
      </c>
      <c r="R13" s="32">
        <f>1/$A$1*'[1]4418Exp'!Q$267</f>
        <v>4.1564816000000004E-2</v>
      </c>
      <c r="S13" s="32">
        <f>1/$A$1*'[1]4418Exp'!R$267</f>
        <v>4.4117440761904769E-2</v>
      </c>
      <c r="T13" s="32">
        <f>1/$A$1*'[1]4418Exp'!S$267</f>
        <v>4.1544604999999984E-2</v>
      </c>
      <c r="U13" s="32">
        <f>1/$A$1*'[1]4418Exp'!T$267</f>
        <v>4.7006777999999992E-2</v>
      </c>
      <c r="V13" s="32">
        <f>1/$A$1*'[1]4418Exp'!U$267</f>
        <v>5.1249275000000004E-2</v>
      </c>
      <c r="W13" s="317">
        <f>1/$A$1*'[1]4418Exp'!V$267</f>
        <v>4.6482504000000001E-2</v>
      </c>
      <c r="X13" s="317">
        <f>1/$A$1*'[1]4418Exp'!W$267</f>
        <v>5.4125448999999999E-2</v>
      </c>
      <c r="Y13" s="317">
        <f>1/$A$1*'[1]4418Exp'!X$267</f>
        <v>5.3772951179999993E-2</v>
      </c>
      <c r="Z13" s="317">
        <f>1/$A$1*'[1]4418Exp'!Y$267</f>
        <v>8.0113005319999986E-2</v>
      </c>
      <c r="AA13" s="123">
        <f>1/$A$1*'[1]4418Exp'!Z$267</f>
        <v>0</v>
      </c>
      <c r="AB13" s="124">
        <f>1/$A$1*'[1]4418Exp'!AA$267</f>
        <v>0</v>
      </c>
      <c r="AC13" s="55"/>
      <c r="AD13" s="242">
        <f>1/1000*'[1]4418Exp'!AB$267</f>
        <v>0.32320569299999996</v>
      </c>
      <c r="AE13" s="32">
        <f>1/1000*'[1]4418Exp'!AC$267</f>
        <v>0.27732426399999999</v>
      </c>
      <c r="AF13" s="32">
        <f>1/1000*'[1]4418Exp'!AD$267</f>
        <v>0.23859418099999993</v>
      </c>
      <c r="AG13" s="32">
        <f>1/1000*'[1]4418Exp'!AE$267</f>
        <v>0.20936163999999999</v>
      </c>
      <c r="AH13" s="32">
        <f>1/1000*'[1]4418Exp'!AF$267</f>
        <v>0.21463229</v>
      </c>
      <c r="AI13" s="32">
        <f>1/1000*'[1]4418Exp'!AG$267</f>
        <v>0.228235257</v>
      </c>
      <c r="AJ13" s="32">
        <f>1/1000*'[1]4418Exp'!AH$267</f>
        <v>0.14575752699999997</v>
      </c>
      <c r="AK13" s="32">
        <f>1/1000*'[1]4418Exp'!AI$267</f>
        <v>9.291569600000002E-2</v>
      </c>
      <c r="AL13" s="32">
        <f>1/1000*'[1]4418Exp'!AJ$267</f>
        <v>8.886440000000001E-2</v>
      </c>
      <c r="AM13" s="32">
        <f>1/1000*'[1]4418Exp'!AK$267</f>
        <v>6.3364524999999991E-2</v>
      </c>
      <c r="AN13" s="32">
        <f>1/1000*'[1]4418Exp'!AL$267</f>
        <v>7.3391532999999995E-2</v>
      </c>
      <c r="AO13" s="32">
        <f>1/1000*'[1]4418Exp'!AM$267</f>
        <v>7.8021474000000007E-2</v>
      </c>
      <c r="AP13" s="32">
        <f>1/1000*'[1]4418Exp'!AN$267</f>
        <v>8.0112401E-2</v>
      </c>
      <c r="AQ13" s="32">
        <f>1/1000*'[1]4418Exp'!AO$267</f>
        <v>8.7180310000000025E-2</v>
      </c>
      <c r="AR13" s="32">
        <f>1/1000*'[1]4418Exp'!AP$267</f>
        <v>9.050195699999998E-2</v>
      </c>
      <c r="AS13" s="32">
        <f>1/1000*'[1]4418Exp'!AQ$267</f>
        <v>8.4560497999999998E-2</v>
      </c>
      <c r="AT13" s="32">
        <f>1/1000*'[1]4418Exp'!AR$267</f>
        <v>9.0645940000000008E-2</v>
      </c>
      <c r="AU13" s="32">
        <f>1/1000*'[1]4418Exp'!AS$267</f>
        <v>9.1126903999999995E-2</v>
      </c>
      <c r="AV13" s="32">
        <f>1/1000*'[1]4418Exp'!AT$267</f>
        <v>8.8619691E-2</v>
      </c>
      <c r="AW13" s="32">
        <f>1/1000*'[1]4418Exp'!AU$267</f>
        <v>9.2358305000000016E-2</v>
      </c>
      <c r="AX13" s="32">
        <f>1/1000*'[1]4418Exp'!AV$267</f>
        <v>8.474880600000001E-2</v>
      </c>
      <c r="AY13" s="32">
        <f>1/1000*'[1]4418Exp'!AW$267</f>
        <v>9.7516335999999995E-2</v>
      </c>
      <c r="AZ13" s="32">
        <f>1/1000*'[1]4418Exp'!AX$267</f>
        <v>8.3332297999999999E-2</v>
      </c>
      <c r="BA13" s="32">
        <f>1/1000*'[1]4418Exp'!AY$267</f>
        <v>8.8061822604999992E-2</v>
      </c>
      <c r="BB13" s="32">
        <f>1/1000*'[1]4418Exp'!AZ$267</f>
        <v>0</v>
      </c>
      <c r="BC13" s="49">
        <f>1/1000*'[1]4418Exp'!BA$267</f>
        <v>0</v>
      </c>
      <c r="BD13" s="238"/>
    </row>
    <row r="14" spans="1:56" ht="12.75" customHeight="1">
      <c r="B14" s="44" t="s">
        <v>45</v>
      </c>
      <c r="C14" s="12">
        <f>1/$A$1*(SUM('[1]4418Exp'!B$47:B$47)+SUM('[1]4418Exp'!B$105:B$105))</f>
        <v>0.21765536699999999</v>
      </c>
      <c r="D14" s="13">
        <f>1/$A$1*(SUM('[1]4418Exp'!C$47:C$47)+SUM('[1]4418Exp'!C$105:C$105))</f>
        <v>0.18384775457142855</v>
      </c>
      <c r="E14" s="13">
        <f>1/$A$1*(SUM('[1]4418Exp'!D$47:D$47)+SUM('[1]4418Exp'!D$105:D$105))</f>
        <v>0.17873376342857142</v>
      </c>
      <c r="F14" s="13">
        <f>1/$A$1*(SUM('[1]4418Exp'!E$47:E$47)+SUM('[1]4418Exp'!E$105:E$105))</f>
        <v>0.16982285542857142</v>
      </c>
      <c r="G14" s="13">
        <f>1/$A$1*(SUM('[1]4418Exp'!F$47:F$47)+SUM('[1]4418Exp'!F$105:F$105))</f>
        <v>0.14514176871428572</v>
      </c>
      <c r="H14" s="13">
        <f>1/$A$1*(SUM('[1]4418Exp'!G$47:G$47)+SUM('[1]4418Exp'!G$105:G$105))</f>
        <v>0.12821940185714284</v>
      </c>
      <c r="I14" s="13">
        <f>1/$A$1*(SUM('[1]4418Exp'!H$47:H$47)+SUM('[1]4418Exp'!H$105:H$105))</f>
        <v>8.9219474142857136E-2</v>
      </c>
      <c r="J14" s="13">
        <f>1/$A$1*(SUM('[1]4418Exp'!I$47:I$47)+SUM('[1]4418Exp'!I$105:I$105))</f>
        <v>4.3373867142857143E-3</v>
      </c>
      <c r="K14" s="13">
        <f>1/$A$1*(SUM('[1]4418Exp'!J$47:J$47)+SUM('[1]4418Exp'!J$105:J$105))</f>
        <v>2.433827E-3</v>
      </c>
      <c r="L14" s="13">
        <f>1/$A$1*(SUM('[1]4418Exp'!K$47:K$47)+SUM('[1]4418Exp'!K$105:K$105))</f>
        <v>1.7312390000000001E-3</v>
      </c>
      <c r="M14" s="13">
        <f>1/$A$1*(SUM('[1]4418Exp'!L$47:L$47)+SUM('[1]4418Exp'!L$105:L$105))</f>
        <v>1.5326179999999999E-3</v>
      </c>
      <c r="N14" s="13">
        <f>1/$A$1*(SUM('[1]4418Exp'!M$47:M$47)+SUM('[1]4418Exp'!M$105:M$105))</f>
        <v>1.481338E-3</v>
      </c>
      <c r="O14" s="13">
        <f>1/$A$1*(SUM('[1]4418Exp'!N$47:N$47)+SUM('[1]4418Exp'!N$105:N$105))</f>
        <v>1.5973699999999996E-3</v>
      </c>
      <c r="P14" s="13">
        <f>1/$A$1*(SUM('[1]4418Exp'!O$47:O$47)+SUM('[1]4418Exp'!O$105:O$105))</f>
        <v>2.0007979999999998E-3</v>
      </c>
      <c r="Q14" s="13">
        <f>1/$A$1*(SUM('[1]4418Exp'!P$47:P$47)+SUM('[1]4418Exp'!P$105:P$105))</f>
        <v>2.475919E-3</v>
      </c>
      <c r="R14" s="13">
        <f>1/$A$1*(SUM('[1]4418Exp'!Q$47:Q$47)+SUM('[1]4418Exp'!Q$105:Q$105))</f>
        <v>3.8316719999999995E-3</v>
      </c>
      <c r="S14" s="13">
        <f>1/$A$1*(SUM('[1]4418Exp'!R$47:R$47)+SUM('[1]4418Exp'!R$105:R$105))</f>
        <v>5.8806559999999989E-3</v>
      </c>
      <c r="T14" s="13">
        <f>1/$A$1*(SUM('[1]4418Exp'!S$47:S$47)+SUM('[1]4418Exp'!S$105:S$105))</f>
        <v>3.635063999999999E-3</v>
      </c>
      <c r="U14" s="13">
        <f>1/$A$1*(SUM('[1]4418Exp'!T$47:T$47)+SUM('[1]4418Exp'!T$105:T$105))</f>
        <v>6.4126329999999992E-3</v>
      </c>
      <c r="V14" s="13">
        <f>1/$A$1*(SUM('[1]4418Exp'!U$47:U$47)+SUM('[1]4418Exp'!U$105:U$105))</f>
        <v>7.6051059999999986E-3</v>
      </c>
      <c r="W14" s="17">
        <f>1/$A$1*(SUM('[1]4418Exp'!V$47:V$47)+SUM('[1]4418Exp'!V$105:V$105))</f>
        <v>7.3246150000000005E-3</v>
      </c>
      <c r="X14" s="17">
        <f>1/$A$1*(SUM('[1]4418Exp'!W$47:W$47)+SUM('[1]4418Exp'!W$105:W$105))</f>
        <v>9.4236860000000006E-3</v>
      </c>
      <c r="Y14" s="17">
        <f>1/$A$1*(SUM('[1]4418Exp'!X$47:X$47)+SUM('[1]4418Exp'!X$105:X$105))</f>
        <v>1.6766241229999999E-2</v>
      </c>
      <c r="Z14" s="17">
        <f>1/$A$1*(SUM('[1]4418Exp'!Y$47:Y$47)+SUM('[1]4418Exp'!Y$105:Y$105))</f>
        <v>4.841093392999999E-2</v>
      </c>
      <c r="AA14" s="13">
        <f>1/$A$1*(SUM('[1]4418Exp'!Z$47:Z$47)+SUM('[1]4418Exp'!Z$105:Z$105))</f>
        <v>0</v>
      </c>
      <c r="AB14" s="15">
        <f>1/$A$1*(SUM('[1]4418Exp'!AA$47:AA$47)+SUM('[1]4418Exp'!AA$105:AA$105))</f>
        <v>0</v>
      </c>
      <c r="AC14" s="55"/>
      <c r="AD14" s="12">
        <f>1/1000*(SUM('[1]4418Exp'!AB$47:AB$47)+SUM('[1]4418Exp'!AB$105:AB$105))</f>
        <v>0.12163246699999999</v>
      </c>
      <c r="AE14" s="13">
        <f>1/1000*(SUM('[1]4418Exp'!AC$47:AC$47)+SUM('[1]4418Exp'!AC$105:AC$105))</f>
        <v>8.9486317999999981E-2</v>
      </c>
      <c r="AF14" s="13">
        <f>1/1000*(SUM('[1]4418Exp'!AD$47:AD$47)+SUM('[1]4418Exp'!AD$105:AD$105))</f>
        <v>7.8668663999999999E-2</v>
      </c>
      <c r="AG14" s="13">
        <f>1/1000*(SUM('[1]4418Exp'!AE$47:AE$47)+SUM('[1]4418Exp'!AE$105:AE$105))</f>
        <v>7.1476069000000003E-2</v>
      </c>
      <c r="AH14" s="13">
        <f>1/1000*(SUM('[1]4418Exp'!AF$47:AF$47)+SUM('[1]4418Exp'!AF$105:AF$105))</f>
        <v>6.5022119000000003E-2</v>
      </c>
      <c r="AI14" s="13">
        <f>1/1000*(SUM('[1]4418Exp'!AG$47:AG$47)+SUM('[1]4418Exp'!AG$105:AG$105))</f>
        <v>5.3790527999999997E-2</v>
      </c>
      <c r="AJ14" s="13">
        <f>1/1000*(SUM('[1]4418Exp'!AH$47:AH$47)+SUM('[1]4418Exp'!AH$105:AH$105))</f>
        <v>4.0411766000000002E-2</v>
      </c>
      <c r="AK14" s="13">
        <f>1/1000*(SUM('[1]4418Exp'!AI$47:AI$47)+SUM('[1]4418Exp'!AI$105:AI$105))</f>
        <v>4.7276179999999994E-3</v>
      </c>
      <c r="AL14" s="13">
        <f>1/1000*(SUM('[1]4418Exp'!AJ$47:AJ$47)+SUM('[1]4418Exp'!AJ$105:AJ$105))</f>
        <v>3.1505200000000004E-3</v>
      </c>
      <c r="AM14" s="13">
        <f>1/1000*(SUM('[1]4418Exp'!AK$47:AK$47)+SUM('[1]4418Exp'!AK$105:AK$105))</f>
        <v>2.658976E-3</v>
      </c>
      <c r="AN14" s="13">
        <f>1/1000*(SUM('[1]4418Exp'!AL$47:AL$47)+SUM('[1]4418Exp'!AL$105:AL$105))</f>
        <v>2.8786060000000001E-3</v>
      </c>
      <c r="AO14" s="13">
        <f>1/1000*(SUM('[1]4418Exp'!AM$47:AM$47)+SUM('[1]4418Exp'!AM$105:AM$105))</f>
        <v>2.849861E-3</v>
      </c>
      <c r="AP14" s="13">
        <f>1/1000*(SUM('[1]4418Exp'!AN$47:AN$47)+SUM('[1]4418Exp'!AN$105:AN$105))</f>
        <v>4.1253849999999996E-3</v>
      </c>
      <c r="AQ14" s="13">
        <f>1/1000*(SUM('[1]4418Exp'!AO$47:AO$47)+SUM('[1]4418Exp'!AO$105:AO$105))</f>
        <v>4.5929149999999995E-3</v>
      </c>
      <c r="AR14" s="13">
        <f>1/1000*(SUM('[1]4418Exp'!AP$47:AP$47)+SUM('[1]4418Exp'!AP$105:AP$105))</f>
        <v>7.6154699999999992E-3</v>
      </c>
      <c r="AS14" s="13">
        <f>1/1000*(SUM('[1]4418Exp'!AQ$47:AQ$47)+SUM('[1]4418Exp'!AQ$105:AQ$105))</f>
        <v>9.7884239999999987E-3</v>
      </c>
      <c r="AT14" s="13">
        <f>1/1000*(SUM('[1]4418Exp'!AR$47:AR$47)+SUM('[1]4418Exp'!AR$105:AR$105))</f>
        <v>1.3648112E-2</v>
      </c>
      <c r="AU14" s="13">
        <f>1/1000*(SUM('[1]4418Exp'!AS$47:AS$47)+SUM('[1]4418Exp'!AS$105:AS$105))</f>
        <v>1.0359271E-2</v>
      </c>
      <c r="AV14" s="13">
        <f>1/1000*(SUM('[1]4418Exp'!AT$47:AT$47)+SUM('[1]4418Exp'!AT$105:AT$105))</f>
        <v>1.1676875E-2</v>
      </c>
      <c r="AW14" s="13">
        <f>1/1000*(SUM('[1]4418Exp'!AU$47:AU$47)+SUM('[1]4418Exp'!AU$105:AU$105))</f>
        <v>1.296896E-2</v>
      </c>
      <c r="AX14" s="13">
        <f>1/1000*(SUM('[1]4418Exp'!AV$47:AV$47)+SUM('[1]4418Exp'!AV$105:AV$105))</f>
        <v>1.4487534E-2</v>
      </c>
      <c r="AY14" s="13">
        <f>1/1000*(SUM('[1]4418Exp'!AW$47:AW$47)+SUM('[1]4418Exp'!AW$105:AW$105))</f>
        <v>1.9190113000000002E-2</v>
      </c>
      <c r="AZ14" s="13">
        <f>1/1000*(SUM('[1]4418Exp'!AX$47:AX$47)+SUM('[1]4418Exp'!AX$105:AX$105))</f>
        <v>1.5933682000000001E-2</v>
      </c>
      <c r="BA14" s="13">
        <f>1/1000*(SUM('[1]4418Exp'!AY$47:AY$47)+SUM('[1]4418Exp'!AY$105:AY$105))</f>
        <v>2.9688984973000002E-2</v>
      </c>
      <c r="BB14" s="13">
        <f>1/1000*(SUM('[1]4418Exp'!AZ$47:AZ$47)+SUM('[1]4418Exp'!AZ$105:AZ$105))</f>
        <v>0</v>
      </c>
      <c r="BC14" s="15">
        <f>1/1000*(SUM('[1]4418Exp'!BA$47:BA$47)+SUM('[1]4418Exp'!BA$105:BA$105))</f>
        <v>0</v>
      </c>
      <c r="BD14" s="238"/>
    </row>
    <row r="15" spans="1:56" ht="12.75" customHeight="1">
      <c r="B15" s="4" t="s">
        <v>95</v>
      </c>
      <c r="C15" s="243">
        <f>1/$A$1*'[1]4418Exp'!B$116</f>
        <v>8.1765798999999986E-2</v>
      </c>
      <c r="D15" s="11">
        <f>1/$A$1*'[1]4418Exp'!C$116</f>
        <v>9.5899476571428555E-2</v>
      </c>
      <c r="E15" s="11">
        <f>1/$A$1*'[1]4418Exp'!D$116</f>
        <v>7.2262831E-2</v>
      </c>
      <c r="F15" s="11">
        <f>1/$A$1*'[1]4418Exp'!E$116</f>
        <v>6.5989298999999987E-2</v>
      </c>
      <c r="G15" s="11">
        <f>1/$A$1*'[1]4418Exp'!F$116</f>
        <v>7.7801495571428569E-2</v>
      </c>
      <c r="H15" s="11">
        <f>1/$A$1*'[1]4418Exp'!G$116</f>
        <v>9.2761036714285677E-2</v>
      </c>
      <c r="I15" s="11">
        <f>1/$A$1*'[1]4418Exp'!H$116</f>
        <v>3.2672769714285711E-2</v>
      </c>
      <c r="J15" s="11">
        <f>1/$A$1*'[1]4418Exp'!I$116</f>
        <v>2.5405015857142849E-2</v>
      </c>
      <c r="K15" s="11">
        <f>1/$A$1*'[1]4418Exp'!J$116</f>
        <v>2.1768831999999998E-2</v>
      </c>
      <c r="L15" s="11">
        <f>1/$A$1*'[1]4418Exp'!K$116</f>
        <v>1.7093425999999998E-2</v>
      </c>
      <c r="M15" s="11">
        <f>1/$A$1*'[1]4418Exp'!L$116</f>
        <v>1.9794986999999997E-2</v>
      </c>
      <c r="N15" s="11">
        <f>1/$A$1*'[1]4418Exp'!M$116</f>
        <v>2.2741773999999999E-2</v>
      </c>
      <c r="O15" s="11">
        <f>1/$A$1*'[1]4418Exp'!N$116</f>
        <v>2.6624325999999997E-2</v>
      </c>
      <c r="P15" s="11">
        <f>1/$A$1*'[1]4418Exp'!O$116</f>
        <v>2.9551971999999992E-2</v>
      </c>
      <c r="Q15" s="11">
        <f>1/$A$1*'[1]4418Exp'!P$116</f>
        <v>2.7213589999999996E-2</v>
      </c>
      <c r="R15" s="11">
        <f>1/$A$1*'[1]4418Exp'!Q$116</f>
        <v>2.5632461999999998E-2</v>
      </c>
      <c r="S15" s="11">
        <f>1/$A$1*'[1]4418Exp'!R$116</f>
        <v>2.6626120999999996E-2</v>
      </c>
      <c r="T15" s="11">
        <f>1/$A$1*'[1]4418Exp'!S$116</f>
        <v>2.9885253000000001E-2</v>
      </c>
      <c r="U15" s="11">
        <f>1/$A$1*'[1]4418Exp'!T$116</f>
        <v>2.8071350999999998E-2</v>
      </c>
      <c r="V15" s="11">
        <f>1/$A$1*'[1]4418Exp'!U$116</f>
        <v>3.2080919999999992E-2</v>
      </c>
      <c r="W15" s="8">
        <f>1/$A$1*'[1]4418Exp'!V$116</f>
        <v>3.0240940999999997E-2</v>
      </c>
      <c r="X15" s="8">
        <f>1/$A$1*'[1]4418Exp'!W$116</f>
        <v>2.9867757999999994E-2</v>
      </c>
      <c r="Y15" s="8">
        <f>1/$A$1*'[1]4418Exp'!X$116</f>
        <v>2.8319395099999999E-2</v>
      </c>
      <c r="Z15" s="8">
        <f>1/$A$1*'[1]4418Exp'!Y$116</f>
        <v>2.3669751709999996E-2</v>
      </c>
      <c r="AA15" s="11">
        <f>1/$A$1*'[1]4418Exp'!Z$116</f>
        <v>0</v>
      </c>
      <c r="AB15" s="10">
        <f>1/$A$1*'[1]4418Exp'!AA$116</f>
        <v>0</v>
      </c>
      <c r="AC15" s="55"/>
      <c r="AD15" s="243">
        <f>1/1000*'[1]4418Exp'!AB$116</f>
        <v>0.10380877400000001</v>
      </c>
      <c r="AE15" s="11">
        <f>1/1000*'[1]4418Exp'!AC$116</f>
        <v>9.9979414999999988E-2</v>
      </c>
      <c r="AF15" s="11">
        <f>1/1000*'[1]4418Exp'!AD$116</f>
        <v>7.9707471000000002E-2</v>
      </c>
      <c r="AG15" s="11">
        <f>1/1000*'[1]4418Exp'!AE$116</f>
        <v>7.6674827000000001E-2</v>
      </c>
      <c r="AH15" s="11">
        <f>1/1000*'[1]4418Exp'!AF$116</f>
        <v>9.0784740000000003E-2</v>
      </c>
      <c r="AI15" s="11">
        <f>1/1000*'[1]4418Exp'!AG$116</f>
        <v>9.9933514000000001E-2</v>
      </c>
      <c r="AJ15" s="11">
        <f>1/1000*'[1]4418Exp'!AH$116</f>
        <v>4.6730599999999997E-2</v>
      </c>
      <c r="AK15" s="11">
        <f>1/1000*'[1]4418Exp'!AI$116</f>
        <v>4.4669340999999994E-2</v>
      </c>
      <c r="AL15" s="11">
        <f>1/1000*'[1]4418Exp'!AJ$116</f>
        <v>4.3675011E-2</v>
      </c>
      <c r="AM15" s="11">
        <f>1/1000*'[1]4418Exp'!AK$116</f>
        <v>3.1735495000000002E-2</v>
      </c>
      <c r="AN15" s="11">
        <f>1/1000*'[1]4418Exp'!AL$116</f>
        <v>3.8532402E-2</v>
      </c>
      <c r="AO15" s="11">
        <f>1/1000*'[1]4418Exp'!AM$116</f>
        <v>4.7657627000000001E-2</v>
      </c>
      <c r="AP15" s="11">
        <f>1/1000*'[1]4418Exp'!AN$116</f>
        <v>5.5016880000000004E-2</v>
      </c>
      <c r="AQ15" s="11">
        <f>1/1000*'[1]4418Exp'!AO$116</f>
        <v>6.0454215999999998E-2</v>
      </c>
      <c r="AR15" s="11">
        <f>1/1000*'[1]4418Exp'!AP$116</f>
        <v>5.5029571999999999E-2</v>
      </c>
      <c r="AS15" s="11">
        <f>1/1000*'[1]4418Exp'!AQ$116</f>
        <v>5.4261939000000002E-2</v>
      </c>
      <c r="AT15" s="11">
        <f>1/1000*'[1]4418Exp'!AR$116</f>
        <v>5.7930011999999996E-2</v>
      </c>
      <c r="AU15" s="11">
        <f>1/1000*'[1]4418Exp'!AS$116</f>
        <v>6.3964010000000002E-2</v>
      </c>
      <c r="AV15" s="11">
        <f>1/1000*'[1]4418Exp'!AT$116</f>
        <v>5.7577659999999996E-2</v>
      </c>
      <c r="AW15" s="11">
        <f>1/1000*'[1]4418Exp'!AU$116</f>
        <v>6.1337011999999996E-2</v>
      </c>
      <c r="AX15" s="11">
        <f>1/1000*'[1]4418Exp'!AV$116</f>
        <v>5.7286732999999999E-2</v>
      </c>
      <c r="AY15" s="11">
        <f>1/1000*'[1]4418Exp'!AW$116</f>
        <v>5.7749396000000001E-2</v>
      </c>
      <c r="AZ15" s="11">
        <f>1/1000*'[1]4418Exp'!AX$116</f>
        <v>5.7492324999999997E-2</v>
      </c>
      <c r="BA15" s="11">
        <f>1/1000*'[1]4418Exp'!AY$116</f>
        <v>4.9797204884999995E-2</v>
      </c>
      <c r="BB15" s="11">
        <f>1/1000*'[1]4418Exp'!AZ$116</f>
        <v>0</v>
      </c>
      <c r="BC15" s="10">
        <f>1/1000*'[1]4418Exp'!BA$116</f>
        <v>0</v>
      </c>
      <c r="BD15" s="238"/>
    </row>
    <row r="16" spans="1:56" ht="12.75" customHeight="1">
      <c r="B16" s="4" t="s">
        <v>135</v>
      </c>
      <c r="C16" s="243">
        <f>1/$A$1*'[1]4418Exp'!B$138</f>
        <v>8.5253719999999981E-3</v>
      </c>
      <c r="D16" s="11">
        <f>1/$A$1*'[1]4418Exp'!C$138</f>
        <v>1.1627675142857142E-2</v>
      </c>
      <c r="E16" s="11">
        <f>1/$A$1*'[1]4418Exp'!D$138</f>
        <v>1.2652553857142859E-2</v>
      </c>
      <c r="F16" s="11">
        <f>1/$A$1*'[1]4418Exp'!E$138</f>
        <v>1.0215596857142857E-2</v>
      </c>
      <c r="G16" s="11">
        <f>1/$A$1*'[1]4418Exp'!F$138</f>
        <v>1.8246125857142855E-2</v>
      </c>
      <c r="H16" s="11">
        <f>1/$A$1*'[1]4418Exp'!G$138</f>
        <v>2.2928140428571425E-2</v>
      </c>
      <c r="I16" s="11">
        <f>1/$A$1*'[1]4418Exp'!H$138</f>
        <v>1.2601121714285712E-2</v>
      </c>
      <c r="J16" s="11">
        <f>1/$A$1*'[1]4418Exp'!I$138</f>
        <v>3.6053627142857156E-3</v>
      </c>
      <c r="K16" s="11">
        <f>1/$A$1*'[1]4418Exp'!J$138</f>
        <v>3.0904589999999994E-3</v>
      </c>
      <c r="L16" s="11">
        <f>1/$A$1*'[1]4418Exp'!K$138</f>
        <v>2.2384689999999999E-3</v>
      </c>
      <c r="M16" s="11">
        <f>1/$A$1*'[1]4418Exp'!L$138</f>
        <v>2.1109560000000002E-3</v>
      </c>
      <c r="N16" s="11">
        <f>1/$A$1*'[1]4418Exp'!M$138</f>
        <v>1.4977160000000001E-3</v>
      </c>
      <c r="O16" s="11">
        <f>1/$A$1*'[1]4418Exp'!N$138</f>
        <v>7.6265799999999983E-4</v>
      </c>
      <c r="P16" s="11">
        <f>1/$A$1*'[1]4418Exp'!O$138</f>
        <v>1.4606499999999998E-3</v>
      </c>
      <c r="Q16" s="11">
        <f>1/$A$1*'[1]4418Exp'!P$138</f>
        <v>8.43234E-4</v>
      </c>
      <c r="R16" s="11">
        <f>1/$A$1*'[1]4418Exp'!Q$138</f>
        <v>4.9482999999999992E-4</v>
      </c>
      <c r="S16" s="11">
        <f>1/$A$1*'[1]4418Exp'!R$138</f>
        <v>6.6863099999999983E-4</v>
      </c>
      <c r="T16" s="11">
        <f>1/$A$1*'[1]4418Exp'!S$138</f>
        <v>4.486859999999999E-4</v>
      </c>
      <c r="U16" s="11">
        <f>1/$A$1*'[1]4418Exp'!T$138</f>
        <v>9.456270000000001E-4</v>
      </c>
      <c r="V16" s="11">
        <f>1/$A$1*'[1]4418Exp'!U$138</f>
        <v>1.2157509999999997E-3</v>
      </c>
      <c r="W16" s="8">
        <f>1/$A$1*'[1]4418Exp'!V$138</f>
        <v>1.1490529999999999E-3</v>
      </c>
      <c r="X16" s="8">
        <f>1/$A$1*'[1]4418Exp'!W$138</f>
        <v>1.9966219999999995E-3</v>
      </c>
      <c r="Y16" s="8">
        <f>1/$A$1*'[1]4418Exp'!X$138</f>
        <v>3.2788957999999994E-3</v>
      </c>
      <c r="Z16" s="8">
        <f>1/$A$1*'[1]4418Exp'!Y$138</f>
        <v>3.0361484999999995E-3</v>
      </c>
      <c r="AA16" s="11">
        <f>1/$A$1*'[1]4418Exp'!Z$138</f>
        <v>0</v>
      </c>
      <c r="AB16" s="10">
        <f>1/$A$1*'[1]4418Exp'!AA$138</f>
        <v>0</v>
      </c>
      <c r="AC16" s="55"/>
      <c r="AD16" s="243">
        <f>1/1000*'[1]4418Exp'!AB$138</f>
        <v>4.487647E-3</v>
      </c>
      <c r="AE16" s="11">
        <f>1/1000*'[1]4418Exp'!AC$138</f>
        <v>5.0361800000000003E-3</v>
      </c>
      <c r="AF16" s="11">
        <f>1/1000*'[1]4418Exp'!AD$138</f>
        <v>5.1172470000000001E-3</v>
      </c>
      <c r="AG16" s="11">
        <f>1/1000*'[1]4418Exp'!AE$138</f>
        <v>4.4740919999999998E-3</v>
      </c>
      <c r="AH16" s="11">
        <f>1/1000*'[1]4418Exp'!AF$138</f>
        <v>7.2010480000000007E-3</v>
      </c>
      <c r="AI16" s="11">
        <f>1/1000*'[1]4418Exp'!AG$138</f>
        <v>9.1604249999999998E-3</v>
      </c>
      <c r="AJ16" s="11">
        <f>1/1000*'[1]4418Exp'!AH$138</f>
        <v>7.0821189999999996E-3</v>
      </c>
      <c r="AK16" s="11">
        <f>1/1000*'[1]4418Exp'!AI$138</f>
        <v>2.9825719999999997E-3</v>
      </c>
      <c r="AL16" s="11">
        <f>1/1000*'[1]4418Exp'!AJ$138</f>
        <v>3.1701859999999998E-3</v>
      </c>
      <c r="AM16" s="11">
        <f>1/1000*'[1]4418Exp'!AK$138</f>
        <v>2.7482219999999998E-3</v>
      </c>
      <c r="AN16" s="11">
        <f>1/1000*'[1]4418Exp'!AL$138</f>
        <v>2.9580949999999996E-3</v>
      </c>
      <c r="AO16" s="11">
        <f>1/1000*'[1]4418Exp'!AM$138</f>
        <v>2.255038E-3</v>
      </c>
      <c r="AP16" s="11">
        <f>1/1000*'[1]4418Exp'!AN$138</f>
        <v>1.240169E-3</v>
      </c>
      <c r="AQ16" s="11">
        <f>1/1000*'[1]4418Exp'!AO$138</f>
        <v>2.5411280000000001E-3</v>
      </c>
      <c r="AR16" s="11">
        <f>1/1000*'[1]4418Exp'!AP$138</f>
        <v>1.9387010000000001E-3</v>
      </c>
      <c r="AS16" s="11">
        <f>1/1000*'[1]4418Exp'!AQ$138</f>
        <v>8.4105900000000001E-4</v>
      </c>
      <c r="AT16" s="11">
        <f>1/1000*'[1]4418Exp'!AR$138</f>
        <v>9.0342299999999999E-4</v>
      </c>
      <c r="AU16" s="11">
        <f>1/1000*'[1]4418Exp'!AS$138</f>
        <v>8.0177999999999998E-4</v>
      </c>
      <c r="AV16" s="11">
        <f>1/1000*'[1]4418Exp'!AT$138</f>
        <v>1.1544589999999998E-3</v>
      </c>
      <c r="AW16" s="11">
        <f>1/1000*'[1]4418Exp'!AU$138</f>
        <v>1.390727E-3</v>
      </c>
      <c r="AX16" s="11">
        <f>1/1000*'[1]4418Exp'!AV$138</f>
        <v>1.24858E-3</v>
      </c>
      <c r="AY16" s="11">
        <f>1/1000*'[1]4418Exp'!AW$138</f>
        <v>2.260612E-3</v>
      </c>
      <c r="AZ16" s="11">
        <f>1/1000*'[1]4418Exp'!AX$138</f>
        <v>2.950346E-3</v>
      </c>
      <c r="BA16" s="11">
        <f>1/1000*'[1]4418Exp'!AY$138</f>
        <v>2.323181358E-3</v>
      </c>
      <c r="BB16" s="11">
        <f>1/1000*'[1]4418Exp'!AZ$138</f>
        <v>0</v>
      </c>
      <c r="BC16" s="10">
        <f>1/1000*'[1]4418Exp'!BA$138</f>
        <v>0</v>
      </c>
      <c r="BD16" s="238"/>
    </row>
    <row r="17" spans="2:56" ht="12.75" customHeight="1">
      <c r="B17" s="4" t="s">
        <v>38</v>
      </c>
      <c r="C17" s="243">
        <f>1/$A$1*'[1]4418Exp'!B$206</f>
        <v>3.1793266999999993E-2</v>
      </c>
      <c r="D17" s="11">
        <f>1/$A$1*'[1]4418Exp'!C$206</f>
        <v>2.172072657142857E-2</v>
      </c>
      <c r="E17" s="11">
        <f>1/$A$1*'[1]4418Exp'!D$206</f>
        <v>2.1207499142857144E-2</v>
      </c>
      <c r="F17" s="11">
        <f>1/$A$1*'[1]4418Exp'!E$206</f>
        <v>1.8210299285714285E-2</v>
      </c>
      <c r="G17" s="11">
        <f>1/$A$1*'[1]4418Exp'!F$206</f>
        <v>1.1421002857142853E-2</v>
      </c>
      <c r="H17" s="11">
        <f>1/$A$1*'[1]4418Exp'!G$206</f>
        <v>2.1242714571428574E-2</v>
      </c>
      <c r="I17" s="11">
        <f>1/$A$1*'[1]4418Exp'!H$206</f>
        <v>1.1287603E-2</v>
      </c>
      <c r="J17" s="11">
        <f>1/$A$1*'[1]4418Exp'!I$206</f>
        <v>4.2296830000000006E-3</v>
      </c>
      <c r="K17" s="11">
        <f>1/$A$1*'[1]4418Exp'!J$206</f>
        <v>3.9886309999999994E-3</v>
      </c>
      <c r="L17" s="11">
        <f>1/$A$1*'[1]4418Exp'!K$206</f>
        <v>2.7636710000000001E-3</v>
      </c>
      <c r="M17" s="11">
        <f>1/$A$1*'[1]4418Exp'!L$206</f>
        <v>3.8027749999999996E-3</v>
      </c>
      <c r="N17" s="11">
        <f>1/$A$1*'[1]4418Exp'!M$206</f>
        <v>4.1835169999999994E-3</v>
      </c>
      <c r="O17" s="11">
        <f>1/$A$1*'[1]4418Exp'!N$206</f>
        <v>3.1400489999999998E-3</v>
      </c>
      <c r="P17" s="11">
        <f>1/$A$1*'[1]4418Exp'!O$206</f>
        <v>3.2100240000000001E-3</v>
      </c>
      <c r="Q17" s="11">
        <f>1/$A$1*'[1]4418Exp'!P$206</f>
        <v>2.7061249999999998E-3</v>
      </c>
      <c r="R17" s="11">
        <f>1/$A$1*'[1]4418Exp'!Q$206</f>
        <v>2.1695849999999999E-3</v>
      </c>
      <c r="S17" s="11">
        <f>1/$A$1*'[1]4418Exp'!R$206</f>
        <v>1.749053E-3</v>
      </c>
      <c r="T17" s="11">
        <f>1/$A$1*'[1]4418Exp'!S$206</f>
        <v>7.2709799999999992E-4</v>
      </c>
      <c r="U17" s="11">
        <f>1/$A$1*'[1]4418Exp'!T$206</f>
        <v>4.6030300000000001E-4</v>
      </c>
      <c r="V17" s="11">
        <f>1/$A$1*'[1]4418Exp'!U$206</f>
        <v>4.7786999999999987E-4</v>
      </c>
      <c r="W17" s="8">
        <f>1/$A$1*'[1]4418Exp'!V$206</f>
        <v>6.0488799999999982E-4</v>
      </c>
      <c r="X17" s="8">
        <f>1/$A$1*'[1]4418Exp'!W$206</f>
        <v>1.235458E-3</v>
      </c>
      <c r="Y17" s="8">
        <f>1/$A$1*'[1]4418Exp'!X$206</f>
        <v>1.4011219499999997E-4</v>
      </c>
      <c r="Z17" s="8">
        <f>1/$A$1*'[1]4418Exp'!Y$206</f>
        <v>4.6294359999999992E-5</v>
      </c>
      <c r="AA17" s="11">
        <f>1/$A$1*'[1]4418Exp'!Z$206</f>
        <v>0</v>
      </c>
      <c r="AB17" s="10">
        <f>1/$A$1*'[1]4418Exp'!AA$206</f>
        <v>0</v>
      </c>
      <c r="AC17" s="55"/>
      <c r="AD17" s="243">
        <f>1/1000*'[1]4418Exp'!AB$206</f>
        <v>2.5694325E-2</v>
      </c>
      <c r="AE17" s="11">
        <f>1/1000*'[1]4418Exp'!AC$206</f>
        <v>1.8210566000000001E-2</v>
      </c>
      <c r="AF17" s="11">
        <f>1/1000*'[1]4418Exp'!AD$206</f>
        <v>1.6695148E-2</v>
      </c>
      <c r="AG17" s="11">
        <f>1/1000*'[1]4418Exp'!AE$206</f>
        <v>1.3479546E-2</v>
      </c>
      <c r="AH17" s="11">
        <f>1/1000*'[1]4418Exp'!AF$206</f>
        <v>1.0516322999999999E-2</v>
      </c>
      <c r="AI17" s="11">
        <f>1/1000*'[1]4418Exp'!AG$206</f>
        <v>1.5397744E-2</v>
      </c>
      <c r="AJ17" s="11">
        <f>1/1000*'[1]4418Exp'!AH$206</f>
        <v>8.522067999999999E-3</v>
      </c>
      <c r="AK17" s="11">
        <f>1/1000*'[1]4418Exp'!AI$206</f>
        <v>6.3420849999999999E-3</v>
      </c>
      <c r="AL17" s="11">
        <f>1/1000*'[1]4418Exp'!AJ$206</f>
        <v>5.1688469999999999E-3</v>
      </c>
      <c r="AM17" s="11">
        <f>1/1000*'[1]4418Exp'!AK$206</f>
        <v>3.5922899999999997E-3</v>
      </c>
      <c r="AN17" s="11">
        <f>1/1000*'[1]4418Exp'!AL$206</f>
        <v>6.8469219999999992E-3</v>
      </c>
      <c r="AO17" s="11">
        <f>1/1000*'[1]4418Exp'!AM$206</f>
        <v>8.0236160000000008E-3</v>
      </c>
      <c r="AP17" s="11">
        <f>1/1000*'[1]4418Exp'!AN$206</f>
        <v>6.8701019999999995E-3</v>
      </c>
      <c r="AQ17" s="11">
        <f>1/1000*'[1]4418Exp'!AO$206</f>
        <v>6.009398E-3</v>
      </c>
      <c r="AR17" s="11">
        <f>1/1000*'[1]4418Exp'!AP$206</f>
        <v>5.5249179999999993E-3</v>
      </c>
      <c r="AS17" s="11">
        <f>1/1000*'[1]4418Exp'!AQ$206</f>
        <v>3.989355E-3</v>
      </c>
      <c r="AT17" s="11">
        <f>1/1000*'[1]4418Exp'!AR$206</f>
        <v>3.2440450000000001E-3</v>
      </c>
      <c r="AU17" s="11">
        <f>1/1000*'[1]4418Exp'!AS$206</f>
        <v>1.620928E-3</v>
      </c>
      <c r="AV17" s="11">
        <f>1/1000*'[1]4418Exp'!AT$206</f>
        <v>8.3517599999999997E-4</v>
      </c>
      <c r="AW17" s="11">
        <f>1/1000*'[1]4418Exp'!AU$206</f>
        <v>9.0213099999999992E-4</v>
      </c>
      <c r="AX17" s="11">
        <f>1/1000*'[1]4418Exp'!AV$206</f>
        <v>9.1201800000000001E-4</v>
      </c>
      <c r="AY17" s="11">
        <f>1/1000*'[1]4418Exp'!AW$206</f>
        <v>1.6433369999999999E-3</v>
      </c>
      <c r="AZ17" s="11">
        <f>1/1000*'[1]4418Exp'!AX$206</f>
        <v>3.0147300000000002E-4</v>
      </c>
      <c r="BA17" s="11">
        <f>1/1000*'[1]4418Exp'!AY$206</f>
        <v>1.48248256E-4</v>
      </c>
      <c r="BB17" s="11">
        <f>1/1000*'[1]4418Exp'!AZ$206</f>
        <v>0</v>
      </c>
      <c r="BC17" s="10">
        <f>1/1000*'[1]4418Exp'!BA$206</f>
        <v>0</v>
      </c>
      <c r="BD17" s="238"/>
    </row>
    <row r="18" spans="2:56" ht="12.75" customHeight="1">
      <c r="B18" s="4" t="s">
        <v>43</v>
      </c>
      <c r="C18" s="243">
        <f>1/$A$1*'[1]4418Exp'!B$121</f>
        <v>5.2751192000000002E-2</v>
      </c>
      <c r="D18" s="11">
        <f>1/$A$1*'[1]4418Exp'!C$121</f>
        <v>6.7991717285714279E-2</v>
      </c>
      <c r="E18" s="11">
        <f>1/$A$1*'[1]4418Exp'!D$121</f>
        <v>6.324107071428571E-2</v>
      </c>
      <c r="F18" s="11">
        <f>1/$A$1*'[1]4418Exp'!E$121</f>
        <v>3.6906515142857144E-2</v>
      </c>
      <c r="G18" s="11">
        <f>1/$A$1*'[1]4418Exp'!F$121</f>
        <v>2.8903294428571428E-2</v>
      </c>
      <c r="H18" s="11">
        <f>1/$A$1*'[1]4418Exp'!G$121</f>
        <v>3.7311839142857149E-2</v>
      </c>
      <c r="I18" s="11">
        <f>1/$A$1*'[1]4418Exp'!H$121</f>
        <v>2.378052057142856E-2</v>
      </c>
      <c r="J18" s="11">
        <f>1/$A$1*'[1]4418Exp'!I$121</f>
        <v>1.7491793714285709E-2</v>
      </c>
      <c r="K18" s="11">
        <f>1/$A$1*'[1]4418Exp'!J$121</f>
        <v>1.7857242999999998E-2</v>
      </c>
      <c r="L18" s="11">
        <f>1/$A$1*'[1]4418Exp'!K$121</f>
        <v>1.2700051999999998E-2</v>
      </c>
      <c r="M18" s="11">
        <f>1/$A$1*'[1]4418Exp'!L$121</f>
        <v>9.3626359999999988E-3</v>
      </c>
      <c r="N18" s="11">
        <f>1/$A$1*'[1]4418Exp'!M$121</f>
        <v>7.39115E-3</v>
      </c>
      <c r="O18" s="11">
        <f>1/$A$1*'[1]4418Exp'!N$121</f>
        <v>5.3356729999999991E-3</v>
      </c>
      <c r="P18" s="11">
        <f>1/$A$1*'[1]4418Exp'!O$121</f>
        <v>7.0258009999999991E-3</v>
      </c>
      <c r="Q18" s="11">
        <f>1/$A$1*'[1]4418Exp'!P$121</f>
        <v>1.0715075999999997E-2</v>
      </c>
      <c r="R18" s="11">
        <f>1/$A$1*'[1]4418Exp'!Q$121</f>
        <v>7.8334449999999996E-3</v>
      </c>
      <c r="S18" s="11">
        <f>1/$A$1*'[1]4418Exp'!R$121</f>
        <v>7.7680159999999991E-3</v>
      </c>
      <c r="T18" s="11">
        <f>1/$A$1*'[1]4418Exp'!S$121</f>
        <v>5.585203999999999E-3</v>
      </c>
      <c r="U18" s="11">
        <f>1/$A$1*'[1]4418Exp'!T$121</f>
        <v>8.8825289999999984E-3</v>
      </c>
      <c r="V18" s="11">
        <f>1/$A$1*'[1]4418Exp'!U$121</f>
        <v>6.6930159999999995E-3</v>
      </c>
      <c r="W18" s="11">
        <f>1/$A$1*'[1]4418Exp'!V$121</f>
        <v>4.1283029999999998E-3</v>
      </c>
      <c r="X18" s="11">
        <f>1/$A$1*'[1]4418Exp'!W$121</f>
        <v>8.0683519999999991E-3</v>
      </c>
      <c r="Y18" s="11">
        <f>1/$A$1*'[1]4418Exp'!X$121</f>
        <v>4.4123415999999995E-3</v>
      </c>
      <c r="Z18" s="11">
        <f>1/$A$1*'[1]4418Exp'!Y$121</f>
        <v>3.6971170499999991E-3</v>
      </c>
      <c r="AA18" s="11">
        <f>1/$A$1*'[1]4418Exp'!Z$121</f>
        <v>0</v>
      </c>
      <c r="AB18" s="10">
        <f>1/$A$1*'[1]4418Exp'!AA$121</f>
        <v>0</v>
      </c>
      <c r="AC18" s="55"/>
      <c r="AD18" s="243">
        <f>1/1000*'[1]4418Exp'!AB$121</f>
        <v>4.2493537000000005E-2</v>
      </c>
      <c r="AE18" s="11">
        <f>1/1000*'[1]4418Exp'!AC$121</f>
        <v>4.8044568999999995E-2</v>
      </c>
      <c r="AF18" s="11">
        <f>1/1000*'[1]4418Exp'!AD$121</f>
        <v>4.0947418999999999E-2</v>
      </c>
      <c r="AG18" s="11">
        <f>1/1000*'[1]4418Exp'!AE$121</f>
        <v>2.5017134E-2</v>
      </c>
      <c r="AH18" s="11">
        <f>1/1000*'[1]4418Exp'!AF$121</f>
        <v>2.0809113999999997E-2</v>
      </c>
      <c r="AI18" s="11">
        <f>1/1000*'[1]4418Exp'!AG$121</f>
        <v>3.4122171E-2</v>
      </c>
      <c r="AJ18" s="11">
        <f>1/1000*'[1]4418Exp'!AH$121</f>
        <v>3.6021057000000002E-2</v>
      </c>
      <c r="AK18" s="11">
        <f>1/1000*'[1]4418Exp'!AI$121</f>
        <v>2.9613460999999997E-2</v>
      </c>
      <c r="AL18" s="11">
        <f>1/1000*'[1]4418Exp'!AJ$121</f>
        <v>3.0685687999999999E-2</v>
      </c>
      <c r="AM18" s="11">
        <f>1/1000*'[1]4418Exp'!AK$121</f>
        <v>2.0729686999999997E-2</v>
      </c>
      <c r="AN18" s="11">
        <f>1/1000*'[1]4418Exp'!AL$121</f>
        <v>1.6354832999999999E-2</v>
      </c>
      <c r="AO18" s="11">
        <f>1/1000*'[1]4418Exp'!AM$121</f>
        <v>1.3832880999999998E-2</v>
      </c>
      <c r="AP18" s="11">
        <f>1/1000*'[1]4418Exp'!AN$121</f>
        <v>9.700341999999999E-3</v>
      </c>
      <c r="AQ18" s="11">
        <f>1/1000*'[1]4418Exp'!AO$121</f>
        <v>1.1420408999999999E-2</v>
      </c>
      <c r="AR18" s="11">
        <f>1/1000*'[1]4418Exp'!AP$121</f>
        <v>1.7017860999999999E-2</v>
      </c>
      <c r="AS18" s="11">
        <f>1/1000*'[1]4418Exp'!AQ$121</f>
        <v>1.3547972E-2</v>
      </c>
      <c r="AT18" s="11">
        <f>1/1000*'[1]4418Exp'!AR$121</f>
        <v>1.2892498E-2</v>
      </c>
      <c r="AU18" s="11">
        <f>1/1000*'[1]4418Exp'!AS$121</f>
        <v>1.1541349000000001E-2</v>
      </c>
      <c r="AV18" s="11">
        <f>1/1000*'[1]4418Exp'!AT$121</f>
        <v>1.3450992E-2</v>
      </c>
      <c r="AW18" s="11">
        <f>1/1000*'[1]4418Exp'!AU$121</f>
        <v>1.1187546E-2</v>
      </c>
      <c r="AX18" s="11">
        <f>1/1000*'[1]4418Exp'!AV$121</f>
        <v>6.5147179999999992E-3</v>
      </c>
      <c r="AY18" s="11">
        <f>1/1000*'[1]4418Exp'!AW$121</f>
        <v>1.1040972E-2</v>
      </c>
      <c r="AZ18" s="11">
        <f>1/1000*'[1]4418Exp'!AX$121</f>
        <v>5.5244149999999995E-3</v>
      </c>
      <c r="BA18" s="11">
        <f>1/1000*'[1]4418Exp'!AY$121</f>
        <v>4.2145603700000003E-3</v>
      </c>
      <c r="BB18" s="11">
        <f>1/1000*'[1]4418Exp'!AZ$121</f>
        <v>0</v>
      </c>
      <c r="BC18" s="10">
        <f>1/1000*'[1]4418Exp'!BA$121</f>
        <v>0</v>
      </c>
      <c r="BD18" s="238"/>
    </row>
    <row r="19" spans="2:56" ht="12.75" customHeight="1">
      <c r="B19" s="4" t="s">
        <v>34</v>
      </c>
      <c r="C19" s="243">
        <f>1/$A$1*'[1]4418Exp'!B$228</f>
        <v>3.7976669999999997E-2</v>
      </c>
      <c r="D19" s="11">
        <f>1/$A$1*'[1]4418Exp'!C$228</f>
        <v>2.9492564571428563E-2</v>
      </c>
      <c r="E19" s="11">
        <f>1/$A$1*'[1]4418Exp'!D$228</f>
        <v>2.7664567571428565E-2</v>
      </c>
      <c r="F19" s="11">
        <f>1/$A$1*'[1]4418Exp'!E$228</f>
        <v>2.5791492428571417E-2</v>
      </c>
      <c r="G19" s="11">
        <f>1/$A$1*'[1]4418Exp'!F$228</f>
        <v>2.6495471999999996E-2</v>
      </c>
      <c r="H19" s="11">
        <f>1/$A$1*'[1]4418Exp'!G$228</f>
        <v>2.0899944999999993E-2</v>
      </c>
      <c r="I19" s="11">
        <f>1/$A$1*'[1]4418Exp'!H$228</f>
        <v>7.1204904285714285E-3</v>
      </c>
      <c r="J19" s="11">
        <f>1/$A$1*'[1]4418Exp'!I$228</f>
        <v>3.9696169999999991E-3</v>
      </c>
      <c r="K19" s="11">
        <f>1/$A$1*'[1]4418Exp'!J$228</f>
        <v>1.7670650000000002E-3</v>
      </c>
      <c r="L19" s="11">
        <f>1/$A$1*'[1]4418Exp'!K$228</f>
        <v>7.6707499999999998E-4</v>
      </c>
      <c r="M19" s="11">
        <f>1/$A$1*'[1]4418Exp'!L$228</f>
        <v>8.7204199999999996E-4</v>
      </c>
      <c r="N19" s="11">
        <f>1/$A$1*'[1]4418Exp'!M$228</f>
        <v>1.1027179999999999E-3</v>
      </c>
      <c r="O19" s="11">
        <f>1/$A$1*'[1]4418Exp'!N$228</f>
        <v>6.6408299999999988E-4</v>
      </c>
      <c r="P19" s="11">
        <f>1/$A$1*'[1]4418Exp'!O$228</f>
        <v>1.0777919999999999E-3</v>
      </c>
      <c r="Q19" s="11">
        <f>1/$A$1*'[1]4418Exp'!P$228</f>
        <v>1.0716629999999998E-3</v>
      </c>
      <c r="R19" s="11">
        <f>1/$A$1*'[1]4418Exp'!Q$228</f>
        <v>1.0388789999999999E-3</v>
      </c>
      <c r="S19" s="11">
        <f>1/$A$1*'[1]4418Exp'!R$228</f>
        <v>8.1927771428571422E-4</v>
      </c>
      <c r="T19" s="11">
        <f>1/$A$1*'[1]4418Exp'!S$228</f>
        <v>5.561199999999999E-4</v>
      </c>
      <c r="U19" s="11">
        <f>1/$A$1*'[1]4418Exp'!T$228</f>
        <v>8.5654399999999988E-4</v>
      </c>
      <c r="V19" s="11">
        <f>1/$A$1*'[1]4418Exp'!U$228</f>
        <v>7.9594399999999993E-4</v>
      </c>
      <c r="W19" s="11">
        <f>1/$A$1*'[1]4418Exp'!V$228</f>
        <v>9.5536099999999984E-4</v>
      </c>
      <c r="X19" s="11">
        <f>1/$A$1*'[1]4418Exp'!W$228</f>
        <v>7.7222499999999986E-4</v>
      </c>
      <c r="Y19" s="11">
        <f>1/$A$1*'[1]4418Exp'!X$228</f>
        <v>5.2904214999999991E-4</v>
      </c>
      <c r="Z19" s="11">
        <f>1/$A$1*'[1]4418Exp'!Y$228</f>
        <v>4.8135877000000005E-4</v>
      </c>
      <c r="AA19" s="11">
        <f>1/$A$1*'[1]4418Exp'!Z$228</f>
        <v>0</v>
      </c>
      <c r="AB19" s="10">
        <f>1/$A$1*'[1]4418Exp'!AA$228</f>
        <v>0</v>
      </c>
      <c r="AC19" s="55"/>
      <c r="AD19" s="243">
        <f>1/1000*'[1]4418Exp'!AB$228</f>
        <v>2.3945873999999995E-2</v>
      </c>
      <c r="AE19" s="11">
        <f>1/1000*'[1]4418Exp'!AC$228</f>
        <v>1.5364764E-2</v>
      </c>
      <c r="AF19" s="11">
        <f>1/1000*'[1]4418Exp'!AD$228</f>
        <v>1.4796076999999999E-2</v>
      </c>
      <c r="AG19" s="11">
        <f>1/1000*'[1]4418Exp'!AE$228</f>
        <v>1.4618707999999999E-2</v>
      </c>
      <c r="AH19" s="11">
        <f>1/1000*'[1]4418Exp'!AF$228</f>
        <v>1.5661964E-2</v>
      </c>
      <c r="AI19" s="11">
        <f>1/1000*'[1]4418Exp'!AG$228</f>
        <v>1.3150064E-2</v>
      </c>
      <c r="AJ19" s="11">
        <f>1/1000*'[1]4418Exp'!AH$228</f>
        <v>5.572647E-3</v>
      </c>
      <c r="AK19" s="11">
        <f>1/1000*'[1]4418Exp'!AI$228</f>
        <v>3.703619E-3</v>
      </c>
      <c r="AL19" s="11">
        <f>1/1000*'[1]4418Exp'!AJ$228</f>
        <v>1.644024E-3</v>
      </c>
      <c r="AM19" s="11">
        <f>1/1000*'[1]4418Exp'!AK$228</f>
        <v>8.1687199999999995E-4</v>
      </c>
      <c r="AN19" s="11">
        <f>1/1000*'[1]4418Exp'!AL$228</f>
        <v>1.101136E-3</v>
      </c>
      <c r="AO19" s="11">
        <f>1/1000*'[1]4418Exp'!AM$228</f>
        <v>9.4588399999999992E-4</v>
      </c>
      <c r="AP19" s="11">
        <f>1/1000*'[1]4418Exp'!AN$228</f>
        <v>8.5221099999999996E-4</v>
      </c>
      <c r="AQ19" s="11">
        <f>1/1000*'[1]4418Exp'!AO$228</f>
        <v>7.9240699999999996E-4</v>
      </c>
      <c r="AR19" s="11">
        <f>1/1000*'[1]4418Exp'!AP$228</f>
        <v>1.285516E-3</v>
      </c>
      <c r="AS19" s="11">
        <f>1/1000*'[1]4418Exp'!AQ$228</f>
        <v>1.1146160000000001E-3</v>
      </c>
      <c r="AT19" s="11">
        <f>1/1000*'[1]4418Exp'!AR$228</f>
        <v>1.1011279999999998E-3</v>
      </c>
      <c r="AU19" s="11">
        <f>1/1000*'[1]4418Exp'!AS$228</f>
        <v>1.2661149999999999E-3</v>
      </c>
      <c r="AV19" s="11">
        <f>1/1000*'[1]4418Exp'!AT$228</f>
        <v>1.624583E-3</v>
      </c>
      <c r="AW19" s="11">
        <f>1/1000*'[1]4418Exp'!AU$228</f>
        <v>1.295133E-3</v>
      </c>
      <c r="AX19" s="11">
        <f>1/1000*'[1]4418Exp'!AV$228</f>
        <v>1.3563399999999999E-3</v>
      </c>
      <c r="AY19" s="11">
        <f>1/1000*'[1]4418Exp'!AW$228</f>
        <v>1.137E-3</v>
      </c>
      <c r="AZ19" s="11">
        <f>1/1000*'[1]4418Exp'!AX$228</f>
        <v>6.4949000000000007E-4</v>
      </c>
      <c r="BA19" s="11">
        <f>1/1000*'[1]4418Exp'!AY$228</f>
        <v>4.8680743999999999E-4</v>
      </c>
      <c r="BB19" s="11">
        <f>1/1000*'[1]4418Exp'!AZ$228</f>
        <v>0</v>
      </c>
      <c r="BC19" s="10">
        <f>1/1000*'[1]4418Exp'!BA$228</f>
        <v>0</v>
      </c>
      <c r="BD19" s="238"/>
    </row>
    <row r="20" spans="2:56" ht="12.75" customHeight="1">
      <c r="B20" s="7" t="s">
        <v>23</v>
      </c>
      <c r="C20" s="58">
        <f t="shared" ref="C20:AB20" si="6">SUM(C13:C13)-SUM(C14:C19)</f>
        <v>1.6019869999999714E-3</v>
      </c>
      <c r="D20" s="38">
        <f t="shared" si="6"/>
        <v>1.6552455714285985E-3</v>
      </c>
      <c r="E20" s="38">
        <f t="shared" si="6"/>
        <v>4.2650678571429235E-3</v>
      </c>
      <c r="F20" s="38">
        <f t="shared" si="6"/>
        <v>6.6954930000000523E-3</v>
      </c>
      <c r="G20" s="38">
        <f t="shared" si="6"/>
        <v>8.8337091428571379E-3</v>
      </c>
      <c r="H20" s="38">
        <f t="shared" si="6"/>
        <v>5.783240714285709E-3</v>
      </c>
      <c r="I20" s="38">
        <f t="shared" si="6"/>
        <v>1.7543572857142975E-3</v>
      </c>
      <c r="J20" s="38">
        <f t="shared" si="6"/>
        <v>8.6614100000000777E-4</v>
      </c>
      <c r="K20" s="38">
        <f t="shared" si="6"/>
        <v>8.5787299999999511E-4</v>
      </c>
      <c r="L20" s="38">
        <f t="shared" si="6"/>
        <v>6.9704800000000566E-4</v>
      </c>
      <c r="M20" s="38">
        <f t="shared" si="6"/>
        <v>1.7773119999999962E-3</v>
      </c>
      <c r="N20" s="38">
        <f t="shared" si="6"/>
        <v>1.3247149999999971E-3</v>
      </c>
      <c r="O20" s="38">
        <f t="shared" si="6"/>
        <v>1.2134560000000016E-3</v>
      </c>
      <c r="P20" s="38">
        <f t="shared" si="6"/>
        <v>8.1370799999999632E-4</v>
      </c>
      <c r="Q20" s="38">
        <f t="shared" si="6"/>
        <v>1.0046109999999886E-3</v>
      </c>
      <c r="R20" s="38">
        <f t="shared" si="6"/>
        <v>5.6394300000000425E-4</v>
      </c>
      <c r="S20" s="38">
        <f t="shared" si="6"/>
        <v>6.0568604761906258E-4</v>
      </c>
      <c r="T20" s="38">
        <f t="shared" si="6"/>
        <v>7.0717999999998782E-4</v>
      </c>
      <c r="U20" s="38">
        <f t="shared" si="6"/>
        <v>1.3777909999999963E-3</v>
      </c>
      <c r="V20" s="38">
        <f t="shared" si="6"/>
        <v>2.3806680000000163E-3</v>
      </c>
      <c r="W20" s="38">
        <f t="shared" si="6"/>
        <v>2.0793430000000043E-3</v>
      </c>
      <c r="X20" s="38">
        <f t="shared" si="6"/>
        <v>2.7613480000000037E-3</v>
      </c>
      <c r="Y20" s="38">
        <f t="shared" si="6"/>
        <v>3.2692310499999461E-4</v>
      </c>
      <c r="Z20" s="38">
        <f t="shared" si="6"/>
        <v>7.7140099999999101E-4</v>
      </c>
      <c r="AA20" s="38">
        <f t="shared" si="6"/>
        <v>0</v>
      </c>
      <c r="AB20" s="60">
        <f t="shared" si="6"/>
        <v>0</v>
      </c>
      <c r="AC20" s="55"/>
      <c r="AD20" s="59">
        <f t="shared" ref="AD20:BC20" si="7">SUM(AD13:AD13)-SUM(AD14:AD19)</f>
        <v>1.143068999999941E-3</v>
      </c>
      <c r="AE20" s="40">
        <f t="shared" si="7"/>
        <v>1.2024520000000205E-3</v>
      </c>
      <c r="AF20" s="40">
        <f t="shared" si="7"/>
        <v>2.6621549999999439E-3</v>
      </c>
      <c r="AG20" s="40">
        <f t="shared" si="7"/>
        <v>3.6212639999999574E-3</v>
      </c>
      <c r="AH20" s="40">
        <f t="shared" si="7"/>
        <v>4.6369820000000117E-3</v>
      </c>
      <c r="AI20" s="40">
        <f t="shared" si="7"/>
        <v>2.6808110000000052E-3</v>
      </c>
      <c r="AJ20" s="40">
        <f t="shared" si="7"/>
        <v>1.4172699999999983E-3</v>
      </c>
      <c r="AK20" s="40">
        <f t="shared" si="7"/>
        <v>8.7700000000003053E-4</v>
      </c>
      <c r="AL20" s="40">
        <f t="shared" si="7"/>
        <v>1.3701240000000142E-3</v>
      </c>
      <c r="AM20" s="40">
        <f t="shared" si="7"/>
        <v>1.0829829999999888E-3</v>
      </c>
      <c r="AN20" s="40">
        <f t="shared" si="7"/>
        <v>4.7195389999999948E-3</v>
      </c>
      <c r="AO20" s="40">
        <f t="shared" si="7"/>
        <v>2.4565670000000067E-3</v>
      </c>
      <c r="AP20" s="40">
        <f t="shared" si="7"/>
        <v>2.3073119999999919E-3</v>
      </c>
      <c r="AQ20" s="40">
        <f t="shared" si="7"/>
        <v>1.3698370000000265E-3</v>
      </c>
      <c r="AR20" s="40">
        <f t="shared" si="7"/>
        <v>2.0899189999999818E-3</v>
      </c>
      <c r="AS20" s="40">
        <f t="shared" si="7"/>
        <v>1.0171329999999895E-3</v>
      </c>
      <c r="AT20" s="40">
        <f t="shared" si="7"/>
        <v>9.267220000000187E-4</v>
      </c>
      <c r="AU20" s="40">
        <f t="shared" si="7"/>
        <v>1.5734509999999896E-3</v>
      </c>
      <c r="AV20" s="40">
        <f t="shared" si="7"/>
        <v>2.299946000000011E-3</v>
      </c>
      <c r="AW20" s="40">
        <f t="shared" si="7"/>
        <v>3.2767960000000124E-3</v>
      </c>
      <c r="AX20" s="40">
        <f t="shared" si="7"/>
        <v>2.9428830000000072E-3</v>
      </c>
      <c r="AY20" s="40">
        <f t="shared" si="7"/>
        <v>4.4949060000000068E-3</v>
      </c>
      <c r="AZ20" s="40">
        <f t="shared" si="7"/>
        <v>4.8056699999998731E-4</v>
      </c>
      <c r="BA20" s="40">
        <f t="shared" si="7"/>
        <v>1.4028353230000068E-3</v>
      </c>
      <c r="BB20" s="40">
        <f t="shared" si="7"/>
        <v>0</v>
      </c>
      <c r="BC20" s="48">
        <f t="shared" si="7"/>
        <v>0</v>
      </c>
      <c r="BD20" s="238"/>
    </row>
    <row r="21" spans="2:56" ht="17.149999999999999" customHeight="1">
      <c r="B21" s="16" t="s">
        <v>267</v>
      </c>
      <c r="C21" s="316">
        <f>1/$A$1*'[1]4418Exp'!B$264</f>
        <v>0.16516666499999996</v>
      </c>
      <c r="D21" s="317">
        <f>1/$A$1*'[1]4418Exp'!C$264</f>
        <v>0.13350039242857145</v>
      </c>
      <c r="E21" s="317">
        <f>1/$A$1*'[1]4418Exp'!D$264</f>
        <v>0.13492809871428568</v>
      </c>
      <c r="F21" s="317">
        <f>1/$A$1*'[1]4418Exp'!E$264</f>
        <v>0.14363866128571426</v>
      </c>
      <c r="G21" s="317">
        <f>1/$A$1*'[1]4418Exp'!F$264</f>
        <v>0.16951252985714282</v>
      </c>
      <c r="H21" s="317">
        <f>1/$A$1*'[1]4418Exp'!G$264</f>
        <v>0.2363791411428571</v>
      </c>
      <c r="I21" s="317">
        <f>1/$A$1*'[1]4418Exp'!H$264</f>
        <v>0.16658672828571428</v>
      </c>
      <c r="J21" s="317">
        <f>1/$A$1*'[1]4418Exp'!I$264</f>
        <v>0.12144982842857141</v>
      </c>
      <c r="K21" s="317">
        <f>1/$A$1*'[1]4418Exp'!J$264</f>
        <v>0.10028657999999999</v>
      </c>
      <c r="L21" s="317">
        <f>1/$A$1*'[1]4418Exp'!K$264</f>
        <v>6.7157411999999986E-2</v>
      </c>
      <c r="M21" s="317">
        <f>1/$A$1*'[1]4418Exp'!L$264</f>
        <v>7.3966986999999984E-2</v>
      </c>
      <c r="N21" s="317">
        <f>1/$A$1*'[1]4418Exp'!M$264</f>
        <v>6.2880294999999975E-2</v>
      </c>
      <c r="O21" s="317">
        <f>1/$A$1*'[1]4418Exp'!N$264</f>
        <v>4.850321199999999E-2</v>
      </c>
      <c r="P21" s="317">
        <f>1/$A$1*'[1]4418Exp'!O$264</f>
        <v>5.0541752999999995E-2</v>
      </c>
      <c r="Q21" s="317">
        <f>1/$A$1*'[1]4418Exp'!P$264</f>
        <v>5.3610631999999998E-2</v>
      </c>
      <c r="R21" s="317">
        <f>1/$A$1*'[1]4418Exp'!Q$264</f>
        <v>6.1071840999999988E-2</v>
      </c>
      <c r="S21" s="317">
        <f>1/$A$1*'[1]4418Exp'!R$264</f>
        <v>6.4692777999999992E-2</v>
      </c>
      <c r="T21" s="317">
        <f>1/$A$1*'[1]4418Exp'!S$264</f>
        <v>5.9193770714285707E-2</v>
      </c>
      <c r="U21" s="317">
        <f>1/$A$1*'[1]4418Exp'!T$264</f>
        <v>9.2758391714285696E-2</v>
      </c>
      <c r="V21" s="317">
        <f>1/$A$1*'[1]4418Exp'!U$264</f>
        <v>9.182976499999998E-2</v>
      </c>
      <c r="W21" s="317">
        <f>1/$A$1*'[1]4418Exp'!V$264</f>
        <v>9.3047824000000001E-2</v>
      </c>
      <c r="X21" s="317">
        <f>1/$A$1*'[1]4418Exp'!W$264</f>
        <v>0.11764928185714285</v>
      </c>
      <c r="Y21" s="317">
        <f>1/$A$1*'[1]4418Exp'!X$264</f>
        <v>1.5235346530000003E-2</v>
      </c>
      <c r="Z21" s="317">
        <f>1/$A$1*'[1]4418Exp'!Y$264</f>
        <v>1.0968319470000001E-2</v>
      </c>
      <c r="AA21" s="317">
        <f>1/$A$1*'[1]4418Exp'!Z$264</f>
        <v>0</v>
      </c>
      <c r="AB21" s="318">
        <f>1/$A$1*'[1]4418Exp'!AA$264</f>
        <v>0</v>
      </c>
      <c r="AC21" s="319"/>
      <c r="AD21" s="242">
        <f>1/1000*'[1]4418Exp'!AB$264</f>
        <v>0.17608004800000002</v>
      </c>
      <c r="AE21" s="32">
        <f>1/1000*'[1]4418Exp'!AC$264</f>
        <v>0.14147059000000001</v>
      </c>
      <c r="AF21" s="32">
        <f>1/1000*'[1]4418Exp'!AD$264</f>
        <v>0.138342364</v>
      </c>
      <c r="AG21" s="32">
        <f>1/1000*'[1]4418Exp'!AE$264</f>
        <v>0.15448711799999998</v>
      </c>
      <c r="AH21" s="32">
        <f>1/1000*'[1]4418Exp'!AF$264</f>
        <v>0.19368566099999995</v>
      </c>
      <c r="AI21" s="32">
        <f>1/1000*'[1]4418Exp'!AG$264</f>
        <v>0.26878688500000003</v>
      </c>
      <c r="AJ21" s="32">
        <f>1/1000*'[1]4418Exp'!AH$264</f>
        <v>0.23556959699999999</v>
      </c>
      <c r="AK21" s="32">
        <f>1/1000*'[1]4418Exp'!AI$264</f>
        <v>0.20995149800000001</v>
      </c>
      <c r="AL21" s="32">
        <f>1/1000*'[1]4418Exp'!AJ$264</f>
        <v>0.19533778500000001</v>
      </c>
      <c r="AM21" s="32">
        <f>1/1000*'[1]4418Exp'!AK$264</f>
        <v>0.129502436</v>
      </c>
      <c r="AN21" s="32">
        <f>1/1000*'[1]4418Exp'!AL$264</f>
        <v>0.14818184300000001</v>
      </c>
      <c r="AO21" s="32">
        <f>1/1000*'[1]4418Exp'!AM$264</f>
        <v>0.13968498099999999</v>
      </c>
      <c r="AP21" s="32">
        <f>1/1000*'[1]4418Exp'!AN$264</f>
        <v>0.12256289900000002</v>
      </c>
      <c r="AQ21" s="32">
        <f>1/1000*'[1]4418Exp'!AO$264</f>
        <v>0.12437779899999998</v>
      </c>
      <c r="AR21" s="32">
        <f>1/1000*'[1]4418Exp'!AP$264</f>
        <v>0.12910640400000001</v>
      </c>
      <c r="AS21" s="32">
        <f>1/1000*'[1]4418Exp'!AQ$264</f>
        <v>0.14177972599999999</v>
      </c>
      <c r="AT21" s="32">
        <f>1/1000*'[1]4418Exp'!AR$264</f>
        <v>0.14483979700000002</v>
      </c>
      <c r="AU21" s="32">
        <f>1/1000*'[1]4418Exp'!AS$264</f>
        <v>0.154318919</v>
      </c>
      <c r="AV21" s="32">
        <f>1/1000*'[1]4418Exp'!AT$264</f>
        <v>0.20063904700000001</v>
      </c>
      <c r="AW21" s="32">
        <f>1/1000*'[1]4418Exp'!AU$264</f>
        <v>0.19995891999999998</v>
      </c>
      <c r="AX21" s="32">
        <f>1/1000*'[1]4418Exp'!AV$264</f>
        <v>0.19084083899999998</v>
      </c>
      <c r="AY21" s="32">
        <f>1/1000*'[1]4418Exp'!AW$264</f>
        <v>0.24840420499999999</v>
      </c>
      <c r="AZ21" s="32">
        <f>1/1000*'[1]4418Exp'!AX$264</f>
        <v>3.6947361999999997E-2</v>
      </c>
      <c r="BA21" s="32">
        <f>1/1000*'[1]4418Exp'!AY$264</f>
        <v>2.5104618302E-2</v>
      </c>
      <c r="BB21" s="32">
        <f>1/1000*'[1]4418Exp'!AZ$264</f>
        <v>0</v>
      </c>
      <c r="BC21" s="49">
        <f>1/1000*'[1]4418Exp'!BA$264</f>
        <v>0</v>
      </c>
      <c r="BD21" s="238"/>
    </row>
    <row r="22" spans="2:56" ht="12.75" customHeight="1">
      <c r="B22" s="4" t="s">
        <v>40</v>
      </c>
      <c r="C22" s="243">
        <f>1/$A$1*'[1]4418Exp'!B$23</f>
        <v>2.2476405999999994E-2</v>
      </c>
      <c r="D22" s="11">
        <f>1/$A$1*'[1]4418Exp'!C$23</f>
        <v>1.7272707714285712E-2</v>
      </c>
      <c r="E22" s="11">
        <f>1/$A$1*'[1]4418Exp'!D$23</f>
        <v>1.8054879999999999E-2</v>
      </c>
      <c r="F22" s="11">
        <f>1/$A$1*'[1]4418Exp'!E$23</f>
        <v>1.6174356285714283E-2</v>
      </c>
      <c r="G22" s="11">
        <f>1/$A$1*'[1]4418Exp'!F$23</f>
        <v>2.0319061428571428E-2</v>
      </c>
      <c r="H22" s="11">
        <f>1/$A$1*'[1]4418Exp'!G$23</f>
        <v>3.4919006285714281E-2</v>
      </c>
      <c r="I22" s="11">
        <f>1/$A$1*'[1]4418Exp'!H$23</f>
        <v>1.4775131428571427E-2</v>
      </c>
      <c r="J22" s="11">
        <f>1/$A$1*'[1]4418Exp'!I$23</f>
        <v>7.1040855714285698E-3</v>
      </c>
      <c r="K22" s="11">
        <f>1/$A$1*'[1]4418Exp'!J$23</f>
        <v>4.3331919999999996E-3</v>
      </c>
      <c r="L22" s="11">
        <f>1/$A$1*'[1]4418Exp'!K$23</f>
        <v>4.2372379999999999E-3</v>
      </c>
      <c r="M22" s="11">
        <f>1/$A$1*'[1]4418Exp'!L$23</f>
        <v>4.3744629999999994E-3</v>
      </c>
      <c r="N22" s="11">
        <f>1/$A$1*'[1]4418Exp'!M$23</f>
        <v>3.4756570000000001E-3</v>
      </c>
      <c r="O22" s="11">
        <f>1/$A$1*'[1]4418Exp'!N$23</f>
        <v>2.027559E-3</v>
      </c>
      <c r="P22" s="11">
        <f>1/$A$1*'[1]4418Exp'!O$23</f>
        <v>1.6836949999999998E-3</v>
      </c>
      <c r="Q22" s="11">
        <f>1/$A$1*'[1]4418Exp'!P$23</f>
        <v>1.7917919999999997E-3</v>
      </c>
      <c r="R22" s="11">
        <f>1/$A$1*'[1]4418Exp'!Q$23</f>
        <v>2.4151429999999998E-3</v>
      </c>
      <c r="S22" s="11">
        <f>1/$A$1*'[1]4418Exp'!R$23</f>
        <v>2.6437119999999995E-3</v>
      </c>
      <c r="T22" s="11">
        <f>1/$A$1*'[1]4418Exp'!S$23</f>
        <v>2.1521839999999993E-3</v>
      </c>
      <c r="U22" s="11">
        <f>1/$A$1*'[1]4418Exp'!T$23</f>
        <v>3.2710149999999991E-3</v>
      </c>
      <c r="V22" s="11">
        <f>1/$A$1*'[1]4418Exp'!U$23</f>
        <v>3.1390369999999995E-3</v>
      </c>
      <c r="W22" s="11">
        <f>1/$A$1*'[1]4418Exp'!V$23</f>
        <v>3.1495419999999995E-3</v>
      </c>
      <c r="X22" s="11">
        <f>1/$A$1*'[1]4418Exp'!W$23</f>
        <v>3.8543908571428568E-3</v>
      </c>
      <c r="Y22" s="11">
        <f>1/$A$1*'[1]4418Exp'!X$23</f>
        <v>1.6498175999999998E-3</v>
      </c>
      <c r="Z22" s="11">
        <f>1/$A$1*'[1]4418Exp'!Y$23</f>
        <v>2.1380795000000004E-3</v>
      </c>
      <c r="AA22" s="11">
        <f>1/$A$1*'[1]4418Exp'!Z$23</f>
        <v>0</v>
      </c>
      <c r="AB22" s="10">
        <f>1/$A$1*'[1]4418Exp'!AA$23</f>
        <v>0</v>
      </c>
      <c r="AC22" s="55"/>
      <c r="AD22" s="243">
        <f>1/1000*'[1]4418Exp'!AB$23</f>
        <v>1.8228860000000003E-2</v>
      </c>
      <c r="AE22" s="11">
        <f>1/1000*'[1]4418Exp'!AC$23</f>
        <v>1.4264387E-2</v>
      </c>
      <c r="AF22" s="11">
        <f>1/1000*'[1]4418Exp'!AD$23</f>
        <v>1.3353634E-2</v>
      </c>
      <c r="AG22" s="11">
        <f>1/1000*'[1]4418Exp'!AE$23</f>
        <v>1.2928258E-2</v>
      </c>
      <c r="AH22" s="11">
        <f>1/1000*'[1]4418Exp'!AF$23</f>
        <v>1.6960874999999997E-2</v>
      </c>
      <c r="AI22" s="11">
        <f>1/1000*'[1]4418Exp'!AG$23</f>
        <v>2.8819156999999998E-2</v>
      </c>
      <c r="AJ22" s="11">
        <f>1/1000*'[1]4418Exp'!AH$23</f>
        <v>1.4716327E-2</v>
      </c>
      <c r="AK22" s="11">
        <f>1/1000*'[1]4418Exp'!AI$23</f>
        <v>9.8373250000000009E-3</v>
      </c>
      <c r="AL22" s="11">
        <f>1/1000*'[1]4418Exp'!AJ$23</f>
        <v>6.748263E-3</v>
      </c>
      <c r="AM22" s="11">
        <f>1/1000*'[1]4418Exp'!AK$23</f>
        <v>7.6428079999999992E-3</v>
      </c>
      <c r="AN22" s="11">
        <f>1/1000*'[1]4418Exp'!AL$23</f>
        <v>8.1903510000000002E-3</v>
      </c>
      <c r="AO22" s="11">
        <f>1/1000*'[1]4418Exp'!AM$23</f>
        <v>5.892408E-3</v>
      </c>
      <c r="AP22" s="11">
        <f>1/1000*'[1]4418Exp'!AN$23</f>
        <v>3.9655969999999995E-3</v>
      </c>
      <c r="AQ22" s="11">
        <f>1/1000*'[1]4418Exp'!AO$23</f>
        <v>3.2557669999999997E-3</v>
      </c>
      <c r="AR22" s="11">
        <f>1/1000*'[1]4418Exp'!AP$23</f>
        <v>2.7634439999999999E-3</v>
      </c>
      <c r="AS22" s="11">
        <f>1/1000*'[1]4418Exp'!AQ$23</f>
        <v>3.3711089999999997E-3</v>
      </c>
      <c r="AT22" s="11">
        <f>1/1000*'[1]4418Exp'!AR$23</f>
        <v>3.8635609999999997E-3</v>
      </c>
      <c r="AU22" s="11">
        <f>1/1000*'[1]4418Exp'!AS$23</f>
        <v>3.6287200000000002E-3</v>
      </c>
      <c r="AV22" s="11">
        <f>1/1000*'[1]4418Exp'!AT$23</f>
        <v>4.5276550000000002E-3</v>
      </c>
      <c r="AW22" s="11">
        <f>1/1000*'[1]4418Exp'!AU$23</f>
        <v>4.2543149999999998E-3</v>
      </c>
      <c r="AX22" s="11">
        <f>1/1000*'[1]4418Exp'!AV$23</f>
        <v>4.3589259999999991E-3</v>
      </c>
      <c r="AY22" s="11">
        <f>1/1000*'[1]4418Exp'!AW$23</f>
        <v>5.5803729999999996E-3</v>
      </c>
      <c r="AZ22" s="11">
        <f>1/1000*'[1]4418Exp'!AX$23</f>
        <v>2.329298E-3</v>
      </c>
      <c r="BA22" s="11">
        <f>1/1000*'[1]4418Exp'!AY$23</f>
        <v>2.4532309980000002E-3</v>
      </c>
      <c r="BB22" s="11">
        <f>1/1000*'[1]4418Exp'!AZ$23</f>
        <v>0</v>
      </c>
      <c r="BC22" s="10">
        <f>1/1000*'[1]4418Exp'!BA$23</f>
        <v>0</v>
      </c>
      <c r="BD22" s="238"/>
    </row>
    <row r="23" spans="2:56" ht="12.75" customHeight="1">
      <c r="B23" s="4" t="s">
        <v>41</v>
      </c>
      <c r="C23" s="243">
        <f>1/$A$1*'[1]4418Exp'!B$85</f>
        <v>7.8046099999999992E-3</v>
      </c>
      <c r="D23" s="11">
        <f>1/$A$1*'[1]4418Exp'!C$85</f>
        <v>6.5572315714285722E-3</v>
      </c>
      <c r="E23" s="11">
        <f>1/$A$1*'[1]4418Exp'!D$85</f>
        <v>7.2963482857142841E-3</v>
      </c>
      <c r="F23" s="11">
        <f>1/$A$1*'[1]4418Exp'!E$85</f>
        <v>7.6506914285714269E-3</v>
      </c>
      <c r="G23" s="11">
        <f>1/$A$1*'[1]4418Exp'!F$85</f>
        <v>1.0243373142857145E-2</v>
      </c>
      <c r="H23" s="11">
        <f>1/$A$1*'[1]4418Exp'!G$85</f>
        <v>1.571576842857143E-2</v>
      </c>
      <c r="I23" s="11">
        <f>1/$A$1*'[1]4418Exp'!H$85</f>
        <v>1.2303343428571428E-2</v>
      </c>
      <c r="J23" s="11">
        <f>1/$A$1*'[1]4418Exp'!I$85</f>
        <v>9.8671545714285672E-3</v>
      </c>
      <c r="K23" s="11">
        <f>1/$A$1*'[1]4418Exp'!J$85</f>
        <v>9.5148300000000002E-3</v>
      </c>
      <c r="L23" s="11">
        <f>1/$A$1*'[1]4418Exp'!K$85</f>
        <v>7.1635699999999993E-3</v>
      </c>
      <c r="M23" s="11">
        <f>1/$A$1*'[1]4418Exp'!L$85</f>
        <v>8.0834379999999983E-3</v>
      </c>
      <c r="N23" s="11">
        <f>1/$A$1*'[1]4418Exp'!M$85</f>
        <v>6.5850700000000002E-3</v>
      </c>
      <c r="O23" s="11">
        <f>1/$A$1*'[1]4418Exp'!N$85</f>
        <v>4.3944459999999998E-3</v>
      </c>
      <c r="P23" s="11">
        <f>1/$A$1*'[1]4418Exp'!O$85</f>
        <v>3.6541459999999996E-3</v>
      </c>
      <c r="Q23" s="11">
        <f>1/$A$1*'[1]4418Exp'!P$85</f>
        <v>3.6757639999999993E-3</v>
      </c>
      <c r="R23" s="11">
        <f>1/$A$1*'[1]4418Exp'!Q$85</f>
        <v>3.8331629999999997E-3</v>
      </c>
      <c r="S23" s="11">
        <f>1/$A$1*'[1]4418Exp'!R$85</f>
        <v>3.7557009999999993E-3</v>
      </c>
      <c r="T23" s="11">
        <f>1/$A$1*'[1]4418Exp'!S$85</f>
        <v>3.8075779999999998E-3</v>
      </c>
      <c r="U23" s="11">
        <f>1/$A$1*'[1]4418Exp'!T$85</f>
        <v>5.6679959999999989E-3</v>
      </c>
      <c r="V23" s="11">
        <f>1/$A$1*'[1]4418Exp'!U$85</f>
        <v>5.7637949999999995E-3</v>
      </c>
      <c r="W23" s="11">
        <f>1/$A$1*'[1]4418Exp'!V$85</f>
        <v>5.7900439999999985E-3</v>
      </c>
      <c r="X23" s="11">
        <f>1/$A$1*'[1]4418Exp'!W$85</f>
        <v>8.0454209999999988E-3</v>
      </c>
      <c r="Y23" s="11">
        <f>1/$A$1*'[1]4418Exp'!X$85</f>
        <v>2.2545855399999999E-3</v>
      </c>
      <c r="Z23" s="11">
        <f>1/$A$1*'[1]4418Exp'!Y$85</f>
        <v>1.3327463799999999E-3</v>
      </c>
      <c r="AA23" s="11">
        <f>1/$A$1*'[1]4418Exp'!Z$85</f>
        <v>0</v>
      </c>
      <c r="AB23" s="10">
        <f>1/$A$1*'[1]4418Exp'!AA$85</f>
        <v>0</v>
      </c>
      <c r="AC23" s="55"/>
      <c r="AD23" s="243">
        <f>1/1000*'[1]4418Exp'!AB$85</f>
        <v>1.048405E-2</v>
      </c>
      <c r="AE23" s="11">
        <f>1/1000*'[1]4418Exp'!AC$85</f>
        <v>8.4700550000000006E-3</v>
      </c>
      <c r="AF23" s="11">
        <f>1/1000*'[1]4418Exp'!AD$85</f>
        <v>7.2631709999999997E-3</v>
      </c>
      <c r="AG23" s="11">
        <f>1/1000*'[1]4418Exp'!AE$85</f>
        <v>8.1837500000000001E-3</v>
      </c>
      <c r="AH23" s="11">
        <f>1/1000*'[1]4418Exp'!AF$85</f>
        <v>1.1973292999999999E-2</v>
      </c>
      <c r="AI23" s="11">
        <f>1/1000*'[1]4418Exp'!AG$85</f>
        <v>1.8438472000000001E-2</v>
      </c>
      <c r="AJ23" s="11">
        <f>1/1000*'[1]4418Exp'!AH$85</f>
        <v>1.6089856999999999E-2</v>
      </c>
      <c r="AK23" s="11">
        <f>1/1000*'[1]4418Exp'!AI$85</f>
        <v>1.4616012999999999E-2</v>
      </c>
      <c r="AL23" s="11">
        <f>1/1000*'[1]4418Exp'!AJ$85</f>
        <v>1.5922134000000001E-2</v>
      </c>
      <c r="AM23" s="11">
        <f>1/1000*'[1]4418Exp'!AK$85</f>
        <v>1.2882469000000001E-2</v>
      </c>
      <c r="AN23" s="11">
        <f>1/1000*'[1]4418Exp'!AL$85</f>
        <v>1.3984274E-2</v>
      </c>
      <c r="AO23" s="11">
        <f>1/1000*'[1]4418Exp'!AM$85</f>
        <v>1.3777578E-2</v>
      </c>
      <c r="AP23" s="11">
        <f>1/1000*'[1]4418Exp'!AN$85</f>
        <v>1.0117053000000001E-2</v>
      </c>
      <c r="AQ23" s="11">
        <f>1/1000*'[1]4418Exp'!AO$85</f>
        <v>8.8672209999999998E-3</v>
      </c>
      <c r="AR23" s="11">
        <f>1/1000*'[1]4418Exp'!AP$85</f>
        <v>8.7676660000000003E-3</v>
      </c>
      <c r="AS23" s="11">
        <f>1/1000*'[1]4418Exp'!AQ$85</f>
        <v>8.0490730000000003E-3</v>
      </c>
      <c r="AT23" s="11">
        <f>1/1000*'[1]4418Exp'!AR$85</f>
        <v>7.446261E-3</v>
      </c>
      <c r="AU23" s="11">
        <f>1/1000*'[1]4418Exp'!AS$85</f>
        <v>8.2749109999999994E-3</v>
      </c>
      <c r="AV23" s="11">
        <f>1/1000*'[1]4418Exp'!AT$85</f>
        <v>1.1865100999999999E-2</v>
      </c>
      <c r="AW23" s="11">
        <f>1/1000*'[1]4418Exp'!AU$85</f>
        <v>1.2196769999999999E-2</v>
      </c>
      <c r="AX23" s="11">
        <f>1/1000*'[1]4418Exp'!AV$85</f>
        <v>1.1732128999999999E-2</v>
      </c>
      <c r="AY23" s="11">
        <f>1/1000*'[1]4418Exp'!AW$85</f>
        <v>1.6844431E-2</v>
      </c>
      <c r="AZ23" s="11">
        <f>1/1000*'[1]4418Exp'!AX$85</f>
        <v>6.0422979999999998E-3</v>
      </c>
      <c r="BA23" s="11">
        <f>1/1000*'[1]4418Exp'!AY$85</f>
        <v>3.5670193629999997E-3</v>
      </c>
      <c r="BB23" s="11">
        <f>1/1000*'[1]4418Exp'!AZ$85</f>
        <v>0</v>
      </c>
      <c r="BC23" s="10">
        <f>1/1000*'[1]4418Exp'!BA$85</f>
        <v>0</v>
      </c>
      <c r="BD23" s="238"/>
    </row>
    <row r="24" spans="2:56" ht="12.75" customHeight="1">
      <c r="B24" s="4" t="s">
        <v>42</v>
      </c>
      <c r="C24" s="243">
        <f>1/$A$1*'[1]4418Exp'!B$91</f>
        <v>1.0893603E-2</v>
      </c>
      <c r="D24" s="11">
        <f>1/$A$1*'[1]4418Exp'!C$91</f>
        <v>1.1014881428571426E-2</v>
      </c>
      <c r="E24" s="11">
        <f>1/$A$1*'[1]4418Exp'!D$91</f>
        <v>1.4143672571428569E-2</v>
      </c>
      <c r="F24" s="11">
        <f>1/$A$1*'[1]4418Exp'!E$91</f>
        <v>1.7277663714285713E-2</v>
      </c>
      <c r="G24" s="11">
        <f>1/$A$1*'[1]4418Exp'!F$91</f>
        <v>2.1342554571428574E-2</v>
      </c>
      <c r="H24" s="11">
        <f>1/$A$1*'[1]4418Exp'!G$91</f>
        <v>3.7793101857142852E-2</v>
      </c>
      <c r="I24" s="11">
        <f>1/$A$1*'[1]4418Exp'!H$91</f>
        <v>1.7470183285714286E-2</v>
      </c>
      <c r="J24" s="11">
        <f>1/$A$1*'[1]4418Exp'!I$91</f>
        <v>8.1922891428571395E-3</v>
      </c>
      <c r="K24" s="11">
        <f>1/$A$1*'[1]4418Exp'!J$91</f>
        <v>7.7604959999999995E-3</v>
      </c>
      <c r="L24" s="11">
        <f>1/$A$1*'[1]4418Exp'!K$91</f>
        <v>4.1198980000000003E-3</v>
      </c>
      <c r="M24" s="11">
        <f>1/$A$1*'[1]4418Exp'!L$91</f>
        <v>4.6957209999999999E-3</v>
      </c>
      <c r="N24" s="11">
        <f>1/$A$1*'[1]4418Exp'!M$91</f>
        <v>3.9374739999999998E-3</v>
      </c>
      <c r="O24" s="11">
        <f>1/$A$1*'[1]4418Exp'!N$91</f>
        <v>2.4774979999999994E-3</v>
      </c>
      <c r="P24" s="11">
        <f>1/$A$1*'[1]4418Exp'!O$91</f>
        <v>2.4834010000000001E-3</v>
      </c>
      <c r="Q24" s="11">
        <f>1/$A$1*'[1]4418Exp'!P$91</f>
        <v>3.6799280000000003E-3</v>
      </c>
      <c r="R24" s="11">
        <f>1/$A$1*'[1]4418Exp'!Q$91</f>
        <v>3.1961899999999994E-3</v>
      </c>
      <c r="S24" s="11">
        <f>1/$A$1*'[1]4418Exp'!R$91</f>
        <v>2.6687120000000002E-3</v>
      </c>
      <c r="T24" s="11">
        <f>1/$A$1*'[1]4418Exp'!S$91</f>
        <v>4.6982089999999992E-3</v>
      </c>
      <c r="U24" s="11">
        <f>1/$A$1*'[1]4418Exp'!T$91</f>
        <v>6.7515420000000001E-3</v>
      </c>
      <c r="V24" s="11">
        <f>1/$A$1*'[1]4418Exp'!U$91</f>
        <v>7.3590510000000001E-3</v>
      </c>
      <c r="W24" s="11">
        <f>1/$A$1*'[1]4418Exp'!V$91</f>
        <v>8.3734729999999993E-3</v>
      </c>
      <c r="X24" s="11">
        <f>1/$A$1*'[1]4418Exp'!W$91</f>
        <v>7.2141430000000001E-3</v>
      </c>
      <c r="Y24" s="11">
        <f>1/$A$1*'[1]4418Exp'!X$91</f>
        <v>1.6090922499999996E-3</v>
      </c>
      <c r="Z24" s="11">
        <f>1/$A$1*'[1]4418Exp'!Y$91</f>
        <v>9.8999053999999985E-4</v>
      </c>
      <c r="AA24" s="11">
        <f>1/$A$1*'[1]4418Exp'!Z$91</f>
        <v>0</v>
      </c>
      <c r="AB24" s="10">
        <f>1/$A$1*'[1]4418Exp'!AA$91</f>
        <v>0</v>
      </c>
      <c r="AC24" s="55"/>
      <c r="AD24" s="243">
        <f>1/1000*'[1]4418Exp'!AB$91</f>
        <v>1.3262371E-2</v>
      </c>
      <c r="AE24" s="11">
        <f>1/1000*'[1]4418Exp'!AC$91</f>
        <v>1.1981245E-2</v>
      </c>
      <c r="AF24" s="11">
        <f>1/1000*'[1]4418Exp'!AD$91</f>
        <v>1.4089886999999999E-2</v>
      </c>
      <c r="AG24" s="11">
        <f>1/1000*'[1]4418Exp'!AE$91</f>
        <v>1.6056770000000001E-2</v>
      </c>
      <c r="AH24" s="11">
        <f>1/1000*'[1]4418Exp'!AF$91</f>
        <v>2.0535972999999999E-2</v>
      </c>
      <c r="AI24" s="11">
        <f>1/1000*'[1]4418Exp'!AG$91</f>
        <v>4.1422565999999994E-2</v>
      </c>
      <c r="AJ24" s="11">
        <f>1/1000*'[1]4418Exp'!AH$91</f>
        <v>2.4342990999999998E-2</v>
      </c>
      <c r="AK24" s="11">
        <f>1/1000*'[1]4418Exp'!AI$91</f>
        <v>1.6964935E-2</v>
      </c>
      <c r="AL24" s="11">
        <f>1/1000*'[1]4418Exp'!AJ$91</f>
        <v>1.8878839999999997E-2</v>
      </c>
      <c r="AM24" s="11">
        <f>1/1000*'[1]4418Exp'!AK$91</f>
        <v>1.0443801999999999E-2</v>
      </c>
      <c r="AN24" s="11">
        <f>1/1000*'[1]4418Exp'!AL$91</f>
        <v>1.1230321999999999E-2</v>
      </c>
      <c r="AO24" s="11">
        <f>1/1000*'[1]4418Exp'!AM$91</f>
        <v>8.9057259999999992E-3</v>
      </c>
      <c r="AP24" s="11">
        <f>1/1000*'[1]4418Exp'!AN$91</f>
        <v>6.219123E-3</v>
      </c>
      <c r="AQ24" s="11">
        <f>1/1000*'[1]4418Exp'!AO$91</f>
        <v>6.4273869999999997E-3</v>
      </c>
      <c r="AR24" s="11">
        <f>1/1000*'[1]4418Exp'!AP$91</f>
        <v>9.9898829999999997E-3</v>
      </c>
      <c r="AS24" s="11">
        <f>1/1000*'[1]4418Exp'!AQ$91</f>
        <v>7.5777779999999994E-3</v>
      </c>
      <c r="AT24" s="11">
        <f>1/1000*'[1]4418Exp'!AR$91</f>
        <v>6.4303900000000002E-3</v>
      </c>
      <c r="AU24" s="11">
        <f>1/1000*'[1]4418Exp'!AS$91</f>
        <v>1.0620020000000001E-2</v>
      </c>
      <c r="AV24" s="11">
        <f>1/1000*'[1]4418Exp'!AT$91</f>
        <v>1.249513E-2</v>
      </c>
      <c r="AW24" s="11">
        <f>1/1000*'[1]4418Exp'!AU$91</f>
        <v>1.3082076E-2</v>
      </c>
      <c r="AX24" s="11">
        <f>1/1000*'[1]4418Exp'!AV$91</f>
        <v>1.3926675999999999E-2</v>
      </c>
      <c r="AY24" s="11">
        <f>1/1000*'[1]4418Exp'!AW$91</f>
        <v>1.2079369999999999E-2</v>
      </c>
      <c r="AZ24" s="11">
        <f>1/1000*'[1]4418Exp'!AX$91</f>
        <v>3.8592649999999997E-3</v>
      </c>
      <c r="BA24" s="11">
        <f>1/1000*'[1]4418Exp'!AY$91</f>
        <v>2.3565008599999997E-3</v>
      </c>
      <c r="BB24" s="11">
        <f>1/1000*'[1]4418Exp'!AZ$91</f>
        <v>0</v>
      </c>
      <c r="BC24" s="10">
        <f>1/1000*'[1]4418Exp'!BA$91</f>
        <v>0</v>
      </c>
      <c r="BD24" s="238"/>
    </row>
    <row r="25" spans="2:56" ht="12.75" customHeight="1">
      <c r="B25" s="4" t="s">
        <v>49</v>
      </c>
      <c r="C25" s="243">
        <f>1/$A$1*'[1]4418Exp'!B$114</f>
        <v>1.0538188999999998E-2</v>
      </c>
      <c r="D25" s="11">
        <f>1/$A$1*'[1]4418Exp'!C$114</f>
        <v>8.0123394285714269E-3</v>
      </c>
      <c r="E25" s="11">
        <f>1/$A$1*'[1]4418Exp'!D$114</f>
        <v>1.0471673428571427E-2</v>
      </c>
      <c r="F25" s="11">
        <f>1/$A$1*'[1]4418Exp'!E$114</f>
        <v>1.1075098857142855E-2</v>
      </c>
      <c r="G25" s="11">
        <f>1/$A$1*'[1]4418Exp'!F$114</f>
        <v>1.1677859571428566E-2</v>
      </c>
      <c r="H25" s="11">
        <f>1/$A$1*'[1]4418Exp'!G$114</f>
        <v>1.3372144285714281E-2</v>
      </c>
      <c r="I25" s="11">
        <f>1/$A$1*'[1]4418Exp'!H$114</f>
        <v>1.0657551714285715E-2</v>
      </c>
      <c r="J25" s="11">
        <f>1/$A$1*'[1]4418Exp'!I$114</f>
        <v>9.0744710000000006E-3</v>
      </c>
      <c r="K25" s="11">
        <f>1/$A$1*'[1]4418Exp'!J$114</f>
        <v>6.9929809999999988E-3</v>
      </c>
      <c r="L25" s="11">
        <f>1/$A$1*'[1]4418Exp'!K$114</f>
        <v>3.3302779999999999E-3</v>
      </c>
      <c r="M25" s="11">
        <f>1/$A$1*'[1]4418Exp'!L$114</f>
        <v>4.0974340000000005E-3</v>
      </c>
      <c r="N25" s="11">
        <f>1/$A$1*'[1]4418Exp'!M$114</f>
        <v>3.200961999999999E-3</v>
      </c>
      <c r="O25" s="11">
        <f>1/$A$1*'[1]4418Exp'!N$114</f>
        <v>2.7727159999999993E-3</v>
      </c>
      <c r="P25" s="11">
        <f>1/$A$1*'[1]4418Exp'!O$114</f>
        <v>1.5366909999999998E-3</v>
      </c>
      <c r="Q25" s="11">
        <f>1/$A$1*'[1]4418Exp'!P$114</f>
        <v>1.4981779999999997E-3</v>
      </c>
      <c r="R25" s="11">
        <f>1/$A$1*'[1]4418Exp'!Q$114</f>
        <v>1.6423029999999999E-3</v>
      </c>
      <c r="S25" s="11">
        <f>1/$A$1*'[1]4418Exp'!R$114</f>
        <v>1.6923839999999999E-3</v>
      </c>
      <c r="T25" s="11">
        <f>1/$A$1*'[1]4418Exp'!S$114</f>
        <v>1.5476089999999997E-3</v>
      </c>
      <c r="U25" s="11">
        <f>1/$A$1*'[1]4418Exp'!T$114</f>
        <v>1.7406679999999997E-3</v>
      </c>
      <c r="V25" s="11">
        <f>1/$A$1*'[1]4418Exp'!U$114</f>
        <v>1.6480890000000002E-3</v>
      </c>
      <c r="W25" s="11">
        <f>1/$A$1*'[1]4418Exp'!V$114</f>
        <v>1.242239E-3</v>
      </c>
      <c r="X25" s="11">
        <f>1/$A$1*'[1]4418Exp'!W$114</f>
        <v>1.4099079999999999E-3</v>
      </c>
      <c r="Y25" s="11">
        <f>1/$A$1*'[1]4418Exp'!X$114</f>
        <v>1.2809491999999996E-3</v>
      </c>
      <c r="Z25" s="11">
        <f>1/$A$1*'[1]4418Exp'!Y$114</f>
        <v>1.3407161099999996E-3</v>
      </c>
      <c r="AA25" s="11">
        <f>1/$A$1*'[1]4418Exp'!Z$114</f>
        <v>0</v>
      </c>
      <c r="AB25" s="10">
        <f>1/$A$1*'[1]4418Exp'!AA$114</f>
        <v>0</v>
      </c>
      <c r="AC25" s="55"/>
      <c r="AD25" s="243">
        <f>1/1000*'[1]4418Exp'!AB$114</f>
        <v>1.5790130999999999E-2</v>
      </c>
      <c r="AE25" s="11">
        <f>1/1000*'[1]4418Exp'!AC$114</f>
        <v>1.1276493E-2</v>
      </c>
      <c r="AF25" s="11">
        <f>1/1000*'[1]4418Exp'!AD$114</f>
        <v>1.2813824999999999E-2</v>
      </c>
      <c r="AG25" s="11">
        <f>1/1000*'[1]4418Exp'!AE$114</f>
        <v>1.4517769E-2</v>
      </c>
      <c r="AH25" s="11">
        <f>1/1000*'[1]4418Exp'!AF$114</f>
        <v>1.8483244999999999E-2</v>
      </c>
      <c r="AI25" s="11">
        <f>1/1000*'[1]4418Exp'!AG$114</f>
        <v>2.1851364000000002E-2</v>
      </c>
      <c r="AJ25" s="11">
        <f>1/1000*'[1]4418Exp'!AH$114</f>
        <v>1.9776436000000001E-2</v>
      </c>
      <c r="AK25" s="11">
        <f>1/1000*'[1]4418Exp'!AI$114</f>
        <v>2.0348486999999998E-2</v>
      </c>
      <c r="AL25" s="11">
        <f>1/1000*'[1]4418Exp'!AJ$114</f>
        <v>1.6870510999999998E-2</v>
      </c>
      <c r="AM25" s="11">
        <f>1/1000*'[1]4418Exp'!AK$114</f>
        <v>7.789973999999999E-3</v>
      </c>
      <c r="AN25" s="11">
        <f>1/1000*'[1]4418Exp'!AL$114</f>
        <v>1.16977E-2</v>
      </c>
      <c r="AO25" s="11">
        <f>1/1000*'[1]4418Exp'!AM$114</f>
        <v>1.0877029E-2</v>
      </c>
      <c r="AP25" s="11">
        <f>1/1000*'[1]4418Exp'!AN$114</f>
        <v>8.975631999999999E-3</v>
      </c>
      <c r="AQ25" s="11">
        <f>1/1000*'[1]4418Exp'!AO$114</f>
        <v>5.3843839999999999E-3</v>
      </c>
      <c r="AR25" s="11">
        <f>1/1000*'[1]4418Exp'!AP$114</f>
        <v>5.1889059999999992E-3</v>
      </c>
      <c r="AS25" s="11">
        <f>1/1000*'[1]4418Exp'!AQ$114</f>
        <v>5.0529929999999995E-3</v>
      </c>
      <c r="AT25" s="11">
        <f>1/1000*'[1]4418Exp'!AR$114</f>
        <v>5.9793040000000004E-3</v>
      </c>
      <c r="AU25" s="11">
        <f>1/1000*'[1]4418Exp'!AS$114</f>
        <v>5.6532010000000001E-3</v>
      </c>
      <c r="AV25" s="11">
        <f>1/1000*'[1]4418Exp'!AT$114</f>
        <v>5.6450959999999996E-3</v>
      </c>
      <c r="AW25" s="11">
        <f>1/1000*'[1]4418Exp'!AU$114</f>
        <v>5.4500190000000004E-3</v>
      </c>
      <c r="AX25" s="11">
        <f>1/1000*'[1]4418Exp'!AV$114</f>
        <v>4.1031920000000003E-3</v>
      </c>
      <c r="AY25" s="11">
        <f>1/1000*'[1]4418Exp'!AW$114</f>
        <v>3.5763049999999997E-3</v>
      </c>
      <c r="AZ25" s="11">
        <f>1/1000*'[1]4418Exp'!AX$114</f>
        <v>3.7653170000000002E-3</v>
      </c>
      <c r="BA25" s="11">
        <f>1/1000*'[1]4418Exp'!AY$114</f>
        <v>4.0509740969999998E-3</v>
      </c>
      <c r="BB25" s="11">
        <f>1/1000*'[1]4418Exp'!AZ$114</f>
        <v>0</v>
      </c>
      <c r="BC25" s="10">
        <f>1/1000*'[1]4418Exp'!BA$114</f>
        <v>0</v>
      </c>
      <c r="BD25" s="238"/>
    </row>
    <row r="26" spans="2:56" ht="12.75" customHeight="1">
      <c r="B26" s="4" t="s">
        <v>76</v>
      </c>
      <c r="C26" s="243">
        <f>1/$A$1*'[1]4418Exp'!B$160</f>
        <v>6.9263434999999998E-2</v>
      </c>
      <c r="D26" s="11">
        <f>1/$A$1*'[1]4418Exp'!C$160</f>
        <v>4.9762352714285717E-2</v>
      </c>
      <c r="E26" s="11">
        <f>1/$A$1*'[1]4418Exp'!D$160</f>
        <v>4.5479500428571434E-2</v>
      </c>
      <c r="F26" s="11">
        <f>1/$A$1*'[1]4418Exp'!E$160</f>
        <v>4.6872323857142857E-2</v>
      </c>
      <c r="G26" s="11">
        <f>1/$A$1*'[1]4418Exp'!F$160</f>
        <v>5.1559388714285705E-2</v>
      </c>
      <c r="H26" s="11">
        <f>1/$A$1*'[1]4418Exp'!G$160</f>
        <v>6.7886847999999986E-2</v>
      </c>
      <c r="I26" s="11">
        <f>1/$A$1*'[1]4418Exp'!H$160</f>
        <v>4.9735671857142852E-2</v>
      </c>
      <c r="J26" s="11">
        <f>1/$A$1*'[1]4418Exp'!I$160</f>
        <v>3.1743865285714289E-2</v>
      </c>
      <c r="K26" s="11">
        <f>1/$A$1*'[1]4418Exp'!J$160</f>
        <v>2.6559345999999998E-2</v>
      </c>
      <c r="L26" s="11">
        <f>1/$A$1*'[1]4418Exp'!K$160</f>
        <v>1.8732366E-2</v>
      </c>
      <c r="M26" s="11">
        <f>1/$A$1*'[1]4418Exp'!L$160</f>
        <v>1.8947233999999993E-2</v>
      </c>
      <c r="N26" s="11">
        <f>1/$A$1*'[1]4418Exp'!M$160</f>
        <v>1.9946117999999999E-2</v>
      </c>
      <c r="O26" s="11">
        <f>1/$A$1*'[1]4418Exp'!N$160</f>
        <v>1.3138101999999995E-2</v>
      </c>
      <c r="P26" s="11">
        <f>1/$A$1*'[1]4418Exp'!O$160</f>
        <v>1.0649310999999998E-2</v>
      </c>
      <c r="Q26" s="11">
        <f>1/$A$1*'[1]4418Exp'!P$160</f>
        <v>1.3717317999999997E-2</v>
      </c>
      <c r="R26" s="11">
        <f>1/$A$1*'[1]4418Exp'!Q$160</f>
        <v>1.5079176999999996E-2</v>
      </c>
      <c r="S26" s="11">
        <f>1/$A$1*'[1]4418Exp'!R$160</f>
        <v>1.341582E-2</v>
      </c>
      <c r="T26" s="11">
        <f>1/$A$1*'[1]4418Exp'!S$160</f>
        <v>1.6966792999999997E-2</v>
      </c>
      <c r="U26" s="11">
        <f>1/$A$1*'[1]4418Exp'!T$160</f>
        <v>2.9448082999999996E-2</v>
      </c>
      <c r="V26" s="11">
        <f>1/$A$1*'[1]4418Exp'!U$160</f>
        <v>2.9659741999999999E-2</v>
      </c>
      <c r="W26" s="11">
        <f>1/$A$1*'[1]4418Exp'!V$160</f>
        <v>2.9913489999999997E-2</v>
      </c>
      <c r="X26" s="11">
        <f>1/$A$1*'[1]4418Exp'!W$160</f>
        <v>3.5408579999999995E-2</v>
      </c>
      <c r="Y26" s="11">
        <f>1/$A$1*'[1]4418Exp'!X$160</f>
        <v>5.8582665199999997E-3</v>
      </c>
      <c r="Z26" s="11">
        <f>1/$A$1*'[1]4418Exp'!Y$160</f>
        <v>3.5396588799999997E-3</v>
      </c>
      <c r="AA26" s="11">
        <f>1/$A$1*'[1]4418Exp'!Z$160</f>
        <v>0</v>
      </c>
      <c r="AB26" s="10">
        <f>1/$A$1*'[1]4418Exp'!AA$160</f>
        <v>0</v>
      </c>
      <c r="AC26" s="55"/>
      <c r="AD26" s="243">
        <f>1/1000*'[1]4418Exp'!AB$160</f>
        <v>5.5985113999999996E-2</v>
      </c>
      <c r="AE26" s="11">
        <f>1/1000*'[1]4418Exp'!AC$160</f>
        <v>4.0119029E-2</v>
      </c>
      <c r="AF26" s="11">
        <f>1/1000*'[1]4418Exp'!AD$160</f>
        <v>3.6334506999999995E-2</v>
      </c>
      <c r="AG26" s="11">
        <f>1/1000*'[1]4418Exp'!AE$160</f>
        <v>4.0331931999999994E-2</v>
      </c>
      <c r="AH26" s="11">
        <f>1/1000*'[1]4418Exp'!AF$160</f>
        <v>4.7149726000000003E-2</v>
      </c>
      <c r="AI26" s="11">
        <f>1/1000*'[1]4418Exp'!AG$160</f>
        <v>6.5676067000000005E-2</v>
      </c>
      <c r="AJ26" s="11">
        <f>1/1000*'[1]4418Exp'!AH$160</f>
        <v>6.1932124999999998E-2</v>
      </c>
      <c r="AK26" s="11">
        <f>1/1000*'[1]4418Exp'!AI$160</f>
        <v>4.7201916999999996E-2</v>
      </c>
      <c r="AL26" s="11">
        <f>1/1000*'[1]4418Exp'!AJ$160</f>
        <v>4.3762957999999998E-2</v>
      </c>
      <c r="AM26" s="11">
        <f>1/1000*'[1]4418Exp'!AK$160</f>
        <v>3.2126716E-2</v>
      </c>
      <c r="AN26" s="11">
        <f>1/1000*'[1]4418Exp'!AL$160</f>
        <v>3.2579168999999998E-2</v>
      </c>
      <c r="AO26" s="11">
        <f>1/1000*'[1]4418Exp'!AM$160</f>
        <v>3.74583E-2</v>
      </c>
      <c r="AP26" s="11">
        <f>1/1000*'[1]4418Exp'!AN$160</f>
        <v>2.8909641999999999E-2</v>
      </c>
      <c r="AQ26" s="11">
        <f>1/1000*'[1]4418Exp'!AO$160</f>
        <v>2.3968021999999999E-2</v>
      </c>
      <c r="AR26" s="11">
        <f>1/1000*'[1]4418Exp'!AP$160</f>
        <v>2.9476754999999997E-2</v>
      </c>
      <c r="AS26" s="11">
        <f>1/1000*'[1]4418Exp'!AQ$160</f>
        <v>3.4015595999999995E-2</v>
      </c>
      <c r="AT26" s="11">
        <f>1/1000*'[1]4418Exp'!AR$160</f>
        <v>2.9739781999999999E-2</v>
      </c>
      <c r="AU26" s="11">
        <f>1/1000*'[1]4418Exp'!AS$160</f>
        <v>4.1331068999999998E-2</v>
      </c>
      <c r="AV26" s="11">
        <f>1/1000*'[1]4418Exp'!AT$160</f>
        <v>6.6120969000000002E-2</v>
      </c>
      <c r="AW26" s="11">
        <f>1/1000*'[1]4418Exp'!AU$160</f>
        <v>6.7995750999999993E-2</v>
      </c>
      <c r="AX26" s="11">
        <f>1/1000*'[1]4418Exp'!AV$160</f>
        <v>6.3376312000000004E-2</v>
      </c>
      <c r="AY26" s="11">
        <f>1/1000*'[1]4418Exp'!AW$160</f>
        <v>7.5608094999999986E-2</v>
      </c>
      <c r="AZ26" s="11">
        <f>1/1000*'[1]4418Exp'!AX$160</f>
        <v>1.1799601E-2</v>
      </c>
      <c r="BA26" s="11">
        <f>1/1000*'[1]4418Exp'!AY$160</f>
        <v>7.0599742619999999E-3</v>
      </c>
      <c r="BB26" s="11">
        <f>1/1000*'[1]4418Exp'!AZ$160</f>
        <v>0</v>
      </c>
      <c r="BC26" s="10">
        <f>1/1000*'[1]4418Exp'!BA$160</f>
        <v>0</v>
      </c>
      <c r="BD26" s="238"/>
    </row>
    <row r="27" spans="2:56" ht="12.75" customHeight="1">
      <c r="B27" s="4" t="s">
        <v>91</v>
      </c>
      <c r="C27" s="243">
        <f>1/$A$1*'[1]4418Exp'!B$246</f>
        <v>2.7043234999999999E-2</v>
      </c>
      <c r="D27" s="11">
        <f>1/$A$1*'[1]4418Exp'!C$246</f>
        <v>2.2332486714285713E-2</v>
      </c>
      <c r="E27" s="11">
        <f>1/$A$1*'[1]4418Exp'!D$246</f>
        <v>2.3470146285714283E-2</v>
      </c>
      <c r="F27" s="11">
        <f>1/$A$1*'[1]4418Exp'!E$246</f>
        <v>2.5595925571428573E-2</v>
      </c>
      <c r="G27" s="11">
        <f>1/$A$1*'[1]4418Exp'!F$246</f>
        <v>3.0902415714285709E-2</v>
      </c>
      <c r="H27" s="11">
        <f>1/$A$1*'[1]4418Exp'!G$246</f>
        <v>3.5208343714285717E-2</v>
      </c>
      <c r="I27" s="11">
        <f>1/$A$1*'[1]4418Exp'!H$246</f>
        <v>3.3942450571428577E-2</v>
      </c>
      <c r="J27" s="11">
        <f>1/$A$1*'[1]4418Exp'!I$246</f>
        <v>2.8535218428571429E-2</v>
      </c>
      <c r="K27" s="11">
        <f>1/$A$1*'[1]4418Exp'!J$246</f>
        <v>2.2776707999999996E-2</v>
      </c>
      <c r="L27" s="11">
        <f>1/$A$1*'[1]4418Exp'!K$246</f>
        <v>1.6641890000000003E-2</v>
      </c>
      <c r="M27" s="11">
        <f>1/$A$1*'[1]4418Exp'!L$246</f>
        <v>2.1244000999999998E-2</v>
      </c>
      <c r="N27" s="11">
        <f>1/$A$1*'[1]4418Exp'!M$246</f>
        <v>1.8844590999999997E-2</v>
      </c>
      <c r="O27" s="11">
        <f>1/$A$1*'[1]4418Exp'!N$246</f>
        <v>1.9851328999999997E-2</v>
      </c>
      <c r="P27" s="11">
        <f>1/$A$1*'[1]4418Exp'!O$246</f>
        <v>2.7205488999999999E-2</v>
      </c>
      <c r="Q27" s="11">
        <f>1/$A$1*'[1]4418Exp'!P$246</f>
        <v>2.6361801999999997E-2</v>
      </c>
      <c r="R27" s="11">
        <f>1/$A$1*'[1]4418Exp'!Q$246</f>
        <v>3.2360884999999992E-2</v>
      </c>
      <c r="S27" s="11">
        <f>1/$A$1*'[1]4418Exp'!R$246</f>
        <v>3.8011217999999992E-2</v>
      </c>
      <c r="T27" s="11">
        <f>1/$A$1*'[1]4418Exp'!S$246</f>
        <v>2.7421349999999997E-2</v>
      </c>
      <c r="U27" s="11">
        <f>1/$A$1*'[1]4418Exp'!T$246</f>
        <v>4.1778283999999992E-2</v>
      </c>
      <c r="V27" s="11">
        <f>1/$A$1*'[1]4418Exp'!U$246</f>
        <v>3.9951614999999996E-2</v>
      </c>
      <c r="W27" s="11">
        <f>1/$A$1*'[1]4418Exp'!V$246</f>
        <v>3.942747600000001E-2</v>
      </c>
      <c r="X27" s="11">
        <f>1/$A$1*'[1]4418Exp'!W$246</f>
        <v>5.6108432999999985E-2</v>
      </c>
      <c r="Y27" s="11">
        <f>1/$A$1*'[1]4418Exp'!X$246</f>
        <v>8.7325359999999993E-4</v>
      </c>
      <c r="Z27" s="11">
        <f>1/$A$1*'[1]4418Exp'!Y$246</f>
        <v>3.7574888999999993E-4</v>
      </c>
      <c r="AA27" s="11">
        <f>1/$A$1*'[1]4418Exp'!Z$246</f>
        <v>0</v>
      </c>
      <c r="AB27" s="10">
        <f>1/$A$1*'[1]4418Exp'!AA$246</f>
        <v>0</v>
      </c>
      <c r="AC27" s="55"/>
      <c r="AD27" s="243">
        <f>1/1000*'[1]4418Exp'!AB$246</f>
        <v>3.7551291000000001E-2</v>
      </c>
      <c r="AE27" s="11">
        <f>1/1000*'[1]4418Exp'!AC$246</f>
        <v>2.8485639E-2</v>
      </c>
      <c r="AF27" s="11">
        <f>1/1000*'[1]4418Exp'!AD$246</f>
        <v>3.3722189999999999E-2</v>
      </c>
      <c r="AG27" s="11">
        <f>1/1000*'[1]4418Exp'!AE$246</f>
        <v>3.5871187999999998E-2</v>
      </c>
      <c r="AH27" s="11">
        <f>1/1000*'[1]4418Exp'!AF$246</f>
        <v>4.5407757999999999E-2</v>
      </c>
      <c r="AI27" s="11">
        <f>1/1000*'[1]4418Exp'!AG$246</f>
        <v>4.7645626000000003E-2</v>
      </c>
      <c r="AJ27" s="11">
        <f>1/1000*'[1]4418Exp'!AH$246</f>
        <v>5.2906548999999997E-2</v>
      </c>
      <c r="AK27" s="11">
        <f>1/1000*'[1]4418Exp'!AI$246</f>
        <v>5.2909099999999994E-2</v>
      </c>
      <c r="AL27" s="11">
        <f>1/1000*'[1]4418Exp'!AJ$246</f>
        <v>4.8818348000000004E-2</v>
      </c>
      <c r="AM27" s="11">
        <f>1/1000*'[1]4418Exp'!AK$246</f>
        <v>3.5257116000000005E-2</v>
      </c>
      <c r="AN27" s="11">
        <f>1/1000*'[1]4418Exp'!AL$246</f>
        <v>4.7166365000000002E-2</v>
      </c>
      <c r="AO27" s="11">
        <f>1/1000*'[1]4418Exp'!AM$246</f>
        <v>4.6844312999999999E-2</v>
      </c>
      <c r="AP27" s="11">
        <f>1/1000*'[1]4418Exp'!AN$246</f>
        <v>5.4685910000000004E-2</v>
      </c>
      <c r="AQ27" s="11">
        <f>1/1000*'[1]4418Exp'!AO$246</f>
        <v>6.7978511000000005E-2</v>
      </c>
      <c r="AR27" s="11">
        <f>1/1000*'[1]4418Exp'!AP$246</f>
        <v>6.5151507999999997E-2</v>
      </c>
      <c r="AS27" s="11">
        <f>1/1000*'[1]4418Exp'!AQ$246</f>
        <v>7.6087620999999994E-2</v>
      </c>
      <c r="AT27" s="11">
        <f>1/1000*'[1]4418Exp'!AR$246</f>
        <v>8.4258804999999992E-2</v>
      </c>
      <c r="AU27" s="11">
        <f>1/1000*'[1]4418Exp'!AS$246</f>
        <v>7.8192556999999996E-2</v>
      </c>
      <c r="AV27" s="11">
        <f>1/1000*'[1]4418Exp'!AT$246</f>
        <v>8.992233999999999E-2</v>
      </c>
      <c r="AW27" s="11">
        <f>1/1000*'[1]4418Exp'!AU$246</f>
        <v>8.5032579999999997E-2</v>
      </c>
      <c r="AX27" s="11">
        <f>1/1000*'[1]4418Exp'!AV$246</f>
        <v>8.0725442000000008E-2</v>
      </c>
      <c r="AY27" s="11">
        <f>1/1000*'[1]4418Exp'!AW$246</f>
        <v>0.11910259499999999</v>
      </c>
      <c r="AZ27" s="11">
        <f>1/1000*'[1]4418Exp'!AX$246</f>
        <v>2.4585689999999999E-3</v>
      </c>
      <c r="BA27" s="11">
        <f>1/1000*'[1]4418Exp'!AY$246</f>
        <v>1.049645243E-3</v>
      </c>
      <c r="BB27" s="11">
        <f>1/1000*'[1]4418Exp'!AZ$246</f>
        <v>0</v>
      </c>
      <c r="BC27" s="10">
        <f>1/1000*'[1]4418Exp'!BA$246</f>
        <v>0</v>
      </c>
      <c r="BD27" s="238"/>
    </row>
    <row r="28" spans="2:56" ht="12.75" customHeight="1">
      <c r="B28" s="4" t="s">
        <v>23</v>
      </c>
      <c r="C28" s="259">
        <f t="shared" ref="C28:AB28" si="8">SUM(C21:C21)-SUM(C22:C27)</f>
        <v>1.714718699999998E-2</v>
      </c>
      <c r="D28" s="8">
        <f t="shared" si="8"/>
        <v>1.8548392857142881E-2</v>
      </c>
      <c r="E28" s="8">
        <f t="shared" si="8"/>
        <v>1.6011877714285694E-2</v>
      </c>
      <c r="F28" s="8">
        <f t="shared" si="8"/>
        <v>1.8992601571428555E-2</v>
      </c>
      <c r="G28" s="8">
        <f t="shared" si="8"/>
        <v>2.3467876714285713E-2</v>
      </c>
      <c r="H28" s="8">
        <f t="shared" si="8"/>
        <v>3.1483928571428538E-2</v>
      </c>
      <c r="I28" s="8">
        <f t="shared" si="8"/>
        <v>2.770239599999999E-2</v>
      </c>
      <c r="J28" s="8">
        <f t="shared" si="8"/>
        <v>2.6932744428571409E-2</v>
      </c>
      <c r="K28" s="8">
        <f t="shared" si="8"/>
        <v>2.2349026999999994E-2</v>
      </c>
      <c r="L28" s="8">
        <f t="shared" si="8"/>
        <v>1.2932171999999978E-2</v>
      </c>
      <c r="M28" s="8">
        <f t="shared" si="8"/>
        <v>1.2524695999999995E-2</v>
      </c>
      <c r="N28" s="8">
        <f t="shared" si="8"/>
        <v>6.8904229999999789E-3</v>
      </c>
      <c r="O28" s="8">
        <f t="shared" si="8"/>
        <v>3.8415619999999928E-3</v>
      </c>
      <c r="P28" s="8">
        <f t="shared" si="8"/>
        <v>3.329020000000002E-3</v>
      </c>
      <c r="Q28" s="8">
        <f t="shared" si="8"/>
        <v>2.8858500000000023E-3</v>
      </c>
      <c r="R28" s="8">
        <f t="shared" si="8"/>
        <v>2.5449800000000022E-3</v>
      </c>
      <c r="S28" s="8">
        <f t="shared" si="8"/>
        <v>2.5052309999999967E-3</v>
      </c>
      <c r="T28" s="8">
        <f t="shared" si="8"/>
        <v>2.6000477142857151E-3</v>
      </c>
      <c r="U28" s="8">
        <f t="shared" si="8"/>
        <v>4.100803714285714E-3</v>
      </c>
      <c r="V28" s="8">
        <f t="shared" si="8"/>
        <v>4.3084359999999849E-3</v>
      </c>
      <c r="W28" s="8">
        <f t="shared" si="8"/>
        <v>5.1515599999999995E-3</v>
      </c>
      <c r="X28" s="8">
        <f t="shared" si="8"/>
        <v>5.6084060000000102E-3</v>
      </c>
      <c r="Y28" s="8">
        <f t="shared" si="8"/>
        <v>1.7093818200000031E-3</v>
      </c>
      <c r="Z28" s="8">
        <f t="shared" si="8"/>
        <v>1.2513791700000023E-3</v>
      </c>
      <c r="AA28" s="8">
        <f t="shared" si="8"/>
        <v>0</v>
      </c>
      <c r="AB28" s="109">
        <f t="shared" si="8"/>
        <v>0</v>
      </c>
      <c r="AC28" s="55"/>
      <c r="AD28" s="243">
        <f t="shared" ref="AD28:BC28" si="9">SUM(AD21:AD21)-SUM(AD22:AD27)</f>
        <v>2.4778231000000012E-2</v>
      </c>
      <c r="AE28" s="11">
        <f t="shared" si="9"/>
        <v>2.6873742000000006E-2</v>
      </c>
      <c r="AF28" s="11">
        <f t="shared" si="9"/>
        <v>2.0765149999999996E-2</v>
      </c>
      <c r="AG28" s="11">
        <f t="shared" si="9"/>
        <v>2.6597450999999994E-2</v>
      </c>
      <c r="AH28" s="11">
        <f t="shared" si="9"/>
        <v>3.3174790999999954E-2</v>
      </c>
      <c r="AI28" s="11">
        <f t="shared" si="9"/>
        <v>4.4933633000000028E-2</v>
      </c>
      <c r="AJ28" s="11">
        <f t="shared" si="9"/>
        <v>4.5805311999999987E-2</v>
      </c>
      <c r="AK28" s="11">
        <f t="shared" si="9"/>
        <v>4.8073721000000041E-2</v>
      </c>
      <c r="AL28" s="11">
        <f t="shared" si="9"/>
        <v>4.4336731000000018E-2</v>
      </c>
      <c r="AM28" s="11">
        <f t="shared" si="9"/>
        <v>2.3359550999999992E-2</v>
      </c>
      <c r="AN28" s="11">
        <f t="shared" si="9"/>
        <v>2.3333662000000019E-2</v>
      </c>
      <c r="AO28" s="11">
        <f t="shared" si="9"/>
        <v>1.5929626999999988E-2</v>
      </c>
      <c r="AP28" s="11">
        <f t="shared" si="9"/>
        <v>9.6899420000000208E-3</v>
      </c>
      <c r="AQ28" s="11">
        <f t="shared" si="9"/>
        <v>8.4965069999999865E-3</v>
      </c>
      <c r="AR28" s="11">
        <f t="shared" si="9"/>
        <v>7.7682420000000085E-3</v>
      </c>
      <c r="AS28" s="11">
        <f t="shared" si="9"/>
        <v>7.6255560000000056E-3</v>
      </c>
      <c r="AT28" s="11">
        <f t="shared" si="9"/>
        <v>7.1216940000000395E-3</v>
      </c>
      <c r="AU28" s="11">
        <f t="shared" si="9"/>
        <v>6.6184410000000027E-3</v>
      </c>
      <c r="AV28" s="11">
        <f t="shared" si="9"/>
        <v>1.0062756000000006E-2</v>
      </c>
      <c r="AW28" s="11">
        <f t="shared" si="9"/>
        <v>1.1947408999999992E-2</v>
      </c>
      <c r="AX28" s="11">
        <f t="shared" si="9"/>
        <v>1.2618161999999988E-2</v>
      </c>
      <c r="AY28" s="11">
        <f t="shared" si="9"/>
        <v>1.5613036000000025E-2</v>
      </c>
      <c r="AZ28" s="11">
        <f t="shared" si="9"/>
        <v>6.6930139999999971E-3</v>
      </c>
      <c r="BA28" s="11">
        <f t="shared" si="9"/>
        <v>4.567273479000003E-3</v>
      </c>
      <c r="BB28" s="11">
        <f t="shared" si="9"/>
        <v>0</v>
      </c>
      <c r="BC28" s="10">
        <f t="shared" si="9"/>
        <v>0</v>
      </c>
      <c r="BD28" s="238"/>
    </row>
    <row r="29" spans="2:56" s="271" customFormat="1" ht="17.149999999999999" customHeight="1">
      <c r="B29" s="137" t="s">
        <v>153</v>
      </c>
      <c r="C29" s="260">
        <f>1/$A$1*'[1]4418Exp'!B$265</f>
        <v>1.0559202999999998E-2</v>
      </c>
      <c r="D29" s="138">
        <f>1/$A$1*'[1]4418Exp'!C$265</f>
        <v>1.1308649285714284E-2</v>
      </c>
      <c r="E29" s="138">
        <f>1/$A$1*'[1]4418Exp'!D$265</f>
        <v>2.2061493142857141E-2</v>
      </c>
      <c r="F29" s="138">
        <f>1/$A$1*'[1]4418Exp'!E$265</f>
        <v>1.3664205999999998E-2</v>
      </c>
      <c r="G29" s="138">
        <f>1/$A$1*'[1]4418Exp'!F$265</f>
        <v>9.0697167142857141E-3</v>
      </c>
      <c r="H29" s="138">
        <f>1/$A$1*'[1]4418Exp'!G$265</f>
        <v>5.457751857142857E-3</v>
      </c>
      <c r="I29" s="138">
        <f>1/$A$1*'[1]4418Exp'!H$265</f>
        <v>3.0069720000000001E-3</v>
      </c>
      <c r="J29" s="138">
        <f>1/$A$1*'[1]4418Exp'!I$265</f>
        <v>2.5205655714285713E-3</v>
      </c>
      <c r="K29" s="138">
        <f>1/$A$1*'[1]4418Exp'!J$265</f>
        <v>2.9014389999999996E-3</v>
      </c>
      <c r="L29" s="138">
        <f>1/$A$1*'[1]4418Exp'!K$265</f>
        <v>2.5424549999999999E-3</v>
      </c>
      <c r="M29" s="138">
        <f>1/$A$1*'[1]4418Exp'!L$265</f>
        <v>1.4811012857142854E-3</v>
      </c>
      <c r="N29" s="138">
        <f>1/$A$1*'[1]4418Exp'!M$265</f>
        <v>1.152192E-3</v>
      </c>
      <c r="O29" s="138">
        <f>1/$A$1*'[1]4418Exp'!N$265</f>
        <v>1.109428E-3</v>
      </c>
      <c r="P29" s="138">
        <f>1/$A$1*'[1]4418Exp'!O$265</f>
        <v>9.2542600000000003E-4</v>
      </c>
      <c r="Q29" s="138">
        <f>1/$A$1*'[1]4418Exp'!P$265</f>
        <v>1.4983420000000002E-3</v>
      </c>
      <c r="R29" s="138">
        <f>1/$A$1*'[1]4418Exp'!Q$265</f>
        <v>2.2686170000000001E-3</v>
      </c>
      <c r="S29" s="138">
        <f>1/$A$1*'[1]4418Exp'!R$265</f>
        <v>2.1590004285714282E-3</v>
      </c>
      <c r="T29" s="138">
        <f>1/$A$1*'[1]4418Exp'!S$265</f>
        <v>1.2158939999999997E-3</v>
      </c>
      <c r="U29" s="138">
        <f>1/$A$1*'[1]4418Exp'!T$265</f>
        <v>2.5914940000000002E-3</v>
      </c>
      <c r="V29" s="138">
        <f>1/$A$1*'[1]4418Exp'!U$265</f>
        <v>2.3709089999999996E-3</v>
      </c>
      <c r="W29" s="138">
        <f>1/$A$1*'[1]4418Exp'!V$265</f>
        <v>1.3624069999999999E-3</v>
      </c>
      <c r="X29" s="138">
        <f>1/$A$1*'[1]4418Exp'!W$265</f>
        <v>4.0845699999999993E-4</v>
      </c>
      <c r="Y29" s="138">
        <f>1/$A$1*'[1]4418Exp'!X$265</f>
        <v>3.5673160999999994E-4</v>
      </c>
      <c r="Z29" s="138">
        <f>1/$A$1*'[1]4418Exp'!Y$265</f>
        <v>3.9662671E-4</v>
      </c>
      <c r="AA29" s="138">
        <f>1/$A$1*'[1]4418Exp'!Z$265</f>
        <v>0</v>
      </c>
      <c r="AB29" s="139">
        <f>1/$A$1*'[1]4418Exp'!AA$265</f>
        <v>0</v>
      </c>
      <c r="AC29" s="210"/>
      <c r="AD29" s="260">
        <f>1/1000*'[1]4418Exp'!AB$265</f>
        <v>7.8985790000000011E-3</v>
      </c>
      <c r="AE29" s="138">
        <f>1/1000*'[1]4418Exp'!AC$265</f>
        <v>7.8034929999999999E-3</v>
      </c>
      <c r="AF29" s="138">
        <f>1/1000*'[1]4418Exp'!AD$265</f>
        <v>1.1847477E-2</v>
      </c>
      <c r="AG29" s="138">
        <f>1/1000*'[1]4418Exp'!AE$265</f>
        <v>8.9988200000000011E-3</v>
      </c>
      <c r="AH29" s="138">
        <f>1/1000*'[1]4418Exp'!AF$265</f>
        <v>8.2286479999999999E-3</v>
      </c>
      <c r="AI29" s="138">
        <f>1/1000*'[1]4418Exp'!AG$265</f>
        <v>5.3662760000000006E-3</v>
      </c>
      <c r="AJ29" s="138">
        <f>1/1000*'[1]4418Exp'!AH$265</f>
        <v>3.8826709999999999E-3</v>
      </c>
      <c r="AK29" s="138">
        <f>1/1000*'[1]4418Exp'!AI$265</f>
        <v>3.9084219999999999E-3</v>
      </c>
      <c r="AL29" s="138">
        <f>1/1000*'[1]4418Exp'!AJ$265</f>
        <v>6.0885579999999991E-3</v>
      </c>
      <c r="AM29" s="138">
        <f>1/1000*'[1]4418Exp'!AK$265</f>
        <v>5.085231E-3</v>
      </c>
      <c r="AN29" s="138">
        <f>1/1000*'[1]4418Exp'!AL$265</f>
        <v>3.7846680000000001E-3</v>
      </c>
      <c r="AO29" s="138">
        <f>1/1000*'[1]4418Exp'!AM$265</f>
        <v>2.8943139999999998E-3</v>
      </c>
      <c r="AP29" s="138">
        <f>1/1000*'[1]4418Exp'!AN$265</f>
        <v>2.6106859999999996E-3</v>
      </c>
      <c r="AQ29" s="138">
        <f>1/1000*'[1]4418Exp'!AO$265</f>
        <v>2.4419160000000001E-3</v>
      </c>
      <c r="AR29" s="138">
        <f>1/1000*'[1]4418Exp'!AP$265</f>
        <v>2.8388269999999999E-3</v>
      </c>
      <c r="AS29" s="138">
        <f>1/1000*'[1]4418Exp'!AQ$265</f>
        <v>4.0973489999999993E-3</v>
      </c>
      <c r="AT29" s="138">
        <f>1/1000*'[1]4418Exp'!AR$265</f>
        <v>3.9349119999999996E-3</v>
      </c>
      <c r="AU29" s="138">
        <f>1/1000*'[1]4418Exp'!AS$265</f>
        <v>3.2762729999999997E-3</v>
      </c>
      <c r="AV29" s="138">
        <f>1/1000*'[1]4418Exp'!AT$265</f>
        <v>4.2829109999999995E-3</v>
      </c>
      <c r="AW29" s="138">
        <f>1/1000*'[1]4418Exp'!AU$265</f>
        <v>4.3664259999999996E-3</v>
      </c>
      <c r="AX29" s="138">
        <f>1/1000*'[1]4418Exp'!AV$265</f>
        <v>2.2957989999999998E-3</v>
      </c>
      <c r="AY29" s="138">
        <f>1/1000*'[1]4418Exp'!AW$265</f>
        <v>7.6774299999999998E-4</v>
      </c>
      <c r="AZ29" s="138">
        <f>1/1000*'[1]4418Exp'!AX$265</f>
        <v>7.7213600000000009E-4</v>
      </c>
      <c r="BA29" s="138">
        <f>1/1000*'[1]4418Exp'!AY$265</f>
        <v>6.0747310699999998E-4</v>
      </c>
      <c r="BB29" s="138">
        <f>1/1000*'[1]4418Exp'!AZ$265</f>
        <v>0</v>
      </c>
      <c r="BC29" s="139">
        <f>1/1000*'[1]4418Exp'!BA$265</f>
        <v>0</v>
      </c>
      <c r="BD29" s="320"/>
    </row>
    <row r="30" spans="2:56" ht="17.149999999999999" customHeight="1">
      <c r="B30" s="9" t="s">
        <v>154</v>
      </c>
      <c r="C30" s="57">
        <f t="shared" ref="C30:AB30" si="10">C5-SUM(C6,C9,C12,C13,C21,C29)</f>
        <v>4.9347906000000163E-2</v>
      </c>
      <c r="D30" s="27">
        <f t="shared" si="10"/>
        <v>3.7822801285714025E-2</v>
      </c>
      <c r="E30" s="27">
        <f t="shared" si="10"/>
        <v>5.3292648000000109E-2</v>
      </c>
      <c r="F30" s="27">
        <f t="shared" si="10"/>
        <v>5.3253480142857246E-2</v>
      </c>
      <c r="G30" s="27">
        <f t="shared" si="10"/>
        <v>6.8175359571428729E-2</v>
      </c>
      <c r="H30" s="27">
        <f t="shared" si="10"/>
        <v>9.407147228571433E-2</v>
      </c>
      <c r="I30" s="27">
        <f t="shared" si="10"/>
        <v>5.5011062000000055E-2</v>
      </c>
      <c r="J30" s="27">
        <f t="shared" si="10"/>
        <v>2.5900208285714293E-2</v>
      </c>
      <c r="K30" s="27">
        <f t="shared" si="10"/>
        <v>2.6113283000000015E-2</v>
      </c>
      <c r="L30" s="27">
        <f t="shared" si="10"/>
        <v>1.7536365000000054E-2</v>
      </c>
      <c r="M30" s="27">
        <f t="shared" si="10"/>
        <v>1.8801806000000032E-2</v>
      </c>
      <c r="N30" s="27">
        <f t="shared" si="10"/>
        <v>2.0273806000000005E-2</v>
      </c>
      <c r="O30" s="27">
        <f t="shared" si="10"/>
        <v>1.4577341000000021E-2</v>
      </c>
      <c r="P30" s="27">
        <f t="shared" si="10"/>
        <v>1.3748194000000047E-2</v>
      </c>
      <c r="Q30" s="27">
        <f t="shared" si="10"/>
        <v>1.6842830000000003E-2</v>
      </c>
      <c r="R30" s="27">
        <f t="shared" si="10"/>
        <v>1.7248738999999957E-2</v>
      </c>
      <c r="S30" s="27">
        <f t="shared" si="10"/>
        <v>1.6209760571428561E-2</v>
      </c>
      <c r="T30" s="27">
        <f t="shared" si="10"/>
        <v>1.5723475000000098E-2</v>
      </c>
      <c r="U30" s="27">
        <f t="shared" si="10"/>
        <v>1.8301979999999995E-2</v>
      </c>
      <c r="V30" s="27">
        <f t="shared" si="10"/>
        <v>1.6730810999999984E-2</v>
      </c>
      <c r="W30" s="27">
        <f t="shared" si="10"/>
        <v>1.851773899999995E-2</v>
      </c>
      <c r="X30" s="27">
        <f t="shared" si="10"/>
        <v>1.9943409999999856E-2</v>
      </c>
      <c r="Y30" s="27">
        <f t="shared" si="10"/>
        <v>1.3078392190000024E-2</v>
      </c>
      <c r="Z30" s="27">
        <f t="shared" si="10"/>
        <v>1.1087649089999957E-2</v>
      </c>
      <c r="AA30" s="27">
        <f t="shared" si="10"/>
        <v>0</v>
      </c>
      <c r="AB30" s="28">
        <f t="shared" si="10"/>
        <v>0</v>
      </c>
      <c r="AC30" s="55"/>
      <c r="AD30" s="57">
        <f t="shared" ref="AD30:BC30" si="11">AD5-SUM(AD6,AD9,AD12,AD13,AD21,AD29)</f>
        <v>4.8745545999999917E-2</v>
      </c>
      <c r="AE30" s="27">
        <f t="shared" si="11"/>
        <v>3.4313616000000158E-2</v>
      </c>
      <c r="AF30" s="27">
        <f t="shared" si="11"/>
        <v>4.492322700000001E-2</v>
      </c>
      <c r="AG30" s="27">
        <f t="shared" si="11"/>
        <v>4.9013281000000131E-2</v>
      </c>
      <c r="AH30" s="27">
        <f t="shared" si="11"/>
        <v>6.873812700000026E-2</v>
      </c>
      <c r="AI30" s="27">
        <f t="shared" si="11"/>
        <v>9.660799500000028E-2</v>
      </c>
      <c r="AJ30" s="27">
        <f t="shared" si="11"/>
        <v>6.8388848000000113E-2</v>
      </c>
      <c r="AK30" s="27">
        <f t="shared" si="11"/>
        <v>4.8089448000000035E-2</v>
      </c>
      <c r="AL30" s="27">
        <f t="shared" si="11"/>
        <v>5.5158299000000188E-2</v>
      </c>
      <c r="AM30" s="27">
        <f t="shared" si="11"/>
        <v>3.7798054000000081E-2</v>
      </c>
      <c r="AN30" s="27">
        <f t="shared" si="11"/>
        <v>3.8689600000000046E-2</v>
      </c>
      <c r="AO30" s="27">
        <f t="shared" si="11"/>
        <v>4.2939691000000002E-2</v>
      </c>
      <c r="AP30" s="27">
        <f t="shared" si="11"/>
        <v>3.4531319000000005E-2</v>
      </c>
      <c r="AQ30" s="27">
        <f t="shared" si="11"/>
        <v>3.7699411999999932E-2</v>
      </c>
      <c r="AR30" s="27">
        <f t="shared" si="11"/>
        <v>3.9525758000000133E-2</v>
      </c>
      <c r="AS30" s="27">
        <f t="shared" si="11"/>
        <v>3.8916179999999911E-2</v>
      </c>
      <c r="AT30" s="27">
        <f t="shared" si="11"/>
        <v>3.3356644999999963E-2</v>
      </c>
      <c r="AU30" s="27">
        <f t="shared" si="11"/>
        <v>4.0872775999999889E-2</v>
      </c>
      <c r="AV30" s="27">
        <f t="shared" si="11"/>
        <v>3.7789147999999828E-2</v>
      </c>
      <c r="AW30" s="27">
        <f t="shared" si="11"/>
        <v>3.4781935999999958E-2</v>
      </c>
      <c r="AX30" s="27">
        <f t="shared" si="11"/>
        <v>3.0421367000000143E-2</v>
      </c>
      <c r="AY30" s="27">
        <f t="shared" si="11"/>
        <v>3.9077852999999996E-2</v>
      </c>
      <c r="AZ30" s="27">
        <f t="shared" si="11"/>
        <v>2.0503960000000016E-2</v>
      </c>
      <c r="BA30" s="27">
        <f t="shared" si="11"/>
        <v>1.6222602475000042E-2</v>
      </c>
      <c r="BB30" s="27">
        <f t="shared" si="11"/>
        <v>0</v>
      </c>
      <c r="BC30" s="28">
        <f t="shared" si="11"/>
        <v>0</v>
      </c>
      <c r="BD30" s="238"/>
    </row>
    <row r="31" spans="2:56" ht="12.75" customHeight="1">
      <c r="B31" s="4" t="s">
        <v>28</v>
      </c>
      <c r="C31" s="243">
        <f>1/$A$1*'[1]4418Exp'!B$15</f>
        <v>3.1830800999999999E-2</v>
      </c>
      <c r="D31" s="11">
        <f>1/$A$1*'[1]4418Exp'!C$15</f>
        <v>2.3896685714285715E-2</v>
      </c>
      <c r="E31" s="11">
        <f>1/$A$1*'[1]4418Exp'!D$15</f>
        <v>3.9279447571428566E-2</v>
      </c>
      <c r="F31" s="11">
        <f>1/$A$1*'[1]4418Exp'!E$15</f>
        <v>3.9350773999999998E-2</v>
      </c>
      <c r="G31" s="11">
        <f>1/$A$1*'[1]4418Exp'!F$15</f>
        <v>5.0840546285714279E-2</v>
      </c>
      <c r="H31" s="11">
        <f>1/$A$1*'[1]4418Exp'!G$15</f>
        <v>6.6601097142857127E-2</v>
      </c>
      <c r="I31" s="11">
        <f>1/$A$1*'[1]4418Exp'!H$15</f>
        <v>3.2795302714285705E-2</v>
      </c>
      <c r="J31" s="11">
        <f>1/$A$1*'[1]4418Exp'!I$15</f>
        <v>1.4656485142857143E-2</v>
      </c>
      <c r="K31" s="11">
        <f>1/$A$1*'[1]4418Exp'!J$15</f>
        <v>1.4452929999999999E-2</v>
      </c>
      <c r="L31" s="11">
        <f>1/$A$1*'[1]4418Exp'!K$15</f>
        <v>1.2482252000000001E-2</v>
      </c>
      <c r="M31" s="11">
        <f>1/$A$1*'[1]4418Exp'!L$15</f>
        <v>1.3388664999999998E-2</v>
      </c>
      <c r="N31" s="11">
        <f>1/$A$1*'[1]4418Exp'!M$15</f>
        <v>1.2010419999999999E-2</v>
      </c>
      <c r="O31" s="11">
        <f>1/$A$1*'[1]4418Exp'!N$15</f>
        <v>9.0028579999999973E-3</v>
      </c>
      <c r="P31" s="11">
        <f>1/$A$1*'[1]4418Exp'!O$15</f>
        <v>9.4794859999999988E-3</v>
      </c>
      <c r="Q31" s="11">
        <f>1/$A$1*'[1]4418Exp'!P$15</f>
        <v>1.0367743999999998E-2</v>
      </c>
      <c r="R31" s="11">
        <f>1/$A$1*'[1]4418Exp'!Q$15</f>
        <v>1.0917552999999998E-2</v>
      </c>
      <c r="S31" s="11">
        <f>1/$A$1*'[1]4418Exp'!R$15</f>
        <v>9.4830149999999992E-3</v>
      </c>
      <c r="T31" s="11">
        <f>1/$A$1*'[1]4418Exp'!S$15</f>
        <v>9.8910369999999966E-3</v>
      </c>
      <c r="U31" s="11">
        <f>1/$A$1*'[1]4418Exp'!T$15</f>
        <v>1.029976E-2</v>
      </c>
      <c r="V31" s="11">
        <f>1/$A$1*'[1]4418Exp'!U$15</f>
        <v>9.8472860000000002E-3</v>
      </c>
      <c r="W31" s="11">
        <f>1/$A$1*'[1]4418Exp'!V$15</f>
        <v>1.0170169999999999E-2</v>
      </c>
      <c r="X31" s="11">
        <f>1/$A$1*'[1]4418Exp'!W$15</f>
        <v>1.1347207999999999E-2</v>
      </c>
      <c r="Y31" s="11">
        <f>1/$A$1*'[1]4418Exp'!X$15</f>
        <v>6.1317859999999984E-3</v>
      </c>
      <c r="Z31" s="11">
        <f>1/$A$1*'[1]4418Exp'!Y$15</f>
        <v>4.5769249600000001E-3</v>
      </c>
      <c r="AA31" s="11">
        <f>1/$A$1*'[1]4418Exp'!Z$15</f>
        <v>0</v>
      </c>
      <c r="AB31" s="10">
        <f>1/$A$1*'[1]4418Exp'!AA$15</f>
        <v>0</v>
      </c>
      <c r="AC31" s="55"/>
      <c r="AD31" s="243">
        <f>1/1000*'[1]4418Exp'!AB$15</f>
        <v>3.0222102000000001E-2</v>
      </c>
      <c r="AE31" s="11">
        <f>1/1000*'[1]4418Exp'!AC$15</f>
        <v>2.0320285E-2</v>
      </c>
      <c r="AF31" s="11">
        <f>1/1000*'[1]4418Exp'!AD$15</f>
        <v>3.2373664999999996E-2</v>
      </c>
      <c r="AG31" s="11">
        <f>1/1000*'[1]4418Exp'!AE$15</f>
        <v>3.4979722999999997E-2</v>
      </c>
      <c r="AH31" s="11">
        <f>1/1000*'[1]4418Exp'!AF$15</f>
        <v>4.7458661999999999E-2</v>
      </c>
      <c r="AI31" s="11">
        <f>1/1000*'[1]4418Exp'!AG$15</f>
        <v>6.2903081E-2</v>
      </c>
      <c r="AJ31" s="11">
        <f>1/1000*'[1]4418Exp'!AH$15</f>
        <v>4.0836815000000005E-2</v>
      </c>
      <c r="AK31" s="11">
        <f>1/1000*'[1]4418Exp'!AI$15</f>
        <v>2.7382355000000001E-2</v>
      </c>
      <c r="AL31" s="11">
        <f>1/1000*'[1]4418Exp'!AJ$15</f>
        <v>2.9870768999999995E-2</v>
      </c>
      <c r="AM31" s="11">
        <f>1/1000*'[1]4418Exp'!AK$15</f>
        <v>2.6504110999999997E-2</v>
      </c>
      <c r="AN31" s="11">
        <f>1/1000*'[1]4418Exp'!AL$15</f>
        <v>2.7748007999999998E-2</v>
      </c>
      <c r="AO31" s="11">
        <f>1/1000*'[1]4418Exp'!AM$15</f>
        <v>2.9413533999999998E-2</v>
      </c>
      <c r="AP31" s="11">
        <f>1/1000*'[1]4418Exp'!AN$15</f>
        <v>2.4378786E-2</v>
      </c>
      <c r="AQ31" s="11">
        <f>1/1000*'[1]4418Exp'!AO$15</f>
        <v>2.6566703000000001E-2</v>
      </c>
      <c r="AR31" s="11">
        <f>1/1000*'[1]4418Exp'!AP$15</f>
        <v>2.8031569999999999E-2</v>
      </c>
      <c r="AS31" s="11">
        <f>1/1000*'[1]4418Exp'!AQ$15</f>
        <v>2.8260735999999998E-2</v>
      </c>
      <c r="AT31" s="11">
        <f>1/1000*'[1]4418Exp'!AR$15</f>
        <v>2.4324639999999998E-2</v>
      </c>
      <c r="AU31" s="11">
        <f>1/1000*'[1]4418Exp'!AS$15</f>
        <v>2.9046192999999998E-2</v>
      </c>
      <c r="AV31" s="11">
        <f>1/1000*'[1]4418Exp'!AT$15</f>
        <v>2.6634394999999998E-2</v>
      </c>
      <c r="AW31" s="11">
        <f>1/1000*'[1]4418Exp'!AU$15</f>
        <v>2.3225678E-2</v>
      </c>
      <c r="AX31" s="11">
        <f>1/1000*'[1]4418Exp'!AV$15</f>
        <v>2.0449852000000001E-2</v>
      </c>
      <c r="AY31" s="11">
        <f>1/1000*'[1]4418Exp'!AW$15</f>
        <v>2.7103875999999999E-2</v>
      </c>
      <c r="AZ31" s="11">
        <f>1/1000*'[1]4418Exp'!AX$15</f>
        <v>1.1627746999999999E-2</v>
      </c>
      <c r="BA31" s="11">
        <f>1/1000*'[1]4418Exp'!AY$15</f>
        <v>8.8327843819999974E-3</v>
      </c>
      <c r="BB31" s="11">
        <f>1/1000*'[1]4418Exp'!AZ$15</f>
        <v>0</v>
      </c>
      <c r="BC31" s="10">
        <f>1/1000*'[1]4418Exp'!BA$15</f>
        <v>0</v>
      </c>
      <c r="BD31" s="238"/>
    </row>
    <row r="32" spans="2:56" ht="12.75" customHeight="1" thickBot="1">
      <c r="B32" s="5" t="s">
        <v>23</v>
      </c>
      <c r="C32" s="144">
        <f t="shared" ref="C32:AB32" si="12">SUM(C30:C30)-SUM(C31:C31)</f>
        <v>1.7517105000000165E-2</v>
      </c>
      <c r="D32" s="114">
        <f t="shared" si="12"/>
        <v>1.392611557142831E-2</v>
      </c>
      <c r="E32" s="114">
        <f t="shared" si="12"/>
        <v>1.4013200428571543E-2</v>
      </c>
      <c r="F32" s="114">
        <f t="shared" si="12"/>
        <v>1.3902706142857248E-2</v>
      </c>
      <c r="G32" s="114">
        <f t="shared" si="12"/>
        <v>1.733481328571445E-2</v>
      </c>
      <c r="H32" s="114">
        <f t="shared" si="12"/>
        <v>2.7470375142857203E-2</v>
      </c>
      <c r="I32" s="114">
        <f t="shared" si="12"/>
        <v>2.221575928571435E-2</v>
      </c>
      <c r="J32" s="114">
        <f t="shared" si="12"/>
        <v>1.124372314285715E-2</v>
      </c>
      <c r="K32" s="114">
        <f t="shared" si="12"/>
        <v>1.1660353000000016E-2</v>
      </c>
      <c r="L32" s="114">
        <f t="shared" si="12"/>
        <v>5.0541130000000527E-3</v>
      </c>
      <c r="M32" s="114">
        <f t="shared" si="12"/>
        <v>5.4131410000000345E-3</v>
      </c>
      <c r="N32" s="114">
        <f t="shared" si="12"/>
        <v>8.2633860000000062E-3</v>
      </c>
      <c r="O32" s="114">
        <f t="shared" si="12"/>
        <v>5.5744830000000242E-3</v>
      </c>
      <c r="P32" s="114">
        <f t="shared" si="12"/>
        <v>4.2687080000000481E-3</v>
      </c>
      <c r="Q32" s="114">
        <f t="shared" si="12"/>
        <v>6.4750860000000049E-3</v>
      </c>
      <c r="R32" s="114">
        <f t="shared" si="12"/>
        <v>6.3311859999999592E-3</v>
      </c>
      <c r="S32" s="114">
        <f t="shared" si="12"/>
        <v>6.7267455714285617E-3</v>
      </c>
      <c r="T32" s="114">
        <f t="shared" si="12"/>
        <v>5.8324380000001012E-3</v>
      </c>
      <c r="U32" s="114">
        <f t="shared" si="12"/>
        <v>8.0022199999999957E-3</v>
      </c>
      <c r="V32" s="114">
        <f t="shared" si="12"/>
        <v>6.8835249999999841E-3</v>
      </c>
      <c r="W32" s="114">
        <f t="shared" si="12"/>
        <v>8.3475689999999506E-3</v>
      </c>
      <c r="X32" s="114">
        <f t="shared" si="12"/>
        <v>8.5962019999998567E-3</v>
      </c>
      <c r="Y32" s="114">
        <f t="shared" si="12"/>
        <v>6.9466061900000254E-3</v>
      </c>
      <c r="Z32" s="114">
        <f t="shared" si="12"/>
        <v>6.5107241299999568E-3</v>
      </c>
      <c r="AA32" s="114">
        <f t="shared" si="12"/>
        <v>0</v>
      </c>
      <c r="AB32" s="115">
        <f t="shared" si="12"/>
        <v>0</v>
      </c>
      <c r="AC32" s="116"/>
      <c r="AD32" s="144">
        <f t="shared" ref="AD32:BC32" si="13">SUM(AD30:AD30)-SUM(AD31:AD31)</f>
        <v>1.8523443999999917E-2</v>
      </c>
      <c r="AE32" s="114">
        <f t="shared" si="13"/>
        <v>1.3993331000000157E-2</v>
      </c>
      <c r="AF32" s="114">
        <f t="shared" si="13"/>
        <v>1.2549562000000014E-2</v>
      </c>
      <c r="AG32" s="114">
        <f t="shared" si="13"/>
        <v>1.4033558000000133E-2</v>
      </c>
      <c r="AH32" s="114">
        <f t="shared" si="13"/>
        <v>2.1279465000000261E-2</v>
      </c>
      <c r="AI32" s="114">
        <f t="shared" si="13"/>
        <v>3.370491400000028E-2</v>
      </c>
      <c r="AJ32" s="114">
        <f t="shared" si="13"/>
        <v>2.7552033000000108E-2</v>
      </c>
      <c r="AK32" s="114">
        <f t="shared" si="13"/>
        <v>2.0707093000000034E-2</v>
      </c>
      <c r="AL32" s="114">
        <f t="shared" si="13"/>
        <v>2.5287530000000193E-2</v>
      </c>
      <c r="AM32" s="114">
        <f t="shared" si="13"/>
        <v>1.1293943000000084E-2</v>
      </c>
      <c r="AN32" s="114">
        <f t="shared" si="13"/>
        <v>1.0941592000000049E-2</v>
      </c>
      <c r="AO32" s="114">
        <f t="shared" si="13"/>
        <v>1.3526157000000004E-2</v>
      </c>
      <c r="AP32" s="114">
        <f t="shared" si="13"/>
        <v>1.0152533000000005E-2</v>
      </c>
      <c r="AQ32" s="114">
        <f t="shared" si="13"/>
        <v>1.1132708999999932E-2</v>
      </c>
      <c r="AR32" s="114">
        <f t="shared" si="13"/>
        <v>1.1494188000000134E-2</v>
      </c>
      <c r="AS32" s="114">
        <f t="shared" si="13"/>
        <v>1.0655443999999913E-2</v>
      </c>
      <c r="AT32" s="114">
        <f t="shared" si="13"/>
        <v>9.0320049999999645E-3</v>
      </c>
      <c r="AU32" s="114">
        <f t="shared" si="13"/>
        <v>1.1826582999999891E-2</v>
      </c>
      <c r="AV32" s="114">
        <f t="shared" si="13"/>
        <v>1.115475299999983E-2</v>
      </c>
      <c r="AW32" s="114">
        <f t="shared" si="13"/>
        <v>1.1556257999999958E-2</v>
      </c>
      <c r="AX32" s="114">
        <f t="shared" si="13"/>
        <v>9.9715150000001425E-3</v>
      </c>
      <c r="AY32" s="114">
        <f t="shared" si="13"/>
        <v>1.1973976999999997E-2</v>
      </c>
      <c r="AZ32" s="114">
        <f t="shared" si="13"/>
        <v>8.8762130000000165E-3</v>
      </c>
      <c r="BA32" s="114">
        <f t="shared" si="13"/>
        <v>7.3898180930000446E-3</v>
      </c>
      <c r="BB32" s="114">
        <f t="shared" si="13"/>
        <v>0</v>
      </c>
      <c r="BC32" s="115">
        <f t="shared" si="13"/>
        <v>0</v>
      </c>
      <c r="BD32" s="238"/>
    </row>
    <row r="33" spans="2:56" ht="13" thickTop="1">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2:56" s="2" customFormat="1" ht="16" thickBot="1">
      <c r="B34" s="292" t="s">
        <v>261</v>
      </c>
      <c r="AD34" s="293"/>
      <c r="AE34" s="293"/>
      <c r="AF34" s="293"/>
      <c r="AG34" s="293"/>
      <c r="AH34" s="293"/>
      <c r="AI34" s="293"/>
      <c r="AJ34" s="293"/>
      <c r="AK34" s="293"/>
      <c r="AL34" s="293"/>
      <c r="AM34" s="293"/>
      <c r="AN34" s="293"/>
      <c r="AO34" s="293"/>
      <c r="AP34" s="293"/>
      <c r="AQ34" s="293"/>
      <c r="AR34" s="293"/>
      <c r="AS34" s="293"/>
      <c r="AT34" s="293"/>
      <c r="AU34" s="293"/>
      <c r="AV34" s="293"/>
      <c r="AW34" s="293"/>
      <c r="AX34" s="293"/>
      <c r="AY34" s="293"/>
      <c r="AZ34" s="293"/>
      <c r="BA34" s="293"/>
      <c r="BB34" s="293"/>
      <c r="BC34" s="293"/>
    </row>
    <row r="35" spans="2:56" s="2" customFormat="1" ht="16.25" customHeight="1" thickTop="1">
      <c r="B35" s="377" t="s">
        <v>258</v>
      </c>
      <c r="C35" s="380" t="s">
        <v>26</v>
      </c>
      <c r="D35" s="381"/>
      <c r="E35" s="381"/>
      <c r="F35" s="381"/>
      <c r="G35" s="381"/>
      <c r="H35" s="381"/>
      <c r="I35" s="381"/>
      <c r="J35" s="381"/>
      <c r="K35" s="381"/>
      <c r="L35" s="381"/>
      <c r="M35" s="381"/>
      <c r="N35" s="381"/>
      <c r="O35" s="381"/>
      <c r="P35" s="381"/>
      <c r="Q35" s="381"/>
      <c r="R35" s="381"/>
      <c r="S35" s="381"/>
      <c r="T35" s="381"/>
      <c r="U35" s="381"/>
      <c r="V35" s="381"/>
      <c r="W35" s="381"/>
      <c r="X35" s="381"/>
      <c r="Y35" s="381"/>
      <c r="Z35" s="381"/>
      <c r="AA35" s="381"/>
      <c r="AB35" s="382"/>
      <c r="AC35" s="294"/>
      <c r="AD35" s="380" t="s">
        <v>7</v>
      </c>
      <c r="AE35" s="381"/>
      <c r="AF35" s="381"/>
      <c r="AG35" s="381"/>
      <c r="AH35" s="381"/>
      <c r="AI35" s="381"/>
      <c r="AJ35" s="381"/>
      <c r="AK35" s="381"/>
      <c r="AL35" s="381"/>
      <c r="AM35" s="381"/>
      <c r="AN35" s="381"/>
      <c r="AO35" s="381"/>
      <c r="AP35" s="381"/>
      <c r="AQ35" s="381"/>
      <c r="AR35" s="381"/>
      <c r="AS35" s="381"/>
      <c r="AT35" s="381"/>
      <c r="AU35" s="381"/>
      <c r="AV35" s="381"/>
      <c r="AW35" s="381"/>
      <c r="AX35" s="381"/>
      <c r="AY35" s="381"/>
      <c r="AZ35" s="381"/>
      <c r="BA35" s="381"/>
      <c r="BB35" s="381"/>
      <c r="BC35" s="382"/>
      <c r="BD35" s="295"/>
    </row>
    <row r="36" spans="2:56" s="2" customFormat="1" ht="13.65" customHeight="1" thickBot="1">
      <c r="B36" s="378"/>
      <c r="C36" s="383" t="s">
        <v>6</v>
      </c>
      <c r="D36" s="384"/>
      <c r="E36" s="384"/>
      <c r="F36" s="384"/>
      <c r="G36" s="384"/>
      <c r="H36" s="384"/>
      <c r="I36" s="384"/>
      <c r="J36" s="384"/>
      <c r="K36" s="384"/>
      <c r="L36" s="384"/>
      <c r="M36" s="384"/>
      <c r="N36" s="384"/>
      <c r="O36" s="384"/>
      <c r="P36" s="384"/>
      <c r="Q36" s="384"/>
      <c r="R36" s="384"/>
      <c r="S36" s="384"/>
      <c r="T36" s="384"/>
      <c r="U36" s="384"/>
      <c r="V36" s="384"/>
      <c r="W36" s="384"/>
      <c r="X36" s="384"/>
      <c r="Y36" s="384"/>
      <c r="Z36" s="384"/>
      <c r="AA36" s="384"/>
      <c r="AB36" s="385"/>
      <c r="AC36" s="295"/>
      <c r="AD36" s="383" t="s">
        <v>19</v>
      </c>
      <c r="AE36" s="384"/>
      <c r="AF36" s="384"/>
      <c r="AG36" s="384"/>
      <c r="AH36" s="384"/>
      <c r="AI36" s="384"/>
      <c r="AJ36" s="384"/>
      <c r="AK36" s="384"/>
      <c r="AL36" s="384"/>
      <c r="AM36" s="384"/>
      <c r="AN36" s="384"/>
      <c r="AO36" s="384"/>
      <c r="AP36" s="384"/>
      <c r="AQ36" s="384"/>
      <c r="AR36" s="384"/>
      <c r="AS36" s="384"/>
      <c r="AT36" s="384"/>
      <c r="AU36" s="384"/>
      <c r="AV36" s="384"/>
      <c r="AW36" s="384"/>
      <c r="AX36" s="384"/>
      <c r="AY36" s="384"/>
      <c r="AZ36" s="384"/>
      <c r="BA36" s="384"/>
      <c r="BB36" s="384"/>
      <c r="BC36" s="385"/>
      <c r="BD36" s="295"/>
    </row>
    <row r="37" spans="2:56" s="2" customFormat="1" ht="20" customHeight="1" thickTop="1" thickBot="1">
      <c r="B37" s="379"/>
      <c r="C37" s="296">
        <v>2000</v>
      </c>
      <c r="D37" s="297">
        <f>1+C37</f>
        <v>2001</v>
      </c>
      <c r="E37" s="297">
        <f t="shared" ref="E37:AB37" si="14">1+D37</f>
        <v>2002</v>
      </c>
      <c r="F37" s="297">
        <f t="shared" si="14"/>
        <v>2003</v>
      </c>
      <c r="G37" s="297">
        <f t="shared" si="14"/>
        <v>2004</v>
      </c>
      <c r="H37" s="297">
        <f t="shared" si="14"/>
        <v>2005</v>
      </c>
      <c r="I37" s="297">
        <f t="shared" si="14"/>
        <v>2006</v>
      </c>
      <c r="J37" s="297">
        <f t="shared" si="14"/>
        <v>2007</v>
      </c>
      <c r="K37" s="297">
        <f t="shared" si="14"/>
        <v>2008</v>
      </c>
      <c r="L37" s="297">
        <f t="shared" si="14"/>
        <v>2009</v>
      </c>
      <c r="M37" s="297">
        <f t="shared" si="14"/>
        <v>2010</v>
      </c>
      <c r="N37" s="297">
        <f t="shared" si="14"/>
        <v>2011</v>
      </c>
      <c r="O37" s="297">
        <f t="shared" si="14"/>
        <v>2012</v>
      </c>
      <c r="P37" s="297">
        <f t="shared" si="14"/>
        <v>2013</v>
      </c>
      <c r="Q37" s="297">
        <f t="shared" si="14"/>
        <v>2014</v>
      </c>
      <c r="R37" s="297">
        <f t="shared" si="14"/>
        <v>2015</v>
      </c>
      <c r="S37" s="297">
        <f t="shared" si="14"/>
        <v>2016</v>
      </c>
      <c r="T37" s="297">
        <f t="shared" si="14"/>
        <v>2017</v>
      </c>
      <c r="U37" s="297">
        <f t="shared" si="14"/>
        <v>2018</v>
      </c>
      <c r="V37" s="297">
        <f t="shared" si="14"/>
        <v>2019</v>
      </c>
      <c r="W37" s="297">
        <f t="shared" si="14"/>
        <v>2020</v>
      </c>
      <c r="X37" s="297">
        <f t="shared" si="14"/>
        <v>2021</v>
      </c>
      <c r="Y37" s="297">
        <f t="shared" si="14"/>
        <v>2022</v>
      </c>
      <c r="Z37" s="297">
        <f t="shared" si="14"/>
        <v>2023</v>
      </c>
      <c r="AA37" s="297">
        <f t="shared" si="14"/>
        <v>2024</v>
      </c>
      <c r="AB37" s="297">
        <f t="shared" si="14"/>
        <v>2025</v>
      </c>
      <c r="AC37" s="298"/>
      <c r="AD37" s="296">
        <v>2000</v>
      </c>
      <c r="AE37" s="297">
        <f>1+AD37</f>
        <v>2001</v>
      </c>
      <c r="AF37" s="297">
        <f t="shared" ref="AF37:BC37" si="15">1+AE37</f>
        <v>2002</v>
      </c>
      <c r="AG37" s="297">
        <f t="shared" si="15"/>
        <v>2003</v>
      </c>
      <c r="AH37" s="297">
        <f t="shared" si="15"/>
        <v>2004</v>
      </c>
      <c r="AI37" s="297">
        <f t="shared" si="15"/>
        <v>2005</v>
      </c>
      <c r="AJ37" s="297">
        <f t="shared" si="15"/>
        <v>2006</v>
      </c>
      <c r="AK37" s="297">
        <f t="shared" si="15"/>
        <v>2007</v>
      </c>
      <c r="AL37" s="297">
        <f t="shared" si="15"/>
        <v>2008</v>
      </c>
      <c r="AM37" s="297">
        <f t="shared" si="15"/>
        <v>2009</v>
      </c>
      <c r="AN37" s="297">
        <f t="shared" si="15"/>
        <v>2010</v>
      </c>
      <c r="AO37" s="297">
        <f t="shared" si="15"/>
        <v>2011</v>
      </c>
      <c r="AP37" s="297">
        <f t="shared" si="15"/>
        <v>2012</v>
      </c>
      <c r="AQ37" s="297">
        <f t="shared" si="15"/>
        <v>2013</v>
      </c>
      <c r="AR37" s="297">
        <f t="shared" si="15"/>
        <v>2014</v>
      </c>
      <c r="AS37" s="297">
        <f t="shared" si="15"/>
        <v>2015</v>
      </c>
      <c r="AT37" s="297">
        <f t="shared" si="15"/>
        <v>2016</v>
      </c>
      <c r="AU37" s="297">
        <f t="shared" si="15"/>
        <v>2017</v>
      </c>
      <c r="AV37" s="297">
        <f t="shared" si="15"/>
        <v>2018</v>
      </c>
      <c r="AW37" s="297">
        <f t="shared" si="15"/>
        <v>2019</v>
      </c>
      <c r="AX37" s="297">
        <f t="shared" si="15"/>
        <v>2020</v>
      </c>
      <c r="AY37" s="297">
        <f t="shared" si="15"/>
        <v>2021</v>
      </c>
      <c r="AZ37" s="297">
        <f t="shared" si="15"/>
        <v>2022</v>
      </c>
      <c r="BA37" s="297">
        <f t="shared" si="15"/>
        <v>2023</v>
      </c>
      <c r="BB37" s="297">
        <f t="shared" si="15"/>
        <v>2024</v>
      </c>
      <c r="BC37" s="299">
        <f t="shared" si="15"/>
        <v>2025</v>
      </c>
      <c r="BD37" s="295"/>
    </row>
    <row r="38" spans="2:56" s="2" customFormat="1" ht="13" thickTop="1">
      <c r="B38" s="300" t="s">
        <v>28</v>
      </c>
      <c r="C38" s="308">
        <f>1/$A$1*'[10]4418Imp'!$B$109</f>
        <v>9.4359978261934138E-3</v>
      </c>
      <c r="D38" s="309">
        <f>1/$A$1*'[10]4418Imp'!$C$109</f>
        <v>6.0791976459814712E-3</v>
      </c>
      <c r="E38" s="309">
        <f>1/$A$1*'[10]4418Imp'!$D$109</f>
        <v>8.4859386405261392E-3</v>
      </c>
      <c r="F38" s="309">
        <f>1/$A$1*'[10]4418Imp'!$E$109</f>
        <v>9.9405373205226147E-3</v>
      </c>
      <c r="G38" s="309">
        <f>1/$A$1*'[10]4418Imp'!$F$109</f>
        <v>1.1700444999999999E-2</v>
      </c>
      <c r="H38" s="309">
        <f>1/$A$1*'[10]4418Imp'!$G$109</f>
        <v>1.286878E-2</v>
      </c>
      <c r="I38" s="309">
        <f>1/$A$1*'[10]4418Imp'!$H$109</f>
        <v>1.1576052999999999E-2</v>
      </c>
      <c r="J38" s="310">
        <f>1/$A$1*'[10]4418Imp'!$I$109</f>
        <v>9.6614738711843715E-3</v>
      </c>
      <c r="K38" s="310">
        <f>1/$A$1*'[10]4418Imp'!$J$109</f>
        <v>8.5823470000000006E-3</v>
      </c>
      <c r="L38" s="310">
        <f>1/$A$1*'[10]4418Imp'!K$109</f>
        <v>6.6893779999999993E-3</v>
      </c>
      <c r="M38" s="309">
        <f>1/$A$1*'[10]4418Imp'!L$109</f>
        <v>7.5324249999999997E-3</v>
      </c>
      <c r="N38" s="309">
        <f>1/$A$1*'[10]4418Imp'!M$109</f>
        <v>8.3022079999999984E-3</v>
      </c>
      <c r="O38" s="309">
        <f>1/$A$1*'[10]4418Imp'!N$109</f>
        <v>7.513409999999999E-3</v>
      </c>
      <c r="P38" s="309">
        <f>1/$A$1*'[10]4418Imp'!O$109</f>
        <v>7.4845779999999995E-3</v>
      </c>
      <c r="Q38" s="309">
        <f>1/$A$1*'[10]4418Imp'!P$109</f>
        <v>7.883841714285713E-3</v>
      </c>
      <c r="R38" s="309">
        <f>1/$A$1*'[10]4418Imp'!Q$109</f>
        <v>8.3971819999999978E-3</v>
      </c>
      <c r="S38" s="309">
        <f>1/$A$1*'[10]4418Imp'!R$109</f>
        <v>8.1633759999999982E-3</v>
      </c>
      <c r="T38" s="309">
        <f>1/$A$1*'[10]4418Imp'!S$109</f>
        <v>1.2928322904761903E-2</v>
      </c>
      <c r="U38" s="309">
        <f>1/$A$1*'[10]4418Imp'!T$109</f>
        <v>1.3987958999999999E-2</v>
      </c>
      <c r="V38" s="309">
        <f>1/$A$1*'[10]4418Imp'!U$109</f>
        <v>1.1559157999999996E-2</v>
      </c>
      <c r="W38" s="309">
        <f>1/$A$1*'[10]4418Imp'!V$109</f>
        <v>1.1645061999999998E-2</v>
      </c>
      <c r="X38" s="309">
        <f>1/$A$1*'[10]4418Imp'!W$109</f>
        <v>1.4177185999999998E-2</v>
      </c>
      <c r="Y38" s="309">
        <f>1/$A$1*'[10]4418Imp'!X$109</f>
        <v>4.5951726619999989E-3</v>
      </c>
      <c r="Z38" s="309">
        <f>1/$A$1*'[10]4418Imp'!Y$109</f>
        <v>3.012337664999999E-3</v>
      </c>
      <c r="AA38" s="309">
        <f>1/$A$1*'[10]4418Imp'!Z$109</f>
        <v>0</v>
      </c>
      <c r="AB38" s="309">
        <f>1/$A$1*'[10]4418Imp'!AA$109</f>
        <v>0</v>
      </c>
      <c r="AC38" s="311"/>
      <c r="AD38" s="308">
        <f>1/1000*'[10]4418Imp'!AB$109</f>
        <v>1.9232065999999999E-2</v>
      </c>
      <c r="AE38" s="309">
        <f>1/1000*'[10]4418Imp'!AC$109</f>
        <v>1.2690687000000001E-2</v>
      </c>
      <c r="AF38" s="309">
        <f>1/1000*'[10]4418Imp'!AD$109</f>
        <v>1.8076814E-2</v>
      </c>
      <c r="AG38" s="309">
        <f>1/1000*'[10]4418Imp'!AE$109</f>
        <v>2.1029682000000001E-2</v>
      </c>
      <c r="AH38" s="309">
        <f>1/1000*'[10]4418Imp'!AF$109</f>
        <v>2.7458423999999999E-2</v>
      </c>
      <c r="AI38" s="309">
        <f>1/1000*'[10]4418Imp'!AG$109</f>
        <v>2.5366582999999998E-2</v>
      </c>
      <c r="AJ38" s="309">
        <f>1/1000*'[10]4418Imp'!AH$109</f>
        <v>2.6290853999999999E-2</v>
      </c>
      <c r="AK38" s="309">
        <f>1/1000*'[10]4418Imp'!AI$109</f>
        <v>2.5236309000000002E-2</v>
      </c>
      <c r="AL38" s="309">
        <f>1/1000*'[10]4418Imp'!AJ$109</f>
        <v>2.3382896000000004E-2</v>
      </c>
      <c r="AM38" s="309">
        <f>1/1000*'[10]4418Imp'!AK$109</f>
        <v>2.1412014E-2</v>
      </c>
      <c r="AN38" s="309">
        <f>1/1000*'[10]4418Imp'!AL$109</f>
        <v>2.0872442000000001E-2</v>
      </c>
      <c r="AO38" s="309">
        <f>1/1000*'[10]4418Imp'!AM$109</f>
        <v>2.0457259000000002E-2</v>
      </c>
      <c r="AP38" s="309">
        <f>1/1000*'[10]4418Imp'!AN$109</f>
        <v>2.1938468999999999E-2</v>
      </c>
      <c r="AQ38" s="309">
        <f>1/1000*'[10]4418Imp'!AO$109</f>
        <v>2.1328761999999998E-2</v>
      </c>
      <c r="AR38" s="309">
        <f>1/1000*'[10]4418Imp'!AP$109</f>
        <v>2.4398407E-2</v>
      </c>
      <c r="AS38" s="309">
        <f>1/1000*'[10]4418Imp'!AQ$109</f>
        <v>2.3325718999999998E-2</v>
      </c>
      <c r="AT38" s="309">
        <f>1/1000*'[10]4418Imp'!AR$109</f>
        <v>2.2934020999999999E-2</v>
      </c>
      <c r="AU38" s="309">
        <f>1/1000*'[10]4418Imp'!AS$109</f>
        <v>2.5960765E-2</v>
      </c>
      <c r="AV38" s="309">
        <f>1/1000*'[10]4418Imp'!AT$109</f>
        <v>2.7262662E-2</v>
      </c>
      <c r="AW38" s="309">
        <f>1/1000*'[10]4418Imp'!AU$109</f>
        <v>2.2884587000000001E-2</v>
      </c>
      <c r="AX38" s="309">
        <f>1/1000*'[10]4418Imp'!AV$109</f>
        <v>2.2845264999999997E-2</v>
      </c>
      <c r="AY38" s="309">
        <f>1/1000*'[10]4418Imp'!AW$109</f>
        <v>3.2985384999999999E-2</v>
      </c>
      <c r="AZ38" s="309">
        <f>1/1000*'[10]4418Imp'!AX$109</f>
        <v>1.2059140721999999E-2</v>
      </c>
      <c r="BA38" s="309">
        <f>1/1000*'[10]4418Imp'!AY$109</f>
        <v>8.1329629539999993E-3</v>
      </c>
      <c r="BB38" s="309">
        <f>1/1000*'[10]4418Imp'!AZ$109</f>
        <v>0</v>
      </c>
      <c r="BC38" s="321">
        <f>1/1000*'[10]4418Imp'!BA$109</f>
        <v>0</v>
      </c>
      <c r="BD38" s="322"/>
    </row>
    <row r="39" spans="2:56" s="2" customFormat="1">
      <c r="B39" s="300" t="s">
        <v>260</v>
      </c>
      <c r="C39" s="308">
        <f>1/$A$1*'[4]4418Imp'!$B$109</f>
        <v>0.14140619885714287</v>
      </c>
      <c r="D39" s="309">
        <f>1/$A$1*'[4]4418Imp'!$C$109</f>
        <v>0.10044675942857142</v>
      </c>
      <c r="E39" s="309">
        <f>1/$A$1*'[4]4418Imp'!$D$109</f>
        <v>0.10792259585714287</v>
      </c>
      <c r="F39" s="309">
        <f>1/$A$1*'[4]4418Imp'!$E$109</f>
        <v>0.11059038285714286</v>
      </c>
      <c r="G39" s="309">
        <f>1/$A$1*'[4]4418Imp'!$F$109</f>
        <v>0.11666238300000001</v>
      </c>
      <c r="H39" s="309">
        <f>1/$A$1*'[4]4418Imp'!$G$109</f>
        <v>0.13169443428571428</v>
      </c>
      <c r="I39" s="309">
        <f>1/$A$1*'[4]4418Imp'!$H$109</f>
        <v>0.12901488757018362</v>
      </c>
      <c r="J39" s="310">
        <f>1/$A$1*'[4]4418Imp'!$I$109</f>
        <v>0.1177336419047619</v>
      </c>
      <c r="K39" s="310">
        <f>1/$A$1*'[4]4418Imp'!$J$109</f>
        <v>0.10409807547619049</v>
      </c>
      <c r="L39" s="310">
        <f>1/$A$1*'[4]4418Imp'!K$109</f>
        <v>7.2147488680915653E-2</v>
      </c>
      <c r="M39" s="309">
        <f>1/$A$1*'[4]4418Imp'!L$109</f>
        <v>7.4567547355311348E-2</v>
      </c>
      <c r="N39" s="309">
        <f>1/$A$1*'[4]4418Imp'!M$109</f>
        <v>6.8455736326573743E-2</v>
      </c>
      <c r="O39" s="309">
        <f>1/$A$1*'[4]4418Imp'!N$109</f>
        <v>6.3351246262451172E-2</v>
      </c>
      <c r="P39" s="309">
        <f>1/$A$1*'[4]4418Imp'!O$109</f>
        <v>6.1140417291011634E-2</v>
      </c>
      <c r="Q39" s="309">
        <f>1/$A$1*'[4]4418Imp'!P$109</f>
        <v>6.6013631123784319E-2</v>
      </c>
      <c r="R39" s="309">
        <f>1/$A$1*'[4]4418Imp'!Q$109</f>
        <v>8.1106721081717958E-2</v>
      </c>
      <c r="S39" s="309">
        <f>1/$A$1*'[4]4418Imp'!R$109</f>
        <v>7.9446198204468521E-2</v>
      </c>
      <c r="T39" s="309">
        <f>1/$A$1*'[4]4418Imp'!S$109</f>
        <v>7.8060181342892818E-2</v>
      </c>
      <c r="U39" s="309">
        <f>1/$A$1*'[4]4418Imp'!T$109</f>
        <v>8.2755395044139882E-2</v>
      </c>
      <c r="V39" s="309">
        <f>1/$A$1*'[4]4418Imp'!U$109</f>
        <v>8.6270032209220499E-2</v>
      </c>
      <c r="W39" s="309">
        <f>1/$A$1*'[4]4418Imp'!V$109</f>
        <v>4.3288204012987011E-2</v>
      </c>
      <c r="X39" s="309">
        <f>1/$A$1*'[4]4418Imp'!W$109</f>
        <v>5.2463406000000004E-2</v>
      </c>
      <c r="Y39" s="309">
        <f>1/$A$1*'[4]4418Imp'!X$109</f>
        <v>3.9821965400000006E-2</v>
      </c>
      <c r="Z39" s="309">
        <f>1/$A$1*'[4]4418Imp'!Y$109</f>
        <v>2.9659302999999998E-2</v>
      </c>
      <c r="AA39" s="309">
        <f>1/$A$1*'[4]4418Imp'!Z$109</f>
        <v>2.9659302999999998E-2</v>
      </c>
      <c r="AB39" s="309">
        <f>1/$A$1*'[4]4418Imp'!AA$109</f>
        <v>2.9659302999999998E-2</v>
      </c>
      <c r="AC39" s="311"/>
      <c r="AD39" s="308">
        <f>1/1000*'[4]4418Imp'!AB$109</f>
        <v>0.220468819732525</v>
      </c>
      <c r="AE39" s="309">
        <f>1/1000*'[4]4418Imp'!AC$109</f>
        <v>0.15335800589600002</v>
      </c>
      <c r="AF39" s="309">
        <f>1/1000*'[4]4418Imp'!AD$109</f>
        <v>0.16728230225439999</v>
      </c>
      <c r="AG39" s="309">
        <f>1/1000*'[4]4418Imp'!AE$109</f>
        <v>0.18013799122079999</v>
      </c>
      <c r="AH39" s="309">
        <f>1/1000*'[4]4418Imp'!AF$109</f>
        <v>0.20359163610610007</v>
      </c>
      <c r="AI39" s="309">
        <f>1/1000*'[4]4418Imp'!AG$109</f>
        <v>0.25249402635599999</v>
      </c>
      <c r="AJ39" s="309">
        <f>1/1000*'[4]4418Imp'!AH$109</f>
        <v>0.28505861311320002</v>
      </c>
      <c r="AK39" s="309">
        <f>1/1000*'[4]4418Imp'!AI$109</f>
        <v>0.296226144149</v>
      </c>
      <c r="AL39" s="309">
        <f>1/1000*'[4]4418Imp'!AJ$109</f>
        <v>0.26270434603800003</v>
      </c>
      <c r="AM39" s="309">
        <f>1/1000*'[4]4418Imp'!AK$109</f>
        <v>0.17662129510960003</v>
      </c>
      <c r="AN39" s="309">
        <f>1/1000*'[4]4418Imp'!AL$109</f>
        <v>0.18288739954079999</v>
      </c>
      <c r="AO39" s="309">
        <f>1/1000*'[4]4418Imp'!AM$109</f>
        <v>0.176525217456</v>
      </c>
      <c r="AP39" s="309">
        <f>1/1000*'[4]4418Imp'!AN$109</f>
        <v>0.17166351686879999</v>
      </c>
      <c r="AQ39" s="309">
        <f>1/1000*'[4]4418Imp'!AO$109</f>
        <v>0.16760101119180001</v>
      </c>
      <c r="AR39" s="309">
        <f>1/1000*'[4]4418Imp'!AP$109</f>
        <v>0.164858817889</v>
      </c>
      <c r="AS39" s="309">
        <f>1/1000*'[4]4418Imp'!AQ$109</f>
        <v>0.189488915427</v>
      </c>
      <c r="AT39" s="309">
        <f>1/1000*'[4]4418Imp'!AR$109</f>
        <v>0.18822766093580004</v>
      </c>
      <c r="AU39" s="309">
        <f>1/1000*'[4]4418Imp'!AS$109</f>
        <v>0.18776255895539998</v>
      </c>
      <c r="AV39" s="309">
        <f>1/1000*'[4]4418Imp'!AT$109</f>
        <v>0.2056560623099</v>
      </c>
      <c r="AW39" s="309">
        <f>1/1000*'[4]4418Imp'!AU$109</f>
        <v>0.224675717223</v>
      </c>
      <c r="AX39" s="309">
        <f>1/1000*'[4]4418Imp'!AV$109</f>
        <v>0.11509729183840005</v>
      </c>
      <c r="AY39" s="309">
        <f>1/1000*'[4]4418Imp'!AW$109</f>
        <v>0.15174464406600005</v>
      </c>
      <c r="AZ39" s="309">
        <f>1/1000*'[4]4418Imp'!AX$109</f>
        <v>0.15381260820900003</v>
      </c>
      <c r="BA39" s="309">
        <f>1/1000*'[4]4418Imp'!AY$109</f>
        <v>9.2335335200899996E-2</v>
      </c>
      <c r="BB39" s="309">
        <f>1/1000*'[4]4418Imp'!AZ$109</f>
        <v>9.2335335200899996E-2</v>
      </c>
      <c r="BC39" s="321">
        <f>1/1000*'[4]4418Imp'!BA$109</f>
        <v>9.2335335200899996E-2</v>
      </c>
      <c r="BD39" s="322"/>
    </row>
    <row r="40" spans="2:56" s="2" customFormat="1">
      <c r="B40" s="300" t="s">
        <v>95</v>
      </c>
      <c r="C40" s="308">
        <f>1/$A$1*'[6]4418Imp'!$B$109</f>
        <v>9.4977538571428578E-3</v>
      </c>
      <c r="D40" s="309">
        <f>1/$A$1*'[6]4418Imp'!$C$109</f>
        <v>8.4530739999999997E-3</v>
      </c>
      <c r="E40" s="309">
        <f>1/$A$1*'[6]4418Imp'!$D$109</f>
        <v>8.7104055714285634E-3</v>
      </c>
      <c r="F40" s="309">
        <f>1/$A$1*'[6]4418Imp'!$E$109</f>
        <v>8.9741122857142867E-3</v>
      </c>
      <c r="G40" s="309">
        <f>1/$A$1*'[6]4418Imp'!$F$109</f>
        <v>1.2092195714285705E-2</v>
      </c>
      <c r="H40" s="309">
        <f>1/$A$1*'[6]4418Imp'!$G$109</f>
        <v>1.1910603285714281E-2</v>
      </c>
      <c r="I40" s="309">
        <f>1/$A$1*'[6]4418Imp'!$H$109</f>
        <v>1.1956891571428572E-2</v>
      </c>
      <c r="J40" s="310">
        <f>1/$A$1*'[6]4418Imp'!$I$109</f>
        <v>1.2278797571428562E-2</v>
      </c>
      <c r="K40" s="310">
        <f>1/$A$1*'[6]4418Imp'!$J$109</f>
        <v>1.0770170714285713E-2</v>
      </c>
      <c r="L40" s="310">
        <f>1/$A$1*'[6]4418Imp'!K$109</f>
        <v>9.1679499999999994E-3</v>
      </c>
      <c r="M40" s="309">
        <f>1/$A$1*'[6]4418Imp'!L$109</f>
        <v>9.0024269999999986E-3</v>
      </c>
      <c r="N40" s="309">
        <f>1/$A$1*'[6]4418Imp'!M$109</f>
        <v>9.7289950000000024E-3</v>
      </c>
      <c r="O40" s="309">
        <f>1/$A$1*'[6]4418Imp'!N$109</f>
        <v>1.0197454999999999E-2</v>
      </c>
      <c r="P40" s="309">
        <f>1/$A$1*'[6]4418Imp'!O$109</f>
        <v>9.8254152857142844E-3</v>
      </c>
      <c r="Q40" s="309">
        <f>1/$A$1*'[6]4418Imp'!P$109</f>
        <v>9.1353549999999995E-3</v>
      </c>
      <c r="R40" s="309">
        <f>1/$A$1*'[6]4418Imp'!Q$109</f>
        <v>7.8050270000000008E-3</v>
      </c>
      <c r="S40" s="309">
        <f>1/$A$1*'[6]4418Imp'!R$109</f>
        <v>6.6692899999999987E-3</v>
      </c>
      <c r="T40" s="309">
        <f>1/$A$1*'[6]4418Imp'!S$109</f>
        <v>7.8567250000000002E-3</v>
      </c>
      <c r="U40" s="309">
        <f>1/$A$1*'[6]4418Imp'!T$109</f>
        <v>7.4813429999999979E-3</v>
      </c>
      <c r="V40" s="309">
        <f>1/$A$1*'[6]4418Imp'!U$109</f>
        <v>7.8991434285714292E-3</v>
      </c>
      <c r="W40" s="309">
        <f>1/$A$1*'[6]4418Imp'!V$109</f>
        <v>8.0138331428571425E-3</v>
      </c>
      <c r="X40" s="309">
        <f>1/$A$1*'[6]4418Imp'!W$109</f>
        <v>7.4446470000000004E-3</v>
      </c>
      <c r="Y40" s="309">
        <f>1/$A$1*'[6]4418Imp'!X$109</f>
        <v>7.2001289999999996E-3</v>
      </c>
      <c r="Z40" s="309">
        <f>1/$A$1*'[6]4418Imp'!Y$109</f>
        <v>5.8550059999999994E-3</v>
      </c>
      <c r="AA40" s="309">
        <f>1/$A$1*'[6]4418Imp'!Z$109</f>
        <v>0</v>
      </c>
      <c r="AB40" s="309">
        <f>1/$A$1*'[6]4418Imp'!AA$109</f>
        <v>0</v>
      </c>
      <c r="AC40" s="311"/>
      <c r="AD40" s="308">
        <f>1/1000*'[6]4418Imp'!AB$109</f>
        <v>2.3486446444013979E-2</v>
      </c>
      <c r="AE40" s="309">
        <f>1/1000*'[6]4418Imp'!AC$109</f>
        <v>2.066078659550977E-2</v>
      </c>
      <c r="AF40" s="309">
        <f>1/1000*'[6]4418Imp'!AD$109</f>
        <v>2.0394163523632037E-2</v>
      </c>
      <c r="AG40" s="309">
        <f>1/1000*'[6]4418Imp'!AE$109</f>
        <v>2.1072234056654204E-2</v>
      </c>
      <c r="AH40" s="309">
        <f>1/1000*'[6]4418Imp'!AF$109</f>
        <v>2.3330471448973513E-2</v>
      </c>
      <c r="AI40" s="309">
        <f>1/1000*'[6]4418Imp'!AG$109</f>
        <v>2.570902422506393E-2</v>
      </c>
      <c r="AJ40" s="309">
        <f>1/1000*'[6]4418Imp'!AH$109</f>
        <v>2.6458412159978097E-2</v>
      </c>
      <c r="AK40" s="309">
        <f>1/1000*'[6]4418Imp'!AI$109</f>
        <v>2.778037071937986E-2</v>
      </c>
      <c r="AL40" s="309">
        <f>1/1000*'[6]4418Imp'!AJ$109</f>
        <v>2.6716635791407015E-2</v>
      </c>
      <c r="AM40" s="309">
        <f>1/1000*'[6]4418Imp'!AK$109</f>
        <v>2.1372233392665339E-2</v>
      </c>
      <c r="AN40" s="309">
        <f>1/1000*'[6]4418Imp'!AL$109</f>
        <v>2.1595272493130493E-2</v>
      </c>
      <c r="AO40" s="309">
        <f>1/1000*'[6]4418Imp'!AM$109</f>
        <v>2.2233197777499498E-2</v>
      </c>
      <c r="AP40" s="309">
        <f>1/1000*'[6]4418Imp'!AN$109</f>
        <v>2.4246840869752245E-2</v>
      </c>
      <c r="AQ40" s="309">
        <f>1/1000*'[6]4418Imp'!AO$109</f>
        <v>2.5037408524971407E-2</v>
      </c>
      <c r="AR40" s="309">
        <f>1/1000*'[6]4418Imp'!AP$109</f>
        <v>2.2796934032220488E-2</v>
      </c>
      <c r="AS40" s="309">
        <f>1/1000*'[6]4418Imp'!AQ$109</f>
        <v>2.033477019260066E-2</v>
      </c>
      <c r="AT40" s="309">
        <f>1/1000*'[6]4418Imp'!AR$109</f>
        <v>1.9949998992115969E-2</v>
      </c>
      <c r="AU40" s="309">
        <f>1/1000*'[6]4418Imp'!AS$109</f>
        <v>2.4052544237138748E-2</v>
      </c>
      <c r="AV40" s="309">
        <f>1/1000*'[6]4418Imp'!AT$109</f>
        <v>2.1359633600706113E-2</v>
      </c>
      <c r="AW40" s="309">
        <f>1/1000*'[6]4418Imp'!AU$109</f>
        <v>1.99301714905286E-2</v>
      </c>
      <c r="AX40" s="309">
        <f>1/1000*'[6]4418Imp'!AV$109</f>
        <v>1.9945555116513469E-2</v>
      </c>
      <c r="AY40" s="309">
        <f>1/1000*'[6]4418Imp'!AW$109</f>
        <v>1.9598471750492327E-2</v>
      </c>
      <c r="AZ40" s="309">
        <f>1/1000*'[6]4418Imp'!AX$109</f>
        <v>2.2516679897614005E-2</v>
      </c>
      <c r="BA40" s="309">
        <f>1/1000*'[6]4418Imp'!AY$109</f>
        <v>1.8622392147327266E-2</v>
      </c>
      <c r="BB40" s="309">
        <f>1/1000*'[6]4418Imp'!AZ$109</f>
        <v>0</v>
      </c>
      <c r="BC40" s="321">
        <f>1/1000*'[6]4418Imp'!BA$109</f>
        <v>0</v>
      </c>
      <c r="BD40" s="322"/>
    </row>
    <row r="41" spans="2:56" s="2" customFormat="1" ht="13" thickBot="1">
      <c r="B41" s="304" t="s">
        <v>116</v>
      </c>
      <c r="C41" s="312">
        <f>1/$A$1*'[9]4418Imp'!$B$109</f>
        <v>3.3725977976190473E-2</v>
      </c>
      <c r="D41" s="313">
        <f>1/$A$1*'[9]4418Imp'!$C$109</f>
        <v>2.4750622976190476E-2</v>
      </c>
      <c r="E41" s="313">
        <f>1/$A$1*'[9]4418Imp'!$D$109</f>
        <v>2.7804721428571426E-2</v>
      </c>
      <c r="F41" s="313">
        <f>1/$A$1*'[9]4418Imp'!$E$109</f>
        <v>2.9084375000000003E-2</v>
      </c>
      <c r="G41" s="313">
        <f>1/$A$1*'[9]4418Imp'!$F$109</f>
        <v>3.0202767857142852E-2</v>
      </c>
      <c r="H41" s="313">
        <f>1/$A$1*'[9]4418Imp'!$G$109</f>
        <v>2.4691668384353743E-2</v>
      </c>
      <c r="I41" s="313">
        <f>1/$A$1*'[9]4418Imp'!$H$109</f>
        <v>2.5184682797619044E-2</v>
      </c>
      <c r="J41" s="314">
        <f>1/$A$1*'[9]4418Imp'!$I$109</f>
        <v>2.0676493880952385E-2</v>
      </c>
      <c r="K41" s="314">
        <f>1/$A$1*'[9]4418Imp'!$J$109</f>
        <v>1.1903264333333333E-2</v>
      </c>
      <c r="L41" s="314">
        <f>1/$A$1*'[9]4418Imp'!K$109</f>
        <v>5.6049121428571429E-3</v>
      </c>
      <c r="M41" s="313">
        <f>1/$A$1*'[9]4418Imp'!L$109</f>
        <v>6.1053926428571411E-3</v>
      </c>
      <c r="N41" s="313">
        <f>1/$A$1*'[9]4418Imp'!M$109</f>
        <v>6.1631006785714286E-3</v>
      </c>
      <c r="O41" s="313">
        <f>1/$A$1*'[9]4418Imp'!N$109</f>
        <v>7.3904445238095239E-3</v>
      </c>
      <c r="P41" s="313">
        <f>1/$A$1*'[9]4418Imp'!O$109</f>
        <v>9.1188974761904767E-3</v>
      </c>
      <c r="Q41" s="313">
        <f>1/$A$1*'[9]4418Imp'!P$109</f>
        <v>1.2618663999999998E-2</v>
      </c>
      <c r="R41" s="313">
        <f>1/$A$1*'[9]4418Imp'!Q$109</f>
        <v>1.258343157142857E-2</v>
      </c>
      <c r="S41" s="313">
        <f>1/$A$1*'[9]4418Imp'!R$109</f>
        <v>1.5574302809523807E-2</v>
      </c>
      <c r="T41" s="313">
        <f>1/$A$1*'[9]4418Imp'!S$109</f>
        <v>1.7008361738095237E-2</v>
      </c>
      <c r="U41" s="313">
        <f>1/$A$1*'[9]4418Imp'!T$109</f>
        <v>1.8085625416666671E-2</v>
      </c>
      <c r="V41" s="313">
        <f>1/$A$1*'[9]4418Imp'!U$109</f>
        <v>3.4284483999999997E-2</v>
      </c>
      <c r="W41" s="313">
        <f>1/$A$1*'[9]4418Imp'!V$109</f>
        <v>3.7344094999999994E-2</v>
      </c>
      <c r="X41" s="313">
        <f>1/$A$1*'[9]4418Imp'!W$109</f>
        <v>5.9297381999999989E-2</v>
      </c>
      <c r="Y41" s="313">
        <f>1/$A$1*'[9]4418Imp'!X$109</f>
        <v>3.3501583693999991E-2</v>
      </c>
      <c r="Z41" s="313">
        <f>1/$A$1*'[9]4418Imp'!Y$109</f>
        <v>2.1463555060999995E-2</v>
      </c>
      <c r="AA41" s="313">
        <f>1/$A$1*'[9]4418Imp'!Z$109</f>
        <v>0</v>
      </c>
      <c r="AB41" s="313">
        <f>1/$A$1*'[9]4418Imp'!AA$109</f>
        <v>0</v>
      </c>
      <c r="AC41" s="315"/>
      <c r="AD41" s="312">
        <f>1/1000*'[9]4418Imp'!AB$109</f>
        <v>6.9344064999999996E-2</v>
      </c>
      <c r="AE41" s="313">
        <f>1/1000*'[9]4418Imp'!AC$109</f>
        <v>4.7354118000000001E-2</v>
      </c>
      <c r="AF41" s="313">
        <f>1/1000*'[9]4418Imp'!AD$109</f>
        <v>4.7894000000000006E-2</v>
      </c>
      <c r="AG41" s="313">
        <f>1/1000*'[9]4418Imp'!AE$109</f>
        <v>5.4018000000000004E-2</v>
      </c>
      <c r="AH41" s="313">
        <f>1/1000*'[9]4418Imp'!AF$109</f>
        <v>5.4875E-2</v>
      </c>
      <c r="AI41" s="313">
        <f>1/1000*'[9]4418Imp'!AG$109</f>
        <v>5.0707791000000002E-2</v>
      </c>
      <c r="AJ41" s="313">
        <f>1/1000*'[9]4418Imp'!AH$109</f>
        <v>5.5982500999999997E-2</v>
      </c>
      <c r="AK41" s="313">
        <f>1/1000*'[9]4418Imp'!AI$109</f>
        <v>4.0355431999999997E-2</v>
      </c>
      <c r="AL41" s="313">
        <f>1/1000*'[9]4418Imp'!AJ$109</f>
        <v>2.6947751999999995E-2</v>
      </c>
      <c r="AM41" s="313">
        <f>1/1000*'[9]4418Imp'!AK$109</f>
        <v>1.5675014000000001E-2</v>
      </c>
      <c r="AN41" s="313">
        <f>1/1000*'[9]4418Imp'!AL$109</f>
        <v>1.6105379999999999E-2</v>
      </c>
      <c r="AO41" s="313">
        <f>1/1000*'[9]4418Imp'!AM$109</f>
        <v>1.7649990000000001E-2</v>
      </c>
      <c r="AP41" s="313">
        <f>1/1000*'[9]4418Imp'!AN$109</f>
        <v>2.1304932999999998E-2</v>
      </c>
      <c r="AQ41" s="313">
        <f>1/1000*'[9]4418Imp'!AO$109</f>
        <v>2.5093473000000002E-2</v>
      </c>
      <c r="AR41" s="313">
        <f>1/1000*'[9]4418Imp'!AP$109</f>
        <v>3.5754297999999997E-2</v>
      </c>
      <c r="AS41" s="313">
        <f>1/1000*'[9]4418Imp'!AQ$109</f>
        <v>3.3923198999999994E-2</v>
      </c>
      <c r="AT41" s="313">
        <f>1/1000*'[9]4418Imp'!AR$109</f>
        <v>4.2149117999999999E-2</v>
      </c>
      <c r="AU41" s="313">
        <f>1/1000*'[9]4418Imp'!AS$109</f>
        <v>4.9859977999999999E-2</v>
      </c>
      <c r="AV41" s="313">
        <f>1/1000*'[9]4418Imp'!AT$109</f>
        <v>5.9279999E-2</v>
      </c>
      <c r="AW41" s="313">
        <f>1/1000*'[9]4418Imp'!AU$109</f>
        <v>6.5985677999999992E-2</v>
      </c>
      <c r="AX41" s="313">
        <f>1/1000*'[9]4418Imp'!AV$109</f>
        <v>8.3253503999999992E-2</v>
      </c>
      <c r="AY41" s="313">
        <f>1/1000*'[9]4418Imp'!AW$109</f>
        <v>0.14012518599999998</v>
      </c>
      <c r="AZ41" s="313">
        <f>1/1000*'[9]4418Imp'!AX$109</f>
        <v>9.9641993999999998E-2</v>
      </c>
      <c r="BA41" s="313">
        <f>1/1000*'[9]4418Imp'!AY$109</f>
        <v>5.2202616E-2</v>
      </c>
      <c r="BB41" s="313">
        <f>1/1000*'[9]4418Imp'!AZ$109</f>
        <v>0</v>
      </c>
      <c r="BC41" s="323">
        <f>1/1000*'[9]4418Imp'!BA$109</f>
        <v>0</v>
      </c>
      <c r="BD41" s="322"/>
    </row>
    <row r="42" spans="2:56" s="2" customFormat="1" ht="13" thickTop="1">
      <c r="AD42" s="293"/>
      <c r="AE42" s="293"/>
      <c r="AF42" s="293"/>
      <c r="AG42" s="293"/>
      <c r="AH42" s="293"/>
      <c r="AI42" s="293"/>
      <c r="AJ42" s="293"/>
      <c r="AK42" s="293"/>
      <c r="AL42" s="293"/>
      <c r="AM42" s="293"/>
      <c r="AN42" s="293"/>
      <c r="AO42" s="293"/>
      <c r="AP42" s="293"/>
      <c r="AQ42" s="293"/>
      <c r="AR42" s="293"/>
      <c r="AS42" s="293"/>
      <c r="AT42" s="293"/>
      <c r="AU42" s="293"/>
      <c r="AV42" s="293"/>
      <c r="AW42" s="293"/>
      <c r="AX42" s="293"/>
      <c r="AY42" s="293"/>
      <c r="AZ42" s="293"/>
      <c r="BA42" s="293"/>
      <c r="BB42" s="293"/>
      <c r="BC42" s="29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sheetData>
  <mergeCells count="10">
    <mergeCell ref="B35:B37"/>
    <mergeCell ref="C35:AB35"/>
    <mergeCell ref="AD35:BC35"/>
    <mergeCell ref="C36:AB36"/>
    <mergeCell ref="AD36:BC36"/>
    <mergeCell ref="B2:B4"/>
    <mergeCell ref="C2:AB2"/>
    <mergeCell ref="AD2:BC2"/>
    <mergeCell ref="C3:AB3"/>
    <mergeCell ref="AD3:BC3"/>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BD7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[2]RWE!$A$14*[2]ToM3!$A$2</f>
        <v>3.5</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72"/>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250</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3"/>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1000/$A$1*'[1]4414Exp'!B$263</f>
        <v>0</v>
      </c>
      <c r="D5" s="140">
        <f>1000/$A$1*'[1]4414Exp'!C$263</f>
        <v>0</v>
      </c>
      <c r="E5" s="140">
        <f>1000/$A$1*'[1]4414Exp'!D$263</f>
        <v>0</v>
      </c>
      <c r="F5" s="140">
        <f>1000/$A$1*'[1]4414Exp'!E$263</f>
        <v>0</v>
      </c>
      <c r="G5" s="140">
        <f>1000/$A$1*'[1]4414Exp'!F$263</f>
        <v>0</v>
      </c>
      <c r="H5" s="140">
        <f>1000/$A$1*'[1]4414Exp'!G$263</f>
        <v>0</v>
      </c>
      <c r="I5" s="140">
        <f>1000/$A$1*'[1]4414Exp'!H$263</f>
        <v>0</v>
      </c>
      <c r="J5" s="140">
        <f>1000/$A$1*'[1]4414Exp'!I$263</f>
        <v>0</v>
      </c>
      <c r="K5" s="140">
        <f>1000/$A$1*'[1]4414Exp'!J$263</f>
        <v>37.12211400000001</v>
      </c>
      <c r="L5" s="140">
        <f>1000/$A$1*'[1]4414Exp'!K$263</f>
        <v>31.594850000000005</v>
      </c>
      <c r="M5" s="140">
        <f>1000/$A$1*'[1]4414Exp'!L$263</f>
        <v>28.175554000000005</v>
      </c>
      <c r="N5" s="140">
        <f>1000/$A$1*'[1]4414Exp'!M$263</f>
        <v>26.774795999999995</v>
      </c>
      <c r="O5" s="140">
        <f>1000/$A$1*'[1]4414Exp'!N$263</f>
        <v>20.001577999999995</v>
      </c>
      <c r="P5" s="140">
        <f>1000/$A$1*'[1]4414Exp'!O$263</f>
        <v>16.061335</v>
      </c>
      <c r="Q5" s="140">
        <f>1000/$A$1*'[1]4414Exp'!P$263</f>
        <v>14.744149</v>
      </c>
      <c r="R5" s="140">
        <f>1000/$A$1*'[1]4414Exp'!Q$263</f>
        <v>16.119313999999999</v>
      </c>
      <c r="S5" s="140">
        <f>1000/$A$1*'[1]4414Exp'!R$263</f>
        <v>15.047578999999995</v>
      </c>
      <c r="T5" s="140">
        <f>1000/$A$1*'[1]4414Exp'!S$263</f>
        <v>11.860559999999998</v>
      </c>
      <c r="U5" s="140">
        <f>1000/$A$1*'[1]4414Exp'!T$263</f>
        <v>14.396603000000001</v>
      </c>
      <c r="V5" s="140">
        <f>1000/$A$1*'[1]4414Exp'!U$263</f>
        <v>13.487104</v>
      </c>
      <c r="W5" s="140">
        <f>1000/$A$1*'[1]4414Exp'!V$263</f>
        <v>11.505528</v>
      </c>
      <c r="X5" s="140">
        <f>1000/$A$1*'[1]4414Exp'!W$263</f>
        <v>12.006595000000001</v>
      </c>
      <c r="Y5" s="140">
        <f>1000/$A$1*'[1]4414Exp'!X$263</f>
        <v>0</v>
      </c>
      <c r="Z5" s="140">
        <f>1000/$A$1*'[1]4414Exp'!Y$263</f>
        <v>0</v>
      </c>
      <c r="AA5" s="140">
        <f>1000/$A$1*'[1]4414Exp'!Z$263</f>
        <v>0</v>
      </c>
      <c r="AB5" s="219">
        <f>1000/$A$1*'[1]4414Exp'!AA$263</f>
        <v>0</v>
      </c>
      <c r="AC5" s="268"/>
      <c r="AD5" s="187">
        <f>'[1]4414Exp'!AB$263</f>
        <v>0</v>
      </c>
      <c r="AE5" s="140">
        <f>'[1]4414Exp'!AC$263</f>
        <v>0</v>
      </c>
      <c r="AF5" s="140">
        <f>'[1]4414Exp'!AD$263</f>
        <v>0</v>
      </c>
      <c r="AG5" s="140">
        <f>'[1]4414Exp'!AE$263</f>
        <v>0</v>
      </c>
      <c r="AH5" s="140">
        <f>'[1]4414Exp'!AF$263</f>
        <v>0</v>
      </c>
      <c r="AI5" s="140">
        <f>'[1]4414Exp'!AG$263</f>
        <v>0</v>
      </c>
      <c r="AJ5" s="140">
        <f>'[1]4414Exp'!AH$263</f>
        <v>0</v>
      </c>
      <c r="AK5" s="140">
        <f>'[1]4414Exp'!AI$263</f>
        <v>0</v>
      </c>
      <c r="AL5" s="140">
        <f>'[1]4414Exp'!AJ$263</f>
        <v>98.125892999999976</v>
      </c>
      <c r="AM5" s="140">
        <f>'[1]4414Exp'!AK$263</f>
        <v>85.16801199999999</v>
      </c>
      <c r="AN5" s="140">
        <f>'[1]4414Exp'!AL$263</f>
        <v>75.867678999999995</v>
      </c>
      <c r="AO5" s="140">
        <f>'[1]4414Exp'!AM$263</f>
        <v>76.082594999999984</v>
      </c>
      <c r="AP5" s="140">
        <f>'[1]4414Exp'!AN$263</f>
        <v>61.735789000000011</v>
      </c>
      <c r="AQ5" s="140">
        <f>'[1]4414Exp'!AO$263</f>
        <v>51.485427999999999</v>
      </c>
      <c r="AR5" s="140">
        <f>'[1]4414Exp'!AP$263</f>
        <v>48.787978999999993</v>
      </c>
      <c r="AS5" s="140">
        <f>'[1]4414Exp'!AQ$263</f>
        <v>55.740101999999993</v>
      </c>
      <c r="AT5" s="140">
        <f>'[1]4414Exp'!AR$263</f>
        <v>50.924647</v>
      </c>
      <c r="AU5" s="140">
        <f>'[1]4414Exp'!AS$263</f>
        <v>48.021410000000003</v>
      </c>
      <c r="AV5" s="140">
        <f>'[1]4414Exp'!AT$263</f>
        <v>50.380239999999993</v>
      </c>
      <c r="AW5" s="140">
        <f>'[1]4414Exp'!AU$263</f>
        <v>44.916589000000002</v>
      </c>
      <c r="AX5" s="140">
        <f>'[1]4414Exp'!AV$263</f>
        <v>38.433796000000008</v>
      </c>
      <c r="AY5" s="140">
        <f>'[1]4414Exp'!AW$263</f>
        <v>44.108108000000009</v>
      </c>
      <c r="AZ5" s="140">
        <f>'[1]4414Exp'!AX$263</f>
        <v>0</v>
      </c>
      <c r="BA5" s="140">
        <f>'[1]4414Exp'!AY$263</f>
        <v>0</v>
      </c>
      <c r="BB5" s="140">
        <f>'[1]4414Exp'!AZ$263</f>
        <v>0</v>
      </c>
      <c r="BC5" s="219">
        <f>'[1]4414Exp'!BA$263</f>
        <v>0</v>
      </c>
      <c r="BD5" s="267"/>
    </row>
    <row r="6" spans="1:56" ht="17.149999999999999" customHeight="1" thickTop="1">
      <c r="B6" s="118" t="s">
        <v>159</v>
      </c>
      <c r="C6" s="188">
        <f>1000/$A$1*'[1]4414Exp'!B$266</f>
        <v>0</v>
      </c>
      <c r="D6" s="189">
        <f>1000/$A$1*'[1]4414Exp'!C$266</f>
        <v>0</v>
      </c>
      <c r="E6" s="189">
        <f>1000/$A$1*'[1]4414Exp'!D$266</f>
        <v>0</v>
      </c>
      <c r="F6" s="189">
        <f>1000/$A$1*'[1]4414Exp'!E$266</f>
        <v>0</v>
      </c>
      <c r="G6" s="189">
        <f>1000/$A$1*'[1]4414Exp'!F$266</f>
        <v>0</v>
      </c>
      <c r="H6" s="189">
        <f>1000/$A$1*'[1]4414Exp'!G$266</f>
        <v>0</v>
      </c>
      <c r="I6" s="189">
        <f>1000/$A$1*'[1]4414Exp'!H$266</f>
        <v>0</v>
      </c>
      <c r="J6" s="189">
        <f>1000/$A$1*'[1]4414Exp'!I$266</f>
        <v>0</v>
      </c>
      <c r="K6" s="189">
        <f>1000/$A$1*'[1]4414Exp'!J$266</f>
        <v>1.3481000000000002E-2</v>
      </c>
      <c r="L6" s="189">
        <f>1000/$A$1*'[1]4414Exp'!K$266</f>
        <v>1.6686000000000003E-2</v>
      </c>
      <c r="M6" s="189">
        <f>1000/$A$1*'[1]4414Exp'!L$266</f>
        <v>1.2981999999999999E-2</v>
      </c>
      <c r="N6" s="189">
        <f>1000/$A$1*'[1]4414Exp'!M$266</f>
        <v>5.5839999999999996E-3</v>
      </c>
      <c r="O6" s="189">
        <f>1000/$A$1*'[1]4414Exp'!N$266</f>
        <v>1.3449999999999998E-3</v>
      </c>
      <c r="P6" s="189">
        <f>1000/$A$1*'[1]4414Exp'!O$266</f>
        <v>4.3729999999999993E-3</v>
      </c>
      <c r="Q6" s="189">
        <f>1000/$A$1*'[1]4414Exp'!P$266</f>
        <v>1.0954E-2</v>
      </c>
      <c r="R6" s="189">
        <f>1000/$A$1*'[1]4414Exp'!Q$266</f>
        <v>4.0174999999999995E-2</v>
      </c>
      <c r="S6" s="189">
        <f>1000/$A$1*'[1]4414Exp'!R$266</f>
        <v>2.9015000000000003E-2</v>
      </c>
      <c r="T6" s="189">
        <f>1000/$A$1*'[1]4414Exp'!S$266</f>
        <v>4.3760000000000007E-2</v>
      </c>
      <c r="U6" s="189">
        <f>1000/$A$1*'[1]4414Exp'!T$266</f>
        <v>3.4094999999999993E-2</v>
      </c>
      <c r="V6" s="189">
        <f>1000/$A$1*'[1]4414Exp'!U$266</f>
        <v>3.2544000000000003E-2</v>
      </c>
      <c r="W6" s="189">
        <f>1000/$A$1*'[1]4414Exp'!V$266</f>
        <v>2.3204999999999996E-2</v>
      </c>
      <c r="X6" s="189">
        <f>1000/$A$1*'[1]4414Exp'!W$266</f>
        <v>2.6603999999999992E-2</v>
      </c>
      <c r="Y6" s="189">
        <f>1000/$A$1*'[1]4414Exp'!X$266</f>
        <v>0</v>
      </c>
      <c r="Z6" s="189">
        <f>1000/$A$1*'[1]4414Exp'!Y$266</f>
        <v>0</v>
      </c>
      <c r="AA6" s="189">
        <f>1000/$A$1*'[1]4414Exp'!Z$266</f>
        <v>0</v>
      </c>
      <c r="AB6" s="228">
        <f>1000/$A$1*'[1]4414Exp'!AA$266</f>
        <v>0</v>
      </c>
      <c r="AC6" s="268"/>
      <c r="AD6" s="188">
        <f>'[1]4414Exp'!AB$266</f>
        <v>0</v>
      </c>
      <c r="AE6" s="189">
        <f>'[1]4414Exp'!AC$266</f>
        <v>0</v>
      </c>
      <c r="AF6" s="189">
        <f>'[1]4414Exp'!AD$266</f>
        <v>0</v>
      </c>
      <c r="AG6" s="189">
        <f>'[1]4414Exp'!AE$266</f>
        <v>0</v>
      </c>
      <c r="AH6" s="189">
        <f>'[1]4414Exp'!AF$266</f>
        <v>0</v>
      </c>
      <c r="AI6" s="189">
        <f>'[1]4414Exp'!AG$266</f>
        <v>0</v>
      </c>
      <c r="AJ6" s="189">
        <f>'[1]4414Exp'!AH$266</f>
        <v>0</v>
      </c>
      <c r="AK6" s="189">
        <f>'[1]4414Exp'!AI$266</f>
        <v>0</v>
      </c>
      <c r="AL6" s="189">
        <f>'[1]4414Exp'!AJ$266</f>
        <v>6.6637000000000002E-2</v>
      </c>
      <c r="AM6" s="189">
        <f>'[1]4414Exp'!AK$266</f>
        <v>9.3747999999999998E-2</v>
      </c>
      <c r="AN6" s="189">
        <f>'[1]4414Exp'!AL$266</f>
        <v>4.3154000000000005E-2</v>
      </c>
      <c r="AO6" s="189">
        <f>'[1]4414Exp'!AM$266</f>
        <v>3.2675999999999997E-2</v>
      </c>
      <c r="AP6" s="189">
        <f>'[1]4414Exp'!AN$266</f>
        <v>1.0844999999999999E-2</v>
      </c>
      <c r="AQ6" s="189">
        <f>'[1]4414Exp'!AO$266</f>
        <v>1.5899E-2</v>
      </c>
      <c r="AR6" s="189">
        <f>'[1]4414Exp'!AP$266</f>
        <v>4.8910999999999996E-2</v>
      </c>
      <c r="AS6" s="189">
        <f>'[1]4414Exp'!AQ$266</f>
        <v>0.17402299999999998</v>
      </c>
      <c r="AT6" s="189">
        <f>'[1]4414Exp'!AR$266</f>
        <v>0.12473099999999999</v>
      </c>
      <c r="AU6" s="189">
        <f>'[1]4414Exp'!AS$266</f>
        <v>0.18154199999999998</v>
      </c>
      <c r="AV6" s="189">
        <f>'[1]4414Exp'!AT$266</f>
        <v>0.11819499999999998</v>
      </c>
      <c r="AW6" s="189">
        <f>'[1]4414Exp'!AU$266</f>
        <v>0.10343200000000002</v>
      </c>
      <c r="AX6" s="189">
        <f>'[1]4414Exp'!AV$266</f>
        <v>5.5747000000000005E-2</v>
      </c>
      <c r="AY6" s="189">
        <f>'[1]4414Exp'!AW$266</f>
        <v>6.6769999999999996E-2</v>
      </c>
      <c r="AZ6" s="189">
        <f>'[1]4414Exp'!AX$266</f>
        <v>0</v>
      </c>
      <c r="BA6" s="189">
        <f>'[1]4414Exp'!AY$266</f>
        <v>0</v>
      </c>
      <c r="BB6" s="189">
        <f>'[1]4414Exp'!AZ$266</f>
        <v>0</v>
      </c>
      <c r="BC6" s="228">
        <f>'[1]4414Exp'!BA$266</f>
        <v>0</v>
      </c>
      <c r="BD6" s="267"/>
    </row>
    <row r="7" spans="1:56" ht="17.149999999999999" customHeight="1">
      <c r="B7" s="16" t="s">
        <v>114</v>
      </c>
      <c r="C7" s="244">
        <f>1000/$A$1*'[1]4414Exp'!B$268</f>
        <v>0</v>
      </c>
      <c r="D7" s="145">
        <f>1000/$A$1*'[1]4414Exp'!C$268</f>
        <v>0</v>
      </c>
      <c r="E7" s="145">
        <f>1000/$A$1*'[1]4414Exp'!D$268</f>
        <v>0</v>
      </c>
      <c r="F7" s="145">
        <f>1000/$A$1*'[1]4414Exp'!E$268</f>
        <v>0</v>
      </c>
      <c r="G7" s="145">
        <f>1000/$A$1*'[1]4414Exp'!F$268</f>
        <v>0</v>
      </c>
      <c r="H7" s="145">
        <f>1000/$A$1*'[1]4414Exp'!G$268</f>
        <v>0</v>
      </c>
      <c r="I7" s="145">
        <f>1000/$A$1*'[1]4414Exp'!H$268</f>
        <v>0</v>
      </c>
      <c r="J7" s="145">
        <f>1000/$A$1*'[1]4414Exp'!I$268</f>
        <v>0</v>
      </c>
      <c r="K7" s="145">
        <f>1000/$A$1*'[1]4414Exp'!J$268</f>
        <v>25.057395999999997</v>
      </c>
      <c r="L7" s="145">
        <f>1000/$A$1*'[1]4414Exp'!K$268</f>
        <v>20.245260000000005</v>
      </c>
      <c r="M7" s="145">
        <f>1000/$A$1*'[1]4414Exp'!L$268</f>
        <v>16.938767000000002</v>
      </c>
      <c r="N7" s="145">
        <f>1000/$A$1*'[1]4414Exp'!M$268</f>
        <v>17.002306000000001</v>
      </c>
      <c r="O7" s="145">
        <f>1000/$A$1*'[1]4414Exp'!N$268</f>
        <v>12.279583999999998</v>
      </c>
      <c r="P7" s="145">
        <f>1000/$A$1*'[1]4414Exp'!O$268</f>
        <v>9.487836999999999</v>
      </c>
      <c r="Q7" s="145">
        <f>1000/$A$1*'[1]4414Exp'!P$268</f>
        <v>9.4657499999999999</v>
      </c>
      <c r="R7" s="145">
        <f>1000/$A$1*'[1]4414Exp'!Q$268</f>
        <v>10.196605999999999</v>
      </c>
      <c r="S7" s="145">
        <f>1000/$A$1*'[1]4414Exp'!R$268</f>
        <v>9.3736500000000014</v>
      </c>
      <c r="T7" s="145">
        <f>1000/$A$1*'[1]4414Exp'!S$268</f>
        <v>7.6549610000000001</v>
      </c>
      <c r="U7" s="145">
        <f>1000/$A$1*'[1]4414Exp'!T$268</f>
        <v>9.8429690000000001</v>
      </c>
      <c r="V7" s="145">
        <f>1000/$A$1*'[1]4414Exp'!U$268</f>
        <v>9.3758079999999975</v>
      </c>
      <c r="W7" s="145">
        <f>1000/$A$1*'[1]4414Exp'!V$268</f>
        <v>8.5368330000000014</v>
      </c>
      <c r="X7" s="145">
        <f>1000/$A$1*'[1]4414Exp'!W$268</f>
        <v>9.1814970000000002</v>
      </c>
      <c r="Y7" s="145">
        <f>1000/$A$1*'[1]4414Exp'!X$268</f>
        <v>0</v>
      </c>
      <c r="Z7" s="145">
        <f>1000/$A$1*'[1]4414Exp'!Y$268</f>
        <v>0</v>
      </c>
      <c r="AA7" s="145">
        <f>1000/$A$1*'[1]4414Exp'!Z$268</f>
        <v>0</v>
      </c>
      <c r="AB7" s="146">
        <f>1000/$A$1*'[1]4414Exp'!AA$268</f>
        <v>0</v>
      </c>
      <c r="AC7" s="268"/>
      <c r="AD7" s="244">
        <f>'[1]4414Exp'!AB$268</f>
        <v>0</v>
      </c>
      <c r="AE7" s="145">
        <f>'[1]4414Exp'!AC$268</f>
        <v>0</v>
      </c>
      <c r="AF7" s="145">
        <f>'[1]4414Exp'!AD$268</f>
        <v>0</v>
      </c>
      <c r="AG7" s="145">
        <f>'[1]4414Exp'!AE$268</f>
        <v>0</v>
      </c>
      <c r="AH7" s="145">
        <f>'[1]4414Exp'!AF$268</f>
        <v>0</v>
      </c>
      <c r="AI7" s="145">
        <f>'[1]4414Exp'!AG$268</f>
        <v>0</v>
      </c>
      <c r="AJ7" s="145">
        <f>'[1]4414Exp'!AH$268</f>
        <v>0</v>
      </c>
      <c r="AK7" s="145">
        <f>'[1]4414Exp'!AI$268</f>
        <v>0</v>
      </c>
      <c r="AL7" s="145">
        <f>'[1]4414Exp'!AJ$268</f>
        <v>67.477598</v>
      </c>
      <c r="AM7" s="145">
        <f>'[1]4414Exp'!AK$268</f>
        <v>54.445695999999998</v>
      </c>
      <c r="AN7" s="145">
        <f>'[1]4414Exp'!AL$268</f>
        <v>45.220237999999995</v>
      </c>
      <c r="AO7" s="145">
        <f>'[1]4414Exp'!AM$268</f>
        <v>46.557772</v>
      </c>
      <c r="AP7" s="145">
        <f>'[1]4414Exp'!AN$268</f>
        <v>36.831423999999998</v>
      </c>
      <c r="AQ7" s="145">
        <f>'[1]4414Exp'!AO$268</f>
        <v>28.997478999999998</v>
      </c>
      <c r="AR7" s="145">
        <f>'[1]4414Exp'!AP$268</f>
        <v>30.477694999999997</v>
      </c>
      <c r="AS7" s="145">
        <f>'[1]4414Exp'!AQ$268</f>
        <v>35.037312</v>
      </c>
      <c r="AT7" s="145">
        <f>'[1]4414Exp'!AR$268</f>
        <v>32.199626000000002</v>
      </c>
      <c r="AU7" s="145">
        <f>'[1]4414Exp'!AS$268</f>
        <v>31.144487000000002</v>
      </c>
      <c r="AV7" s="145">
        <f>'[1]4414Exp'!AT$268</f>
        <v>34.139365999999995</v>
      </c>
      <c r="AW7" s="145">
        <f>'[1]4414Exp'!AU$268</f>
        <v>30.740828</v>
      </c>
      <c r="AX7" s="145">
        <f>'[1]4414Exp'!AV$268</f>
        <v>26.844531</v>
      </c>
      <c r="AY7" s="145">
        <f>'[1]4414Exp'!AW$268</f>
        <v>32.693617000000003</v>
      </c>
      <c r="AZ7" s="145">
        <f>'[1]4414Exp'!AX$268</f>
        <v>0</v>
      </c>
      <c r="BA7" s="145">
        <f>'[1]4414Exp'!AY$268</f>
        <v>0</v>
      </c>
      <c r="BB7" s="145">
        <f>'[1]4414Exp'!AZ$268</f>
        <v>0</v>
      </c>
      <c r="BC7" s="146">
        <f>'[1]4414Exp'!BA$268</f>
        <v>0</v>
      </c>
      <c r="BD7" s="267"/>
    </row>
    <row r="8" spans="1:56" ht="12.75" customHeight="1">
      <c r="B8" s="4" t="s">
        <v>95</v>
      </c>
      <c r="C8" s="245">
        <f>1000/$A$1*'[1]4414Exp'!B$247</f>
        <v>0</v>
      </c>
      <c r="D8" s="190">
        <f>1000/$A$1*'[1]4414Exp'!C$247</f>
        <v>0</v>
      </c>
      <c r="E8" s="190">
        <f>1000/$A$1*'[1]4414Exp'!D$247</f>
        <v>0</v>
      </c>
      <c r="F8" s="190">
        <f>1000/$A$1*'[1]4414Exp'!E$247</f>
        <v>0</v>
      </c>
      <c r="G8" s="190">
        <f>1000/$A$1*'[1]4414Exp'!F$247</f>
        <v>0</v>
      </c>
      <c r="H8" s="190">
        <f>1000/$A$1*'[1]4414Exp'!G$247</f>
        <v>0</v>
      </c>
      <c r="I8" s="190">
        <f>1000/$A$1*'[1]4414Exp'!H$247</f>
        <v>0</v>
      </c>
      <c r="J8" s="190">
        <f>1000/$A$1*'[1]4414Exp'!I$247</f>
        <v>0</v>
      </c>
      <c r="K8" s="190">
        <f>1000/$A$1*'[1]4414Exp'!J$247</f>
        <v>24.152941999999999</v>
      </c>
      <c r="L8" s="190">
        <f>1000/$A$1*'[1]4414Exp'!K$247</f>
        <v>19.669893000000002</v>
      </c>
      <c r="M8" s="190">
        <f>1000/$A$1*'[1]4414Exp'!L$247</f>
        <v>16.334789000000001</v>
      </c>
      <c r="N8" s="190">
        <f>1000/$A$1*'[1]4414Exp'!M$247</f>
        <v>16.313872</v>
      </c>
      <c r="O8" s="190">
        <f>1000/$A$1*'[1]4414Exp'!N$247</f>
        <v>12.075030999999999</v>
      </c>
      <c r="P8" s="190">
        <f>1000/$A$1*'[1]4414Exp'!O$247</f>
        <v>9.3211329999999997</v>
      </c>
      <c r="Q8" s="190">
        <f>1000/$A$1*'[1]4414Exp'!P$247</f>
        <v>9.3336389999999998</v>
      </c>
      <c r="R8" s="190">
        <f>1000/$A$1*'[1]4414Exp'!Q$247</f>
        <v>10.076652999999999</v>
      </c>
      <c r="S8" s="190">
        <f>1000/$A$1*'[1]4414Exp'!R$247</f>
        <v>9.3082530000000006</v>
      </c>
      <c r="T8" s="190">
        <f>1000/$A$1*'[1]4414Exp'!S$247</f>
        <v>7.5734009999999996</v>
      </c>
      <c r="U8" s="190">
        <f>1000/$A$1*'[1]4414Exp'!T$247</f>
        <v>9.7889489999999988</v>
      </c>
      <c r="V8" s="190">
        <f>1000/$A$1*'[1]4414Exp'!U$247</f>
        <v>9.3059029999999989</v>
      </c>
      <c r="W8" s="190">
        <f>1000/$A$1*'[1]4414Exp'!V$247</f>
        <v>8.4951080000000001</v>
      </c>
      <c r="X8" s="190">
        <f>1000/$A$1*'[1]4414Exp'!W$247</f>
        <v>9.1066719999999997</v>
      </c>
      <c r="Y8" s="190">
        <f>1000/$A$1*'[1]4414Exp'!X$247</f>
        <v>0</v>
      </c>
      <c r="Z8" s="190">
        <f>1000/$A$1*'[1]4414Exp'!Y$247</f>
        <v>0</v>
      </c>
      <c r="AA8" s="190">
        <f>1000/$A$1*'[1]4414Exp'!Z$247</f>
        <v>0</v>
      </c>
      <c r="AB8" s="229">
        <f>1000/$A$1*'[1]4414Exp'!AA$247</f>
        <v>0</v>
      </c>
      <c r="AC8" s="268"/>
      <c r="AD8" s="245">
        <f>'[1]4414Exp'!AB$247</f>
        <v>0</v>
      </c>
      <c r="AE8" s="190">
        <f>'[1]4414Exp'!AC$247</f>
        <v>0</v>
      </c>
      <c r="AF8" s="190">
        <f>'[1]4414Exp'!AD$247</f>
        <v>0</v>
      </c>
      <c r="AG8" s="190">
        <f>'[1]4414Exp'!AE$247</f>
        <v>0</v>
      </c>
      <c r="AH8" s="190">
        <f>'[1]4414Exp'!AF$247</f>
        <v>0</v>
      </c>
      <c r="AI8" s="190">
        <f>'[1]4414Exp'!AG$247</f>
        <v>0</v>
      </c>
      <c r="AJ8" s="190">
        <f>'[1]4414Exp'!AH$247</f>
        <v>0</v>
      </c>
      <c r="AK8" s="190">
        <f>'[1]4414Exp'!AI$247</f>
        <v>0</v>
      </c>
      <c r="AL8" s="190">
        <f>'[1]4414Exp'!AJ$247</f>
        <v>65.015270999999998</v>
      </c>
      <c r="AM8" s="190">
        <f>'[1]4414Exp'!AK$247</f>
        <v>52.674475999999999</v>
      </c>
      <c r="AN8" s="190">
        <f>'[1]4414Exp'!AL$247</f>
        <v>43.394400999999995</v>
      </c>
      <c r="AO8" s="190">
        <f>'[1]4414Exp'!AM$247</f>
        <v>44.203873000000002</v>
      </c>
      <c r="AP8" s="190">
        <f>'[1]4414Exp'!AN$247</f>
        <v>36.13109</v>
      </c>
      <c r="AQ8" s="190">
        <f>'[1]4414Exp'!AO$247</f>
        <v>28.377094</v>
      </c>
      <c r="AR8" s="190">
        <f>'[1]4414Exp'!AP$247</f>
        <v>30.012844999999999</v>
      </c>
      <c r="AS8" s="190">
        <f>'[1]4414Exp'!AQ$247</f>
        <v>34.587451999999999</v>
      </c>
      <c r="AT8" s="190">
        <f>'[1]4414Exp'!AR$247</f>
        <v>31.940080999999999</v>
      </c>
      <c r="AU8" s="190">
        <f>'[1]4414Exp'!AS$247</f>
        <v>30.802104</v>
      </c>
      <c r="AV8" s="190">
        <f>'[1]4414Exp'!AT$247</f>
        <v>33.944412999999997</v>
      </c>
      <c r="AW8" s="190">
        <f>'[1]4414Exp'!AU$247</f>
        <v>30.458615999999999</v>
      </c>
      <c r="AX8" s="190">
        <f>'[1]4414Exp'!AV$247</f>
        <v>26.688002999999998</v>
      </c>
      <c r="AY8" s="190">
        <f>'[1]4414Exp'!AW$247</f>
        <v>32.403126</v>
      </c>
      <c r="AZ8" s="190">
        <f>'[1]4414Exp'!AX$247</f>
        <v>0</v>
      </c>
      <c r="BA8" s="190">
        <f>'[1]4414Exp'!AY$247</f>
        <v>0</v>
      </c>
      <c r="BB8" s="190">
        <f>'[1]4414Exp'!AZ$247</f>
        <v>0</v>
      </c>
      <c r="BC8" s="229">
        <f>'[1]4414Exp'!BA$247</f>
        <v>0</v>
      </c>
      <c r="BD8" s="267"/>
    </row>
    <row r="9" spans="1:56" ht="12.75" customHeight="1">
      <c r="B9" s="7" t="s">
        <v>23</v>
      </c>
      <c r="C9" s="195">
        <f t="shared" ref="C9:AB9" si="2">SUM(C7:C7)-SUM(C8:C8)</f>
        <v>0</v>
      </c>
      <c r="D9" s="191">
        <f t="shared" si="2"/>
        <v>0</v>
      </c>
      <c r="E9" s="191">
        <f t="shared" si="2"/>
        <v>0</v>
      </c>
      <c r="F9" s="191">
        <f t="shared" si="2"/>
        <v>0</v>
      </c>
      <c r="G9" s="191">
        <f t="shared" si="2"/>
        <v>0</v>
      </c>
      <c r="H9" s="191">
        <f t="shared" si="2"/>
        <v>0</v>
      </c>
      <c r="I9" s="191">
        <f t="shared" si="2"/>
        <v>0</v>
      </c>
      <c r="J9" s="191">
        <f t="shared" si="2"/>
        <v>0</v>
      </c>
      <c r="K9" s="191">
        <f t="shared" si="2"/>
        <v>0.90445399999999765</v>
      </c>
      <c r="L9" s="191">
        <f t="shared" si="2"/>
        <v>0.57536700000000351</v>
      </c>
      <c r="M9" s="191">
        <f t="shared" si="2"/>
        <v>0.60397800000000146</v>
      </c>
      <c r="N9" s="191">
        <f t="shared" si="2"/>
        <v>0.68843400000000088</v>
      </c>
      <c r="O9" s="191">
        <f t="shared" si="2"/>
        <v>0.20455299999999887</v>
      </c>
      <c r="P9" s="191">
        <f t="shared" si="2"/>
        <v>0.1667039999999993</v>
      </c>
      <c r="Q9" s="191">
        <f t="shared" si="2"/>
        <v>0.13211100000000009</v>
      </c>
      <c r="R9" s="191">
        <f t="shared" si="2"/>
        <v>0.11995300000000064</v>
      </c>
      <c r="S9" s="191">
        <f t="shared" si="2"/>
        <v>6.5397000000000816E-2</v>
      </c>
      <c r="T9" s="191">
        <f t="shared" si="2"/>
        <v>8.1560000000000521E-2</v>
      </c>
      <c r="U9" s="191">
        <f t="shared" si="2"/>
        <v>5.4020000000001289E-2</v>
      </c>
      <c r="V9" s="191">
        <f t="shared" si="2"/>
        <v>6.9904999999998552E-2</v>
      </c>
      <c r="W9" s="191">
        <f t="shared" si="2"/>
        <v>4.1725000000001344E-2</v>
      </c>
      <c r="X9" s="191">
        <f t="shared" si="2"/>
        <v>7.4825000000000585E-2</v>
      </c>
      <c r="Y9" s="191">
        <f t="shared" si="2"/>
        <v>0</v>
      </c>
      <c r="Z9" s="191">
        <f t="shared" si="2"/>
        <v>0</v>
      </c>
      <c r="AA9" s="191">
        <f t="shared" si="2"/>
        <v>0</v>
      </c>
      <c r="AB9" s="230">
        <f t="shared" si="2"/>
        <v>0</v>
      </c>
      <c r="AC9" s="268"/>
      <c r="AD9" s="195">
        <f t="shared" ref="AD9:BC9" si="3">SUM(AD7:AD7)-SUM(AD8:AD8)</f>
        <v>0</v>
      </c>
      <c r="AE9" s="191">
        <f t="shared" si="3"/>
        <v>0</v>
      </c>
      <c r="AF9" s="191">
        <f t="shared" si="3"/>
        <v>0</v>
      </c>
      <c r="AG9" s="191">
        <f t="shared" si="3"/>
        <v>0</v>
      </c>
      <c r="AH9" s="191">
        <f t="shared" si="3"/>
        <v>0</v>
      </c>
      <c r="AI9" s="191">
        <f t="shared" si="3"/>
        <v>0</v>
      </c>
      <c r="AJ9" s="191">
        <f t="shared" si="3"/>
        <v>0</v>
      </c>
      <c r="AK9" s="191">
        <f t="shared" si="3"/>
        <v>0</v>
      </c>
      <c r="AL9" s="191">
        <f t="shared" si="3"/>
        <v>2.4623270000000019</v>
      </c>
      <c r="AM9" s="191">
        <f t="shared" si="3"/>
        <v>1.7712199999999996</v>
      </c>
      <c r="AN9" s="191">
        <f t="shared" si="3"/>
        <v>1.8258369999999999</v>
      </c>
      <c r="AO9" s="191">
        <f t="shared" si="3"/>
        <v>2.3538989999999984</v>
      </c>
      <c r="AP9" s="191">
        <f t="shared" si="3"/>
        <v>0.70033399999999801</v>
      </c>
      <c r="AQ9" s="191">
        <f t="shared" si="3"/>
        <v>0.62038499999999885</v>
      </c>
      <c r="AR9" s="191">
        <f t="shared" si="3"/>
        <v>0.46484999999999843</v>
      </c>
      <c r="AS9" s="191">
        <f t="shared" si="3"/>
        <v>0.44986000000000104</v>
      </c>
      <c r="AT9" s="191">
        <f t="shared" si="3"/>
        <v>0.2595450000000028</v>
      </c>
      <c r="AU9" s="191">
        <f t="shared" si="3"/>
        <v>0.34238300000000166</v>
      </c>
      <c r="AV9" s="191">
        <f t="shared" si="3"/>
        <v>0.19495299999999816</v>
      </c>
      <c r="AW9" s="191">
        <f t="shared" si="3"/>
        <v>0.28221200000000124</v>
      </c>
      <c r="AX9" s="191">
        <f t="shared" si="3"/>
        <v>0.15652800000000155</v>
      </c>
      <c r="AY9" s="191">
        <f t="shared" si="3"/>
        <v>0.29049100000000294</v>
      </c>
      <c r="AZ9" s="191">
        <f t="shared" si="3"/>
        <v>0</v>
      </c>
      <c r="BA9" s="191">
        <f t="shared" si="3"/>
        <v>0</v>
      </c>
      <c r="BB9" s="191">
        <f t="shared" si="3"/>
        <v>0</v>
      </c>
      <c r="BC9" s="230">
        <f t="shared" si="3"/>
        <v>0</v>
      </c>
      <c r="BD9" s="267"/>
    </row>
    <row r="10" spans="1:56" ht="17.149999999999999" customHeight="1">
      <c r="B10" s="20" t="s">
        <v>160</v>
      </c>
      <c r="C10" s="248">
        <f>1000/$A$1*'[1]4414Exp'!B$269</f>
        <v>0</v>
      </c>
      <c r="D10" s="197">
        <f>1000/$A$1*'[1]4414Exp'!C$269</f>
        <v>0</v>
      </c>
      <c r="E10" s="197">
        <f>1000/$A$1*'[1]4414Exp'!D$269</f>
        <v>0</v>
      </c>
      <c r="F10" s="197">
        <f>1000/$A$1*'[1]4414Exp'!E$269</f>
        <v>0</v>
      </c>
      <c r="G10" s="197">
        <f>1000/$A$1*'[1]4414Exp'!F$269</f>
        <v>0</v>
      </c>
      <c r="H10" s="197">
        <f>1000/$A$1*'[1]4414Exp'!G$269</f>
        <v>0</v>
      </c>
      <c r="I10" s="197">
        <f>1000/$A$1*'[1]4414Exp'!H$269</f>
        <v>0</v>
      </c>
      <c r="J10" s="197">
        <f>1000/$A$1*'[1]4414Exp'!I$269</f>
        <v>0</v>
      </c>
      <c r="K10" s="197">
        <f>1000/$A$1*'[1]4414Exp'!J$269</f>
        <v>1.077E-3</v>
      </c>
      <c r="L10" s="197">
        <f>1000/$A$1*'[1]4414Exp'!K$269</f>
        <v>1.3590000000000004E-3</v>
      </c>
      <c r="M10" s="197">
        <f>1000/$A$1*'[1]4414Exp'!L$269</f>
        <v>1.5789999999999999E-3</v>
      </c>
      <c r="N10" s="197">
        <f>1000/$A$1*'[1]4414Exp'!M$269</f>
        <v>4.2099999999999993E-4</v>
      </c>
      <c r="O10" s="197">
        <f>1000/$A$1*'[1]4414Exp'!N$269</f>
        <v>1.8058999999999999E-2</v>
      </c>
      <c r="P10" s="197">
        <f>1000/$A$1*'[1]4414Exp'!O$269</f>
        <v>4.4739999999999997E-3</v>
      </c>
      <c r="Q10" s="197">
        <f>1000/$A$1*'[1]4414Exp'!P$269</f>
        <v>2.7720000000000002E-3</v>
      </c>
      <c r="R10" s="197">
        <f>1000/$A$1*'[1]4414Exp'!Q$269</f>
        <v>5.4286999999999995E-2</v>
      </c>
      <c r="S10" s="197">
        <f>1000/$A$1*'[1]4414Exp'!R$269</f>
        <v>2.2616000000000001E-2</v>
      </c>
      <c r="T10" s="197">
        <f>1000/$A$1*'[1]4414Exp'!S$269</f>
        <v>2.2938999999999994E-2</v>
      </c>
      <c r="U10" s="197">
        <f>1000/$A$1*'[1]4414Exp'!T$269</f>
        <v>3.2388E-2</v>
      </c>
      <c r="V10" s="197">
        <f>1000/$A$1*'[1]4414Exp'!U$269</f>
        <v>2.9017000000000001E-2</v>
      </c>
      <c r="W10" s="197">
        <f>1000/$A$1*'[1]4414Exp'!V$269</f>
        <v>2.3447999999999993E-2</v>
      </c>
      <c r="X10" s="197">
        <f>1000/$A$1*'[1]4414Exp'!W$269</f>
        <v>1.5220999999999998E-2</v>
      </c>
      <c r="Y10" s="197">
        <f>1000/$A$1*'[1]4414Exp'!X$269</f>
        <v>0</v>
      </c>
      <c r="Z10" s="197">
        <f>1000/$A$1*'[1]4414Exp'!Y$269</f>
        <v>0</v>
      </c>
      <c r="AA10" s="197">
        <f>1000/$A$1*'[1]4414Exp'!Z$269</f>
        <v>0</v>
      </c>
      <c r="AB10" s="232">
        <f>1000/$A$1*'[1]4414Exp'!AA$269</f>
        <v>0</v>
      </c>
      <c r="AC10" s="268"/>
      <c r="AD10" s="248">
        <f>'[1]4414Exp'!AB$269</f>
        <v>0</v>
      </c>
      <c r="AE10" s="197">
        <f>'[1]4414Exp'!AC$269</f>
        <v>0</v>
      </c>
      <c r="AF10" s="197">
        <f>'[1]4414Exp'!AD$269</f>
        <v>0</v>
      </c>
      <c r="AG10" s="197">
        <f>'[1]4414Exp'!AE$269</f>
        <v>0</v>
      </c>
      <c r="AH10" s="197">
        <f>'[1]4414Exp'!AF$269</f>
        <v>0</v>
      </c>
      <c r="AI10" s="197">
        <f>'[1]4414Exp'!AG$269</f>
        <v>0</v>
      </c>
      <c r="AJ10" s="197">
        <f>'[1]4414Exp'!AH$269</f>
        <v>0</v>
      </c>
      <c r="AK10" s="197">
        <f>'[1]4414Exp'!AI$269</f>
        <v>0</v>
      </c>
      <c r="AL10" s="197">
        <f>'[1]4414Exp'!AJ$269</f>
        <v>1.537E-3</v>
      </c>
      <c r="AM10" s="197">
        <f>'[1]4414Exp'!AK$269</f>
        <v>2.2989999999999998E-3</v>
      </c>
      <c r="AN10" s="197">
        <f>'[1]4414Exp'!AL$269</f>
        <v>3.6879999999999994E-3</v>
      </c>
      <c r="AO10" s="197">
        <f>'[1]4414Exp'!AM$269</f>
        <v>8.5399999999999994E-4</v>
      </c>
      <c r="AP10" s="197">
        <f>'[1]4414Exp'!AN$269</f>
        <v>7.0776999999999993E-2</v>
      </c>
      <c r="AQ10" s="197">
        <f>'[1]4414Exp'!AO$269</f>
        <v>1.5838000000000001E-2</v>
      </c>
      <c r="AR10" s="197">
        <f>'[1]4414Exp'!AP$269</f>
        <v>1.2846999999999999E-2</v>
      </c>
      <c r="AS10" s="197">
        <f>'[1]4414Exp'!AQ$269</f>
        <v>0.12779199999999999</v>
      </c>
      <c r="AT10" s="197">
        <f>'[1]4414Exp'!AR$269</f>
        <v>7.3185999999999987E-2</v>
      </c>
      <c r="AU10" s="197">
        <f>'[1]4414Exp'!AS$269</f>
        <v>8.1509999999999999E-2</v>
      </c>
      <c r="AV10" s="197">
        <f>'[1]4414Exp'!AT$269</f>
        <v>9.4843999999999998E-2</v>
      </c>
      <c r="AW10" s="197">
        <f>'[1]4414Exp'!AU$269</f>
        <v>8.607999999999999E-2</v>
      </c>
      <c r="AX10" s="197">
        <f>'[1]4414Exp'!AV$269</f>
        <v>8.5679999999999992E-2</v>
      </c>
      <c r="AY10" s="197">
        <f>'[1]4414Exp'!AW$269</f>
        <v>5.1000999999999998E-2</v>
      </c>
      <c r="AZ10" s="197">
        <f>'[1]4414Exp'!AX$269</f>
        <v>0</v>
      </c>
      <c r="BA10" s="197">
        <f>'[1]4414Exp'!AY$269</f>
        <v>0</v>
      </c>
      <c r="BB10" s="197">
        <f>'[1]4414Exp'!AZ$269</f>
        <v>0</v>
      </c>
      <c r="BC10" s="232">
        <f>'[1]4414Exp'!BA$269</f>
        <v>0</v>
      </c>
      <c r="BD10" s="267"/>
    </row>
    <row r="11" spans="1:56" ht="17.149999999999999" customHeight="1">
      <c r="B11" s="16" t="s">
        <v>152</v>
      </c>
      <c r="C11" s="244">
        <f>1000/$A$1*'[1]4414Exp'!B$267</f>
        <v>0</v>
      </c>
      <c r="D11" s="145">
        <f>1000/$A$1*'[1]4414Exp'!C$267</f>
        <v>0</v>
      </c>
      <c r="E11" s="145">
        <f>1000/$A$1*'[1]4414Exp'!D$267</f>
        <v>0</v>
      </c>
      <c r="F11" s="145">
        <f>1000/$A$1*'[1]4414Exp'!E$267</f>
        <v>0</v>
      </c>
      <c r="G11" s="145">
        <f>1000/$A$1*'[1]4414Exp'!F$267</f>
        <v>0</v>
      </c>
      <c r="H11" s="145">
        <f>1000/$A$1*'[1]4414Exp'!G$267</f>
        <v>0</v>
      </c>
      <c r="I11" s="145">
        <f>1000/$A$1*'[1]4414Exp'!H$267</f>
        <v>0</v>
      </c>
      <c r="J11" s="145">
        <f>1000/$A$1*'[1]4414Exp'!I$267</f>
        <v>0</v>
      </c>
      <c r="K11" s="145">
        <f>1000/$A$1*'[1]4414Exp'!J$267</f>
        <v>8.1004500000000021</v>
      </c>
      <c r="L11" s="145">
        <f>1000/$A$1*'[1]4414Exp'!K$267</f>
        <v>7.8092350000000019</v>
      </c>
      <c r="M11" s="145">
        <f>1000/$A$1*'[1]4414Exp'!L$267</f>
        <v>7.5065909999999993</v>
      </c>
      <c r="N11" s="145">
        <f>1000/$A$1*'[1]4414Exp'!M$267</f>
        <v>6.3421299999999992</v>
      </c>
      <c r="O11" s="145">
        <f>1000/$A$1*'[1]4414Exp'!N$267</f>
        <v>5.5555160000000008</v>
      </c>
      <c r="P11" s="145">
        <f>1000/$A$1*'[1]4414Exp'!O$267</f>
        <v>5.3562360000000009</v>
      </c>
      <c r="Q11" s="145">
        <f>1000/$A$1*'[1]4414Exp'!P$267</f>
        <v>4.1940980000000003</v>
      </c>
      <c r="R11" s="145">
        <f>1000/$A$1*'[1]4414Exp'!Q$267</f>
        <v>3.8273189999999997</v>
      </c>
      <c r="S11" s="145">
        <f>1000/$A$1*'[1]4414Exp'!R$267</f>
        <v>3.7396860000000003</v>
      </c>
      <c r="T11" s="145">
        <f>1000/$A$1*'[1]4414Exp'!S$267</f>
        <v>2.4081629999999996</v>
      </c>
      <c r="U11" s="145">
        <f>1000/$A$1*'[1]4414Exp'!T$267</f>
        <v>2.9000049999999997</v>
      </c>
      <c r="V11" s="145">
        <f>1000/$A$1*'[1]4414Exp'!U$267</f>
        <v>2.8744049999999994</v>
      </c>
      <c r="W11" s="145">
        <f>1000/$A$1*'[1]4414Exp'!V$267</f>
        <v>2.0235060000000002</v>
      </c>
      <c r="X11" s="145">
        <f>1000/$A$1*'[1]4414Exp'!W$267</f>
        <v>1.8639279999999991</v>
      </c>
      <c r="Y11" s="145">
        <f>1000/$A$1*'[1]4414Exp'!X$267</f>
        <v>0</v>
      </c>
      <c r="Z11" s="145">
        <f>1000/$A$1*'[1]4414Exp'!Y$267</f>
        <v>0</v>
      </c>
      <c r="AA11" s="145">
        <f>1000/$A$1*'[1]4414Exp'!Z$267</f>
        <v>0</v>
      </c>
      <c r="AB11" s="146">
        <f>1000/$A$1*'[1]4414Exp'!AA$267</f>
        <v>0</v>
      </c>
      <c r="AC11" s="268"/>
      <c r="AD11" s="244">
        <f>'[1]4414Exp'!AB$267</f>
        <v>0</v>
      </c>
      <c r="AE11" s="145">
        <f>'[1]4414Exp'!AC$267</f>
        <v>0</v>
      </c>
      <c r="AF11" s="145">
        <f>'[1]4414Exp'!AD$267</f>
        <v>0</v>
      </c>
      <c r="AG11" s="145">
        <f>'[1]4414Exp'!AE$267</f>
        <v>0</v>
      </c>
      <c r="AH11" s="145">
        <f>'[1]4414Exp'!AF$267</f>
        <v>0</v>
      </c>
      <c r="AI11" s="145">
        <f>'[1]4414Exp'!AG$267</f>
        <v>0</v>
      </c>
      <c r="AJ11" s="145">
        <f>'[1]4414Exp'!AH$267</f>
        <v>0</v>
      </c>
      <c r="AK11" s="145">
        <f>'[1]4414Exp'!AI$267</f>
        <v>0</v>
      </c>
      <c r="AL11" s="145">
        <f>'[1]4414Exp'!AJ$267</f>
        <v>18.954322999999999</v>
      </c>
      <c r="AM11" s="145">
        <f>'[1]4414Exp'!AK$267</f>
        <v>19.906960000000002</v>
      </c>
      <c r="AN11" s="145">
        <f>'[1]4414Exp'!AL$267</f>
        <v>19.458719999999996</v>
      </c>
      <c r="AO11" s="145">
        <f>'[1]4414Exp'!AM$267</f>
        <v>17.247479999999999</v>
      </c>
      <c r="AP11" s="145">
        <f>'[1]4414Exp'!AN$267</f>
        <v>16.480024</v>
      </c>
      <c r="AQ11" s="145">
        <f>'[1]4414Exp'!AO$267</f>
        <v>16.398116999999999</v>
      </c>
      <c r="AR11" s="145">
        <f>'[1]4414Exp'!AP$267</f>
        <v>13.210653999999998</v>
      </c>
      <c r="AS11" s="145">
        <f>'[1]4414Exp'!AQ$267</f>
        <v>12.158010999999997</v>
      </c>
      <c r="AT11" s="145">
        <f>'[1]4414Exp'!AR$267</f>
        <v>10.999487</v>
      </c>
      <c r="AU11" s="145">
        <f>'[1]4414Exp'!AS$267</f>
        <v>8.9839199999999995</v>
      </c>
      <c r="AV11" s="145">
        <f>'[1]4414Exp'!AT$267</f>
        <v>9.2786360000000023</v>
      </c>
      <c r="AW11" s="145">
        <f>'[1]4414Exp'!AU$267</f>
        <v>8.7894500000000004</v>
      </c>
      <c r="AX11" s="145">
        <f>'[1]4414Exp'!AV$267</f>
        <v>7.5044179999999994</v>
      </c>
      <c r="AY11" s="145">
        <f>'[1]4414Exp'!AW$267</f>
        <v>6.7631730000000001</v>
      </c>
      <c r="AZ11" s="145">
        <f>'[1]4414Exp'!AX$267</f>
        <v>0</v>
      </c>
      <c r="BA11" s="145">
        <f>'[1]4414Exp'!AY$267</f>
        <v>0</v>
      </c>
      <c r="BB11" s="145">
        <f>'[1]4414Exp'!AZ$267</f>
        <v>0</v>
      </c>
      <c r="BC11" s="146">
        <f>'[1]4414Exp'!BA$267</f>
        <v>0</v>
      </c>
      <c r="BD11" s="267"/>
    </row>
    <row r="12" spans="1:56" ht="12.75" customHeight="1">
      <c r="B12" s="4" t="s">
        <v>95</v>
      </c>
      <c r="C12" s="245">
        <f>1000/$A$1*'[1]4414Exp'!B$116</f>
        <v>0</v>
      </c>
      <c r="D12" s="190">
        <f>1000/$A$1*'[1]4414Exp'!C$116</f>
        <v>0</v>
      </c>
      <c r="E12" s="190">
        <f>1000/$A$1*'[1]4414Exp'!D$116</f>
        <v>0</v>
      </c>
      <c r="F12" s="190">
        <f>1000/$A$1*'[1]4414Exp'!E$116</f>
        <v>0</v>
      </c>
      <c r="G12" s="190">
        <f>1000/$A$1*'[1]4414Exp'!F$116</f>
        <v>0</v>
      </c>
      <c r="H12" s="190">
        <f>1000/$A$1*'[1]4414Exp'!G$116</f>
        <v>0</v>
      </c>
      <c r="I12" s="190">
        <f>1000/$A$1*'[1]4414Exp'!H$116</f>
        <v>0</v>
      </c>
      <c r="J12" s="190">
        <f>1000/$A$1*'[1]4414Exp'!I$116</f>
        <v>0</v>
      </c>
      <c r="K12" s="190">
        <f>1000/$A$1*'[1]4414Exp'!J$116</f>
        <v>6.8523920000000009</v>
      </c>
      <c r="L12" s="190">
        <f>1000/$A$1*'[1]4414Exp'!K$116</f>
        <v>6.9118740000000018</v>
      </c>
      <c r="M12" s="190">
        <f>1000/$A$1*'[1]4414Exp'!L$116</f>
        <v>6.7500390000000001</v>
      </c>
      <c r="N12" s="190">
        <f>1000/$A$1*'[1]4414Exp'!M$116</f>
        <v>5.8298459999999999</v>
      </c>
      <c r="O12" s="190">
        <f>1000/$A$1*'[1]4414Exp'!N$116</f>
        <v>5.0455760000000005</v>
      </c>
      <c r="P12" s="190">
        <f>1000/$A$1*'[1]4414Exp'!O$116</f>
        <v>4.8867079999999996</v>
      </c>
      <c r="Q12" s="190">
        <f>1000/$A$1*'[1]4414Exp'!P$116</f>
        <v>3.6674099999999998</v>
      </c>
      <c r="R12" s="190">
        <f>1000/$A$1*'[1]4414Exp'!Q$116</f>
        <v>3.0877469999999998</v>
      </c>
      <c r="S12" s="190">
        <f>1000/$A$1*'[1]4414Exp'!R$116</f>
        <v>2.9345139999999996</v>
      </c>
      <c r="T12" s="190">
        <f>1000/$A$1*'[1]4414Exp'!S$116</f>
        <v>1.7868119999999998</v>
      </c>
      <c r="U12" s="190">
        <f>1000/$A$1*'[1]4414Exp'!T$116</f>
        <v>2.1452649999999998</v>
      </c>
      <c r="V12" s="190">
        <f>1000/$A$1*'[1]4414Exp'!U$116</f>
        <v>1.8439490000000001</v>
      </c>
      <c r="W12" s="190">
        <f>1000/$A$1*'[1]4414Exp'!V$116</f>
        <v>1.5700980000000002</v>
      </c>
      <c r="X12" s="190">
        <f>1000/$A$1*'[1]4414Exp'!W$116</f>
        <v>1.5925169999999997</v>
      </c>
      <c r="Y12" s="190">
        <f>1000/$A$1*'[1]4414Exp'!X$116</f>
        <v>0</v>
      </c>
      <c r="Z12" s="190">
        <f>1000/$A$1*'[1]4414Exp'!Y$116</f>
        <v>0</v>
      </c>
      <c r="AA12" s="190">
        <f>1000/$A$1*'[1]4414Exp'!Z$116</f>
        <v>0</v>
      </c>
      <c r="AB12" s="229">
        <f>1000/$A$1*'[1]4414Exp'!AA$116</f>
        <v>0</v>
      </c>
      <c r="AC12" s="268"/>
      <c r="AD12" s="245">
        <f>'[1]4414Exp'!AB$116</f>
        <v>0</v>
      </c>
      <c r="AE12" s="190">
        <f>'[1]4414Exp'!AC$116</f>
        <v>0</v>
      </c>
      <c r="AF12" s="190">
        <f>'[1]4414Exp'!AD$116</f>
        <v>0</v>
      </c>
      <c r="AG12" s="190">
        <f>'[1]4414Exp'!AE$116</f>
        <v>0</v>
      </c>
      <c r="AH12" s="190">
        <f>'[1]4414Exp'!AF$116</f>
        <v>0</v>
      </c>
      <c r="AI12" s="190">
        <f>'[1]4414Exp'!AG$116</f>
        <v>0</v>
      </c>
      <c r="AJ12" s="190">
        <f>'[1]4414Exp'!AH$116</f>
        <v>0</v>
      </c>
      <c r="AK12" s="190">
        <f>'[1]4414Exp'!AI$116</f>
        <v>0</v>
      </c>
      <c r="AL12" s="190">
        <f>'[1]4414Exp'!AJ$116</f>
        <v>16.287396999999999</v>
      </c>
      <c r="AM12" s="190">
        <f>'[1]4414Exp'!AK$116</f>
        <v>17.746655999999998</v>
      </c>
      <c r="AN12" s="190">
        <f>'[1]4414Exp'!AL$116</f>
        <v>18.134364999999999</v>
      </c>
      <c r="AO12" s="190">
        <f>'[1]4414Exp'!AM$116</f>
        <v>16.102530999999999</v>
      </c>
      <c r="AP12" s="190">
        <f>'[1]4414Exp'!AN$116</f>
        <v>15.397646999999999</v>
      </c>
      <c r="AQ12" s="190">
        <f>'[1]4414Exp'!AO$116</f>
        <v>15.258412</v>
      </c>
      <c r="AR12" s="190">
        <f>'[1]4414Exp'!AP$116</f>
        <v>12.06026</v>
      </c>
      <c r="AS12" s="190">
        <f>'[1]4414Exp'!AQ$116</f>
        <v>10.520982</v>
      </c>
      <c r="AT12" s="190">
        <f>'[1]4414Exp'!AR$116</f>
        <v>9.4708740000000002</v>
      </c>
      <c r="AU12" s="190">
        <f>'[1]4414Exp'!AS$116</f>
        <v>7.0902269999999996</v>
      </c>
      <c r="AV12" s="190">
        <f>'[1]4414Exp'!AT$116</f>
        <v>7.7484389999999994</v>
      </c>
      <c r="AW12" s="190">
        <f>'[1]4414Exp'!AU$116</f>
        <v>6.978154</v>
      </c>
      <c r="AX12" s="190">
        <f>'[1]4414Exp'!AV$116</f>
        <v>6.540667</v>
      </c>
      <c r="AY12" s="190">
        <f>'[1]4414Exp'!AW$116</f>
        <v>6.1202299999999994</v>
      </c>
      <c r="AZ12" s="190">
        <f>'[1]4414Exp'!AX$116</f>
        <v>0</v>
      </c>
      <c r="BA12" s="190">
        <f>'[1]4414Exp'!AY$116</f>
        <v>0</v>
      </c>
      <c r="BB12" s="190">
        <f>'[1]4414Exp'!AZ$116</f>
        <v>0</v>
      </c>
      <c r="BC12" s="229">
        <f>'[1]4414Exp'!BA$116</f>
        <v>0</v>
      </c>
      <c r="BD12" s="267"/>
    </row>
    <row r="13" spans="1:56" ht="12.75" customHeight="1">
      <c r="B13" s="7" t="s">
        <v>23</v>
      </c>
      <c r="C13" s="195">
        <f t="shared" ref="C13:AB13" si="4">SUM(C11:C11)-SUM(C12:C12)</f>
        <v>0</v>
      </c>
      <c r="D13" s="191">
        <f t="shared" si="4"/>
        <v>0</v>
      </c>
      <c r="E13" s="191">
        <f t="shared" si="4"/>
        <v>0</v>
      </c>
      <c r="F13" s="191">
        <f t="shared" si="4"/>
        <v>0</v>
      </c>
      <c r="G13" s="191">
        <f t="shared" si="4"/>
        <v>0</v>
      </c>
      <c r="H13" s="191">
        <f t="shared" si="4"/>
        <v>0</v>
      </c>
      <c r="I13" s="191">
        <f t="shared" si="4"/>
        <v>0</v>
      </c>
      <c r="J13" s="191">
        <f t="shared" si="4"/>
        <v>0</v>
      </c>
      <c r="K13" s="191">
        <f t="shared" si="4"/>
        <v>1.2480580000000012</v>
      </c>
      <c r="L13" s="191">
        <f t="shared" si="4"/>
        <v>0.89736100000000008</v>
      </c>
      <c r="M13" s="191">
        <f t="shared" si="4"/>
        <v>0.75655199999999923</v>
      </c>
      <c r="N13" s="191">
        <f t="shared" si="4"/>
        <v>0.5122839999999993</v>
      </c>
      <c r="O13" s="191">
        <f t="shared" si="4"/>
        <v>0.50994000000000028</v>
      </c>
      <c r="P13" s="191">
        <f t="shared" si="4"/>
        <v>0.46952800000000128</v>
      </c>
      <c r="Q13" s="191">
        <f t="shared" si="4"/>
        <v>0.52668800000000049</v>
      </c>
      <c r="R13" s="191">
        <f t="shared" si="4"/>
        <v>0.7395719999999999</v>
      </c>
      <c r="S13" s="191">
        <f t="shared" si="4"/>
        <v>0.80517200000000066</v>
      </c>
      <c r="T13" s="191">
        <f t="shared" si="4"/>
        <v>0.62135099999999976</v>
      </c>
      <c r="U13" s="191">
        <f t="shared" si="4"/>
        <v>0.75473999999999997</v>
      </c>
      <c r="V13" s="191">
        <f t="shared" si="4"/>
        <v>1.0304559999999994</v>
      </c>
      <c r="W13" s="191">
        <f t="shared" si="4"/>
        <v>0.45340800000000003</v>
      </c>
      <c r="X13" s="191">
        <f t="shared" si="4"/>
        <v>0.2714109999999994</v>
      </c>
      <c r="Y13" s="191">
        <f t="shared" si="4"/>
        <v>0</v>
      </c>
      <c r="Z13" s="191">
        <f t="shared" si="4"/>
        <v>0</v>
      </c>
      <c r="AA13" s="191">
        <f t="shared" si="4"/>
        <v>0</v>
      </c>
      <c r="AB13" s="230">
        <f t="shared" si="4"/>
        <v>0</v>
      </c>
      <c r="AC13" s="268"/>
      <c r="AD13" s="195">
        <f t="shared" ref="AD13:BC13" si="5">SUM(AD11:AD11)-SUM(AD12:AD12)</f>
        <v>0</v>
      </c>
      <c r="AE13" s="191">
        <f t="shared" si="5"/>
        <v>0</v>
      </c>
      <c r="AF13" s="191">
        <f t="shared" si="5"/>
        <v>0</v>
      </c>
      <c r="AG13" s="191">
        <f t="shared" si="5"/>
        <v>0</v>
      </c>
      <c r="AH13" s="191">
        <f t="shared" si="5"/>
        <v>0</v>
      </c>
      <c r="AI13" s="191">
        <f t="shared" si="5"/>
        <v>0</v>
      </c>
      <c r="AJ13" s="191">
        <f t="shared" si="5"/>
        <v>0</v>
      </c>
      <c r="AK13" s="191">
        <f t="shared" si="5"/>
        <v>0</v>
      </c>
      <c r="AL13" s="191">
        <f t="shared" si="5"/>
        <v>2.6669260000000001</v>
      </c>
      <c r="AM13" s="191">
        <f t="shared" si="5"/>
        <v>2.1603040000000036</v>
      </c>
      <c r="AN13" s="191">
        <f t="shared" si="5"/>
        <v>1.3243549999999971</v>
      </c>
      <c r="AO13" s="191">
        <f t="shared" si="5"/>
        <v>1.1449490000000004</v>
      </c>
      <c r="AP13" s="191">
        <f t="shared" si="5"/>
        <v>1.082377000000001</v>
      </c>
      <c r="AQ13" s="191">
        <f t="shared" si="5"/>
        <v>1.1397049999999993</v>
      </c>
      <c r="AR13" s="191">
        <f t="shared" si="5"/>
        <v>1.1503939999999986</v>
      </c>
      <c r="AS13" s="191">
        <f t="shared" si="5"/>
        <v>1.6370289999999965</v>
      </c>
      <c r="AT13" s="191">
        <f t="shared" si="5"/>
        <v>1.528613</v>
      </c>
      <c r="AU13" s="191">
        <f t="shared" si="5"/>
        <v>1.8936929999999998</v>
      </c>
      <c r="AV13" s="191">
        <f t="shared" si="5"/>
        <v>1.5301970000000029</v>
      </c>
      <c r="AW13" s="191">
        <f t="shared" si="5"/>
        <v>1.8112960000000005</v>
      </c>
      <c r="AX13" s="191">
        <f t="shared" si="5"/>
        <v>0.96375099999999936</v>
      </c>
      <c r="AY13" s="191">
        <f t="shared" si="5"/>
        <v>0.64294300000000071</v>
      </c>
      <c r="AZ13" s="191">
        <f t="shared" si="5"/>
        <v>0</v>
      </c>
      <c r="BA13" s="191">
        <f t="shared" si="5"/>
        <v>0</v>
      </c>
      <c r="BB13" s="191">
        <f t="shared" si="5"/>
        <v>0</v>
      </c>
      <c r="BC13" s="230">
        <f t="shared" si="5"/>
        <v>0</v>
      </c>
      <c r="BD13" s="267"/>
    </row>
    <row r="14" spans="1:56" ht="17.149999999999999" customHeight="1">
      <c r="B14" s="16" t="s">
        <v>267</v>
      </c>
      <c r="C14" s="244">
        <f>1000/$A$1*'[1]4414Exp'!B$264</f>
        <v>0</v>
      </c>
      <c r="D14" s="145">
        <f>1000/$A$1*'[1]4414Exp'!C$264</f>
        <v>0</v>
      </c>
      <c r="E14" s="145">
        <f>1000/$A$1*'[1]4414Exp'!D$264</f>
        <v>0</v>
      </c>
      <c r="F14" s="145">
        <f>1000/$A$1*'[1]4414Exp'!E$264</f>
        <v>0</v>
      </c>
      <c r="G14" s="145">
        <f>1000/$A$1*'[1]4414Exp'!F$264</f>
        <v>0</v>
      </c>
      <c r="H14" s="145">
        <f>1000/$A$1*'[1]4414Exp'!G$264</f>
        <v>0</v>
      </c>
      <c r="I14" s="145">
        <f>1000/$A$1*'[1]4414Exp'!H$264</f>
        <v>0</v>
      </c>
      <c r="J14" s="145">
        <f>1000/$A$1*'[1]4414Exp'!I$264</f>
        <v>0</v>
      </c>
      <c r="K14" s="145">
        <f>1000/$A$1*'[1]4414Exp'!J$264</f>
        <v>2.9321390000000003</v>
      </c>
      <c r="L14" s="145">
        <f>1000/$A$1*'[1]4414Exp'!K$264</f>
        <v>2.5704399999999996</v>
      </c>
      <c r="M14" s="145">
        <f>1000/$A$1*'[1]4414Exp'!L$264</f>
        <v>2.5941940000000003</v>
      </c>
      <c r="N14" s="145">
        <f>1000/$A$1*'[1]4414Exp'!M$264</f>
        <v>2.3849689999999999</v>
      </c>
      <c r="O14" s="145">
        <f>1000/$A$1*'[1]4414Exp'!N$264</f>
        <v>1.385618</v>
      </c>
      <c r="P14" s="145">
        <f>1000/$A$1*'[1]4414Exp'!O$264</f>
        <v>0.89850700000000006</v>
      </c>
      <c r="Q14" s="145">
        <f>1000/$A$1*'[1]4414Exp'!P$264</f>
        <v>0.78153899999999998</v>
      </c>
      <c r="R14" s="145">
        <f>1000/$A$1*'[1]4414Exp'!Q$264</f>
        <v>1.4808649999999997</v>
      </c>
      <c r="S14" s="145">
        <f>1000/$A$1*'[1]4414Exp'!R$264</f>
        <v>1.3824109999999998</v>
      </c>
      <c r="T14" s="145">
        <f>1000/$A$1*'[1]4414Exp'!S$264</f>
        <v>1.2094469999999999</v>
      </c>
      <c r="U14" s="145">
        <f>1000/$A$1*'[1]4414Exp'!T$264</f>
        <v>1.1466769999999999</v>
      </c>
      <c r="V14" s="145">
        <f>1000/$A$1*'[1]4414Exp'!U$264</f>
        <v>0.85232899999999989</v>
      </c>
      <c r="W14" s="145">
        <f>1000/$A$1*'[1]4414Exp'!V$264</f>
        <v>0.64468300000000001</v>
      </c>
      <c r="X14" s="145">
        <f>1000/$A$1*'[1]4414Exp'!W$264</f>
        <v>0.51326400000000005</v>
      </c>
      <c r="Y14" s="145">
        <f>1000/$A$1*'[1]4414Exp'!X$264</f>
        <v>0</v>
      </c>
      <c r="Z14" s="145">
        <f>1000/$A$1*'[1]4414Exp'!Y$264</f>
        <v>0</v>
      </c>
      <c r="AA14" s="145">
        <f>1000/$A$1*'[1]4414Exp'!Z$264</f>
        <v>0</v>
      </c>
      <c r="AB14" s="146">
        <f>1000/$A$1*'[1]4414Exp'!AA$264</f>
        <v>0</v>
      </c>
      <c r="AC14" s="268"/>
      <c r="AD14" s="244">
        <f>'[1]4414Exp'!AB$264</f>
        <v>0</v>
      </c>
      <c r="AE14" s="145">
        <f>'[1]4414Exp'!AC$264</f>
        <v>0</v>
      </c>
      <c r="AF14" s="145">
        <f>'[1]4414Exp'!AD$264</f>
        <v>0</v>
      </c>
      <c r="AG14" s="145">
        <f>'[1]4414Exp'!AE$264</f>
        <v>0</v>
      </c>
      <c r="AH14" s="145">
        <f>'[1]4414Exp'!AF$264</f>
        <v>0</v>
      </c>
      <c r="AI14" s="145">
        <f>'[1]4414Exp'!AG$264</f>
        <v>0</v>
      </c>
      <c r="AJ14" s="145">
        <f>'[1]4414Exp'!AH$264</f>
        <v>0</v>
      </c>
      <c r="AK14" s="145">
        <f>'[1]4414Exp'!AI$264</f>
        <v>0</v>
      </c>
      <c r="AL14" s="145">
        <f>'[1]4414Exp'!AJ$264</f>
        <v>8.3159899999999993</v>
      </c>
      <c r="AM14" s="145">
        <f>'[1]4414Exp'!AK$264</f>
        <v>7.6933039999999995</v>
      </c>
      <c r="AN14" s="145">
        <f>'[1]4414Exp'!AL$264</f>
        <v>7.869610999999999</v>
      </c>
      <c r="AO14" s="145">
        <f>'[1]4414Exp'!AM$264</f>
        <v>8.6973850000000006</v>
      </c>
      <c r="AP14" s="145">
        <f>'[1]4414Exp'!AN$264</f>
        <v>5.6137259999999998</v>
      </c>
      <c r="AQ14" s="145">
        <f>'[1]4414Exp'!AO$264</f>
        <v>4.5860249999999994</v>
      </c>
      <c r="AR14" s="145">
        <f>'[1]4414Exp'!AP$264</f>
        <v>3.593953</v>
      </c>
      <c r="AS14" s="145">
        <f>'[1]4414Exp'!AQ$264</f>
        <v>5.9219679999999997</v>
      </c>
      <c r="AT14" s="145">
        <f>'[1]4414Exp'!AR$264</f>
        <v>5.3096730000000001</v>
      </c>
      <c r="AU14" s="145">
        <f>'[1]4414Exp'!AS$264</f>
        <v>5.152774</v>
      </c>
      <c r="AV14" s="145">
        <f>'[1]4414Exp'!AT$264</f>
        <v>4.6440029999999997</v>
      </c>
      <c r="AW14" s="145">
        <f>'[1]4414Exp'!AU$264</f>
        <v>3.6646530000000004</v>
      </c>
      <c r="AX14" s="145">
        <f>'[1]4414Exp'!AV$264</f>
        <v>2.7405739999999996</v>
      </c>
      <c r="AY14" s="145">
        <f>'[1]4414Exp'!AW$264</f>
        <v>2.521728</v>
      </c>
      <c r="AZ14" s="145">
        <f>'[1]4414Exp'!AX$264</f>
        <v>0</v>
      </c>
      <c r="BA14" s="145">
        <f>'[1]4414Exp'!AY$264</f>
        <v>0</v>
      </c>
      <c r="BB14" s="145">
        <f>'[1]4414Exp'!AZ$264</f>
        <v>0</v>
      </c>
      <c r="BC14" s="146">
        <f>'[1]4414Exp'!BA$264</f>
        <v>0</v>
      </c>
      <c r="BD14" s="267"/>
    </row>
    <row r="15" spans="1:56" ht="12.75" customHeight="1">
      <c r="B15" s="4" t="s">
        <v>90</v>
      </c>
      <c r="C15" s="245">
        <f>1000/$A$1*'[1]4414Exp'!B$212</f>
        <v>0</v>
      </c>
      <c r="D15" s="190">
        <f>1000/$A$1*'[1]4414Exp'!C$212</f>
        <v>0</v>
      </c>
      <c r="E15" s="190">
        <f>1000/$A$1*'[1]4414Exp'!D$212</f>
        <v>0</v>
      </c>
      <c r="F15" s="190">
        <f>1000/$A$1*'[1]4414Exp'!E$212</f>
        <v>0</v>
      </c>
      <c r="G15" s="190">
        <f>1000/$A$1*'[1]4414Exp'!F$212</f>
        <v>0</v>
      </c>
      <c r="H15" s="190">
        <f>1000/$A$1*'[1]4414Exp'!G$212</f>
        <v>0</v>
      </c>
      <c r="I15" s="190">
        <f>1000/$A$1*'[1]4414Exp'!H$212</f>
        <v>0</v>
      </c>
      <c r="J15" s="190">
        <f>1000/$A$1*'[1]4414Exp'!I$212</f>
        <v>0</v>
      </c>
      <c r="K15" s="190">
        <f>1000/$A$1*'[1]4414Exp'!J$212</f>
        <v>0.646401</v>
      </c>
      <c r="L15" s="190">
        <f>1000/$A$1*'[1]4414Exp'!K$212</f>
        <v>0.62089800000000006</v>
      </c>
      <c r="M15" s="190">
        <f>1000/$A$1*'[1]4414Exp'!L$212</f>
        <v>0.66882300000000006</v>
      </c>
      <c r="N15" s="190">
        <f>1000/$A$1*'[1]4414Exp'!M$212</f>
        <v>0.80585700000000016</v>
      </c>
      <c r="O15" s="190">
        <f>1000/$A$1*'[1]4414Exp'!N$212</f>
        <v>0.37611899999999998</v>
      </c>
      <c r="P15" s="190">
        <f>1000/$A$1*'[1]4414Exp'!O$212</f>
        <v>0.36221900000000001</v>
      </c>
      <c r="Q15" s="190">
        <f>1000/$A$1*'[1]4414Exp'!P$212</f>
        <v>0.360209</v>
      </c>
      <c r="R15" s="190">
        <f>1000/$A$1*'[1]4414Exp'!Q$212</f>
        <v>0.44508399999999998</v>
      </c>
      <c r="S15" s="190">
        <f>1000/$A$1*'[1]4414Exp'!R$212</f>
        <v>0.34955500000000006</v>
      </c>
      <c r="T15" s="190">
        <f>1000/$A$1*'[1]4414Exp'!S$212</f>
        <v>0.23772799999999999</v>
      </c>
      <c r="U15" s="190">
        <f>1000/$A$1*'[1]4414Exp'!T$212</f>
        <v>0.22739000000000001</v>
      </c>
      <c r="V15" s="190">
        <f>1000/$A$1*'[1]4414Exp'!U$212</f>
        <v>0.19953900000000002</v>
      </c>
      <c r="W15" s="190">
        <f>1000/$A$1*'[1]4414Exp'!V$212</f>
        <v>0.16936400000000001</v>
      </c>
      <c r="X15" s="190">
        <f>1000/$A$1*'[1]4414Exp'!W$212</f>
        <v>0.11779099999999999</v>
      </c>
      <c r="Y15" s="190">
        <f>1000/$A$1*'[1]4414Exp'!X$212</f>
        <v>0</v>
      </c>
      <c r="Z15" s="190">
        <f>1000/$A$1*'[1]4414Exp'!Y$212</f>
        <v>0</v>
      </c>
      <c r="AA15" s="190">
        <f>1000/$A$1*'[1]4414Exp'!Z$212</f>
        <v>0</v>
      </c>
      <c r="AB15" s="229">
        <f>1000/$A$1*'[1]4414Exp'!AA$212</f>
        <v>0</v>
      </c>
      <c r="AC15" s="268"/>
      <c r="AD15" s="245">
        <f>'[1]4414Exp'!AB$212</f>
        <v>0</v>
      </c>
      <c r="AE15" s="190">
        <f>'[1]4414Exp'!AC$212</f>
        <v>0</v>
      </c>
      <c r="AF15" s="190">
        <f>'[1]4414Exp'!AD$212</f>
        <v>0</v>
      </c>
      <c r="AG15" s="190">
        <f>'[1]4414Exp'!AE$212</f>
        <v>0</v>
      </c>
      <c r="AH15" s="190">
        <f>'[1]4414Exp'!AF$212</f>
        <v>0</v>
      </c>
      <c r="AI15" s="190">
        <f>'[1]4414Exp'!AG$212</f>
        <v>0</v>
      </c>
      <c r="AJ15" s="190">
        <f>'[1]4414Exp'!AH$212</f>
        <v>0</v>
      </c>
      <c r="AK15" s="190">
        <f>'[1]4414Exp'!AI$212</f>
        <v>0</v>
      </c>
      <c r="AL15" s="190">
        <f>'[1]4414Exp'!AJ$212</f>
        <v>2.0263559999999998</v>
      </c>
      <c r="AM15" s="190">
        <f>'[1]4414Exp'!AK$212</f>
        <v>1.8308719999999998</v>
      </c>
      <c r="AN15" s="190">
        <f>'[1]4414Exp'!AL$212</f>
        <v>1.96885</v>
      </c>
      <c r="AO15" s="190">
        <f>'[1]4414Exp'!AM$212</f>
        <v>2.7101609999999998</v>
      </c>
      <c r="AP15" s="190">
        <f>'[1]4414Exp'!AN$212</f>
        <v>1.6119649999999999</v>
      </c>
      <c r="AQ15" s="190">
        <f>'[1]4414Exp'!AO$212</f>
        <v>1.6955899999999999</v>
      </c>
      <c r="AR15" s="190">
        <f>'[1]4414Exp'!AP$212</f>
        <v>1.668682</v>
      </c>
      <c r="AS15" s="190">
        <f>'[1]4414Exp'!AQ$212</f>
        <v>1.8900429999999999</v>
      </c>
      <c r="AT15" s="190">
        <f>'[1]4414Exp'!AR$212</f>
        <v>1.4379249999999999</v>
      </c>
      <c r="AU15" s="190">
        <f>'[1]4414Exp'!AS$212</f>
        <v>1.03637</v>
      </c>
      <c r="AV15" s="190">
        <f>'[1]4414Exp'!AT$212</f>
        <v>0.90771999999999997</v>
      </c>
      <c r="AW15" s="190">
        <f>'[1]4414Exp'!AU$212</f>
        <v>0.82751799999999998</v>
      </c>
      <c r="AX15" s="190">
        <f>'[1]4414Exp'!AV$212</f>
        <v>0.70298799999999995</v>
      </c>
      <c r="AY15" s="190">
        <f>'[1]4414Exp'!AW$212</f>
        <v>0.48403299999999999</v>
      </c>
      <c r="AZ15" s="190">
        <f>'[1]4414Exp'!AX$212</f>
        <v>0</v>
      </c>
      <c r="BA15" s="190">
        <f>'[1]4414Exp'!AY$212</f>
        <v>0</v>
      </c>
      <c r="BB15" s="190">
        <f>'[1]4414Exp'!AZ$212</f>
        <v>0</v>
      </c>
      <c r="BC15" s="229">
        <f>'[1]4414Exp'!BA$212</f>
        <v>0</v>
      </c>
      <c r="BD15" s="267"/>
    </row>
    <row r="16" spans="1:56" ht="12.75" customHeight="1">
      <c r="B16" s="4" t="s">
        <v>91</v>
      </c>
      <c r="C16" s="245">
        <f>1000/$A$1*'[1]4414Exp'!B$246</f>
        <v>0</v>
      </c>
      <c r="D16" s="190">
        <f>1000/$A$1*'[1]4414Exp'!C$246</f>
        <v>0</v>
      </c>
      <c r="E16" s="190">
        <f>1000/$A$1*'[1]4414Exp'!D$246</f>
        <v>0</v>
      </c>
      <c r="F16" s="190">
        <f>1000/$A$1*'[1]4414Exp'!E$246</f>
        <v>0</v>
      </c>
      <c r="G16" s="190">
        <f>1000/$A$1*'[1]4414Exp'!F$246</f>
        <v>0</v>
      </c>
      <c r="H16" s="190">
        <f>1000/$A$1*'[1]4414Exp'!G$246</f>
        <v>0</v>
      </c>
      <c r="I16" s="190">
        <f>1000/$A$1*'[1]4414Exp'!H$246</f>
        <v>0</v>
      </c>
      <c r="J16" s="190">
        <f>1000/$A$1*'[1]4414Exp'!I$246</f>
        <v>0</v>
      </c>
      <c r="K16" s="190">
        <f>1000/$A$1*'[1]4414Exp'!J$246</f>
        <v>1.0479860000000001</v>
      </c>
      <c r="L16" s="190">
        <f>1000/$A$1*'[1]4414Exp'!K$246</f>
        <v>0.85994599999999999</v>
      </c>
      <c r="M16" s="190">
        <f>1000/$A$1*'[1]4414Exp'!L$246</f>
        <v>0.96618199999999999</v>
      </c>
      <c r="N16" s="190">
        <f>1000/$A$1*'[1]4414Exp'!M$246</f>
        <v>0.97381999999999991</v>
      </c>
      <c r="O16" s="190">
        <f>1000/$A$1*'[1]4414Exp'!N$246</f>
        <v>0.86117100000000002</v>
      </c>
      <c r="P16" s="190">
        <f>1000/$A$1*'[1]4414Exp'!O$246</f>
        <v>0.42507600000000001</v>
      </c>
      <c r="Q16" s="190">
        <f>1000/$A$1*'[1]4414Exp'!P$246</f>
        <v>0.34800400000000004</v>
      </c>
      <c r="R16" s="190">
        <f>1000/$A$1*'[1]4414Exp'!Q$246</f>
        <v>0.44115099999999996</v>
      </c>
      <c r="S16" s="190">
        <f>1000/$A$1*'[1]4414Exp'!R$246</f>
        <v>0.428755</v>
      </c>
      <c r="T16" s="190">
        <f>1000/$A$1*'[1]4414Exp'!S$246</f>
        <v>0.34901100000000002</v>
      </c>
      <c r="U16" s="190">
        <f>1000/$A$1*'[1]4414Exp'!T$246</f>
        <v>0.36925199999999997</v>
      </c>
      <c r="V16" s="190">
        <f>1000/$A$1*'[1]4414Exp'!U$246</f>
        <v>0.24048199999999997</v>
      </c>
      <c r="W16" s="190">
        <f>1000/$A$1*'[1]4414Exp'!V$246</f>
        <v>0.18868500000000002</v>
      </c>
      <c r="X16" s="190">
        <f>1000/$A$1*'[1]4414Exp'!W$246</f>
        <v>0.15707800000000002</v>
      </c>
      <c r="Y16" s="190">
        <f>1000/$A$1*'[1]4414Exp'!X$246</f>
        <v>0</v>
      </c>
      <c r="Z16" s="190">
        <f>1000/$A$1*'[1]4414Exp'!Y$246</f>
        <v>0</v>
      </c>
      <c r="AA16" s="190">
        <f>1000/$A$1*'[1]4414Exp'!Z$246</f>
        <v>0</v>
      </c>
      <c r="AB16" s="229">
        <f>1000/$A$1*'[1]4414Exp'!AA$246</f>
        <v>0</v>
      </c>
      <c r="AC16" s="268"/>
      <c r="AD16" s="245">
        <f>'[1]4414Exp'!AB$246</f>
        <v>0</v>
      </c>
      <c r="AE16" s="190">
        <f>'[1]4414Exp'!AC$246</f>
        <v>0</v>
      </c>
      <c r="AF16" s="190">
        <f>'[1]4414Exp'!AD$246</f>
        <v>0</v>
      </c>
      <c r="AG16" s="190">
        <f>'[1]4414Exp'!AE$246</f>
        <v>0</v>
      </c>
      <c r="AH16" s="190">
        <f>'[1]4414Exp'!AF$246</f>
        <v>0</v>
      </c>
      <c r="AI16" s="190">
        <f>'[1]4414Exp'!AG$246</f>
        <v>0</v>
      </c>
      <c r="AJ16" s="190">
        <f>'[1]4414Exp'!AH$246</f>
        <v>0</v>
      </c>
      <c r="AK16" s="190">
        <f>'[1]4414Exp'!AI$246</f>
        <v>0</v>
      </c>
      <c r="AL16" s="190">
        <f>'[1]4414Exp'!AJ$246</f>
        <v>3.064044</v>
      </c>
      <c r="AM16" s="190">
        <f>'[1]4414Exp'!AK$246</f>
        <v>2.6924329999999999</v>
      </c>
      <c r="AN16" s="190">
        <f>'[1]4414Exp'!AL$246</f>
        <v>3.0878920000000001</v>
      </c>
      <c r="AO16" s="190">
        <f>'[1]4414Exp'!AM$246</f>
        <v>3.7195669999999996</v>
      </c>
      <c r="AP16" s="190">
        <f>'[1]4414Exp'!AN$246</f>
        <v>3.4827569999999999</v>
      </c>
      <c r="AQ16" s="190">
        <f>'[1]4414Exp'!AO$246</f>
        <v>1.649152</v>
      </c>
      <c r="AR16" s="190">
        <f>'[1]4414Exp'!AP$246</f>
        <v>1.5927209999999998</v>
      </c>
      <c r="AS16" s="190">
        <f>'[1]4414Exp'!AQ$246</f>
        <v>1.9198649999999999</v>
      </c>
      <c r="AT16" s="190">
        <f>'[1]4414Exp'!AR$246</f>
        <v>1.8569119999999999</v>
      </c>
      <c r="AU16" s="190">
        <f>'[1]4414Exp'!AS$246</f>
        <v>1.50623</v>
      </c>
      <c r="AV16" s="190">
        <f>'[1]4414Exp'!AT$246</f>
        <v>1.636193</v>
      </c>
      <c r="AW16" s="190">
        <f>'[1]4414Exp'!AU$246</f>
        <v>1.1539200000000001</v>
      </c>
      <c r="AX16" s="190">
        <f>'[1]4414Exp'!AV$246</f>
        <v>0.89157199999999992</v>
      </c>
      <c r="AY16" s="190">
        <f>'[1]4414Exp'!AW$246</f>
        <v>0.80527899999999997</v>
      </c>
      <c r="AZ16" s="190">
        <f>'[1]4414Exp'!AX$246</f>
        <v>0</v>
      </c>
      <c r="BA16" s="190">
        <f>'[1]4414Exp'!AY$246</f>
        <v>0</v>
      </c>
      <c r="BB16" s="190">
        <f>'[1]4414Exp'!AZ$246</f>
        <v>0</v>
      </c>
      <c r="BC16" s="229">
        <f>'[1]4414Exp'!BA$246</f>
        <v>0</v>
      </c>
      <c r="BD16" s="267"/>
    </row>
    <row r="17" spans="1:56" ht="12.75" customHeight="1">
      <c r="B17" s="4" t="s">
        <v>23</v>
      </c>
      <c r="C17" s="245">
        <f t="shared" ref="C17:AB17" si="6">SUM(C14:C14)-SUM(C15:C16)</f>
        <v>0</v>
      </c>
      <c r="D17" s="190">
        <f t="shared" si="6"/>
        <v>0</v>
      </c>
      <c r="E17" s="190">
        <f t="shared" si="6"/>
        <v>0</v>
      </c>
      <c r="F17" s="190">
        <f t="shared" si="6"/>
        <v>0</v>
      </c>
      <c r="G17" s="190">
        <f t="shared" si="6"/>
        <v>0</v>
      </c>
      <c r="H17" s="190">
        <f t="shared" si="6"/>
        <v>0</v>
      </c>
      <c r="I17" s="190">
        <f t="shared" si="6"/>
        <v>0</v>
      </c>
      <c r="J17" s="190">
        <f t="shared" si="6"/>
        <v>0</v>
      </c>
      <c r="K17" s="190">
        <f t="shared" si="6"/>
        <v>1.2377520000000002</v>
      </c>
      <c r="L17" s="190">
        <f t="shared" si="6"/>
        <v>1.0895959999999996</v>
      </c>
      <c r="M17" s="190">
        <f t="shared" si="6"/>
        <v>0.95918900000000029</v>
      </c>
      <c r="N17" s="190">
        <f t="shared" si="6"/>
        <v>0.60529199999999994</v>
      </c>
      <c r="O17" s="190">
        <f t="shared" si="6"/>
        <v>0.14832800000000002</v>
      </c>
      <c r="P17" s="190">
        <f t="shared" si="6"/>
        <v>0.11121199999999998</v>
      </c>
      <c r="Q17" s="190">
        <f t="shared" si="6"/>
        <v>7.3326000000000002E-2</v>
      </c>
      <c r="R17" s="190">
        <f t="shared" si="6"/>
        <v>0.59462999999999977</v>
      </c>
      <c r="S17" s="190">
        <f t="shared" si="6"/>
        <v>0.60410099999999978</v>
      </c>
      <c r="T17" s="190">
        <f t="shared" si="6"/>
        <v>0.62270799999999993</v>
      </c>
      <c r="U17" s="190">
        <f t="shared" si="6"/>
        <v>0.55003499999999994</v>
      </c>
      <c r="V17" s="190">
        <f t="shared" si="6"/>
        <v>0.4123079999999999</v>
      </c>
      <c r="W17" s="190">
        <f t="shared" si="6"/>
        <v>0.28663399999999994</v>
      </c>
      <c r="X17" s="190">
        <f t="shared" si="6"/>
        <v>0.23839500000000002</v>
      </c>
      <c r="Y17" s="190">
        <f t="shared" si="6"/>
        <v>0</v>
      </c>
      <c r="Z17" s="190">
        <f t="shared" si="6"/>
        <v>0</v>
      </c>
      <c r="AA17" s="190">
        <f t="shared" si="6"/>
        <v>0</v>
      </c>
      <c r="AB17" s="229">
        <f t="shared" si="6"/>
        <v>0</v>
      </c>
      <c r="AC17" s="268"/>
      <c r="AD17" s="245">
        <f t="shared" ref="AD17:BC17" si="7">SUM(AD14:AD14)-SUM(AD15:AD16)</f>
        <v>0</v>
      </c>
      <c r="AE17" s="190">
        <f t="shared" si="7"/>
        <v>0</v>
      </c>
      <c r="AF17" s="190">
        <f t="shared" si="7"/>
        <v>0</v>
      </c>
      <c r="AG17" s="190">
        <f t="shared" si="7"/>
        <v>0</v>
      </c>
      <c r="AH17" s="190">
        <f t="shared" si="7"/>
        <v>0</v>
      </c>
      <c r="AI17" s="190">
        <f t="shared" si="7"/>
        <v>0</v>
      </c>
      <c r="AJ17" s="190">
        <f t="shared" si="7"/>
        <v>0</v>
      </c>
      <c r="AK17" s="190">
        <f t="shared" si="7"/>
        <v>0</v>
      </c>
      <c r="AL17" s="190">
        <f t="shared" si="7"/>
        <v>3.2255899999999995</v>
      </c>
      <c r="AM17" s="190">
        <f t="shared" si="7"/>
        <v>3.1699989999999998</v>
      </c>
      <c r="AN17" s="190">
        <f t="shared" si="7"/>
        <v>2.8128689999999992</v>
      </c>
      <c r="AO17" s="190">
        <f t="shared" si="7"/>
        <v>2.2676570000000016</v>
      </c>
      <c r="AP17" s="190">
        <f t="shared" si="7"/>
        <v>0.5190039999999998</v>
      </c>
      <c r="AQ17" s="190">
        <f t="shared" si="7"/>
        <v>1.2412829999999992</v>
      </c>
      <c r="AR17" s="190">
        <f t="shared" si="7"/>
        <v>0.33255000000000035</v>
      </c>
      <c r="AS17" s="190">
        <f t="shared" si="7"/>
        <v>2.1120599999999996</v>
      </c>
      <c r="AT17" s="190">
        <f t="shared" si="7"/>
        <v>2.0148360000000003</v>
      </c>
      <c r="AU17" s="190">
        <f t="shared" si="7"/>
        <v>2.6101739999999998</v>
      </c>
      <c r="AV17" s="190">
        <f t="shared" si="7"/>
        <v>2.1000899999999998</v>
      </c>
      <c r="AW17" s="190">
        <f t="shared" si="7"/>
        <v>1.6832150000000003</v>
      </c>
      <c r="AX17" s="190">
        <f t="shared" si="7"/>
        <v>1.1460139999999996</v>
      </c>
      <c r="AY17" s="190">
        <f t="shared" si="7"/>
        <v>1.232416</v>
      </c>
      <c r="AZ17" s="190">
        <f t="shared" si="7"/>
        <v>0</v>
      </c>
      <c r="BA17" s="190">
        <f t="shared" si="7"/>
        <v>0</v>
      </c>
      <c r="BB17" s="190">
        <f t="shared" si="7"/>
        <v>0</v>
      </c>
      <c r="BC17" s="229">
        <f t="shared" si="7"/>
        <v>0</v>
      </c>
      <c r="BD17" s="267"/>
    </row>
    <row r="18" spans="1:56" s="271" customFormat="1" ht="17.149999999999999" customHeight="1">
      <c r="A18"/>
      <c r="B18" s="137" t="s">
        <v>163</v>
      </c>
      <c r="C18" s="261">
        <f>1000/$A$1*'[1]4414Exp'!B$265</f>
        <v>0</v>
      </c>
      <c r="D18" s="203">
        <f>1000/$A$1*'[1]4414Exp'!C$265</f>
        <v>0</v>
      </c>
      <c r="E18" s="203">
        <f>1000/$A$1*'[1]4414Exp'!D$265</f>
        <v>0</v>
      </c>
      <c r="F18" s="203">
        <f>1000/$A$1*'[1]4414Exp'!E$265</f>
        <v>0</v>
      </c>
      <c r="G18" s="203">
        <f>1000/$A$1*'[1]4414Exp'!F$265</f>
        <v>0</v>
      </c>
      <c r="H18" s="203">
        <f>1000/$A$1*'[1]4414Exp'!G$265</f>
        <v>0</v>
      </c>
      <c r="I18" s="203">
        <f>1000/$A$1*'[1]4414Exp'!H$265</f>
        <v>0</v>
      </c>
      <c r="J18" s="203">
        <f>1000/$A$1*'[1]4414Exp'!I$265</f>
        <v>0</v>
      </c>
      <c r="K18" s="203">
        <f>1000/$A$1*'[1]4414Exp'!J$265</f>
        <v>2.5844000000000002E-2</v>
      </c>
      <c r="L18" s="203">
        <f>1000/$A$1*'[1]4414Exp'!K$265</f>
        <v>3.5953000000000006E-2</v>
      </c>
      <c r="M18" s="203">
        <f>1000/$A$1*'[1]4414Exp'!L$265</f>
        <v>3.9379000000000004E-2</v>
      </c>
      <c r="N18" s="203">
        <f>1000/$A$1*'[1]4414Exp'!M$265</f>
        <v>2.8763000000000004E-2</v>
      </c>
      <c r="O18" s="203">
        <f>1000/$A$1*'[1]4414Exp'!N$265</f>
        <v>9.4638E-2</v>
      </c>
      <c r="P18" s="203">
        <f>1000/$A$1*'[1]4414Exp'!O$265</f>
        <v>1.0947999999999999E-2</v>
      </c>
      <c r="Q18" s="203">
        <f>1000/$A$1*'[1]4414Exp'!P$265</f>
        <v>1.3505000000000001E-2</v>
      </c>
      <c r="R18" s="203">
        <f>1000/$A$1*'[1]4414Exp'!Q$265</f>
        <v>6.3164999999999999E-2</v>
      </c>
      <c r="S18" s="203">
        <f>1000/$A$1*'[1]4414Exp'!R$265</f>
        <v>3.3873E-2</v>
      </c>
      <c r="T18" s="203">
        <f>1000/$A$1*'[1]4414Exp'!S$265</f>
        <v>4.9647999999999998E-2</v>
      </c>
      <c r="U18" s="203">
        <f>1000/$A$1*'[1]4414Exp'!T$265</f>
        <v>3.2145E-2</v>
      </c>
      <c r="V18" s="203">
        <f>1000/$A$1*'[1]4414Exp'!U$265</f>
        <v>1.2430999999999999E-2</v>
      </c>
      <c r="W18" s="203">
        <f>1000/$A$1*'[1]4414Exp'!V$265</f>
        <v>1.3357000000000001E-2</v>
      </c>
      <c r="X18" s="203">
        <f>1000/$A$1*'[1]4414Exp'!W$265</f>
        <v>2.3308999999999996E-2</v>
      </c>
      <c r="Y18" s="203">
        <f>1000/$A$1*'[1]4414Exp'!X$265</f>
        <v>0</v>
      </c>
      <c r="Z18" s="203">
        <f>1000/$A$1*'[1]4414Exp'!Y$265</f>
        <v>0</v>
      </c>
      <c r="AA18" s="203">
        <f>1000/$A$1*'[1]4414Exp'!Z$265</f>
        <v>0</v>
      </c>
      <c r="AB18" s="237">
        <f>1000/$A$1*'[1]4414Exp'!AA$265</f>
        <v>0</v>
      </c>
      <c r="AC18" s="269"/>
      <c r="AD18" s="261">
        <f>'[1]4414Exp'!AB$265</f>
        <v>0</v>
      </c>
      <c r="AE18" s="203">
        <f>'[1]4414Exp'!AC$265</f>
        <v>0</v>
      </c>
      <c r="AF18" s="203">
        <f>'[1]4414Exp'!AD$265</f>
        <v>0</v>
      </c>
      <c r="AG18" s="203">
        <f>'[1]4414Exp'!AE$265</f>
        <v>0</v>
      </c>
      <c r="AH18" s="203">
        <f>'[1]4414Exp'!AF$265</f>
        <v>0</v>
      </c>
      <c r="AI18" s="203">
        <f>'[1]4414Exp'!AG$265</f>
        <v>0</v>
      </c>
      <c r="AJ18" s="203">
        <f>'[1]4414Exp'!AH$265</f>
        <v>0</v>
      </c>
      <c r="AK18" s="203">
        <f>'[1]4414Exp'!AI$265</f>
        <v>0</v>
      </c>
      <c r="AL18" s="203">
        <f>'[1]4414Exp'!AJ$265</f>
        <v>0.129301</v>
      </c>
      <c r="AM18" s="203">
        <f>'[1]4414Exp'!AK$265</f>
        <v>0.20499699999999998</v>
      </c>
      <c r="AN18" s="203">
        <f>'[1]4414Exp'!AL$265</f>
        <v>0.20325399999999999</v>
      </c>
      <c r="AO18" s="203">
        <f>'[1]4414Exp'!AM$265</f>
        <v>0.11783399999999998</v>
      </c>
      <c r="AP18" s="203">
        <f>'[1]4414Exp'!AN$265</f>
        <v>9.0258999999999978E-2</v>
      </c>
      <c r="AQ18" s="203">
        <f>'[1]4414Exp'!AO$265</f>
        <v>0.11627499999999999</v>
      </c>
      <c r="AR18" s="203">
        <f>'[1]4414Exp'!AP$265</f>
        <v>8.5657999999999998E-2</v>
      </c>
      <c r="AS18" s="203">
        <f>'[1]4414Exp'!AQ$265</f>
        <v>0.22544800000000001</v>
      </c>
      <c r="AT18" s="203">
        <f>'[1]4414Exp'!AR$265</f>
        <v>0.22745500000000002</v>
      </c>
      <c r="AU18" s="203">
        <f>'[1]4414Exp'!AS$265</f>
        <v>0.29338799999999998</v>
      </c>
      <c r="AV18" s="203">
        <f>'[1]4414Exp'!AT$265</f>
        <v>0.16139700000000001</v>
      </c>
      <c r="AW18" s="203">
        <f>'[1]4414Exp'!AU$265</f>
        <v>8.5427000000000003E-2</v>
      </c>
      <c r="AX18" s="203">
        <f>'[1]4414Exp'!AV$265</f>
        <v>3.7322000000000001E-2</v>
      </c>
      <c r="AY18" s="203">
        <f>'[1]4414Exp'!AW$265</f>
        <v>8.2553000000000001E-2</v>
      </c>
      <c r="AZ18" s="203">
        <f>'[1]4414Exp'!AX$265</f>
        <v>0</v>
      </c>
      <c r="BA18" s="203">
        <f>'[1]4414Exp'!AY$265</f>
        <v>0</v>
      </c>
      <c r="BB18" s="203">
        <f>'[1]4414Exp'!AZ$265</f>
        <v>0</v>
      </c>
      <c r="BC18" s="237">
        <f>'[1]4414Exp'!BA$265</f>
        <v>0</v>
      </c>
      <c r="BD18" s="270"/>
    </row>
    <row r="19" spans="1:56" ht="17.149999999999999" customHeight="1">
      <c r="B19" s="9" t="s">
        <v>154</v>
      </c>
      <c r="C19" s="74">
        <f t="shared" ref="C19:AB19" si="8">C5-SUM(C6,C7,C10,C11,C14,C18)</f>
        <v>0</v>
      </c>
      <c r="D19" s="75">
        <f t="shared" si="8"/>
        <v>0</v>
      </c>
      <c r="E19" s="75">
        <f t="shared" si="8"/>
        <v>0</v>
      </c>
      <c r="F19" s="75">
        <f t="shared" si="8"/>
        <v>0</v>
      </c>
      <c r="G19" s="75">
        <f t="shared" si="8"/>
        <v>0</v>
      </c>
      <c r="H19" s="75">
        <f t="shared" si="8"/>
        <v>0</v>
      </c>
      <c r="I19" s="75">
        <f t="shared" si="8"/>
        <v>0</v>
      </c>
      <c r="J19" s="75">
        <f t="shared" si="8"/>
        <v>0</v>
      </c>
      <c r="K19" s="75">
        <f t="shared" si="8"/>
        <v>0.99172700000001157</v>
      </c>
      <c r="L19" s="75">
        <f t="shared" si="8"/>
        <v>0.91591699999999676</v>
      </c>
      <c r="M19" s="75">
        <f t="shared" si="8"/>
        <v>1.0820620000000005</v>
      </c>
      <c r="N19" s="75">
        <f t="shared" si="8"/>
        <v>1.0106229999999989</v>
      </c>
      <c r="O19" s="75">
        <f t="shared" si="8"/>
        <v>0.66681799999999569</v>
      </c>
      <c r="P19" s="75">
        <f t="shared" si="8"/>
        <v>0.29895999999999923</v>
      </c>
      <c r="Q19" s="75">
        <f t="shared" si="8"/>
        <v>0.27553099999999908</v>
      </c>
      <c r="R19" s="75">
        <f t="shared" si="8"/>
        <v>0.45689700000000144</v>
      </c>
      <c r="S19" s="75">
        <f t="shared" si="8"/>
        <v>0.46632799999999541</v>
      </c>
      <c r="T19" s="75">
        <f t="shared" si="8"/>
        <v>0.47164199999999923</v>
      </c>
      <c r="U19" s="75">
        <f t="shared" si="8"/>
        <v>0.40832400000000035</v>
      </c>
      <c r="V19" s="75">
        <f t="shared" si="8"/>
        <v>0.31057000000000556</v>
      </c>
      <c r="W19" s="75">
        <f t="shared" si="8"/>
        <v>0.24049599999999849</v>
      </c>
      <c r="X19" s="75">
        <f t="shared" si="8"/>
        <v>0.382772000000001</v>
      </c>
      <c r="Y19" s="75">
        <f t="shared" si="8"/>
        <v>0</v>
      </c>
      <c r="Z19" s="75">
        <f t="shared" si="8"/>
        <v>0</v>
      </c>
      <c r="AA19" s="75">
        <f t="shared" si="8"/>
        <v>0</v>
      </c>
      <c r="AB19" s="76">
        <f t="shared" si="8"/>
        <v>0</v>
      </c>
      <c r="AC19" s="268"/>
      <c r="AD19" s="74">
        <f t="shared" ref="AD19:BC19" si="9">AD5-SUM(AD6,AD7,AD10,AD11,AD14,AD18)</f>
        <v>0</v>
      </c>
      <c r="AE19" s="75">
        <f t="shared" si="9"/>
        <v>0</v>
      </c>
      <c r="AF19" s="75">
        <f t="shared" si="9"/>
        <v>0</v>
      </c>
      <c r="AG19" s="75">
        <f t="shared" si="9"/>
        <v>0</v>
      </c>
      <c r="AH19" s="75">
        <f t="shared" si="9"/>
        <v>0</v>
      </c>
      <c r="AI19" s="75">
        <f t="shared" si="9"/>
        <v>0</v>
      </c>
      <c r="AJ19" s="75">
        <f t="shared" si="9"/>
        <v>0</v>
      </c>
      <c r="AK19" s="75">
        <f t="shared" si="9"/>
        <v>0</v>
      </c>
      <c r="AL19" s="75">
        <f t="shared" si="9"/>
        <v>3.1805069999999773</v>
      </c>
      <c r="AM19" s="75">
        <f t="shared" si="9"/>
        <v>2.821007999999992</v>
      </c>
      <c r="AN19" s="75">
        <f t="shared" si="9"/>
        <v>3.0690140000000099</v>
      </c>
      <c r="AO19" s="75">
        <f t="shared" si="9"/>
        <v>3.4285939999999897</v>
      </c>
      <c r="AP19" s="75">
        <f t="shared" si="9"/>
        <v>2.6387340000000066</v>
      </c>
      <c r="AQ19" s="75">
        <f t="shared" si="9"/>
        <v>1.3557950000000005</v>
      </c>
      <c r="AR19" s="75">
        <f t="shared" si="9"/>
        <v>1.3582609999999917</v>
      </c>
      <c r="AS19" s="75">
        <f t="shared" si="9"/>
        <v>2.0955480000000009</v>
      </c>
      <c r="AT19" s="75">
        <f t="shared" si="9"/>
        <v>1.9904889999999966</v>
      </c>
      <c r="AU19" s="75">
        <f t="shared" si="9"/>
        <v>2.1837889999999973</v>
      </c>
      <c r="AV19" s="75">
        <f t="shared" si="9"/>
        <v>1.9437989999999985</v>
      </c>
      <c r="AW19" s="75">
        <f t="shared" si="9"/>
        <v>1.4467189999999945</v>
      </c>
      <c r="AX19" s="75">
        <f t="shared" si="9"/>
        <v>1.1655240000000049</v>
      </c>
      <c r="AY19" s="75">
        <f t="shared" si="9"/>
        <v>1.9292660000000055</v>
      </c>
      <c r="AZ19" s="75">
        <f t="shared" si="9"/>
        <v>0</v>
      </c>
      <c r="BA19" s="75">
        <f t="shared" si="9"/>
        <v>0</v>
      </c>
      <c r="BB19" s="75">
        <f t="shared" si="9"/>
        <v>0</v>
      </c>
      <c r="BC19" s="76">
        <f t="shared" si="9"/>
        <v>0</v>
      </c>
      <c r="BD19" s="267"/>
    </row>
    <row r="20" spans="1:56" ht="12.75" customHeight="1">
      <c r="B20" s="4" t="s">
        <v>28</v>
      </c>
      <c r="C20" s="245">
        <f>1000/$A$1*'[1]4414Exp'!B$15</f>
        <v>0</v>
      </c>
      <c r="D20" s="190">
        <f>1000/$A$1*'[1]4414Exp'!C$15</f>
        <v>0</v>
      </c>
      <c r="E20" s="190">
        <f>1000/$A$1*'[1]4414Exp'!D$15</f>
        <v>0</v>
      </c>
      <c r="F20" s="190">
        <f>1000/$A$1*'[1]4414Exp'!E$15</f>
        <v>0</v>
      </c>
      <c r="G20" s="190">
        <f>1000/$A$1*'[1]4414Exp'!F$15</f>
        <v>0</v>
      </c>
      <c r="H20" s="190">
        <f>1000/$A$1*'[1]4414Exp'!G$15</f>
        <v>0</v>
      </c>
      <c r="I20" s="190">
        <f>1000/$A$1*'[1]4414Exp'!H$15</f>
        <v>0</v>
      </c>
      <c r="J20" s="190">
        <f>1000/$A$1*'[1]4414Exp'!I$15</f>
        <v>0</v>
      </c>
      <c r="K20" s="190">
        <f>1000/$A$1*'[1]4414Exp'!J$15</f>
        <v>0.9209170000000001</v>
      </c>
      <c r="L20" s="190">
        <f>1000/$A$1*'[1]4414Exp'!K$15</f>
        <v>0.80800300000000003</v>
      </c>
      <c r="M20" s="190">
        <f>1000/$A$1*'[1]4414Exp'!L$15</f>
        <v>0.98830099999999999</v>
      </c>
      <c r="N20" s="190">
        <f>1000/$A$1*'[1]4414Exp'!M$15</f>
        <v>0.91468500000000008</v>
      </c>
      <c r="O20" s="190">
        <f>1000/$A$1*'[1]4414Exp'!N$15</f>
        <v>0.60278699999999996</v>
      </c>
      <c r="P20" s="190">
        <f>1000/$A$1*'[1]4414Exp'!O$15</f>
        <v>0.27823699999999996</v>
      </c>
      <c r="Q20" s="190">
        <f>1000/$A$1*'[1]4414Exp'!P$15</f>
        <v>0.24506099999999997</v>
      </c>
      <c r="R20" s="190">
        <f>1000/$A$1*'[1]4414Exp'!Q$15</f>
        <v>0.33564800000000006</v>
      </c>
      <c r="S20" s="190">
        <f>1000/$A$1*'[1]4414Exp'!R$15</f>
        <v>0.32595000000000002</v>
      </c>
      <c r="T20" s="190">
        <f>1000/$A$1*'[1]4414Exp'!S$15</f>
        <v>0.34063399999999999</v>
      </c>
      <c r="U20" s="190">
        <f>1000/$A$1*'[1]4414Exp'!T$15</f>
        <v>0.30331899999999995</v>
      </c>
      <c r="V20" s="190">
        <f>1000/$A$1*'[1]4414Exp'!U$15</f>
        <v>0.21991799999999997</v>
      </c>
      <c r="W20" s="190">
        <f>1000/$A$1*'[1]4414Exp'!V$15</f>
        <v>0.20181299999999999</v>
      </c>
      <c r="X20" s="190">
        <f>1000/$A$1*'[1]4414Exp'!W$15</f>
        <v>0.32385800000000003</v>
      </c>
      <c r="Y20" s="190">
        <f>1000/$A$1*'[1]4414Exp'!X$15</f>
        <v>0</v>
      </c>
      <c r="Z20" s="190">
        <f>1000/$A$1*'[1]4414Exp'!Y$15</f>
        <v>0</v>
      </c>
      <c r="AA20" s="190">
        <f>1000/$A$1*'[1]4414Exp'!Z$15</f>
        <v>0</v>
      </c>
      <c r="AB20" s="229">
        <f>1000/$A$1*'[1]4414Exp'!AA$15</f>
        <v>0</v>
      </c>
      <c r="AC20" s="204"/>
      <c r="AD20" s="245">
        <f>'[1]4414Exp'!AB$15</f>
        <v>0</v>
      </c>
      <c r="AE20" s="190">
        <f>'[1]4414Exp'!AC$15</f>
        <v>0</v>
      </c>
      <c r="AF20" s="190">
        <f>'[1]4414Exp'!AD$15</f>
        <v>0</v>
      </c>
      <c r="AG20" s="190">
        <f>'[1]4414Exp'!AE$15</f>
        <v>0</v>
      </c>
      <c r="AH20" s="190">
        <f>'[1]4414Exp'!AF$15</f>
        <v>0</v>
      </c>
      <c r="AI20" s="190">
        <f>'[1]4414Exp'!AG$15</f>
        <v>0</v>
      </c>
      <c r="AJ20" s="190">
        <f>'[1]4414Exp'!AH$15</f>
        <v>0</v>
      </c>
      <c r="AK20" s="190">
        <f>'[1]4414Exp'!AI$15</f>
        <v>0</v>
      </c>
      <c r="AL20" s="190">
        <f>'[1]4414Exp'!AJ$15</f>
        <v>2.96515</v>
      </c>
      <c r="AM20" s="190">
        <f>'[1]4414Exp'!AK$15</f>
        <v>2.444658</v>
      </c>
      <c r="AN20" s="190">
        <f>'[1]4414Exp'!AL$15</f>
        <v>2.7475049999999999</v>
      </c>
      <c r="AO20" s="190">
        <f>'[1]4414Exp'!AM$15</f>
        <v>3.0159069999999999</v>
      </c>
      <c r="AP20" s="190">
        <f>'[1]4414Exp'!AN$15</f>
        <v>2.3546260000000001</v>
      </c>
      <c r="AQ20" s="190">
        <f>'[1]4414Exp'!AO$15</f>
        <v>1.27135</v>
      </c>
      <c r="AR20" s="190">
        <f>'[1]4414Exp'!AP$15</f>
        <v>1.247709</v>
      </c>
      <c r="AS20" s="190">
        <f>'[1]4414Exp'!AQ$15</f>
        <v>1.5916159999999999</v>
      </c>
      <c r="AT20" s="190">
        <f>'[1]4414Exp'!AR$15</f>
        <v>1.5467009999999999</v>
      </c>
      <c r="AU20" s="190">
        <f>'[1]4414Exp'!AS$15</f>
        <v>1.586479</v>
      </c>
      <c r="AV20" s="190">
        <f>'[1]4414Exp'!AT$15</f>
        <v>1.4738279999999999</v>
      </c>
      <c r="AW20" s="190">
        <f>'[1]4414Exp'!AU$15</f>
        <v>1.0505769999999999</v>
      </c>
      <c r="AX20" s="190">
        <f>'[1]4414Exp'!AV$15</f>
        <v>1.0349979999999999</v>
      </c>
      <c r="AY20" s="190">
        <f>'[1]4414Exp'!AW$15</f>
        <v>1.6228469999999999</v>
      </c>
      <c r="AZ20" s="190">
        <f>'[1]4414Exp'!AX$15</f>
        <v>0</v>
      </c>
      <c r="BA20" s="190">
        <f>'[1]4414Exp'!AY$15</f>
        <v>0</v>
      </c>
      <c r="BB20" s="190">
        <f>'[1]4414Exp'!AZ$15</f>
        <v>0</v>
      </c>
      <c r="BC20" s="229">
        <f>'[1]4414Exp'!BA$15</f>
        <v>0</v>
      </c>
      <c r="BD20" s="267"/>
    </row>
    <row r="21" spans="1:56" ht="12.75" customHeight="1" thickBot="1">
      <c r="B21" s="5" t="s">
        <v>23</v>
      </c>
      <c r="C21" s="201">
        <f t="shared" ref="C21:AB21" si="10">SUM(C19:C19)-SUM(C20:C20)</f>
        <v>0</v>
      </c>
      <c r="D21" s="192">
        <f t="shared" si="10"/>
        <v>0</v>
      </c>
      <c r="E21" s="192">
        <f t="shared" si="10"/>
        <v>0</v>
      </c>
      <c r="F21" s="192">
        <f t="shared" si="10"/>
        <v>0</v>
      </c>
      <c r="G21" s="192">
        <f t="shared" si="10"/>
        <v>0</v>
      </c>
      <c r="H21" s="192">
        <f t="shared" si="10"/>
        <v>0</v>
      </c>
      <c r="I21" s="192">
        <f t="shared" si="10"/>
        <v>0</v>
      </c>
      <c r="J21" s="192">
        <f t="shared" si="10"/>
        <v>0</v>
      </c>
      <c r="K21" s="192">
        <f t="shared" si="10"/>
        <v>7.0810000000011475E-2</v>
      </c>
      <c r="L21" s="192">
        <f t="shared" si="10"/>
        <v>0.10791399999999673</v>
      </c>
      <c r="M21" s="192">
        <f t="shared" si="10"/>
        <v>9.3761000000000538E-2</v>
      </c>
      <c r="N21" s="192">
        <f t="shared" si="10"/>
        <v>9.5937999999998858E-2</v>
      </c>
      <c r="O21" s="192">
        <f t="shared" si="10"/>
        <v>6.403099999999573E-2</v>
      </c>
      <c r="P21" s="192">
        <f t="shared" si="10"/>
        <v>2.072299999999927E-2</v>
      </c>
      <c r="Q21" s="192">
        <f t="shared" si="10"/>
        <v>3.0469999999999109E-2</v>
      </c>
      <c r="R21" s="192">
        <f t="shared" si="10"/>
        <v>0.12124900000000138</v>
      </c>
      <c r="S21" s="192">
        <f t="shared" si="10"/>
        <v>0.1403779999999954</v>
      </c>
      <c r="T21" s="192">
        <f t="shared" si="10"/>
        <v>0.13100799999999924</v>
      </c>
      <c r="U21" s="192">
        <f t="shared" si="10"/>
        <v>0.1050050000000004</v>
      </c>
      <c r="V21" s="192">
        <f t="shared" si="10"/>
        <v>9.0652000000005589E-2</v>
      </c>
      <c r="W21" s="192">
        <f t="shared" si="10"/>
        <v>3.8682999999998496E-2</v>
      </c>
      <c r="X21" s="192">
        <f t="shared" si="10"/>
        <v>5.8914000000000966E-2</v>
      </c>
      <c r="Y21" s="192">
        <f t="shared" si="10"/>
        <v>0</v>
      </c>
      <c r="Z21" s="192">
        <f t="shared" si="10"/>
        <v>0</v>
      </c>
      <c r="AA21" s="192">
        <f t="shared" si="10"/>
        <v>0</v>
      </c>
      <c r="AB21" s="231">
        <f t="shared" si="10"/>
        <v>0</v>
      </c>
      <c r="AC21" s="156"/>
      <c r="AD21" s="201">
        <f t="shared" ref="AD21:BC21" si="11">SUM(AD19:AD19)-SUM(AD20:AD20)</f>
        <v>0</v>
      </c>
      <c r="AE21" s="192">
        <f t="shared" si="11"/>
        <v>0</v>
      </c>
      <c r="AF21" s="192">
        <f t="shared" si="11"/>
        <v>0</v>
      </c>
      <c r="AG21" s="192">
        <f t="shared" si="11"/>
        <v>0</v>
      </c>
      <c r="AH21" s="192">
        <f t="shared" si="11"/>
        <v>0</v>
      </c>
      <c r="AI21" s="192">
        <f t="shared" si="11"/>
        <v>0</v>
      </c>
      <c r="AJ21" s="192">
        <f t="shared" si="11"/>
        <v>0</v>
      </c>
      <c r="AK21" s="192">
        <f t="shared" si="11"/>
        <v>0</v>
      </c>
      <c r="AL21" s="192">
        <f t="shared" si="11"/>
        <v>0.21535699999997737</v>
      </c>
      <c r="AM21" s="192">
        <f t="shared" si="11"/>
        <v>0.37634999999999197</v>
      </c>
      <c r="AN21" s="192">
        <f t="shared" si="11"/>
        <v>0.32150900000001004</v>
      </c>
      <c r="AO21" s="192">
        <f t="shared" si="11"/>
        <v>0.41268699999998981</v>
      </c>
      <c r="AP21" s="192">
        <f t="shared" si="11"/>
        <v>0.28410800000000647</v>
      </c>
      <c r="AQ21" s="192">
        <f t="shared" si="11"/>
        <v>8.4445000000000547E-2</v>
      </c>
      <c r="AR21" s="192">
        <f t="shared" si="11"/>
        <v>0.11055199999999177</v>
      </c>
      <c r="AS21" s="192">
        <f t="shared" si="11"/>
        <v>0.50393200000000093</v>
      </c>
      <c r="AT21" s="192">
        <f t="shared" si="11"/>
        <v>0.44378799999999674</v>
      </c>
      <c r="AU21" s="192">
        <f t="shared" si="11"/>
        <v>0.59730999999999734</v>
      </c>
      <c r="AV21" s="192">
        <f t="shared" si="11"/>
        <v>0.46997099999999858</v>
      </c>
      <c r="AW21" s="192">
        <f t="shared" si="11"/>
        <v>0.39614199999999467</v>
      </c>
      <c r="AX21" s="192">
        <f t="shared" si="11"/>
        <v>0.13052600000000503</v>
      </c>
      <c r="AY21" s="192">
        <f t="shared" si="11"/>
        <v>0.30641900000000555</v>
      </c>
      <c r="AZ21" s="192">
        <f t="shared" si="11"/>
        <v>0</v>
      </c>
      <c r="BA21" s="192">
        <f t="shared" si="11"/>
        <v>0</v>
      </c>
      <c r="BB21" s="192">
        <f t="shared" si="11"/>
        <v>0</v>
      </c>
      <c r="BC21" s="231">
        <f t="shared" si="11"/>
        <v>0</v>
      </c>
      <c r="BD21" s="267"/>
    </row>
    <row r="22" spans="1:56" ht="13" thickTop="1">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1:56">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1:56">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1:56">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1:56">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1:56">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1: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1: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1: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1: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1: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sheetData>
  <mergeCells count="5">
    <mergeCell ref="B2:B4"/>
    <mergeCell ref="C2:AB2"/>
    <mergeCell ref="AD2:BC2"/>
    <mergeCell ref="C3:AB3"/>
    <mergeCell ref="AD3:BC3"/>
  </mergeCells>
  <phoneticPr fontId="1" type="noConversion"/>
  <pageMargins left="0.75" right="0.75" top="1" bottom="1" header="0.5" footer="0.5"/>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BD84"/>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[2]RWE!$A$20*[2]ToM3!$A$2</f>
        <v>3.5</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72"/>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250</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3"/>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187">
        <f>1000/$A$1*'[1]4420Exp'!B$263</f>
        <v>0</v>
      </c>
      <c r="D5" s="140">
        <f>1000/$A$1*'[1]4420Exp'!C$263</f>
        <v>0</v>
      </c>
      <c r="E5" s="140">
        <f>1000/$A$1*'[1]4420Exp'!D$263</f>
        <v>0</v>
      </c>
      <c r="F5" s="140">
        <f>1000/$A$1*'[1]4420Exp'!E$263</f>
        <v>0</v>
      </c>
      <c r="G5" s="140">
        <f>1000/$A$1*'[1]4420Exp'!F$263</f>
        <v>0</v>
      </c>
      <c r="H5" s="140">
        <f>1000/$A$1*'[1]4420Exp'!G$263</f>
        <v>0</v>
      </c>
      <c r="I5" s="140">
        <f>1000/$A$1*'[1]4420Exp'!H$263</f>
        <v>0</v>
      </c>
      <c r="J5" s="140">
        <f>1000/$A$1*'[1]4420Exp'!I$263</f>
        <v>0</v>
      </c>
      <c r="K5" s="140">
        <f>1000/$A$1*'[1]4420Exp'!J$263</f>
        <v>64.335894999999994</v>
      </c>
      <c r="L5" s="140">
        <f>1000/$A$1*'[1]4420Exp'!K$263</f>
        <v>69.139929000000009</v>
      </c>
      <c r="M5" s="140">
        <f>1000/$A$1*'[1]4420Exp'!L$263</f>
        <v>61.136529000000031</v>
      </c>
      <c r="N5" s="140">
        <f>1000/$A$1*'[1]4420Exp'!M$263</f>
        <v>48.671044999999999</v>
      </c>
      <c r="O5" s="140">
        <f>1000/$A$1*'[1]4420Exp'!N$263</f>
        <v>44.952665999999994</v>
      </c>
      <c r="P5" s="140">
        <f>1000/$A$1*'[1]4420Exp'!O$263</f>
        <v>33.497373999999994</v>
      </c>
      <c r="Q5" s="140">
        <f>1000/$A$1*'[1]4420Exp'!P$263</f>
        <v>33.329698</v>
      </c>
      <c r="R5" s="140">
        <f>1000/$A$1*'[1]4420Exp'!Q$263</f>
        <v>23.716752000000007</v>
      </c>
      <c r="S5" s="140">
        <f>1000/$A$1*'[1]4420Exp'!R$263</f>
        <v>23.795752999999994</v>
      </c>
      <c r="T5" s="140">
        <f>1000/$A$1*'[1]4420Exp'!S$263</f>
        <v>11.335647214285713</v>
      </c>
      <c r="U5" s="140">
        <f>1000/$A$1*'[1]4420Exp'!T$263</f>
        <v>19.562436142857148</v>
      </c>
      <c r="V5" s="140">
        <f>1000/$A$1*'[1]4420Exp'!U$263</f>
        <v>20.038022000000002</v>
      </c>
      <c r="W5" s="140">
        <f>1000/$A$1*'[1]4420Exp'!V$263</f>
        <v>16.060778000000006</v>
      </c>
      <c r="X5" s="140">
        <f>1000/$A$1*'[1]4420Exp'!W$263</f>
        <v>17.350933000000005</v>
      </c>
      <c r="Y5" s="140">
        <f>1000/$A$1*'[1]4420Exp'!X$263</f>
        <v>3.9521159559999992</v>
      </c>
      <c r="Z5" s="140">
        <f>1000/$A$1*'[1]4420Exp'!Y$263</f>
        <v>2.9688358899999989</v>
      </c>
      <c r="AA5" s="140">
        <f>1000/$A$1*'[1]4420Exp'!Z$263</f>
        <v>0</v>
      </c>
      <c r="AB5" s="219">
        <f>1000/$A$1*'[1]4420Exp'!AA$263</f>
        <v>0</v>
      </c>
      <c r="AC5" s="268"/>
      <c r="AD5" s="187">
        <f>'[1]4420Exp'!AB$263</f>
        <v>0</v>
      </c>
      <c r="AE5" s="140">
        <f>'[1]4420Exp'!AC$263</f>
        <v>0</v>
      </c>
      <c r="AF5" s="140">
        <f>'[1]4420Exp'!AD$263</f>
        <v>0</v>
      </c>
      <c r="AG5" s="140">
        <f>'[1]4420Exp'!AE$263</f>
        <v>0</v>
      </c>
      <c r="AH5" s="140">
        <f>'[1]4420Exp'!AF$263</f>
        <v>0</v>
      </c>
      <c r="AI5" s="140">
        <f>'[1]4420Exp'!AG$263</f>
        <v>0</v>
      </c>
      <c r="AJ5" s="140">
        <f>'[1]4420Exp'!AH$263</f>
        <v>0</v>
      </c>
      <c r="AK5" s="140">
        <f>'[1]4420Exp'!AI$263</f>
        <v>0</v>
      </c>
      <c r="AL5" s="140">
        <f>'[1]4420Exp'!AJ$263</f>
        <v>153.87404999999995</v>
      </c>
      <c r="AM5" s="140">
        <f>'[1]4420Exp'!AK$263</f>
        <v>167.51855899999993</v>
      </c>
      <c r="AN5" s="140">
        <f>'[1]4420Exp'!AL$263</f>
        <v>147.077764</v>
      </c>
      <c r="AO5" s="140">
        <f>'[1]4420Exp'!AM$263</f>
        <v>133.76314600000009</v>
      </c>
      <c r="AP5" s="140">
        <f>'[1]4420Exp'!AN$263</f>
        <v>127.91996400000005</v>
      </c>
      <c r="AQ5" s="140">
        <f>'[1]4420Exp'!AO$263</f>
        <v>98.984732999999977</v>
      </c>
      <c r="AR5" s="140">
        <f>'[1]4420Exp'!AP$263</f>
        <v>105.02317099999999</v>
      </c>
      <c r="AS5" s="140">
        <f>'[1]4420Exp'!AQ$263</f>
        <v>71.933031999999983</v>
      </c>
      <c r="AT5" s="140">
        <f>'[1]4420Exp'!AR$263</f>
        <v>74.34707800000001</v>
      </c>
      <c r="AU5" s="140">
        <f>'[1]4420Exp'!AS$263</f>
        <v>66.678928999999997</v>
      </c>
      <c r="AV5" s="140">
        <f>'[1]4420Exp'!AT$263</f>
        <v>67.24715300000004</v>
      </c>
      <c r="AW5" s="140">
        <f>'[1]4420Exp'!AU$263</f>
        <v>64.78765300000002</v>
      </c>
      <c r="AX5" s="140">
        <f>'[1]4420Exp'!AV$263</f>
        <v>54.00297699999998</v>
      </c>
      <c r="AY5" s="140">
        <f>'[1]4420Exp'!AW$263</f>
        <v>64.759689000000023</v>
      </c>
      <c r="AZ5" s="140">
        <f>'[1]4420Exp'!AX$263</f>
        <v>10.823577000000002</v>
      </c>
      <c r="BA5" s="140">
        <f>'[1]4420Exp'!AY$263</f>
        <v>9.0324505919999964</v>
      </c>
      <c r="BB5" s="140">
        <f>'[1]4420Exp'!AZ$263</f>
        <v>0</v>
      </c>
      <c r="BC5" s="219">
        <f>'[1]4420Exp'!BA$263</f>
        <v>0</v>
      </c>
      <c r="BD5" s="267"/>
    </row>
    <row r="6" spans="1:56" ht="17.149999999999999" customHeight="1" thickTop="1">
      <c r="B6" s="118" t="s">
        <v>159</v>
      </c>
      <c r="C6" s="188">
        <f>1000/$A$1*'[1]4420Exp'!B$266</f>
        <v>0</v>
      </c>
      <c r="D6" s="189">
        <f>1000/$A$1*'[1]4420Exp'!C$266</f>
        <v>0</v>
      </c>
      <c r="E6" s="189">
        <f>1000/$A$1*'[1]4420Exp'!D$266</f>
        <v>0</v>
      </c>
      <c r="F6" s="189">
        <f>1000/$A$1*'[1]4420Exp'!E$266</f>
        <v>0</v>
      </c>
      <c r="G6" s="189">
        <f>1000/$A$1*'[1]4420Exp'!F$266</f>
        <v>0</v>
      </c>
      <c r="H6" s="189">
        <f>1000/$A$1*'[1]4420Exp'!G$266</f>
        <v>0</v>
      </c>
      <c r="I6" s="189">
        <f>1000/$A$1*'[1]4420Exp'!H$266</f>
        <v>0</v>
      </c>
      <c r="J6" s="189">
        <f>1000/$A$1*'[1]4420Exp'!I$266</f>
        <v>0</v>
      </c>
      <c r="K6" s="189">
        <f>1000/$A$1*'[1]4420Exp'!J$266</f>
        <v>1.509287</v>
      </c>
      <c r="L6" s="189">
        <f>1000/$A$1*'[1]4420Exp'!K$266</f>
        <v>1.488734</v>
      </c>
      <c r="M6" s="189">
        <f>1000/$A$1*'[1]4420Exp'!L$266</f>
        <v>1.3420529999999999</v>
      </c>
      <c r="N6" s="189">
        <f>1000/$A$1*'[1]4420Exp'!M$266</f>
        <v>1.1271500000000001</v>
      </c>
      <c r="O6" s="189">
        <f>1000/$A$1*'[1]4420Exp'!N$266</f>
        <v>1.261614</v>
      </c>
      <c r="P6" s="189">
        <f>1000/$A$1*'[1]4420Exp'!O$266</f>
        <v>0.91398000000000001</v>
      </c>
      <c r="Q6" s="189">
        <f>1000/$A$1*'[1]4420Exp'!P$266</f>
        <v>0.66764699999999999</v>
      </c>
      <c r="R6" s="189">
        <f>1000/$A$1*'[1]4420Exp'!Q$266</f>
        <v>0.55865699999999996</v>
      </c>
      <c r="S6" s="189">
        <f>1000/$A$1*'[1]4420Exp'!R$266</f>
        <v>0.31200699999999998</v>
      </c>
      <c r="T6" s="189">
        <f>1000/$A$1*'[1]4420Exp'!S$266</f>
        <v>0.20114128571428566</v>
      </c>
      <c r="U6" s="189">
        <f>1000/$A$1*'[1]4420Exp'!T$266</f>
        <v>0.29467100000000002</v>
      </c>
      <c r="V6" s="189">
        <f>1000/$A$1*'[1]4420Exp'!U$266</f>
        <v>0.32899899999999999</v>
      </c>
      <c r="W6" s="189">
        <f>1000/$A$1*'[1]4420Exp'!V$266</f>
        <v>0.20951400000000001</v>
      </c>
      <c r="X6" s="189">
        <f>1000/$A$1*'[1]4420Exp'!W$266</f>
        <v>0.12806500000000001</v>
      </c>
      <c r="Y6" s="189">
        <f>1000/$A$1*'[1]4420Exp'!X$266</f>
        <v>7.7247999999999995E-3</v>
      </c>
      <c r="Z6" s="189">
        <f>1000/$A$1*'[1]4420Exp'!Y$266</f>
        <v>2.8699109999999996E-2</v>
      </c>
      <c r="AA6" s="189">
        <f>1000/$A$1*'[1]4420Exp'!Z$266</f>
        <v>0</v>
      </c>
      <c r="AB6" s="228">
        <f>1000/$A$1*'[1]4420Exp'!AA$266</f>
        <v>0</v>
      </c>
      <c r="AC6" s="268"/>
      <c r="AD6" s="188">
        <f>'[1]4420Exp'!AB$266</f>
        <v>0</v>
      </c>
      <c r="AE6" s="189">
        <f>'[1]4420Exp'!AC$266</f>
        <v>0</v>
      </c>
      <c r="AF6" s="189">
        <f>'[1]4420Exp'!AD$266</f>
        <v>0</v>
      </c>
      <c r="AG6" s="189">
        <f>'[1]4420Exp'!AE$266</f>
        <v>0</v>
      </c>
      <c r="AH6" s="189">
        <f>'[1]4420Exp'!AF$266</f>
        <v>0</v>
      </c>
      <c r="AI6" s="189">
        <f>'[1]4420Exp'!AG$266</f>
        <v>0</v>
      </c>
      <c r="AJ6" s="189">
        <f>'[1]4420Exp'!AH$266</f>
        <v>0</v>
      </c>
      <c r="AK6" s="189">
        <f>'[1]4420Exp'!AI$266</f>
        <v>0</v>
      </c>
      <c r="AL6" s="189">
        <f>'[1]4420Exp'!AJ$266</f>
        <v>2.9664630000000001</v>
      </c>
      <c r="AM6" s="189">
        <f>'[1]4420Exp'!AK$266</f>
        <v>3.1053979999999997</v>
      </c>
      <c r="AN6" s="189">
        <f>'[1]4420Exp'!AL$266</f>
        <v>3.4971479999999993</v>
      </c>
      <c r="AO6" s="189">
        <f>'[1]4420Exp'!AM$266</f>
        <v>3.3107659999999997</v>
      </c>
      <c r="AP6" s="189">
        <f>'[1]4420Exp'!AN$266</f>
        <v>3.2021730000000002</v>
      </c>
      <c r="AQ6" s="189">
        <f>'[1]4420Exp'!AO$266</f>
        <v>2.1155469999999998</v>
      </c>
      <c r="AR6" s="189">
        <f>'[1]4420Exp'!AP$266</f>
        <v>1.5542069999999999</v>
      </c>
      <c r="AS6" s="189">
        <f>'[1]4420Exp'!AQ$266</f>
        <v>1.3985989999999999</v>
      </c>
      <c r="AT6" s="189">
        <f>'[1]4420Exp'!AR$266</f>
        <v>1.0125649999999999</v>
      </c>
      <c r="AU6" s="189">
        <f>'[1]4420Exp'!AS$266</f>
        <v>1.1038650000000001</v>
      </c>
      <c r="AV6" s="189">
        <f>'[1]4420Exp'!AT$266</f>
        <v>1.0352549999999998</v>
      </c>
      <c r="AW6" s="189">
        <f>'[1]4420Exp'!AU$266</f>
        <v>1.0467930000000001</v>
      </c>
      <c r="AX6" s="189">
        <f>'[1]4420Exp'!AV$266</f>
        <v>0.49778999999999995</v>
      </c>
      <c r="AY6" s="189">
        <f>'[1]4420Exp'!AW$266</f>
        <v>0.48868400000000001</v>
      </c>
      <c r="AZ6" s="189">
        <f>'[1]4420Exp'!AX$266</f>
        <v>6.6637000000000002E-2</v>
      </c>
      <c r="BA6" s="189">
        <f>'[1]4420Exp'!AY$266</f>
        <v>0.52344888899999997</v>
      </c>
      <c r="BB6" s="189">
        <f>'[1]4420Exp'!AZ$266</f>
        <v>0</v>
      </c>
      <c r="BC6" s="228">
        <f>'[1]4420Exp'!BA$266</f>
        <v>0</v>
      </c>
      <c r="BD6" s="267"/>
    </row>
    <row r="7" spans="1:56" ht="17.149999999999999" customHeight="1">
      <c r="B7" s="16" t="s">
        <v>114</v>
      </c>
      <c r="C7" s="244">
        <f>1000/$A$1*'[1]4420Exp'!B$268</f>
        <v>0</v>
      </c>
      <c r="D7" s="145">
        <f>1000/$A$1*'[1]4420Exp'!C$268</f>
        <v>0</v>
      </c>
      <c r="E7" s="145">
        <f>1000/$A$1*'[1]4420Exp'!D$268</f>
        <v>0</v>
      </c>
      <c r="F7" s="145">
        <f>1000/$A$1*'[1]4420Exp'!E$268</f>
        <v>0</v>
      </c>
      <c r="G7" s="145">
        <f>1000/$A$1*'[1]4420Exp'!F$268</f>
        <v>0</v>
      </c>
      <c r="H7" s="145">
        <f>1000/$A$1*'[1]4420Exp'!G$268</f>
        <v>0</v>
      </c>
      <c r="I7" s="145">
        <f>1000/$A$1*'[1]4420Exp'!H$268</f>
        <v>0</v>
      </c>
      <c r="J7" s="145">
        <f>1000/$A$1*'[1]4420Exp'!I$268</f>
        <v>0</v>
      </c>
      <c r="K7" s="145">
        <f>1000/$A$1*'[1]4420Exp'!J$268</f>
        <v>12.452055999999999</v>
      </c>
      <c r="L7" s="145">
        <f>1000/$A$1*'[1]4420Exp'!K$268</f>
        <v>7.8922569999999999</v>
      </c>
      <c r="M7" s="145">
        <f>1000/$A$1*'[1]4420Exp'!L$268</f>
        <v>10.540158999999999</v>
      </c>
      <c r="N7" s="145">
        <f>1000/$A$1*'[1]4420Exp'!M$268</f>
        <v>6.3374580000000007</v>
      </c>
      <c r="O7" s="145">
        <f>1000/$A$1*'[1]4420Exp'!N$268</f>
        <v>6.8266289999999996</v>
      </c>
      <c r="P7" s="145">
        <f>1000/$A$1*'[1]4420Exp'!O$268</f>
        <v>6.0545279999999995</v>
      </c>
      <c r="Q7" s="145">
        <f>1000/$A$1*'[1]4420Exp'!P$268</f>
        <v>5.7000580000000003</v>
      </c>
      <c r="R7" s="145">
        <f>1000/$A$1*'[1]4420Exp'!Q$268</f>
        <v>4.939095</v>
      </c>
      <c r="S7" s="145">
        <f>1000/$A$1*'[1]4420Exp'!R$268</f>
        <v>4.7774980000000005</v>
      </c>
      <c r="T7" s="145">
        <f>1000/$A$1*'[1]4420Exp'!S$268</f>
        <v>2.988035</v>
      </c>
      <c r="U7" s="145">
        <f>1000/$A$1*'[1]4420Exp'!T$268</f>
        <v>4.7576479999999997</v>
      </c>
      <c r="V7" s="145">
        <f>1000/$A$1*'[1]4420Exp'!U$268</f>
        <v>5.0738690000000002</v>
      </c>
      <c r="W7" s="145">
        <f>1000/$A$1*'[1]4420Exp'!V$268</f>
        <v>3.4007740000000002</v>
      </c>
      <c r="X7" s="145">
        <f>1000/$A$1*'[1]4420Exp'!W$268</f>
        <v>4.9869349999999999</v>
      </c>
      <c r="Y7" s="145">
        <f>1000/$A$1*'[1]4420Exp'!X$268</f>
        <v>0.93131341999999984</v>
      </c>
      <c r="Z7" s="145">
        <f>1000/$A$1*'[1]4420Exp'!Y$268</f>
        <v>0.28356310000000007</v>
      </c>
      <c r="AA7" s="145">
        <f>1000/$A$1*'[1]4420Exp'!Z$268</f>
        <v>0</v>
      </c>
      <c r="AB7" s="146">
        <f>1000/$A$1*'[1]4420Exp'!AA$268</f>
        <v>0</v>
      </c>
      <c r="AC7" s="268"/>
      <c r="AD7" s="244">
        <f>'[1]4420Exp'!AB$268</f>
        <v>0</v>
      </c>
      <c r="AE7" s="145">
        <f>'[1]4420Exp'!AC$268</f>
        <v>0</v>
      </c>
      <c r="AF7" s="145">
        <f>'[1]4420Exp'!AD$268</f>
        <v>0</v>
      </c>
      <c r="AG7" s="145">
        <f>'[1]4420Exp'!AE$268</f>
        <v>0</v>
      </c>
      <c r="AH7" s="145">
        <f>'[1]4420Exp'!AF$268</f>
        <v>0</v>
      </c>
      <c r="AI7" s="145">
        <f>'[1]4420Exp'!AG$268</f>
        <v>0</v>
      </c>
      <c r="AJ7" s="145">
        <f>'[1]4420Exp'!AH$268</f>
        <v>0</v>
      </c>
      <c r="AK7" s="145">
        <f>'[1]4420Exp'!AI$268</f>
        <v>0</v>
      </c>
      <c r="AL7" s="145">
        <f>'[1]4420Exp'!AJ$268</f>
        <v>33.496727</v>
      </c>
      <c r="AM7" s="145">
        <f>'[1]4420Exp'!AK$268</f>
        <v>24.139316000000001</v>
      </c>
      <c r="AN7" s="145">
        <f>'[1]4420Exp'!AL$268</f>
        <v>30.224288000000001</v>
      </c>
      <c r="AO7" s="145">
        <f>'[1]4420Exp'!AM$268</f>
        <v>23.800165999999997</v>
      </c>
      <c r="AP7" s="145">
        <f>'[1]4420Exp'!AN$268</f>
        <v>27.221480999999997</v>
      </c>
      <c r="AQ7" s="145">
        <f>'[1]4420Exp'!AO$268</f>
        <v>23.390293</v>
      </c>
      <c r="AR7" s="145">
        <f>'[1]4420Exp'!AP$268</f>
        <v>23.188607999999999</v>
      </c>
      <c r="AS7" s="145">
        <f>'[1]4420Exp'!AQ$268</f>
        <v>19.158339999999999</v>
      </c>
      <c r="AT7" s="145">
        <f>'[1]4420Exp'!AR$268</f>
        <v>18.757283999999999</v>
      </c>
      <c r="AU7" s="145">
        <f>'[1]4420Exp'!AS$268</f>
        <v>19.852458999999996</v>
      </c>
      <c r="AV7" s="145">
        <f>'[1]4420Exp'!AT$268</f>
        <v>20.608667999999998</v>
      </c>
      <c r="AW7" s="145">
        <f>'[1]4420Exp'!AU$268</f>
        <v>19.226671999999997</v>
      </c>
      <c r="AX7" s="145">
        <f>'[1]4420Exp'!AV$268</f>
        <v>15.66614</v>
      </c>
      <c r="AY7" s="145">
        <f>'[1]4420Exp'!AW$268</f>
        <v>22.545442999999999</v>
      </c>
      <c r="AZ7" s="145">
        <f>'[1]4420Exp'!AX$268</f>
        <v>2.7683710000000001</v>
      </c>
      <c r="BA7" s="145">
        <f>'[1]4420Exp'!AY$268</f>
        <v>1.3575706489999999</v>
      </c>
      <c r="BB7" s="145">
        <f>'[1]4420Exp'!AZ$268</f>
        <v>0</v>
      </c>
      <c r="BC7" s="146">
        <f>'[1]4420Exp'!BA$268</f>
        <v>0</v>
      </c>
      <c r="BD7" s="267"/>
    </row>
    <row r="8" spans="1:56" ht="12.75" customHeight="1">
      <c r="B8" s="4" t="s">
        <v>116</v>
      </c>
      <c r="C8" s="245">
        <f>1000/$A$1*'[1]4420Exp'!B$247</f>
        <v>0</v>
      </c>
      <c r="D8" s="190">
        <f>1000/$A$1*'[1]4420Exp'!C$247</f>
        <v>0</v>
      </c>
      <c r="E8" s="190">
        <f>1000/$A$1*'[1]4420Exp'!D$247</f>
        <v>0</v>
      </c>
      <c r="F8" s="190">
        <f>1000/$A$1*'[1]4420Exp'!E$247</f>
        <v>0</v>
      </c>
      <c r="G8" s="190">
        <f>1000/$A$1*'[1]4420Exp'!F$247</f>
        <v>0</v>
      </c>
      <c r="H8" s="190">
        <f>1000/$A$1*'[1]4420Exp'!G$247</f>
        <v>0</v>
      </c>
      <c r="I8" s="190">
        <f>1000/$A$1*'[1]4420Exp'!H$247</f>
        <v>0</v>
      </c>
      <c r="J8" s="190">
        <f>1000/$A$1*'[1]4420Exp'!I$247</f>
        <v>0</v>
      </c>
      <c r="K8" s="190">
        <f>1000/$A$1*'[1]4420Exp'!J$247</f>
        <v>10.814954999999999</v>
      </c>
      <c r="L8" s="190">
        <f>1000/$A$1*'[1]4420Exp'!K$247</f>
        <v>6.7108929999999996</v>
      </c>
      <c r="M8" s="190">
        <f>1000/$A$1*'[1]4420Exp'!L$247</f>
        <v>7.040826</v>
      </c>
      <c r="N8" s="190">
        <f>1000/$A$1*'[1]4420Exp'!M$247</f>
        <v>5.7682739999999999</v>
      </c>
      <c r="O8" s="190">
        <f>1000/$A$1*'[1]4420Exp'!N$247</f>
        <v>6.1272579999999994</v>
      </c>
      <c r="P8" s="190">
        <f>1000/$A$1*'[1]4420Exp'!O$247</f>
        <v>5.3566349999999998</v>
      </c>
      <c r="Q8" s="190">
        <f>1000/$A$1*'[1]4420Exp'!P$247</f>
        <v>5.1687419999999999</v>
      </c>
      <c r="R8" s="190">
        <f>1000/$A$1*'[1]4420Exp'!Q$247</f>
        <v>4.4953059999999994</v>
      </c>
      <c r="S8" s="190">
        <f>1000/$A$1*'[1]4420Exp'!R$247</f>
        <v>4.3131180000000002</v>
      </c>
      <c r="T8" s="190">
        <f>1000/$A$1*'[1]4420Exp'!S$247</f>
        <v>2.7618429999999998</v>
      </c>
      <c r="U8" s="190">
        <f>1000/$A$1*'[1]4420Exp'!T$247</f>
        <v>4.3446479999999994</v>
      </c>
      <c r="V8" s="190">
        <f>1000/$A$1*'[1]4420Exp'!U$247</f>
        <v>4.7804229999999999</v>
      </c>
      <c r="W8" s="190">
        <f>1000/$A$1*'[1]4420Exp'!V$247</f>
        <v>3.1486610000000002</v>
      </c>
      <c r="X8" s="190">
        <f>1000/$A$1*'[1]4420Exp'!W$247</f>
        <v>4.716888</v>
      </c>
      <c r="Y8" s="190">
        <f>1000/$A$1*'[1]4420Exp'!X$247</f>
        <v>0.90304719999999983</v>
      </c>
      <c r="Z8" s="190">
        <f>1000/$A$1*'[1]4420Exp'!Y$247</f>
        <v>0.28218325000000005</v>
      </c>
      <c r="AA8" s="190">
        <f>1000/$A$1*'[1]4420Exp'!Z$247</f>
        <v>0</v>
      </c>
      <c r="AB8" s="229">
        <f>1000/$A$1*'[1]4420Exp'!AA$247</f>
        <v>0</v>
      </c>
      <c r="AC8" s="268"/>
      <c r="AD8" s="245">
        <f>'[1]4420Exp'!AB$247</f>
        <v>0</v>
      </c>
      <c r="AE8" s="190">
        <f>'[1]4420Exp'!AC$247</f>
        <v>0</v>
      </c>
      <c r="AF8" s="190">
        <f>'[1]4420Exp'!AD$247</f>
        <v>0</v>
      </c>
      <c r="AG8" s="190">
        <f>'[1]4420Exp'!AE$247</f>
        <v>0</v>
      </c>
      <c r="AH8" s="190">
        <f>'[1]4420Exp'!AF$247</f>
        <v>0</v>
      </c>
      <c r="AI8" s="190">
        <f>'[1]4420Exp'!AG$247</f>
        <v>0</v>
      </c>
      <c r="AJ8" s="190">
        <f>'[1]4420Exp'!AH$247</f>
        <v>0</v>
      </c>
      <c r="AK8" s="190">
        <f>'[1]4420Exp'!AI$247</f>
        <v>0</v>
      </c>
      <c r="AL8" s="190">
        <f>'[1]4420Exp'!AJ$247</f>
        <v>29.793816</v>
      </c>
      <c r="AM8" s="190">
        <f>'[1]4420Exp'!AK$247</f>
        <v>21.496459999999999</v>
      </c>
      <c r="AN8" s="190">
        <f>'[1]4420Exp'!AL$247</f>
        <v>22.720471</v>
      </c>
      <c r="AO8" s="190">
        <f>'[1]4420Exp'!AM$247</f>
        <v>21.893077999999999</v>
      </c>
      <c r="AP8" s="190">
        <f>'[1]4420Exp'!AN$247</f>
        <v>24.937390999999998</v>
      </c>
      <c r="AQ8" s="190">
        <f>'[1]4420Exp'!AO$247</f>
        <v>20.879994</v>
      </c>
      <c r="AR8" s="190">
        <f>'[1]4420Exp'!AP$247</f>
        <v>21.112007999999999</v>
      </c>
      <c r="AS8" s="190">
        <f>'[1]4420Exp'!AQ$247</f>
        <v>17.772945999999997</v>
      </c>
      <c r="AT8" s="190">
        <f>'[1]4420Exp'!AR$247</f>
        <v>17.353725999999998</v>
      </c>
      <c r="AU8" s="190">
        <f>'[1]4420Exp'!AS$247</f>
        <v>18.252098999999998</v>
      </c>
      <c r="AV8" s="190">
        <f>'[1]4420Exp'!AT$247</f>
        <v>19.043066</v>
      </c>
      <c r="AW8" s="190">
        <f>'[1]4420Exp'!AU$247</f>
        <v>17.869733999999998</v>
      </c>
      <c r="AX8" s="190">
        <f>'[1]4420Exp'!AV$247</f>
        <v>14.597049</v>
      </c>
      <c r="AY8" s="190">
        <f>'[1]4420Exp'!AW$247</f>
        <v>21.422018999999999</v>
      </c>
      <c r="AZ8" s="190">
        <f>'[1]4420Exp'!AX$247</f>
        <v>2.594805</v>
      </c>
      <c r="BA8" s="190">
        <f>'[1]4420Exp'!AY$247</f>
        <v>1.3442232969999999</v>
      </c>
      <c r="BB8" s="190">
        <f>'[1]4420Exp'!AZ$247</f>
        <v>0</v>
      </c>
      <c r="BC8" s="229">
        <f>'[1]4420Exp'!BA$247</f>
        <v>0</v>
      </c>
      <c r="BD8" s="267"/>
    </row>
    <row r="9" spans="1:56" ht="12.75" customHeight="1">
      <c r="B9" s="7" t="s">
        <v>23</v>
      </c>
      <c r="C9" s="195">
        <f t="shared" ref="C9:AB9" si="2">SUM(C7:C7)-SUM(C8:C8)</f>
        <v>0</v>
      </c>
      <c r="D9" s="191">
        <f t="shared" si="2"/>
        <v>0</v>
      </c>
      <c r="E9" s="191">
        <f t="shared" si="2"/>
        <v>0</v>
      </c>
      <c r="F9" s="191">
        <f t="shared" si="2"/>
        <v>0</v>
      </c>
      <c r="G9" s="191">
        <f t="shared" si="2"/>
        <v>0</v>
      </c>
      <c r="H9" s="191">
        <f t="shared" si="2"/>
        <v>0</v>
      </c>
      <c r="I9" s="191">
        <f t="shared" si="2"/>
        <v>0</v>
      </c>
      <c r="J9" s="191">
        <f t="shared" si="2"/>
        <v>0</v>
      </c>
      <c r="K9" s="191">
        <f t="shared" si="2"/>
        <v>1.6371009999999995</v>
      </c>
      <c r="L9" s="191">
        <f t="shared" si="2"/>
        <v>1.1813640000000003</v>
      </c>
      <c r="M9" s="191">
        <f t="shared" si="2"/>
        <v>3.4993329999999991</v>
      </c>
      <c r="N9" s="191">
        <f t="shared" si="2"/>
        <v>0.5691840000000008</v>
      </c>
      <c r="O9" s="191">
        <f t="shared" si="2"/>
        <v>0.69937100000000019</v>
      </c>
      <c r="P9" s="191">
        <f t="shared" si="2"/>
        <v>0.69789299999999965</v>
      </c>
      <c r="Q9" s="191">
        <f t="shared" si="2"/>
        <v>0.53131600000000034</v>
      </c>
      <c r="R9" s="191">
        <f t="shared" si="2"/>
        <v>0.44378900000000066</v>
      </c>
      <c r="S9" s="191">
        <f t="shared" si="2"/>
        <v>0.46438000000000024</v>
      </c>
      <c r="T9" s="191">
        <f t="shared" si="2"/>
        <v>0.22619200000000017</v>
      </c>
      <c r="U9" s="191">
        <f t="shared" si="2"/>
        <v>0.41300000000000026</v>
      </c>
      <c r="V9" s="191">
        <f t="shared" si="2"/>
        <v>0.29344600000000032</v>
      </c>
      <c r="W9" s="191">
        <f t="shared" si="2"/>
        <v>0.25211300000000003</v>
      </c>
      <c r="X9" s="191">
        <f t="shared" si="2"/>
        <v>0.27004699999999993</v>
      </c>
      <c r="Y9" s="191">
        <f t="shared" si="2"/>
        <v>2.8266220000000009E-2</v>
      </c>
      <c r="Z9" s="191">
        <f t="shared" si="2"/>
        <v>1.3798500000000158E-3</v>
      </c>
      <c r="AA9" s="191">
        <f t="shared" si="2"/>
        <v>0</v>
      </c>
      <c r="AB9" s="230">
        <f t="shared" si="2"/>
        <v>0</v>
      </c>
      <c r="AC9" s="268"/>
      <c r="AD9" s="195">
        <f t="shared" ref="AD9:BC9" si="3">SUM(AD7:AD7)-SUM(AD8:AD8)</f>
        <v>0</v>
      </c>
      <c r="AE9" s="191">
        <f t="shared" si="3"/>
        <v>0</v>
      </c>
      <c r="AF9" s="191">
        <f t="shared" si="3"/>
        <v>0</v>
      </c>
      <c r="AG9" s="191">
        <f t="shared" si="3"/>
        <v>0</v>
      </c>
      <c r="AH9" s="191">
        <f t="shared" si="3"/>
        <v>0</v>
      </c>
      <c r="AI9" s="191">
        <f t="shared" si="3"/>
        <v>0</v>
      </c>
      <c r="AJ9" s="191">
        <f t="shared" si="3"/>
        <v>0</v>
      </c>
      <c r="AK9" s="191">
        <f t="shared" si="3"/>
        <v>0</v>
      </c>
      <c r="AL9" s="191">
        <f t="shared" si="3"/>
        <v>3.7029110000000003</v>
      </c>
      <c r="AM9" s="191">
        <f t="shared" si="3"/>
        <v>2.6428560000000019</v>
      </c>
      <c r="AN9" s="191">
        <f t="shared" si="3"/>
        <v>7.5038170000000015</v>
      </c>
      <c r="AO9" s="191">
        <f t="shared" si="3"/>
        <v>1.9070879999999981</v>
      </c>
      <c r="AP9" s="191">
        <f t="shared" si="3"/>
        <v>2.2840899999999991</v>
      </c>
      <c r="AQ9" s="191">
        <f t="shared" si="3"/>
        <v>2.5102989999999998</v>
      </c>
      <c r="AR9" s="191">
        <f t="shared" si="3"/>
        <v>2.0765999999999991</v>
      </c>
      <c r="AS9" s="191">
        <f t="shared" si="3"/>
        <v>1.3853940000000016</v>
      </c>
      <c r="AT9" s="191">
        <f t="shared" si="3"/>
        <v>1.4035580000000003</v>
      </c>
      <c r="AU9" s="191">
        <f t="shared" si="3"/>
        <v>1.6003599999999985</v>
      </c>
      <c r="AV9" s="191">
        <f t="shared" si="3"/>
        <v>1.5656019999999984</v>
      </c>
      <c r="AW9" s="191">
        <f t="shared" si="3"/>
        <v>1.3569379999999995</v>
      </c>
      <c r="AX9" s="191">
        <f t="shared" si="3"/>
        <v>1.0690910000000002</v>
      </c>
      <c r="AY9" s="191">
        <f t="shared" si="3"/>
        <v>1.123424</v>
      </c>
      <c r="AZ9" s="191">
        <f t="shared" si="3"/>
        <v>0.17356600000000011</v>
      </c>
      <c r="BA9" s="191">
        <f t="shared" si="3"/>
        <v>1.3347352000000035E-2</v>
      </c>
      <c r="BB9" s="191">
        <f t="shared" si="3"/>
        <v>0</v>
      </c>
      <c r="BC9" s="230">
        <f t="shared" si="3"/>
        <v>0</v>
      </c>
      <c r="BD9" s="267"/>
    </row>
    <row r="10" spans="1:56" ht="17.149999999999999" customHeight="1">
      <c r="B10" s="20" t="s">
        <v>160</v>
      </c>
      <c r="C10" s="248">
        <f>1000/$A$1*'[1]4420Exp'!B$269</f>
        <v>0</v>
      </c>
      <c r="D10" s="197">
        <f>1000/$A$1*'[1]4420Exp'!C$269</f>
        <v>0</v>
      </c>
      <c r="E10" s="197">
        <f>1000/$A$1*'[1]4420Exp'!D$269</f>
        <v>0</v>
      </c>
      <c r="F10" s="197">
        <f>1000/$A$1*'[1]4420Exp'!E$269</f>
        <v>0</v>
      </c>
      <c r="G10" s="197">
        <f>1000/$A$1*'[1]4420Exp'!F$269</f>
        <v>0</v>
      </c>
      <c r="H10" s="197">
        <f>1000/$A$1*'[1]4420Exp'!G$269</f>
        <v>0</v>
      </c>
      <c r="I10" s="197">
        <f>1000/$A$1*'[1]4420Exp'!H$269</f>
        <v>0</v>
      </c>
      <c r="J10" s="197">
        <f>1000/$A$1*'[1]4420Exp'!I$269</f>
        <v>0</v>
      </c>
      <c r="K10" s="197">
        <f>1000/$A$1*'[1]4420Exp'!J$269</f>
        <v>1.874873</v>
      </c>
      <c r="L10" s="197">
        <f>1000/$A$1*'[1]4420Exp'!K$269</f>
        <v>1.3676680000000001</v>
      </c>
      <c r="M10" s="197">
        <f>1000/$A$1*'[1]4420Exp'!L$269</f>
        <v>1.5422699999999996</v>
      </c>
      <c r="N10" s="197">
        <f>1000/$A$1*'[1]4420Exp'!M$269</f>
        <v>1.452161</v>
      </c>
      <c r="O10" s="197">
        <f>1000/$A$1*'[1]4420Exp'!N$269</f>
        <v>1.3928819999999995</v>
      </c>
      <c r="P10" s="197">
        <f>1000/$A$1*'[1]4420Exp'!O$269</f>
        <v>1.2711619999999997</v>
      </c>
      <c r="Q10" s="197">
        <f>1000/$A$1*'[1]4420Exp'!P$269</f>
        <v>1.1237200000000003</v>
      </c>
      <c r="R10" s="197">
        <f>1000/$A$1*'[1]4420Exp'!Q$269</f>
        <v>0.91114299999999993</v>
      </c>
      <c r="S10" s="197">
        <f>1000/$A$1*'[1]4420Exp'!R$269</f>
        <v>0.84230399999999972</v>
      </c>
      <c r="T10" s="197">
        <f>1000/$A$1*'[1]4420Exp'!S$269</f>
        <v>0.43172971428571422</v>
      </c>
      <c r="U10" s="197">
        <f>1000/$A$1*'[1]4420Exp'!T$269</f>
        <v>0.67169899999999994</v>
      </c>
      <c r="V10" s="197">
        <f>1000/$A$1*'[1]4420Exp'!U$269</f>
        <v>0.54978499999999997</v>
      </c>
      <c r="W10" s="197">
        <f>1000/$A$1*'[1]4420Exp'!V$269</f>
        <v>0.28406699999999996</v>
      </c>
      <c r="X10" s="197">
        <f>1000/$A$1*'[1]4420Exp'!W$269</f>
        <v>0.470609</v>
      </c>
      <c r="Y10" s="197">
        <f>1000/$A$1*'[1]4420Exp'!X$269</f>
        <v>3.5284919999999997E-2</v>
      </c>
      <c r="Z10" s="197">
        <f>1000/$A$1*'[1]4420Exp'!Y$269</f>
        <v>8.1000900000000008E-3</v>
      </c>
      <c r="AA10" s="197">
        <f>1000/$A$1*'[1]4420Exp'!Z$269</f>
        <v>0</v>
      </c>
      <c r="AB10" s="232">
        <f>1000/$A$1*'[1]4420Exp'!AA$269</f>
        <v>0</v>
      </c>
      <c r="AC10" s="268"/>
      <c r="AD10" s="248">
        <f>'[1]4420Exp'!AB$269</f>
        <v>0</v>
      </c>
      <c r="AE10" s="197">
        <f>'[1]4420Exp'!AC$269</f>
        <v>0</v>
      </c>
      <c r="AF10" s="197">
        <f>'[1]4420Exp'!AD$269</f>
        <v>0</v>
      </c>
      <c r="AG10" s="197">
        <f>'[1]4420Exp'!AE$269</f>
        <v>0</v>
      </c>
      <c r="AH10" s="197">
        <f>'[1]4420Exp'!AF$269</f>
        <v>0</v>
      </c>
      <c r="AI10" s="197">
        <f>'[1]4420Exp'!AG$269</f>
        <v>0</v>
      </c>
      <c r="AJ10" s="197">
        <f>'[1]4420Exp'!AH$269</f>
        <v>0</v>
      </c>
      <c r="AK10" s="197">
        <f>'[1]4420Exp'!AI$269</f>
        <v>0</v>
      </c>
      <c r="AL10" s="197">
        <f>'[1]4420Exp'!AJ$269</f>
        <v>3.81576</v>
      </c>
      <c r="AM10" s="197">
        <f>'[1]4420Exp'!AK$269</f>
        <v>3.0809550000000008</v>
      </c>
      <c r="AN10" s="197">
        <f>'[1]4420Exp'!AL$269</f>
        <v>3.8149099999999998</v>
      </c>
      <c r="AO10" s="197">
        <f>'[1]4420Exp'!AM$269</f>
        <v>4.2024859999999995</v>
      </c>
      <c r="AP10" s="197">
        <f>'[1]4420Exp'!AN$269</f>
        <v>3.7856530000000004</v>
      </c>
      <c r="AQ10" s="197">
        <f>'[1]4420Exp'!AO$269</f>
        <v>3.4711820000000002</v>
      </c>
      <c r="AR10" s="197">
        <f>'[1]4420Exp'!AP$269</f>
        <v>3.0430350000000002</v>
      </c>
      <c r="AS10" s="197">
        <f>'[1]4420Exp'!AQ$269</f>
        <v>2.2951610000000002</v>
      </c>
      <c r="AT10" s="197">
        <f>'[1]4420Exp'!AR$269</f>
        <v>2.1918679999999999</v>
      </c>
      <c r="AU10" s="197">
        <f>'[1]4420Exp'!AS$269</f>
        <v>2.8549700000000002</v>
      </c>
      <c r="AV10" s="197">
        <f>'[1]4420Exp'!AT$269</f>
        <v>1.8936950000000004</v>
      </c>
      <c r="AW10" s="197">
        <f>'[1]4420Exp'!AU$269</f>
        <v>1.625799</v>
      </c>
      <c r="AX10" s="197">
        <f>'[1]4420Exp'!AV$269</f>
        <v>0.9031539999999999</v>
      </c>
      <c r="AY10" s="197">
        <f>'[1]4420Exp'!AW$269</f>
        <v>1.4495229999999999</v>
      </c>
      <c r="AZ10" s="197">
        <f>'[1]4420Exp'!AX$269</f>
        <v>9.6151999999999987E-2</v>
      </c>
      <c r="BA10" s="197">
        <f>'[1]4420Exp'!AY$269</f>
        <v>4.4528254999999996E-2</v>
      </c>
      <c r="BB10" s="197">
        <f>'[1]4420Exp'!AZ$269</f>
        <v>0</v>
      </c>
      <c r="BC10" s="232">
        <f>'[1]4420Exp'!BA$269</f>
        <v>0</v>
      </c>
      <c r="BD10" s="267"/>
    </row>
    <row r="11" spans="1:56" ht="17.149999999999999" customHeight="1">
      <c r="B11" s="16" t="s">
        <v>152</v>
      </c>
      <c r="C11" s="244">
        <f>1000/$A$1*'[1]4420Exp'!B$267</f>
        <v>0</v>
      </c>
      <c r="D11" s="145">
        <f>1000/$A$1*'[1]4420Exp'!C$267</f>
        <v>0</v>
      </c>
      <c r="E11" s="145">
        <f>1000/$A$1*'[1]4420Exp'!D$267</f>
        <v>0</v>
      </c>
      <c r="F11" s="145">
        <f>1000/$A$1*'[1]4420Exp'!E$267</f>
        <v>0</v>
      </c>
      <c r="G11" s="145">
        <f>1000/$A$1*'[1]4420Exp'!F$267</f>
        <v>0</v>
      </c>
      <c r="H11" s="145">
        <f>1000/$A$1*'[1]4420Exp'!G$267</f>
        <v>0</v>
      </c>
      <c r="I11" s="145">
        <f>1000/$A$1*'[1]4420Exp'!H$267</f>
        <v>0</v>
      </c>
      <c r="J11" s="145">
        <f>1000/$A$1*'[1]4420Exp'!I$267</f>
        <v>0</v>
      </c>
      <c r="K11" s="145">
        <f>1000/$A$1*'[1]4420Exp'!J$267</f>
        <v>12.863901000000002</v>
      </c>
      <c r="L11" s="145">
        <f>1000/$A$1*'[1]4420Exp'!K$267</f>
        <v>15.189746000000005</v>
      </c>
      <c r="M11" s="145">
        <f>1000/$A$1*'[1]4420Exp'!L$267</f>
        <v>15.048771999999994</v>
      </c>
      <c r="N11" s="145">
        <f>1000/$A$1*'[1]4420Exp'!M$267</f>
        <v>14.168848999999998</v>
      </c>
      <c r="O11" s="145">
        <f>1000/$A$1*'[1]4420Exp'!N$267</f>
        <v>14.583015000000001</v>
      </c>
      <c r="P11" s="145">
        <f>1000/$A$1*'[1]4420Exp'!O$267</f>
        <v>10.105320000000001</v>
      </c>
      <c r="Q11" s="145">
        <f>1000/$A$1*'[1]4420Exp'!P$267</f>
        <v>10.134625000000003</v>
      </c>
      <c r="R11" s="145">
        <f>1000/$A$1*'[1]4420Exp'!Q$267</f>
        <v>5.9938579999999995</v>
      </c>
      <c r="S11" s="145">
        <f>1000/$A$1*'[1]4420Exp'!R$267</f>
        <v>4.7353379999999996</v>
      </c>
      <c r="T11" s="145">
        <f>1000/$A$1*'[1]4420Exp'!S$267</f>
        <v>2.0973839999999999</v>
      </c>
      <c r="U11" s="145">
        <f>1000/$A$1*'[1]4420Exp'!T$267</f>
        <v>3.360338</v>
      </c>
      <c r="V11" s="145">
        <f>1000/$A$1*'[1]4420Exp'!U$267</f>
        <v>2.7684279999999992</v>
      </c>
      <c r="W11" s="145">
        <f>1000/$A$1*'[1]4420Exp'!V$267</f>
        <v>2.592006</v>
      </c>
      <c r="X11" s="145">
        <f>1000/$A$1*'[1]4420Exp'!W$267</f>
        <v>2.7472070000000004</v>
      </c>
      <c r="Y11" s="145">
        <f>1000/$A$1*'[1]4420Exp'!X$267</f>
        <v>2.122127039</v>
      </c>
      <c r="Z11" s="145">
        <f>1000/$A$1*'[1]4420Exp'!Y$267</f>
        <v>2.0028659099999997</v>
      </c>
      <c r="AA11" s="145">
        <f>1000/$A$1*'[1]4420Exp'!Z$267</f>
        <v>0</v>
      </c>
      <c r="AB11" s="146">
        <f>1000/$A$1*'[1]4420Exp'!AA$267</f>
        <v>0</v>
      </c>
      <c r="AC11" s="268"/>
      <c r="AD11" s="244">
        <f>'[1]4420Exp'!AB$267</f>
        <v>0</v>
      </c>
      <c r="AE11" s="145">
        <f>'[1]4420Exp'!AC$267</f>
        <v>0</v>
      </c>
      <c r="AF11" s="145">
        <f>'[1]4420Exp'!AD$267</f>
        <v>0</v>
      </c>
      <c r="AG11" s="145">
        <f>'[1]4420Exp'!AE$267</f>
        <v>0</v>
      </c>
      <c r="AH11" s="145">
        <f>'[1]4420Exp'!AF$267</f>
        <v>0</v>
      </c>
      <c r="AI11" s="145">
        <f>'[1]4420Exp'!AG$267</f>
        <v>0</v>
      </c>
      <c r="AJ11" s="145">
        <f>'[1]4420Exp'!AH$267</f>
        <v>0</v>
      </c>
      <c r="AK11" s="145">
        <f>'[1]4420Exp'!AI$267</f>
        <v>0</v>
      </c>
      <c r="AL11" s="145">
        <f>'[1]4420Exp'!AJ$267</f>
        <v>34.356594999999992</v>
      </c>
      <c r="AM11" s="145">
        <f>'[1]4420Exp'!AK$267</f>
        <v>27.263094000000006</v>
      </c>
      <c r="AN11" s="145">
        <f>'[1]4420Exp'!AL$267</f>
        <v>30.953974999999996</v>
      </c>
      <c r="AO11" s="145">
        <f>'[1]4420Exp'!AM$267</f>
        <v>34.349662000000002</v>
      </c>
      <c r="AP11" s="145">
        <f>'[1]4420Exp'!AN$267</f>
        <v>33.645287999999994</v>
      </c>
      <c r="AQ11" s="145">
        <f>'[1]4420Exp'!AO$267</f>
        <v>24.687867000000001</v>
      </c>
      <c r="AR11" s="145">
        <f>'[1]4420Exp'!AP$267</f>
        <v>30.641840000000002</v>
      </c>
      <c r="AS11" s="145">
        <f>'[1]4420Exp'!AQ$267</f>
        <v>13.716594999999996</v>
      </c>
      <c r="AT11" s="145">
        <f>'[1]4420Exp'!AR$267</f>
        <v>11.469633999999997</v>
      </c>
      <c r="AU11" s="145">
        <f>'[1]4420Exp'!AS$267</f>
        <v>10.237978999999999</v>
      </c>
      <c r="AV11" s="145">
        <f>'[1]4420Exp'!AT$267</f>
        <v>8.1548449999999999</v>
      </c>
      <c r="AW11" s="145">
        <f>'[1]4420Exp'!AU$267</f>
        <v>7.6323519999999991</v>
      </c>
      <c r="AX11" s="145">
        <f>'[1]4420Exp'!AV$267</f>
        <v>7.1057779999999999</v>
      </c>
      <c r="AY11" s="145">
        <f>'[1]4420Exp'!AW$267</f>
        <v>11.168581</v>
      </c>
      <c r="AZ11" s="145">
        <f>'[1]4420Exp'!AX$267</f>
        <v>3.8762189999999994</v>
      </c>
      <c r="BA11" s="145">
        <f>'[1]4420Exp'!AY$267</f>
        <v>3.2425172940000002</v>
      </c>
      <c r="BB11" s="145">
        <f>'[1]4420Exp'!AZ$267</f>
        <v>0</v>
      </c>
      <c r="BC11" s="146">
        <f>'[1]4420Exp'!BA$267</f>
        <v>0</v>
      </c>
      <c r="BD11" s="267"/>
    </row>
    <row r="12" spans="1:56" ht="12.75" customHeight="1">
      <c r="B12" s="4" t="s">
        <v>95</v>
      </c>
      <c r="C12" s="245">
        <f>1000/$A$1*'[1]4420Exp'!B$116</f>
        <v>0</v>
      </c>
      <c r="D12" s="190">
        <f>1000/$A$1*'[1]4420Exp'!C$116</f>
        <v>0</v>
      </c>
      <c r="E12" s="190">
        <f>1000/$A$1*'[1]4420Exp'!D$116</f>
        <v>0</v>
      </c>
      <c r="F12" s="190">
        <f>1000/$A$1*'[1]4420Exp'!E$116</f>
        <v>0</v>
      </c>
      <c r="G12" s="190">
        <f>1000/$A$1*'[1]4420Exp'!F$116</f>
        <v>0</v>
      </c>
      <c r="H12" s="190">
        <f>1000/$A$1*'[1]4420Exp'!G$116</f>
        <v>0</v>
      </c>
      <c r="I12" s="190">
        <f>1000/$A$1*'[1]4420Exp'!H$116</f>
        <v>0</v>
      </c>
      <c r="J12" s="190">
        <f>1000/$A$1*'[1]4420Exp'!I$116</f>
        <v>0</v>
      </c>
      <c r="K12" s="190">
        <f>1000/$A$1*'[1]4420Exp'!J$116</f>
        <v>4.6732160000000009</v>
      </c>
      <c r="L12" s="190">
        <f>1000/$A$1*'[1]4420Exp'!K$116</f>
        <v>7.0036900000000015</v>
      </c>
      <c r="M12" s="190">
        <f>1000/$A$1*'[1]4420Exp'!L$116</f>
        <v>7.024932999999999</v>
      </c>
      <c r="N12" s="190">
        <f>1000/$A$1*'[1]4420Exp'!M$116</f>
        <v>7.8542690000000004</v>
      </c>
      <c r="O12" s="190">
        <f>1000/$A$1*'[1]4420Exp'!N$116</f>
        <v>7.4176479999999998</v>
      </c>
      <c r="P12" s="190">
        <f>1000/$A$1*'[1]4420Exp'!O$116</f>
        <v>5.7757810000000003</v>
      </c>
      <c r="Q12" s="190">
        <f>1000/$A$1*'[1]4420Exp'!P$116</f>
        <v>5.6880640000000007</v>
      </c>
      <c r="R12" s="190">
        <f>1000/$A$1*'[1]4420Exp'!Q$116</f>
        <v>3.0070230000000002</v>
      </c>
      <c r="S12" s="190">
        <f>1000/$A$1*'[1]4420Exp'!R$116</f>
        <v>1.5081589999999998</v>
      </c>
      <c r="T12" s="190">
        <f>1000/$A$1*'[1]4420Exp'!S$116</f>
        <v>0.617035</v>
      </c>
      <c r="U12" s="190">
        <f>1000/$A$1*'[1]4420Exp'!T$116</f>
        <v>0.49893700000000002</v>
      </c>
      <c r="V12" s="190">
        <f>1000/$A$1*'[1]4420Exp'!U$116</f>
        <v>0.49770199999999992</v>
      </c>
      <c r="W12" s="190">
        <f>1000/$A$1*'[1]4420Exp'!V$116</f>
        <v>0.34186300000000003</v>
      </c>
      <c r="X12" s="190">
        <f>1000/$A$1*'[1]4420Exp'!W$116</f>
        <v>0.35393400000000003</v>
      </c>
      <c r="Y12" s="190">
        <f>1000/$A$1*'[1]4420Exp'!X$116</f>
        <v>9.7724600000000009E-2</v>
      </c>
      <c r="Z12" s="190">
        <f>1000/$A$1*'[1]4420Exp'!Y$116</f>
        <v>7.2782759999999988E-2</v>
      </c>
      <c r="AA12" s="190">
        <f>1000/$A$1*'[1]4420Exp'!Z$116</f>
        <v>0</v>
      </c>
      <c r="AB12" s="229">
        <f>1000/$A$1*'[1]4420Exp'!AA$116</f>
        <v>0</v>
      </c>
      <c r="AC12" s="268"/>
      <c r="AD12" s="245">
        <f>'[1]4420Exp'!AB$116</f>
        <v>0</v>
      </c>
      <c r="AE12" s="190">
        <f>'[1]4420Exp'!AC$116</f>
        <v>0</v>
      </c>
      <c r="AF12" s="190">
        <f>'[1]4420Exp'!AD$116</f>
        <v>0</v>
      </c>
      <c r="AG12" s="190">
        <f>'[1]4420Exp'!AE$116</f>
        <v>0</v>
      </c>
      <c r="AH12" s="190">
        <f>'[1]4420Exp'!AF$116</f>
        <v>0</v>
      </c>
      <c r="AI12" s="190">
        <f>'[1]4420Exp'!AG$116</f>
        <v>0</v>
      </c>
      <c r="AJ12" s="190">
        <f>'[1]4420Exp'!AH$116</f>
        <v>0</v>
      </c>
      <c r="AK12" s="190">
        <f>'[1]4420Exp'!AI$116</f>
        <v>0</v>
      </c>
      <c r="AL12" s="190">
        <f>'[1]4420Exp'!AJ$116</f>
        <v>22.378226999999999</v>
      </c>
      <c r="AM12" s="190">
        <f>'[1]4420Exp'!AK$116</f>
        <v>14.521328999999998</v>
      </c>
      <c r="AN12" s="190">
        <f>'[1]4420Exp'!AL$116</f>
        <v>15.657831</v>
      </c>
      <c r="AO12" s="190">
        <f>'[1]4420Exp'!AM$116</f>
        <v>20.791497</v>
      </c>
      <c r="AP12" s="190">
        <f>'[1]4420Exp'!AN$116</f>
        <v>19.500526999999998</v>
      </c>
      <c r="AQ12" s="190">
        <f>'[1]4420Exp'!AO$116</f>
        <v>15.325795999999999</v>
      </c>
      <c r="AR12" s="190">
        <f>'[1]4420Exp'!AP$116</f>
        <v>21.413429000000001</v>
      </c>
      <c r="AS12" s="190">
        <f>'[1]4420Exp'!AQ$116</f>
        <v>7.2985489999999995</v>
      </c>
      <c r="AT12" s="190">
        <f>'[1]4420Exp'!AR$116</f>
        <v>4.9537360000000001</v>
      </c>
      <c r="AU12" s="190">
        <f>'[1]4420Exp'!AS$116</f>
        <v>4.4201939999999995</v>
      </c>
      <c r="AV12" s="190">
        <f>'[1]4420Exp'!AT$116</f>
        <v>1.9078879999999998</v>
      </c>
      <c r="AW12" s="190">
        <f>'[1]4420Exp'!AU$116</f>
        <v>2.0718239999999999</v>
      </c>
      <c r="AX12" s="190">
        <f>'[1]4420Exp'!AV$116</f>
        <v>1.5970119999999999</v>
      </c>
      <c r="AY12" s="190">
        <f>'[1]4420Exp'!AW$116</f>
        <v>3.7664709999999997</v>
      </c>
      <c r="AZ12" s="190">
        <f>'[1]4420Exp'!AX$116</f>
        <v>0.33679699999999996</v>
      </c>
      <c r="BA12" s="190">
        <f>'[1]4420Exp'!AY$116</f>
        <v>0.279016396</v>
      </c>
      <c r="BB12" s="190">
        <f>'[1]4420Exp'!AZ$116</f>
        <v>0</v>
      </c>
      <c r="BC12" s="229">
        <f>'[1]4420Exp'!BA$116</f>
        <v>0</v>
      </c>
      <c r="BD12" s="267"/>
    </row>
    <row r="13" spans="1:56" ht="12.75" customHeight="1">
      <c r="B13" s="4" t="s">
        <v>34</v>
      </c>
      <c r="C13" s="245">
        <f>1000/$A$1*'[1]4420Exp'!B$228</f>
        <v>0</v>
      </c>
      <c r="D13" s="190">
        <f>1000/$A$1*'[1]4420Exp'!C$228</f>
        <v>0</v>
      </c>
      <c r="E13" s="190">
        <f>1000/$A$1*'[1]4420Exp'!D$228</f>
        <v>0</v>
      </c>
      <c r="F13" s="190">
        <f>1000/$A$1*'[1]4420Exp'!E$228</f>
        <v>0</v>
      </c>
      <c r="G13" s="190">
        <f>1000/$A$1*'[1]4420Exp'!F$228</f>
        <v>0</v>
      </c>
      <c r="H13" s="190">
        <f>1000/$A$1*'[1]4420Exp'!G$228</f>
        <v>0</v>
      </c>
      <c r="I13" s="190">
        <f>1000/$A$1*'[1]4420Exp'!H$228</f>
        <v>0</v>
      </c>
      <c r="J13" s="190">
        <f>1000/$A$1*'[1]4420Exp'!I$228</f>
        <v>0</v>
      </c>
      <c r="K13" s="190">
        <f>1000/$A$1*'[1]4420Exp'!J$228</f>
        <v>3.4167840000000003</v>
      </c>
      <c r="L13" s="190">
        <f>1000/$A$1*'[1]4420Exp'!K$228</f>
        <v>3.2019200000000008</v>
      </c>
      <c r="M13" s="190">
        <f>1000/$A$1*'[1]4420Exp'!L$228</f>
        <v>3.1579920000000001</v>
      </c>
      <c r="N13" s="190">
        <f>1000/$A$1*'[1]4420Exp'!M$228</f>
        <v>2.411092</v>
      </c>
      <c r="O13" s="190">
        <f>1000/$A$1*'[1]4420Exp'!N$228</f>
        <v>1.7472150000000002</v>
      </c>
      <c r="P13" s="190">
        <f>1000/$A$1*'[1]4420Exp'!O$228</f>
        <v>1.114824</v>
      </c>
      <c r="Q13" s="190">
        <f>1000/$A$1*'[1]4420Exp'!P$228</f>
        <v>1.2461230000000001</v>
      </c>
      <c r="R13" s="190">
        <f>1000/$A$1*'[1]4420Exp'!Q$228</f>
        <v>0.88559600000000005</v>
      </c>
      <c r="S13" s="190">
        <f>1000/$A$1*'[1]4420Exp'!R$228</f>
        <v>0.63881999999999994</v>
      </c>
      <c r="T13" s="190">
        <f>1000/$A$1*'[1]4420Exp'!S$228</f>
        <v>0.43934799999999996</v>
      </c>
      <c r="U13" s="190">
        <f>1000/$A$1*'[1]4420Exp'!T$228</f>
        <v>0.79801399999999989</v>
      </c>
      <c r="V13" s="190">
        <f>1000/$A$1*'[1]4420Exp'!U$228</f>
        <v>0.39560600000000001</v>
      </c>
      <c r="W13" s="190">
        <f>1000/$A$1*'[1]4420Exp'!V$228</f>
        <v>0.54468499999999997</v>
      </c>
      <c r="X13" s="190">
        <f>1000/$A$1*'[1]4420Exp'!W$228</f>
        <v>0.517459</v>
      </c>
      <c r="Y13" s="190">
        <f>1000/$A$1*'[1]4420Exp'!X$228</f>
        <v>1.1261650000000001</v>
      </c>
      <c r="Z13" s="190">
        <f>1000/$A$1*'[1]4420Exp'!Y$228</f>
        <v>1.1263574999999999</v>
      </c>
      <c r="AA13" s="190">
        <f>1000/$A$1*'[1]4420Exp'!Z$228</f>
        <v>0</v>
      </c>
      <c r="AB13" s="229">
        <f>1000/$A$1*'[1]4420Exp'!AA$228</f>
        <v>0</v>
      </c>
      <c r="AC13" s="268"/>
      <c r="AD13" s="245">
        <f>'[1]4420Exp'!AB$228</f>
        <v>0</v>
      </c>
      <c r="AE13" s="190">
        <f>'[1]4420Exp'!AC$228</f>
        <v>0</v>
      </c>
      <c r="AF13" s="190">
        <f>'[1]4420Exp'!AD$228</f>
        <v>0</v>
      </c>
      <c r="AG13" s="190">
        <f>'[1]4420Exp'!AE$228</f>
        <v>0</v>
      </c>
      <c r="AH13" s="190">
        <f>'[1]4420Exp'!AF$228</f>
        <v>0</v>
      </c>
      <c r="AI13" s="190">
        <f>'[1]4420Exp'!AG$228</f>
        <v>0</v>
      </c>
      <c r="AJ13" s="190">
        <f>'[1]4420Exp'!AH$228</f>
        <v>0</v>
      </c>
      <c r="AK13" s="190">
        <f>'[1]4420Exp'!AI$228</f>
        <v>0</v>
      </c>
      <c r="AL13" s="190">
        <f>'[1]4420Exp'!AJ$228</f>
        <v>5.3441890000000001</v>
      </c>
      <c r="AM13" s="190">
        <f>'[1]4420Exp'!AK$228</f>
        <v>5.6698749999999993</v>
      </c>
      <c r="AN13" s="190">
        <f>'[1]4420Exp'!AL$228</f>
        <v>5.7480089999999997</v>
      </c>
      <c r="AO13" s="190">
        <f>'[1]4420Exp'!AM$228</f>
        <v>4.9639449999999998</v>
      </c>
      <c r="AP13" s="190">
        <f>'[1]4420Exp'!AN$228</f>
        <v>3.0188059999999997</v>
      </c>
      <c r="AQ13" s="190">
        <f>'[1]4420Exp'!AO$228</f>
        <v>1.727881</v>
      </c>
      <c r="AR13" s="190">
        <f>'[1]4420Exp'!AP$228</f>
        <v>1.773706</v>
      </c>
      <c r="AS13" s="190">
        <f>'[1]4420Exp'!AQ$228</f>
        <v>1.057569</v>
      </c>
      <c r="AT13" s="190">
        <f>'[1]4420Exp'!AR$228</f>
        <v>0.75805599999999995</v>
      </c>
      <c r="AU13" s="190">
        <f>'[1]4420Exp'!AS$228</f>
        <v>0.88888199999999995</v>
      </c>
      <c r="AV13" s="190">
        <f>'[1]4420Exp'!AT$228</f>
        <v>0.89522599999999997</v>
      </c>
      <c r="AW13" s="190">
        <f>'[1]4420Exp'!AU$228</f>
        <v>0.59462300000000001</v>
      </c>
      <c r="AX13" s="190">
        <f>'[1]4420Exp'!AV$228</f>
        <v>0.58304499999999992</v>
      </c>
      <c r="AY13" s="190">
        <f>'[1]4420Exp'!AW$228</f>
        <v>0.53107799999999994</v>
      </c>
      <c r="AZ13" s="190">
        <f>'[1]4420Exp'!AX$228</f>
        <v>1.0650850000000001</v>
      </c>
      <c r="BA13" s="190">
        <f>'[1]4420Exp'!AY$228</f>
        <v>1.0620908200000001</v>
      </c>
      <c r="BB13" s="190">
        <f>'[1]4420Exp'!AZ$228</f>
        <v>0</v>
      </c>
      <c r="BC13" s="229">
        <f>'[1]4420Exp'!BA$228</f>
        <v>0</v>
      </c>
      <c r="BD13" s="267"/>
    </row>
    <row r="14" spans="1:56" ht="12.75" customHeight="1">
      <c r="B14" s="7" t="s">
        <v>23</v>
      </c>
      <c r="C14" s="195">
        <f t="shared" ref="C14:AB14" si="4">SUM(C11:C11)-SUM(C12:C13)</f>
        <v>0</v>
      </c>
      <c r="D14" s="191">
        <f t="shared" si="4"/>
        <v>0</v>
      </c>
      <c r="E14" s="191">
        <f t="shared" si="4"/>
        <v>0</v>
      </c>
      <c r="F14" s="191">
        <f t="shared" si="4"/>
        <v>0</v>
      </c>
      <c r="G14" s="191">
        <f t="shared" si="4"/>
        <v>0</v>
      </c>
      <c r="H14" s="191">
        <f t="shared" si="4"/>
        <v>0</v>
      </c>
      <c r="I14" s="191">
        <f t="shared" si="4"/>
        <v>0</v>
      </c>
      <c r="J14" s="191">
        <f t="shared" si="4"/>
        <v>0</v>
      </c>
      <c r="K14" s="191">
        <f t="shared" si="4"/>
        <v>4.7739010000000004</v>
      </c>
      <c r="L14" s="191">
        <f t="shared" si="4"/>
        <v>4.984136000000003</v>
      </c>
      <c r="M14" s="191">
        <f t="shared" si="4"/>
        <v>4.8658469999999951</v>
      </c>
      <c r="N14" s="191">
        <f t="shared" si="4"/>
        <v>3.9034879999999976</v>
      </c>
      <c r="O14" s="191">
        <f t="shared" si="4"/>
        <v>5.418152000000001</v>
      </c>
      <c r="P14" s="191">
        <f t="shared" si="4"/>
        <v>3.214715</v>
      </c>
      <c r="Q14" s="191">
        <f t="shared" si="4"/>
        <v>3.2004380000000028</v>
      </c>
      <c r="R14" s="191">
        <f t="shared" si="4"/>
        <v>2.1012389999999992</v>
      </c>
      <c r="S14" s="191">
        <f t="shared" si="4"/>
        <v>2.5883589999999996</v>
      </c>
      <c r="T14" s="191">
        <f t="shared" si="4"/>
        <v>1.0410010000000001</v>
      </c>
      <c r="U14" s="191">
        <f t="shared" si="4"/>
        <v>2.0633870000000001</v>
      </c>
      <c r="V14" s="191">
        <f t="shared" si="4"/>
        <v>1.8751199999999992</v>
      </c>
      <c r="W14" s="191">
        <f t="shared" si="4"/>
        <v>1.7054580000000001</v>
      </c>
      <c r="X14" s="191">
        <f t="shared" si="4"/>
        <v>1.8758140000000003</v>
      </c>
      <c r="Y14" s="191">
        <f t="shared" si="4"/>
        <v>0.89823743899999986</v>
      </c>
      <c r="Z14" s="191">
        <f t="shared" si="4"/>
        <v>0.80372564999999985</v>
      </c>
      <c r="AA14" s="191">
        <f t="shared" si="4"/>
        <v>0</v>
      </c>
      <c r="AB14" s="230">
        <f t="shared" si="4"/>
        <v>0</v>
      </c>
      <c r="AC14" s="268"/>
      <c r="AD14" s="195">
        <f t="shared" ref="AD14:BC14" si="5">SUM(AD11:AD11)-SUM(AD12:AD13)</f>
        <v>0</v>
      </c>
      <c r="AE14" s="191">
        <f t="shared" si="5"/>
        <v>0</v>
      </c>
      <c r="AF14" s="191">
        <f t="shared" si="5"/>
        <v>0</v>
      </c>
      <c r="AG14" s="191">
        <f t="shared" si="5"/>
        <v>0</v>
      </c>
      <c r="AH14" s="191">
        <f t="shared" si="5"/>
        <v>0</v>
      </c>
      <c r="AI14" s="191">
        <f t="shared" si="5"/>
        <v>0</v>
      </c>
      <c r="AJ14" s="191">
        <f t="shared" si="5"/>
        <v>0</v>
      </c>
      <c r="AK14" s="191">
        <f t="shared" si="5"/>
        <v>0</v>
      </c>
      <c r="AL14" s="191">
        <f t="shared" si="5"/>
        <v>6.6341789999999925</v>
      </c>
      <c r="AM14" s="191">
        <f t="shared" si="5"/>
        <v>7.0718900000000069</v>
      </c>
      <c r="AN14" s="191">
        <f t="shared" si="5"/>
        <v>9.5481349999999985</v>
      </c>
      <c r="AO14" s="191">
        <f t="shared" si="5"/>
        <v>8.5942200000000035</v>
      </c>
      <c r="AP14" s="191">
        <f t="shared" si="5"/>
        <v>11.125954999999998</v>
      </c>
      <c r="AQ14" s="191">
        <f t="shared" si="5"/>
        <v>7.6341900000000003</v>
      </c>
      <c r="AR14" s="191">
        <f t="shared" si="5"/>
        <v>7.4547050000000006</v>
      </c>
      <c r="AS14" s="191">
        <f t="shared" si="5"/>
        <v>5.3604769999999977</v>
      </c>
      <c r="AT14" s="191">
        <f t="shared" si="5"/>
        <v>5.7578419999999975</v>
      </c>
      <c r="AU14" s="191">
        <f t="shared" si="5"/>
        <v>4.928903</v>
      </c>
      <c r="AV14" s="191">
        <f t="shared" si="5"/>
        <v>5.351731</v>
      </c>
      <c r="AW14" s="191">
        <f t="shared" si="5"/>
        <v>4.9659049999999993</v>
      </c>
      <c r="AX14" s="191">
        <f t="shared" si="5"/>
        <v>4.9257210000000002</v>
      </c>
      <c r="AY14" s="191">
        <f t="shared" si="5"/>
        <v>6.8710319999999996</v>
      </c>
      <c r="AZ14" s="191">
        <f t="shared" si="5"/>
        <v>2.4743369999999993</v>
      </c>
      <c r="BA14" s="191">
        <f t="shared" si="5"/>
        <v>1.9014100780000001</v>
      </c>
      <c r="BB14" s="191">
        <f t="shared" si="5"/>
        <v>0</v>
      </c>
      <c r="BC14" s="230">
        <f t="shared" si="5"/>
        <v>0</v>
      </c>
      <c r="BD14" s="267"/>
    </row>
    <row r="15" spans="1:56" ht="17.149999999999999" customHeight="1">
      <c r="B15" s="16" t="s">
        <v>267</v>
      </c>
      <c r="C15" s="244">
        <f>1000/$A$1*'[1]4420Exp'!B$264</f>
        <v>0</v>
      </c>
      <c r="D15" s="145">
        <f>1000/$A$1*'[1]4420Exp'!C$264</f>
        <v>0</v>
      </c>
      <c r="E15" s="145">
        <f>1000/$A$1*'[1]4420Exp'!D$264</f>
        <v>0</v>
      </c>
      <c r="F15" s="145">
        <f>1000/$A$1*'[1]4420Exp'!E$264</f>
        <v>0</v>
      </c>
      <c r="G15" s="145">
        <f>1000/$A$1*'[1]4420Exp'!F$264</f>
        <v>0</v>
      </c>
      <c r="H15" s="145">
        <f>1000/$A$1*'[1]4420Exp'!G$264</f>
        <v>0</v>
      </c>
      <c r="I15" s="145">
        <f>1000/$A$1*'[1]4420Exp'!H$264</f>
        <v>0</v>
      </c>
      <c r="J15" s="145">
        <f>1000/$A$1*'[1]4420Exp'!I$264</f>
        <v>0</v>
      </c>
      <c r="K15" s="145">
        <f>1000/$A$1*'[1]4420Exp'!J$264</f>
        <v>27.621534999999998</v>
      </c>
      <c r="L15" s="145">
        <f>1000/$A$1*'[1]4420Exp'!K$264</f>
        <v>35.718981000000007</v>
      </c>
      <c r="M15" s="145">
        <f>1000/$A$1*'[1]4420Exp'!L$264</f>
        <v>24.309887</v>
      </c>
      <c r="N15" s="145">
        <f>1000/$A$1*'[1]4420Exp'!M$264</f>
        <v>18.234691999999999</v>
      </c>
      <c r="O15" s="145">
        <f>1000/$A$1*'[1]4420Exp'!N$264</f>
        <v>14.284737</v>
      </c>
      <c r="P15" s="145">
        <f>1000/$A$1*'[1]4420Exp'!O$264</f>
        <v>10.050435999999998</v>
      </c>
      <c r="Q15" s="145">
        <f>1000/$A$1*'[1]4420Exp'!P$264</f>
        <v>10.922409</v>
      </c>
      <c r="R15" s="145">
        <f>1000/$A$1*'[1]4420Exp'!Q$264</f>
        <v>7.552937</v>
      </c>
      <c r="S15" s="145">
        <f>1000/$A$1*'[1]4420Exp'!R$264</f>
        <v>9.4225580000000004</v>
      </c>
      <c r="T15" s="145">
        <f>1000/$A$1*'[1]4420Exp'!S$264</f>
        <v>3.8181149999999997</v>
      </c>
      <c r="U15" s="145">
        <f>1000/$A$1*'[1]4420Exp'!T$264</f>
        <v>7.6513220000000013</v>
      </c>
      <c r="V15" s="145">
        <f>1000/$A$1*'[1]4420Exp'!U$264</f>
        <v>8.5854269999999975</v>
      </c>
      <c r="W15" s="145">
        <f>1000/$A$1*'[1]4420Exp'!V$264</f>
        <v>7.3621259999999991</v>
      </c>
      <c r="X15" s="145">
        <f>1000/$A$1*'[1]4420Exp'!W$264</f>
        <v>6.9743759999999986</v>
      </c>
      <c r="Y15" s="145">
        <f>1000/$A$1*'[1]4420Exp'!X$264</f>
        <v>0.59810351699999986</v>
      </c>
      <c r="Z15" s="145">
        <f>1000/$A$1*'[1]4420Exp'!Y$264</f>
        <v>0.46809864000000007</v>
      </c>
      <c r="AA15" s="145">
        <f>1000/$A$1*'[1]4420Exp'!Z$264</f>
        <v>0</v>
      </c>
      <c r="AB15" s="146">
        <f>1000/$A$1*'[1]4420Exp'!AA$264</f>
        <v>0</v>
      </c>
      <c r="AC15" s="268"/>
      <c r="AD15" s="244">
        <f>'[1]4420Exp'!AB$264</f>
        <v>0</v>
      </c>
      <c r="AE15" s="145">
        <f>'[1]4420Exp'!AC$264</f>
        <v>0</v>
      </c>
      <c r="AF15" s="145">
        <f>'[1]4420Exp'!AD$264</f>
        <v>0</v>
      </c>
      <c r="AG15" s="145">
        <f>'[1]4420Exp'!AE$264</f>
        <v>0</v>
      </c>
      <c r="AH15" s="145">
        <f>'[1]4420Exp'!AF$264</f>
        <v>0</v>
      </c>
      <c r="AI15" s="145">
        <f>'[1]4420Exp'!AG$264</f>
        <v>0</v>
      </c>
      <c r="AJ15" s="145">
        <f>'[1]4420Exp'!AH$264</f>
        <v>0</v>
      </c>
      <c r="AK15" s="145">
        <f>'[1]4420Exp'!AI$264</f>
        <v>0</v>
      </c>
      <c r="AL15" s="145">
        <f>'[1]4420Exp'!AJ$264</f>
        <v>62.963129000000009</v>
      </c>
      <c r="AM15" s="145">
        <f>'[1]4420Exp'!AK$264</f>
        <v>94.569335999999979</v>
      </c>
      <c r="AN15" s="145">
        <f>'[1]4420Exp'!AL$264</f>
        <v>58.845727999999994</v>
      </c>
      <c r="AO15" s="145">
        <f>'[1]4420Exp'!AM$264</f>
        <v>47.948058999999994</v>
      </c>
      <c r="AP15" s="145">
        <f>'[1]4420Exp'!AN$264</f>
        <v>40.833289999999991</v>
      </c>
      <c r="AQ15" s="145">
        <f>'[1]4420Exp'!AO$264</f>
        <v>29.263027000000001</v>
      </c>
      <c r="AR15" s="145">
        <f>'[1]4420Exp'!AP$264</f>
        <v>31.342745000000001</v>
      </c>
      <c r="AS15" s="145">
        <f>'[1]4420Exp'!AQ$264</f>
        <v>24.190213</v>
      </c>
      <c r="AT15" s="145">
        <f>'[1]4420Exp'!AR$264</f>
        <v>30.123630000000002</v>
      </c>
      <c r="AU15" s="145">
        <f>'[1]4420Exp'!AS$264</f>
        <v>22.789523000000003</v>
      </c>
      <c r="AV15" s="145">
        <f>'[1]4420Exp'!AT$264</f>
        <v>24.788272999999997</v>
      </c>
      <c r="AW15" s="145">
        <f>'[1]4420Exp'!AU$264</f>
        <v>26.168766999999995</v>
      </c>
      <c r="AX15" s="145">
        <f>'[1]4420Exp'!AV$264</f>
        <v>22.888161</v>
      </c>
      <c r="AY15" s="145">
        <f>'[1]4420Exp'!AW$264</f>
        <v>21.871233999999991</v>
      </c>
      <c r="AZ15" s="145">
        <f>'[1]4420Exp'!AX$264</f>
        <v>2.5525579999999994</v>
      </c>
      <c r="BA15" s="145">
        <f>'[1]4420Exp'!AY$264</f>
        <v>2.8297266919999999</v>
      </c>
      <c r="BB15" s="145">
        <f>'[1]4420Exp'!AZ$264</f>
        <v>0</v>
      </c>
      <c r="BC15" s="146">
        <f>'[1]4420Exp'!BA$264</f>
        <v>0</v>
      </c>
      <c r="BD15" s="267"/>
    </row>
    <row r="16" spans="1:56" ht="12.75" customHeight="1">
      <c r="B16" s="4" t="s">
        <v>41</v>
      </c>
      <c r="C16" s="245">
        <f>1000/$A$1*'[1]4420Exp'!B$85</f>
        <v>0</v>
      </c>
      <c r="D16" s="190">
        <f>1000/$A$1*'[1]4420Exp'!C$85</f>
        <v>0</v>
      </c>
      <c r="E16" s="190">
        <f>1000/$A$1*'[1]4420Exp'!D$85</f>
        <v>0</v>
      </c>
      <c r="F16" s="190">
        <f>1000/$A$1*'[1]4420Exp'!E$85</f>
        <v>0</v>
      </c>
      <c r="G16" s="190">
        <f>1000/$A$1*'[1]4420Exp'!F$85</f>
        <v>0</v>
      </c>
      <c r="H16" s="190">
        <f>1000/$A$1*'[1]4420Exp'!G$85</f>
        <v>0</v>
      </c>
      <c r="I16" s="190">
        <f>1000/$A$1*'[1]4420Exp'!H$85</f>
        <v>0</v>
      </c>
      <c r="J16" s="190">
        <f>1000/$A$1*'[1]4420Exp'!I$85</f>
        <v>0</v>
      </c>
      <c r="K16" s="190">
        <f>1000/$A$1*'[1]4420Exp'!J$85</f>
        <v>4.4163350000000001</v>
      </c>
      <c r="L16" s="190">
        <f>1000/$A$1*'[1]4420Exp'!K$85</f>
        <v>15.941531000000001</v>
      </c>
      <c r="M16" s="190">
        <f>1000/$A$1*'[1]4420Exp'!L$85</f>
        <v>5.1903729999999992</v>
      </c>
      <c r="N16" s="190">
        <f>1000/$A$1*'[1]4420Exp'!M$85</f>
        <v>3.3672829999999996</v>
      </c>
      <c r="O16" s="190">
        <f>1000/$A$1*'[1]4420Exp'!N$85</f>
        <v>3.5258120000000002</v>
      </c>
      <c r="P16" s="190">
        <f>1000/$A$1*'[1]4420Exp'!O$85</f>
        <v>1.6089830000000001</v>
      </c>
      <c r="Q16" s="190">
        <f>1000/$A$1*'[1]4420Exp'!P$85</f>
        <v>1.1909839999999998</v>
      </c>
      <c r="R16" s="190">
        <f>1000/$A$1*'[1]4420Exp'!Q$85</f>
        <v>0.93404299999999985</v>
      </c>
      <c r="S16" s="190">
        <f>1000/$A$1*'[1]4420Exp'!R$85</f>
        <v>0.99637500000000001</v>
      </c>
      <c r="T16" s="190">
        <f>1000/$A$1*'[1]4420Exp'!S$85</f>
        <v>0.454793</v>
      </c>
      <c r="U16" s="190">
        <f>1000/$A$1*'[1]4420Exp'!T$85</f>
        <v>0.89074399999999998</v>
      </c>
      <c r="V16" s="190">
        <f>1000/$A$1*'[1]4420Exp'!U$85</f>
        <v>1.0997860000000002</v>
      </c>
      <c r="W16" s="190">
        <f>1000/$A$1*'[1]4420Exp'!V$85</f>
        <v>1.227689</v>
      </c>
      <c r="X16" s="190">
        <f>1000/$A$1*'[1]4420Exp'!W$85</f>
        <v>1.198048</v>
      </c>
      <c r="Y16" s="190">
        <f>1000/$A$1*'[1]4420Exp'!X$85</f>
        <v>4.179651999999999E-2</v>
      </c>
      <c r="Z16" s="190">
        <f>1000/$A$1*'[1]4420Exp'!Y$85</f>
        <v>4.7298820000000005E-2</v>
      </c>
      <c r="AA16" s="190">
        <f>1000/$A$1*'[1]4420Exp'!Z$85</f>
        <v>0</v>
      </c>
      <c r="AB16" s="229">
        <f>1000/$A$1*'[1]4420Exp'!AA$85</f>
        <v>0</v>
      </c>
      <c r="AC16" s="268"/>
      <c r="AD16" s="245">
        <f>'[1]4420Exp'!AB$85</f>
        <v>0</v>
      </c>
      <c r="AE16" s="190">
        <f>'[1]4420Exp'!AC$85</f>
        <v>0</v>
      </c>
      <c r="AF16" s="190">
        <f>'[1]4420Exp'!AD$85</f>
        <v>0</v>
      </c>
      <c r="AG16" s="190">
        <f>'[1]4420Exp'!AE$85</f>
        <v>0</v>
      </c>
      <c r="AH16" s="190">
        <f>'[1]4420Exp'!AF$85</f>
        <v>0</v>
      </c>
      <c r="AI16" s="190">
        <f>'[1]4420Exp'!AG$85</f>
        <v>0</v>
      </c>
      <c r="AJ16" s="190">
        <f>'[1]4420Exp'!AH$85</f>
        <v>0</v>
      </c>
      <c r="AK16" s="190">
        <f>'[1]4420Exp'!AI$85</f>
        <v>0</v>
      </c>
      <c r="AL16" s="190">
        <f>'[1]4420Exp'!AJ$85</f>
        <v>9.7207270000000001</v>
      </c>
      <c r="AM16" s="190">
        <f>'[1]4420Exp'!AK$85</f>
        <v>42.289881999999999</v>
      </c>
      <c r="AN16" s="190">
        <f>'[1]4420Exp'!AL$85</f>
        <v>10.458026</v>
      </c>
      <c r="AO16" s="190">
        <f>'[1]4420Exp'!AM$85</f>
        <v>7.087745</v>
      </c>
      <c r="AP16" s="190">
        <f>'[1]4420Exp'!AN$85</f>
        <v>7.3859499999999993</v>
      </c>
      <c r="AQ16" s="190">
        <f>'[1]4420Exp'!AO$85</f>
        <v>4.0792799999999998</v>
      </c>
      <c r="AR16" s="190">
        <f>'[1]4420Exp'!AP$85</f>
        <v>3.040022</v>
      </c>
      <c r="AS16" s="190">
        <f>'[1]4420Exp'!AQ$85</f>
        <v>3.4445069999999998</v>
      </c>
      <c r="AT16" s="190">
        <f>'[1]4420Exp'!AR$85</f>
        <v>3.7521449999999996</v>
      </c>
      <c r="AU16" s="190">
        <f>'[1]4420Exp'!AS$85</f>
        <v>3.112168</v>
      </c>
      <c r="AV16" s="190">
        <f>'[1]4420Exp'!AT$85</f>
        <v>3.9146289999999997</v>
      </c>
      <c r="AW16" s="190">
        <f>'[1]4420Exp'!AU$85</f>
        <v>4.5160589999999994</v>
      </c>
      <c r="AX16" s="190">
        <f>'[1]4420Exp'!AV$85</f>
        <v>4.3126889999999998</v>
      </c>
      <c r="AY16" s="190">
        <f>'[1]4420Exp'!AW$85</f>
        <v>3.8885609999999997</v>
      </c>
      <c r="AZ16" s="190">
        <f>'[1]4420Exp'!AX$85</f>
        <v>0.56162099999999993</v>
      </c>
      <c r="BA16" s="190">
        <f>'[1]4420Exp'!AY$85</f>
        <v>0.73899969599999993</v>
      </c>
      <c r="BB16" s="190">
        <f>'[1]4420Exp'!AZ$85</f>
        <v>0</v>
      </c>
      <c r="BC16" s="229">
        <f>'[1]4420Exp'!BA$85</f>
        <v>0</v>
      </c>
      <c r="BD16" s="267"/>
    </row>
    <row r="17" spans="2:56" ht="12.75" customHeight="1">
      <c r="B17" s="4" t="s">
        <v>42</v>
      </c>
      <c r="C17" s="245">
        <f>1000/$A$1*'[1]4420Exp'!B$91</f>
        <v>0</v>
      </c>
      <c r="D17" s="190">
        <f>1000/$A$1*'[1]4420Exp'!C$91</f>
        <v>0</v>
      </c>
      <c r="E17" s="190">
        <f>1000/$A$1*'[1]4420Exp'!D$91</f>
        <v>0</v>
      </c>
      <c r="F17" s="190">
        <f>1000/$A$1*'[1]4420Exp'!E$91</f>
        <v>0</v>
      </c>
      <c r="G17" s="190">
        <f>1000/$A$1*'[1]4420Exp'!F$91</f>
        <v>0</v>
      </c>
      <c r="H17" s="190">
        <f>1000/$A$1*'[1]4420Exp'!G$91</f>
        <v>0</v>
      </c>
      <c r="I17" s="190">
        <f>1000/$A$1*'[1]4420Exp'!H$91</f>
        <v>0</v>
      </c>
      <c r="J17" s="190">
        <f>1000/$A$1*'[1]4420Exp'!I$91</f>
        <v>0</v>
      </c>
      <c r="K17" s="190">
        <f>1000/$A$1*'[1]4420Exp'!J$91</f>
        <v>3.3325010000000002</v>
      </c>
      <c r="L17" s="190">
        <f>1000/$A$1*'[1]4420Exp'!K$91</f>
        <v>3.4404500000000007</v>
      </c>
      <c r="M17" s="190">
        <f>1000/$A$1*'[1]4420Exp'!L$91</f>
        <v>3.0132379999999994</v>
      </c>
      <c r="N17" s="190">
        <f>1000/$A$1*'[1]4420Exp'!M$91</f>
        <v>2.73326</v>
      </c>
      <c r="O17" s="190">
        <f>1000/$A$1*'[1]4420Exp'!N$91</f>
        <v>2.0493669999999997</v>
      </c>
      <c r="P17" s="190">
        <f>1000/$A$1*'[1]4420Exp'!O$91</f>
        <v>1.8723249999999998</v>
      </c>
      <c r="Q17" s="190">
        <f>1000/$A$1*'[1]4420Exp'!P$91</f>
        <v>2.0531520000000003</v>
      </c>
      <c r="R17" s="190">
        <f>1000/$A$1*'[1]4420Exp'!Q$91</f>
        <v>1.0542879999999999</v>
      </c>
      <c r="S17" s="190">
        <f>1000/$A$1*'[1]4420Exp'!R$91</f>
        <v>1.3359400000000001</v>
      </c>
      <c r="T17" s="190">
        <f>1000/$A$1*'[1]4420Exp'!S$91</f>
        <v>0.614259</v>
      </c>
      <c r="U17" s="190">
        <f>1000/$A$1*'[1]4420Exp'!T$91</f>
        <v>0.9492750000000002</v>
      </c>
      <c r="V17" s="190">
        <f>1000/$A$1*'[1]4420Exp'!U$91</f>
        <v>1.1191799999999998</v>
      </c>
      <c r="W17" s="190">
        <f>1000/$A$1*'[1]4420Exp'!V$91</f>
        <v>1.0544849999999999</v>
      </c>
      <c r="X17" s="190">
        <f>1000/$A$1*'[1]4420Exp'!W$91</f>
        <v>1.0364090000000001</v>
      </c>
      <c r="Y17" s="190">
        <f>1000/$A$1*'[1]4420Exp'!X$91</f>
        <v>7.217345E-2</v>
      </c>
      <c r="Z17" s="190">
        <f>1000/$A$1*'[1]4420Exp'!Y$91</f>
        <v>7.1941750000000013E-2</v>
      </c>
      <c r="AA17" s="190">
        <f>1000/$A$1*'[1]4420Exp'!Z$91</f>
        <v>0</v>
      </c>
      <c r="AB17" s="229">
        <f>1000/$A$1*'[1]4420Exp'!AA$91</f>
        <v>0</v>
      </c>
      <c r="AC17" s="268"/>
      <c r="AD17" s="245">
        <f>'[1]4420Exp'!AB$91</f>
        <v>0</v>
      </c>
      <c r="AE17" s="190">
        <f>'[1]4420Exp'!AC$91</f>
        <v>0</v>
      </c>
      <c r="AF17" s="190">
        <f>'[1]4420Exp'!AD$91</f>
        <v>0</v>
      </c>
      <c r="AG17" s="190">
        <f>'[1]4420Exp'!AE$91</f>
        <v>0</v>
      </c>
      <c r="AH17" s="190">
        <f>'[1]4420Exp'!AF$91</f>
        <v>0</v>
      </c>
      <c r="AI17" s="190">
        <f>'[1]4420Exp'!AG$91</f>
        <v>0</v>
      </c>
      <c r="AJ17" s="190">
        <f>'[1]4420Exp'!AH$91</f>
        <v>0</v>
      </c>
      <c r="AK17" s="190">
        <f>'[1]4420Exp'!AI$91</f>
        <v>0</v>
      </c>
      <c r="AL17" s="190">
        <f>'[1]4420Exp'!AJ$91</f>
        <v>8.5649169999999994</v>
      </c>
      <c r="AM17" s="190">
        <f>'[1]4420Exp'!AK$91</f>
        <v>12.585822</v>
      </c>
      <c r="AN17" s="190">
        <f>'[1]4420Exp'!AL$91</f>
        <v>7.6481219999999999</v>
      </c>
      <c r="AO17" s="190">
        <f>'[1]4420Exp'!AM$91</f>
        <v>7.3482069999999995</v>
      </c>
      <c r="AP17" s="190">
        <f>'[1]4420Exp'!AN$91</f>
        <v>5.9974489999999996</v>
      </c>
      <c r="AQ17" s="190">
        <f>'[1]4420Exp'!AO$91</f>
        <v>5.2523859999999996</v>
      </c>
      <c r="AR17" s="190">
        <f>'[1]4420Exp'!AP$91</f>
        <v>5.5636539999999997</v>
      </c>
      <c r="AS17" s="190">
        <f>'[1]4420Exp'!AQ$91</f>
        <v>2.8807039999999997</v>
      </c>
      <c r="AT17" s="190">
        <f>'[1]4420Exp'!AR$91</f>
        <v>3.7736519999999998</v>
      </c>
      <c r="AU17" s="190">
        <f>'[1]4420Exp'!AS$91</f>
        <v>3.2841279999999999</v>
      </c>
      <c r="AV17" s="190">
        <f>'[1]4420Exp'!AT$91</f>
        <v>3.3455709999999996</v>
      </c>
      <c r="AW17" s="190">
        <f>'[1]4420Exp'!AU$91</f>
        <v>3.6058399999999997</v>
      </c>
      <c r="AX17" s="190">
        <f>'[1]4420Exp'!AV$91</f>
        <v>3.4904579999999998</v>
      </c>
      <c r="AY17" s="190">
        <f>'[1]4420Exp'!AW$91</f>
        <v>3.8799509999999997</v>
      </c>
      <c r="AZ17" s="190">
        <f>'[1]4420Exp'!AX$91</f>
        <v>0.22677899999999998</v>
      </c>
      <c r="BA17" s="190">
        <f>'[1]4420Exp'!AY$91</f>
        <v>0.33547146399999994</v>
      </c>
      <c r="BB17" s="190">
        <f>'[1]4420Exp'!AZ$91</f>
        <v>0</v>
      </c>
      <c r="BC17" s="229">
        <f>'[1]4420Exp'!BA$91</f>
        <v>0</v>
      </c>
      <c r="BD17" s="267"/>
    </row>
    <row r="18" spans="2:56" ht="12.75" customHeight="1">
      <c r="B18" s="4" t="s">
        <v>49</v>
      </c>
      <c r="C18" s="245">
        <f>1000/$A$1*'[1]4420Exp'!B$114</f>
        <v>0</v>
      </c>
      <c r="D18" s="190">
        <f>1000/$A$1*'[1]4420Exp'!C$114</f>
        <v>0</v>
      </c>
      <c r="E18" s="190">
        <f>1000/$A$1*'[1]4420Exp'!D$114</f>
        <v>0</v>
      </c>
      <c r="F18" s="190">
        <f>1000/$A$1*'[1]4420Exp'!E$114</f>
        <v>0</v>
      </c>
      <c r="G18" s="190">
        <f>1000/$A$1*'[1]4420Exp'!F$114</f>
        <v>0</v>
      </c>
      <c r="H18" s="190">
        <f>1000/$A$1*'[1]4420Exp'!G$114</f>
        <v>0</v>
      </c>
      <c r="I18" s="190">
        <f>1000/$A$1*'[1]4420Exp'!H$114</f>
        <v>0</v>
      </c>
      <c r="J18" s="190">
        <f>1000/$A$1*'[1]4420Exp'!I$114</f>
        <v>0</v>
      </c>
      <c r="K18" s="190">
        <f>1000/$A$1*'[1]4420Exp'!J$114</f>
        <v>3.6612300000000002</v>
      </c>
      <c r="L18" s="190">
        <f>1000/$A$1*'[1]4420Exp'!K$114</f>
        <v>2.4565980000000001</v>
      </c>
      <c r="M18" s="190">
        <f>1000/$A$1*'[1]4420Exp'!L$114</f>
        <v>1.8766129999999996</v>
      </c>
      <c r="N18" s="190">
        <f>1000/$A$1*'[1]4420Exp'!M$114</f>
        <v>1.7031929999999997</v>
      </c>
      <c r="O18" s="190">
        <f>1000/$A$1*'[1]4420Exp'!N$114</f>
        <v>0.98192599999999997</v>
      </c>
      <c r="P18" s="190">
        <f>1000/$A$1*'[1]4420Exp'!O$114</f>
        <v>0.63937699999999997</v>
      </c>
      <c r="Q18" s="190">
        <f>1000/$A$1*'[1]4420Exp'!P$114</f>
        <v>0.54674999999999996</v>
      </c>
      <c r="R18" s="190">
        <f>1000/$A$1*'[1]4420Exp'!Q$114</f>
        <v>0.45031500000000002</v>
      </c>
      <c r="S18" s="190">
        <f>1000/$A$1*'[1]4420Exp'!R$114</f>
        <v>0.46767799999999998</v>
      </c>
      <c r="T18" s="190">
        <f>1000/$A$1*'[1]4420Exp'!S$114</f>
        <v>0.17451700000000001</v>
      </c>
      <c r="U18" s="190">
        <f>1000/$A$1*'[1]4420Exp'!T$114</f>
        <v>0.40035999999999999</v>
      </c>
      <c r="V18" s="190">
        <f>1000/$A$1*'[1]4420Exp'!U$114</f>
        <v>0.35273799999999994</v>
      </c>
      <c r="W18" s="190">
        <f>1000/$A$1*'[1]4420Exp'!V$114</f>
        <v>0.27562399999999998</v>
      </c>
      <c r="X18" s="190">
        <f>1000/$A$1*'[1]4420Exp'!W$114</f>
        <v>0.161526</v>
      </c>
      <c r="Y18" s="190">
        <f>1000/$A$1*'[1]4420Exp'!X$114</f>
        <v>3.0858176999999994E-2</v>
      </c>
      <c r="Z18" s="190">
        <f>1000/$A$1*'[1]4420Exp'!Y$114</f>
        <v>4.9485679999999997E-2</v>
      </c>
      <c r="AA18" s="190">
        <f>1000/$A$1*'[1]4420Exp'!Z$114</f>
        <v>0</v>
      </c>
      <c r="AB18" s="229">
        <f>1000/$A$1*'[1]4420Exp'!AA$114</f>
        <v>0</v>
      </c>
      <c r="AC18" s="268"/>
      <c r="AD18" s="245">
        <f>'[1]4420Exp'!AB$114</f>
        <v>0</v>
      </c>
      <c r="AE18" s="190">
        <f>'[1]4420Exp'!AC$114</f>
        <v>0</v>
      </c>
      <c r="AF18" s="190">
        <f>'[1]4420Exp'!AD$114</f>
        <v>0</v>
      </c>
      <c r="AG18" s="190">
        <f>'[1]4420Exp'!AE$114</f>
        <v>0</v>
      </c>
      <c r="AH18" s="190">
        <f>'[1]4420Exp'!AF$114</f>
        <v>0</v>
      </c>
      <c r="AI18" s="190">
        <f>'[1]4420Exp'!AG$114</f>
        <v>0</v>
      </c>
      <c r="AJ18" s="190">
        <f>'[1]4420Exp'!AH$114</f>
        <v>0</v>
      </c>
      <c r="AK18" s="190">
        <f>'[1]4420Exp'!AI$114</f>
        <v>0</v>
      </c>
      <c r="AL18" s="190">
        <f>'[1]4420Exp'!AJ$114</f>
        <v>7.3693469999999994</v>
      </c>
      <c r="AM18" s="190">
        <f>'[1]4420Exp'!AK$114</f>
        <v>5.5981009999999998</v>
      </c>
      <c r="AN18" s="190">
        <f>'[1]4420Exp'!AL$114</f>
        <v>4.787261</v>
      </c>
      <c r="AO18" s="190">
        <f>'[1]4420Exp'!AM$114</f>
        <v>4.5090379999999994</v>
      </c>
      <c r="AP18" s="190">
        <f>'[1]4420Exp'!AN$114</f>
        <v>3.4731639999999997</v>
      </c>
      <c r="AQ18" s="190">
        <f>'[1]4420Exp'!AO$114</f>
        <v>1.7429559999999999</v>
      </c>
      <c r="AR18" s="190">
        <f>'[1]4420Exp'!AP$114</f>
        <v>2.0437759999999998</v>
      </c>
      <c r="AS18" s="190">
        <f>'[1]4420Exp'!AQ$114</f>
        <v>1.5159209999999999</v>
      </c>
      <c r="AT18" s="190">
        <f>'[1]4420Exp'!AR$114</f>
        <v>1.698985</v>
      </c>
      <c r="AU18" s="190">
        <f>'[1]4420Exp'!AS$114</f>
        <v>1.1651879999999999</v>
      </c>
      <c r="AV18" s="190">
        <f>'[1]4420Exp'!AT$114</f>
        <v>1.415095</v>
      </c>
      <c r="AW18" s="190">
        <f>'[1]4420Exp'!AU$114</f>
        <v>1.305755</v>
      </c>
      <c r="AX18" s="190">
        <f>'[1]4420Exp'!AV$114</f>
        <v>0.99373</v>
      </c>
      <c r="AY18" s="190">
        <f>'[1]4420Exp'!AW$114</f>
        <v>0.71016000000000001</v>
      </c>
      <c r="AZ18" s="190">
        <f>'[1]4420Exp'!AX$114</f>
        <v>0.28308</v>
      </c>
      <c r="BA18" s="190">
        <f>'[1]4420Exp'!AY$114</f>
        <v>0.49274725399999997</v>
      </c>
      <c r="BB18" s="190">
        <f>'[1]4420Exp'!AZ$114</f>
        <v>0</v>
      </c>
      <c r="BC18" s="229">
        <f>'[1]4420Exp'!BA$114</f>
        <v>0</v>
      </c>
      <c r="BD18" s="267"/>
    </row>
    <row r="19" spans="2:56" ht="12.75" customHeight="1">
      <c r="B19" s="4" t="s">
        <v>76</v>
      </c>
      <c r="C19" s="245">
        <f>1000/$A$1*'[1]4420Exp'!B$160</f>
        <v>0</v>
      </c>
      <c r="D19" s="190">
        <f>1000/$A$1*'[1]4420Exp'!C$160</f>
        <v>0</v>
      </c>
      <c r="E19" s="190">
        <f>1000/$A$1*'[1]4420Exp'!D$160</f>
        <v>0</v>
      </c>
      <c r="F19" s="190">
        <f>1000/$A$1*'[1]4420Exp'!E$160</f>
        <v>0</v>
      </c>
      <c r="G19" s="190">
        <f>1000/$A$1*'[1]4420Exp'!F$160</f>
        <v>0</v>
      </c>
      <c r="H19" s="190">
        <f>1000/$A$1*'[1]4420Exp'!G$160</f>
        <v>0</v>
      </c>
      <c r="I19" s="190">
        <f>1000/$A$1*'[1]4420Exp'!H$160</f>
        <v>0</v>
      </c>
      <c r="J19" s="190">
        <f>1000/$A$1*'[1]4420Exp'!I$160</f>
        <v>0</v>
      </c>
      <c r="K19" s="190">
        <f>1000/$A$1*'[1]4420Exp'!J$160</f>
        <v>2.9516450000000005</v>
      </c>
      <c r="L19" s="190">
        <f>1000/$A$1*'[1]4420Exp'!K$160</f>
        <v>3.476613</v>
      </c>
      <c r="M19" s="190">
        <f>1000/$A$1*'[1]4420Exp'!L$160</f>
        <v>3.3109869999999999</v>
      </c>
      <c r="N19" s="190">
        <f>1000/$A$1*'[1]4420Exp'!M$160</f>
        <v>2.5128189999999999</v>
      </c>
      <c r="O19" s="190">
        <f>1000/$A$1*'[1]4420Exp'!N$160</f>
        <v>2.3031740000000003</v>
      </c>
      <c r="P19" s="190">
        <f>1000/$A$1*'[1]4420Exp'!O$160</f>
        <v>1.887518</v>
      </c>
      <c r="Q19" s="190">
        <f>1000/$A$1*'[1]4420Exp'!P$160</f>
        <v>2.4262189999999997</v>
      </c>
      <c r="R19" s="190">
        <f>1000/$A$1*'[1]4420Exp'!Q$160</f>
        <v>1.5363439999999997</v>
      </c>
      <c r="S19" s="190">
        <f>1000/$A$1*'[1]4420Exp'!R$160</f>
        <v>2.3581289999999995</v>
      </c>
      <c r="T19" s="190">
        <f>1000/$A$1*'[1]4420Exp'!S$160</f>
        <v>0.92291199999999995</v>
      </c>
      <c r="U19" s="190">
        <f>1000/$A$1*'[1]4420Exp'!T$160</f>
        <v>2.279782</v>
      </c>
      <c r="V19" s="190">
        <f>1000/$A$1*'[1]4420Exp'!U$160</f>
        <v>2.9218269999999995</v>
      </c>
      <c r="W19" s="190">
        <f>1000/$A$1*'[1]4420Exp'!V$160</f>
        <v>2.4430320000000001</v>
      </c>
      <c r="X19" s="190">
        <f>1000/$A$1*'[1]4420Exp'!W$160</f>
        <v>2.395664</v>
      </c>
      <c r="Y19" s="190">
        <f>1000/$A$1*'[1]4420Exp'!X$160</f>
        <v>0.29712496999999999</v>
      </c>
      <c r="Z19" s="190">
        <f>1000/$A$1*'[1]4420Exp'!Y$160</f>
        <v>7.4466990000000011E-2</v>
      </c>
      <c r="AA19" s="190">
        <f>1000/$A$1*'[1]4420Exp'!Z$160</f>
        <v>0</v>
      </c>
      <c r="AB19" s="229">
        <f>1000/$A$1*'[1]4420Exp'!AA$160</f>
        <v>0</v>
      </c>
      <c r="AC19" s="268"/>
      <c r="AD19" s="245">
        <f>'[1]4420Exp'!AB$160</f>
        <v>0</v>
      </c>
      <c r="AE19" s="190">
        <f>'[1]4420Exp'!AC$160</f>
        <v>0</v>
      </c>
      <c r="AF19" s="190">
        <f>'[1]4420Exp'!AD$160</f>
        <v>0</v>
      </c>
      <c r="AG19" s="190">
        <f>'[1]4420Exp'!AE$160</f>
        <v>0</v>
      </c>
      <c r="AH19" s="190">
        <f>'[1]4420Exp'!AF$160</f>
        <v>0</v>
      </c>
      <c r="AI19" s="190">
        <f>'[1]4420Exp'!AG$160</f>
        <v>0</v>
      </c>
      <c r="AJ19" s="190">
        <f>'[1]4420Exp'!AH$160</f>
        <v>0</v>
      </c>
      <c r="AK19" s="190">
        <f>'[1]4420Exp'!AI$160</f>
        <v>0</v>
      </c>
      <c r="AL19" s="190">
        <f>'[1]4420Exp'!AJ$160</f>
        <v>5.1770199999999997</v>
      </c>
      <c r="AM19" s="190">
        <f>'[1]4420Exp'!AK$160</f>
        <v>6.5430890000000002</v>
      </c>
      <c r="AN19" s="190">
        <f>'[1]4420Exp'!AL$160</f>
        <v>6.7213959999999995</v>
      </c>
      <c r="AO19" s="190">
        <f>'[1]4420Exp'!AM$160</f>
        <v>5.6722060000000001</v>
      </c>
      <c r="AP19" s="190">
        <f>'[1]4420Exp'!AN$160</f>
        <v>5.2945509999999993</v>
      </c>
      <c r="AQ19" s="190">
        <f>'[1]4420Exp'!AO$160</f>
        <v>4.6456359999999997</v>
      </c>
      <c r="AR19" s="190">
        <f>'[1]4420Exp'!AP$160</f>
        <v>6.0186649999999995</v>
      </c>
      <c r="AS19" s="190">
        <f>'[1]4420Exp'!AQ$160</f>
        <v>3.9323579999999998</v>
      </c>
      <c r="AT19" s="190">
        <f>'[1]4420Exp'!AR$160</f>
        <v>5.3503999999999996</v>
      </c>
      <c r="AU19" s="190">
        <f>'[1]4420Exp'!AS$160</f>
        <v>4.0654059999999994</v>
      </c>
      <c r="AV19" s="190">
        <f>'[1]4420Exp'!AT$160</f>
        <v>4.6907429999999994</v>
      </c>
      <c r="AW19" s="190">
        <f>'[1]4420Exp'!AU$160</f>
        <v>5.8071479999999998</v>
      </c>
      <c r="AX19" s="190">
        <f>'[1]4420Exp'!AV$160</f>
        <v>5.5339320000000001</v>
      </c>
      <c r="AY19" s="190">
        <f>'[1]4420Exp'!AW$160</f>
        <v>5.5083659999999997</v>
      </c>
      <c r="AZ19" s="190">
        <f>'[1]4420Exp'!AX$160</f>
        <v>0.73875799999999991</v>
      </c>
      <c r="BA19" s="190">
        <f>'[1]4420Exp'!AY$160</f>
        <v>0.19523217000000001</v>
      </c>
      <c r="BB19" s="190">
        <f>'[1]4420Exp'!AZ$160</f>
        <v>0</v>
      </c>
      <c r="BC19" s="229">
        <f>'[1]4420Exp'!BA$160</f>
        <v>0</v>
      </c>
      <c r="BD19" s="267"/>
    </row>
    <row r="20" spans="2:56" ht="12.75" customHeight="1">
      <c r="B20" s="4" t="s">
        <v>90</v>
      </c>
      <c r="C20" s="245">
        <f>1000/$A$1*'[1]4420Exp'!B$212</f>
        <v>0</v>
      </c>
      <c r="D20" s="190">
        <f>1000/$A$1*'[1]4420Exp'!C$212</f>
        <v>0</v>
      </c>
      <c r="E20" s="190">
        <f>1000/$A$1*'[1]4420Exp'!D$212</f>
        <v>0</v>
      </c>
      <c r="F20" s="190">
        <f>1000/$A$1*'[1]4420Exp'!E$212</f>
        <v>0</v>
      </c>
      <c r="G20" s="190">
        <f>1000/$A$1*'[1]4420Exp'!F$212</f>
        <v>0</v>
      </c>
      <c r="H20" s="190">
        <f>1000/$A$1*'[1]4420Exp'!G$212</f>
        <v>0</v>
      </c>
      <c r="I20" s="190">
        <f>1000/$A$1*'[1]4420Exp'!H$212</f>
        <v>0</v>
      </c>
      <c r="J20" s="190">
        <f>1000/$A$1*'[1]4420Exp'!I$212</f>
        <v>0</v>
      </c>
      <c r="K20" s="190">
        <f>1000/$A$1*'[1]4420Exp'!J$212</f>
        <v>2.7663989999999998</v>
      </c>
      <c r="L20" s="190">
        <f>1000/$A$1*'[1]4420Exp'!K$212</f>
        <v>2.41892</v>
      </c>
      <c r="M20" s="190">
        <f>1000/$A$1*'[1]4420Exp'!L$212</f>
        <v>2.0370009999999996</v>
      </c>
      <c r="N20" s="190">
        <f>1000/$A$1*'[1]4420Exp'!M$212</f>
        <v>1.7371009999999998</v>
      </c>
      <c r="O20" s="190">
        <f>1000/$A$1*'[1]4420Exp'!N$212</f>
        <v>1.4103690000000002</v>
      </c>
      <c r="P20" s="190">
        <f>1000/$A$1*'[1]4420Exp'!O$212</f>
        <v>0.85976200000000003</v>
      </c>
      <c r="Q20" s="190">
        <f>1000/$A$1*'[1]4420Exp'!P$212</f>
        <v>1.1714830000000001</v>
      </c>
      <c r="R20" s="190">
        <f>1000/$A$1*'[1]4420Exp'!Q$212</f>
        <v>0.97539900000000002</v>
      </c>
      <c r="S20" s="190">
        <f>1000/$A$1*'[1]4420Exp'!R$212</f>
        <v>1.2730840000000001</v>
      </c>
      <c r="T20" s="190">
        <f>1000/$A$1*'[1]4420Exp'!S$212</f>
        <v>0.47242999999999996</v>
      </c>
      <c r="U20" s="190">
        <f>1000/$A$1*'[1]4420Exp'!T$212</f>
        <v>0.8376300000000001</v>
      </c>
      <c r="V20" s="190">
        <f>1000/$A$1*'[1]4420Exp'!U$212</f>
        <v>0.74944900000000003</v>
      </c>
      <c r="W20" s="190">
        <f>1000/$A$1*'[1]4420Exp'!V$212</f>
        <v>0.46175900000000003</v>
      </c>
      <c r="X20" s="190">
        <f>1000/$A$1*'[1]4420Exp'!W$212</f>
        <v>0.344414</v>
      </c>
      <c r="Y20" s="190">
        <f>1000/$A$1*'[1]4420Exp'!X$212</f>
        <v>3.2217040000000002E-2</v>
      </c>
      <c r="Z20" s="190">
        <f>1000/$A$1*'[1]4420Exp'!Y$212</f>
        <v>4.4056239999999997E-2</v>
      </c>
      <c r="AA20" s="190">
        <f>1000/$A$1*'[1]4420Exp'!Z$212</f>
        <v>0</v>
      </c>
      <c r="AB20" s="229">
        <f>1000/$A$1*'[1]4420Exp'!AA$212</f>
        <v>0</v>
      </c>
      <c r="AC20" s="268"/>
      <c r="AD20" s="245">
        <f>'[1]4420Exp'!AB$212</f>
        <v>0</v>
      </c>
      <c r="AE20" s="190">
        <f>'[1]4420Exp'!AC$212</f>
        <v>0</v>
      </c>
      <c r="AF20" s="190">
        <f>'[1]4420Exp'!AD$212</f>
        <v>0</v>
      </c>
      <c r="AG20" s="190">
        <f>'[1]4420Exp'!AE$212</f>
        <v>0</v>
      </c>
      <c r="AH20" s="190">
        <f>'[1]4420Exp'!AF$212</f>
        <v>0</v>
      </c>
      <c r="AI20" s="190">
        <f>'[1]4420Exp'!AG$212</f>
        <v>0</v>
      </c>
      <c r="AJ20" s="190">
        <f>'[1]4420Exp'!AH$212</f>
        <v>0</v>
      </c>
      <c r="AK20" s="190">
        <f>'[1]4420Exp'!AI$212</f>
        <v>0</v>
      </c>
      <c r="AL20" s="190">
        <f>'[1]4420Exp'!AJ$212</f>
        <v>6.9262299999999994</v>
      </c>
      <c r="AM20" s="190">
        <f>'[1]4420Exp'!AK$212</f>
        <v>7.5961169999999996</v>
      </c>
      <c r="AN20" s="190">
        <f>'[1]4420Exp'!AL$212</f>
        <v>6.0019640000000001</v>
      </c>
      <c r="AO20" s="190">
        <f>'[1]4420Exp'!AM$212</f>
        <v>5.152825</v>
      </c>
      <c r="AP20" s="190">
        <f>'[1]4420Exp'!AN$212</f>
        <v>4.3333199999999996</v>
      </c>
      <c r="AQ20" s="190">
        <f>'[1]4420Exp'!AO$212</f>
        <v>2.5605720000000001</v>
      </c>
      <c r="AR20" s="190">
        <f>'[1]4420Exp'!AP$212</f>
        <v>3.215795</v>
      </c>
      <c r="AS20" s="190">
        <f>'[1]4420Exp'!AQ$212</f>
        <v>2.96515</v>
      </c>
      <c r="AT20" s="190">
        <f>'[1]4420Exp'!AR$212</f>
        <v>5.1558489999999999</v>
      </c>
      <c r="AU20" s="190">
        <f>'[1]4420Exp'!AS$212</f>
        <v>3.3664509999999996</v>
      </c>
      <c r="AV20" s="190">
        <f>'[1]4420Exp'!AT$212</f>
        <v>3.3854679999999999</v>
      </c>
      <c r="AW20" s="190">
        <f>'[1]4420Exp'!AU$212</f>
        <v>2.7438829999999998</v>
      </c>
      <c r="AX20" s="190">
        <f>'[1]4420Exp'!AV$212</f>
        <v>2.0049839999999999</v>
      </c>
      <c r="AY20" s="190">
        <f>'[1]4420Exp'!AW$212</f>
        <v>1.202923</v>
      </c>
      <c r="AZ20" s="190">
        <f>'[1]4420Exp'!AX$212</f>
        <v>0.200935</v>
      </c>
      <c r="BA20" s="190">
        <f>'[1]4420Exp'!AY$212</f>
        <v>0.30332371799999996</v>
      </c>
      <c r="BB20" s="190">
        <f>'[1]4420Exp'!AZ$212</f>
        <v>0</v>
      </c>
      <c r="BC20" s="229">
        <f>'[1]4420Exp'!BA$212</f>
        <v>0</v>
      </c>
      <c r="BD20" s="267"/>
    </row>
    <row r="21" spans="2:56" ht="12.75" customHeight="1">
      <c r="B21" s="4" t="s">
        <v>91</v>
      </c>
      <c r="C21" s="245">
        <f>1000/$A$1*'[1]4420Exp'!B$246</f>
        <v>0</v>
      </c>
      <c r="D21" s="190">
        <f>1000/$A$1*'[1]4420Exp'!C$246</f>
        <v>0</v>
      </c>
      <c r="E21" s="190">
        <f>1000/$A$1*'[1]4420Exp'!D$246</f>
        <v>0</v>
      </c>
      <c r="F21" s="190">
        <f>1000/$A$1*'[1]4420Exp'!E$246</f>
        <v>0</v>
      </c>
      <c r="G21" s="190">
        <f>1000/$A$1*'[1]4420Exp'!F$246</f>
        <v>0</v>
      </c>
      <c r="H21" s="190">
        <f>1000/$A$1*'[1]4420Exp'!G$246</f>
        <v>0</v>
      </c>
      <c r="I21" s="190">
        <f>1000/$A$1*'[1]4420Exp'!H$246</f>
        <v>0</v>
      </c>
      <c r="J21" s="190">
        <f>1000/$A$1*'[1]4420Exp'!I$246</f>
        <v>0</v>
      </c>
      <c r="K21" s="190">
        <f>1000/$A$1*'[1]4420Exp'!J$246</f>
        <v>4.8549040000000003</v>
      </c>
      <c r="L21" s="190">
        <f>1000/$A$1*'[1]4420Exp'!K$246</f>
        <v>1.609728</v>
      </c>
      <c r="M21" s="190">
        <f>1000/$A$1*'[1]4420Exp'!L$246</f>
        <v>1.7525520000000001</v>
      </c>
      <c r="N21" s="190">
        <f>1000/$A$1*'[1]4420Exp'!M$246</f>
        <v>1.6132929999999999</v>
      </c>
      <c r="O21" s="190">
        <f>1000/$A$1*'[1]4420Exp'!N$246</f>
        <v>1.4770290000000004</v>
      </c>
      <c r="P21" s="190">
        <f>1000/$A$1*'[1]4420Exp'!O$246</f>
        <v>1.3439030000000001</v>
      </c>
      <c r="Q21" s="190">
        <f>1000/$A$1*'[1]4420Exp'!P$246</f>
        <v>1.593323</v>
      </c>
      <c r="R21" s="190">
        <f>1000/$A$1*'[1]4420Exp'!Q$246</f>
        <v>1.3070979999999999</v>
      </c>
      <c r="S21" s="190">
        <f>1000/$A$1*'[1]4420Exp'!R$246</f>
        <v>1.4332130000000003</v>
      </c>
      <c r="T21" s="190">
        <f>1000/$A$1*'[1]4420Exp'!S$246</f>
        <v>0.57388099999999997</v>
      </c>
      <c r="U21" s="190">
        <f>1000/$A$1*'[1]4420Exp'!T$246</f>
        <v>0.94750499999999993</v>
      </c>
      <c r="V21" s="190">
        <f>1000/$A$1*'[1]4420Exp'!U$246</f>
        <v>0.88149100000000002</v>
      </c>
      <c r="W21" s="190">
        <f>1000/$A$1*'[1]4420Exp'!V$246</f>
        <v>0.72683599999999993</v>
      </c>
      <c r="X21" s="190">
        <f>1000/$A$1*'[1]4420Exp'!W$246</f>
        <v>0.83499999999999985</v>
      </c>
      <c r="Y21" s="190">
        <f>1000/$A$1*'[1]4420Exp'!X$246</f>
        <v>7.1567270000000002E-2</v>
      </c>
      <c r="Z21" s="190">
        <f>1000/$A$1*'[1]4420Exp'!Y$246</f>
        <v>6.2312239999999984E-2</v>
      </c>
      <c r="AA21" s="190">
        <f>1000/$A$1*'[1]4420Exp'!Z$246</f>
        <v>0</v>
      </c>
      <c r="AB21" s="229">
        <f>1000/$A$1*'[1]4420Exp'!AA$246</f>
        <v>0</v>
      </c>
      <c r="AC21" s="268"/>
      <c r="AD21" s="245">
        <f>'[1]4420Exp'!AB$246</f>
        <v>0</v>
      </c>
      <c r="AE21" s="190">
        <f>'[1]4420Exp'!AC$246</f>
        <v>0</v>
      </c>
      <c r="AF21" s="190">
        <f>'[1]4420Exp'!AD$246</f>
        <v>0</v>
      </c>
      <c r="AG21" s="190">
        <f>'[1]4420Exp'!AE$246</f>
        <v>0</v>
      </c>
      <c r="AH21" s="190">
        <f>'[1]4420Exp'!AF$246</f>
        <v>0</v>
      </c>
      <c r="AI21" s="190">
        <f>'[1]4420Exp'!AG$246</f>
        <v>0</v>
      </c>
      <c r="AJ21" s="190">
        <f>'[1]4420Exp'!AH$246</f>
        <v>0</v>
      </c>
      <c r="AK21" s="190">
        <f>'[1]4420Exp'!AI$246</f>
        <v>0</v>
      </c>
      <c r="AL21" s="190">
        <f>'[1]4420Exp'!AJ$246</f>
        <v>10.618387999999999</v>
      </c>
      <c r="AM21" s="190">
        <f>'[1]4420Exp'!AK$246</f>
        <v>5.1038629999999996</v>
      </c>
      <c r="AN21" s="190">
        <f>'[1]4420Exp'!AL$246</f>
        <v>5.4696479999999994</v>
      </c>
      <c r="AO21" s="190">
        <f>'[1]4420Exp'!AM$246</f>
        <v>5.600079</v>
      </c>
      <c r="AP21" s="190">
        <f>'[1]4420Exp'!AN$246</f>
        <v>5.817437</v>
      </c>
      <c r="AQ21" s="190">
        <f>'[1]4420Exp'!AO$246</f>
        <v>4.7960129999999994</v>
      </c>
      <c r="AR21" s="190">
        <f>'[1]4420Exp'!AP$246</f>
        <v>5.2763580000000001</v>
      </c>
      <c r="AS21" s="190">
        <f>'[1]4420Exp'!AQ$246</f>
        <v>4.4405909999999995</v>
      </c>
      <c r="AT21" s="190">
        <f>'[1]4420Exp'!AR$246</f>
        <v>5.1410809999999998</v>
      </c>
      <c r="AU21" s="190">
        <f>'[1]4420Exp'!AS$246</f>
        <v>3.514891</v>
      </c>
      <c r="AV21" s="190">
        <f>'[1]4420Exp'!AT$246</f>
        <v>3.3166669999999998</v>
      </c>
      <c r="AW21" s="190">
        <f>'[1]4420Exp'!AU$246</f>
        <v>3.1765639999999999</v>
      </c>
      <c r="AX21" s="190">
        <f>'[1]4420Exp'!AV$246</f>
        <v>2.7585089999999997</v>
      </c>
      <c r="AY21" s="190">
        <f>'[1]4420Exp'!AW$246</f>
        <v>3.2305249999999996</v>
      </c>
      <c r="AZ21" s="190">
        <f>'[1]4420Exp'!AX$246</f>
        <v>0.24829299999999999</v>
      </c>
      <c r="BA21" s="190">
        <f>'[1]4420Exp'!AY$246</f>
        <v>0.19695249799999998</v>
      </c>
      <c r="BB21" s="190">
        <f>'[1]4420Exp'!AZ$246</f>
        <v>0</v>
      </c>
      <c r="BC21" s="229">
        <f>'[1]4420Exp'!BA$246</f>
        <v>0</v>
      </c>
      <c r="BD21" s="267"/>
    </row>
    <row r="22" spans="2:56" ht="12.75" customHeight="1">
      <c r="B22" s="4" t="s">
        <v>23</v>
      </c>
      <c r="C22" s="245">
        <f t="shared" ref="C22:AB22" si="6">SUM(C15:C15)-SUM(C16:C21)</f>
        <v>0</v>
      </c>
      <c r="D22" s="190">
        <f t="shared" si="6"/>
        <v>0</v>
      </c>
      <c r="E22" s="190">
        <f t="shared" si="6"/>
        <v>0</v>
      </c>
      <c r="F22" s="190">
        <f t="shared" si="6"/>
        <v>0</v>
      </c>
      <c r="G22" s="190">
        <f t="shared" si="6"/>
        <v>0</v>
      </c>
      <c r="H22" s="190">
        <f t="shared" si="6"/>
        <v>0</v>
      </c>
      <c r="I22" s="190">
        <f t="shared" si="6"/>
        <v>0</v>
      </c>
      <c r="J22" s="190">
        <f t="shared" si="6"/>
        <v>0</v>
      </c>
      <c r="K22" s="190">
        <f t="shared" si="6"/>
        <v>5.6385209999999972</v>
      </c>
      <c r="L22" s="190">
        <f t="shared" si="6"/>
        <v>6.3751410000000028</v>
      </c>
      <c r="M22" s="190">
        <f t="shared" si="6"/>
        <v>7.1291229999999999</v>
      </c>
      <c r="N22" s="190">
        <f t="shared" si="6"/>
        <v>4.5677430000000001</v>
      </c>
      <c r="O22" s="190">
        <f t="shared" si="6"/>
        <v>2.5370599999999985</v>
      </c>
      <c r="P22" s="190">
        <f t="shared" si="6"/>
        <v>1.8385679999999986</v>
      </c>
      <c r="Q22" s="190">
        <f t="shared" si="6"/>
        <v>1.9404979999999998</v>
      </c>
      <c r="R22" s="190">
        <f t="shared" si="6"/>
        <v>1.2954500000000007</v>
      </c>
      <c r="S22" s="190">
        <f t="shared" si="6"/>
        <v>1.5581390000000006</v>
      </c>
      <c r="T22" s="190">
        <f t="shared" si="6"/>
        <v>0.60532299999999939</v>
      </c>
      <c r="U22" s="190">
        <f t="shared" si="6"/>
        <v>1.3460260000000019</v>
      </c>
      <c r="V22" s="190">
        <f t="shared" si="6"/>
        <v>1.4609559999999977</v>
      </c>
      <c r="W22" s="190">
        <f t="shared" si="6"/>
        <v>1.1727009999999991</v>
      </c>
      <c r="X22" s="190">
        <f t="shared" si="6"/>
        <v>1.0033149999999988</v>
      </c>
      <c r="Y22" s="190">
        <f t="shared" si="6"/>
        <v>5.2366089999999921E-2</v>
      </c>
      <c r="Z22" s="190">
        <f t="shared" si="6"/>
        <v>0.11853692000000005</v>
      </c>
      <c r="AA22" s="190">
        <f t="shared" si="6"/>
        <v>0</v>
      </c>
      <c r="AB22" s="229">
        <f t="shared" si="6"/>
        <v>0</v>
      </c>
      <c r="AC22" s="268"/>
      <c r="AD22" s="245">
        <f t="shared" ref="AD22:BC22" si="7">SUM(AD15:AD15)-SUM(AD16:AD21)</f>
        <v>0</v>
      </c>
      <c r="AE22" s="190">
        <f t="shared" si="7"/>
        <v>0</v>
      </c>
      <c r="AF22" s="190">
        <f t="shared" si="7"/>
        <v>0</v>
      </c>
      <c r="AG22" s="190">
        <f t="shared" si="7"/>
        <v>0</v>
      </c>
      <c r="AH22" s="190">
        <f t="shared" si="7"/>
        <v>0</v>
      </c>
      <c r="AI22" s="190">
        <f t="shared" si="7"/>
        <v>0</v>
      </c>
      <c r="AJ22" s="190">
        <f t="shared" si="7"/>
        <v>0</v>
      </c>
      <c r="AK22" s="190">
        <f t="shared" si="7"/>
        <v>0</v>
      </c>
      <c r="AL22" s="190">
        <f t="shared" si="7"/>
        <v>14.586500000000015</v>
      </c>
      <c r="AM22" s="190">
        <f t="shared" si="7"/>
        <v>14.852461999999974</v>
      </c>
      <c r="AN22" s="190">
        <f t="shared" si="7"/>
        <v>17.759310999999997</v>
      </c>
      <c r="AO22" s="190">
        <f t="shared" si="7"/>
        <v>12.577958999999993</v>
      </c>
      <c r="AP22" s="190">
        <f t="shared" si="7"/>
        <v>8.5314189999999925</v>
      </c>
      <c r="AQ22" s="190">
        <f t="shared" si="7"/>
        <v>6.1861840000000043</v>
      </c>
      <c r="AR22" s="190">
        <f t="shared" si="7"/>
        <v>6.1844749999999991</v>
      </c>
      <c r="AS22" s="190">
        <f t="shared" si="7"/>
        <v>5.010982000000002</v>
      </c>
      <c r="AT22" s="190">
        <f t="shared" si="7"/>
        <v>5.2515180000000043</v>
      </c>
      <c r="AU22" s="190">
        <f t="shared" si="7"/>
        <v>4.2812910000000031</v>
      </c>
      <c r="AV22" s="190">
        <f t="shared" si="7"/>
        <v>4.7200999999999986</v>
      </c>
      <c r="AW22" s="190">
        <f t="shared" si="7"/>
        <v>5.0135179999999977</v>
      </c>
      <c r="AX22" s="190">
        <f t="shared" si="7"/>
        <v>3.7938590000000012</v>
      </c>
      <c r="AY22" s="190">
        <f t="shared" si="7"/>
        <v>3.4507479999999937</v>
      </c>
      <c r="AZ22" s="190">
        <f t="shared" si="7"/>
        <v>0.29309200000000013</v>
      </c>
      <c r="BA22" s="190">
        <f t="shared" si="7"/>
        <v>0.56699989200000012</v>
      </c>
      <c r="BB22" s="190">
        <f t="shared" si="7"/>
        <v>0</v>
      </c>
      <c r="BC22" s="229">
        <f t="shared" si="7"/>
        <v>0</v>
      </c>
      <c r="BD22" s="267"/>
    </row>
    <row r="23" spans="2:56" ht="17.149999999999999" customHeight="1">
      <c r="B23" s="137" t="s">
        <v>153</v>
      </c>
      <c r="C23" s="261">
        <f>1000/$A$1*'[1]4420Exp'!B$265</f>
        <v>0</v>
      </c>
      <c r="D23" s="203">
        <f>1000/$A$1*'[1]4420Exp'!C$265</f>
        <v>0</v>
      </c>
      <c r="E23" s="203">
        <f>1000/$A$1*'[1]4420Exp'!D$265</f>
        <v>0</v>
      </c>
      <c r="F23" s="203">
        <f>1000/$A$1*'[1]4420Exp'!E$265</f>
        <v>0</v>
      </c>
      <c r="G23" s="203">
        <f>1000/$A$1*'[1]4420Exp'!F$265</f>
        <v>0</v>
      </c>
      <c r="H23" s="203">
        <f>1000/$A$1*'[1]4420Exp'!G$265</f>
        <v>0</v>
      </c>
      <c r="I23" s="203">
        <f>1000/$A$1*'[1]4420Exp'!H$265</f>
        <v>0</v>
      </c>
      <c r="J23" s="203">
        <f>1000/$A$1*'[1]4420Exp'!I$265</f>
        <v>0</v>
      </c>
      <c r="K23" s="203">
        <f>1000/$A$1*'[1]4420Exp'!J$265</f>
        <v>1.017155</v>
      </c>
      <c r="L23" s="203">
        <f>1000/$A$1*'[1]4420Exp'!K$265</f>
        <v>1.3514639999999998</v>
      </c>
      <c r="M23" s="203">
        <f>1000/$A$1*'[1]4420Exp'!L$265</f>
        <v>1.5384950000000002</v>
      </c>
      <c r="N23" s="203">
        <f>1000/$A$1*'[1]4420Exp'!M$265</f>
        <v>1.3815429999999997</v>
      </c>
      <c r="O23" s="203">
        <f>1000/$A$1*'[1]4420Exp'!N$265</f>
        <v>1.0678969999999999</v>
      </c>
      <c r="P23" s="203">
        <f>1000/$A$1*'[1]4420Exp'!O$265</f>
        <v>0.78039999999999998</v>
      </c>
      <c r="Q23" s="203">
        <f>1000/$A$1*'[1]4420Exp'!P$265</f>
        <v>0.72329199999999993</v>
      </c>
      <c r="R23" s="203">
        <f>1000/$A$1*'[1]4420Exp'!Q$265</f>
        <v>0.92586999999999997</v>
      </c>
      <c r="S23" s="203">
        <f>1000/$A$1*'[1]4420Exp'!R$265</f>
        <v>0.73019599999999996</v>
      </c>
      <c r="T23" s="203">
        <f>1000/$A$1*'[1]4420Exp'!S$265</f>
        <v>0.37170899999999996</v>
      </c>
      <c r="U23" s="203">
        <f>1000/$A$1*'[1]4420Exp'!T$265</f>
        <v>0.60658857142857159</v>
      </c>
      <c r="V23" s="203">
        <f>1000/$A$1*'[1]4420Exp'!U$265</f>
        <v>0.61160300000000001</v>
      </c>
      <c r="W23" s="203">
        <f>1000/$A$1*'[1]4420Exp'!V$265</f>
        <v>0.68565799999999999</v>
      </c>
      <c r="X23" s="203">
        <f>1000/$A$1*'[1]4420Exp'!W$265</f>
        <v>0.47403600000000001</v>
      </c>
      <c r="Y23" s="203">
        <f>1000/$A$1*'[1]4420Exp'!X$265</f>
        <v>0.16813706</v>
      </c>
      <c r="Z23" s="203">
        <f>1000/$A$1*'[1]4420Exp'!Y$265</f>
        <v>0.12793916999999999</v>
      </c>
      <c r="AA23" s="203">
        <f>1000/$A$1*'[1]4420Exp'!Z$265</f>
        <v>0</v>
      </c>
      <c r="AB23" s="237">
        <f>1000/$A$1*'[1]4420Exp'!AA$265</f>
        <v>0</v>
      </c>
      <c r="AC23" s="269"/>
      <c r="AD23" s="261">
        <f>'[1]4420Exp'!AB$265</f>
        <v>0</v>
      </c>
      <c r="AE23" s="203">
        <f>'[1]4420Exp'!AC$265</f>
        <v>0</v>
      </c>
      <c r="AF23" s="203">
        <f>'[1]4420Exp'!AD$265</f>
        <v>0</v>
      </c>
      <c r="AG23" s="203">
        <f>'[1]4420Exp'!AE$265</f>
        <v>0</v>
      </c>
      <c r="AH23" s="203">
        <f>'[1]4420Exp'!AF$265</f>
        <v>0</v>
      </c>
      <c r="AI23" s="203">
        <f>'[1]4420Exp'!AG$265</f>
        <v>0</v>
      </c>
      <c r="AJ23" s="203">
        <f>'[1]4420Exp'!AH$265</f>
        <v>0</v>
      </c>
      <c r="AK23" s="203">
        <f>'[1]4420Exp'!AI$265</f>
        <v>0</v>
      </c>
      <c r="AL23" s="203">
        <f>'[1]4420Exp'!AJ$265</f>
        <v>2.1967719999999993</v>
      </c>
      <c r="AM23" s="203">
        <f>'[1]4420Exp'!AK$265</f>
        <v>3.0771690000000005</v>
      </c>
      <c r="AN23" s="203">
        <f>'[1]4420Exp'!AL$265</f>
        <v>4.1904920000000008</v>
      </c>
      <c r="AO23" s="203">
        <f>'[1]4420Exp'!AM$265</f>
        <v>4.0657820000000005</v>
      </c>
      <c r="AP23" s="203">
        <f>'[1]4420Exp'!AN$265</f>
        <v>3.2837879999999999</v>
      </c>
      <c r="AQ23" s="203">
        <f>'[1]4420Exp'!AO$265</f>
        <v>2.6677089999999994</v>
      </c>
      <c r="AR23" s="203">
        <f>'[1]4420Exp'!AP$265</f>
        <v>2.5690849999999998</v>
      </c>
      <c r="AS23" s="203">
        <f>'[1]4420Exp'!AQ$265</f>
        <v>2.2779350000000003</v>
      </c>
      <c r="AT23" s="203">
        <f>'[1]4420Exp'!AR$265</f>
        <v>1.7706249999999999</v>
      </c>
      <c r="AU23" s="203">
        <f>'[1]4420Exp'!AS$265</f>
        <v>1.9536180000000001</v>
      </c>
      <c r="AV23" s="203">
        <f>'[1]4420Exp'!AT$265</f>
        <v>1.7021819999999999</v>
      </c>
      <c r="AW23" s="203">
        <f>'[1]4420Exp'!AU$265</f>
        <v>1.7236530000000001</v>
      </c>
      <c r="AX23" s="203">
        <f>'[1]4420Exp'!AV$265</f>
        <v>1.944928</v>
      </c>
      <c r="AY23" s="203">
        <f>'[1]4420Exp'!AW$265</f>
        <v>1.7051239999999999</v>
      </c>
      <c r="AZ23" s="203">
        <f>'[1]4420Exp'!AX$265</f>
        <v>1.0944959999999999</v>
      </c>
      <c r="BA23" s="203">
        <f>'[1]4420Exp'!AY$265</f>
        <v>0.69512360999999989</v>
      </c>
      <c r="BB23" s="203">
        <f>'[1]4420Exp'!AZ$265</f>
        <v>0</v>
      </c>
      <c r="BC23" s="237">
        <f>'[1]4420Exp'!BA$265</f>
        <v>0</v>
      </c>
      <c r="BD23" s="270"/>
    </row>
    <row r="24" spans="2:56" ht="17.149999999999999" customHeight="1">
      <c r="B24" s="9" t="s">
        <v>154</v>
      </c>
      <c r="C24" s="74">
        <f t="shared" ref="C24:AB24" si="8">C5-SUM(C6,C7,C10,C11,C15,C23)</f>
        <v>0</v>
      </c>
      <c r="D24" s="75">
        <f t="shared" si="8"/>
        <v>0</v>
      </c>
      <c r="E24" s="75">
        <f t="shared" si="8"/>
        <v>0</v>
      </c>
      <c r="F24" s="75">
        <f t="shared" si="8"/>
        <v>0</v>
      </c>
      <c r="G24" s="75">
        <f t="shared" si="8"/>
        <v>0</v>
      </c>
      <c r="H24" s="75">
        <f t="shared" si="8"/>
        <v>0</v>
      </c>
      <c r="I24" s="75">
        <f t="shared" si="8"/>
        <v>0</v>
      </c>
      <c r="J24" s="75">
        <f t="shared" si="8"/>
        <v>0</v>
      </c>
      <c r="K24" s="75">
        <f t="shared" si="8"/>
        <v>6.9970879999999909</v>
      </c>
      <c r="L24" s="75">
        <f t="shared" si="8"/>
        <v>6.1310789999999997</v>
      </c>
      <c r="M24" s="75">
        <f t="shared" si="8"/>
        <v>6.8148930000000405</v>
      </c>
      <c r="N24" s="75">
        <f t="shared" si="8"/>
        <v>5.9691920000000067</v>
      </c>
      <c r="O24" s="75">
        <f t="shared" si="8"/>
        <v>5.5358919999999898</v>
      </c>
      <c r="P24" s="75">
        <f t="shared" si="8"/>
        <v>4.3215479999999928</v>
      </c>
      <c r="Q24" s="75">
        <f t="shared" si="8"/>
        <v>4.0579469999999986</v>
      </c>
      <c r="R24" s="75">
        <f t="shared" si="8"/>
        <v>2.8351920000000064</v>
      </c>
      <c r="S24" s="75">
        <f t="shared" si="8"/>
        <v>2.9758519999999926</v>
      </c>
      <c r="T24" s="75">
        <f t="shared" si="8"/>
        <v>1.4275332142857149</v>
      </c>
      <c r="U24" s="75">
        <f t="shared" si="8"/>
        <v>2.2201695714285776</v>
      </c>
      <c r="V24" s="75">
        <f t="shared" si="8"/>
        <v>2.119911000000009</v>
      </c>
      <c r="W24" s="75">
        <f t="shared" si="8"/>
        <v>1.5266330000000075</v>
      </c>
      <c r="X24" s="75">
        <f t="shared" si="8"/>
        <v>1.5697050000000043</v>
      </c>
      <c r="Y24" s="75">
        <f t="shared" si="8"/>
        <v>8.9425199999999982E-2</v>
      </c>
      <c r="Z24" s="75">
        <f t="shared" si="8"/>
        <v>4.9569869999999128E-2</v>
      </c>
      <c r="AA24" s="75">
        <f t="shared" si="8"/>
        <v>0</v>
      </c>
      <c r="AB24" s="76">
        <f t="shared" si="8"/>
        <v>0</v>
      </c>
      <c r="AC24" s="268"/>
      <c r="AD24" s="74">
        <f t="shared" ref="AD24:BC24" si="9">AD5-SUM(AD6,AD7,AD10,AD11,AD15,AD23)</f>
        <v>0</v>
      </c>
      <c r="AE24" s="75">
        <f t="shared" si="9"/>
        <v>0</v>
      </c>
      <c r="AF24" s="75">
        <f t="shared" si="9"/>
        <v>0</v>
      </c>
      <c r="AG24" s="75">
        <f t="shared" si="9"/>
        <v>0</v>
      </c>
      <c r="AH24" s="75">
        <f t="shared" si="9"/>
        <v>0</v>
      </c>
      <c r="AI24" s="75">
        <f t="shared" si="9"/>
        <v>0</v>
      </c>
      <c r="AJ24" s="75">
        <f t="shared" si="9"/>
        <v>0</v>
      </c>
      <c r="AK24" s="75">
        <f t="shared" si="9"/>
        <v>0</v>
      </c>
      <c r="AL24" s="75">
        <f t="shared" si="9"/>
        <v>14.078603999999956</v>
      </c>
      <c r="AM24" s="75">
        <f t="shared" si="9"/>
        <v>12.283290999999934</v>
      </c>
      <c r="AN24" s="75">
        <f t="shared" si="9"/>
        <v>15.551223000000022</v>
      </c>
      <c r="AO24" s="75">
        <f t="shared" si="9"/>
        <v>16.086225000000084</v>
      </c>
      <c r="AP24" s="75">
        <f t="shared" si="9"/>
        <v>15.948291000000069</v>
      </c>
      <c r="AQ24" s="75">
        <f t="shared" si="9"/>
        <v>13.389107999999965</v>
      </c>
      <c r="AR24" s="75">
        <f t="shared" si="9"/>
        <v>12.683650999999998</v>
      </c>
      <c r="AS24" s="75">
        <f t="shared" si="9"/>
        <v>8.8961889999999855</v>
      </c>
      <c r="AT24" s="75">
        <f t="shared" si="9"/>
        <v>9.021472000000017</v>
      </c>
      <c r="AU24" s="75">
        <f t="shared" si="9"/>
        <v>7.8865149999999957</v>
      </c>
      <c r="AV24" s="75">
        <f t="shared" si="9"/>
        <v>9.0642350000000462</v>
      </c>
      <c r="AW24" s="75">
        <f t="shared" si="9"/>
        <v>7.3636170000000263</v>
      </c>
      <c r="AX24" s="75">
        <f t="shared" si="9"/>
        <v>4.9970259999999769</v>
      </c>
      <c r="AY24" s="75">
        <f t="shared" si="9"/>
        <v>5.5311000000000377</v>
      </c>
      <c r="AZ24" s="75">
        <f t="shared" si="9"/>
        <v>0.36914400000000391</v>
      </c>
      <c r="BA24" s="75">
        <f t="shared" si="9"/>
        <v>0.33953520299999695</v>
      </c>
      <c r="BB24" s="75">
        <f t="shared" si="9"/>
        <v>0</v>
      </c>
      <c r="BC24" s="76">
        <f t="shared" si="9"/>
        <v>0</v>
      </c>
      <c r="BD24" s="267"/>
    </row>
    <row r="25" spans="2:56" ht="12.75" customHeight="1">
      <c r="B25" s="4" t="s">
        <v>28</v>
      </c>
      <c r="C25" s="245">
        <f>1000/$A$1*'[1]4420Exp'!B$15</f>
        <v>0</v>
      </c>
      <c r="D25" s="190">
        <f>1000/$A$1*'[1]4420Exp'!C$15</f>
        <v>0</v>
      </c>
      <c r="E25" s="190">
        <f>1000/$A$1*'[1]4420Exp'!D$15</f>
        <v>0</v>
      </c>
      <c r="F25" s="190">
        <f>1000/$A$1*'[1]4420Exp'!E$15</f>
        <v>0</v>
      </c>
      <c r="G25" s="190">
        <f>1000/$A$1*'[1]4420Exp'!F$15</f>
        <v>0</v>
      </c>
      <c r="H25" s="190">
        <f>1000/$A$1*'[1]4420Exp'!G$15</f>
        <v>0</v>
      </c>
      <c r="I25" s="190">
        <f>1000/$A$1*'[1]4420Exp'!H$15</f>
        <v>0</v>
      </c>
      <c r="J25" s="190">
        <f>1000/$A$1*'[1]4420Exp'!I$15</f>
        <v>0</v>
      </c>
      <c r="K25" s="190">
        <f>1000/$A$1*'[1]4420Exp'!J$15</f>
        <v>3.904903</v>
      </c>
      <c r="L25" s="190">
        <f>1000/$A$1*'[1]4420Exp'!K$15</f>
        <v>3.6873860000000001</v>
      </c>
      <c r="M25" s="190">
        <f>1000/$A$1*'[1]4420Exp'!L$15</f>
        <v>3.9810979999999994</v>
      </c>
      <c r="N25" s="190">
        <f>1000/$A$1*'[1]4420Exp'!M$15</f>
        <v>3.15842</v>
      </c>
      <c r="O25" s="190">
        <f>1000/$A$1*'[1]4420Exp'!N$15</f>
        <v>2.8711229999999994</v>
      </c>
      <c r="P25" s="190">
        <f>1000/$A$1*'[1]4420Exp'!O$15</f>
        <v>2.1832599999999998</v>
      </c>
      <c r="Q25" s="190">
        <f>1000/$A$1*'[1]4420Exp'!P$15</f>
        <v>2.0058919999999998</v>
      </c>
      <c r="R25" s="190">
        <f>1000/$A$1*'[1]4420Exp'!Q$15</f>
        <v>1.3223780000000001</v>
      </c>
      <c r="S25" s="190">
        <f>1000/$A$1*'[1]4420Exp'!R$15</f>
        <v>1.3936269999999999</v>
      </c>
      <c r="T25" s="190">
        <f>1000/$A$1*'[1]4420Exp'!S$15</f>
        <v>0.64196500000000012</v>
      </c>
      <c r="U25" s="190">
        <f>1000/$A$1*'[1]4420Exp'!T$15</f>
        <v>0.97859099999999988</v>
      </c>
      <c r="V25" s="190">
        <f>1000/$A$1*'[1]4420Exp'!U$15</f>
        <v>1.0102460000000002</v>
      </c>
      <c r="W25" s="190">
        <f>1000/$A$1*'[1]4420Exp'!V$15</f>
        <v>0.90991500000000014</v>
      </c>
      <c r="X25" s="190">
        <f>1000/$A$1*'[1]4420Exp'!W$15</f>
        <v>1.0433959999999998</v>
      </c>
      <c r="Y25" s="190">
        <f>1000/$A$1*'[1]4420Exp'!X$15</f>
        <v>2.8798199999999999E-2</v>
      </c>
      <c r="Z25" s="190">
        <f>1000/$A$1*'[1]4420Exp'!Y$15</f>
        <v>1.546464E-2</v>
      </c>
      <c r="AA25" s="190">
        <f>1000/$A$1*'[1]4420Exp'!Z$15</f>
        <v>0</v>
      </c>
      <c r="AB25" s="229">
        <f>1000/$A$1*'[1]4420Exp'!AA$15</f>
        <v>0</v>
      </c>
      <c r="AC25" s="204"/>
      <c r="AD25" s="245">
        <f>'[1]4420Exp'!AB$15</f>
        <v>0</v>
      </c>
      <c r="AE25" s="190">
        <f>'[1]4420Exp'!AC$15</f>
        <v>0</v>
      </c>
      <c r="AF25" s="190">
        <f>'[1]4420Exp'!AD$15</f>
        <v>0</v>
      </c>
      <c r="AG25" s="190">
        <f>'[1]4420Exp'!AE$15</f>
        <v>0</v>
      </c>
      <c r="AH25" s="190">
        <f>'[1]4420Exp'!AF$15</f>
        <v>0</v>
      </c>
      <c r="AI25" s="190">
        <f>'[1]4420Exp'!AG$15</f>
        <v>0</v>
      </c>
      <c r="AJ25" s="190">
        <f>'[1]4420Exp'!AH$15</f>
        <v>0</v>
      </c>
      <c r="AK25" s="190">
        <f>'[1]4420Exp'!AI$15</f>
        <v>0</v>
      </c>
      <c r="AL25" s="190">
        <f>'[1]4420Exp'!AJ$15</f>
        <v>5.9793829999999994</v>
      </c>
      <c r="AM25" s="190">
        <f>'[1]4420Exp'!AK$15</f>
        <v>6.0315409999999998</v>
      </c>
      <c r="AN25" s="190">
        <f>'[1]4420Exp'!AL$15</f>
        <v>7.0843910000000001</v>
      </c>
      <c r="AO25" s="190">
        <f>'[1]4420Exp'!AM$15</f>
        <v>6.6398079999999995</v>
      </c>
      <c r="AP25" s="190">
        <f>'[1]4420Exp'!AN$15</f>
        <v>7.1298149999999998</v>
      </c>
      <c r="AQ25" s="190">
        <f>'[1]4420Exp'!AO$15</f>
        <v>5.6227469999999995</v>
      </c>
      <c r="AR25" s="190">
        <f>'[1]4420Exp'!AP$15</f>
        <v>5.2806220000000001</v>
      </c>
      <c r="AS25" s="190">
        <f>'[1]4420Exp'!AQ$15</f>
        <v>3.5609699999999997</v>
      </c>
      <c r="AT25" s="190">
        <f>'[1]4420Exp'!AR$15</f>
        <v>3.886838</v>
      </c>
      <c r="AU25" s="190">
        <f>'[1]4420Exp'!AS$15</f>
        <v>3.3332129999999998</v>
      </c>
      <c r="AV25" s="190">
        <f>'[1]4420Exp'!AT$15</f>
        <v>3.0494499999999998</v>
      </c>
      <c r="AW25" s="190">
        <f>'[1]4420Exp'!AU$15</f>
        <v>3.0243949999999997</v>
      </c>
      <c r="AX25" s="190">
        <f>'[1]4420Exp'!AV$15</f>
        <v>2.6679309999999998</v>
      </c>
      <c r="AY25" s="190">
        <f>'[1]4420Exp'!AW$15</f>
        <v>3.040019</v>
      </c>
      <c r="AZ25" s="190">
        <f>'[1]4420Exp'!AX$15</f>
        <v>0.11041999999999999</v>
      </c>
      <c r="BA25" s="190">
        <f>'[1]4420Exp'!AY$15</f>
        <v>0.107138922</v>
      </c>
      <c r="BB25" s="190">
        <f>'[1]4420Exp'!AZ$15</f>
        <v>0</v>
      </c>
      <c r="BC25" s="229">
        <f>'[1]4420Exp'!BA$15</f>
        <v>0</v>
      </c>
      <c r="BD25" s="267"/>
    </row>
    <row r="26" spans="2:56" ht="12.75" customHeight="1" thickBot="1">
      <c r="B26" s="5" t="s">
        <v>23</v>
      </c>
      <c r="C26" s="201">
        <f t="shared" ref="C26:AB26" si="10">SUM(C24:C24)-SUM(C25:C25)</f>
        <v>0</v>
      </c>
      <c r="D26" s="192">
        <f t="shared" si="10"/>
        <v>0</v>
      </c>
      <c r="E26" s="192">
        <f t="shared" si="10"/>
        <v>0</v>
      </c>
      <c r="F26" s="192">
        <f t="shared" si="10"/>
        <v>0</v>
      </c>
      <c r="G26" s="192">
        <f t="shared" si="10"/>
        <v>0</v>
      </c>
      <c r="H26" s="192">
        <f t="shared" si="10"/>
        <v>0</v>
      </c>
      <c r="I26" s="192">
        <f t="shared" si="10"/>
        <v>0</v>
      </c>
      <c r="J26" s="192">
        <f t="shared" si="10"/>
        <v>0</v>
      </c>
      <c r="K26" s="192">
        <f t="shared" si="10"/>
        <v>3.0921849999999909</v>
      </c>
      <c r="L26" s="192">
        <f t="shared" si="10"/>
        <v>2.4436929999999997</v>
      </c>
      <c r="M26" s="192">
        <f t="shared" si="10"/>
        <v>2.8337950000000411</v>
      </c>
      <c r="N26" s="192">
        <f t="shared" si="10"/>
        <v>2.8107720000000067</v>
      </c>
      <c r="O26" s="192">
        <f t="shared" si="10"/>
        <v>2.6647689999999904</v>
      </c>
      <c r="P26" s="192">
        <f t="shared" si="10"/>
        <v>2.1382879999999931</v>
      </c>
      <c r="Q26" s="192">
        <f t="shared" si="10"/>
        <v>2.0520549999999989</v>
      </c>
      <c r="R26" s="192">
        <f t="shared" si="10"/>
        <v>1.5128140000000063</v>
      </c>
      <c r="S26" s="192">
        <f t="shared" si="10"/>
        <v>1.5822249999999927</v>
      </c>
      <c r="T26" s="192">
        <f t="shared" si="10"/>
        <v>0.78556821428571477</v>
      </c>
      <c r="U26" s="192">
        <f t="shared" si="10"/>
        <v>1.2415785714285779</v>
      </c>
      <c r="V26" s="192">
        <f t="shared" si="10"/>
        <v>1.1096650000000088</v>
      </c>
      <c r="W26" s="192">
        <f t="shared" si="10"/>
        <v>0.61671800000000732</v>
      </c>
      <c r="X26" s="192">
        <f t="shared" si="10"/>
        <v>0.52630900000000458</v>
      </c>
      <c r="Y26" s="192">
        <f t="shared" si="10"/>
        <v>6.0626999999999986E-2</v>
      </c>
      <c r="Z26" s="192">
        <f t="shared" si="10"/>
        <v>3.4105229999999126E-2</v>
      </c>
      <c r="AA26" s="192">
        <f t="shared" si="10"/>
        <v>0</v>
      </c>
      <c r="AB26" s="231">
        <f t="shared" si="10"/>
        <v>0</v>
      </c>
      <c r="AC26" s="156"/>
      <c r="AD26" s="201">
        <f t="shared" ref="AD26:BC26" si="11">SUM(AD24:AD24)-SUM(AD25:AD25)</f>
        <v>0</v>
      </c>
      <c r="AE26" s="192">
        <f t="shared" si="11"/>
        <v>0</v>
      </c>
      <c r="AF26" s="192">
        <f t="shared" si="11"/>
        <v>0</v>
      </c>
      <c r="AG26" s="192">
        <f t="shared" si="11"/>
        <v>0</v>
      </c>
      <c r="AH26" s="192">
        <f t="shared" si="11"/>
        <v>0</v>
      </c>
      <c r="AI26" s="192">
        <f t="shared" si="11"/>
        <v>0</v>
      </c>
      <c r="AJ26" s="192">
        <f t="shared" si="11"/>
        <v>0</v>
      </c>
      <c r="AK26" s="192">
        <f t="shared" si="11"/>
        <v>0</v>
      </c>
      <c r="AL26" s="192">
        <f t="shared" si="11"/>
        <v>8.0992209999999574</v>
      </c>
      <c r="AM26" s="192">
        <f t="shared" si="11"/>
        <v>6.2517499999999346</v>
      </c>
      <c r="AN26" s="192">
        <f t="shared" si="11"/>
        <v>8.4668320000000215</v>
      </c>
      <c r="AO26" s="192">
        <f t="shared" si="11"/>
        <v>9.4464170000000856</v>
      </c>
      <c r="AP26" s="192">
        <f t="shared" si="11"/>
        <v>8.8184760000000679</v>
      </c>
      <c r="AQ26" s="192">
        <f t="shared" si="11"/>
        <v>7.7663609999999652</v>
      </c>
      <c r="AR26" s="192">
        <f t="shared" si="11"/>
        <v>7.4030289999999974</v>
      </c>
      <c r="AS26" s="192">
        <f t="shared" si="11"/>
        <v>5.3352189999999862</v>
      </c>
      <c r="AT26" s="192">
        <f t="shared" si="11"/>
        <v>5.134634000000017</v>
      </c>
      <c r="AU26" s="192">
        <f t="shared" si="11"/>
        <v>4.553301999999996</v>
      </c>
      <c r="AV26" s="192">
        <f t="shared" si="11"/>
        <v>6.014785000000046</v>
      </c>
      <c r="AW26" s="192">
        <f t="shared" si="11"/>
        <v>4.3392220000000261</v>
      </c>
      <c r="AX26" s="192">
        <f t="shared" si="11"/>
        <v>2.329094999999977</v>
      </c>
      <c r="AY26" s="192">
        <f t="shared" si="11"/>
        <v>2.4910810000000376</v>
      </c>
      <c r="AZ26" s="192">
        <f t="shared" si="11"/>
        <v>0.25872400000000395</v>
      </c>
      <c r="BA26" s="192">
        <f t="shared" si="11"/>
        <v>0.23239628099999696</v>
      </c>
      <c r="BB26" s="192">
        <f t="shared" si="11"/>
        <v>0</v>
      </c>
      <c r="BC26" s="231">
        <f t="shared" si="11"/>
        <v>0</v>
      </c>
      <c r="BD26" s="267"/>
    </row>
    <row r="27" spans="2:56" ht="13" thickTop="1">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6">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6">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6">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6">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6">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sheetData>
  <mergeCells count="5">
    <mergeCell ref="B2:B4"/>
    <mergeCell ref="C2:AB2"/>
    <mergeCell ref="AD2:BC2"/>
    <mergeCell ref="C3:AB3"/>
    <mergeCell ref="AD3:BC3"/>
  </mergeCells>
  <phoneticPr fontId="1" type="noConversion"/>
  <pageMargins left="0.75" right="0.75" top="1" bottom="1" header="0.5" footer="0.5"/>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BD94"/>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[2]RWE!$A$25*[2]ToM3!$A$2</f>
        <v>2.8</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1/$A$1*'[1]94Exp'!B$263</f>
        <v>0.44623102700000006</v>
      </c>
      <c r="D5" s="117">
        <f>1/$A$1*'[1]94Exp'!C$263</f>
        <v>0.43088073399999965</v>
      </c>
      <c r="E5" s="117">
        <f>1/$A$1*'[1]94Exp'!D$263</f>
        <v>0.44977003800000004</v>
      </c>
      <c r="F5" s="117">
        <f>1/$A$1*'[1]94Exp'!E$263</f>
        <v>0.45449053400000011</v>
      </c>
      <c r="G5" s="117">
        <f>1/$A$1*'[1]94Exp'!F$263</f>
        <v>0.51495085399999996</v>
      </c>
      <c r="H5" s="117">
        <f>1/$A$1*'[1]94Exp'!G$263</f>
        <v>0.58174740699999972</v>
      </c>
      <c r="I5" s="117">
        <f>1/$A$1*'[1]94Exp'!H$263</f>
        <v>0.59333817999999983</v>
      </c>
      <c r="J5" s="117">
        <f>1/$A$1*'[1]94Exp'!I$263</f>
        <v>0.5814779299999997</v>
      </c>
      <c r="K5" s="117">
        <f>1/$A$1*'[1]94Exp'!J$263</f>
        <v>0.54143018699999979</v>
      </c>
      <c r="L5" s="117">
        <f>1/$A$1*'[1]94Exp'!K$263</f>
        <v>0.43925183700000014</v>
      </c>
      <c r="M5" s="117">
        <f>1/$A$1*'[1]94Exp'!L$263</f>
        <v>0.50650051100000004</v>
      </c>
      <c r="N5" s="117">
        <f>1/$A$1*'[1]94Exp'!M$263</f>
        <v>0.36968471799999991</v>
      </c>
      <c r="O5" s="117">
        <f>1/$A$1*'[1]94Exp'!N$263</f>
        <v>0.42897191700000004</v>
      </c>
      <c r="P5" s="117">
        <f>1/$A$1*'[1]94Exp'!O$263</f>
        <v>0.42524387699999994</v>
      </c>
      <c r="Q5" s="117">
        <f>1/$A$1*'[1]94Exp'!P$263</f>
        <v>0.442117072</v>
      </c>
      <c r="R5" s="117">
        <f>1/$A$1*'[1]94Exp'!Q$263</f>
        <v>0.43481571099999988</v>
      </c>
      <c r="S5" s="117">
        <f>1/$A$1*'[1]94Exp'!R$263</f>
        <v>0.40435827499999999</v>
      </c>
      <c r="T5" s="117">
        <f>1/$A$1*'[1]94Exp'!S$263</f>
        <v>0.3103753434</v>
      </c>
      <c r="U5" s="117">
        <f>1/$A$1*'[1]94Exp'!T$263</f>
        <v>0.3830713409999999</v>
      </c>
      <c r="V5" s="117">
        <f>1/$A$1*'[1]94Exp'!U$263</f>
        <v>0.38517939199999995</v>
      </c>
      <c r="W5" s="117">
        <f>1/$A$1*'[1]94Exp'!V$263</f>
        <v>0.42094222100000001</v>
      </c>
      <c r="X5" s="117">
        <f>1/$A$1*'[1]94Exp'!W$263</f>
        <v>0.50634389999999996</v>
      </c>
      <c r="Y5" s="117">
        <f>1/$A$1*'[1]94Exp'!X$263</f>
        <v>0.4504205497419998</v>
      </c>
      <c r="Z5" s="117">
        <f>1/$A$1*'[1]94Exp'!Y$263</f>
        <v>0.35444390623200006</v>
      </c>
      <c r="AA5" s="117">
        <f>1/$A$1*'[1]94Exp'!Z$263</f>
        <v>0</v>
      </c>
      <c r="AB5" s="216">
        <f>1/$A$1*'[1]94Exp'!AA$263</f>
        <v>0</v>
      </c>
      <c r="AC5" s="55"/>
      <c r="AD5" s="50">
        <f>1/1000*'[1]94Exp'!AB$263</f>
        <v>0.77949521900000007</v>
      </c>
      <c r="AE5" s="45">
        <f>1/1000*'[1]94Exp'!AC$263</f>
        <v>0.74154820199999971</v>
      </c>
      <c r="AF5" s="45">
        <f>1/1000*'[1]94Exp'!AD$263</f>
        <v>0.77293790800000006</v>
      </c>
      <c r="AG5" s="45">
        <f>1/1000*'[1]94Exp'!AE$263</f>
        <v>0.76128962899999986</v>
      </c>
      <c r="AH5" s="45">
        <f>1/1000*'[1]94Exp'!AF$263</f>
        <v>0.95834954700000008</v>
      </c>
      <c r="AI5" s="45">
        <f>1/1000*'[1]94Exp'!AG$263</f>
        <v>1.1503234339999993</v>
      </c>
      <c r="AJ5" s="45">
        <f>1/1000*'[1]94Exp'!AH$263</f>
        <v>1.1906515690000006</v>
      </c>
      <c r="AK5" s="45">
        <f>1/1000*'[1]94Exp'!AI$263</f>
        <v>1.2061568989999996</v>
      </c>
      <c r="AL5" s="45">
        <f>1/1000*'[1]94Exp'!AJ$263</f>
        <v>1.2123936399999999</v>
      </c>
      <c r="AM5" s="45">
        <f>1/1000*'[1]94Exp'!AK$263</f>
        <v>1.0269272679999997</v>
      </c>
      <c r="AN5" s="45">
        <f>1/1000*'[1]94Exp'!AL$263</f>
        <v>1.2056559019999999</v>
      </c>
      <c r="AO5" s="45">
        <f>1/1000*'[1]94Exp'!AM$263</f>
        <v>0.90388360800000012</v>
      </c>
      <c r="AP5" s="45">
        <f>1/1000*'[1]94Exp'!AN$263</f>
        <v>1.1112304710000001</v>
      </c>
      <c r="AQ5" s="45">
        <f>1/1000*'[1]94Exp'!AO$263</f>
        <v>1.1974224799999997</v>
      </c>
      <c r="AR5" s="45">
        <f>1/1000*'[1]94Exp'!AP$263</f>
        <v>1.2699899829999997</v>
      </c>
      <c r="AS5" s="45">
        <f>1/1000*'[1]94Exp'!AQ$263</f>
        <v>1.3387218809999999</v>
      </c>
      <c r="AT5" s="45">
        <f>1/1000*'[1]94Exp'!AR$263</f>
        <v>1.2679979870000004</v>
      </c>
      <c r="AU5" s="45">
        <f>1/1000*'[1]94Exp'!AS$263</f>
        <v>1.2946051990000005</v>
      </c>
      <c r="AV5" s="45">
        <f>1/1000*'[1]94Exp'!AT$263</f>
        <v>1.3411122700000004</v>
      </c>
      <c r="AW5" s="45">
        <f>1/1000*'[1]94Exp'!AU$263</f>
        <v>1.3545654779999996</v>
      </c>
      <c r="AX5" s="45">
        <f>1/1000*'[1]94Exp'!AV$263</f>
        <v>1.51337454</v>
      </c>
      <c r="AY5" s="45">
        <f>1/1000*'[1]94Exp'!AW$263</f>
        <v>1.9789250400000002</v>
      </c>
      <c r="AZ5" s="45">
        <f>1/1000*'[1]94Exp'!AX$263</f>
        <v>1.9316830469999997</v>
      </c>
      <c r="BA5" s="45">
        <f>1/1000*'[1]94Exp'!AY$263</f>
        <v>1.4513137185549996</v>
      </c>
      <c r="BB5" s="45">
        <f>1/1000*'[1]94Exp'!AZ$263</f>
        <v>0</v>
      </c>
      <c r="BC5" s="218">
        <f>1/1000*'[1]94Exp'!BA$263</f>
        <v>0</v>
      </c>
      <c r="BD5" s="238"/>
    </row>
    <row r="6" spans="1:56" ht="17.149999999999999" customHeight="1" thickTop="1">
      <c r="B6" s="43" t="s">
        <v>24</v>
      </c>
      <c r="C6" s="46">
        <f>1/$A$1*'[1]94Exp'!B$266</f>
        <v>6.4518300000000004E-3</v>
      </c>
      <c r="D6" s="34">
        <f>1/$A$1*'[1]94Exp'!C$266</f>
        <v>7.1463780000000001E-3</v>
      </c>
      <c r="E6" s="34">
        <f>1/$A$1*'[1]94Exp'!D$266</f>
        <v>6.3402890000000016E-3</v>
      </c>
      <c r="F6" s="34">
        <f>1/$A$1*'[1]94Exp'!E$266</f>
        <v>7.9545819999999982E-3</v>
      </c>
      <c r="G6" s="34">
        <f>1/$A$1*'[1]94Exp'!F$266</f>
        <v>1.1436457000000001E-2</v>
      </c>
      <c r="H6" s="34">
        <f>1/$A$1*'[1]94Exp'!G$266</f>
        <v>1.5907497999999999E-2</v>
      </c>
      <c r="I6" s="34">
        <f>1/$A$1*'[1]94Exp'!H$266</f>
        <v>1.6406618999999997E-2</v>
      </c>
      <c r="J6" s="34">
        <f>1/$A$1*'[1]94Exp'!I$266</f>
        <v>1.6261137999999998E-2</v>
      </c>
      <c r="K6" s="34">
        <f>1/$A$1*'[1]94Exp'!J$266</f>
        <v>1.3202325999999999E-2</v>
      </c>
      <c r="L6" s="34">
        <f>1/$A$1*'[1]94Exp'!K$266</f>
        <v>1.3356134E-2</v>
      </c>
      <c r="M6" s="34">
        <f>1/$A$1*'[1]94Exp'!L$266</f>
        <v>9.5940619999999987E-3</v>
      </c>
      <c r="N6" s="34">
        <f>1/$A$1*'[1]94Exp'!M$266</f>
        <v>9.0142539999999993E-3</v>
      </c>
      <c r="O6" s="34">
        <f>1/$A$1*'[1]94Exp'!N$266</f>
        <v>1.1119502999999999E-2</v>
      </c>
      <c r="P6" s="34">
        <f>1/$A$1*'[1]94Exp'!O$266</f>
        <v>9.1725479999999991E-3</v>
      </c>
      <c r="Q6" s="34">
        <f>1/$A$1*'[1]94Exp'!P$266</f>
        <v>6.8390069999999985E-3</v>
      </c>
      <c r="R6" s="34">
        <f>1/$A$1*'[1]94Exp'!Q$266</f>
        <v>5.605643999999999E-3</v>
      </c>
      <c r="S6" s="34">
        <f>1/$A$1*'[1]94Exp'!R$266</f>
        <v>4.4181000000000003E-3</v>
      </c>
      <c r="T6" s="34">
        <f>1/$A$1*'[1]94Exp'!S$266</f>
        <v>3.1909409999999997E-3</v>
      </c>
      <c r="U6" s="34">
        <f>1/$A$1*'[1]94Exp'!T$266</f>
        <v>5.1188400000000004E-3</v>
      </c>
      <c r="V6" s="34">
        <f>1/$A$1*'[1]94Exp'!U$266</f>
        <v>5.3207979999999998E-3</v>
      </c>
      <c r="W6" s="34">
        <f>1/$A$1*'[1]94Exp'!V$266</f>
        <v>3.892268999999999E-3</v>
      </c>
      <c r="X6" s="34">
        <f>1/$A$1*'[1]94Exp'!W$266</f>
        <v>3.1098379999999989E-3</v>
      </c>
      <c r="Y6" s="34">
        <f>1/$A$1*'[1]94Exp'!X$266</f>
        <v>4.7384561140000007E-3</v>
      </c>
      <c r="Z6" s="34">
        <f>1/$A$1*'[1]94Exp'!Y$266</f>
        <v>4.5869597200000004E-3</v>
      </c>
      <c r="AA6" s="34">
        <f>1/$A$1*'[1]94Exp'!Z$266</f>
        <v>0</v>
      </c>
      <c r="AB6" s="47">
        <f>1/$A$1*'[1]94Exp'!AA$266</f>
        <v>0</v>
      </c>
      <c r="AC6" s="55"/>
      <c r="AD6" s="46">
        <f>1/1000*'[1]94Exp'!AB$266</f>
        <v>6.5877779999999999E-3</v>
      </c>
      <c r="AE6" s="34">
        <f>1/1000*'[1]94Exp'!AC$266</f>
        <v>8.9164190000000001E-3</v>
      </c>
      <c r="AF6" s="34">
        <f>1/1000*'[1]94Exp'!AD$266</f>
        <v>7.9140540000000002E-3</v>
      </c>
      <c r="AG6" s="34">
        <f>1/1000*'[1]94Exp'!AE$266</f>
        <v>8.8538149999999993E-3</v>
      </c>
      <c r="AH6" s="34">
        <f>1/1000*'[1]94Exp'!AF$266</f>
        <v>1.2026426000000002E-2</v>
      </c>
      <c r="AI6" s="34">
        <f>1/1000*'[1]94Exp'!AG$266</f>
        <v>1.7485658000000001E-2</v>
      </c>
      <c r="AJ6" s="34">
        <f>1/1000*'[1]94Exp'!AH$266</f>
        <v>1.8725004E-2</v>
      </c>
      <c r="AK6" s="34">
        <f>1/1000*'[1]94Exp'!AI$266</f>
        <v>2.2090001999999997E-2</v>
      </c>
      <c r="AL6" s="34">
        <f>1/1000*'[1]94Exp'!AJ$266</f>
        <v>1.9114186000000002E-2</v>
      </c>
      <c r="AM6" s="34">
        <f>1/1000*'[1]94Exp'!AK$266</f>
        <v>2.0825770999999996E-2</v>
      </c>
      <c r="AN6" s="34">
        <f>1/1000*'[1]94Exp'!AL$266</f>
        <v>1.5193158999999996E-2</v>
      </c>
      <c r="AO6" s="34">
        <f>1/1000*'[1]94Exp'!AM$266</f>
        <v>1.3605632000000001E-2</v>
      </c>
      <c r="AP6" s="34">
        <f>1/1000*'[1]94Exp'!AN$266</f>
        <v>1.8130594E-2</v>
      </c>
      <c r="AQ6" s="34">
        <f>1/1000*'[1]94Exp'!AO$266</f>
        <v>1.8368585999999999E-2</v>
      </c>
      <c r="AR6" s="34">
        <f>1/1000*'[1]94Exp'!AP$266</f>
        <v>1.5131874999999998E-2</v>
      </c>
      <c r="AS6" s="34">
        <f>1/1000*'[1]94Exp'!AQ$266</f>
        <v>1.6544453000000001E-2</v>
      </c>
      <c r="AT6" s="34">
        <f>1/1000*'[1]94Exp'!AR$266</f>
        <v>1.1755931000000001E-2</v>
      </c>
      <c r="AU6" s="34">
        <f>1/1000*'[1]94Exp'!AS$266</f>
        <v>1.2852766E-2</v>
      </c>
      <c r="AV6" s="34">
        <f>1/1000*'[1]94Exp'!AT$266</f>
        <v>1.3695086999999998E-2</v>
      </c>
      <c r="AW6" s="34">
        <f>1/1000*'[1]94Exp'!AU$266</f>
        <v>1.3787369999999997E-2</v>
      </c>
      <c r="AX6" s="34">
        <f>1/1000*'[1]94Exp'!AV$266</f>
        <v>9.7542030000000012E-3</v>
      </c>
      <c r="AY6" s="34">
        <f>1/1000*'[1]94Exp'!AW$266</f>
        <v>8.9610910000000009E-3</v>
      </c>
      <c r="AZ6" s="34">
        <f>1/1000*'[1]94Exp'!AX$266</f>
        <v>1.1182281000000004E-2</v>
      </c>
      <c r="BA6" s="34">
        <f>1/1000*'[1]94Exp'!AY$266</f>
        <v>1.3372082951E-2</v>
      </c>
      <c r="BB6" s="34">
        <f>1/1000*'[1]94Exp'!AZ$266</f>
        <v>0</v>
      </c>
      <c r="BC6" s="47">
        <f>1/1000*'[1]94Exp'!BA$266</f>
        <v>0</v>
      </c>
      <c r="BD6" s="238"/>
    </row>
    <row r="7" spans="1:56" ht="12.75" customHeight="1">
      <c r="B7" s="4" t="s">
        <v>44</v>
      </c>
      <c r="C7" s="243">
        <f>1/$A$1*'[1]94Exp'!B$211</f>
        <v>1.9808769999999998E-3</v>
      </c>
      <c r="D7" s="11">
        <f>1/$A$1*'[1]94Exp'!C$211</f>
        <v>1.8538020000000001E-3</v>
      </c>
      <c r="E7" s="11">
        <f>1/$A$1*'[1]94Exp'!D$211</f>
        <v>1.7469780000000002E-3</v>
      </c>
      <c r="F7" s="11">
        <f>1/$A$1*'[1]94Exp'!E$211</f>
        <v>2.5029800000000001E-3</v>
      </c>
      <c r="G7" s="11">
        <f>1/$A$1*'[1]94Exp'!F$211</f>
        <v>3.7797429999999995E-3</v>
      </c>
      <c r="H7" s="11">
        <f>1/$A$1*'[1]94Exp'!G$211</f>
        <v>4.5266589999999997E-3</v>
      </c>
      <c r="I7" s="11">
        <f>1/$A$1*'[1]94Exp'!H$211</f>
        <v>4.786149E-3</v>
      </c>
      <c r="J7" s="11">
        <f>1/$A$1*'[1]94Exp'!I$211</f>
        <v>5.8112260000000001E-3</v>
      </c>
      <c r="K7" s="11">
        <f>1/$A$1*'[1]94Exp'!J$211</f>
        <v>4.2072619999999998E-3</v>
      </c>
      <c r="L7" s="11">
        <f>1/$A$1*'[1]94Exp'!K$211</f>
        <v>3.5780099999999991E-3</v>
      </c>
      <c r="M7" s="11">
        <f>1/$A$1*'[1]94Exp'!L$211</f>
        <v>3.3728409999999997E-3</v>
      </c>
      <c r="N7" s="11">
        <f>1/$A$1*'[1]94Exp'!M$211</f>
        <v>3.1884510000000001E-3</v>
      </c>
      <c r="O7" s="11">
        <f>1/$A$1*'[1]94Exp'!N$211</f>
        <v>3.9541849999999998E-3</v>
      </c>
      <c r="P7" s="11">
        <f>1/$A$1*'[1]94Exp'!O$211</f>
        <v>3.3823740000000001E-3</v>
      </c>
      <c r="Q7" s="11">
        <f>1/$A$1*'[1]94Exp'!P$211</f>
        <v>2.5887939999999997E-3</v>
      </c>
      <c r="R7" s="11">
        <f>1/$A$1*'[1]94Exp'!Q$211</f>
        <v>2.246989E-3</v>
      </c>
      <c r="S7" s="11">
        <f>1/$A$1*'[1]94Exp'!R$211</f>
        <v>1.6455019999999999E-3</v>
      </c>
      <c r="T7" s="11">
        <f>1/$A$1*'[1]94Exp'!S$211</f>
        <v>1.2465389999999999E-3</v>
      </c>
      <c r="U7" s="11">
        <f>1/$A$1*'[1]94Exp'!T$211</f>
        <v>1.986453E-3</v>
      </c>
      <c r="V7" s="11">
        <f>1/$A$1*'[1]94Exp'!U$211</f>
        <v>1.717054E-3</v>
      </c>
      <c r="W7" s="11">
        <f>1/$A$1*'[1]94Exp'!V$211</f>
        <v>1.2489139999999998E-3</v>
      </c>
      <c r="X7" s="11">
        <f>1/$A$1*'[1]94Exp'!W$211</f>
        <v>1.5433109999999999E-3</v>
      </c>
      <c r="Y7" s="11">
        <f>1/$A$1*'[1]94Exp'!X$211</f>
        <v>1.4667183399999998E-3</v>
      </c>
      <c r="Z7" s="11">
        <f>1/$A$1*'[1]94Exp'!Y$211</f>
        <v>1.5273415600000001E-3</v>
      </c>
      <c r="AA7" s="11">
        <f>1/$A$1*'[1]94Exp'!Z$211</f>
        <v>0</v>
      </c>
      <c r="AB7" s="10">
        <f>1/$A$1*'[1]94Exp'!AA$211</f>
        <v>0</v>
      </c>
      <c r="AC7" s="55"/>
      <c r="AD7" s="243">
        <f>1/1000*'[1]94Exp'!AB$211</f>
        <v>2.5357349999999999E-3</v>
      </c>
      <c r="AE7" s="11">
        <f>1/1000*'[1]94Exp'!AC$211</f>
        <v>3.246596E-3</v>
      </c>
      <c r="AF7" s="11">
        <f>1/1000*'[1]94Exp'!AD$211</f>
        <v>2.318713E-3</v>
      </c>
      <c r="AG7" s="11">
        <f>1/1000*'[1]94Exp'!AE$211</f>
        <v>3.006131E-3</v>
      </c>
      <c r="AH7" s="11">
        <f>1/1000*'[1]94Exp'!AF$211</f>
        <v>5.0044989999999999E-3</v>
      </c>
      <c r="AI7" s="11">
        <f>1/1000*'[1]94Exp'!AG$211</f>
        <v>6.327264E-3</v>
      </c>
      <c r="AJ7" s="11">
        <f>1/1000*'[1]94Exp'!AH$211</f>
        <v>6.6781879999999998E-3</v>
      </c>
      <c r="AK7" s="11">
        <f>1/1000*'[1]94Exp'!AI$211</f>
        <v>8.6631859999999998E-3</v>
      </c>
      <c r="AL7" s="11">
        <f>1/1000*'[1]94Exp'!AJ$211</f>
        <v>7.3293659999999995E-3</v>
      </c>
      <c r="AM7" s="11">
        <f>1/1000*'[1]94Exp'!AK$211</f>
        <v>6.1240899999999996E-3</v>
      </c>
      <c r="AN7" s="11">
        <f>1/1000*'[1]94Exp'!AL$211</f>
        <v>5.4530719999999998E-3</v>
      </c>
      <c r="AO7" s="11">
        <f>1/1000*'[1]94Exp'!AM$211</f>
        <v>4.948338E-3</v>
      </c>
      <c r="AP7" s="11">
        <f>1/1000*'[1]94Exp'!AN$211</f>
        <v>7.6835179999999994E-3</v>
      </c>
      <c r="AQ7" s="11">
        <f>1/1000*'[1]94Exp'!AO$211</f>
        <v>7.2025029999999999E-3</v>
      </c>
      <c r="AR7" s="11">
        <f>1/1000*'[1]94Exp'!AP$211</f>
        <v>6.2565190000000003E-3</v>
      </c>
      <c r="AS7" s="11">
        <f>1/1000*'[1]94Exp'!AQ$211</f>
        <v>6.5035799999999993E-3</v>
      </c>
      <c r="AT7" s="11">
        <f>1/1000*'[1]94Exp'!AR$211</f>
        <v>5.0322999999999991E-3</v>
      </c>
      <c r="AU7" s="11">
        <f>1/1000*'[1]94Exp'!AS$211</f>
        <v>5.3977240000000004E-3</v>
      </c>
      <c r="AV7" s="11">
        <f>1/1000*'[1]94Exp'!AT$211</f>
        <v>6.5412710000000004E-3</v>
      </c>
      <c r="AW7" s="11">
        <f>1/1000*'[1]94Exp'!AU$211</f>
        <v>5.5228479999999995E-3</v>
      </c>
      <c r="AX7" s="11">
        <f>1/1000*'[1]94Exp'!AV$211</f>
        <v>3.937711E-3</v>
      </c>
      <c r="AY7" s="11">
        <f>1/1000*'[1]94Exp'!AW$211</f>
        <v>5.3935430000000006E-3</v>
      </c>
      <c r="AZ7" s="11">
        <f>1/1000*'[1]94Exp'!AX$211</f>
        <v>4.686979E-3</v>
      </c>
      <c r="BA7" s="11">
        <f>1/1000*'[1]94Exp'!AY$211</f>
        <v>4.7772413400000002E-3</v>
      </c>
      <c r="BB7" s="11">
        <f>1/1000*'[1]94Exp'!AZ$211</f>
        <v>0</v>
      </c>
      <c r="BC7" s="10">
        <f>1/1000*'[1]94Exp'!BA$211</f>
        <v>0</v>
      </c>
      <c r="BD7" s="238"/>
    </row>
    <row r="8" spans="1:56" ht="12.75" customHeight="1">
      <c r="B8" s="7" t="s">
        <v>23</v>
      </c>
      <c r="C8" s="58">
        <f t="shared" ref="C8:AB8" si="2">SUM(C6:C6)-SUM(C7:C7)</f>
        <v>4.4709530000000006E-3</v>
      </c>
      <c r="D8" s="38">
        <f t="shared" si="2"/>
        <v>5.2925760000000002E-3</v>
      </c>
      <c r="E8" s="38">
        <f t="shared" si="2"/>
        <v>4.593311000000001E-3</v>
      </c>
      <c r="F8" s="38">
        <f t="shared" si="2"/>
        <v>5.4516019999999981E-3</v>
      </c>
      <c r="G8" s="38">
        <f t="shared" si="2"/>
        <v>7.6567140000000011E-3</v>
      </c>
      <c r="H8" s="38">
        <f t="shared" si="2"/>
        <v>1.1380839E-2</v>
      </c>
      <c r="I8" s="38">
        <f t="shared" si="2"/>
        <v>1.1620469999999997E-2</v>
      </c>
      <c r="J8" s="38">
        <f t="shared" si="2"/>
        <v>1.0449911999999999E-2</v>
      </c>
      <c r="K8" s="38">
        <f t="shared" si="2"/>
        <v>8.9950639999999988E-3</v>
      </c>
      <c r="L8" s="38">
        <f t="shared" si="2"/>
        <v>9.7781240000000009E-3</v>
      </c>
      <c r="M8" s="38">
        <f t="shared" si="2"/>
        <v>6.221220999999999E-3</v>
      </c>
      <c r="N8" s="38">
        <f t="shared" si="2"/>
        <v>5.8258029999999992E-3</v>
      </c>
      <c r="O8" s="38">
        <f t="shared" si="2"/>
        <v>7.1653179999999995E-3</v>
      </c>
      <c r="P8" s="38">
        <f t="shared" si="2"/>
        <v>5.7901739999999986E-3</v>
      </c>
      <c r="Q8" s="38">
        <f t="shared" si="2"/>
        <v>4.2502129999999992E-3</v>
      </c>
      <c r="R8" s="38">
        <f t="shared" si="2"/>
        <v>3.358654999999999E-3</v>
      </c>
      <c r="S8" s="38">
        <f t="shared" si="2"/>
        <v>2.7725980000000002E-3</v>
      </c>
      <c r="T8" s="38">
        <f t="shared" si="2"/>
        <v>1.9444019999999998E-3</v>
      </c>
      <c r="U8" s="38">
        <f t="shared" si="2"/>
        <v>3.1323870000000004E-3</v>
      </c>
      <c r="V8" s="38">
        <f t="shared" si="2"/>
        <v>3.6037439999999999E-3</v>
      </c>
      <c r="W8" s="38">
        <f t="shared" si="2"/>
        <v>2.6433549999999991E-3</v>
      </c>
      <c r="X8" s="38">
        <f t="shared" si="2"/>
        <v>1.566526999999999E-3</v>
      </c>
      <c r="Y8" s="38">
        <f t="shared" si="2"/>
        <v>3.2717377740000006E-3</v>
      </c>
      <c r="Z8" s="38">
        <f t="shared" si="2"/>
        <v>3.0596181600000003E-3</v>
      </c>
      <c r="AA8" s="38">
        <f t="shared" si="2"/>
        <v>0</v>
      </c>
      <c r="AB8" s="60">
        <f t="shared" si="2"/>
        <v>0</v>
      </c>
      <c r="AC8" s="55"/>
      <c r="AD8" s="59">
        <f t="shared" ref="AD8:BC8" si="3">SUM(AD6:AD6)-SUM(AD7:AD7)</f>
        <v>4.052043E-3</v>
      </c>
      <c r="AE8" s="40">
        <f t="shared" si="3"/>
        <v>5.6698230000000001E-3</v>
      </c>
      <c r="AF8" s="40">
        <f t="shared" si="3"/>
        <v>5.5953410000000002E-3</v>
      </c>
      <c r="AG8" s="40">
        <f t="shared" si="3"/>
        <v>5.8476839999999988E-3</v>
      </c>
      <c r="AH8" s="40">
        <f t="shared" si="3"/>
        <v>7.0219270000000016E-3</v>
      </c>
      <c r="AI8" s="40">
        <f t="shared" si="3"/>
        <v>1.1158394000000002E-2</v>
      </c>
      <c r="AJ8" s="40">
        <f t="shared" si="3"/>
        <v>1.2046816E-2</v>
      </c>
      <c r="AK8" s="40">
        <f t="shared" si="3"/>
        <v>1.3426815999999998E-2</v>
      </c>
      <c r="AL8" s="40">
        <f t="shared" si="3"/>
        <v>1.1784820000000001E-2</v>
      </c>
      <c r="AM8" s="40">
        <f t="shared" si="3"/>
        <v>1.4701680999999998E-2</v>
      </c>
      <c r="AN8" s="40">
        <f t="shared" si="3"/>
        <v>9.7400869999999962E-3</v>
      </c>
      <c r="AO8" s="40">
        <f t="shared" si="3"/>
        <v>8.6572940000000011E-3</v>
      </c>
      <c r="AP8" s="40">
        <f t="shared" si="3"/>
        <v>1.0447076E-2</v>
      </c>
      <c r="AQ8" s="40">
        <f t="shared" si="3"/>
        <v>1.1166083E-2</v>
      </c>
      <c r="AR8" s="40">
        <f t="shared" si="3"/>
        <v>8.8753559999999974E-3</v>
      </c>
      <c r="AS8" s="40">
        <f t="shared" si="3"/>
        <v>1.0040873000000002E-2</v>
      </c>
      <c r="AT8" s="40">
        <f t="shared" si="3"/>
        <v>6.7236310000000016E-3</v>
      </c>
      <c r="AU8" s="40">
        <f t="shared" si="3"/>
        <v>7.4550419999999994E-3</v>
      </c>
      <c r="AV8" s="40">
        <f t="shared" si="3"/>
        <v>7.1538159999999977E-3</v>
      </c>
      <c r="AW8" s="40">
        <f t="shared" si="3"/>
        <v>8.2645219999999964E-3</v>
      </c>
      <c r="AX8" s="40">
        <f t="shared" si="3"/>
        <v>5.8164920000000012E-3</v>
      </c>
      <c r="AY8" s="40">
        <f t="shared" si="3"/>
        <v>3.5675480000000002E-3</v>
      </c>
      <c r="AZ8" s="40">
        <f t="shared" si="3"/>
        <v>6.495302000000004E-3</v>
      </c>
      <c r="BA8" s="40">
        <f t="shared" si="3"/>
        <v>8.5948416109999995E-3</v>
      </c>
      <c r="BB8" s="40">
        <f t="shared" si="3"/>
        <v>0</v>
      </c>
      <c r="BC8" s="48">
        <f t="shared" si="3"/>
        <v>0</v>
      </c>
      <c r="BD8" s="238"/>
    </row>
    <row r="9" spans="1:56" ht="17.149999999999999" customHeight="1">
      <c r="B9" s="16" t="s">
        <v>114</v>
      </c>
      <c r="C9" s="242">
        <f>1/$A$1*'[1]94Exp'!B$268</f>
        <v>0.1199775</v>
      </c>
      <c r="D9" s="32">
        <f>1/$A$1*'[1]94Exp'!C$268</f>
        <v>0.11983642700000001</v>
      </c>
      <c r="E9" s="32">
        <f>1/$A$1*'[1]94Exp'!D$268</f>
        <v>0.132860852</v>
      </c>
      <c r="F9" s="32">
        <f>1/$A$1*'[1]94Exp'!E$268</f>
        <v>0.11713123299999999</v>
      </c>
      <c r="G9" s="32">
        <f>1/$A$1*'[1]94Exp'!F$268</f>
        <v>0.14312650299999999</v>
      </c>
      <c r="H9" s="32">
        <f>1/$A$1*'[1]94Exp'!G$268</f>
        <v>0.15991226</v>
      </c>
      <c r="I9" s="32">
        <f>1/$A$1*'[1]94Exp'!H$268</f>
        <v>0.16405662600000001</v>
      </c>
      <c r="J9" s="32">
        <f>1/$A$1*'[1]94Exp'!I$268</f>
        <v>0.153984336</v>
      </c>
      <c r="K9" s="32">
        <f>1/$A$1*'[1]94Exp'!J$268</f>
        <v>0.14150402400000001</v>
      </c>
      <c r="L9" s="32">
        <f>1/$A$1*'[1]94Exp'!K$268</f>
        <v>0.122274879</v>
      </c>
      <c r="M9" s="32">
        <f>1/$A$1*'[1]94Exp'!L$268</f>
        <v>0.13279469299999999</v>
      </c>
      <c r="N9" s="32">
        <f>1/$A$1*'[1]94Exp'!M$268</f>
        <v>0.11392751999999998</v>
      </c>
      <c r="O9" s="32">
        <f>1/$A$1*'[1]94Exp'!N$268</f>
        <v>0.130311755</v>
      </c>
      <c r="P9" s="32">
        <f>1/$A$1*'[1]94Exp'!O$268</f>
        <v>0.13698514399999998</v>
      </c>
      <c r="Q9" s="32">
        <f>1/$A$1*'[1]94Exp'!P$268</f>
        <v>0.13268202399999998</v>
      </c>
      <c r="R9" s="32">
        <f>1/$A$1*'[1]94Exp'!Q$268</f>
        <v>0.14306809199999998</v>
      </c>
      <c r="S9" s="32">
        <f>1/$A$1*'[1]94Exp'!R$268</f>
        <v>0.130904623</v>
      </c>
      <c r="T9" s="32">
        <f>1/$A$1*'[1]94Exp'!S$268</f>
        <v>0.130789344</v>
      </c>
      <c r="U9" s="32">
        <f>1/$A$1*'[1]94Exp'!T$268</f>
        <v>0.14430710799999999</v>
      </c>
      <c r="V9" s="32">
        <f>1/$A$1*'[1]94Exp'!U$268</f>
        <v>0.15479652099999999</v>
      </c>
      <c r="W9" s="32">
        <f>1/$A$1*'[1]94Exp'!V$268</f>
        <v>0.19750918999999997</v>
      </c>
      <c r="X9" s="32">
        <f>1/$A$1*'[1]94Exp'!W$268</f>
        <v>0.251704447</v>
      </c>
      <c r="Y9" s="32">
        <f>1/$A$1*'[1]94Exp'!X$268</f>
        <v>0.22621322086000004</v>
      </c>
      <c r="Z9" s="32">
        <f>1/$A$1*'[1]94Exp'!Y$268</f>
        <v>0.1640763935</v>
      </c>
      <c r="AA9" s="32">
        <f>1/$A$1*'[1]94Exp'!Z$268</f>
        <v>0</v>
      </c>
      <c r="AB9" s="49">
        <f>1/$A$1*'[1]94Exp'!AA$268</f>
        <v>0</v>
      </c>
      <c r="AC9" s="55"/>
      <c r="AD9" s="242">
        <f>1/1000*'[1]94Exp'!AB$268</f>
        <v>0.26977285199999995</v>
      </c>
      <c r="AE9" s="32">
        <f>1/1000*'[1]94Exp'!AC$268</f>
        <v>0.27941270899999998</v>
      </c>
      <c r="AF9" s="32">
        <f>1/1000*'[1]94Exp'!AD$268</f>
        <v>0.30484930999999993</v>
      </c>
      <c r="AG9" s="32">
        <f>1/1000*'[1]94Exp'!AE$268</f>
        <v>0.25744810200000001</v>
      </c>
      <c r="AH9" s="32">
        <f>1/1000*'[1]94Exp'!AF$268</f>
        <v>0.35471839399999999</v>
      </c>
      <c r="AI9" s="32">
        <f>1/1000*'[1]94Exp'!AG$268</f>
        <v>0.43336063800000002</v>
      </c>
      <c r="AJ9" s="32">
        <f>1/1000*'[1]94Exp'!AH$268</f>
        <v>0.46953167199999996</v>
      </c>
      <c r="AK9" s="32">
        <f>1/1000*'[1]94Exp'!AI$268</f>
        <v>0.43353290400000005</v>
      </c>
      <c r="AL9" s="32">
        <f>1/1000*'[1]94Exp'!AJ$268</f>
        <v>0.42319568099999999</v>
      </c>
      <c r="AM9" s="32">
        <f>1/1000*'[1]94Exp'!AK$268</f>
        <v>0.37393687799999997</v>
      </c>
      <c r="AN9" s="32">
        <f>1/1000*'[1]94Exp'!AL$268</f>
        <v>0.41662122800000001</v>
      </c>
      <c r="AO9" s="32">
        <f>1/1000*'[1]94Exp'!AM$268</f>
        <v>0.37367127299999997</v>
      </c>
      <c r="AP9" s="32">
        <f>1/1000*'[1]94Exp'!AN$268</f>
        <v>0.44494611999999995</v>
      </c>
      <c r="AQ9" s="32">
        <f>1/1000*'[1]94Exp'!AO$268</f>
        <v>0.51641016400000006</v>
      </c>
      <c r="AR9" s="32">
        <f>1/1000*'[1]94Exp'!AP$268</f>
        <v>0.526408879</v>
      </c>
      <c r="AS9" s="32">
        <f>1/1000*'[1]94Exp'!AQ$268</f>
        <v>0.58592978999999989</v>
      </c>
      <c r="AT9" s="32">
        <f>1/1000*'[1]94Exp'!AR$268</f>
        <v>0.54589551199999997</v>
      </c>
      <c r="AU9" s="32">
        <f>1/1000*'[1]94Exp'!AS$268</f>
        <v>0.60217578599999999</v>
      </c>
      <c r="AV9" s="32">
        <f>1/1000*'[1]94Exp'!AT$268</f>
        <v>0.65430380600000004</v>
      </c>
      <c r="AW9" s="32">
        <f>1/1000*'[1]94Exp'!AU$268</f>
        <v>0.68984472699999988</v>
      </c>
      <c r="AX9" s="32">
        <f>1/1000*'[1]94Exp'!AV$268</f>
        <v>0.83838790499999993</v>
      </c>
      <c r="AY9" s="32">
        <f>1/1000*'[1]94Exp'!AW$268</f>
        <v>1.1634746489999999</v>
      </c>
      <c r="AZ9" s="32">
        <f>1/1000*'[1]94Exp'!AX$268</f>
        <v>1.1449385909999998</v>
      </c>
      <c r="BA9" s="32">
        <f>1/1000*'[1]94Exp'!AY$268</f>
        <v>0.82461218513699996</v>
      </c>
      <c r="BB9" s="32">
        <f>1/1000*'[1]94Exp'!AZ$268</f>
        <v>0</v>
      </c>
      <c r="BC9" s="49">
        <f>1/1000*'[1]94Exp'!BA$268</f>
        <v>0</v>
      </c>
      <c r="BD9" s="238"/>
    </row>
    <row r="10" spans="1:56" ht="12.75" customHeight="1">
      <c r="B10" s="4" t="s">
        <v>115</v>
      </c>
      <c r="C10" s="243">
        <f>1/$A$1*'[1]94Exp'!B$39</f>
        <v>3.7909949999999997E-3</v>
      </c>
      <c r="D10" s="11">
        <f>1/$A$1*'[1]94Exp'!C$39</f>
        <v>3.2545389999999999E-3</v>
      </c>
      <c r="E10" s="11">
        <f>1/$A$1*'[1]94Exp'!D$39</f>
        <v>4.9385209999999995E-3</v>
      </c>
      <c r="F10" s="11">
        <f>1/$A$1*'[1]94Exp'!E$39</f>
        <v>4.610299E-3</v>
      </c>
      <c r="G10" s="11">
        <f>1/$A$1*'[1]94Exp'!F$39</f>
        <v>6.3659889999999998E-3</v>
      </c>
      <c r="H10" s="11">
        <f>1/$A$1*'[1]94Exp'!G$39</f>
        <v>8.6631710000000008E-3</v>
      </c>
      <c r="I10" s="11">
        <f>1/$A$1*'[1]94Exp'!H$39</f>
        <v>8.6000720000000003E-3</v>
      </c>
      <c r="J10" s="11">
        <f>1/$A$1*'[1]94Exp'!I$39</f>
        <v>9.6964200000000007E-3</v>
      </c>
      <c r="K10" s="11">
        <f>1/$A$1*'[1]94Exp'!J$39</f>
        <v>9.7011359999999991E-3</v>
      </c>
      <c r="L10" s="11">
        <f>1/$A$1*'[1]94Exp'!K$39</f>
        <v>5.3897229999999999E-3</v>
      </c>
      <c r="M10" s="11">
        <f>1/$A$1*'[1]94Exp'!L$39</f>
        <v>6.283968E-3</v>
      </c>
      <c r="N10" s="11">
        <f>1/$A$1*'[1]94Exp'!M$39</f>
        <v>5.3245099999999993E-3</v>
      </c>
      <c r="O10" s="11">
        <f>1/$A$1*'[1]94Exp'!N$39</f>
        <v>6.7423259999999999E-3</v>
      </c>
      <c r="P10" s="11">
        <f>1/$A$1*'[1]94Exp'!O$39</f>
        <v>5.9205239999999991E-3</v>
      </c>
      <c r="Q10" s="11">
        <f>1/$A$1*'[1]94Exp'!P$39</f>
        <v>5.3974139999999997E-3</v>
      </c>
      <c r="R10" s="11">
        <f>1/$A$1*'[1]94Exp'!Q$39</f>
        <v>5.2539880000000002E-3</v>
      </c>
      <c r="S10" s="11">
        <f>1/$A$1*'[1]94Exp'!R$39</f>
        <v>5.2999300000000004E-3</v>
      </c>
      <c r="T10" s="11">
        <f>1/$A$1*'[1]94Exp'!S$39</f>
        <v>4.3150710000000002E-3</v>
      </c>
      <c r="U10" s="11">
        <f>1/$A$1*'[1]94Exp'!T$39</f>
        <v>4.5455569999999995E-3</v>
      </c>
      <c r="V10" s="11">
        <f>1/$A$1*'[1]94Exp'!U$39</f>
        <v>4.8336589999999997E-3</v>
      </c>
      <c r="W10" s="11">
        <f>1/$A$1*'[1]94Exp'!V$39</f>
        <v>5.6348190000000001E-3</v>
      </c>
      <c r="X10" s="11">
        <f>1/$A$1*'[1]94Exp'!W$39</f>
        <v>5.5667579999999998E-3</v>
      </c>
      <c r="Y10" s="11">
        <f>1/$A$1*'[1]94Exp'!X$39</f>
        <v>5.2562735199999993E-3</v>
      </c>
      <c r="Z10" s="11">
        <f>1/$A$1*'[1]94Exp'!Y$39</f>
        <v>2.7277371900000006E-3</v>
      </c>
      <c r="AA10" s="11">
        <f>1/$A$1*'[1]94Exp'!Z$39</f>
        <v>0</v>
      </c>
      <c r="AB10" s="10">
        <f>1/$A$1*'[1]94Exp'!AA$39</f>
        <v>0</v>
      </c>
      <c r="AC10" s="55"/>
      <c r="AD10" s="243">
        <f>1/1000*'[1]94Exp'!AB$39</f>
        <v>7.0323269999999997E-3</v>
      </c>
      <c r="AE10" s="11">
        <f>1/1000*'[1]94Exp'!AC$39</f>
        <v>5.5652219999999999E-3</v>
      </c>
      <c r="AF10" s="11">
        <f>1/1000*'[1]94Exp'!AD$39</f>
        <v>9.4833509999999992E-3</v>
      </c>
      <c r="AG10" s="11">
        <f>1/1000*'[1]94Exp'!AE$39</f>
        <v>9.7682680000000001E-3</v>
      </c>
      <c r="AH10" s="11">
        <f>1/1000*'[1]94Exp'!AF$39</f>
        <v>1.5214488999999999E-2</v>
      </c>
      <c r="AI10" s="11">
        <f>1/1000*'[1]94Exp'!AG$39</f>
        <v>2.2504811999999999E-2</v>
      </c>
      <c r="AJ10" s="11">
        <f>1/1000*'[1]94Exp'!AH$39</f>
        <v>1.9640183999999998E-2</v>
      </c>
      <c r="AK10" s="11">
        <f>1/1000*'[1]94Exp'!AI$39</f>
        <v>2.2589713000000001E-2</v>
      </c>
      <c r="AL10" s="11">
        <f>1/1000*'[1]94Exp'!AJ$39</f>
        <v>2.5120673999999999E-2</v>
      </c>
      <c r="AM10" s="11">
        <f>1/1000*'[1]94Exp'!AK$39</f>
        <v>1.5466605E-2</v>
      </c>
      <c r="AN10" s="11">
        <f>1/1000*'[1]94Exp'!AL$39</f>
        <v>1.8144061E-2</v>
      </c>
      <c r="AO10" s="11">
        <f>1/1000*'[1]94Exp'!AM$39</f>
        <v>1.6252528999999998E-2</v>
      </c>
      <c r="AP10" s="11">
        <f>1/1000*'[1]94Exp'!AN$39</f>
        <v>2.0124252999999998E-2</v>
      </c>
      <c r="AQ10" s="11">
        <f>1/1000*'[1]94Exp'!AO$39</f>
        <v>2.0475507E-2</v>
      </c>
      <c r="AR10" s="11">
        <f>1/1000*'[1]94Exp'!AP$39</f>
        <v>1.9301648999999997E-2</v>
      </c>
      <c r="AS10" s="11">
        <f>1/1000*'[1]94Exp'!AQ$39</f>
        <v>1.8519074E-2</v>
      </c>
      <c r="AT10" s="11">
        <f>1/1000*'[1]94Exp'!AR$39</f>
        <v>1.7580464000000001E-2</v>
      </c>
      <c r="AU10" s="11">
        <f>1/1000*'[1]94Exp'!AS$39</f>
        <v>1.6846885000000002E-2</v>
      </c>
      <c r="AV10" s="11">
        <f>1/1000*'[1]94Exp'!AT$39</f>
        <v>1.5485073E-2</v>
      </c>
      <c r="AW10" s="11">
        <f>1/1000*'[1]94Exp'!AU$39</f>
        <v>1.7471108000000003E-2</v>
      </c>
      <c r="AX10" s="11">
        <f>1/1000*'[1]94Exp'!AV$39</f>
        <v>2.0221401E-2</v>
      </c>
      <c r="AY10" s="11">
        <f>1/1000*'[1]94Exp'!AW$39</f>
        <v>2.3617493E-2</v>
      </c>
      <c r="AZ10" s="11">
        <f>1/1000*'[1]94Exp'!AX$39</f>
        <v>2.4281132E-2</v>
      </c>
      <c r="BA10" s="11">
        <f>1/1000*'[1]94Exp'!AY$39</f>
        <v>1.2695036815999998E-2</v>
      </c>
      <c r="BB10" s="11">
        <f>1/1000*'[1]94Exp'!AZ$39</f>
        <v>0</v>
      </c>
      <c r="BC10" s="10">
        <f>1/1000*'[1]94Exp'!BA$39</f>
        <v>0</v>
      </c>
      <c r="BD10" s="238"/>
    </row>
    <row r="11" spans="1:56" ht="12.75" customHeight="1">
      <c r="B11" s="4" t="s">
        <v>39</v>
      </c>
      <c r="C11" s="243">
        <f>1/$A$1*'[1]94Exp'!B$147</f>
        <v>3.6125599999999996E-4</v>
      </c>
      <c r="D11" s="11">
        <f>1/$A$1*'[1]94Exp'!C$147</f>
        <v>5.6075499999999991E-4</v>
      </c>
      <c r="E11" s="11">
        <f>1/$A$1*'[1]94Exp'!D$147</f>
        <v>7.2704599999999996E-4</v>
      </c>
      <c r="F11" s="11">
        <f>1/$A$1*'[1]94Exp'!E$147</f>
        <v>6.4355399999999996E-4</v>
      </c>
      <c r="G11" s="11">
        <f>1/$A$1*'[1]94Exp'!F$147</f>
        <v>5.8031900000000004E-4</v>
      </c>
      <c r="H11" s="11">
        <f>1/$A$1*'[1]94Exp'!G$147</f>
        <v>7.9305E-4</v>
      </c>
      <c r="I11" s="11">
        <f>1/$A$1*'[1]94Exp'!H$147</f>
        <v>9.7695200000000012E-4</v>
      </c>
      <c r="J11" s="11">
        <f>1/$A$1*'[1]94Exp'!I$147</f>
        <v>1.075887E-3</v>
      </c>
      <c r="K11" s="11">
        <f>1/$A$1*'[1]94Exp'!J$147</f>
        <v>5.8997899999999992E-4</v>
      </c>
      <c r="L11" s="11">
        <f>1/$A$1*'[1]94Exp'!K$147</f>
        <v>4.2906899999999997E-4</v>
      </c>
      <c r="M11" s="11">
        <f>1/$A$1*'[1]94Exp'!L$147</f>
        <v>3.2669599999999996E-4</v>
      </c>
      <c r="N11" s="11">
        <f>1/$A$1*'[1]94Exp'!M$147</f>
        <v>1.98638E-4</v>
      </c>
      <c r="O11" s="11">
        <f>1/$A$1*'[1]94Exp'!N$147</f>
        <v>4.5465600000000001E-4</v>
      </c>
      <c r="P11" s="11">
        <f>1/$A$1*'[1]94Exp'!O$147</f>
        <v>6.8299300000000001E-4</v>
      </c>
      <c r="Q11" s="11">
        <f>1/$A$1*'[1]94Exp'!P$147</f>
        <v>6.1821599999999999E-4</v>
      </c>
      <c r="R11" s="11">
        <f>1/$A$1*'[1]94Exp'!Q$147</f>
        <v>5.4502799999999992E-4</v>
      </c>
      <c r="S11" s="11">
        <f>1/$A$1*'[1]94Exp'!R$147</f>
        <v>8.5416799999999998E-4</v>
      </c>
      <c r="T11" s="11">
        <f>1/$A$1*'[1]94Exp'!S$147</f>
        <v>5.1384599999999999E-4</v>
      </c>
      <c r="U11" s="11">
        <f>1/$A$1*'[1]94Exp'!T$147</f>
        <v>8.0753900000000002E-4</v>
      </c>
      <c r="V11" s="11">
        <f>1/$A$1*'[1]94Exp'!U$147</f>
        <v>6.9125800000000004E-4</v>
      </c>
      <c r="W11" s="11">
        <f>1/$A$1*'[1]94Exp'!V$147</f>
        <v>4.2527299999999999E-4</v>
      </c>
      <c r="X11" s="11">
        <f>1/$A$1*'[1]94Exp'!W$147</f>
        <v>8.6738799999999997E-4</v>
      </c>
      <c r="Y11" s="11">
        <f>1/$A$1*'[1]94Exp'!X$147</f>
        <v>9.2719823000000001E-4</v>
      </c>
      <c r="Z11" s="11">
        <f>1/$A$1*'[1]94Exp'!Y$147</f>
        <v>8.5947859000000014E-4</v>
      </c>
      <c r="AA11" s="11">
        <f>1/$A$1*'[1]94Exp'!Z$147</f>
        <v>0</v>
      </c>
      <c r="AB11" s="10">
        <f>1/$A$1*'[1]94Exp'!AA$147</f>
        <v>0</v>
      </c>
      <c r="AC11" s="55"/>
      <c r="AD11" s="243">
        <f>1/1000*'[1]94Exp'!AB$147</f>
        <v>7.2695799999999999E-4</v>
      </c>
      <c r="AE11" s="11">
        <f>1/1000*'[1]94Exp'!AC$147</f>
        <v>1.0786089999999999E-3</v>
      </c>
      <c r="AF11" s="11">
        <f>1/1000*'[1]94Exp'!AD$147</f>
        <v>1.0603559999999999E-3</v>
      </c>
      <c r="AG11" s="11">
        <f>1/1000*'[1]94Exp'!AE$147</f>
        <v>9.0742099999999994E-4</v>
      </c>
      <c r="AH11" s="11">
        <f>1/1000*'[1]94Exp'!AF$147</f>
        <v>1.2760009999999999E-3</v>
      </c>
      <c r="AI11" s="11">
        <f>1/1000*'[1]94Exp'!AG$147</f>
        <v>1.6409159999999999E-3</v>
      </c>
      <c r="AJ11" s="11">
        <f>1/1000*'[1]94Exp'!AH$147</f>
        <v>2.1725399999999997E-3</v>
      </c>
      <c r="AK11" s="11">
        <f>1/1000*'[1]94Exp'!AI$147</f>
        <v>2.5600190000000002E-3</v>
      </c>
      <c r="AL11" s="11">
        <f>1/1000*'[1]94Exp'!AJ$147</f>
        <v>1.774435E-3</v>
      </c>
      <c r="AM11" s="11">
        <f>1/1000*'[1]94Exp'!AK$147</f>
        <v>1.3981459999999999E-3</v>
      </c>
      <c r="AN11" s="11">
        <f>1/1000*'[1]94Exp'!AL$147</f>
        <v>1.125657E-3</v>
      </c>
      <c r="AO11" s="11">
        <f>1/1000*'[1]94Exp'!AM$147</f>
        <v>7.0518600000000001E-4</v>
      </c>
      <c r="AP11" s="11">
        <f>1/1000*'[1]94Exp'!AN$147</f>
        <v>1.3709410000000001E-3</v>
      </c>
      <c r="AQ11" s="11">
        <f>1/1000*'[1]94Exp'!AO$147</f>
        <v>2.4681759999999999E-3</v>
      </c>
      <c r="AR11" s="11">
        <f>1/1000*'[1]94Exp'!AP$147</f>
        <v>2.545589E-3</v>
      </c>
      <c r="AS11" s="11">
        <f>1/1000*'[1]94Exp'!AQ$147</f>
        <v>1.900388E-3</v>
      </c>
      <c r="AT11" s="11">
        <f>1/1000*'[1]94Exp'!AR$147</f>
        <v>3.0064620000000001E-3</v>
      </c>
      <c r="AU11" s="11">
        <f>1/1000*'[1]94Exp'!AS$147</f>
        <v>2.5082009999999998E-3</v>
      </c>
      <c r="AV11" s="11">
        <f>1/1000*'[1]94Exp'!AT$147</f>
        <v>3.958039E-3</v>
      </c>
      <c r="AW11" s="11">
        <f>1/1000*'[1]94Exp'!AU$147</f>
        <v>3.6513349999999999E-3</v>
      </c>
      <c r="AX11" s="11">
        <f>1/1000*'[1]94Exp'!AV$147</f>
        <v>2.474558E-3</v>
      </c>
      <c r="AY11" s="11">
        <f>1/1000*'[1]94Exp'!AW$147</f>
        <v>5.0276800000000005E-3</v>
      </c>
      <c r="AZ11" s="11">
        <f>1/1000*'[1]94Exp'!AX$147</f>
        <v>5.7952759999999994E-3</v>
      </c>
      <c r="BA11" s="11">
        <f>1/1000*'[1]94Exp'!AY$147</f>
        <v>5.3827530689999998E-3</v>
      </c>
      <c r="BB11" s="11">
        <f>1/1000*'[1]94Exp'!AZ$147</f>
        <v>0</v>
      </c>
      <c r="BC11" s="10">
        <f>1/1000*'[1]94Exp'!BA$147</f>
        <v>0</v>
      </c>
      <c r="BD11" s="238"/>
    </row>
    <row r="12" spans="1:56" ht="12.75" customHeight="1">
      <c r="B12" s="7" t="s">
        <v>116</v>
      </c>
      <c r="C12" s="59">
        <f>1/$A$1*'[1]94Exp'!B$247</f>
        <v>0.11582524900000001</v>
      </c>
      <c r="D12" s="40">
        <f>1/$A$1*'[1]94Exp'!C$247</f>
        <v>0.116021133</v>
      </c>
      <c r="E12" s="40">
        <f>1/$A$1*'[1]94Exp'!D$247</f>
        <v>0.12719528499999999</v>
      </c>
      <c r="F12" s="40">
        <f>1/$A$1*'[1]94Exp'!E$247</f>
        <v>0.11187737999999998</v>
      </c>
      <c r="G12" s="40">
        <f>1/$A$1*'[1]94Exp'!F$247</f>
        <v>0.136180195</v>
      </c>
      <c r="H12" s="40">
        <f>1/$A$1*'[1]94Exp'!G$247</f>
        <v>0.15045603900000001</v>
      </c>
      <c r="I12" s="40">
        <f>1/$A$1*'[1]94Exp'!H$247</f>
        <v>0.15447960199999999</v>
      </c>
      <c r="J12" s="40">
        <f>1/$A$1*'[1]94Exp'!I$247</f>
        <v>0.14321202899999999</v>
      </c>
      <c r="K12" s="40">
        <f>1/$A$1*'[1]94Exp'!J$247</f>
        <v>0.13121290899999999</v>
      </c>
      <c r="L12" s="40">
        <f>1/$A$1*'[1]94Exp'!K$247</f>
        <v>0.116456087</v>
      </c>
      <c r="M12" s="40">
        <f>1/$A$1*'[1]94Exp'!L$247</f>
        <v>0.126184029</v>
      </c>
      <c r="N12" s="40">
        <f>1/$A$1*'[1]94Exp'!M$247</f>
        <v>0.108404372</v>
      </c>
      <c r="O12" s="40">
        <f>1/$A$1*'[1]94Exp'!N$247</f>
        <v>0.12311477300000001</v>
      </c>
      <c r="P12" s="40">
        <f>1/$A$1*'[1]94Exp'!O$247</f>
        <v>0.130381627</v>
      </c>
      <c r="Q12" s="40">
        <f>1/$A$1*'[1]94Exp'!P$247</f>
        <v>0.12666639399999999</v>
      </c>
      <c r="R12" s="40">
        <f>1/$A$1*'[1]94Exp'!Q$247</f>
        <v>0.13726907599999999</v>
      </c>
      <c r="S12" s="40">
        <f>1/$A$1*'[1]94Exp'!R$247</f>
        <v>0.124750525</v>
      </c>
      <c r="T12" s="40">
        <f>1/$A$1*'[1]94Exp'!S$247</f>
        <v>0.12596042700000001</v>
      </c>
      <c r="U12" s="40">
        <f>1/$A$1*'[1]94Exp'!T$247</f>
        <v>0.13895401199999999</v>
      </c>
      <c r="V12" s="40">
        <f>1/$A$1*'[1]94Exp'!U$247</f>
        <v>0.14927160399999997</v>
      </c>
      <c r="W12" s="40">
        <f>1/$A$1*'[1]94Exp'!V$247</f>
        <v>0.19144909799999998</v>
      </c>
      <c r="X12" s="40">
        <f>1/$A$1*'[1]94Exp'!W$247</f>
        <v>0.24527030099999997</v>
      </c>
      <c r="Y12" s="40">
        <f>1/$A$1*'[1]94Exp'!X$247</f>
        <v>0.22002974911000003</v>
      </c>
      <c r="Z12" s="40">
        <f>1/$A$1*'[1]94Exp'!Y$247</f>
        <v>0.16048917772000001</v>
      </c>
      <c r="AA12" s="40">
        <f>1/$A$1*'[1]94Exp'!Z$247</f>
        <v>0</v>
      </c>
      <c r="AB12" s="48">
        <f>1/$A$1*'[1]94Exp'!AA$247</f>
        <v>0</v>
      </c>
      <c r="AC12" s="55"/>
      <c r="AD12" s="59">
        <f>1/1000*'[1]94Exp'!AB$247</f>
        <v>0.26201356699999995</v>
      </c>
      <c r="AE12" s="40">
        <f>1/1000*'[1]94Exp'!AC$247</f>
        <v>0.27276887799999999</v>
      </c>
      <c r="AF12" s="40">
        <f>1/1000*'[1]94Exp'!AD$247</f>
        <v>0.29430560299999997</v>
      </c>
      <c r="AG12" s="40">
        <f>1/1000*'[1]94Exp'!AE$247</f>
        <v>0.246772413</v>
      </c>
      <c r="AH12" s="40">
        <f>1/1000*'[1]94Exp'!AF$247</f>
        <v>0.33822790399999997</v>
      </c>
      <c r="AI12" s="40">
        <f>1/1000*'[1]94Exp'!AG$247</f>
        <v>0.40921490999999999</v>
      </c>
      <c r="AJ12" s="40">
        <f>1/1000*'[1]94Exp'!AH$247</f>
        <v>0.44771894799999995</v>
      </c>
      <c r="AK12" s="40">
        <f>1/1000*'[1]94Exp'!AI$247</f>
        <v>0.40838317200000002</v>
      </c>
      <c r="AL12" s="40">
        <f>1/1000*'[1]94Exp'!AJ$247</f>
        <v>0.39630057200000002</v>
      </c>
      <c r="AM12" s="40">
        <f>1/1000*'[1]94Exp'!AK$247</f>
        <v>0.35707212699999996</v>
      </c>
      <c r="AN12" s="40">
        <f>1/1000*'[1]94Exp'!AL$247</f>
        <v>0.39735150999999996</v>
      </c>
      <c r="AO12" s="40">
        <f>1/1000*'[1]94Exp'!AM$247</f>
        <v>0.35671355799999999</v>
      </c>
      <c r="AP12" s="40">
        <f>1/1000*'[1]94Exp'!AN$247</f>
        <v>0.42345092600000001</v>
      </c>
      <c r="AQ12" s="40">
        <f>1/1000*'[1]94Exp'!AO$247</f>
        <v>0.49346648100000001</v>
      </c>
      <c r="AR12" s="40">
        <f>1/1000*'[1]94Exp'!AP$247</f>
        <v>0.50456164100000001</v>
      </c>
      <c r="AS12" s="40">
        <f>1/1000*'[1]94Exp'!AQ$247</f>
        <v>0.56551032800000001</v>
      </c>
      <c r="AT12" s="40">
        <f>1/1000*'[1]94Exp'!AR$247</f>
        <v>0.52530858599999997</v>
      </c>
      <c r="AU12" s="40">
        <f>1/1000*'[1]94Exp'!AS$247</f>
        <v>0.58282069999999997</v>
      </c>
      <c r="AV12" s="40">
        <f>1/1000*'[1]94Exp'!AT$247</f>
        <v>0.634860694</v>
      </c>
      <c r="AW12" s="40">
        <f>1/1000*'[1]94Exp'!AU$247</f>
        <v>0.668722284</v>
      </c>
      <c r="AX12" s="40">
        <f>1/1000*'[1]94Exp'!AV$247</f>
        <v>0.81569194599999995</v>
      </c>
      <c r="AY12" s="40">
        <f>1/1000*'[1]94Exp'!AW$247</f>
        <v>1.1348294759999999</v>
      </c>
      <c r="AZ12" s="40">
        <f>1/1000*'[1]94Exp'!AX$247</f>
        <v>1.1148621830000001</v>
      </c>
      <c r="BA12" s="40">
        <f>1/1000*'[1]94Exp'!AY$247</f>
        <v>0.80653439525199999</v>
      </c>
      <c r="BB12" s="40">
        <f>1/1000*'[1]94Exp'!AZ$247</f>
        <v>0</v>
      </c>
      <c r="BC12" s="48">
        <f>1/1000*'[1]94Exp'!BA$247</f>
        <v>0</v>
      </c>
      <c r="BD12" s="238"/>
    </row>
    <row r="13" spans="1:56" ht="17.149999999999999" customHeight="1">
      <c r="B13" s="20" t="s">
        <v>160</v>
      </c>
      <c r="C13" s="153">
        <f>1/$A$1*'[1]94Exp'!B$269</f>
        <v>1.5121220000000001E-3</v>
      </c>
      <c r="D13" s="61">
        <f>1/$A$1*'[1]94Exp'!C$269</f>
        <v>1.6168800000000002E-3</v>
      </c>
      <c r="E13" s="61">
        <f>1/$A$1*'[1]94Exp'!D$269</f>
        <v>1.5949060000000001E-3</v>
      </c>
      <c r="F13" s="61">
        <f>1/$A$1*'[1]94Exp'!E$269</f>
        <v>1.5363709999999999E-3</v>
      </c>
      <c r="G13" s="61">
        <f>1/$A$1*'[1]94Exp'!F$269</f>
        <v>1.8946399999999993E-3</v>
      </c>
      <c r="H13" s="61">
        <f>1/$A$1*'[1]94Exp'!G$269</f>
        <v>2.473406E-3</v>
      </c>
      <c r="I13" s="61">
        <f>1/$A$1*'[1]94Exp'!H$269</f>
        <v>2.4127649999999994E-3</v>
      </c>
      <c r="J13" s="61">
        <f>1/$A$1*'[1]94Exp'!I$269</f>
        <v>2.6903389999999999E-3</v>
      </c>
      <c r="K13" s="61">
        <f>1/$A$1*'[1]94Exp'!J$269</f>
        <v>3.9446909999999993E-3</v>
      </c>
      <c r="L13" s="61">
        <f>1/$A$1*'[1]94Exp'!K$269</f>
        <v>1.9575719999999999E-3</v>
      </c>
      <c r="M13" s="61">
        <f>1/$A$1*'[1]94Exp'!L$269</f>
        <v>1.4235739999999999E-3</v>
      </c>
      <c r="N13" s="61">
        <f>1/$A$1*'[1]94Exp'!M$269</f>
        <v>8.9736899999999997E-4</v>
      </c>
      <c r="O13" s="61">
        <f>1/$A$1*'[1]94Exp'!N$269</f>
        <v>1.8300199999999995E-3</v>
      </c>
      <c r="P13" s="61">
        <f>1/$A$1*'[1]94Exp'!O$269</f>
        <v>1.9749020000000002E-3</v>
      </c>
      <c r="Q13" s="61">
        <f>1/$A$1*'[1]94Exp'!P$269</f>
        <v>2.3965339999999996E-3</v>
      </c>
      <c r="R13" s="61">
        <f>1/$A$1*'[1]94Exp'!Q$269</f>
        <v>2.2811659999999998E-3</v>
      </c>
      <c r="S13" s="61">
        <f>1/$A$1*'[1]94Exp'!R$269</f>
        <v>2.1388919999999999E-3</v>
      </c>
      <c r="T13" s="61">
        <f>1/$A$1*'[1]94Exp'!S$269</f>
        <v>1.7462979999999999E-3</v>
      </c>
      <c r="U13" s="61">
        <f>1/$A$1*'[1]94Exp'!T$269</f>
        <v>2.3338619999999995E-3</v>
      </c>
      <c r="V13" s="61">
        <f>1/$A$1*'[1]94Exp'!U$269</f>
        <v>1.8448690000000001E-3</v>
      </c>
      <c r="W13" s="61">
        <f>1/$A$1*'[1]94Exp'!V$269</f>
        <v>1.349222E-3</v>
      </c>
      <c r="X13" s="61">
        <f>1/$A$1*'[1]94Exp'!W$269</f>
        <v>1.8988099999999997E-3</v>
      </c>
      <c r="Y13" s="61">
        <f>1/$A$1*'[1]94Exp'!X$269</f>
        <v>9.8373112999999997E-4</v>
      </c>
      <c r="Z13" s="61">
        <f>1/$A$1*'[1]94Exp'!Y$269</f>
        <v>1.8469503599999996E-3</v>
      </c>
      <c r="AA13" s="61">
        <f>1/$A$1*'[1]94Exp'!Z$269</f>
        <v>0</v>
      </c>
      <c r="AB13" s="62">
        <f>1/$A$1*'[1]94Exp'!AA$269</f>
        <v>0</v>
      </c>
      <c r="AC13" s="55"/>
      <c r="AD13" s="153">
        <f>1/1000*'[1]94Exp'!AB$269</f>
        <v>2.5662089999999999E-3</v>
      </c>
      <c r="AE13" s="61">
        <f>1/1000*'[1]94Exp'!AC$269</f>
        <v>2.2184570000000001E-3</v>
      </c>
      <c r="AF13" s="61">
        <f>1/1000*'[1]94Exp'!AD$269</f>
        <v>2.4461589999999998E-3</v>
      </c>
      <c r="AG13" s="61">
        <f>1/1000*'[1]94Exp'!AE$269</f>
        <v>2.2702269999999992E-3</v>
      </c>
      <c r="AH13" s="61">
        <f>1/1000*'[1]94Exp'!AF$269</f>
        <v>3.0549619999999996E-3</v>
      </c>
      <c r="AI13" s="61">
        <f>1/1000*'[1]94Exp'!AG$269</f>
        <v>4.1592330000000009E-3</v>
      </c>
      <c r="AJ13" s="61">
        <f>1/1000*'[1]94Exp'!AH$269</f>
        <v>4.1462219999999998E-3</v>
      </c>
      <c r="AK13" s="61">
        <f>1/1000*'[1]94Exp'!AI$269</f>
        <v>5.2584350000000005E-3</v>
      </c>
      <c r="AL13" s="61">
        <f>1/1000*'[1]94Exp'!AJ$269</f>
        <v>7.5190989999999987E-3</v>
      </c>
      <c r="AM13" s="61">
        <f>1/1000*'[1]94Exp'!AK$269</f>
        <v>4.0054719999999995E-3</v>
      </c>
      <c r="AN13" s="61">
        <f>1/1000*'[1]94Exp'!AL$269</f>
        <v>3.0635929999999999E-3</v>
      </c>
      <c r="AO13" s="61">
        <f>1/1000*'[1]94Exp'!AM$269</f>
        <v>2.1421269999999997E-3</v>
      </c>
      <c r="AP13" s="61">
        <f>1/1000*'[1]94Exp'!AN$269</f>
        <v>5.3631339999999994E-3</v>
      </c>
      <c r="AQ13" s="61">
        <f>1/1000*'[1]94Exp'!AO$269</f>
        <v>5.526848E-3</v>
      </c>
      <c r="AR13" s="61">
        <f>1/1000*'[1]94Exp'!AP$269</f>
        <v>7.0723750000000005E-3</v>
      </c>
      <c r="AS13" s="61">
        <f>1/1000*'[1]94Exp'!AQ$269</f>
        <v>7.5410290000000003E-3</v>
      </c>
      <c r="AT13" s="61">
        <f>1/1000*'[1]94Exp'!AR$269</f>
        <v>7.0759170000000001E-3</v>
      </c>
      <c r="AU13" s="61">
        <f>1/1000*'[1]94Exp'!AS$269</f>
        <v>7.4264170000000003E-3</v>
      </c>
      <c r="AV13" s="61">
        <f>1/1000*'[1]94Exp'!AT$269</f>
        <v>6.8997719999999993E-3</v>
      </c>
      <c r="AW13" s="61">
        <f>1/1000*'[1]94Exp'!AU$269</f>
        <v>6.5300820000000004E-3</v>
      </c>
      <c r="AX13" s="61">
        <f>1/1000*'[1]94Exp'!AV$269</f>
        <v>5.4314489999999988E-3</v>
      </c>
      <c r="AY13" s="61">
        <f>1/1000*'[1]94Exp'!AW$269</f>
        <v>8.804484999999999E-3</v>
      </c>
      <c r="AZ13" s="61">
        <f>1/1000*'[1]94Exp'!AX$269</f>
        <v>4.440055E-3</v>
      </c>
      <c r="BA13" s="61">
        <f>1/1000*'[1]94Exp'!AY$269</f>
        <v>8.0654073799999986E-3</v>
      </c>
      <c r="BB13" s="61">
        <f>1/1000*'[1]94Exp'!AZ$269</f>
        <v>0</v>
      </c>
      <c r="BC13" s="62">
        <f>1/1000*'[1]94Exp'!BA$269</f>
        <v>0</v>
      </c>
      <c r="BD13" s="238"/>
    </row>
    <row r="14" spans="1:56" ht="17.149999999999999" customHeight="1">
      <c r="B14" s="16" t="s">
        <v>152</v>
      </c>
      <c r="C14" s="242">
        <f>1/$A$1*'[1]94Exp'!B$267</f>
        <v>0.12838595899999999</v>
      </c>
      <c r="D14" s="32">
        <f>1/$A$1*'[1]94Exp'!C$267</f>
        <v>0.118893607</v>
      </c>
      <c r="E14" s="32">
        <f>1/$A$1*'[1]94Exp'!D$267</f>
        <v>0.106476717</v>
      </c>
      <c r="F14" s="32">
        <f>1/$A$1*'[1]94Exp'!E$267</f>
        <v>9.596941199999999E-2</v>
      </c>
      <c r="G14" s="32">
        <f>1/$A$1*'[1]94Exp'!F$267</f>
        <v>0.10919899400000001</v>
      </c>
      <c r="H14" s="32">
        <f>1/$A$1*'[1]94Exp'!G$267</f>
        <v>0.11720611700000003</v>
      </c>
      <c r="I14" s="32">
        <f>1/$A$1*'[1]94Exp'!H$267</f>
        <v>0.13324658299999997</v>
      </c>
      <c r="J14" s="32">
        <f>1/$A$1*'[1]94Exp'!I$267</f>
        <v>0.12228082699999998</v>
      </c>
      <c r="K14" s="32">
        <f>1/$A$1*'[1]94Exp'!J$267</f>
        <v>0.11887199799999996</v>
      </c>
      <c r="L14" s="32">
        <f>1/$A$1*'[1]94Exp'!K$267</f>
        <v>0.10766399</v>
      </c>
      <c r="M14" s="32">
        <f>1/$A$1*'[1]94Exp'!L$267</f>
        <v>0.11364890999999998</v>
      </c>
      <c r="N14" s="32">
        <f>1/$A$1*'[1]94Exp'!M$267</f>
        <v>0.10194374999999997</v>
      </c>
      <c r="O14" s="32">
        <f>1/$A$1*'[1]94Exp'!N$267</f>
        <v>0.12539087300000001</v>
      </c>
      <c r="P14" s="32">
        <f>1/$A$1*'[1]94Exp'!O$267</f>
        <v>0.13036453600000003</v>
      </c>
      <c r="Q14" s="32">
        <f>1/$A$1*'[1]94Exp'!P$267</f>
        <v>0.12968743700000002</v>
      </c>
      <c r="R14" s="32">
        <f>1/$A$1*'[1]94Exp'!Q$267</f>
        <v>0.11981260200000002</v>
      </c>
      <c r="S14" s="32">
        <f>1/$A$1*'[1]94Exp'!R$267</f>
        <v>0.11681931400000001</v>
      </c>
      <c r="T14" s="32">
        <f>1/$A$1*'[1]94Exp'!S$267</f>
        <v>7.5971249000000005E-2</v>
      </c>
      <c r="U14" s="32">
        <f>1/$A$1*'[1]94Exp'!T$267</f>
        <v>9.6591134999999995E-2</v>
      </c>
      <c r="V14" s="32">
        <f>1/$A$1*'[1]94Exp'!U$267</f>
        <v>9.4820444999999989E-2</v>
      </c>
      <c r="W14" s="32">
        <f>1/$A$1*'[1]94Exp'!V$267</f>
        <v>9.3252564999999996E-2</v>
      </c>
      <c r="X14" s="32">
        <f>1/$A$1*'[1]94Exp'!W$267</f>
        <v>0.10131625</v>
      </c>
      <c r="Y14" s="32">
        <f>1/$A$1*'[1]94Exp'!X$267</f>
        <v>9.128152208999997E-2</v>
      </c>
      <c r="Z14" s="32">
        <f>1/$A$1*'[1]94Exp'!Y$267</f>
        <v>8.0728895034000006E-2</v>
      </c>
      <c r="AA14" s="32">
        <f>1/$A$1*'[1]94Exp'!Z$267</f>
        <v>0</v>
      </c>
      <c r="AB14" s="49">
        <f>1/$A$1*'[1]94Exp'!AA$267</f>
        <v>0</v>
      </c>
      <c r="AC14" s="55"/>
      <c r="AD14" s="242">
        <f>1/1000*'[1]94Exp'!AB$267</f>
        <v>0.19477128400000004</v>
      </c>
      <c r="AE14" s="32">
        <f>1/1000*'[1]94Exp'!AC$267</f>
        <v>0.17002951299999999</v>
      </c>
      <c r="AF14" s="32">
        <f>1/1000*'[1]94Exp'!AD$267</f>
        <v>0.14472238400000001</v>
      </c>
      <c r="AG14" s="32">
        <f>1/1000*'[1]94Exp'!AE$267</f>
        <v>0.13364436799999999</v>
      </c>
      <c r="AH14" s="32">
        <f>1/1000*'[1]94Exp'!AF$267</f>
        <v>0.16244484699999998</v>
      </c>
      <c r="AI14" s="32">
        <f>1/1000*'[1]94Exp'!AG$267</f>
        <v>0.17616257899999996</v>
      </c>
      <c r="AJ14" s="32">
        <f>1/1000*'[1]94Exp'!AH$267</f>
        <v>0.19457235799999997</v>
      </c>
      <c r="AK14" s="32">
        <f>1/1000*'[1]94Exp'!AI$267</f>
        <v>0.19970085599999998</v>
      </c>
      <c r="AL14" s="32">
        <f>1/1000*'[1]94Exp'!AJ$267</f>
        <v>0.21451890699999993</v>
      </c>
      <c r="AM14" s="32">
        <f>1/1000*'[1]94Exp'!AK$267</f>
        <v>0.20761898100000001</v>
      </c>
      <c r="AN14" s="32">
        <f>1/1000*'[1]94Exp'!AL$267</f>
        <v>0.22265674399999999</v>
      </c>
      <c r="AO14" s="32">
        <f>1/1000*'[1]94Exp'!AM$267</f>
        <v>0.22395481700000003</v>
      </c>
      <c r="AP14" s="32">
        <f>1/1000*'[1]94Exp'!AN$267</f>
        <v>0.29189717799999992</v>
      </c>
      <c r="AQ14" s="32">
        <f>1/1000*'[1]94Exp'!AO$267</f>
        <v>0.29617096499999995</v>
      </c>
      <c r="AR14" s="32">
        <f>1/1000*'[1]94Exp'!AP$267</f>
        <v>0.29868624399999993</v>
      </c>
      <c r="AS14" s="32">
        <f>1/1000*'[1]94Exp'!AQ$267</f>
        <v>0.29316974400000007</v>
      </c>
      <c r="AT14" s="32">
        <f>1/1000*'[1]94Exp'!AR$267</f>
        <v>0.28470119499999996</v>
      </c>
      <c r="AU14" s="32">
        <f>1/1000*'[1]94Exp'!AS$267</f>
        <v>0.27103071000000001</v>
      </c>
      <c r="AV14" s="32">
        <f>1/1000*'[1]94Exp'!AT$267</f>
        <v>0.24986825799999998</v>
      </c>
      <c r="AW14" s="32">
        <f>1/1000*'[1]94Exp'!AU$267</f>
        <v>0.23914434999999998</v>
      </c>
      <c r="AX14" s="32">
        <f>1/1000*'[1]94Exp'!AV$267</f>
        <v>0.22700473899999996</v>
      </c>
      <c r="AY14" s="32">
        <f>1/1000*'[1]94Exp'!AW$267</f>
        <v>0.24930562899999995</v>
      </c>
      <c r="AZ14" s="32">
        <f>1/1000*'[1]94Exp'!AX$267</f>
        <v>0.22794885800000006</v>
      </c>
      <c r="BA14" s="32">
        <f>1/1000*'[1]94Exp'!AY$267</f>
        <v>0.19227631281100002</v>
      </c>
      <c r="BB14" s="32">
        <f>1/1000*'[1]94Exp'!AZ$267</f>
        <v>0</v>
      </c>
      <c r="BC14" s="49">
        <f>1/1000*'[1]94Exp'!BA$267</f>
        <v>0</v>
      </c>
      <c r="BD14" s="238"/>
    </row>
    <row r="15" spans="1:56" ht="12.75" customHeight="1">
      <c r="B15" s="44" t="s">
        <v>45</v>
      </c>
      <c r="C15" s="12">
        <f>1/$A$1*(SUM('[1]94Exp'!B$47:B$47)+SUM('[1]94Exp'!B$105:B$105))</f>
        <v>1.1375191999999999E-2</v>
      </c>
      <c r="D15" s="13">
        <f>1/$A$1*(SUM('[1]94Exp'!C$47:C$47)+SUM('[1]94Exp'!C$105:C$105))</f>
        <v>6.6990280000000001E-3</v>
      </c>
      <c r="E15" s="13">
        <f>1/$A$1*(SUM('[1]94Exp'!D$47:D$47)+SUM('[1]94Exp'!D$105:D$105))</f>
        <v>5.0364279999999999E-3</v>
      </c>
      <c r="F15" s="13">
        <f>1/$A$1*(SUM('[1]94Exp'!E$47:E$47)+SUM('[1]94Exp'!E$105:E$105))</f>
        <v>3.016047E-3</v>
      </c>
      <c r="G15" s="13">
        <f>1/$A$1*(SUM('[1]94Exp'!F$47:F$47)+SUM('[1]94Exp'!F$105:F$105))</f>
        <v>6.5511719999999992E-3</v>
      </c>
      <c r="H15" s="13">
        <f>1/$A$1*(SUM('[1]94Exp'!G$47:G$47)+SUM('[1]94Exp'!G$105:G$105))</f>
        <v>8.9138829999999992E-3</v>
      </c>
      <c r="I15" s="13">
        <f>1/$A$1*(SUM('[1]94Exp'!H$47:H$47)+SUM('[1]94Exp'!H$105:H$105))</f>
        <v>1.5925386999999999E-2</v>
      </c>
      <c r="J15" s="13">
        <f>1/$A$1*(SUM('[1]94Exp'!I$47:I$47)+SUM('[1]94Exp'!I$105:I$105))</f>
        <v>3.6323989999999997E-3</v>
      </c>
      <c r="K15" s="13">
        <f>1/$A$1*(SUM('[1]94Exp'!J$47:J$47)+SUM('[1]94Exp'!J$105:J$105))</f>
        <v>3.1136790000000003E-3</v>
      </c>
      <c r="L15" s="13">
        <f>1/$A$1*(SUM('[1]94Exp'!K$47:K$47)+SUM('[1]94Exp'!K$105:K$105))</f>
        <v>3.1641719999999998E-3</v>
      </c>
      <c r="M15" s="13">
        <f>1/$A$1*(SUM('[1]94Exp'!L$47:L$47)+SUM('[1]94Exp'!L$105:L$105))</f>
        <v>5.7560429999999997E-3</v>
      </c>
      <c r="N15" s="13">
        <f>1/$A$1*(SUM('[1]94Exp'!M$47:M$47)+SUM('[1]94Exp'!M$105:M$105))</f>
        <v>4.8477219999999996E-3</v>
      </c>
      <c r="O15" s="13">
        <f>1/$A$1*(SUM('[1]94Exp'!N$47:N$47)+SUM('[1]94Exp'!N$105:N$105))</f>
        <v>5.490478E-3</v>
      </c>
      <c r="P15" s="13">
        <f>1/$A$1*(SUM('[1]94Exp'!O$47:O$47)+SUM('[1]94Exp'!O$105:O$105))</f>
        <v>1.0840597E-2</v>
      </c>
      <c r="Q15" s="13">
        <f>1/$A$1*(SUM('[1]94Exp'!P$47:P$47)+SUM('[1]94Exp'!P$105:P$105))</f>
        <v>1.3077827E-2</v>
      </c>
      <c r="R15" s="13">
        <f>1/$A$1*(SUM('[1]94Exp'!Q$47:Q$47)+SUM('[1]94Exp'!Q$105:Q$105))</f>
        <v>8.9916119999999995E-3</v>
      </c>
      <c r="S15" s="13">
        <f>1/$A$1*(SUM('[1]94Exp'!R$47:R$47)+SUM('[1]94Exp'!R$105:R$105))</f>
        <v>9.6257579999999999E-3</v>
      </c>
      <c r="T15" s="13">
        <f>1/$A$1*(SUM('[1]94Exp'!S$47:S$47)+SUM('[1]94Exp'!S$105:S$105))</f>
        <v>6.2031199999999995E-3</v>
      </c>
      <c r="U15" s="13">
        <f>1/$A$1*(SUM('[1]94Exp'!T$47:T$47)+SUM('[1]94Exp'!T$105:T$105))</f>
        <v>7.0964899999999996E-3</v>
      </c>
      <c r="V15" s="13">
        <f>1/$A$1*(SUM('[1]94Exp'!U$47:U$47)+SUM('[1]94Exp'!U$105:U$105))</f>
        <v>5.8105040000000002E-3</v>
      </c>
      <c r="W15" s="13">
        <f>1/$A$1*(SUM('[1]94Exp'!V$47:V$47)+SUM('[1]94Exp'!V$105:V$105))</f>
        <v>5.9989400000000003E-3</v>
      </c>
      <c r="X15" s="13">
        <f>1/$A$1*(SUM('[1]94Exp'!W$47:W$47)+SUM('[1]94Exp'!W$105:W$105))</f>
        <v>5.4100699999999995E-3</v>
      </c>
      <c r="Y15" s="13">
        <f>1/$A$1*(SUM('[1]94Exp'!X$47:X$47)+SUM('[1]94Exp'!X$105:X$105))</f>
        <v>4.9189084000000004E-4</v>
      </c>
      <c r="Z15" s="13">
        <f>1/$A$1*(SUM('[1]94Exp'!Y$47:Y$47)+SUM('[1]94Exp'!Y$105:Y$105))</f>
        <v>3.5099108399999999E-3</v>
      </c>
      <c r="AA15" s="13">
        <f>1/$A$1*(SUM('[1]94Exp'!Z$47:Z$47)+SUM('[1]94Exp'!Z$105:Z$105))</f>
        <v>0</v>
      </c>
      <c r="AB15" s="15">
        <f>1/$A$1*(SUM('[1]94Exp'!AA$47:AA$47)+SUM('[1]94Exp'!AA$105:AA$105))</f>
        <v>0</v>
      </c>
      <c r="AC15" s="55"/>
      <c r="AD15" s="12">
        <f>1/1000*(SUM('[1]94Exp'!AB$47:AB$47)+SUM('[1]94Exp'!AB$105:AB$105))</f>
        <v>1.1810685E-2</v>
      </c>
      <c r="AE15" s="13">
        <f>1/1000*(SUM('[1]94Exp'!AC$47:AC$47)+SUM('[1]94Exp'!AC$105:AC$105))</f>
        <v>6.2996520000000002E-3</v>
      </c>
      <c r="AF15" s="13">
        <f>1/1000*(SUM('[1]94Exp'!AD$47:AD$47)+SUM('[1]94Exp'!AD$105:AD$105))</f>
        <v>4.8720489999999998E-3</v>
      </c>
      <c r="AG15" s="13">
        <f>1/1000*(SUM('[1]94Exp'!AE$47:AE$47)+SUM('[1]94Exp'!AE$105:AE$105))</f>
        <v>3.5844389999999996E-3</v>
      </c>
      <c r="AH15" s="13">
        <f>1/1000*(SUM('[1]94Exp'!AF$47:AF$47)+SUM('[1]94Exp'!AF$105:AF$105))</f>
        <v>7.030073999999999E-3</v>
      </c>
      <c r="AI15" s="13">
        <f>1/1000*(SUM('[1]94Exp'!AG$47:AG$47)+SUM('[1]94Exp'!AG$105:AG$105))</f>
        <v>8.8381860000000013E-3</v>
      </c>
      <c r="AJ15" s="13">
        <f>1/1000*(SUM('[1]94Exp'!AH$47:AH$47)+SUM('[1]94Exp'!AH$105:AH$105))</f>
        <v>1.2739861999999999E-2</v>
      </c>
      <c r="AK15" s="13">
        <f>1/1000*(SUM('[1]94Exp'!AI$47:AI$47)+SUM('[1]94Exp'!AI$105:AI$105))</f>
        <v>5.4729549999999998E-3</v>
      </c>
      <c r="AL15" s="13">
        <f>1/1000*(SUM('[1]94Exp'!AJ$47:AJ$47)+SUM('[1]94Exp'!AJ$105:AJ$105))</f>
        <v>6.0846579999999997E-3</v>
      </c>
      <c r="AM15" s="13">
        <f>1/1000*(SUM('[1]94Exp'!AK$47:AK$47)+SUM('[1]94Exp'!AK$105:AK$105))</f>
        <v>7.7434189999999996E-3</v>
      </c>
      <c r="AN15" s="13">
        <f>1/1000*(SUM('[1]94Exp'!AL$47:AL$47)+SUM('[1]94Exp'!AL$105:AL$105))</f>
        <v>1.2127888999999999E-2</v>
      </c>
      <c r="AO15" s="13">
        <f>1/1000*(SUM('[1]94Exp'!AM$47:AM$47)+SUM('[1]94Exp'!AM$105:AM$105))</f>
        <v>1.0417961999999999E-2</v>
      </c>
      <c r="AP15" s="13">
        <f>1/1000*(SUM('[1]94Exp'!AN$47:AN$47)+SUM('[1]94Exp'!AN$105:AN$105))</f>
        <v>1.3986251999999999E-2</v>
      </c>
      <c r="AQ15" s="13">
        <f>1/1000*(SUM('[1]94Exp'!AO$47:AO$47)+SUM('[1]94Exp'!AO$105:AO$105))</f>
        <v>2.0807244999999999E-2</v>
      </c>
      <c r="AR15" s="13">
        <f>1/1000*(SUM('[1]94Exp'!AP$47:AP$47)+SUM('[1]94Exp'!AP$105:AP$105))</f>
        <v>2.7941460000000001E-2</v>
      </c>
      <c r="AS15" s="13">
        <f>1/1000*(SUM('[1]94Exp'!AQ$47:AQ$47)+SUM('[1]94Exp'!AQ$105:AQ$105))</f>
        <v>2.4737120999999997E-2</v>
      </c>
      <c r="AT15" s="13">
        <f>1/1000*(SUM('[1]94Exp'!AR$47:AR$47)+SUM('[1]94Exp'!AR$105:AR$105))</f>
        <v>2.6043540999999996E-2</v>
      </c>
      <c r="AU15" s="13">
        <f>1/1000*(SUM('[1]94Exp'!AS$47:AS$47)+SUM('[1]94Exp'!AS$105:AS$105))</f>
        <v>2.5332942000000001E-2</v>
      </c>
      <c r="AV15" s="13">
        <f>1/1000*(SUM('[1]94Exp'!AT$47:AT$47)+SUM('[1]94Exp'!AT$105:AT$105))</f>
        <v>2.4324292000000001E-2</v>
      </c>
      <c r="AW15" s="13">
        <f>1/1000*(SUM('[1]94Exp'!AU$47:AU$47)+SUM('[1]94Exp'!AU$105:AU$105))</f>
        <v>2.2027243999999998E-2</v>
      </c>
      <c r="AX15" s="13">
        <f>1/1000*(SUM('[1]94Exp'!AV$47:AV$47)+SUM('[1]94Exp'!AV$105:AV$105))</f>
        <v>2.2595415000000001E-2</v>
      </c>
      <c r="AY15" s="13">
        <f>1/1000*(SUM('[1]94Exp'!AW$47:AW$47)+SUM('[1]94Exp'!AW$105:AW$105))</f>
        <v>2.0125710000000002E-2</v>
      </c>
      <c r="AZ15" s="13">
        <f>1/1000*(SUM('[1]94Exp'!AX$47:AX$47)+SUM('[1]94Exp'!AX$105:AX$105))</f>
        <v>2.7441399999999999E-3</v>
      </c>
      <c r="BA15" s="13">
        <f>1/1000*(SUM('[1]94Exp'!AY$47:AY$47)+SUM('[1]94Exp'!AY$105:AY$105))</f>
        <v>1.0633717358E-2</v>
      </c>
      <c r="BB15" s="13">
        <f>1/1000*(SUM('[1]94Exp'!AZ$47:AZ$47)+SUM('[1]94Exp'!AZ$105:AZ$105))</f>
        <v>0</v>
      </c>
      <c r="BC15" s="15">
        <f>1/1000*(SUM('[1]94Exp'!BA$47:BA$47)+SUM('[1]94Exp'!BA$105:BA$105))</f>
        <v>0</v>
      </c>
      <c r="BD15" s="238"/>
    </row>
    <row r="16" spans="1:56" ht="12.75" customHeight="1">
      <c r="B16" s="4" t="s">
        <v>95</v>
      </c>
      <c r="C16" s="243">
        <f>1/$A$1*'[1]94Exp'!B$116</f>
        <v>7.3539958999999988E-2</v>
      </c>
      <c r="D16" s="11">
        <f>1/$A$1*'[1]94Exp'!C$116</f>
        <v>7.2860727E-2</v>
      </c>
      <c r="E16" s="11">
        <f>1/$A$1*'[1]94Exp'!D$116</f>
        <v>6.5786220999999992E-2</v>
      </c>
      <c r="F16" s="11">
        <f>1/$A$1*'[1]94Exp'!E$116</f>
        <v>5.5737643999999996E-2</v>
      </c>
      <c r="G16" s="11">
        <f>1/$A$1*'[1]94Exp'!F$116</f>
        <v>6.9500978999999991E-2</v>
      </c>
      <c r="H16" s="11">
        <f>1/$A$1*'[1]94Exp'!G$116</f>
        <v>7.2415990999999999E-2</v>
      </c>
      <c r="I16" s="11">
        <f>1/$A$1*'[1]94Exp'!H$116</f>
        <v>7.5999681999999999E-2</v>
      </c>
      <c r="J16" s="11">
        <f>1/$A$1*'[1]94Exp'!I$116</f>
        <v>7.5233110999999991E-2</v>
      </c>
      <c r="K16" s="11">
        <f>1/$A$1*'[1]94Exp'!J$116</f>
        <v>7.9309164999999987E-2</v>
      </c>
      <c r="L16" s="11">
        <f>1/$A$1*'[1]94Exp'!K$116</f>
        <v>7.5407905999999997E-2</v>
      </c>
      <c r="M16" s="11">
        <f>1/$A$1*'[1]94Exp'!L$116</f>
        <v>7.7885848999999993E-2</v>
      </c>
      <c r="N16" s="11">
        <f>1/$A$1*'[1]94Exp'!M$116</f>
        <v>7.4595520999999998E-2</v>
      </c>
      <c r="O16" s="11">
        <f>1/$A$1*'[1]94Exp'!N$116</f>
        <v>8.4466768999999997E-2</v>
      </c>
      <c r="P16" s="11">
        <f>1/$A$1*'[1]94Exp'!O$116</f>
        <v>7.8113350999999998E-2</v>
      </c>
      <c r="Q16" s="11">
        <f>1/$A$1*'[1]94Exp'!P$116</f>
        <v>7.3087541000000006E-2</v>
      </c>
      <c r="R16" s="11">
        <f>1/$A$1*'[1]94Exp'!Q$116</f>
        <v>5.9203971999999994E-2</v>
      </c>
      <c r="S16" s="11">
        <f>1/$A$1*'[1]94Exp'!R$116</f>
        <v>6.1689228999999998E-2</v>
      </c>
      <c r="T16" s="11">
        <f>1/$A$1*'[1]94Exp'!S$116</f>
        <v>3.9843428E-2</v>
      </c>
      <c r="U16" s="11">
        <f>1/$A$1*'[1]94Exp'!T$116</f>
        <v>4.9397360000000001E-2</v>
      </c>
      <c r="V16" s="11">
        <f>1/$A$1*'[1]94Exp'!U$116</f>
        <v>5.2869599999999996E-2</v>
      </c>
      <c r="W16" s="11">
        <f>1/$A$1*'[1]94Exp'!V$116</f>
        <v>5.3471944E-2</v>
      </c>
      <c r="X16" s="11">
        <f>1/$A$1*'[1]94Exp'!W$116</f>
        <v>5.8540204999999991E-2</v>
      </c>
      <c r="Y16" s="11">
        <f>1/$A$1*'[1]94Exp'!X$116</f>
        <v>5.5294517929999988E-2</v>
      </c>
      <c r="Z16" s="11">
        <f>1/$A$1*'[1]94Exp'!Y$116</f>
        <v>4.7216189260000006E-2</v>
      </c>
      <c r="AA16" s="11">
        <f>1/$A$1*'[1]94Exp'!Z$116</f>
        <v>0</v>
      </c>
      <c r="AB16" s="10">
        <f>1/$A$1*'[1]94Exp'!AA$116</f>
        <v>0</v>
      </c>
      <c r="AC16" s="55"/>
      <c r="AD16" s="243">
        <f>1/1000*'[1]94Exp'!AB$116</f>
        <v>0.129460885</v>
      </c>
      <c r="AE16" s="11">
        <f>1/1000*'[1]94Exp'!AC$116</f>
        <v>0.118870305</v>
      </c>
      <c r="AF16" s="11">
        <f>1/1000*'[1]94Exp'!AD$116</f>
        <v>9.9614916999999997E-2</v>
      </c>
      <c r="AG16" s="11">
        <f>1/1000*'[1]94Exp'!AE$116</f>
        <v>8.5790527000000005E-2</v>
      </c>
      <c r="AH16" s="11">
        <f>1/1000*'[1]94Exp'!AF$116</f>
        <v>0.110261547</v>
      </c>
      <c r="AI16" s="11">
        <f>1/1000*'[1]94Exp'!AG$116</f>
        <v>0.116182122</v>
      </c>
      <c r="AJ16" s="11">
        <f>1/1000*'[1]94Exp'!AH$116</f>
        <v>0.121514449</v>
      </c>
      <c r="AK16" s="11">
        <f>1/1000*'[1]94Exp'!AI$116</f>
        <v>0.12432044599999999</v>
      </c>
      <c r="AL16" s="11">
        <f>1/1000*'[1]94Exp'!AJ$116</f>
        <v>0.139772856</v>
      </c>
      <c r="AM16" s="11">
        <f>1/1000*'[1]94Exp'!AK$116</f>
        <v>0.142029355</v>
      </c>
      <c r="AN16" s="11">
        <f>1/1000*'[1]94Exp'!AL$116</f>
        <v>0.152050826</v>
      </c>
      <c r="AO16" s="11">
        <f>1/1000*'[1]94Exp'!AM$116</f>
        <v>0.161800736</v>
      </c>
      <c r="AP16" s="11">
        <f>1/1000*'[1]94Exp'!AN$116</f>
        <v>0.19532858299999997</v>
      </c>
      <c r="AQ16" s="11">
        <f>1/1000*'[1]94Exp'!AO$116</f>
        <v>0.16857178399999997</v>
      </c>
      <c r="AR16" s="11">
        <f>1/1000*'[1]94Exp'!AP$116</f>
        <v>0.157249266</v>
      </c>
      <c r="AS16" s="11">
        <f>1/1000*'[1]94Exp'!AQ$116</f>
        <v>0.134914956</v>
      </c>
      <c r="AT16" s="11">
        <f>1/1000*'[1]94Exp'!AR$116</f>
        <v>0.14505038399999998</v>
      </c>
      <c r="AU16" s="11">
        <f>1/1000*'[1]94Exp'!AS$116</f>
        <v>0.13653359799999998</v>
      </c>
      <c r="AV16" s="11">
        <f>1/1000*'[1]94Exp'!AT$116</f>
        <v>0.117393134</v>
      </c>
      <c r="AW16" s="11">
        <f>1/1000*'[1]94Exp'!AU$116</f>
        <v>0.126240034</v>
      </c>
      <c r="AX16" s="11">
        <f>1/1000*'[1]94Exp'!AV$116</f>
        <v>0.124077095</v>
      </c>
      <c r="AY16" s="11">
        <f>1/1000*'[1]94Exp'!AW$116</f>
        <v>0.13864269299999998</v>
      </c>
      <c r="AZ16" s="11">
        <f>1/1000*'[1]94Exp'!AX$116</f>
        <v>0.13651804300000001</v>
      </c>
      <c r="BA16" s="11">
        <f>1/1000*'[1]94Exp'!AY$116</f>
        <v>0.11107480811599998</v>
      </c>
      <c r="BB16" s="11">
        <f>1/1000*'[1]94Exp'!AZ$116</f>
        <v>0</v>
      </c>
      <c r="BC16" s="10">
        <f>1/1000*'[1]94Exp'!BA$116</f>
        <v>0</v>
      </c>
      <c r="BD16" s="238"/>
    </row>
    <row r="17" spans="2:56" ht="12.75" customHeight="1">
      <c r="B17" s="4" t="s">
        <v>135</v>
      </c>
      <c r="C17" s="243">
        <f>1/$A$1*'[1]94Exp'!B$138</f>
        <v>6.5954479999999994E-3</v>
      </c>
      <c r="D17" s="11">
        <f>1/$A$1*'[1]94Exp'!C$138</f>
        <v>6.8317809999999994E-3</v>
      </c>
      <c r="E17" s="11">
        <f>1/$A$1*'[1]94Exp'!D$138</f>
        <v>8.0481330000000007E-3</v>
      </c>
      <c r="F17" s="11">
        <f>1/$A$1*'[1]94Exp'!E$138</f>
        <v>9.4731220000000005E-3</v>
      </c>
      <c r="G17" s="11">
        <f>1/$A$1*'[1]94Exp'!F$138</f>
        <v>8.8023479999999998E-3</v>
      </c>
      <c r="H17" s="11">
        <f>1/$A$1*'[1]94Exp'!G$138</f>
        <v>8.4488979999999998E-3</v>
      </c>
      <c r="I17" s="11">
        <f>1/$A$1*'[1]94Exp'!H$138</f>
        <v>1.0541696E-2</v>
      </c>
      <c r="J17" s="11">
        <f>1/$A$1*'[1]94Exp'!I$138</f>
        <v>1.0220162E-2</v>
      </c>
      <c r="K17" s="11">
        <f>1/$A$1*'[1]94Exp'!J$138</f>
        <v>1.2327769999999998E-2</v>
      </c>
      <c r="L17" s="11">
        <f>1/$A$1*'[1]94Exp'!K$138</f>
        <v>8.3975600000000001E-3</v>
      </c>
      <c r="M17" s="11">
        <f>1/$A$1*'[1]94Exp'!L$138</f>
        <v>8.6333480000000008E-3</v>
      </c>
      <c r="N17" s="11">
        <f>1/$A$1*'[1]94Exp'!M$138</f>
        <v>4.6125409999999995E-3</v>
      </c>
      <c r="O17" s="11">
        <f>1/$A$1*'[1]94Exp'!N$138</f>
        <v>1.0543301E-2</v>
      </c>
      <c r="P17" s="11">
        <f>1/$A$1*'[1]94Exp'!O$138</f>
        <v>1.1679683E-2</v>
      </c>
      <c r="Q17" s="11">
        <f>1/$A$1*'[1]94Exp'!P$138</f>
        <v>1.0746795E-2</v>
      </c>
      <c r="R17" s="11">
        <f>1/$A$1*'[1]94Exp'!Q$138</f>
        <v>1.6411229999999999E-2</v>
      </c>
      <c r="S17" s="11">
        <f>1/$A$1*'[1]94Exp'!R$138</f>
        <v>1.4847343000000001E-2</v>
      </c>
      <c r="T17" s="11">
        <f>1/$A$1*'[1]94Exp'!S$138</f>
        <v>7.7894720000000004E-3</v>
      </c>
      <c r="U17" s="11">
        <f>1/$A$1*'[1]94Exp'!T$138</f>
        <v>9.8513070000000001E-3</v>
      </c>
      <c r="V17" s="11">
        <f>1/$A$1*'[1]94Exp'!U$138</f>
        <v>8.1431200000000002E-3</v>
      </c>
      <c r="W17" s="11">
        <f>1/$A$1*'[1]94Exp'!V$138</f>
        <v>8.3385290000000008E-3</v>
      </c>
      <c r="X17" s="11">
        <f>1/$A$1*'[1]94Exp'!W$138</f>
        <v>9.7211789999999999E-3</v>
      </c>
      <c r="Y17" s="11">
        <f>1/$A$1*'[1]94Exp'!X$138</f>
        <v>9.613600219999999E-3</v>
      </c>
      <c r="Z17" s="11">
        <f>1/$A$1*'[1]94Exp'!Y$138</f>
        <v>8.1604069699999972E-3</v>
      </c>
      <c r="AA17" s="11">
        <f>1/$A$1*'[1]94Exp'!Z$138</f>
        <v>0</v>
      </c>
      <c r="AB17" s="10">
        <f>1/$A$1*'[1]94Exp'!AA$138</f>
        <v>0</v>
      </c>
      <c r="AC17" s="55"/>
      <c r="AD17" s="243">
        <f>1/1000*'[1]94Exp'!AB$138</f>
        <v>5.1097310000000002E-3</v>
      </c>
      <c r="AE17" s="11">
        <f>1/1000*'[1]94Exp'!AC$138</f>
        <v>7.4375309999999998E-3</v>
      </c>
      <c r="AF17" s="11">
        <f>1/1000*'[1]94Exp'!AD$138</f>
        <v>6.9071260000000004E-3</v>
      </c>
      <c r="AG17" s="11">
        <f>1/1000*'[1]94Exp'!AE$138</f>
        <v>1.0349682999999998E-2</v>
      </c>
      <c r="AH17" s="11">
        <f>1/1000*'[1]94Exp'!AF$138</f>
        <v>9.325426999999999E-3</v>
      </c>
      <c r="AI17" s="11">
        <f>1/1000*'[1]94Exp'!AG$138</f>
        <v>8.7530899999999998E-3</v>
      </c>
      <c r="AJ17" s="11">
        <f>1/1000*'[1]94Exp'!AH$138</f>
        <v>1.2071736E-2</v>
      </c>
      <c r="AK17" s="11">
        <f>1/1000*'[1]94Exp'!AI$138</f>
        <v>1.3026207E-2</v>
      </c>
      <c r="AL17" s="11">
        <f>1/1000*'[1]94Exp'!AJ$138</f>
        <v>1.3977822000000001E-2</v>
      </c>
      <c r="AM17" s="11">
        <f>1/1000*'[1]94Exp'!AK$138</f>
        <v>9.6404430000000003E-3</v>
      </c>
      <c r="AN17" s="11">
        <f>1/1000*'[1]94Exp'!AL$138</f>
        <v>7.6828569999999995E-3</v>
      </c>
      <c r="AO17" s="11">
        <f>1/1000*'[1]94Exp'!AM$138</f>
        <v>4.7603319999999999E-3</v>
      </c>
      <c r="AP17" s="11">
        <f>1/1000*'[1]94Exp'!AN$138</f>
        <v>1.4179869999999999E-2</v>
      </c>
      <c r="AQ17" s="11">
        <f>1/1000*'[1]94Exp'!AO$138</f>
        <v>2.0134592999999999E-2</v>
      </c>
      <c r="AR17" s="11">
        <f>1/1000*'[1]94Exp'!AP$138</f>
        <v>1.4399792E-2</v>
      </c>
      <c r="AS17" s="11">
        <f>1/1000*'[1]94Exp'!AQ$138</f>
        <v>2.2590964000000002E-2</v>
      </c>
      <c r="AT17" s="11">
        <f>1/1000*'[1]94Exp'!AR$138</f>
        <v>2.0865641000000001E-2</v>
      </c>
      <c r="AU17" s="11">
        <f>1/1000*'[1]94Exp'!AS$138</f>
        <v>1.822039E-2</v>
      </c>
      <c r="AV17" s="11">
        <f>1/1000*'[1]94Exp'!AT$138</f>
        <v>1.4387392000000001E-2</v>
      </c>
      <c r="AW17" s="11">
        <f>1/1000*'[1]94Exp'!AU$138</f>
        <v>1.1042468E-2</v>
      </c>
      <c r="AX17" s="11">
        <f>1/1000*'[1]94Exp'!AV$138</f>
        <v>1.0617199999999999E-2</v>
      </c>
      <c r="AY17" s="11">
        <f>1/1000*'[1]94Exp'!AW$138</f>
        <v>1.6631318999999999E-2</v>
      </c>
      <c r="AZ17" s="11">
        <f>1/1000*'[1]94Exp'!AX$138</f>
        <v>1.8300832E-2</v>
      </c>
      <c r="BA17" s="11">
        <f>1/1000*'[1]94Exp'!AY$138</f>
        <v>1.5880659405000001E-2</v>
      </c>
      <c r="BB17" s="11">
        <f>1/1000*'[1]94Exp'!AZ$138</f>
        <v>0</v>
      </c>
      <c r="BC17" s="10">
        <f>1/1000*'[1]94Exp'!BA$138</f>
        <v>0</v>
      </c>
      <c r="BD17" s="238"/>
    </row>
    <row r="18" spans="2:56" ht="12.75" customHeight="1">
      <c r="B18" s="4" t="s">
        <v>38</v>
      </c>
      <c r="C18" s="243">
        <f>1/$A$1*'[1]94Exp'!B$206</f>
        <v>1.4991028999999998E-2</v>
      </c>
      <c r="D18" s="11">
        <f>1/$A$1*'[1]94Exp'!C$206</f>
        <v>1.3855698999999999E-2</v>
      </c>
      <c r="E18" s="11">
        <f>1/$A$1*'[1]94Exp'!D$206</f>
        <v>9.1201269999999987E-3</v>
      </c>
      <c r="F18" s="11">
        <f>1/$A$1*'[1]94Exp'!E$206</f>
        <v>1.0176494999999999E-2</v>
      </c>
      <c r="G18" s="11">
        <f>1/$A$1*'[1]94Exp'!F$206</f>
        <v>7.2149139999999994E-3</v>
      </c>
      <c r="H18" s="11">
        <f>1/$A$1*'[1]94Exp'!G$206</f>
        <v>9.5722570000000007E-3</v>
      </c>
      <c r="I18" s="11">
        <f>1/$A$1*'[1]94Exp'!H$206</f>
        <v>1.1507791E-2</v>
      </c>
      <c r="J18" s="11">
        <f>1/$A$1*'[1]94Exp'!I$206</f>
        <v>1.1546225999999998E-2</v>
      </c>
      <c r="K18" s="11">
        <f>1/$A$1*'[1]94Exp'!J$206</f>
        <v>5.6247400000000005E-3</v>
      </c>
      <c r="L18" s="11">
        <f>1/$A$1*'[1]94Exp'!K$206</f>
        <v>4.2832359999999993E-3</v>
      </c>
      <c r="M18" s="11">
        <f>1/$A$1*'[1]94Exp'!L$206</f>
        <v>4.3347509999999995E-3</v>
      </c>
      <c r="N18" s="11">
        <f>1/$A$1*'[1]94Exp'!M$206</f>
        <v>3.2534829999999997E-3</v>
      </c>
      <c r="O18" s="11">
        <f>1/$A$1*'[1]94Exp'!N$206</f>
        <v>3.7791419999999997E-3</v>
      </c>
      <c r="P18" s="11">
        <f>1/$A$1*'[1]94Exp'!O$206</f>
        <v>4.199141E-3</v>
      </c>
      <c r="Q18" s="11">
        <f>1/$A$1*'[1]94Exp'!P$206</f>
        <v>4.4227169999999996E-3</v>
      </c>
      <c r="R18" s="11">
        <f>1/$A$1*'[1]94Exp'!Q$206</f>
        <v>4.6530720000000003E-3</v>
      </c>
      <c r="S18" s="11">
        <f>1/$A$1*'[1]94Exp'!R$206</f>
        <v>3.7741219999999995E-3</v>
      </c>
      <c r="T18" s="11">
        <f>1/$A$1*'[1]94Exp'!S$206</f>
        <v>2.2787179999999999E-3</v>
      </c>
      <c r="U18" s="11">
        <f>1/$A$1*'[1]94Exp'!T$206</f>
        <v>2.9907739999999999E-3</v>
      </c>
      <c r="V18" s="11">
        <f>1/$A$1*'[1]94Exp'!U$206</f>
        <v>2.4375360000000001E-3</v>
      </c>
      <c r="W18" s="11">
        <f>1/$A$1*'[1]94Exp'!V$206</f>
        <v>2.587186E-3</v>
      </c>
      <c r="X18" s="11">
        <f>1/$A$1*'[1]94Exp'!W$206</f>
        <v>2.9884119999999998E-3</v>
      </c>
      <c r="Y18" s="11">
        <f>1/$A$1*'[1]94Exp'!X$206</f>
        <v>4.4634235E-3</v>
      </c>
      <c r="Z18" s="11">
        <f>1/$A$1*'[1]94Exp'!Y$206</f>
        <v>2.7910910000000003E-3</v>
      </c>
      <c r="AA18" s="11">
        <f>1/$A$1*'[1]94Exp'!Z$206</f>
        <v>0</v>
      </c>
      <c r="AB18" s="10">
        <f>1/$A$1*'[1]94Exp'!AA$206</f>
        <v>0</v>
      </c>
      <c r="AC18" s="55"/>
      <c r="AD18" s="243">
        <f>1/1000*'[1]94Exp'!AB$206</f>
        <v>2.7102682999999999E-2</v>
      </c>
      <c r="AE18" s="11">
        <f>1/1000*'[1]94Exp'!AC$206</f>
        <v>1.8939285E-2</v>
      </c>
      <c r="AF18" s="11">
        <f>1/1000*'[1]94Exp'!AD$206</f>
        <v>1.2203716E-2</v>
      </c>
      <c r="AG18" s="11">
        <f>1/1000*'[1]94Exp'!AE$206</f>
        <v>1.4583979999999998E-2</v>
      </c>
      <c r="AH18" s="11">
        <f>1/1000*'[1]94Exp'!AF$206</f>
        <v>1.3302633999999999E-2</v>
      </c>
      <c r="AI18" s="11">
        <f>1/1000*'[1]94Exp'!AG$206</f>
        <v>1.4989884E-2</v>
      </c>
      <c r="AJ18" s="11">
        <f>1/1000*'[1]94Exp'!AH$206</f>
        <v>1.4318731999999999E-2</v>
      </c>
      <c r="AK18" s="11">
        <f>1/1000*'[1]94Exp'!AI$206</f>
        <v>1.4477411000000001E-2</v>
      </c>
      <c r="AL18" s="11">
        <f>1/1000*'[1]94Exp'!AJ$206</f>
        <v>1.2533117E-2</v>
      </c>
      <c r="AM18" s="11">
        <f>1/1000*'[1]94Exp'!AK$206</f>
        <v>9.2849460000000005E-3</v>
      </c>
      <c r="AN18" s="11">
        <f>1/1000*'[1]94Exp'!AL$206</f>
        <v>1.0478296999999999E-2</v>
      </c>
      <c r="AO18" s="11">
        <f>1/1000*'[1]94Exp'!AM$206</f>
        <v>9.6598159999999999E-3</v>
      </c>
      <c r="AP18" s="11">
        <f>1/1000*'[1]94Exp'!AN$206</f>
        <v>1.2471787E-2</v>
      </c>
      <c r="AQ18" s="11">
        <f>1/1000*'[1]94Exp'!AO$206</f>
        <v>1.2473102E-2</v>
      </c>
      <c r="AR18" s="11">
        <f>1/1000*'[1]94Exp'!AP$206</f>
        <v>1.4135041999999999E-2</v>
      </c>
      <c r="AS18" s="11">
        <f>1/1000*'[1]94Exp'!AQ$206</f>
        <v>1.5828753000000001E-2</v>
      </c>
      <c r="AT18" s="11">
        <f>1/1000*'[1]94Exp'!AR$206</f>
        <v>1.2535634E-2</v>
      </c>
      <c r="AU18" s="11">
        <f>1/1000*'[1]94Exp'!AS$206</f>
        <v>9.8597369999999986E-3</v>
      </c>
      <c r="AV18" s="11">
        <f>1/1000*'[1]94Exp'!AT$206</f>
        <v>9.5737459999999993E-3</v>
      </c>
      <c r="AW18" s="11">
        <f>1/1000*'[1]94Exp'!AU$206</f>
        <v>8.1037059999999987E-3</v>
      </c>
      <c r="AX18" s="11">
        <f>1/1000*'[1]94Exp'!AV$206</f>
        <v>7.5755479999999997E-3</v>
      </c>
      <c r="AY18" s="11">
        <f>1/1000*'[1]94Exp'!AW$206</f>
        <v>1.0566183999999999E-2</v>
      </c>
      <c r="AZ18" s="11">
        <f>1/1000*'[1]94Exp'!AX$206</f>
        <v>1.1738502999999999E-2</v>
      </c>
      <c r="BA18" s="11">
        <f>1/1000*'[1]94Exp'!AY$206</f>
        <v>7.6566721779999999E-3</v>
      </c>
      <c r="BB18" s="11">
        <f>1/1000*'[1]94Exp'!AZ$206</f>
        <v>0</v>
      </c>
      <c r="BC18" s="10">
        <f>1/1000*'[1]94Exp'!BA$206</f>
        <v>0</v>
      </c>
      <c r="BD18" s="238"/>
    </row>
    <row r="19" spans="2:56" ht="12.75" customHeight="1">
      <c r="B19" s="4" t="s">
        <v>43</v>
      </c>
      <c r="C19" s="243">
        <f>1/$A$1*'[1]94Exp'!B$121</f>
        <v>6.3548529999999988E-3</v>
      </c>
      <c r="D19" s="11">
        <f>1/$A$1*'[1]94Exp'!C$121</f>
        <v>8.2802190000000001E-3</v>
      </c>
      <c r="E19" s="11">
        <f>1/$A$1*'[1]94Exp'!D$121</f>
        <v>9.8601019999999991E-3</v>
      </c>
      <c r="F19" s="11">
        <f>1/$A$1*'[1]94Exp'!E$121</f>
        <v>9.7065209999999992E-3</v>
      </c>
      <c r="G19" s="11">
        <f>1/$A$1*'[1]94Exp'!F$121</f>
        <v>8.9690470000000008E-3</v>
      </c>
      <c r="H19" s="11">
        <f>1/$A$1*'[1]94Exp'!G$121</f>
        <v>1.056115E-2</v>
      </c>
      <c r="I19" s="11">
        <f>1/$A$1*'[1]94Exp'!H$121</f>
        <v>1.1851406E-2</v>
      </c>
      <c r="J19" s="11">
        <f>1/$A$1*'[1]94Exp'!I$121</f>
        <v>1.1654854999999999E-2</v>
      </c>
      <c r="K19" s="11">
        <f>1/$A$1*'[1]94Exp'!J$121</f>
        <v>9.8062709999999984E-3</v>
      </c>
      <c r="L19" s="11">
        <f>1/$A$1*'[1]94Exp'!K$121</f>
        <v>8.8458500000000006E-3</v>
      </c>
      <c r="M19" s="11">
        <f>1/$A$1*'[1]94Exp'!L$121</f>
        <v>9.0265020000000005E-3</v>
      </c>
      <c r="N19" s="11">
        <f>1/$A$1*'[1]94Exp'!M$121</f>
        <v>8.5693469999999997E-3</v>
      </c>
      <c r="O19" s="11">
        <f>1/$A$1*'[1]94Exp'!N$121</f>
        <v>1.0312180999999998E-2</v>
      </c>
      <c r="P19" s="11">
        <f>1/$A$1*'[1]94Exp'!O$121</f>
        <v>1.1361464999999998E-2</v>
      </c>
      <c r="Q19" s="11">
        <f>1/$A$1*'[1]94Exp'!P$121</f>
        <v>1.2357276E-2</v>
      </c>
      <c r="R19" s="11">
        <f>1/$A$1*'[1]94Exp'!Q$121</f>
        <v>1.4575266999999999E-2</v>
      </c>
      <c r="S19" s="11">
        <f>1/$A$1*'[1]94Exp'!R$121</f>
        <v>1.1931194999999999E-2</v>
      </c>
      <c r="T19" s="11">
        <f>1/$A$1*'[1]94Exp'!S$121</f>
        <v>8.4205479999999999E-3</v>
      </c>
      <c r="U19" s="11">
        <f>1/$A$1*'[1]94Exp'!T$121</f>
        <v>1.1959931E-2</v>
      </c>
      <c r="V19" s="11">
        <f>1/$A$1*'[1]94Exp'!U$121</f>
        <v>1.0453651999999999E-2</v>
      </c>
      <c r="W19" s="11">
        <f>1/$A$1*'[1]94Exp'!V$121</f>
        <v>1.0173428999999999E-2</v>
      </c>
      <c r="X19" s="11">
        <f>1/$A$1*'[1]94Exp'!W$121</f>
        <v>9.4133500000000009E-3</v>
      </c>
      <c r="Y19" s="11">
        <f>1/$A$1*'[1]94Exp'!X$121</f>
        <v>6.4099315600000002E-3</v>
      </c>
      <c r="Z19" s="11">
        <f>1/$A$1*'[1]94Exp'!Y$121</f>
        <v>4.9253549900000002E-3</v>
      </c>
      <c r="AA19" s="11">
        <f>1/$A$1*'[1]94Exp'!Z$121</f>
        <v>0</v>
      </c>
      <c r="AB19" s="10">
        <f>1/$A$1*'[1]94Exp'!AA$121</f>
        <v>0</v>
      </c>
      <c r="AC19" s="55"/>
      <c r="AD19" s="243">
        <f>1/1000*'[1]94Exp'!AB$121</f>
        <v>6.6100949999999999E-3</v>
      </c>
      <c r="AE19" s="11">
        <f>1/1000*'[1]94Exp'!AC$121</f>
        <v>8.445157E-3</v>
      </c>
      <c r="AF19" s="11">
        <f>1/1000*'[1]94Exp'!AD$121</f>
        <v>1.2197398E-2</v>
      </c>
      <c r="AG19" s="11">
        <f>1/1000*'[1]94Exp'!AE$121</f>
        <v>1.1323364999999998E-2</v>
      </c>
      <c r="AH19" s="11">
        <f>1/1000*'[1]94Exp'!AF$121</f>
        <v>1.2113543000000001E-2</v>
      </c>
      <c r="AI19" s="11">
        <f>1/1000*'[1]94Exp'!AG$121</f>
        <v>1.5915797999999998E-2</v>
      </c>
      <c r="AJ19" s="11">
        <f>1/1000*'[1]94Exp'!AH$121</f>
        <v>2.1073128E-2</v>
      </c>
      <c r="AK19" s="11">
        <f>1/1000*'[1]94Exp'!AI$121</f>
        <v>2.373666E-2</v>
      </c>
      <c r="AL19" s="11">
        <f>1/1000*'[1]94Exp'!AJ$121</f>
        <v>2.0747077999999999E-2</v>
      </c>
      <c r="AM19" s="11">
        <f>1/1000*'[1]94Exp'!AK$121</f>
        <v>2.0533777999999999E-2</v>
      </c>
      <c r="AN19" s="11">
        <f>1/1000*'[1]94Exp'!AL$121</f>
        <v>1.9680172999999999E-2</v>
      </c>
      <c r="AO19" s="11">
        <f>1/1000*'[1]94Exp'!AM$121</f>
        <v>2.0353206000000002E-2</v>
      </c>
      <c r="AP19" s="11">
        <f>1/1000*'[1]94Exp'!AN$121</f>
        <v>2.6781589999999997E-2</v>
      </c>
      <c r="AQ19" s="11">
        <f>1/1000*'[1]94Exp'!AO$121</f>
        <v>3.2873233999999994E-2</v>
      </c>
      <c r="AR19" s="11">
        <f>1/1000*'[1]94Exp'!AP$121</f>
        <v>3.8080638E-2</v>
      </c>
      <c r="AS19" s="11">
        <f>1/1000*'[1]94Exp'!AQ$121</f>
        <v>4.5578504999999998E-2</v>
      </c>
      <c r="AT19" s="11">
        <f>1/1000*'[1]94Exp'!AR$121</f>
        <v>3.6843055E-2</v>
      </c>
      <c r="AU19" s="11">
        <f>1/1000*'[1]94Exp'!AS$121</f>
        <v>3.4862534000000001E-2</v>
      </c>
      <c r="AV19" s="11">
        <f>1/1000*'[1]94Exp'!AT$121</f>
        <v>3.7191546999999998E-2</v>
      </c>
      <c r="AW19" s="11">
        <f>1/1000*'[1]94Exp'!AU$121</f>
        <v>3.1490213999999996E-2</v>
      </c>
      <c r="AX19" s="11">
        <f>1/1000*'[1]94Exp'!AV$121</f>
        <v>3.1247010999999998E-2</v>
      </c>
      <c r="AY19" s="11">
        <f>1/1000*'[1]94Exp'!AW$121</f>
        <v>3.0601703999999997E-2</v>
      </c>
      <c r="AZ19" s="11">
        <f>1/1000*'[1]94Exp'!AX$121</f>
        <v>2.1959124E-2</v>
      </c>
      <c r="BA19" s="11">
        <f>1/1000*'[1]94Exp'!AY$121</f>
        <v>1.6640304479000001E-2</v>
      </c>
      <c r="BB19" s="11">
        <f>1/1000*'[1]94Exp'!AZ$121</f>
        <v>0</v>
      </c>
      <c r="BC19" s="10">
        <f>1/1000*'[1]94Exp'!BA$121</f>
        <v>0</v>
      </c>
      <c r="BD19" s="238"/>
    </row>
    <row r="20" spans="2:56" ht="12.75" customHeight="1">
      <c r="B20" s="4" t="s">
        <v>34</v>
      </c>
      <c r="C20" s="243">
        <f>1/$A$1*'[1]94Exp'!B$228</f>
        <v>1.1959421000000001E-2</v>
      </c>
      <c r="D20" s="11">
        <f>1/$A$1*'[1]94Exp'!C$228</f>
        <v>7.6294509999999998E-3</v>
      </c>
      <c r="E20" s="11">
        <f>1/$A$1*'[1]94Exp'!D$228</f>
        <v>5.4922109999999994E-3</v>
      </c>
      <c r="F20" s="11">
        <f>1/$A$1*'[1]94Exp'!E$228</f>
        <v>5.4710219999999999E-3</v>
      </c>
      <c r="G20" s="11">
        <f>1/$A$1*'[1]94Exp'!F$228</f>
        <v>5.5559390000000002E-3</v>
      </c>
      <c r="H20" s="11">
        <f>1/$A$1*'[1]94Exp'!G$228</f>
        <v>4.3911779999999999E-3</v>
      </c>
      <c r="I20" s="11">
        <f>1/$A$1*'[1]94Exp'!H$228</f>
        <v>4.5633489999999995E-3</v>
      </c>
      <c r="J20" s="11">
        <f>1/$A$1*'[1]94Exp'!I$228</f>
        <v>6.3116879999999993E-3</v>
      </c>
      <c r="K20" s="11">
        <f>1/$A$1*'[1]94Exp'!J$228</f>
        <v>6.1851680000000004E-3</v>
      </c>
      <c r="L20" s="11">
        <f>1/$A$1*'[1]94Exp'!K$228</f>
        <v>5.5415739999999996E-3</v>
      </c>
      <c r="M20" s="11">
        <f>1/$A$1*'[1]94Exp'!L$228</f>
        <v>5.3697659999999998E-3</v>
      </c>
      <c r="N20" s="11">
        <f>1/$A$1*'[1]94Exp'!M$228</f>
        <v>4.1905889999999998E-3</v>
      </c>
      <c r="O20" s="11">
        <f>1/$A$1*'[1]94Exp'!N$228</f>
        <v>6.3402049999999998E-3</v>
      </c>
      <c r="P20" s="11">
        <f>1/$A$1*'[1]94Exp'!O$228</f>
        <v>9.7359620000000008E-3</v>
      </c>
      <c r="Q20" s="11">
        <f>1/$A$1*'[1]94Exp'!P$228</f>
        <v>1.1107703E-2</v>
      </c>
      <c r="R20" s="11">
        <f>1/$A$1*'[1]94Exp'!Q$228</f>
        <v>1.2396517000000001E-2</v>
      </c>
      <c r="S20" s="11">
        <f>1/$A$1*'[1]94Exp'!R$228</f>
        <v>1.1475692999999999E-2</v>
      </c>
      <c r="T20" s="11">
        <f>1/$A$1*'[1]94Exp'!S$228</f>
        <v>8.5146879999999994E-3</v>
      </c>
      <c r="U20" s="11">
        <f>1/$A$1*'[1]94Exp'!T$228</f>
        <v>1.1676291E-2</v>
      </c>
      <c r="V20" s="11">
        <f>1/$A$1*'[1]94Exp'!U$228</f>
        <v>1.0267997999999999E-2</v>
      </c>
      <c r="W20" s="11">
        <f>1/$A$1*'[1]94Exp'!V$228</f>
        <v>9.4236289999999993E-3</v>
      </c>
      <c r="X20" s="11">
        <f>1/$A$1*'[1]94Exp'!W$228</f>
        <v>1.0221527999999999E-2</v>
      </c>
      <c r="Y20" s="11">
        <f>1/$A$1*'[1]94Exp'!X$228</f>
        <v>1.0969825439999999E-2</v>
      </c>
      <c r="Z20" s="11">
        <f>1/$A$1*'[1]94Exp'!Y$228</f>
        <v>9.2796713700000009E-3</v>
      </c>
      <c r="AA20" s="11">
        <f>1/$A$1*'[1]94Exp'!Z$228</f>
        <v>0</v>
      </c>
      <c r="AB20" s="10">
        <f>1/$A$1*'[1]94Exp'!AA$228</f>
        <v>0</v>
      </c>
      <c r="AC20" s="55"/>
      <c r="AD20" s="243">
        <f>1/1000*'[1]94Exp'!AB$228</f>
        <v>1.1221594E-2</v>
      </c>
      <c r="AE20" s="11">
        <f>1/1000*'[1]94Exp'!AC$228</f>
        <v>7.8108239999999992E-3</v>
      </c>
      <c r="AF20" s="11">
        <f>1/1000*'[1]94Exp'!AD$228</f>
        <v>6.4971169999999993E-3</v>
      </c>
      <c r="AG20" s="11">
        <f>1/1000*'[1]94Exp'!AE$228</f>
        <v>6.107754E-3</v>
      </c>
      <c r="AH20" s="11">
        <f>1/1000*'[1]94Exp'!AF$228</f>
        <v>7.8814149999999993E-3</v>
      </c>
      <c r="AI20" s="11">
        <f>1/1000*'[1]94Exp'!AG$228</f>
        <v>8.778616999999999E-3</v>
      </c>
      <c r="AJ20" s="11">
        <f>1/1000*'[1]94Exp'!AH$228</f>
        <v>9.9687549999999993E-3</v>
      </c>
      <c r="AK20" s="11">
        <f>1/1000*'[1]94Exp'!AI$228</f>
        <v>1.3831929E-2</v>
      </c>
      <c r="AL20" s="11">
        <f>1/1000*'[1]94Exp'!AJ$228</f>
        <v>1.7171450999999997E-2</v>
      </c>
      <c r="AM20" s="11">
        <f>1/1000*'[1]94Exp'!AK$228</f>
        <v>1.5515467999999999E-2</v>
      </c>
      <c r="AN20" s="11">
        <f>1/1000*'[1]94Exp'!AL$228</f>
        <v>1.7031651999999998E-2</v>
      </c>
      <c r="AO20" s="11">
        <f>1/1000*'[1]94Exp'!AM$228</f>
        <v>1.3331164999999999E-2</v>
      </c>
      <c r="AP20" s="11">
        <f>1/1000*'[1]94Exp'!AN$228</f>
        <v>1.9165465999999999E-2</v>
      </c>
      <c r="AQ20" s="11">
        <f>1/1000*'[1]94Exp'!AO$228</f>
        <v>3.0318135E-2</v>
      </c>
      <c r="AR20" s="11">
        <f>1/1000*'[1]94Exp'!AP$228</f>
        <v>3.2976656999999999E-2</v>
      </c>
      <c r="AS20" s="11">
        <f>1/1000*'[1]94Exp'!AQ$228</f>
        <v>3.7550858999999999E-2</v>
      </c>
      <c r="AT20" s="11">
        <f>1/1000*'[1]94Exp'!AR$228</f>
        <v>3.3211081000000003E-2</v>
      </c>
      <c r="AU20" s="11">
        <f>1/1000*'[1]94Exp'!AS$228</f>
        <v>3.4271797E-2</v>
      </c>
      <c r="AV20" s="11">
        <f>1/1000*'[1]94Exp'!AT$228</f>
        <v>3.4818740000000001E-2</v>
      </c>
      <c r="AW20" s="11">
        <f>1/1000*'[1]94Exp'!AU$228</f>
        <v>2.8992244999999996E-2</v>
      </c>
      <c r="AX20" s="11">
        <f>1/1000*'[1]94Exp'!AV$228</f>
        <v>2.4874794999999998E-2</v>
      </c>
      <c r="AY20" s="11">
        <f>1/1000*'[1]94Exp'!AW$228</f>
        <v>2.6408735999999999E-2</v>
      </c>
      <c r="AZ20" s="11">
        <f>1/1000*'[1]94Exp'!AX$228</f>
        <v>2.9379351000000001E-2</v>
      </c>
      <c r="BA20" s="11">
        <f>1/1000*'[1]94Exp'!AY$228</f>
        <v>2.2149319835E-2</v>
      </c>
      <c r="BB20" s="11">
        <f>1/1000*'[1]94Exp'!AZ$228</f>
        <v>0</v>
      </c>
      <c r="BC20" s="10">
        <f>1/1000*'[1]94Exp'!BA$228</f>
        <v>0</v>
      </c>
      <c r="BD20" s="238"/>
    </row>
    <row r="21" spans="2:56" ht="12.75" customHeight="1">
      <c r="B21" s="7" t="s">
        <v>23</v>
      </c>
      <c r="C21" s="58">
        <f t="shared" ref="C21:AB21" si="4">SUM(C14:C14)-SUM(C15:C20)</f>
        <v>3.5700570000000015E-3</v>
      </c>
      <c r="D21" s="38">
        <f t="shared" si="4"/>
        <v>2.7367020000000075E-3</v>
      </c>
      <c r="E21" s="38">
        <f t="shared" si="4"/>
        <v>3.1334950000000278E-3</v>
      </c>
      <c r="F21" s="38">
        <f t="shared" si="4"/>
        <v>2.3885609999999974E-3</v>
      </c>
      <c r="G21" s="38">
        <f t="shared" si="4"/>
        <v>2.6045950000000151E-3</v>
      </c>
      <c r="H21" s="38">
        <f t="shared" si="4"/>
        <v>2.902760000000032E-3</v>
      </c>
      <c r="I21" s="38">
        <f t="shared" si="4"/>
        <v>2.8572719999999663E-3</v>
      </c>
      <c r="J21" s="38">
        <f t="shared" si="4"/>
        <v>3.6823859999999958E-3</v>
      </c>
      <c r="K21" s="38">
        <f t="shared" si="4"/>
        <v>2.5052049999999826E-3</v>
      </c>
      <c r="L21" s="38">
        <f t="shared" si="4"/>
        <v>2.0236920000000214E-3</v>
      </c>
      <c r="M21" s="38">
        <f t="shared" si="4"/>
        <v>2.642650999999982E-3</v>
      </c>
      <c r="N21" s="38">
        <f t="shared" si="4"/>
        <v>1.8745469999999764E-3</v>
      </c>
      <c r="O21" s="38">
        <f t="shared" si="4"/>
        <v>4.4587970000000143E-3</v>
      </c>
      <c r="P21" s="38">
        <f t="shared" si="4"/>
        <v>4.4343370000000104E-3</v>
      </c>
      <c r="Q21" s="38">
        <f t="shared" si="4"/>
        <v>4.8875780000000035E-3</v>
      </c>
      <c r="R21" s="38">
        <f t="shared" si="4"/>
        <v>3.5809320000000366E-3</v>
      </c>
      <c r="S21" s="38">
        <f t="shared" si="4"/>
        <v>3.4759740000000067E-3</v>
      </c>
      <c r="T21" s="38">
        <f t="shared" si="4"/>
        <v>2.9212750000000148E-3</v>
      </c>
      <c r="U21" s="38">
        <f t="shared" si="4"/>
        <v>3.6189819999999928E-3</v>
      </c>
      <c r="V21" s="38">
        <f t="shared" si="4"/>
        <v>4.8380349999999905E-3</v>
      </c>
      <c r="W21" s="38">
        <f t="shared" si="4"/>
        <v>3.2589079999999909E-3</v>
      </c>
      <c r="X21" s="38">
        <f t="shared" si="4"/>
        <v>5.0215060000000228E-3</v>
      </c>
      <c r="Y21" s="38">
        <f t="shared" si="4"/>
        <v>4.0383325999999858E-3</v>
      </c>
      <c r="Z21" s="38">
        <f t="shared" si="4"/>
        <v>4.8462706039999887E-3</v>
      </c>
      <c r="AA21" s="38">
        <f t="shared" si="4"/>
        <v>0</v>
      </c>
      <c r="AB21" s="60">
        <f t="shared" si="4"/>
        <v>0</v>
      </c>
      <c r="AC21" s="55"/>
      <c r="AD21" s="59">
        <f t="shared" ref="AD21:BC21" si="5">SUM(AD14:AD14)-SUM(AD15:AD20)</f>
        <v>3.4556110000000528E-3</v>
      </c>
      <c r="AE21" s="40">
        <f t="shared" si="5"/>
        <v>2.2267589999999948E-3</v>
      </c>
      <c r="AF21" s="40">
        <f t="shared" si="5"/>
        <v>2.4300610000000111E-3</v>
      </c>
      <c r="AG21" s="40">
        <f t="shared" si="5"/>
        <v>1.9046199999999958E-3</v>
      </c>
      <c r="AH21" s="40">
        <f t="shared" si="5"/>
        <v>2.530206999999951E-3</v>
      </c>
      <c r="AI21" s="40">
        <f t="shared" si="5"/>
        <v>2.704881999999964E-3</v>
      </c>
      <c r="AJ21" s="40">
        <f t="shared" si="5"/>
        <v>2.8856959999999932E-3</v>
      </c>
      <c r="AK21" s="40">
        <f t="shared" si="5"/>
        <v>4.8352480000000142E-3</v>
      </c>
      <c r="AL21" s="40">
        <f t="shared" si="5"/>
        <v>4.2319249999999142E-3</v>
      </c>
      <c r="AM21" s="40">
        <f t="shared" si="5"/>
        <v>2.8715720000000167E-3</v>
      </c>
      <c r="AN21" s="40">
        <f t="shared" si="5"/>
        <v>3.6050499999999985E-3</v>
      </c>
      <c r="AO21" s="40">
        <f t="shared" si="5"/>
        <v>3.6316000000000126E-3</v>
      </c>
      <c r="AP21" s="40">
        <f t="shared" si="5"/>
        <v>9.9836299999999101E-3</v>
      </c>
      <c r="AQ21" s="40">
        <f t="shared" si="5"/>
        <v>1.0992871999999987E-2</v>
      </c>
      <c r="AR21" s="40">
        <f t="shared" si="5"/>
        <v>1.3903388999999933E-2</v>
      </c>
      <c r="AS21" s="40">
        <f t="shared" si="5"/>
        <v>1.1968586000000059E-2</v>
      </c>
      <c r="AT21" s="40">
        <f t="shared" si="5"/>
        <v>1.0151858999999985E-2</v>
      </c>
      <c r="AU21" s="40">
        <f t="shared" si="5"/>
        <v>1.1949712000000001E-2</v>
      </c>
      <c r="AV21" s="40">
        <f t="shared" si="5"/>
        <v>1.2179407000000003E-2</v>
      </c>
      <c r="AW21" s="40">
        <f t="shared" si="5"/>
        <v>1.1248438999999999E-2</v>
      </c>
      <c r="AX21" s="40">
        <f t="shared" si="5"/>
        <v>6.0176749999999724E-3</v>
      </c>
      <c r="AY21" s="40">
        <f t="shared" si="5"/>
        <v>6.3292829999999634E-3</v>
      </c>
      <c r="AZ21" s="40">
        <f t="shared" si="5"/>
        <v>7.3088650000000532E-3</v>
      </c>
      <c r="BA21" s="40">
        <f t="shared" si="5"/>
        <v>8.2408314400000127E-3</v>
      </c>
      <c r="BB21" s="40">
        <f t="shared" si="5"/>
        <v>0</v>
      </c>
      <c r="BC21" s="48">
        <f t="shared" si="5"/>
        <v>0</v>
      </c>
      <c r="BD21" s="238"/>
    </row>
    <row r="22" spans="2:56" ht="17.149999999999999" customHeight="1">
      <c r="B22" s="16" t="s">
        <v>267</v>
      </c>
      <c r="C22" s="242">
        <f>1/$A$1*'[1]94Exp'!B$264</f>
        <v>0.12516305200000002</v>
      </c>
      <c r="D22" s="32">
        <f>1/$A$1*'[1]94Exp'!C$264</f>
        <v>0.12173922799999999</v>
      </c>
      <c r="E22" s="32">
        <f>1/$A$1*'[1]94Exp'!D$264</f>
        <v>0.14287091299999996</v>
      </c>
      <c r="F22" s="32">
        <f>1/$A$1*'[1]94Exp'!E$264</f>
        <v>0.16027892399999993</v>
      </c>
      <c r="G22" s="32">
        <f>1/$A$1*'[1]94Exp'!F$264</f>
        <v>0.169999698</v>
      </c>
      <c r="H22" s="32">
        <f>1/$A$1*'[1]94Exp'!G$264</f>
        <v>0.20280026500000001</v>
      </c>
      <c r="I22" s="32">
        <f>1/$A$1*'[1]94Exp'!H$264</f>
        <v>0.192308652</v>
      </c>
      <c r="J22" s="32">
        <f>1/$A$1*'[1]94Exp'!I$264</f>
        <v>0.193891169</v>
      </c>
      <c r="K22" s="32">
        <f>1/$A$1*'[1]94Exp'!J$264</f>
        <v>0.16194810899999998</v>
      </c>
      <c r="L22" s="32">
        <f>1/$A$1*'[1]94Exp'!K$264</f>
        <v>0.12824151499999997</v>
      </c>
      <c r="M22" s="32">
        <f>1/$A$1*'[1]94Exp'!L$264</f>
        <v>0.19084957699999999</v>
      </c>
      <c r="N22" s="32">
        <f>1/$A$1*'[1]94Exp'!M$264</f>
        <v>9.6967878999999979E-2</v>
      </c>
      <c r="O22" s="32">
        <f>1/$A$1*'[1]94Exp'!N$264</f>
        <v>0.110127091</v>
      </c>
      <c r="P22" s="32">
        <f>1/$A$1*'[1]94Exp'!O$264</f>
        <v>0.107492568</v>
      </c>
      <c r="Q22" s="32">
        <f>1/$A$1*'[1]94Exp'!P$264</f>
        <v>0.12895150999999999</v>
      </c>
      <c r="R22" s="32">
        <f>1/$A$1*'[1]94Exp'!Q$264</f>
        <v>0.12867914399999997</v>
      </c>
      <c r="S22" s="32">
        <f>1/$A$1*'[1]94Exp'!R$264</f>
        <v>0.11811324600000001</v>
      </c>
      <c r="T22" s="32">
        <f>1/$A$1*'[1]94Exp'!S$264</f>
        <v>7.5437006999999986E-2</v>
      </c>
      <c r="U22" s="32">
        <f>1/$A$1*'[1]94Exp'!T$264</f>
        <v>0.10676412</v>
      </c>
      <c r="V22" s="32">
        <f>1/$A$1*'[1]94Exp'!U$264</f>
        <v>0.10236553399999999</v>
      </c>
      <c r="W22" s="32">
        <f>1/$A$1*'[1]94Exp'!V$264</f>
        <v>0.102835671</v>
      </c>
      <c r="X22" s="32">
        <f>1/$A$1*'[1]94Exp'!W$264</f>
        <v>0.12079396099999999</v>
      </c>
      <c r="Y22" s="32">
        <f>1/$A$1*'[1]94Exp'!X$264</f>
        <v>9.8377512545999996E-2</v>
      </c>
      <c r="Z22" s="32">
        <f>1/$A$1*'[1]94Exp'!Y$264</f>
        <v>8.1534898851999993E-2</v>
      </c>
      <c r="AA22" s="32">
        <f>1/$A$1*'[1]94Exp'!Z$264</f>
        <v>0</v>
      </c>
      <c r="AB22" s="49">
        <f>1/$A$1*'[1]94Exp'!AA$264</f>
        <v>0</v>
      </c>
      <c r="AC22" s="55"/>
      <c r="AD22" s="242">
        <f>1/1000*'[1]94Exp'!AB$264</f>
        <v>0.23835120000000001</v>
      </c>
      <c r="AE22" s="32">
        <f>1/1000*'[1]94Exp'!AC$264</f>
        <v>0.21783218400000001</v>
      </c>
      <c r="AF22" s="32">
        <f>1/1000*'[1]94Exp'!AD$264</f>
        <v>0.24796738300000001</v>
      </c>
      <c r="AG22" s="32">
        <f>1/1000*'[1]94Exp'!AE$264</f>
        <v>0.28122524699999996</v>
      </c>
      <c r="AH22" s="32">
        <f>1/1000*'[1]94Exp'!AF$264</f>
        <v>0.32766801200000006</v>
      </c>
      <c r="AI22" s="32">
        <f>1/1000*'[1]94Exp'!AG$264</f>
        <v>0.41509001699999998</v>
      </c>
      <c r="AJ22" s="32">
        <f>1/1000*'[1]94Exp'!AH$264</f>
        <v>0.40055666399999995</v>
      </c>
      <c r="AK22" s="32">
        <f>1/1000*'[1]94Exp'!AI$264</f>
        <v>0.43513091699999995</v>
      </c>
      <c r="AL22" s="32">
        <f>1/1000*'[1]94Exp'!AJ$264</f>
        <v>0.41996049399999996</v>
      </c>
      <c r="AM22" s="32">
        <f>1/1000*'[1]94Exp'!AK$264</f>
        <v>0.32741201099999995</v>
      </c>
      <c r="AN22" s="32">
        <f>1/1000*'[1]94Exp'!AL$264</f>
        <v>0.45614480499999993</v>
      </c>
      <c r="AO22" s="32">
        <f>1/1000*'[1]94Exp'!AM$264</f>
        <v>0.213323135</v>
      </c>
      <c r="AP22" s="32">
        <f>1/1000*'[1]94Exp'!AN$264</f>
        <v>0.2573656190000001</v>
      </c>
      <c r="AQ22" s="32">
        <f>1/1000*'[1]94Exp'!AO$264</f>
        <v>0.26049388200000001</v>
      </c>
      <c r="AR22" s="32">
        <f>1/1000*'[1]94Exp'!AP$264</f>
        <v>0.31193162600000002</v>
      </c>
      <c r="AS22" s="32">
        <f>1/1000*'[1]94Exp'!AQ$264</f>
        <v>0.32355856799999999</v>
      </c>
      <c r="AT22" s="32">
        <f>1/1000*'[1]94Exp'!AR$264</f>
        <v>0.30596562100000002</v>
      </c>
      <c r="AU22" s="32">
        <f>1/1000*'[1]94Exp'!AS$264</f>
        <v>0.29999212899999994</v>
      </c>
      <c r="AV22" s="32">
        <f>1/1000*'[1]94Exp'!AT$264</f>
        <v>0.30547759100000005</v>
      </c>
      <c r="AW22" s="32">
        <f>1/1000*'[1]94Exp'!AU$264</f>
        <v>0.30408865600000001</v>
      </c>
      <c r="AX22" s="32">
        <f>1/1000*'[1]94Exp'!AV$264</f>
        <v>0.34192013599999999</v>
      </c>
      <c r="AY22" s="32">
        <f>1/1000*'[1]94Exp'!AW$264</f>
        <v>0.42551387999999996</v>
      </c>
      <c r="AZ22" s="32">
        <f>1/1000*'[1]94Exp'!AX$264</f>
        <v>0.40375243799999999</v>
      </c>
      <c r="BA22" s="32">
        <f>1/1000*'[1]94Exp'!AY$264</f>
        <v>0.30913930062000006</v>
      </c>
      <c r="BB22" s="32">
        <f>1/1000*'[1]94Exp'!AZ$264</f>
        <v>0</v>
      </c>
      <c r="BC22" s="49">
        <f>1/1000*'[1]94Exp'!BA$264</f>
        <v>0</v>
      </c>
      <c r="BD22" s="238"/>
    </row>
    <row r="23" spans="2:56" ht="12.75" customHeight="1">
      <c r="B23" s="4" t="s">
        <v>40</v>
      </c>
      <c r="C23" s="243">
        <f>1/$A$1*'[1]94Exp'!B$23</f>
        <v>1.1490235999999999E-2</v>
      </c>
      <c r="D23" s="11">
        <f>1/$A$1*'[1]94Exp'!C$23</f>
        <v>1.0677276999999999E-2</v>
      </c>
      <c r="E23" s="11">
        <f>1/$A$1*'[1]94Exp'!D$23</f>
        <v>1.2995448E-2</v>
      </c>
      <c r="F23" s="11">
        <f>1/$A$1*'[1]94Exp'!E$23</f>
        <v>1.4632273999999999E-2</v>
      </c>
      <c r="G23" s="11">
        <f>1/$A$1*'[1]94Exp'!F$23</f>
        <v>1.6277455E-2</v>
      </c>
      <c r="H23" s="11">
        <f>1/$A$1*'[1]94Exp'!G$23</f>
        <v>1.7649971E-2</v>
      </c>
      <c r="I23" s="11">
        <f>1/$A$1*'[1]94Exp'!H$23</f>
        <v>1.7475292999999999E-2</v>
      </c>
      <c r="J23" s="11">
        <f>1/$A$1*'[1]94Exp'!I$23</f>
        <v>2.0688168999999999E-2</v>
      </c>
      <c r="K23" s="11">
        <f>1/$A$1*'[1]94Exp'!J$23</f>
        <v>1.8987489E-2</v>
      </c>
      <c r="L23" s="11">
        <f>1/$A$1*'[1]94Exp'!K$23</f>
        <v>1.3653415E-2</v>
      </c>
      <c r="M23" s="11">
        <f>1/$A$1*'[1]94Exp'!L$23</f>
        <v>1.5294132999999998E-2</v>
      </c>
      <c r="N23" s="11">
        <f>1/$A$1*'[1]94Exp'!M$23</f>
        <v>1.0238220000000001E-2</v>
      </c>
      <c r="O23" s="11">
        <f>1/$A$1*'[1]94Exp'!N$23</f>
        <v>1.1189405999999999E-2</v>
      </c>
      <c r="P23" s="11">
        <f>1/$A$1*'[1]94Exp'!O$23</f>
        <v>9.5560119999999991E-3</v>
      </c>
      <c r="Q23" s="11">
        <f>1/$A$1*'[1]94Exp'!P$23</f>
        <v>1.0480849E-2</v>
      </c>
      <c r="R23" s="11">
        <f>1/$A$1*'[1]94Exp'!Q$23</f>
        <v>1.1540597E-2</v>
      </c>
      <c r="S23" s="11">
        <f>1/$A$1*'[1]94Exp'!R$23</f>
        <v>1.1279074E-2</v>
      </c>
      <c r="T23" s="11">
        <f>1/$A$1*'[1]94Exp'!S$23</f>
        <v>8.1062689999999993E-3</v>
      </c>
      <c r="U23" s="11">
        <f>1/$A$1*'[1]94Exp'!T$23</f>
        <v>1.0726787999999999E-2</v>
      </c>
      <c r="V23" s="11">
        <f>1/$A$1*'[1]94Exp'!U$23</f>
        <v>1.1428089999999998E-2</v>
      </c>
      <c r="W23" s="11">
        <f>1/$A$1*'[1]94Exp'!V$23</f>
        <v>1.2668403999999999E-2</v>
      </c>
      <c r="X23" s="11">
        <f>1/$A$1*'[1]94Exp'!W$23</f>
        <v>1.5731736999999999E-2</v>
      </c>
      <c r="Y23" s="11">
        <f>1/$A$1*'[1]94Exp'!X$23</f>
        <v>1.2365607209999999E-2</v>
      </c>
      <c r="Z23" s="11">
        <f>1/$A$1*'[1]94Exp'!Y$23</f>
        <v>1.0288417039999999E-2</v>
      </c>
      <c r="AA23" s="11">
        <f>1/$A$1*'[1]94Exp'!Z$23</f>
        <v>0</v>
      </c>
      <c r="AB23" s="10">
        <f>1/$A$1*'[1]94Exp'!AA$23</f>
        <v>0</v>
      </c>
      <c r="AC23" s="55"/>
      <c r="AD23" s="243">
        <f>1/1000*'[1]94Exp'!AB$23</f>
        <v>3.3296241000000004E-2</v>
      </c>
      <c r="AE23" s="11">
        <f>1/1000*'[1]94Exp'!AC$23</f>
        <v>2.5090791000000001E-2</v>
      </c>
      <c r="AF23" s="11">
        <f>1/1000*'[1]94Exp'!AD$23</f>
        <v>2.7742037999999997E-2</v>
      </c>
      <c r="AG23" s="11">
        <f>1/1000*'[1]94Exp'!AE$23</f>
        <v>3.2485687999999999E-2</v>
      </c>
      <c r="AH23" s="11">
        <f>1/1000*'[1]94Exp'!AF$23</f>
        <v>4.0122461000000005E-2</v>
      </c>
      <c r="AI23" s="11">
        <f>1/1000*'[1]94Exp'!AG$23</f>
        <v>4.4889437999999997E-2</v>
      </c>
      <c r="AJ23" s="11">
        <f>1/1000*'[1]94Exp'!AH$23</f>
        <v>4.4129873E-2</v>
      </c>
      <c r="AK23" s="11">
        <f>1/1000*'[1]94Exp'!AI$23</f>
        <v>5.5006532999999996E-2</v>
      </c>
      <c r="AL23" s="11">
        <f>1/1000*'[1]94Exp'!AJ$23</f>
        <v>5.4710592999999995E-2</v>
      </c>
      <c r="AM23" s="11">
        <f>1/1000*'[1]94Exp'!AK$23</f>
        <v>4.1924558000000001E-2</v>
      </c>
      <c r="AN23" s="11">
        <f>1/1000*'[1]94Exp'!AL$23</f>
        <v>4.3461324999999995E-2</v>
      </c>
      <c r="AO23" s="11">
        <f>1/1000*'[1]94Exp'!AM$23</f>
        <v>3.0581694E-2</v>
      </c>
      <c r="AP23" s="11">
        <f>1/1000*'[1]94Exp'!AN$23</f>
        <v>3.1175124000000002E-2</v>
      </c>
      <c r="AQ23" s="11">
        <f>1/1000*'[1]94Exp'!AO$23</f>
        <v>3.1566204E-2</v>
      </c>
      <c r="AR23" s="11">
        <f>1/1000*'[1]94Exp'!AP$23</f>
        <v>3.5389333000000002E-2</v>
      </c>
      <c r="AS23" s="11">
        <f>1/1000*'[1]94Exp'!AQ$23</f>
        <v>3.8847718999999996E-2</v>
      </c>
      <c r="AT23" s="11">
        <f>1/1000*'[1]94Exp'!AR$23</f>
        <v>3.7569643999999999E-2</v>
      </c>
      <c r="AU23" s="11">
        <f>1/1000*'[1]94Exp'!AS$23</f>
        <v>3.7444046000000002E-2</v>
      </c>
      <c r="AV23" s="11">
        <f>1/1000*'[1]94Exp'!AT$23</f>
        <v>3.6931930000000002E-2</v>
      </c>
      <c r="AW23" s="11">
        <f>1/1000*'[1]94Exp'!AU$23</f>
        <v>4.4251098999999995E-2</v>
      </c>
      <c r="AX23" s="11">
        <f>1/1000*'[1]94Exp'!AV$23</f>
        <v>6.6646791999999996E-2</v>
      </c>
      <c r="AY23" s="11">
        <f>1/1000*'[1]94Exp'!AW$23</f>
        <v>6.430950299999999E-2</v>
      </c>
      <c r="AZ23" s="11">
        <f>1/1000*'[1]94Exp'!AX$23</f>
        <v>6.1889880999999994E-2</v>
      </c>
      <c r="BA23" s="11">
        <f>1/1000*'[1]94Exp'!AY$23</f>
        <v>5.2100973584000003E-2</v>
      </c>
      <c r="BB23" s="11">
        <f>1/1000*'[1]94Exp'!AZ$23</f>
        <v>0</v>
      </c>
      <c r="BC23" s="10">
        <f>1/1000*'[1]94Exp'!BA$23</f>
        <v>0</v>
      </c>
      <c r="BD23" s="238"/>
    </row>
    <row r="24" spans="2:56" ht="12.75" customHeight="1">
      <c r="B24" s="4" t="s">
        <v>41</v>
      </c>
      <c r="C24" s="243">
        <f>1/$A$1*'[1]94Exp'!B$85</f>
        <v>2.5746475000000001E-2</v>
      </c>
      <c r="D24" s="11">
        <f>1/$A$1*'[1]94Exp'!C$85</f>
        <v>2.3263822999999999E-2</v>
      </c>
      <c r="E24" s="11">
        <f>1/$A$1*'[1]94Exp'!D$85</f>
        <v>2.9272126000000002E-2</v>
      </c>
      <c r="F24" s="11">
        <f>1/$A$1*'[1]94Exp'!E$85</f>
        <v>2.6859780999999999E-2</v>
      </c>
      <c r="G24" s="11">
        <f>1/$A$1*'[1]94Exp'!F$85</f>
        <v>2.7765335999999998E-2</v>
      </c>
      <c r="H24" s="11">
        <f>1/$A$1*'[1]94Exp'!G$85</f>
        <v>2.8365306E-2</v>
      </c>
      <c r="I24" s="11">
        <f>1/$A$1*'[1]94Exp'!H$85</f>
        <v>2.7085145999999997E-2</v>
      </c>
      <c r="J24" s="11">
        <f>1/$A$1*'[1]94Exp'!I$85</f>
        <v>3.2140126999999998E-2</v>
      </c>
      <c r="K24" s="11">
        <f>1/$A$1*'[1]94Exp'!J$85</f>
        <v>3.2343728000000002E-2</v>
      </c>
      <c r="L24" s="11">
        <f>1/$A$1*'[1]94Exp'!K$85</f>
        <v>2.0092036999999997E-2</v>
      </c>
      <c r="M24" s="11">
        <f>1/$A$1*'[1]94Exp'!L$85</f>
        <v>5.5852722E-2</v>
      </c>
      <c r="N24" s="11">
        <f>1/$A$1*'[1]94Exp'!M$85</f>
        <v>1.9573365999999998E-2</v>
      </c>
      <c r="O24" s="11">
        <f>1/$A$1*'[1]94Exp'!N$85</f>
        <v>2.8694259999999999E-2</v>
      </c>
      <c r="P24" s="11">
        <f>1/$A$1*'[1]94Exp'!O$85</f>
        <v>2.5947030999999995E-2</v>
      </c>
      <c r="Q24" s="11">
        <f>1/$A$1*'[1]94Exp'!P$85</f>
        <v>3.5588176999999999E-2</v>
      </c>
      <c r="R24" s="11">
        <f>1/$A$1*'[1]94Exp'!Q$85</f>
        <v>3.0735721000000001E-2</v>
      </c>
      <c r="S24" s="11">
        <f>1/$A$1*'[1]94Exp'!R$85</f>
        <v>2.7908090999999996E-2</v>
      </c>
      <c r="T24" s="11">
        <f>1/$A$1*'[1]94Exp'!S$85</f>
        <v>1.1962997000000001E-2</v>
      </c>
      <c r="U24" s="11">
        <f>1/$A$1*'[1]94Exp'!T$85</f>
        <v>1.7388781999999998E-2</v>
      </c>
      <c r="V24" s="11">
        <f>1/$A$1*'[1]94Exp'!U$85</f>
        <v>1.6950620999999999E-2</v>
      </c>
      <c r="W24" s="11">
        <f>1/$A$1*'[1]94Exp'!V$85</f>
        <v>1.3847804999999999E-2</v>
      </c>
      <c r="X24" s="11">
        <f>1/$A$1*'[1]94Exp'!W$85</f>
        <v>1.9119384E-2</v>
      </c>
      <c r="Y24" s="11">
        <f>1/$A$1*'[1]94Exp'!X$85</f>
        <v>1.559422117E-2</v>
      </c>
      <c r="Z24" s="11">
        <f>1/$A$1*'[1]94Exp'!Y$85</f>
        <v>1.3321315479999998E-2</v>
      </c>
      <c r="AA24" s="11">
        <f>1/$A$1*'[1]94Exp'!Z$85</f>
        <v>0</v>
      </c>
      <c r="AB24" s="10">
        <f>1/$A$1*'[1]94Exp'!AA$85</f>
        <v>0</v>
      </c>
      <c r="AC24" s="55"/>
      <c r="AD24" s="243">
        <f>1/1000*'[1]94Exp'!AB$85</f>
        <v>3.9885193999999999E-2</v>
      </c>
      <c r="AE24" s="11">
        <f>1/1000*'[1]94Exp'!AC$85</f>
        <v>3.7140842E-2</v>
      </c>
      <c r="AF24" s="11">
        <f>1/1000*'[1]94Exp'!AD$85</f>
        <v>4.5458583999999996E-2</v>
      </c>
      <c r="AG24" s="11">
        <f>1/1000*'[1]94Exp'!AE$85</f>
        <v>5.8820343999999997E-2</v>
      </c>
      <c r="AH24" s="11">
        <f>1/1000*'[1]94Exp'!AF$85</f>
        <v>5.5062681999999995E-2</v>
      </c>
      <c r="AI24" s="11">
        <f>1/1000*'[1]94Exp'!AG$85</f>
        <v>6.6308963999999998E-2</v>
      </c>
      <c r="AJ24" s="11">
        <f>1/1000*'[1]94Exp'!AH$85</f>
        <v>6.3640982999999998E-2</v>
      </c>
      <c r="AK24" s="11">
        <f>1/1000*'[1]94Exp'!AI$85</f>
        <v>7.6128214999999999E-2</v>
      </c>
      <c r="AL24" s="11">
        <f>1/1000*'[1]94Exp'!AJ$85</f>
        <v>8.4347256000000009E-2</v>
      </c>
      <c r="AM24" s="11">
        <f>1/1000*'[1]94Exp'!AK$85</f>
        <v>5.7789436E-2</v>
      </c>
      <c r="AN24" s="11">
        <f>1/1000*'[1]94Exp'!AL$85</f>
        <v>0.14261604800000002</v>
      </c>
      <c r="AO24" s="11">
        <f>1/1000*'[1]94Exp'!AM$85</f>
        <v>4.3680433999999997E-2</v>
      </c>
      <c r="AP24" s="11">
        <f>1/1000*'[1]94Exp'!AN$85</f>
        <v>5.9236348000000001E-2</v>
      </c>
      <c r="AQ24" s="11">
        <f>1/1000*'[1]94Exp'!AO$85</f>
        <v>5.4886821999999995E-2</v>
      </c>
      <c r="AR24" s="11">
        <f>1/1000*'[1]94Exp'!AP$85</f>
        <v>6.8747768999999986E-2</v>
      </c>
      <c r="AS24" s="11">
        <f>1/1000*'[1]94Exp'!AQ$85</f>
        <v>6.2762826999999993E-2</v>
      </c>
      <c r="AT24" s="11">
        <f>1/1000*'[1]94Exp'!AR$85</f>
        <v>5.5908773999999994E-2</v>
      </c>
      <c r="AU24" s="11">
        <f>1/1000*'[1]94Exp'!AS$85</f>
        <v>4.2857104E-2</v>
      </c>
      <c r="AV24" s="11">
        <f>1/1000*'[1]94Exp'!AT$85</f>
        <v>4.1946852E-2</v>
      </c>
      <c r="AW24" s="11">
        <f>1/1000*'[1]94Exp'!AU$85</f>
        <v>3.9146702999999998E-2</v>
      </c>
      <c r="AX24" s="11">
        <f>1/1000*'[1]94Exp'!AV$85</f>
        <v>3.4166581000000001E-2</v>
      </c>
      <c r="AY24" s="11">
        <f>1/1000*'[1]94Exp'!AW$85</f>
        <v>5.2718508000000004E-2</v>
      </c>
      <c r="AZ24" s="11">
        <f>1/1000*'[1]94Exp'!AX$85</f>
        <v>5.4120412999999999E-2</v>
      </c>
      <c r="BA24" s="11">
        <f>1/1000*'[1]94Exp'!AY$85</f>
        <v>4.7380557810000001E-2</v>
      </c>
      <c r="BB24" s="11">
        <f>1/1000*'[1]94Exp'!AZ$85</f>
        <v>0</v>
      </c>
      <c r="BC24" s="10">
        <f>1/1000*'[1]94Exp'!BA$85</f>
        <v>0</v>
      </c>
      <c r="BD24" s="238"/>
    </row>
    <row r="25" spans="2:56" ht="12.75" customHeight="1">
      <c r="B25" s="4" t="s">
        <v>42</v>
      </c>
      <c r="C25" s="243">
        <f>1/$A$1*'[1]94Exp'!B$91</f>
        <v>1.0880799999999999E-2</v>
      </c>
      <c r="D25" s="11">
        <f>1/$A$1*'[1]94Exp'!C$91</f>
        <v>1.0437017999999999E-2</v>
      </c>
      <c r="E25" s="11">
        <f>1/$A$1*'[1]94Exp'!D$91</f>
        <v>1.0643468E-2</v>
      </c>
      <c r="F25" s="11">
        <f>1/$A$1*'[1]94Exp'!E$91</f>
        <v>1.3639459E-2</v>
      </c>
      <c r="G25" s="11">
        <f>1/$A$1*'[1]94Exp'!F$91</f>
        <v>1.4292866E-2</v>
      </c>
      <c r="H25" s="11">
        <f>1/$A$1*'[1]94Exp'!G$91</f>
        <v>1.5559168E-2</v>
      </c>
      <c r="I25" s="11">
        <f>1/$A$1*'[1]94Exp'!H$91</f>
        <v>1.6151562999999997E-2</v>
      </c>
      <c r="J25" s="11">
        <f>1/$A$1*'[1]94Exp'!I$91</f>
        <v>1.4819279999999999E-2</v>
      </c>
      <c r="K25" s="11">
        <f>1/$A$1*'[1]94Exp'!J$91</f>
        <v>1.0637877E-2</v>
      </c>
      <c r="L25" s="11">
        <f>1/$A$1*'[1]94Exp'!K$91</f>
        <v>1.4478669E-2</v>
      </c>
      <c r="M25" s="11">
        <f>1/$A$1*'[1]94Exp'!L$91</f>
        <v>1.4722151000000001E-2</v>
      </c>
      <c r="N25" s="11">
        <f>1/$A$1*'[1]94Exp'!M$91</f>
        <v>9.5955720000000001E-3</v>
      </c>
      <c r="O25" s="11">
        <f>1/$A$1*'[1]94Exp'!N$91</f>
        <v>1.3446019E-2</v>
      </c>
      <c r="P25" s="11">
        <f>1/$A$1*'[1]94Exp'!O$91</f>
        <v>1.1671082999999999E-2</v>
      </c>
      <c r="Q25" s="11">
        <f>1/$A$1*'[1]94Exp'!P$91</f>
        <v>1.5386002000000001E-2</v>
      </c>
      <c r="R25" s="11">
        <f>1/$A$1*'[1]94Exp'!Q$91</f>
        <v>1.4159230999999998E-2</v>
      </c>
      <c r="S25" s="11">
        <f>1/$A$1*'[1]94Exp'!R$91</f>
        <v>1.2592694E-2</v>
      </c>
      <c r="T25" s="11">
        <f>1/$A$1*'[1]94Exp'!S$91</f>
        <v>9.0582500000000003E-3</v>
      </c>
      <c r="U25" s="11">
        <f>1/$A$1*'[1]94Exp'!T$91</f>
        <v>1.1606344999999999E-2</v>
      </c>
      <c r="V25" s="11">
        <f>1/$A$1*'[1]94Exp'!U$91</f>
        <v>1.2678142999999999E-2</v>
      </c>
      <c r="W25" s="11">
        <f>1/$A$1*'[1]94Exp'!V$91</f>
        <v>1.2821415000000001E-2</v>
      </c>
      <c r="X25" s="11">
        <f>1/$A$1*'[1]94Exp'!W$91</f>
        <v>1.5036181999999999E-2</v>
      </c>
      <c r="Y25" s="11">
        <f>1/$A$1*'[1]94Exp'!X$91</f>
        <v>1.2285252119999998E-2</v>
      </c>
      <c r="Z25" s="11">
        <f>1/$A$1*'[1]94Exp'!Y$91</f>
        <v>7.830352568E-3</v>
      </c>
      <c r="AA25" s="11">
        <f>1/$A$1*'[1]94Exp'!Z$91</f>
        <v>0</v>
      </c>
      <c r="AB25" s="10">
        <f>1/$A$1*'[1]94Exp'!AA$91</f>
        <v>0</v>
      </c>
      <c r="AC25" s="55"/>
      <c r="AD25" s="243">
        <f>1/1000*'[1]94Exp'!AB$91</f>
        <v>2.631768E-2</v>
      </c>
      <c r="AE25" s="11">
        <f>1/1000*'[1]94Exp'!AC$91</f>
        <v>2.1840774E-2</v>
      </c>
      <c r="AF25" s="11">
        <f>1/1000*'[1]94Exp'!AD$91</f>
        <v>1.9984500000000002E-2</v>
      </c>
      <c r="AG25" s="11">
        <f>1/1000*'[1]94Exp'!AE$91</f>
        <v>2.5159163000000002E-2</v>
      </c>
      <c r="AH25" s="11">
        <f>1/1000*'[1]94Exp'!AF$91</f>
        <v>2.9745984E-2</v>
      </c>
      <c r="AI25" s="11">
        <f>1/1000*'[1]94Exp'!AG$91</f>
        <v>3.4608514E-2</v>
      </c>
      <c r="AJ25" s="11">
        <f>1/1000*'[1]94Exp'!AH$91</f>
        <v>3.4787011E-2</v>
      </c>
      <c r="AK25" s="11">
        <f>1/1000*'[1]94Exp'!AI$91</f>
        <v>3.3560647999999998E-2</v>
      </c>
      <c r="AL25" s="11">
        <f>1/1000*'[1]94Exp'!AJ$91</f>
        <v>2.9782683000000001E-2</v>
      </c>
      <c r="AM25" s="11">
        <f>1/1000*'[1]94Exp'!AK$91</f>
        <v>3.2449778999999998E-2</v>
      </c>
      <c r="AN25" s="11">
        <f>1/1000*'[1]94Exp'!AL$91</f>
        <v>3.5664177999999998E-2</v>
      </c>
      <c r="AO25" s="11">
        <f>1/1000*'[1]94Exp'!AM$91</f>
        <v>2.3212868000000001E-2</v>
      </c>
      <c r="AP25" s="11">
        <f>1/1000*'[1]94Exp'!AN$91</f>
        <v>3.6021655999999999E-2</v>
      </c>
      <c r="AQ25" s="11">
        <f>1/1000*'[1]94Exp'!AO$91</f>
        <v>3.7160683E-2</v>
      </c>
      <c r="AR25" s="11">
        <f>1/1000*'[1]94Exp'!AP$91</f>
        <v>5.1437287999999998E-2</v>
      </c>
      <c r="AS25" s="11">
        <f>1/1000*'[1]94Exp'!AQ$91</f>
        <v>4.5744245999999995E-2</v>
      </c>
      <c r="AT25" s="11">
        <f>1/1000*'[1]94Exp'!AR$91</f>
        <v>4.4529004999999997E-2</v>
      </c>
      <c r="AU25" s="11">
        <f>1/1000*'[1]94Exp'!AS$91</f>
        <v>4.3842065999999999E-2</v>
      </c>
      <c r="AV25" s="11">
        <f>1/1000*'[1]94Exp'!AT$91</f>
        <v>4.5683082999999999E-2</v>
      </c>
      <c r="AW25" s="11">
        <f>1/1000*'[1]94Exp'!AU$91</f>
        <v>4.9849548E-2</v>
      </c>
      <c r="AX25" s="11">
        <f>1/1000*'[1]94Exp'!AV$91</f>
        <v>5.4274532E-2</v>
      </c>
      <c r="AY25" s="11">
        <f>1/1000*'[1]94Exp'!AW$91</f>
        <v>7.1442622999999997E-2</v>
      </c>
      <c r="AZ25" s="11">
        <f>1/1000*'[1]94Exp'!AX$91</f>
        <v>6.3444989999999993E-2</v>
      </c>
      <c r="BA25" s="11">
        <f>1/1000*'[1]94Exp'!AY$91</f>
        <v>3.5363736962000007E-2</v>
      </c>
      <c r="BB25" s="11">
        <f>1/1000*'[1]94Exp'!AZ$91</f>
        <v>0</v>
      </c>
      <c r="BC25" s="10">
        <f>1/1000*'[1]94Exp'!BA$91</f>
        <v>0</v>
      </c>
      <c r="BD25" s="238"/>
    </row>
    <row r="26" spans="2:56" ht="12.75" customHeight="1">
      <c r="B26" s="4" t="s">
        <v>49</v>
      </c>
      <c r="C26" s="243">
        <f>1/$A$1*'[1]94Exp'!B$114</f>
        <v>7.258919E-3</v>
      </c>
      <c r="D26" s="11">
        <f>1/$A$1*'[1]94Exp'!C$114</f>
        <v>8.6555190000000004E-3</v>
      </c>
      <c r="E26" s="11">
        <f>1/$A$1*'[1]94Exp'!D$114</f>
        <v>1.1820120999999999E-2</v>
      </c>
      <c r="F26" s="11">
        <f>1/$A$1*'[1]94Exp'!E$114</f>
        <v>1.3161786999999999E-2</v>
      </c>
      <c r="G26" s="11">
        <f>1/$A$1*'[1]94Exp'!F$114</f>
        <v>1.4646290999999999E-2</v>
      </c>
      <c r="H26" s="11">
        <f>1/$A$1*'[1]94Exp'!G$114</f>
        <v>3.6616488999999995E-2</v>
      </c>
      <c r="I26" s="11">
        <f>1/$A$1*'[1]94Exp'!H$114</f>
        <v>1.4276882999999999E-2</v>
      </c>
      <c r="J26" s="11">
        <f>1/$A$1*'[1]94Exp'!I$114</f>
        <v>1.2925322E-2</v>
      </c>
      <c r="K26" s="11">
        <f>1/$A$1*'[1]94Exp'!J$114</f>
        <v>1.0588782E-2</v>
      </c>
      <c r="L26" s="11">
        <f>1/$A$1*'[1]94Exp'!K$114</f>
        <v>6.588025E-3</v>
      </c>
      <c r="M26" s="11">
        <f>1/$A$1*'[1]94Exp'!L$114</f>
        <v>5.5945529999999995E-3</v>
      </c>
      <c r="N26" s="11">
        <f>1/$A$1*'[1]94Exp'!M$114</f>
        <v>3.7796100000000001E-3</v>
      </c>
      <c r="O26" s="11">
        <f>1/$A$1*'[1]94Exp'!N$114</f>
        <v>3.6296199999999996E-3</v>
      </c>
      <c r="P26" s="11">
        <f>1/$A$1*'[1]94Exp'!O$114</f>
        <v>4.1105080000000006E-3</v>
      </c>
      <c r="Q26" s="11">
        <f>1/$A$1*'[1]94Exp'!P$114</f>
        <v>4.6884129999999998E-3</v>
      </c>
      <c r="R26" s="11">
        <f>1/$A$1*'[1]94Exp'!Q$114</f>
        <v>4.3121549999999998E-3</v>
      </c>
      <c r="S26" s="11">
        <f>1/$A$1*'[1]94Exp'!R$114</f>
        <v>4.5142029999999996E-3</v>
      </c>
      <c r="T26" s="11">
        <f>1/$A$1*'[1]94Exp'!S$114</f>
        <v>3.5263669999999999E-3</v>
      </c>
      <c r="U26" s="11">
        <f>1/$A$1*'[1]94Exp'!T$114</f>
        <v>3.5859869999999997E-3</v>
      </c>
      <c r="V26" s="11">
        <f>1/$A$1*'[1]94Exp'!U$114</f>
        <v>3.4147790000000002E-3</v>
      </c>
      <c r="W26" s="11">
        <f>1/$A$1*'[1]94Exp'!V$114</f>
        <v>2.575964E-3</v>
      </c>
      <c r="X26" s="11">
        <f>1/$A$1*'[1]94Exp'!W$114</f>
        <v>2.9030179999999998E-3</v>
      </c>
      <c r="Y26" s="11">
        <f>1/$A$1*'[1]94Exp'!X$114</f>
        <v>3.1986716600000001E-3</v>
      </c>
      <c r="Z26" s="11">
        <f>1/$A$1*'[1]94Exp'!Y$114</f>
        <v>2.2343413200000004E-3</v>
      </c>
      <c r="AA26" s="11">
        <f>1/$A$1*'[1]94Exp'!Z$114</f>
        <v>0</v>
      </c>
      <c r="AB26" s="10">
        <f>1/$A$1*'[1]94Exp'!AA$114</f>
        <v>0</v>
      </c>
      <c r="AC26" s="55"/>
      <c r="AD26" s="243">
        <f>1/1000*'[1]94Exp'!AB$114</f>
        <v>1.2237655E-2</v>
      </c>
      <c r="AE26" s="11">
        <f>1/1000*'[1]94Exp'!AC$114</f>
        <v>1.2768663999999999E-2</v>
      </c>
      <c r="AF26" s="11">
        <f>1/1000*'[1]94Exp'!AD$114</f>
        <v>1.6878671999999997E-2</v>
      </c>
      <c r="AG26" s="11">
        <f>1/1000*'[1]94Exp'!AE$114</f>
        <v>1.8435392999999998E-2</v>
      </c>
      <c r="AH26" s="11">
        <f>1/1000*'[1]94Exp'!AF$114</f>
        <v>2.4544112E-2</v>
      </c>
      <c r="AI26" s="11">
        <f>1/1000*'[1]94Exp'!AG$114</f>
        <v>6.1164294999999994E-2</v>
      </c>
      <c r="AJ26" s="11">
        <f>1/1000*'[1]94Exp'!AH$114</f>
        <v>2.8518666999999998E-2</v>
      </c>
      <c r="AK26" s="11">
        <f>1/1000*'[1]94Exp'!AI$114</f>
        <v>2.6997716000000001E-2</v>
      </c>
      <c r="AL26" s="11">
        <f>1/1000*'[1]94Exp'!AJ$114</f>
        <v>2.5265391999999998E-2</v>
      </c>
      <c r="AM26" s="11">
        <f>1/1000*'[1]94Exp'!AK$114</f>
        <v>1.8160123E-2</v>
      </c>
      <c r="AN26" s="11">
        <f>1/1000*'[1]94Exp'!AL$114</f>
        <v>1.7810834000000001E-2</v>
      </c>
      <c r="AO26" s="11">
        <f>1/1000*'[1]94Exp'!AM$114</f>
        <v>1.2890663E-2</v>
      </c>
      <c r="AP26" s="11">
        <f>1/1000*'[1]94Exp'!AN$114</f>
        <v>1.2378532999999999E-2</v>
      </c>
      <c r="AQ26" s="11">
        <f>1/1000*'[1]94Exp'!AO$114</f>
        <v>1.5154316999999999E-2</v>
      </c>
      <c r="AR26" s="11">
        <f>1/1000*'[1]94Exp'!AP$114</f>
        <v>1.6069086999999999E-2</v>
      </c>
      <c r="AS26" s="11">
        <f>1/1000*'[1]94Exp'!AQ$114</f>
        <v>1.5159322999999999E-2</v>
      </c>
      <c r="AT26" s="11">
        <f>1/1000*'[1]94Exp'!AR$114</f>
        <v>1.9136837E-2</v>
      </c>
      <c r="AU26" s="11">
        <f>1/1000*'[1]94Exp'!AS$114</f>
        <v>1.8515062000000002E-2</v>
      </c>
      <c r="AV26" s="11">
        <f>1/1000*'[1]94Exp'!AT$114</f>
        <v>1.6204764E-2</v>
      </c>
      <c r="AW26" s="11">
        <f>1/1000*'[1]94Exp'!AU$114</f>
        <v>1.5376617E-2</v>
      </c>
      <c r="AX26" s="11">
        <f>1/1000*'[1]94Exp'!AV$114</f>
        <v>1.4079669E-2</v>
      </c>
      <c r="AY26" s="11">
        <f>1/1000*'[1]94Exp'!AW$114</f>
        <v>1.5488206999999999E-2</v>
      </c>
      <c r="AZ26" s="11">
        <f>1/1000*'[1]94Exp'!AX$114</f>
        <v>2.3746727999999998E-2</v>
      </c>
      <c r="BA26" s="11">
        <f>1/1000*'[1]94Exp'!AY$114</f>
        <v>1.6770217314999999E-2</v>
      </c>
      <c r="BB26" s="11">
        <f>1/1000*'[1]94Exp'!AZ$114</f>
        <v>0</v>
      </c>
      <c r="BC26" s="10">
        <f>1/1000*'[1]94Exp'!BA$114</f>
        <v>0</v>
      </c>
      <c r="BD26" s="238"/>
    </row>
    <row r="27" spans="2:56" ht="12.75" customHeight="1">
      <c r="B27" s="4" t="s">
        <v>76</v>
      </c>
      <c r="C27" s="243">
        <f>1/$A$1*'[1]94Exp'!B$160</f>
        <v>2.6442805999999999E-2</v>
      </c>
      <c r="D27" s="11">
        <f>1/$A$1*'[1]94Exp'!C$160</f>
        <v>2.5333946E-2</v>
      </c>
      <c r="E27" s="11">
        <f>1/$A$1*'[1]94Exp'!D$160</f>
        <v>2.7913602999999999E-2</v>
      </c>
      <c r="F27" s="11">
        <f>1/$A$1*'[1]94Exp'!E$160</f>
        <v>2.8289934999999995E-2</v>
      </c>
      <c r="G27" s="11">
        <f>1/$A$1*'[1]94Exp'!F$160</f>
        <v>2.9998688999999999E-2</v>
      </c>
      <c r="H27" s="11">
        <f>1/$A$1*'[1]94Exp'!G$160</f>
        <v>3.2563463000000001E-2</v>
      </c>
      <c r="I27" s="11">
        <f>1/$A$1*'[1]94Exp'!H$160</f>
        <v>3.0487216999999997E-2</v>
      </c>
      <c r="J27" s="11">
        <f>1/$A$1*'[1]94Exp'!I$160</f>
        <v>3.2996610999999995E-2</v>
      </c>
      <c r="K27" s="11">
        <f>1/$A$1*'[1]94Exp'!J$160</f>
        <v>3.0977953999999999E-2</v>
      </c>
      <c r="L27" s="11">
        <f>1/$A$1*'[1]94Exp'!K$160</f>
        <v>2.8141249E-2</v>
      </c>
      <c r="M27" s="11">
        <f>1/$A$1*'[1]94Exp'!L$160</f>
        <v>2.4572440999999997E-2</v>
      </c>
      <c r="N27" s="11">
        <f>1/$A$1*'[1]94Exp'!M$160</f>
        <v>1.4369990999999999E-2</v>
      </c>
      <c r="O27" s="11">
        <f>1/$A$1*'[1]94Exp'!N$160</f>
        <v>1.5036701E-2</v>
      </c>
      <c r="P27" s="11">
        <f>1/$A$1*'[1]94Exp'!O$160</f>
        <v>1.3893611E-2</v>
      </c>
      <c r="Q27" s="11">
        <f>1/$A$1*'[1]94Exp'!P$160</f>
        <v>1.6222702000000002E-2</v>
      </c>
      <c r="R27" s="11">
        <f>1/$A$1*'[1]94Exp'!Q$160</f>
        <v>1.9062160999999998E-2</v>
      </c>
      <c r="S27" s="11">
        <f>1/$A$1*'[1]94Exp'!R$160</f>
        <v>2.0053259E-2</v>
      </c>
      <c r="T27" s="11">
        <f>1/$A$1*'[1]94Exp'!S$160</f>
        <v>1.7107889000000001E-2</v>
      </c>
      <c r="U27" s="11">
        <f>1/$A$1*'[1]94Exp'!T$160</f>
        <v>2.4168694999999997E-2</v>
      </c>
      <c r="V27" s="11">
        <f>1/$A$1*'[1]94Exp'!U$160</f>
        <v>2.3370798000000002E-2</v>
      </c>
      <c r="W27" s="11">
        <f>1/$A$1*'[1]94Exp'!V$160</f>
        <v>2.4168149999999999E-2</v>
      </c>
      <c r="X27" s="11">
        <f>1/$A$1*'[1]94Exp'!W$160</f>
        <v>2.6843222E-2</v>
      </c>
      <c r="Y27" s="11">
        <f>1/$A$1*'[1]94Exp'!X$160</f>
        <v>2.0494441489999998E-2</v>
      </c>
      <c r="Z27" s="11">
        <f>1/$A$1*'[1]94Exp'!Y$160</f>
        <v>1.8662174519999998E-2</v>
      </c>
      <c r="AA27" s="11">
        <f>1/$A$1*'[1]94Exp'!Z$160</f>
        <v>0</v>
      </c>
      <c r="AB27" s="10">
        <f>1/$A$1*'[1]94Exp'!AA$160</f>
        <v>0</v>
      </c>
      <c r="AC27" s="55"/>
      <c r="AD27" s="243">
        <f>1/1000*'[1]94Exp'!AB$160</f>
        <v>4.8229127999999996E-2</v>
      </c>
      <c r="AE27" s="11">
        <f>1/1000*'[1]94Exp'!AC$160</f>
        <v>4.2457755E-2</v>
      </c>
      <c r="AF27" s="11">
        <f>1/1000*'[1]94Exp'!AD$160</f>
        <v>4.7030066999999995E-2</v>
      </c>
      <c r="AG27" s="11">
        <f>1/1000*'[1]94Exp'!AE$160</f>
        <v>4.8549827999999996E-2</v>
      </c>
      <c r="AH27" s="11">
        <f>1/1000*'[1]94Exp'!AF$160</f>
        <v>5.7444613999999998E-2</v>
      </c>
      <c r="AI27" s="11">
        <f>1/1000*'[1]94Exp'!AG$160</f>
        <v>7.0458207000000009E-2</v>
      </c>
      <c r="AJ27" s="11">
        <f>1/1000*'[1]94Exp'!AH$160</f>
        <v>8.8358856999999999E-2</v>
      </c>
      <c r="AK27" s="11">
        <f>1/1000*'[1]94Exp'!AI$160</f>
        <v>8.0241045999999996E-2</v>
      </c>
      <c r="AL27" s="11">
        <f>1/1000*'[1]94Exp'!AJ$160</f>
        <v>8.0625864999999991E-2</v>
      </c>
      <c r="AM27" s="11">
        <f>1/1000*'[1]94Exp'!AK$160</f>
        <v>6.6699638999999991E-2</v>
      </c>
      <c r="AN27" s="11">
        <f>1/1000*'[1]94Exp'!AL$160</f>
        <v>6.0136204999999998E-2</v>
      </c>
      <c r="AO27" s="11">
        <f>1/1000*'[1]94Exp'!AM$160</f>
        <v>3.8679419E-2</v>
      </c>
      <c r="AP27" s="11">
        <f>1/1000*'[1]94Exp'!AN$160</f>
        <v>4.3895800999999998E-2</v>
      </c>
      <c r="AQ27" s="11">
        <f>1/1000*'[1]94Exp'!AO$160</f>
        <v>4.0359347999999996E-2</v>
      </c>
      <c r="AR27" s="11">
        <f>1/1000*'[1]94Exp'!AP$160</f>
        <v>4.5648139999999997E-2</v>
      </c>
      <c r="AS27" s="11">
        <f>1/1000*'[1]94Exp'!AQ$160</f>
        <v>5.4428371999999996E-2</v>
      </c>
      <c r="AT27" s="11">
        <f>1/1000*'[1]94Exp'!AR$160</f>
        <v>5.5356989000000002E-2</v>
      </c>
      <c r="AU27" s="11">
        <f>1/1000*'[1]94Exp'!AS$160</f>
        <v>6.8581647000000009E-2</v>
      </c>
      <c r="AV27" s="11">
        <f>1/1000*'[1]94Exp'!AT$160</f>
        <v>7.0067290000000004E-2</v>
      </c>
      <c r="AW27" s="11">
        <f>1/1000*'[1]94Exp'!AU$160</f>
        <v>7.203403500000001E-2</v>
      </c>
      <c r="AX27" s="11">
        <f>1/1000*'[1]94Exp'!AV$160</f>
        <v>7.7267992999999993E-2</v>
      </c>
      <c r="AY27" s="11">
        <f>1/1000*'[1]94Exp'!AW$160</f>
        <v>9.5410120999999987E-2</v>
      </c>
      <c r="AZ27" s="11">
        <f>1/1000*'[1]94Exp'!AX$160</f>
        <v>7.8327298000000004E-2</v>
      </c>
      <c r="BA27" s="11">
        <f>1/1000*'[1]94Exp'!AY$160</f>
        <v>5.5186235936E-2</v>
      </c>
      <c r="BB27" s="11">
        <f>1/1000*'[1]94Exp'!AZ$160</f>
        <v>0</v>
      </c>
      <c r="BC27" s="10">
        <f>1/1000*'[1]94Exp'!BA$160</f>
        <v>0</v>
      </c>
      <c r="BD27" s="238"/>
    </row>
    <row r="28" spans="2:56" ht="12.75" customHeight="1">
      <c r="B28" s="4" t="s">
        <v>90</v>
      </c>
      <c r="C28" s="243">
        <f>1/$A$1*'[1]94Exp'!B$212</f>
        <v>1.3012484999999999E-2</v>
      </c>
      <c r="D28" s="11">
        <f>1/$A$1*'[1]94Exp'!C$212</f>
        <v>1.2111472E-2</v>
      </c>
      <c r="E28" s="11">
        <f>1/$A$1*'[1]94Exp'!D$212</f>
        <v>1.4273455000000001E-2</v>
      </c>
      <c r="F28" s="11">
        <f>1/$A$1*'[1]94Exp'!E$212</f>
        <v>1.9261575999999999E-2</v>
      </c>
      <c r="G28" s="11">
        <f>1/$A$1*'[1]94Exp'!F$212</f>
        <v>1.8802263E-2</v>
      </c>
      <c r="H28" s="11">
        <f>1/$A$1*'[1]94Exp'!G$212</f>
        <v>2.4875139999999997E-2</v>
      </c>
      <c r="I28" s="11">
        <f>1/$A$1*'[1]94Exp'!H$212</f>
        <v>2.3198133999999999E-2</v>
      </c>
      <c r="J28" s="11">
        <f>1/$A$1*'[1]94Exp'!I$212</f>
        <v>2.0677250999999997E-2</v>
      </c>
      <c r="K28" s="11">
        <f>1/$A$1*'[1]94Exp'!J$212</f>
        <v>1.5903703000000002E-2</v>
      </c>
      <c r="L28" s="11">
        <f>1/$A$1*'[1]94Exp'!K$212</f>
        <v>9.3522769999999991E-3</v>
      </c>
      <c r="M28" s="11">
        <f>1/$A$1*'[1]94Exp'!L$212</f>
        <v>8.2440159999999998E-3</v>
      </c>
      <c r="N28" s="11">
        <f>1/$A$1*'[1]94Exp'!M$212</f>
        <v>4.616223E-3</v>
      </c>
      <c r="O28" s="11">
        <f>1/$A$1*'[1]94Exp'!N$212</f>
        <v>4.2612029999999999E-3</v>
      </c>
      <c r="P28" s="11">
        <f>1/$A$1*'[1]94Exp'!O$212</f>
        <v>3.0339699999999995E-3</v>
      </c>
      <c r="Q28" s="11">
        <f>1/$A$1*'[1]94Exp'!P$212</f>
        <v>4.3958690000000002E-3</v>
      </c>
      <c r="R28" s="11">
        <f>1/$A$1*'[1]94Exp'!Q$212</f>
        <v>5.3208450000000003E-3</v>
      </c>
      <c r="S28" s="11">
        <f>1/$A$1*'[1]94Exp'!R$212</f>
        <v>5.2149179999999998E-3</v>
      </c>
      <c r="T28" s="11">
        <f>1/$A$1*'[1]94Exp'!S$212</f>
        <v>3.506136E-3</v>
      </c>
      <c r="U28" s="11">
        <f>1/$A$1*'[1]94Exp'!T$212</f>
        <v>4.84419E-3</v>
      </c>
      <c r="V28" s="11">
        <f>1/$A$1*'[1]94Exp'!U$212</f>
        <v>0</v>
      </c>
      <c r="W28" s="11">
        <f>1/$A$1*'[1]94Exp'!V$212</f>
        <v>3.5912849999999996E-3</v>
      </c>
      <c r="X28" s="11">
        <f>1/$A$1*'[1]94Exp'!W$212</f>
        <v>5.0197340000000005E-3</v>
      </c>
      <c r="Y28" s="11">
        <f>1/$A$1*'[1]94Exp'!X$212</f>
        <v>5.5959895499999995E-3</v>
      </c>
      <c r="Z28" s="11">
        <f>1/$A$1*'[1]94Exp'!Y$212</f>
        <v>5.5219838900000002E-3</v>
      </c>
      <c r="AA28" s="11">
        <f>1/$A$1*'[1]94Exp'!Z$212</f>
        <v>0</v>
      </c>
      <c r="AB28" s="10">
        <f>1/$A$1*'[1]94Exp'!AA$212</f>
        <v>0</v>
      </c>
      <c r="AC28" s="55"/>
      <c r="AD28" s="243">
        <f>1/1000*'[1]94Exp'!AB$212</f>
        <v>2.1269053E-2</v>
      </c>
      <c r="AE28" s="11">
        <f>1/1000*'[1]94Exp'!AC$212</f>
        <v>1.9090495000000002E-2</v>
      </c>
      <c r="AF28" s="11">
        <f>1/1000*'[1]94Exp'!AD$212</f>
        <v>2.4720679000000002E-2</v>
      </c>
      <c r="AG28" s="11">
        <f>1/1000*'[1]94Exp'!AE$212</f>
        <v>3.2032827999999999E-2</v>
      </c>
      <c r="AH28" s="11">
        <f>1/1000*'[1]94Exp'!AF$212</f>
        <v>3.5130552000000002E-2</v>
      </c>
      <c r="AI28" s="11">
        <f>1/1000*'[1]94Exp'!AG$212</f>
        <v>4.5799878999999995E-2</v>
      </c>
      <c r="AJ28" s="11">
        <f>1/1000*'[1]94Exp'!AH$212</f>
        <v>4.4669832E-2</v>
      </c>
      <c r="AK28" s="11">
        <f>1/1000*'[1]94Exp'!AI$212</f>
        <v>4.2200719999999997E-2</v>
      </c>
      <c r="AL28" s="11">
        <f>1/1000*'[1]94Exp'!AJ$212</f>
        <v>3.5227877999999997E-2</v>
      </c>
      <c r="AM28" s="11">
        <f>1/1000*'[1]94Exp'!AK$212</f>
        <v>2.0864562999999999E-2</v>
      </c>
      <c r="AN28" s="11">
        <f>1/1000*'[1]94Exp'!AL$212</f>
        <v>1.8214404999999999E-2</v>
      </c>
      <c r="AO28" s="11">
        <f>1/1000*'[1]94Exp'!AM$212</f>
        <v>1.0534014E-2</v>
      </c>
      <c r="AP28" s="11">
        <f>1/1000*'[1]94Exp'!AN$212</f>
        <v>1.0952214E-2</v>
      </c>
      <c r="AQ28" s="11">
        <f>1/1000*'[1]94Exp'!AO$212</f>
        <v>8.6826159999999989E-3</v>
      </c>
      <c r="AR28" s="11">
        <f>1/1000*'[1]94Exp'!AP$212</f>
        <v>1.1846435999999998E-2</v>
      </c>
      <c r="AS28" s="11">
        <f>1/1000*'[1]94Exp'!AQ$212</f>
        <v>1.5298651E-2</v>
      </c>
      <c r="AT28" s="11">
        <f>1/1000*'[1]94Exp'!AR$212</f>
        <v>1.4250235E-2</v>
      </c>
      <c r="AU28" s="11">
        <f>1/1000*'[1]94Exp'!AS$212</f>
        <v>1.5637318000000001E-2</v>
      </c>
      <c r="AV28" s="11">
        <f>1/1000*'[1]94Exp'!AT$212</f>
        <v>1.55245E-2</v>
      </c>
      <c r="AW28" s="11">
        <f>1/1000*'[1]94Exp'!AU$212</f>
        <v>0</v>
      </c>
      <c r="AX28" s="11">
        <f>1/1000*'[1]94Exp'!AV$212</f>
        <v>1.3366650000000001E-2</v>
      </c>
      <c r="AY28" s="11">
        <f>1/1000*'[1]94Exp'!AW$212</f>
        <v>2.1613102999999998E-2</v>
      </c>
      <c r="AZ28" s="11">
        <f>1/1000*'[1]94Exp'!AX$212</f>
        <v>2.7618458999999998E-2</v>
      </c>
      <c r="BA28" s="11">
        <f>1/1000*'[1]94Exp'!AY$212</f>
        <v>2.6055555197000001E-2</v>
      </c>
      <c r="BB28" s="11">
        <f>1/1000*'[1]94Exp'!AZ$212</f>
        <v>0</v>
      </c>
      <c r="BC28" s="10">
        <f>1/1000*'[1]94Exp'!BA$212</f>
        <v>0</v>
      </c>
      <c r="BD28" s="238"/>
    </row>
    <row r="29" spans="2:56" ht="12.75" customHeight="1">
      <c r="B29" s="4" t="s">
        <v>91</v>
      </c>
      <c r="C29" s="243">
        <f>1/$A$1*'[1]94Exp'!B$246</f>
        <v>1.7283084000000001E-2</v>
      </c>
      <c r="D29" s="11">
        <f>1/$A$1*'[1]94Exp'!C$246</f>
        <v>1.7027899999999999E-2</v>
      </c>
      <c r="E29" s="11">
        <f>1/$A$1*'[1]94Exp'!D$246</f>
        <v>1.7279930999999998E-2</v>
      </c>
      <c r="F29" s="11">
        <f>1/$A$1*'[1]94Exp'!E$246</f>
        <v>2.7040441999999998E-2</v>
      </c>
      <c r="G29" s="11">
        <f>1/$A$1*'[1]94Exp'!F$246</f>
        <v>2.8558484999999998E-2</v>
      </c>
      <c r="H29" s="11">
        <f>1/$A$1*'[1]94Exp'!G$246</f>
        <v>2.6503067999999998E-2</v>
      </c>
      <c r="I29" s="11">
        <f>1/$A$1*'[1]94Exp'!H$246</f>
        <v>4.1983327000000001E-2</v>
      </c>
      <c r="J29" s="11">
        <f>1/$A$1*'[1]94Exp'!I$246</f>
        <v>3.5150988000000001E-2</v>
      </c>
      <c r="K29" s="11">
        <f>1/$A$1*'[1]94Exp'!J$246</f>
        <v>2.129932E-2</v>
      </c>
      <c r="L29" s="11">
        <f>1/$A$1*'[1]94Exp'!K$246</f>
        <v>2.2787777000000002E-2</v>
      </c>
      <c r="M29" s="11">
        <f>1/$A$1*'[1]94Exp'!L$246</f>
        <v>5.5107754000000002E-2</v>
      </c>
      <c r="N29" s="11">
        <f>1/$A$1*'[1]94Exp'!M$246</f>
        <v>2.7136432999999998E-2</v>
      </c>
      <c r="O29" s="11">
        <f>1/$A$1*'[1]94Exp'!N$246</f>
        <v>2.6027499000000003E-2</v>
      </c>
      <c r="P29" s="11">
        <f>1/$A$1*'[1]94Exp'!O$246</f>
        <v>3.1413923999999996E-2</v>
      </c>
      <c r="Q29" s="11">
        <f>1/$A$1*'[1]94Exp'!P$246</f>
        <v>3.3227248000000001E-2</v>
      </c>
      <c r="R29" s="11">
        <f>1/$A$1*'[1]94Exp'!Q$246</f>
        <v>3.3548346999999999E-2</v>
      </c>
      <c r="S29" s="11">
        <f>1/$A$1*'[1]94Exp'!R$246</f>
        <v>2.8386142E-2</v>
      </c>
      <c r="T29" s="11">
        <f>1/$A$1*'[1]94Exp'!S$246</f>
        <v>1.605473E-2</v>
      </c>
      <c r="U29" s="11">
        <f>1/$A$1*'[1]94Exp'!T$246</f>
        <v>2.6316005999999999E-2</v>
      </c>
      <c r="V29" s="11">
        <f>1/$A$1*'[1]94Exp'!U$246</f>
        <v>2.6292149000000001E-2</v>
      </c>
      <c r="W29" s="11">
        <f>1/$A$1*'[1]94Exp'!V$246</f>
        <v>2.5571009999999998E-2</v>
      </c>
      <c r="X29" s="11">
        <f>1/$A$1*'[1]94Exp'!W$246</f>
        <v>2.7210792999999997E-2</v>
      </c>
      <c r="Y29" s="11">
        <f>1/$A$1*'[1]94Exp'!X$246</f>
        <v>1.9556265980000001E-2</v>
      </c>
      <c r="Z29" s="11">
        <f>1/$A$1*'[1]94Exp'!Y$246</f>
        <v>1.6496377569999998E-2</v>
      </c>
      <c r="AA29" s="11">
        <f>1/$A$1*'[1]94Exp'!Z$246</f>
        <v>0</v>
      </c>
      <c r="AB29" s="10">
        <f>1/$A$1*'[1]94Exp'!AA$246</f>
        <v>0</v>
      </c>
      <c r="AC29" s="55"/>
      <c r="AD29" s="243">
        <f>1/1000*'[1]94Exp'!AB$246</f>
        <v>3.2415284999999995E-2</v>
      </c>
      <c r="AE29" s="11">
        <f>1/1000*'[1]94Exp'!AC$246</f>
        <v>3.2671051E-2</v>
      </c>
      <c r="AF29" s="11">
        <f>1/1000*'[1]94Exp'!AD$246</f>
        <v>3.4721226000000001E-2</v>
      </c>
      <c r="AG29" s="11">
        <f>1/1000*'[1]94Exp'!AE$246</f>
        <v>3.4303978999999998E-2</v>
      </c>
      <c r="AH29" s="11">
        <f>1/1000*'[1]94Exp'!AF$246</f>
        <v>4.9159016E-2</v>
      </c>
      <c r="AI29" s="11">
        <f>1/1000*'[1]94Exp'!AG$246</f>
        <v>5.0351588999999995E-2</v>
      </c>
      <c r="AJ29" s="11">
        <f>1/1000*'[1]94Exp'!AH$246</f>
        <v>5.2364272999999996E-2</v>
      </c>
      <c r="AK29" s="11">
        <f>1/1000*'[1]94Exp'!AI$246</f>
        <v>6.5402742999999999E-2</v>
      </c>
      <c r="AL29" s="11">
        <f>1/1000*'[1]94Exp'!AJ$246</f>
        <v>5.7772127999999999E-2</v>
      </c>
      <c r="AM29" s="11">
        <f>1/1000*'[1]94Exp'!AK$246</f>
        <v>5.6457567E-2</v>
      </c>
      <c r="AN29" s="11">
        <f>1/1000*'[1]94Exp'!AL$246</f>
        <v>0.10682892299999999</v>
      </c>
      <c r="AO29" s="11">
        <f>1/1000*'[1]94Exp'!AM$246</f>
        <v>3.3342343000000003E-2</v>
      </c>
      <c r="AP29" s="11">
        <f>1/1000*'[1]94Exp'!AN$246</f>
        <v>3.8215426999999996E-2</v>
      </c>
      <c r="AQ29" s="11">
        <f>1/1000*'[1]94Exp'!AO$246</f>
        <v>4.6102644999999998E-2</v>
      </c>
      <c r="AR29" s="11">
        <f>1/1000*'[1]94Exp'!AP$246</f>
        <v>5.1911556999999997E-2</v>
      </c>
      <c r="AS29" s="11">
        <f>1/1000*'[1]94Exp'!AQ$246</f>
        <v>5.6636527999999998E-2</v>
      </c>
      <c r="AT29" s="11">
        <f>1/1000*'[1]94Exp'!AR$246</f>
        <v>5.0383595000000003E-2</v>
      </c>
      <c r="AU29" s="11">
        <f>1/1000*'[1]94Exp'!AS$246</f>
        <v>4.4424157999999998E-2</v>
      </c>
      <c r="AV29" s="11">
        <f>1/1000*'[1]94Exp'!AT$246</f>
        <v>4.5884403999999997E-2</v>
      </c>
      <c r="AW29" s="11">
        <f>1/1000*'[1]94Exp'!AU$246</f>
        <v>4.9017250999999998E-2</v>
      </c>
      <c r="AX29" s="11">
        <f>1/1000*'[1]94Exp'!AV$246</f>
        <v>4.7341788000000003E-2</v>
      </c>
      <c r="AY29" s="11">
        <f>1/1000*'[1]94Exp'!AW$246</f>
        <v>6.1161170000000001E-2</v>
      </c>
      <c r="AZ29" s="11">
        <f>1/1000*'[1]94Exp'!AX$246</f>
        <v>4.6027198999999998E-2</v>
      </c>
      <c r="BA29" s="11">
        <f>1/1000*'[1]94Exp'!AY$246</f>
        <v>3.8729965777999996E-2</v>
      </c>
      <c r="BB29" s="11">
        <f>1/1000*'[1]94Exp'!AZ$246</f>
        <v>0</v>
      </c>
      <c r="BC29" s="10">
        <f>1/1000*'[1]94Exp'!BA$246</f>
        <v>0</v>
      </c>
      <c r="BD29" s="238"/>
    </row>
    <row r="30" spans="2:56" ht="12.75" customHeight="1">
      <c r="B30" s="4" t="s">
        <v>23</v>
      </c>
      <c r="C30" s="259">
        <f t="shared" ref="C30:AB30" si="6">SUM(C22:C22)-SUM(C23:C29)</f>
        <v>1.3048247000000013E-2</v>
      </c>
      <c r="D30" s="8">
        <f t="shared" si="6"/>
        <v>1.423227299999999E-2</v>
      </c>
      <c r="E30" s="8">
        <f t="shared" si="6"/>
        <v>1.8672760999999954E-2</v>
      </c>
      <c r="F30" s="8">
        <f t="shared" si="6"/>
        <v>1.7393669999999944E-2</v>
      </c>
      <c r="G30" s="8">
        <f t="shared" si="6"/>
        <v>1.9658313000000011E-2</v>
      </c>
      <c r="H30" s="8">
        <f t="shared" si="6"/>
        <v>2.0667660000000032E-2</v>
      </c>
      <c r="I30" s="8">
        <f t="shared" si="6"/>
        <v>2.1651088999999984E-2</v>
      </c>
      <c r="J30" s="8">
        <f t="shared" si="6"/>
        <v>2.4493421000000015E-2</v>
      </c>
      <c r="K30" s="8">
        <f t="shared" si="6"/>
        <v>2.1209255999999954E-2</v>
      </c>
      <c r="L30" s="8">
        <f t="shared" si="6"/>
        <v>1.3148065999999986E-2</v>
      </c>
      <c r="M30" s="8">
        <f t="shared" si="6"/>
        <v>1.1461806999999991E-2</v>
      </c>
      <c r="N30" s="8">
        <f t="shared" si="6"/>
        <v>7.658463999999976E-3</v>
      </c>
      <c r="O30" s="8">
        <f t="shared" si="6"/>
        <v>7.8423829999999944E-3</v>
      </c>
      <c r="P30" s="8">
        <f t="shared" si="6"/>
        <v>7.8664290000000081E-3</v>
      </c>
      <c r="Q30" s="8">
        <f t="shared" si="6"/>
        <v>8.9622499999999911E-3</v>
      </c>
      <c r="R30" s="8">
        <f t="shared" si="6"/>
        <v>1.0000086999999963E-2</v>
      </c>
      <c r="S30" s="8">
        <f t="shared" si="6"/>
        <v>8.1648650000000073E-3</v>
      </c>
      <c r="T30" s="8">
        <f t="shared" si="6"/>
        <v>6.1143689999999806E-3</v>
      </c>
      <c r="U30" s="8">
        <f t="shared" si="6"/>
        <v>8.1273270000000036E-3</v>
      </c>
      <c r="V30" s="8">
        <f t="shared" si="6"/>
        <v>8.2309539999999987E-3</v>
      </c>
      <c r="W30" s="8">
        <f t="shared" si="6"/>
        <v>7.5916379999999978E-3</v>
      </c>
      <c r="X30" s="8">
        <f t="shared" si="6"/>
        <v>8.9298909999999954E-3</v>
      </c>
      <c r="Y30" s="8">
        <f t="shared" si="6"/>
        <v>9.2870633660000063E-3</v>
      </c>
      <c r="Z30" s="8">
        <f t="shared" si="6"/>
        <v>7.179936464000003E-3</v>
      </c>
      <c r="AA30" s="8">
        <f t="shared" si="6"/>
        <v>0</v>
      </c>
      <c r="AB30" s="109">
        <f t="shared" si="6"/>
        <v>0</v>
      </c>
      <c r="AC30" s="55"/>
      <c r="AD30" s="243">
        <f t="shared" ref="AD30:BC30" si="7">SUM(AD22:AD22)-SUM(AD23:AD29)</f>
        <v>2.470096400000002E-2</v>
      </c>
      <c r="AE30" s="11">
        <f t="shared" si="7"/>
        <v>2.6771812000000006E-2</v>
      </c>
      <c r="AF30" s="11">
        <f t="shared" si="7"/>
        <v>3.1431617000000023E-2</v>
      </c>
      <c r="AG30" s="11">
        <f t="shared" si="7"/>
        <v>3.1438024000000009E-2</v>
      </c>
      <c r="AH30" s="11">
        <f t="shared" si="7"/>
        <v>3.645859100000004E-2</v>
      </c>
      <c r="AI30" s="11">
        <f t="shared" si="7"/>
        <v>4.1509131000000032E-2</v>
      </c>
      <c r="AJ30" s="11">
        <f t="shared" si="7"/>
        <v>4.4087167999999899E-2</v>
      </c>
      <c r="AK30" s="11">
        <f t="shared" si="7"/>
        <v>5.5593296000000014E-2</v>
      </c>
      <c r="AL30" s="11">
        <f t="shared" si="7"/>
        <v>5.222869899999999E-2</v>
      </c>
      <c r="AM30" s="11">
        <f t="shared" si="7"/>
        <v>3.3066345999999969E-2</v>
      </c>
      <c r="AN30" s="11">
        <f t="shared" si="7"/>
        <v>3.1412886999999945E-2</v>
      </c>
      <c r="AO30" s="11">
        <f t="shared" si="7"/>
        <v>2.0401699999999995E-2</v>
      </c>
      <c r="AP30" s="11">
        <f t="shared" si="7"/>
        <v>2.549051600000013E-2</v>
      </c>
      <c r="AQ30" s="11">
        <f t="shared" si="7"/>
        <v>2.658124700000003E-2</v>
      </c>
      <c r="AR30" s="11">
        <f t="shared" si="7"/>
        <v>3.0882016000000068E-2</v>
      </c>
      <c r="AS30" s="11">
        <f t="shared" si="7"/>
        <v>3.4680902000000013E-2</v>
      </c>
      <c r="AT30" s="11">
        <f t="shared" si="7"/>
        <v>2.8830542000000015E-2</v>
      </c>
      <c r="AU30" s="11">
        <f t="shared" si="7"/>
        <v>2.8690727999999943E-2</v>
      </c>
      <c r="AV30" s="11">
        <f t="shared" si="7"/>
        <v>3.3234768000000026E-2</v>
      </c>
      <c r="AW30" s="11">
        <f t="shared" si="7"/>
        <v>3.4413403000000009E-2</v>
      </c>
      <c r="AX30" s="11">
        <f t="shared" si="7"/>
        <v>3.4776131000000043E-2</v>
      </c>
      <c r="AY30" s="11">
        <f t="shared" si="7"/>
        <v>4.3370644999999985E-2</v>
      </c>
      <c r="AZ30" s="11">
        <f t="shared" si="7"/>
        <v>4.8577470000000011E-2</v>
      </c>
      <c r="BA30" s="11">
        <f t="shared" si="7"/>
        <v>3.7552058038000047E-2</v>
      </c>
      <c r="BB30" s="11">
        <f t="shared" si="7"/>
        <v>0</v>
      </c>
      <c r="BC30" s="10">
        <f t="shared" si="7"/>
        <v>0</v>
      </c>
      <c r="BD30" s="238"/>
    </row>
    <row r="31" spans="2:56" ht="17.149999999999999" customHeight="1">
      <c r="B31" s="9" t="s">
        <v>153</v>
      </c>
      <c r="C31" s="57">
        <f>1/$A$1*'[1]94Exp'!B$265</f>
        <v>3.4181566999999996E-2</v>
      </c>
      <c r="D31" s="27">
        <f>1/$A$1*'[1]94Exp'!C$265</f>
        <v>3.2112603000000003E-2</v>
      </c>
      <c r="E31" s="27">
        <f>1/$A$1*'[1]94Exp'!D$265</f>
        <v>2.2022320999999997E-2</v>
      </c>
      <c r="F31" s="27">
        <f>1/$A$1*'[1]94Exp'!E$265</f>
        <v>3.1541065999999993E-2</v>
      </c>
      <c r="G31" s="27">
        <f>1/$A$1*'[1]94Exp'!F$265</f>
        <v>3.8222676000000004E-2</v>
      </c>
      <c r="H31" s="27">
        <f>1/$A$1*'[1]94Exp'!G$265</f>
        <v>4.1183793000000003E-2</v>
      </c>
      <c r="I31" s="27">
        <f>1/$A$1*'[1]94Exp'!H$265</f>
        <v>4.0033167000000001E-2</v>
      </c>
      <c r="J31" s="27">
        <f>1/$A$1*'[1]94Exp'!I$265</f>
        <v>5.2483241999999992E-2</v>
      </c>
      <c r="K31" s="27">
        <f>1/$A$1*'[1]94Exp'!J$265</f>
        <v>6.6101453000000004E-2</v>
      </c>
      <c r="L31" s="27">
        <f>1/$A$1*'[1]94Exp'!K$265</f>
        <v>3.4902424999999994E-2</v>
      </c>
      <c r="M31" s="27">
        <f>1/$A$1*'[1]94Exp'!L$265</f>
        <v>3.2615098000000002E-2</v>
      </c>
      <c r="N31" s="27">
        <f>1/$A$1*'[1]94Exp'!M$265</f>
        <v>2.9119503999999994E-2</v>
      </c>
      <c r="O31" s="27">
        <f>1/$A$1*'[1]94Exp'!N$265</f>
        <v>2.7512974000000003E-2</v>
      </c>
      <c r="P31" s="27">
        <f>1/$A$1*'[1]94Exp'!O$265</f>
        <v>1.5142278999999998E-2</v>
      </c>
      <c r="Q31" s="27">
        <f>1/$A$1*'[1]94Exp'!P$265</f>
        <v>1.7508309999999999E-2</v>
      </c>
      <c r="R31" s="27">
        <f>1/$A$1*'[1]94Exp'!Q$265</f>
        <v>1.0324201E-2</v>
      </c>
      <c r="S31" s="27">
        <f>1/$A$1*'[1]94Exp'!R$265</f>
        <v>7.8266589999999997E-3</v>
      </c>
      <c r="T31" s="27">
        <f>1/$A$1*'[1]94Exp'!S$265</f>
        <v>5.3690390000000008E-3</v>
      </c>
      <c r="U31" s="27">
        <f>1/$A$1*'[1]94Exp'!T$265</f>
        <v>5.7311100000000002E-3</v>
      </c>
      <c r="V31" s="27">
        <f>1/$A$1*'[1]94Exp'!U$265</f>
        <v>4.4407649999999993E-3</v>
      </c>
      <c r="W31" s="27">
        <f>1/$A$1*'[1]94Exp'!V$265</f>
        <v>4.2142389999999998E-3</v>
      </c>
      <c r="X31" s="27">
        <f>1/$A$1*'[1]94Exp'!W$265</f>
        <v>6.1111889999999995E-3</v>
      </c>
      <c r="Y31" s="27">
        <f>1/$A$1*'[1]94Exp'!X$265</f>
        <v>5.3136498500000002E-3</v>
      </c>
      <c r="Z31" s="27">
        <f>1/$A$1*'[1]94Exp'!Y$265</f>
        <v>5.2016733799999998E-3</v>
      </c>
      <c r="AA31" s="27">
        <f>1/$A$1*'[1]94Exp'!Z$265</f>
        <v>0</v>
      </c>
      <c r="AB31" s="28">
        <f>1/$A$1*'[1]94Exp'!AA$265</f>
        <v>0</v>
      </c>
      <c r="AC31" s="55"/>
      <c r="AD31" s="57">
        <f>1/1000*'[1]94Exp'!AB$265</f>
        <v>2.7915696E-2</v>
      </c>
      <c r="AE31" s="27">
        <f>1/1000*'[1]94Exp'!AC$265</f>
        <v>2.5992750000000002E-2</v>
      </c>
      <c r="AF31" s="27">
        <f>1/1000*'[1]94Exp'!AD$265</f>
        <v>1.9107975999999999E-2</v>
      </c>
      <c r="AG31" s="27">
        <f>1/1000*'[1]94Exp'!AE$265</f>
        <v>2.4849940999999997E-2</v>
      </c>
      <c r="AH31" s="27">
        <f>1/1000*'[1]94Exp'!AF$265</f>
        <v>3.1312239999999998E-2</v>
      </c>
      <c r="AI31" s="27">
        <f>1/1000*'[1]94Exp'!AG$265</f>
        <v>3.5029822999999995E-2</v>
      </c>
      <c r="AJ31" s="27">
        <f>1/1000*'[1]94Exp'!AH$265</f>
        <v>3.0859724000000002E-2</v>
      </c>
      <c r="AK31" s="27">
        <f>1/1000*'[1]94Exp'!AI$265</f>
        <v>4.1022548999999998E-2</v>
      </c>
      <c r="AL31" s="27">
        <f>1/1000*'[1]94Exp'!AJ$265</f>
        <v>5.6810573000000003E-2</v>
      </c>
      <c r="AM31" s="27">
        <f>1/1000*'[1]94Exp'!AK$265</f>
        <v>3.3813188000000008E-2</v>
      </c>
      <c r="AN31" s="27">
        <f>1/1000*'[1]94Exp'!AL$265</f>
        <v>3.3576571E-2</v>
      </c>
      <c r="AO31" s="27">
        <f>1/1000*'[1]94Exp'!AM$265</f>
        <v>3.2790160999999998E-2</v>
      </c>
      <c r="AP31" s="27">
        <f>1/1000*'[1]94Exp'!AN$265</f>
        <v>3.1943181000000001E-2</v>
      </c>
      <c r="AQ31" s="27">
        <f>1/1000*'[1]94Exp'!AO$265</f>
        <v>2.7507679E-2</v>
      </c>
      <c r="AR31" s="27">
        <f>1/1000*'[1]94Exp'!AP$265</f>
        <v>2.9892263000000002E-2</v>
      </c>
      <c r="AS31" s="27">
        <f>1/1000*'[1]94Exp'!AQ$265</f>
        <v>2.8898648999999998E-2</v>
      </c>
      <c r="AT31" s="27">
        <f>1/1000*'[1]94Exp'!AR$265</f>
        <v>2.6201631999999999E-2</v>
      </c>
      <c r="AU31" s="27">
        <f>1/1000*'[1]94Exp'!AS$265</f>
        <v>2.3802153999999999E-2</v>
      </c>
      <c r="AV31" s="27">
        <f>1/1000*'[1]94Exp'!AT$265</f>
        <v>2.1148437999999999E-2</v>
      </c>
      <c r="AW31" s="27">
        <f>1/1000*'[1]94Exp'!AU$265</f>
        <v>1.8857539999999999E-2</v>
      </c>
      <c r="AX31" s="27">
        <f>1/1000*'[1]94Exp'!AV$265</f>
        <v>1.6823635999999999E-2</v>
      </c>
      <c r="AY31" s="27">
        <f>1/1000*'[1]94Exp'!AW$265</f>
        <v>2.656592E-2</v>
      </c>
      <c r="AZ31" s="27">
        <f>1/1000*'[1]94Exp'!AX$265</f>
        <v>2.6890835999999998E-2</v>
      </c>
      <c r="BA31" s="27">
        <f>1/1000*'[1]94Exp'!AY$265</f>
        <v>2.5066207609E-2</v>
      </c>
      <c r="BB31" s="27">
        <f>1/1000*'[1]94Exp'!AZ$265</f>
        <v>0</v>
      </c>
      <c r="BC31" s="28">
        <f>1/1000*'[1]94Exp'!BA$265</f>
        <v>0</v>
      </c>
      <c r="BD31" s="238"/>
    </row>
    <row r="32" spans="2:56" ht="12.75" customHeight="1">
      <c r="B32" s="4" t="s">
        <v>119</v>
      </c>
      <c r="C32" s="243">
        <f>1/$A$1*'[1]94Exp'!B$245</f>
        <v>1.7456817999999999E-2</v>
      </c>
      <c r="D32" s="11">
        <f>1/$A$1*'[1]94Exp'!C$245</f>
        <v>1.4819243999999999E-2</v>
      </c>
      <c r="E32" s="11">
        <f>1/$A$1*'[1]94Exp'!D$245</f>
        <v>1.1286395999999999E-2</v>
      </c>
      <c r="F32" s="11">
        <f>1/$A$1*'[1]94Exp'!E$245</f>
        <v>2.1018063999999999E-2</v>
      </c>
      <c r="G32" s="11">
        <f>1/$A$1*'[1]94Exp'!F$245</f>
        <v>2.5256117999999998E-2</v>
      </c>
      <c r="H32" s="11">
        <f>1/$A$1*'[1]94Exp'!G$245</f>
        <v>3.0577248000000001E-2</v>
      </c>
      <c r="I32" s="11">
        <f>1/$A$1*'[1]94Exp'!H$245</f>
        <v>3.1449340999999999E-2</v>
      </c>
      <c r="J32" s="11">
        <f>1/$A$1*'[1]94Exp'!I$245</f>
        <v>4.5588143999999997E-2</v>
      </c>
      <c r="K32" s="11">
        <f>1/$A$1*'[1]94Exp'!J$245</f>
        <v>5.6973120999999995E-2</v>
      </c>
      <c r="L32" s="11">
        <f>1/$A$1*'[1]94Exp'!K$245</f>
        <v>2.898782699999999E-2</v>
      </c>
      <c r="M32" s="11">
        <f>1/$A$1*'[1]94Exp'!L$245</f>
        <v>2.6756524E-2</v>
      </c>
      <c r="N32" s="11">
        <f>1/$A$1*'[1]94Exp'!M$245</f>
        <v>2.5127972999999998E-2</v>
      </c>
      <c r="O32" s="11">
        <f>1/$A$1*'[1]94Exp'!N$245</f>
        <v>2.3449444E-2</v>
      </c>
      <c r="P32" s="11">
        <f>1/$A$1*'[1]94Exp'!O$245</f>
        <v>1.0553514999999999E-2</v>
      </c>
      <c r="Q32" s="11">
        <f>1/$A$1*'[1]94Exp'!P$245</f>
        <v>1.3939619999999998E-2</v>
      </c>
      <c r="R32" s="11">
        <f>1/$A$1*'[1]94Exp'!Q$245</f>
        <v>5.496669E-3</v>
      </c>
      <c r="S32" s="11">
        <f>1/$A$1*'[1]94Exp'!R$245</f>
        <v>3.7818319999999997E-3</v>
      </c>
      <c r="T32" s="11">
        <f>1/$A$1*'[1]94Exp'!S$245</f>
        <v>2.1806730000000002E-3</v>
      </c>
      <c r="U32" s="11">
        <f>1/$A$1*'[1]94Exp'!T$245</f>
        <v>1.679187E-3</v>
      </c>
      <c r="V32" s="11">
        <f>1/$A$1*'[1]94Exp'!U$245</f>
        <v>1.615862E-3</v>
      </c>
      <c r="W32" s="11">
        <f>1/$A$1*'[1]94Exp'!V$245</f>
        <v>1.573285E-3</v>
      </c>
      <c r="X32" s="11">
        <f>1/$A$1*'[1]94Exp'!W$245</f>
        <v>2.6984979999999997E-3</v>
      </c>
      <c r="Y32" s="11">
        <f>1/$A$1*'[1]94Exp'!X$245</f>
        <v>2.4825196800000002E-3</v>
      </c>
      <c r="Z32" s="11">
        <f>1/$A$1*'[1]94Exp'!Y$245</f>
        <v>2.4863362000000001E-3</v>
      </c>
      <c r="AA32" s="11">
        <f>1/$A$1*'[1]94Exp'!Z$245</f>
        <v>0</v>
      </c>
      <c r="AB32" s="10">
        <f>1/$A$1*'[1]94Exp'!AA$245</f>
        <v>0</v>
      </c>
      <c r="AC32" s="55"/>
      <c r="AD32" s="243">
        <f>1/1000*'[1]94Exp'!AB$245</f>
        <v>1.335854E-2</v>
      </c>
      <c r="AE32" s="11">
        <f>1/1000*'[1]94Exp'!AC$245</f>
        <v>1.2717722000000001E-2</v>
      </c>
      <c r="AF32" s="11">
        <f>1/1000*'[1]94Exp'!AD$245</f>
        <v>8.6753260000000006E-3</v>
      </c>
      <c r="AG32" s="11">
        <f>1/1000*'[1]94Exp'!AE$245</f>
        <v>1.4935476999999999E-2</v>
      </c>
      <c r="AH32" s="11">
        <f>1/1000*'[1]94Exp'!AF$245</f>
        <v>1.9536568000000001E-2</v>
      </c>
      <c r="AI32" s="11">
        <f>1/1000*'[1]94Exp'!AG$245</f>
        <v>2.5010292E-2</v>
      </c>
      <c r="AJ32" s="11">
        <f>1/1000*'[1]94Exp'!AH$245</f>
        <v>2.2058626999999997E-2</v>
      </c>
      <c r="AK32" s="11">
        <f>1/1000*'[1]94Exp'!AI$245</f>
        <v>3.1646317E-2</v>
      </c>
      <c r="AL32" s="11">
        <f>1/1000*'[1]94Exp'!AJ$245</f>
        <v>4.2024203000000003E-2</v>
      </c>
      <c r="AM32" s="11">
        <f>1/1000*'[1]94Exp'!AK$245</f>
        <v>2.2873602999999999E-2</v>
      </c>
      <c r="AN32" s="11">
        <f>1/1000*'[1]94Exp'!AL$245</f>
        <v>2.2021473E-2</v>
      </c>
      <c r="AO32" s="11">
        <f>1/1000*'[1]94Exp'!AM$245</f>
        <v>2.4236739E-2</v>
      </c>
      <c r="AP32" s="11">
        <f>1/1000*'[1]94Exp'!AN$245</f>
        <v>2.2502678000000002E-2</v>
      </c>
      <c r="AQ32" s="11">
        <f>1/1000*'[1]94Exp'!AO$245</f>
        <v>1.4848732E-2</v>
      </c>
      <c r="AR32" s="11">
        <f>1/1000*'[1]94Exp'!AP$245</f>
        <v>1.8250275999999999E-2</v>
      </c>
      <c r="AS32" s="11">
        <f>1/1000*'[1]94Exp'!AQ$245</f>
        <v>1.2633657999999999E-2</v>
      </c>
      <c r="AT32" s="11">
        <f>1/1000*'[1]94Exp'!AR$245</f>
        <v>1.1758372E-2</v>
      </c>
      <c r="AU32" s="11">
        <f>1/1000*'[1]94Exp'!AS$245</f>
        <v>1.0489549000000001E-2</v>
      </c>
      <c r="AV32" s="11">
        <f>1/1000*'[1]94Exp'!AT$245</f>
        <v>8.5039639999999993E-3</v>
      </c>
      <c r="AW32" s="11">
        <f>1/1000*'[1]94Exp'!AU$245</f>
        <v>7.9899990000000011E-3</v>
      </c>
      <c r="AX32" s="11">
        <f>1/1000*'[1]94Exp'!AV$245</f>
        <v>6.9239549999999999E-3</v>
      </c>
      <c r="AY32" s="11">
        <f>1/1000*'[1]94Exp'!AW$245</f>
        <v>1.300407E-2</v>
      </c>
      <c r="AZ32" s="11">
        <f>1/1000*'[1]94Exp'!AX$245</f>
        <v>1.3709240999999999E-2</v>
      </c>
      <c r="BA32" s="11">
        <f>1/1000*'[1]94Exp'!AY$245</f>
        <v>1.2548134640999999E-2</v>
      </c>
      <c r="BB32" s="11">
        <f>1/1000*'[1]94Exp'!AZ$245</f>
        <v>0</v>
      </c>
      <c r="BC32" s="10">
        <f>1/1000*'[1]94Exp'!BA$245</f>
        <v>0</v>
      </c>
      <c r="BD32" s="238"/>
    </row>
    <row r="33" spans="2:56" ht="12.75" customHeight="1">
      <c r="B33" s="7" t="s">
        <v>23</v>
      </c>
      <c r="C33" s="59">
        <f t="shared" ref="C33:AB33" si="8">SUM(C31:C31)-SUM(C32:C32)</f>
        <v>1.6724748999999997E-2</v>
      </c>
      <c r="D33" s="40">
        <f t="shared" si="8"/>
        <v>1.7293359000000005E-2</v>
      </c>
      <c r="E33" s="40">
        <f t="shared" si="8"/>
        <v>1.0735924999999999E-2</v>
      </c>
      <c r="F33" s="40">
        <f t="shared" si="8"/>
        <v>1.0523001999999993E-2</v>
      </c>
      <c r="G33" s="40">
        <f t="shared" si="8"/>
        <v>1.2966558000000006E-2</v>
      </c>
      <c r="H33" s="40">
        <f t="shared" si="8"/>
        <v>1.0606545000000002E-2</v>
      </c>
      <c r="I33" s="40">
        <f t="shared" si="8"/>
        <v>8.5838260000000027E-3</v>
      </c>
      <c r="J33" s="40">
        <f t="shared" si="8"/>
        <v>6.8950979999999953E-3</v>
      </c>
      <c r="K33" s="40">
        <f t="shared" si="8"/>
        <v>9.1283320000000098E-3</v>
      </c>
      <c r="L33" s="40">
        <f t="shared" si="8"/>
        <v>5.9145980000000035E-3</v>
      </c>
      <c r="M33" s="40">
        <f t="shared" si="8"/>
        <v>5.8585740000000018E-3</v>
      </c>
      <c r="N33" s="40">
        <f t="shared" si="8"/>
        <v>3.9915309999999961E-3</v>
      </c>
      <c r="O33" s="40">
        <f t="shared" si="8"/>
        <v>4.0635300000000027E-3</v>
      </c>
      <c r="P33" s="40">
        <f t="shared" si="8"/>
        <v>4.5887639999999986E-3</v>
      </c>
      <c r="Q33" s="40">
        <f t="shared" si="8"/>
        <v>3.5686900000000011E-3</v>
      </c>
      <c r="R33" s="40">
        <f t="shared" si="8"/>
        <v>4.8275319999999998E-3</v>
      </c>
      <c r="S33" s="40">
        <f t="shared" si="8"/>
        <v>4.044827E-3</v>
      </c>
      <c r="T33" s="40">
        <f t="shared" si="8"/>
        <v>3.1883660000000006E-3</v>
      </c>
      <c r="U33" s="40">
        <f t="shared" si="8"/>
        <v>4.0519230000000007E-3</v>
      </c>
      <c r="V33" s="40">
        <f t="shared" si="8"/>
        <v>2.8249029999999993E-3</v>
      </c>
      <c r="W33" s="40">
        <f t="shared" si="8"/>
        <v>2.640954E-3</v>
      </c>
      <c r="X33" s="40">
        <f t="shared" si="8"/>
        <v>3.4126909999999998E-3</v>
      </c>
      <c r="Y33" s="40">
        <f t="shared" si="8"/>
        <v>2.83113017E-3</v>
      </c>
      <c r="Z33" s="40">
        <f t="shared" si="8"/>
        <v>2.7153371799999997E-3</v>
      </c>
      <c r="AA33" s="40">
        <f t="shared" si="8"/>
        <v>0</v>
      </c>
      <c r="AB33" s="48">
        <f t="shared" si="8"/>
        <v>0</v>
      </c>
      <c r="AC33" s="55"/>
      <c r="AD33" s="59">
        <f t="shared" ref="AD33:BC33" si="9">SUM(AD31:AD31)-SUM(AD32:AD32)</f>
        <v>1.4557156E-2</v>
      </c>
      <c r="AE33" s="40">
        <f t="shared" si="9"/>
        <v>1.3275028000000001E-2</v>
      </c>
      <c r="AF33" s="40">
        <f t="shared" si="9"/>
        <v>1.0432649999999998E-2</v>
      </c>
      <c r="AG33" s="40">
        <f t="shared" si="9"/>
        <v>9.9144639999999978E-3</v>
      </c>
      <c r="AH33" s="40">
        <f t="shared" si="9"/>
        <v>1.1775671999999997E-2</v>
      </c>
      <c r="AI33" s="40">
        <f t="shared" si="9"/>
        <v>1.0019530999999995E-2</v>
      </c>
      <c r="AJ33" s="40">
        <f t="shared" si="9"/>
        <v>8.8010970000000043E-3</v>
      </c>
      <c r="AK33" s="40">
        <f t="shared" si="9"/>
        <v>9.3762319999999982E-3</v>
      </c>
      <c r="AL33" s="40">
        <f t="shared" si="9"/>
        <v>1.478637E-2</v>
      </c>
      <c r="AM33" s="40">
        <f t="shared" si="9"/>
        <v>1.0939585000000009E-2</v>
      </c>
      <c r="AN33" s="40">
        <f t="shared" si="9"/>
        <v>1.1555098E-2</v>
      </c>
      <c r="AO33" s="40">
        <f t="shared" si="9"/>
        <v>8.553421999999998E-3</v>
      </c>
      <c r="AP33" s="40">
        <f t="shared" si="9"/>
        <v>9.4405029999999994E-3</v>
      </c>
      <c r="AQ33" s="40">
        <f t="shared" si="9"/>
        <v>1.2658947E-2</v>
      </c>
      <c r="AR33" s="40">
        <f t="shared" si="9"/>
        <v>1.1641987000000003E-2</v>
      </c>
      <c r="AS33" s="40">
        <f t="shared" si="9"/>
        <v>1.6264990999999999E-2</v>
      </c>
      <c r="AT33" s="40">
        <f t="shared" si="9"/>
        <v>1.4443259999999999E-2</v>
      </c>
      <c r="AU33" s="40">
        <f t="shared" si="9"/>
        <v>1.3312604999999998E-2</v>
      </c>
      <c r="AV33" s="40">
        <f t="shared" si="9"/>
        <v>1.2644473999999999E-2</v>
      </c>
      <c r="AW33" s="40">
        <f t="shared" si="9"/>
        <v>1.0867540999999998E-2</v>
      </c>
      <c r="AX33" s="40">
        <f t="shared" si="9"/>
        <v>9.8996810000000005E-3</v>
      </c>
      <c r="AY33" s="40">
        <f t="shared" si="9"/>
        <v>1.356185E-2</v>
      </c>
      <c r="AZ33" s="40">
        <f t="shared" si="9"/>
        <v>1.3181594999999999E-2</v>
      </c>
      <c r="BA33" s="40">
        <f t="shared" si="9"/>
        <v>1.2518072968000001E-2</v>
      </c>
      <c r="BB33" s="40">
        <f t="shared" si="9"/>
        <v>0</v>
      </c>
      <c r="BC33" s="48">
        <f t="shared" si="9"/>
        <v>0</v>
      </c>
      <c r="BD33" s="238"/>
    </row>
    <row r="34" spans="2:56" ht="17.149999999999999" customHeight="1">
      <c r="B34" s="9" t="s">
        <v>154</v>
      </c>
      <c r="C34" s="57">
        <f t="shared" ref="C34:AB34" si="10">C5-SUM(C6,C9,C13,C14,C22,C31)</f>
        <v>3.0558997000000088E-2</v>
      </c>
      <c r="D34" s="27">
        <f t="shared" si="10"/>
        <v>2.9535610999999684E-2</v>
      </c>
      <c r="E34" s="27">
        <f t="shared" si="10"/>
        <v>3.7604040000000061E-2</v>
      </c>
      <c r="F34" s="27">
        <f t="shared" si="10"/>
        <v>4.0078946000000171E-2</v>
      </c>
      <c r="G34" s="27">
        <f t="shared" si="10"/>
        <v>4.1071885999999946E-2</v>
      </c>
      <c r="H34" s="27">
        <f t="shared" si="10"/>
        <v>4.226406799999971E-2</v>
      </c>
      <c r="I34" s="27">
        <f t="shared" si="10"/>
        <v>4.4873767999999759E-2</v>
      </c>
      <c r="J34" s="27">
        <f t="shared" si="10"/>
        <v>3.9886878999999764E-2</v>
      </c>
      <c r="K34" s="27">
        <f t="shared" si="10"/>
        <v>3.5857585999999775E-2</v>
      </c>
      <c r="L34" s="27">
        <f t="shared" si="10"/>
        <v>3.0855322000000185E-2</v>
      </c>
      <c r="M34" s="27">
        <f t="shared" si="10"/>
        <v>2.5574597000000088E-2</v>
      </c>
      <c r="N34" s="27">
        <f t="shared" si="10"/>
        <v>1.7814441999999986E-2</v>
      </c>
      <c r="O34" s="27">
        <f t="shared" si="10"/>
        <v>2.2679700999999997E-2</v>
      </c>
      <c r="P34" s="27">
        <f t="shared" si="10"/>
        <v>2.4111899999999964E-2</v>
      </c>
      <c r="Q34" s="27">
        <f t="shared" si="10"/>
        <v>2.4052249999999942E-2</v>
      </c>
      <c r="R34" s="27">
        <f t="shared" si="10"/>
        <v>2.5044861999999946E-2</v>
      </c>
      <c r="S34" s="27">
        <f t="shared" si="10"/>
        <v>2.4137440999999982E-2</v>
      </c>
      <c r="T34" s="27">
        <f t="shared" si="10"/>
        <v>1.7871465399999953E-2</v>
      </c>
      <c r="U34" s="27">
        <f t="shared" si="10"/>
        <v>2.2225165999999907E-2</v>
      </c>
      <c r="V34" s="27">
        <f t="shared" si="10"/>
        <v>2.1590459999999978E-2</v>
      </c>
      <c r="W34" s="27">
        <f t="shared" si="10"/>
        <v>1.7889064999999982E-2</v>
      </c>
      <c r="X34" s="27">
        <f t="shared" si="10"/>
        <v>2.1409404999999992E-2</v>
      </c>
      <c r="Y34" s="27">
        <f t="shared" si="10"/>
        <v>2.3512457151999788E-2</v>
      </c>
      <c r="Z34" s="27">
        <f t="shared" si="10"/>
        <v>1.646813538600006E-2</v>
      </c>
      <c r="AA34" s="27">
        <f t="shared" si="10"/>
        <v>0</v>
      </c>
      <c r="AB34" s="28">
        <f t="shared" si="10"/>
        <v>0</v>
      </c>
      <c r="AC34" s="55"/>
      <c r="AD34" s="57">
        <f t="shared" ref="AD34:BC34" si="11">AD5-SUM(AD6,AD9,AD13,AD14,AD22,AD31)</f>
        <v>3.9530200000000071E-2</v>
      </c>
      <c r="AE34" s="27">
        <f t="shared" si="11"/>
        <v>3.7146169999999645E-2</v>
      </c>
      <c r="AF34" s="27">
        <f t="shared" si="11"/>
        <v>4.5930642000000077E-2</v>
      </c>
      <c r="AG34" s="27">
        <f t="shared" si="11"/>
        <v>5.2997928999999888E-2</v>
      </c>
      <c r="AH34" s="27">
        <f t="shared" si="11"/>
        <v>6.7124666000000111E-2</v>
      </c>
      <c r="AI34" s="27">
        <f t="shared" si="11"/>
        <v>6.9035485999999313E-2</v>
      </c>
      <c r="AJ34" s="27">
        <f t="shared" si="11"/>
        <v>7.2259925000000891E-2</v>
      </c>
      <c r="AK34" s="27">
        <f t="shared" si="11"/>
        <v>6.9421235999999498E-2</v>
      </c>
      <c r="AL34" s="27">
        <f t="shared" si="11"/>
        <v>7.1274700000000246E-2</v>
      </c>
      <c r="AM34" s="27">
        <f t="shared" si="11"/>
        <v>5.9314966999999719E-2</v>
      </c>
      <c r="AN34" s="27">
        <f t="shared" si="11"/>
        <v>5.8399802000000056E-2</v>
      </c>
      <c r="AO34" s="27">
        <f t="shared" si="11"/>
        <v>4.4396463000000108E-2</v>
      </c>
      <c r="AP34" s="27">
        <f t="shared" si="11"/>
        <v>6.158464500000016E-2</v>
      </c>
      <c r="AQ34" s="27">
        <f t="shared" si="11"/>
        <v>7.2944355999999599E-2</v>
      </c>
      <c r="AR34" s="27">
        <f t="shared" si="11"/>
        <v>8.0866720999999586E-2</v>
      </c>
      <c r="AS34" s="27">
        <f t="shared" si="11"/>
        <v>8.3079648000000006E-2</v>
      </c>
      <c r="AT34" s="27">
        <f t="shared" si="11"/>
        <v>8.6402179000000245E-2</v>
      </c>
      <c r="AU34" s="27">
        <f t="shared" si="11"/>
        <v>7.7325237000000602E-2</v>
      </c>
      <c r="AV34" s="27">
        <f t="shared" si="11"/>
        <v>8.9719318000000214E-2</v>
      </c>
      <c r="AW34" s="27">
        <f t="shared" si="11"/>
        <v>8.2312752999999628E-2</v>
      </c>
      <c r="AX34" s="27">
        <f t="shared" si="11"/>
        <v>7.4052472000000202E-2</v>
      </c>
      <c r="AY34" s="27">
        <f t="shared" si="11"/>
        <v>9.6299386000000542E-2</v>
      </c>
      <c r="AZ34" s="27">
        <f t="shared" si="11"/>
        <v>0.11252998799999991</v>
      </c>
      <c r="BA34" s="27">
        <f t="shared" si="11"/>
        <v>7.8782222046999584E-2</v>
      </c>
      <c r="BB34" s="27">
        <f t="shared" si="11"/>
        <v>0</v>
      </c>
      <c r="BC34" s="28">
        <f t="shared" si="11"/>
        <v>0</v>
      </c>
      <c r="BD34" s="238"/>
    </row>
    <row r="35" spans="2:56" ht="12.75" customHeight="1">
      <c r="B35" s="4" t="s">
        <v>28</v>
      </c>
      <c r="C35" s="243">
        <f>1/$A$1*'[1]94Exp'!B$15</f>
        <v>2.0554229E-2</v>
      </c>
      <c r="D35" s="11">
        <f>1/$A$1*'[1]94Exp'!C$15</f>
        <v>1.8520157999999998E-2</v>
      </c>
      <c r="E35" s="11">
        <f>1/$A$1*'[1]94Exp'!D$15</f>
        <v>2.6547559999999998E-2</v>
      </c>
      <c r="F35" s="11">
        <f>1/$A$1*'[1]94Exp'!E$15</f>
        <v>2.9030525999999997E-2</v>
      </c>
      <c r="G35" s="11">
        <f>1/$A$1*'[1]94Exp'!F$15</f>
        <v>2.6758008E-2</v>
      </c>
      <c r="H35" s="11">
        <f>1/$A$1*'[1]94Exp'!G$15</f>
        <v>2.6165636999999999E-2</v>
      </c>
      <c r="I35" s="11">
        <f>1/$A$1*'[1]94Exp'!H$15</f>
        <v>2.6865030999999998E-2</v>
      </c>
      <c r="J35" s="11">
        <f>1/$A$1*'[1]94Exp'!I$15</f>
        <v>2.4872136999999999E-2</v>
      </c>
      <c r="K35" s="11">
        <f>1/$A$1*'[1]94Exp'!J$15</f>
        <v>2.2601606999999996E-2</v>
      </c>
      <c r="L35" s="11">
        <f>1/$A$1*'[1]94Exp'!K$15</f>
        <v>1.9251862000000002E-2</v>
      </c>
      <c r="M35" s="11">
        <f>1/$A$1*'[1]94Exp'!L$15</f>
        <v>1.4559152000000001E-2</v>
      </c>
      <c r="N35" s="11">
        <f>1/$A$1*'[1]94Exp'!M$15</f>
        <v>8.8492329999999998E-3</v>
      </c>
      <c r="O35" s="11">
        <f>1/$A$1*'[1]94Exp'!N$15</f>
        <v>1.2416390999999999E-2</v>
      </c>
      <c r="P35" s="11">
        <f>1/$A$1*'[1]94Exp'!O$15</f>
        <v>1.3294434999999999E-2</v>
      </c>
      <c r="Q35" s="11">
        <f>1/$A$1*'[1]94Exp'!P$15</f>
        <v>1.3036677999999999E-2</v>
      </c>
      <c r="R35" s="11">
        <f>1/$A$1*'[1]94Exp'!Q$15</f>
        <v>1.3635564000000001E-2</v>
      </c>
      <c r="S35" s="11">
        <f>1/$A$1*'[1]94Exp'!R$15</f>
        <v>1.2719551999999999E-2</v>
      </c>
      <c r="T35" s="11">
        <f>1/$A$1*'[1]94Exp'!S$15</f>
        <v>9.8064349999999988E-3</v>
      </c>
      <c r="U35" s="11">
        <f>1/$A$1*'[1]94Exp'!T$15</f>
        <v>1.1360936E-2</v>
      </c>
      <c r="V35" s="11">
        <f>1/$A$1*'[1]94Exp'!U$15</f>
        <v>1.0079261000000001E-2</v>
      </c>
      <c r="W35" s="11">
        <f>1/$A$1*'[1]94Exp'!V$15</f>
        <v>1.1621991999999999E-2</v>
      </c>
      <c r="X35" s="11">
        <f>1/$A$1*'[1]94Exp'!W$15</f>
        <v>1.3470246999999999E-2</v>
      </c>
      <c r="Y35" s="11">
        <f>1/$A$1*'[1]94Exp'!X$15</f>
        <v>1.2515164599999998E-2</v>
      </c>
      <c r="Z35" s="11">
        <f>1/$A$1*'[1]94Exp'!Y$15</f>
        <v>8.2394959249999997E-3</v>
      </c>
      <c r="AA35" s="11">
        <f>1/$A$1*'[1]94Exp'!Z$15</f>
        <v>0</v>
      </c>
      <c r="AB35" s="10">
        <f>1/$A$1*'[1]94Exp'!AA$15</f>
        <v>0</v>
      </c>
      <c r="AC35" s="3"/>
      <c r="AD35" s="243">
        <f>1/1000*'[1]94Exp'!AB$15</f>
        <v>2.6704123999999999E-2</v>
      </c>
      <c r="AE35" s="11">
        <f>1/1000*'[1]94Exp'!AC$15</f>
        <v>2.4165527999999999E-2</v>
      </c>
      <c r="AF35" s="11">
        <f>1/1000*'[1]94Exp'!AD$15</f>
        <v>3.0856700000000001E-2</v>
      </c>
      <c r="AG35" s="11">
        <f>1/1000*'[1]94Exp'!AE$15</f>
        <v>3.6995467999999997E-2</v>
      </c>
      <c r="AH35" s="11">
        <f>1/1000*'[1]94Exp'!AF$15</f>
        <v>4.2543239999999996E-2</v>
      </c>
      <c r="AI35" s="11">
        <f>1/1000*'[1]94Exp'!AG$15</f>
        <v>4.0603145999999993E-2</v>
      </c>
      <c r="AJ35" s="11">
        <f>1/1000*'[1]94Exp'!AH$15</f>
        <v>4.1120522E-2</v>
      </c>
      <c r="AK35" s="11">
        <f>1/1000*'[1]94Exp'!AI$15</f>
        <v>3.9185567999999997E-2</v>
      </c>
      <c r="AL35" s="11">
        <f>1/1000*'[1]94Exp'!AJ$15</f>
        <v>4.0779800000000005E-2</v>
      </c>
      <c r="AM35" s="11">
        <f>1/1000*'[1]94Exp'!AK$15</f>
        <v>3.3396476000000001E-2</v>
      </c>
      <c r="AN35" s="11">
        <f>1/1000*'[1]94Exp'!AL$15</f>
        <v>3.1877347E-2</v>
      </c>
      <c r="AO35" s="11">
        <f>1/1000*'[1]94Exp'!AM$15</f>
        <v>2.1225199999999996E-2</v>
      </c>
      <c r="AP35" s="11">
        <f>1/1000*'[1]94Exp'!AN$15</f>
        <v>3.4824279999999999E-2</v>
      </c>
      <c r="AQ35" s="11">
        <f>1/1000*'[1]94Exp'!AO$15</f>
        <v>4.0084891999999997E-2</v>
      </c>
      <c r="AR35" s="11">
        <f>1/1000*'[1]94Exp'!AP$15</f>
        <v>4.3599219999999994E-2</v>
      </c>
      <c r="AS35" s="11">
        <f>1/1000*'[1]94Exp'!AQ$15</f>
        <v>4.6918741999999992E-2</v>
      </c>
      <c r="AT35" s="11">
        <f>1/1000*'[1]94Exp'!AR$15</f>
        <v>4.5553410999999995E-2</v>
      </c>
      <c r="AU35" s="11">
        <f>1/1000*'[1]94Exp'!AS$15</f>
        <v>4.4482292999999999E-2</v>
      </c>
      <c r="AV35" s="11">
        <f>1/1000*'[1]94Exp'!AT$15</f>
        <v>4.5769392999999998E-2</v>
      </c>
      <c r="AW35" s="11">
        <f>1/1000*'[1]94Exp'!AU$15</f>
        <v>4.3029893999999999E-2</v>
      </c>
      <c r="AX35" s="11">
        <f>1/1000*'[1]94Exp'!AV$15</f>
        <v>4.9633038999999997E-2</v>
      </c>
      <c r="AY35" s="11">
        <f>1/1000*'[1]94Exp'!AW$15</f>
        <v>6.1266797999999997E-2</v>
      </c>
      <c r="AZ35" s="11">
        <f>1/1000*'[1]94Exp'!AX$15</f>
        <v>6.1098059000000003E-2</v>
      </c>
      <c r="BA35" s="11">
        <f>1/1000*'[1]94Exp'!AY$15</f>
        <v>4.0970266853000002E-2</v>
      </c>
      <c r="BB35" s="11">
        <f>1/1000*'[1]94Exp'!AZ$15</f>
        <v>0</v>
      </c>
      <c r="BC35" s="10">
        <f>1/1000*'[1]94Exp'!BA$15</f>
        <v>0</v>
      </c>
      <c r="BD35" s="238"/>
    </row>
    <row r="36" spans="2:56" ht="12.75" customHeight="1" thickBot="1">
      <c r="B36" s="5" t="s">
        <v>23</v>
      </c>
      <c r="C36" s="144">
        <f t="shared" ref="C36:AB36" si="12">SUM(C34:C34)-SUM(C35:C35)</f>
        <v>1.0004768000000087E-2</v>
      </c>
      <c r="D36" s="114">
        <f t="shared" si="12"/>
        <v>1.1015452999999686E-2</v>
      </c>
      <c r="E36" s="114">
        <f t="shared" si="12"/>
        <v>1.1056480000000063E-2</v>
      </c>
      <c r="F36" s="114">
        <f t="shared" si="12"/>
        <v>1.1048420000000173E-2</v>
      </c>
      <c r="G36" s="114">
        <f t="shared" si="12"/>
        <v>1.4313877999999947E-2</v>
      </c>
      <c r="H36" s="114">
        <f t="shared" si="12"/>
        <v>1.6098430999999712E-2</v>
      </c>
      <c r="I36" s="114">
        <f t="shared" si="12"/>
        <v>1.8008736999999761E-2</v>
      </c>
      <c r="J36" s="114">
        <f t="shared" si="12"/>
        <v>1.5014741999999765E-2</v>
      </c>
      <c r="K36" s="114">
        <f t="shared" si="12"/>
        <v>1.3255978999999779E-2</v>
      </c>
      <c r="L36" s="114">
        <f t="shared" si="12"/>
        <v>1.1603460000000183E-2</v>
      </c>
      <c r="M36" s="114">
        <f t="shared" si="12"/>
        <v>1.1015445000000087E-2</v>
      </c>
      <c r="N36" s="114">
        <f t="shared" si="12"/>
        <v>8.9652089999999861E-3</v>
      </c>
      <c r="O36" s="114">
        <f t="shared" si="12"/>
        <v>1.0263309999999998E-2</v>
      </c>
      <c r="P36" s="114">
        <f t="shared" si="12"/>
        <v>1.0817464999999965E-2</v>
      </c>
      <c r="Q36" s="114">
        <f t="shared" si="12"/>
        <v>1.1015571999999942E-2</v>
      </c>
      <c r="R36" s="114">
        <f t="shared" si="12"/>
        <v>1.1409297999999944E-2</v>
      </c>
      <c r="S36" s="114">
        <f t="shared" si="12"/>
        <v>1.1417888999999983E-2</v>
      </c>
      <c r="T36" s="114">
        <f t="shared" si="12"/>
        <v>8.0650303999999541E-3</v>
      </c>
      <c r="U36" s="114">
        <f t="shared" si="12"/>
        <v>1.0864229999999907E-2</v>
      </c>
      <c r="V36" s="114">
        <f t="shared" si="12"/>
        <v>1.1511198999999977E-2</v>
      </c>
      <c r="W36" s="114">
        <f t="shared" si="12"/>
        <v>6.2670729999999824E-3</v>
      </c>
      <c r="X36" s="114">
        <f t="shared" si="12"/>
        <v>7.939157999999993E-3</v>
      </c>
      <c r="Y36" s="114">
        <f t="shared" si="12"/>
        <v>1.099729255199979E-2</v>
      </c>
      <c r="Z36" s="114">
        <f t="shared" si="12"/>
        <v>8.2286394610000604E-3</v>
      </c>
      <c r="AA36" s="114">
        <f t="shared" si="12"/>
        <v>0</v>
      </c>
      <c r="AB36" s="115">
        <f t="shared" si="12"/>
        <v>0</v>
      </c>
      <c r="AC36" s="116"/>
      <c r="AD36" s="144">
        <f t="shared" ref="AD36:BC36" si="13">SUM(AD34:AD34)-SUM(AD35:AD35)</f>
        <v>1.2826076000000072E-2</v>
      </c>
      <c r="AE36" s="114">
        <f t="shared" si="13"/>
        <v>1.2980641999999647E-2</v>
      </c>
      <c r="AF36" s="114">
        <f t="shared" si="13"/>
        <v>1.5073942000000076E-2</v>
      </c>
      <c r="AG36" s="114">
        <f t="shared" si="13"/>
        <v>1.6002460999999892E-2</v>
      </c>
      <c r="AH36" s="114">
        <f t="shared" si="13"/>
        <v>2.4581426000000114E-2</v>
      </c>
      <c r="AI36" s="114">
        <f t="shared" si="13"/>
        <v>2.843233999999932E-2</v>
      </c>
      <c r="AJ36" s="114">
        <f t="shared" si="13"/>
        <v>3.1139403000000891E-2</v>
      </c>
      <c r="AK36" s="114">
        <f t="shared" si="13"/>
        <v>3.0235667999999501E-2</v>
      </c>
      <c r="AL36" s="114">
        <f t="shared" si="13"/>
        <v>3.0494900000000241E-2</v>
      </c>
      <c r="AM36" s="114">
        <f t="shared" si="13"/>
        <v>2.5918490999999717E-2</v>
      </c>
      <c r="AN36" s="114">
        <f t="shared" si="13"/>
        <v>2.6522455000000056E-2</v>
      </c>
      <c r="AO36" s="114">
        <f t="shared" si="13"/>
        <v>2.3171263000000112E-2</v>
      </c>
      <c r="AP36" s="114">
        <f t="shared" si="13"/>
        <v>2.6760365000000161E-2</v>
      </c>
      <c r="AQ36" s="114">
        <f t="shared" si="13"/>
        <v>3.2859463999999602E-2</v>
      </c>
      <c r="AR36" s="114">
        <f t="shared" si="13"/>
        <v>3.7267500999999592E-2</v>
      </c>
      <c r="AS36" s="114">
        <f t="shared" si="13"/>
        <v>3.6160906000000013E-2</v>
      </c>
      <c r="AT36" s="114">
        <f t="shared" si="13"/>
        <v>4.084876800000025E-2</v>
      </c>
      <c r="AU36" s="114">
        <f t="shared" si="13"/>
        <v>3.2842944000000603E-2</v>
      </c>
      <c r="AV36" s="114">
        <f t="shared" si="13"/>
        <v>4.3949925000000216E-2</v>
      </c>
      <c r="AW36" s="114">
        <f t="shared" si="13"/>
        <v>3.9282858999999629E-2</v>
      </c>
      <c r="AX36" s="114">
        <f t="shared" si="13"/>
        <v>2.4419433000000206E-2</v>
      </c>
      <c r="AY36" s="114">
        <f t="shared" si="13"/>
        <v>3.5032588000000545E-2</v>
      </c>
      <c r="AZ36" s="114">
        <f t="shared" si="13"/>
        <v>5.1431928999999911E-2</v>
      </c>
      <c r="BA36" s="114">
        <f t="shared" si="13"/>
        <v>3.7811955193999582E-2</v>
      </c>
      <c r="BB36" s="114">
        <f t="shared" si="13"/>
        <v>0</v>
      </c>
      <c r="BC36" s="115">
        <f t="shared" si="13"/>
        <v>0</v>
      </c>
      <c r="BD36" s="238"/>
    </row>
    <row r="37" spans="2:56" ht="13" thickTop="1">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2:56">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4B6F22-A65E-4BBA-922B-5B4A6E2BBF0B}">
  <dimension ref="A1:BD74"/>
  <sheetViews>
    <sheetView workbookViewId="0">
      <pane xSplit="2" ySplit="4" topLeftCell="C5"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[2]RWE!$A$25*[2]ToM3!$A$2</f>
        <v>2.8</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c r="B5" s="30" t="s">
        <v>18</v>
      </c>
      <c r="C5" s="221">
        <f>1/$A$1*'[1]442199Exp'!B$263</f>
        <v>0</v>
      </c>
      <c r="D5" s="117">
        <f>1/$A$1*'[1]442199Exp'!C$263</f>
        <v>0</v>
      </c>
      <c r="E5" s="117">
        <f>1/$A$1*'[1]442199Exp'!D$263</f>
        <v>0</v>
      </c>
      <c r="F5" s="117">
        <f>1/$A$1*'[1]442199Exp'!E$263</f>
        <v>0</v>
      </c>
      <c r="G5" s="117">
        <f>1/$A$1*'[1]442199Exp'!F$263</f>
        <v>0</v>
      </c>
      <c r="H5" s="117">
        <f>1/$A$1*'[1]442199Exp'!G$263</f>
        <v>0</v>
      </c>
      <c r="I5" s="117">
        <f>1/$A$1*'[1]442199Exp'!H$263</f>
        <v>0</v>
      </c>
      <c r="J5" s="117">
        <f>1/$A$1*'[1]442199Exp'!I$263</f>
        <v>0</v>
      </c>
      <c r="K5" s="117">
        <f>1/$A$1*'[1]442199Exp'!J$263</f>
        <v>3.4723750000000011E-3</v>
      </c>
      <c r="L5" s="117">
        <f>1/$A$1*'[1]442199Exp'!K$263</f>
        <v>2.8019825000000003E-3</v>
      </c>
      <c r="M5" s="117">
        <f>1/$A$1*'[1]442199Exp'!L$263</f>
        <v>4.3268112499999997E-3</v>
      </c>
      <c r="N5" s="117">
        <f>1/$A$1*'[1]442199Exp'!M$263</f>
        <v>5.2502574999999992E-3</v>
      </c>
      <c r="O5" s="117">
        <f>1/$A$1*'[1]442199Exp'!N$263</f>
        <v>2.7419712499999992E-3</v>
      </c>
      <c r="P5" s="117">
        <f>1/$A$1*'[1]442199Exp'!O$263</f>
        <v>1.2337232142857143E-3</v>
      </c>
      <c r="Q5" s="117">
        <f>1/$A$1*'[1]442199Exp'!P$263</f>
        <v>1.5636212499999997E-3</v>
      </c>
      <c r="R5" s="117">
        <f>1/$A$1*'[1]442199Exp'!Q$263</f>
        <v>6.3125249999999996E-4</v>
      </c>
      <c r="S5" s="117">
        <f>1/$A$1*'[1]442199Exp'!R$263</f>
        <v>7.0605589285714285E-4</v>
      </c>
      <c r="T5" s="117">
        <f>1/$A$1*'[1]442199Exp'!S$263</f>
        <v>0.81861078964285761</v>
      </c>
      <c r="U5" s="117">
        <f>1/$A$1*'[1]442199Exp'!T$263</f>
        <v>0.72105439821428552</v>
      </c>
      <c r="V5" s="117">
        <f>1/$A$1*'[1]442199Exp'!U$263</f>
        <v>0.72086429125000007</v>
      </c>
      <c r="W5" s="117">
        <f>1/$A$1*'[1]442199Exp'!V$263</f>
        <v>0.61048055499999998</v>
      </c>
      <c r="X5" s="117">
        <f>1/$A$1*'[1]442199Exp'!W$263</f>
        <v>0.61141941750000006</v>
      </c>
      <c r="Y5" s="117">
        <f>1/$A$1*'[1]442199Exp'!X$263</f>
        <v>0.44882052436500003</v>
      </c>
      <c r="Z5" s="117">
        <f>1/$A$1*'[1]442199Exp'!Y$263</f>
        <v>0.39429602775500006</v>
      </c>
      <c r="AA5" s="117">
        <f>1/$A$1*'[1]442199Exp'!Z$263</f>
        <v>0</v>
      </c>
      <c r="AB5" s="216">
        <f>1/$A$1*'[1]442199Exp'!AA$263</f>
        <v>0</v>
      </c>
      <c r="AC5" s="55"/>
      <c r="AD5" s="50">
        <f>1/1000*'[1]442199Exp'!AB$263</f>
        <v>0</v>
      </c>
      <c r="AE5" s="45">
        <f>1/1000*'[1]442199Exp'!AC$263</f>
        <v>0</v>
      </c>
      <c r="AF5" s="45">
        <f>1/1000*'[1]442199Exp'!AD$263</f>
        <v>0</v>
      </c>
      <c r="AG5" s="45">
        <f>1/1000*'[1]442199Exp'!AE$263</f>
        <v>0</v>
      </c>
      <c r="AH5" s="45">
        <f>1/1000*'[1]442199Exp'!AF$263</f>
        <v>0</v>
      </c>
      <c r="AI5" s="45">
        <f>1/1000*'[1]442199Exp'!AG$263</f>
        <v>0</v>
      </c>
      <c r="AJ5" s="45">
        <f>1/1000*'[1]442199Exp'!AH$263</f>
        <v>0</v>
      </c>
      <c r="AK5" s="45">
        <f>1/1000*'[1]442199Exp'!AI$263</f>
        <v>0</v>
      </c>
      <c r="AL5" s="45">
        <f>1/1000*'[1]442199Exp'!AJ$263</f>
        <v>1.2608414E-2</v>
      </c>
      <c r="AM5" s="45">
        <f>1/1000*'[1]442199Exp'!AK$263</f>
        <v>1.1445545000000003E-2</v>
      </c>
      <c r="AN5" s="45">
        <f>1/1000*'[1]442199Exp'!AL$263</f>
        <v>1.5579754000000001E-2</v>
      </c>
      <c r="AO5" s="45">
        <f>1/1000*'[1]442199Exp'!AM$263</f>
        <v>2.0072773999999998E-2</v>
      </c>
      <c r="AP5" s="45">
        <f>1/1000*'[1]442199Exp'!AN$263</f>
        <v>1.3596495999999998E-2</v>
      </c>
      <c r="AQ5" s="45">
        <f>1/1000*'[1]442199Exp'!AO$263</f>
        <v>4.3187169999999997E-3</v>
      </c>
      <c r="AR5" s="45">
        <f>1/1000*'[1]442199Exp'!AP$263</f>
        <v>3.3457519999999996E-3</v>
      </c>
      <c r="AS5" s="45">
        <f>1/1000*'[1]442199Exp'!AQ$263</f>
        <v>1.537833E-3</v>
      </c>
      <c r="AT5" s="45">
        <f>1/1000*'[1]442199Exp'!AR$263</f>
        <v>1.1835739999999995E-3</v>
      </c>
      <c r="AU5" s="45">
        <f>1/1000*'[1]442199Exp'!AS$263</f>
        <v>0.52445675700000027</v>
      </c>
      <c r="AV5" s="45">
        <f>1/1000*'[1]442199Exp'!AT$263</f>
        <v>0.39443520499999979</v>
      </c>
      <c r="AW5" s="45">
        <f>1/1000*'[1]442199Exp'!AU$263</f>
        <v>0.34185066300000005</v>
      </c>
      <c r="AX5" s="45">
        <f>1/1000*'[1]442199Exp'!AV$263</f>
        <v>0.2612458359999999</v>
      </c>
      <c r="AY5" s="45">
        <f>1/1000*'[1]442199Exp'!AW$263</f>
        <v>0.30415208100000002</v>
      </c>
      <c r="AZ5" s="45">
        <f>1/1000*'[1]442199Exp'!AX$263</f>
        <v>0.207267274</v>
      </c>
      <c r="BA5" s="45">
        <f>1/1000*'[1]442199Exp'!AY$263</f>
        <v>0.16988542173400004</v>
      </c>
      <c r="BB5" s="45">
        <f>1/1000*'[1]442199Exp'!AZ$263</f>
        <v>0</v>
      </c>
      <c r="BC5" s="218">
        <f>1/1000*'[1]442199Exp'!BA$263</f>
        <v>0</v>
      </c>
      <c r="BD5" s="238"/>
    </row>
    <row r="6" spans="1:56" ht="17.149999999999999" customHeight="1">
      <c r="B6" s="20" t="s">
        <v>159</v>
      </c>
      <c r="C6" s="153">
        <f>1/$A$1*'[1]442199Exp'!B$266</f>
        <v>0</v>
      </c>
      <c r="D6" s="61">
        <f>1/$A$1*'[1]442199Exp'!C$266</f>
        <v>0</v>
      </c>
      <c r="E6" s="61">
        <f>1/$A$1*'[1]442199Exp'!D$266</f>
        <v>0</v>
      </c>
      <c r="F6" s="61">
        <f>1/$A$1*'[1]442199Exp'!E$266</f>
        <v>0</v>
      </c>
      <c r="G6" s="61">
        <f>1/$A$1*'[1]442199Exp'!F$266</f>
        <v>0</v>
      </c>
      <c r="H6" s="61">
        <f>1/$A$1*'[1]442199Exp'!G$266</f>
        <v>0</v>
      </c>
      <c r="I6" s="61">
        <f>1/$A$1*'[1]442199Exp'!H$266</f>
        <v>0</v>
      </c>
      <c r="J6" s="61">
        <f>1/$A$1*'[1]442199Exp'!I$266</f>
        <v>0</v>
      </c>
      <c r="K6" s="61">
        <f>1/$A$1*'[1]442199Exp'!J$266</f>
        <v>5.7000000000000005E-7</v>
      </c>
      <c r="L6" s="61">
        <f>1/$A$1*'[1]442199Exp'!K$266</f>
        <v>1.5571250000000004E-5</v>
      </c>
      <c r="M6" s="61">
        <f>1/$A$1*'[1]442199Exp'!L$266</f>
        <v>0</v>
      </c>
      <c r="N6" s="61">
        <f>1/$A$1*'[1]442199Exp'!M$266</f>
        <v>3.6250000000000004E-8</v>
      </c>
      <c r="O6" s="61">
        <f>1/$A$1*'[1]442199Exp'!N$266</f>
        <v>2.1624999999999999E-7</v>
      </c>
      <c r="P6" s="61">
        <f>1/$A$1*'[1]442199Exp'!O$266</f>
        <v>8.6749999999999991E-6</v>
      </c>
      <c r="Q6" s="61">
        <f>1/$A$1*'[1]442199Exp'!P$266</f>
        <v>2.1662499999999998E-6</v>
      </c>
      <c r="R6" s="61">
        <f>1/$A$1*'[1]442199Exp'!Q$266</f>
        <v>1.0557499999999998E-5</v>
      </c>
      <c r="S6" s="61">
        <f>1/$A$1*'[1]442199Exp'!R$266</f>
        <v>5.6499999999999999E-7</v>
      </c>
      <c r="T6" s="61">
        <f>1/$A$1*'[1]442199Exp'!S$266</f>
        <v>6.9162500000000001E-6</v>
      </c>
      <c r="U6" s="61">
        <f>1/$A$1*'[1]442199Exp'!T$266</f>
        <v>7.672875E-5</v>
      </c>
      <c r="V6" s="61">
        <f>1/$A$1*'[1]442199Exp'!U$266</f>
        <v>3.7173875000000002E-4</v>
      </c>
      <c r="W6" s="61">
        <f>1/$A$1*'[1]442199Exp'!V$266</f>
        <v>6.9893374999999993E-4</v>
      </c>
      <c r="X6" s="61">
        <f>1/$A$1*'[1]442199Exp'!W$266</f>
        <v>1.7150999999999996E-4</v>
      </c>
      <c r="Y6" s="61">
        <f>1/$A$1*'[1]442199Exp'!X$266</f>
        <v>3.1845887499999995E-4</v>
      </c>
      <c r="Z6" s="61">
        <f>1/$A$1*'[1]442199Exp'!Y$266</f>
        <v>2.5905000000000004E-5</v>
      </c>
      <c r="AA6" s="61">
        <f>1/$A$1*'[1]442199Exp'!Z$266</f>
        <v>0</v>
      </c>
      <c r="AB6" s="62">
        <f>1/$A$1*'[1]442199Exp'!AA$266</f>
        <v>0</v>
      </c>
      <c r="AC6" s="55"/>
      <c r="AD6" s="153">
        <f>1/1000*'[1]442199Exp'!AB$266</f>
        <v>0</v>
      </c>
      <c r="AE6" s="61">
        <f>1/1000*'[1]442199Exp'!AC$266</f>
        <v>0</v>
      </c>
      <c r="AF6" s="61">
        <f>1/1000*'[1]442199Exp'!AD$266</f>
        <v>0</v>
      </c>
      <c r="AG6" s="61">
        <f>1/1000*'[1]442199Exp'!AE$266</f>
        <v>0</v>
      </c>
      <c r="AH6" s="61">
        <f>1/1000*'[1]442199Exp'!AF$266</f>
        <v>0</v>
      </c>
      <c r="AI6" s="61">
        <f>1/1000*'[1]442199Exp'!AG$266</f>
        <v>0</v>
      </c>
      <c r="AJ6" s="61">
        <f>1/1000*'[1]442199Exp'!AH$266</f>
        <v>0</v>
      </c>
      <c r="AK6" s="61">
        <f>1/1000*'[1]442199Exp'!AI$266</f>
        <v>0</v>
      </c>
      <c r="AL6" s="61">
        <f>1/1000*'[1]442199Exp'!AJ$266</f>
        <v>8.4099999999999997E-7</v>
      </c>
      <c r="AM6" s="61">
        <f>1/1000*'[1]442199Exp'!AK$266</f>
        <v>3.9507E-5</v>
      </c>
      <c r="AN6" s="61">
        <f>1/1000*'[1]442199Exp'!AL$266</f>
        <v>0</v>
      </c>
      <c r="AO6" s="61">
        <f>1/1000*'[1]442199Exp'!AM$266</f>
        <v>1.9000000000000001E-8</v>
      </c>
      <c r="AP6" s="61">
        <f>1/1000*'[1]442199Exp'!AN$266</f>
        <v>1.15E-7</v>
      </c>
      <c r="AQ6" s="61">
        <f>1/1000*'[1]442199Exp'!AO$266</f>
        <v>2.3815999999999997E-5</v>
      </c>
      <c r="AR6" s="61">
        <f>1/1000*'[1]442199Exp'!AP$266</f>
        <v>2.2609E-5</v>
      </c>
      <c r="AS6" s="61">
        <f>1/1000*'[1]442199Exp'!AQ$266</f>
        <v>2.1485999999999997E-5</v>
      </c>
      <c r="AT6" s="61">
        <f>1/1000*'[1]442199Exp'!AR$266</f>
        <v>9.6499999999999987E-7</v>
      </c>
      <c r="AU6" s="61">
        <f>1/1000*'[1]442199Exp'!AS$266</f>
        <v>1.4402999999999999E-5</v>
      </c>
      <c r="AV6" s="61">
        <f>1/1000*'[1]442199Exp'!AT$266</f>
        <v>7.4288999999999993E-5</v>
      </c>
      <c r="AW6" s="61">
        <f>1/1000*'[1]442199Exp'!AU$266</f>
        <v>2.2925000000000002E-4</v>
      </c>
      <c r="AX6" s="61">
        <f>1/1000*'[1]442199Exp'!AV$266</f>
        <v>5.2363099999999999E-4</v>
      </c>
      <c r="AY6" s="61">
        <f>1/1000*'[1]442199Exp'!AW$266</f>
        <v>1.4932299999999998E-4</v>
      </c>
      <c r="AZ6" s="61">
        <f>1/1000*'[1]442199Exp'!AX$266</f>
        <v>1.8026099999999997E-4</v>
      </c>
      <c r="BA6" s="61">
        <f>1/1000*'[1]442199Exp'!AY$266</f>
        <v>1.0243499999999999E-5</v>
      </c>
      <c r="BB6" s="61">
        <f>1/1000*'[1]442199Exp'!AZ$266</f>
        <v>0</v>
      </c>
      <c r="BC6" s="62">
        <f>1/1000*'[1]442199Exp'!BA$266</f>
        <v>0</v>
      </c>
      <c r="BD6" s="238"/>
    </row>
    <row r="7" spans="1:56" ht="17.149999999999999" customHeight="1">
      <c r="B7" s="20" t="s">
        <v>162</v>
      </c>
      <c r="C7" s="153">
        <f>1/$A$1*'[1]442199Exp'!B$268</f>
        <v>0</v>
      </c>
      <c r="D7" s="61">
        <f>1/$A$1*'[1]442199Exp'!C$268</f>
        <v>0</v>
      </c>
      <c r="E7" s="61">
        <f>1/$A$1*'[1]442199Exp'!D$268</f>
        <v>0</v>
      </c>
      <c r="F7" s="61">
        <f>1/$A$1*'[1]442199Exp'!E$268</f>
        <v>0</v>
      </c>
      <c r="G7" s="61">
        <f>1/$A$1*'[1]442199Exp'!F$268</f>
        <v>0</v>
      </c>
      <c r="H7" s="61">
        <f>1/$A$1*'[1]442199Exp'!G$268</f>
        <v>0</v>
      </c>
      <c r="I7" s="61">
        <f>1/$A$1*'[1]442199Exp'!H$268</f>
        <v>0</v>
      </c>
      <c r="J7" s="61">
        <f>1/$A$1*'[1]442199Exp'!I$268</f>
        <v>0</v>
      </c>
      <c r="K7" s="61">
        <f>1/$A$1*'[1]442199Exp'!J$268</f>
        <v>2.7553000000000007E-4</v>
      </c>
      <c r="L7" s="61">
        <f>1/$A$1*'[1]442199Exp'!K$268</f>
        <v>2.06505E-4</v>
      </c>
      <c r="M7" s="61">
        <f>1/$A$1*'[1]442199Exp'!L$268</f>
        <v>1.9920962499999999E-3</v>
      </c>
      <c r="N7" s="61">
        <f>1/$A$1*'[1]442199Exp'!M$268</f>
        <v>2.5098225000000003E-3</v>
      </c>
      <c r="O7" s="61">
        <f>1/$A$1*'[1]442199Exp'!N$268</f>
        <v>5.9003500000000004E-4</v>
      </c>
      <c r="P7" s="61">
        <f>1/$A$1*'[1]442199Exp'!O$268</f>
        <v>7.595000000000001E-6</v>
      </c>
      <c r="Q7" s="61">
        <f>1/$A$1*'[1]442199Exp'!P$268</f>
        <v>2.2773749999999999E-5</v>
      </c>
      <c r="R7" s="61">
        <f>1/$A$1*'[1]442199Exp'!Q$268</f>
        <v>7.84875E-6</v>
      </c>
      <c r="S7" s="61">
        <f>1/$A$1*'[1]442199Exp'!R$268</f>
        <v>1.8591249999999999E-5</v>
      </c>
      <c r="T7" s="61">
        <f>1/$A$1*'[1]442199Exp'!S$268</f>
        <v>1.7980625000000002E-4</v>
      </c>
      <c r="U7" s="61">
        <f>1/$A$1*'[1]442199Exp'!T$268</f>
        <v>1.7024875E-4</v>
      </c>
      <c r="V7" s="61">
        <f>1/$A$1*'[1]442199Exp'!U$268</f>
        <v>2.3312499999999995E-6</v>
      </c>
      <c r="W7" s="61">
        <f>1/$A$1*'[1]442199Exp'!V$268</f>
        <v>1.4218624999999999E-4</v>
      </c>
      <c r="X7" s="61">
        <f>1/$A$1*'[1]442199Exp'!W$268</f>
        <v>8.0669999999999998E-5</v>
      </c>
      <c r="Y7" s="61">
        <f>1/$A$1*'[1]442199Exp'!X$268</f>
        <v>1.1715828750000001E-4</v>
      </c>
      <c r="Z7" s="61">
        <f>1/$A$1*'[1]442199Exp'!Y$268</f>
        <v>1.174729175E-4</v>
      </c>
      <c r="AA7" s="61">
        <f>1/$A$1*'[1]442199Exp'!Z$268</f>
        <v>0</v>
      </c>
      <c r="AB7" s="62">
        <f>1/$A$1*'[1]442199Exp'!AA$268</f>
        <v>0</v>
      </c>
      <c r="AC7" s="55"/>
      <c r="AD7" s="153">
        <f>1/1000*'[1]442199Exp'!AB$268</f>
        <v>0</v>
      </c>
      <c r="AE7" s="61">
        <f>1/1000*'[1]442199Exp'!AC$268</f>
        <v>0</v>
      </c>
      <c r="AF7" s="61">
        <f>1/1000*'[1]442199Exp'!AD$268</f>
        <v>0</v>
      </c>
      <c r="AG7" s="61">
        <f>1/1000*'[1]442199Exp'!AE$268</f>
        <v>0</v>
      </c>
      <c r="AH7" s="61">
        <f>1/1000*'[1]442199Exp'!AF$268</f>
        <v>0</v>
      </c>
      <c r="AI7" s="61">
        <f>1/1000*'[1]442199Exp'!AG$268</f>
        <v>0</v>
      </c>
      <c r="AJ7" s="61">
        <f>1/1000*'[1]442199Exp'!AH$268</f>
        <v>0</v>
      </c>
      <c r="AK7" s="61">
        <f>1/1000*'[1]442199Exp'!AI$268</f>
        <v>0</v>
      </c>
      <c r="AL7" s="61">
        <f>1/1000*'[1]442199Exp'!AJ$268</f>
        <v>1.0426439999999999E-3</v>
      </c>
      <c r="AM7" s="61">
        <f>1/1000*'[1]442199Exp'!AK$268</f>
        <v>8.0121499999999998E-4</v>
      </c>
      <c r="AN7" s="61">
        <f>1/1000*'[1]442199Exp'!AL$268</f>
        <v>5.184157E-3</v>
      </c>
      <c r="AO7" s="61">
        <f>1/1000*'[1]442199Exp'!AM$268</f>
        <v>7.0953909999999995E-3</v>
      </c>
      <c r="AP7" s="61">
        <f>1/1000*'[1]442199Exp'!AN$268</f>
        <v>2.148021E-3</v>
      </c>
      <c r="AQ7" s="61">
        <f>1/1000*'[1]442199Exp'!AO$268</f>
        <v>4.9393E-5</v>
      </c>
      <c r="AR7" s="61">
        <f>1/1000*'[1]442199Exp'!AP$268</f>
        <v>1.0632899999999999E-4</v>
      </c>
      <c r="AS7" s="61">
        <f>1/1000*'[1]442199Exp'!AQ$268</f>
        <v>2.5578000000000001E-5</v>
      </c>
      <c r="AT7" s="61">
        <f>1/1000*'[1]442199Exp'!AR$268</f>
        <v>6.8140999999999997E-5</v>
      </c>
      <c r="AU7" s="61">
        <f>1/1000*'[1]442199Exp'!AS$268</f>
        <v>4.22712E-4</v>
      </c>
      <c r="AV7" s="61">
        <f>1/1000*'[1]442199Exp'!AT$268</f>
        <v>2.0078699999999999E-4</v>
      </c>
      <c r="AW7" s="61">
        <f>1/1000*'[1]442199Exp'!AU$268</f>
        <v>1.9733999999999998E-5</v>
      </c>
      <c r="AX7" s="61">
        <f>1/1000*'[1]442199Exp'!AV$268</f>
        <v>1.68302E-4</v>
      </c>
      <c r="AY7" s="61">
        <f>1/1000*'[1]442199Exp'!AW$268</f>
        <v>2.7255699999999993E-4</v>
      </c>
      <c r="AZ7" s="61">
        <f>1/1000*'[1]442199Exp'!AX$268</f>
        <v>6.79584E-4</v>
      </c>
      <c r="BA7" s="61">
        <f>1/1000*'[1]442199Exp'!AY$268</f>
        <v>6.1239899499999993E-4</v>
      </c>
      <c r="BB7" s="61">
        <f>1/1000*'[1]442199Exp'!AZ$268</f>
        <v>0</v>
      </c>
      <c r="BC7" s="62">
        <f>1/1000*'[1]442199Exp'!BA$268</f>
        <v>0</v>
      </c>
      <c r="BD7" s="238"/>
    </row>
    <row r="8" spans="1:56" ht="17.149999999999999" customHeight="1">
      <c r="B8" s="20" t="s">
        <v>160</v>
      </c>
      <c r="C8" s="153">
        <f>1/$A$1*'[1]442199Exp'!B$269</f>
        <v>0</v>
      </c>
      <c r="D8" s="61">
        <f>1/$A$1*'[1]442199Exp'!C$269</f>
        <v>0</v>
      </c>
      <c r="E8" s="61">
        <f>1/$A$1*'[1]442199Exp'!D$269</f>
        <v>0</v>
      </c>
      <c r="F8" s="61">
        <f>1/$A$1*'[1]442199Exp'!E$269</f>
        <v>0</v>
      </c>
      <c r="G8" s="61">
        <f>1/$A$1*'[1]442199Exp'!F$269</f>
        <v>0</v>
      </c>
      <c r="H8" s="61">
        <f>1/$A$1*'[1]442199Exp'!G$269</f>
        <v>0</v>
      </c>
      <c r="I8" s="61">
        <f>1/$A$1*'[1]442199Exp'!H$269</f>
        <v>0</v>
      </c>
      <c r="J8" s="61">
        <f>1/$A$1*'[1]442199Exp'!I$269</f>
        <v>0</v>
      </c>
      <c r="K8" s="61">
        <f>1/$A$1*'[1]442199Exp'!J$269</f>
        <v>5.7000000000000005E-7</v>
      </c>
      <c r="L8" s="61">
        <f>1/$A$1*'[1]442199Exp'!K$269</f>
        <v>3.7312500000000005E-6</v>
      </c>
      <c r="M8" s="61">
        <f>1/$A$1*'[1]442199Exp'!L$269</f>
        <v>0</v>
      </c>
      <c r="N8" s="61">
        <f>1/$A$1*'[1]442199Exp'!M$269</f>
        <v>5.3250000000000009E-7</v>
      </c>
      <c r="O8" s="61">
        <f>1/$A$1*'[1]442199Exp'!N$269</f>
        <v>1.125E-6</v>
      </c>
      <c r="P8" s="61">
        <f>1/$A$1*'[1]442199Exp'!O$269</f>
        <v>1.5249999999999997E-7</v>
      </c>
      <c r="Q8" s="61">
        <f>1/$A$1*'[1]442199Exp'!P$269</f>
        <v>4.6612500000000005E-6</v>
      </c>
      <c r="R8" s="61">
        <f>1/$A$1*'[1]442199Exp'!Q$269</f>
        <v>5.9999999999999995E-8</v>
      </c>
      <c r="S8" s="61">
        <f>1/$A$1*'[1]442199Exp'!R$269</f>
        <v>2.9999999999999999E-7</v>
      </c>
      <c r="T8" s="61">
        <f>1/$A$1*'[1]442199Exp'!S$269</f>
        <v>5.5324999999999991E-6</v>
      </c>
      <c r="U8" s="61">
        <f>1/$A$1*'[1]442199Exp'!T$269</f>
        <v>2.5000000000000002E-8</v>
      </c>
      <c r="V8" s="61">
        <f>1/$A$1*'[1]442199Exp'!U$269</f>
        <v>7.4999999999999997E-8</v>
      </c>
      <c r="W8" s="61">
        <f>1/$A$1*'[1]442199Exp'!V$269</f>
        <v>0</v>
      </c>
      <c r="X8" s="61">
        <f>1/$A$1*'[1]442199Exp'!W$269</f>
        <v>0</v>
      </c>
      <c r="Y8" s="61">
        <f>1/$A$1*'[1]442199Exp'!X$269</f>
        <v>0</v>
      </c>
      <c r="Z8" s="61">
        <f>1/$A$1*'[1]442199Exp'!Y$269</f>
        <v>0</v>
      </c>
      <c r="AA8" s="61">
        <f>1/$A$1*'[1]442199Exp'!Z$269</f>
        <v>0</v>
      </c>
      <c r="AB8" s="62">
        <f>1/$A$1*'[1]442199Exp'!AA$269</f>
        <v>0</v>
      </c>
      <c r="AC8" s="55"/>
      <c r="AD8" s="153">
        <f>1/1000*'[1]442199Exp'!AB$269</f>
        <v>0</v>
      </c>
      <c r="AE8" s="61">
        <f>1/1000*'[1]442199Exp'!AC$269</f>
        <v>0</v>
      </c>
      <c r="AF8" s="61">
        <f>1/1000*'[1]442199Exp'!AD$269</f>
        <v>0</v>
      </c>
      <c r="AG8" s="61">
        <f>1/1000*'[1]442199Exp'!AE$269</f>
        <v>0</v>
      </c>
      <c r="AH8" s="61">
        <f>1/1000*'[1]442199Exp'!AF$269</f>
        <v>0</v>
      </c>
      <c r="AI8" s="61">
        <f>1/1000*'[1]442199Exp'!AG$269</f>
        <v>0</v>
      </c>
      <c r="AJ8" s="61">
        <f>1/1000*'[1]442199Exp'!AH$269</f>
        <v>0</v>
      </c>
      <c r="AK8" s="61">
        <f>1/1000*'[1]442199Exp'!AI$269</f>
        <v>0</v>
      </c>
      <c r="AL8" s="61">
        <f>1/1000*'[1]442199Exp'!AJ$269</f>
        <v>3.0699999999999998E-7</v>
      </c>
      <c r="AM8" s="61">
        <f>1/1000*'[1]442199Exp'!AK$269</f>
        <v>8.9150000000000002E-6</v>
      </c>
      <c r="AN8" s="61">
        <f>1/1000*'[1]442199Exp'!AL$269</f>
        <v>0</v>
      </c>
      <c r="AO8" s="61">
        <f>1/1000*'[1]442199Exp'!AM$269</f>
        <v>1.5850000000000001E-6</v>
      </c>
      <c r="AP8" s="61">
        <f>1/1000*'[1]442199Exp'!AN$269</f>
        <v>3.0499999999999999E-7</v>
      </c>
      <c r="AQ8" s="61">
        <f>1/1000*'[1]442199Exp'!AO$269</f>
        <v>1.8100000000000002E-7</v>
      </c>
      <c r="AR8" s="61">
        <f>1/1000*'[1]442199Exp'!AP$269</f>
        <v>5.0239999999999997E-6</v>
      </c>
      <c r="AS8" s="61">
        <f>1/1000*'[1]442199Exp'!AQ$269</f>
        <v>5.1499999999999994E-7</v>
      </c>
      <c r="AT8" s="61">
        <f>1/1000*'[1]442199Exp'!AR$269</f>
        <v>4.7199999999999999E-7</v>
      </c>
      <c r="AU8" s="61">
        <f>1/1000*'[1]442199Exp'!AS$269</f>
        <v>7.4660000000000002E-6</v>
      </c>
      <c r="AV8" s="61">
        <f>1/1000*'[1]442199Exp'!AT$269</f>
        <v>4.9999999999999998E-8</v>
      </c>
      <c r="AW8" s="61">
        <f>1/1000*'[1]442199Exp'!AU$269</f>
        <v>1.5999999999999998E-7</v>
      </c>
      <c r="AX8" s="61">
        <f>1/1000*'[1]442199Exp'!AV$269</f>
        <v>0</v>
      </c>
      <c r="AY8" s="61">
        <f>1/1000*'[1]442199Exp'!AW$269</f>
        <v>0</v>
      </c>
      <c r="AZ8" s="61">
        <f>1/1000*'[1]442199Exp'!AX$269</f>
        <v>0</v>
      </c>
      <c r="BA8" s="61">
        <f>1/1000*'[1]442199Exp'!AY$269</f>
        <v>0</v>
      </c>
      <c r="BB8" s="61">
        <f>1/1000*'[1]442199Exp'!AZ$269</f>
        <v>0</v>
      </c>
      <c r="BC8" s="62">
        <f>1/1000*'[1]442199Exp'!BA$269</f>
        <v>0</v>
      </c>
      <c r="BD8" s="238"/>
    </row>
    <row r="9" spans="1:56" ht="17.149999999999999" customHeight="1">
      <c r="B9" s="16" t="s">
        <v>152</v>
      </c>
      <c r="C9" s="242">
        <f>1/$A$1*'[1]442199Exp'!B$267</f>
        <v>0</v>
      </c>
      <c r="D9" s="32">
        <f>1/$A$1*'[1]442199Exp'!C$267</f>
        <v>0</v>
      </c>
      <c r="E9" s="32">
        <f>1/$A$1*'[1]442199Exp'!D$267</f>
        <v>0</v>
      </c>
      <c r="F9" s="32">
        <f>1/$A$1*'[1]442199Exp'!E$267</f>
        <v>0</v>
      </c>
      <c r="G9" s="32">
        <f>1/$A$1*'[1]442199Exp'!F$267</f>
        <v>0</v>
      </c>
      <c r="H9" s="32">
        <f>1/$A$1*'[1]442199Exp'!G$267</f>
        <v>0</v>
      </c>
      <c r="I9" s="32">
        <f>1/$A$1*'[1]442199Exp'!H$267</f>
        <v>0</v>
      </c>
      <c r="J9" s="32">
        <f>1/$A$1*'[1]442199Exp'!I$267</f>
        <v>0</v>
      </c>
      <c r="K9" s="32">
        <f>1/$A$1*'[1]442199Exp'!J$267</f>
        <v>2.5668925E-3</v>
      </c>
      <c r="L9" s="32">
        <f>1/$A$1*'[1]442199Exp'!K$267</f>
        <v>2.1233287500000003E-3</v>
      </c>
      <c r="M9" s="32">
        <f>1/$A$1*'[1]442199Exp'!L$267</f>
        <v>2.0422387499999996E-3</v>
      </c>
      <c r="N9" s="32">
        <f>1/$A$1*'[1]442199Exp'!M$267</f>
        <v>2.5162412500000001E-3</v>
      </c>
      <c r="O9" s="32">
        <f>1/$A$1*'[1]442199Exp'!N$267</f>
        <v>1.9071587499999991E-3</v>
      </c>
      <c r="P9" s="32">
        <f>1/$A$1*'[1]442199Exp'!O$267</f>
        <v>1.074815E-3</v>
      </c>
      <c r="Q9" s="32">
        <f>1/$A$1*'[1]442199Exp'!P$267</f>
        <v>1.3271425000000001E-3</v>
      </c>
      <c r="R9" s="32">
        <f>1/$A$1*'[1]442199Exp'!Q$267</f>
        <v>3.8899624999999999E-4</v>
      </c>
      <c r="S9" s="32">
        <f>1/$A$1*'[1]442199Exp'!R$267</f>
        <v>5.6555250000000004E-4</v>
      </c>
      <c r="T9" s="32">
        <f>1/$A$1*'[1]442199Exp'!S$267</f>
        <v>0.81789959874999996</v>
      </c>
      <c r="U9" s="32">
        <f>1/$A$1*'[1]442199Exp'!T$267</f>
        <v>0.71917940250000001</v>
      </c>
      <c r="V9" s="32">
        <f>1/$A$1*'[1]442199Exp'!U$267</f>
        <v>0.7186995825000001</v>
      </c>
      <c r="W9" s="32">
        <f>1/$A$1*'[1]442199Exp'!V$267</f>
        <v>0.60834569125000004</v>
      </c>
      <c r="X9" s="32">
        <f>1/$A$1*'[1]442199Exp'!W$267</f>
        <v>0.61038738125000003</v>
      </c>
      <c r="Y9" s="32">
        <f>1/$A$1*'[1]442199Exp'!X$267</f>
        <v>0.44697400243249996</v>
      </c>
      <c r="Z9" s="32">
        <f>1/$A$1*'[1]442199Exp'!Y$267</f>
        <v>0.39297412808750004</v>
      </c>
      <c r="AA9" s="32">
        <f>1/$A$1*'[1]442199Exp'!Z$267</f>
        <v>0</v>
      </c>
      <c r="AB9" s="49">
        <f>1/$A$1*'[1]442199Exp'!AA$267</f>
        <v>0</v>
      </c>
      <c r="AC9" s="55"/>
      <c r="AD9" s="242">
        <f>1/1000*'[1]442199Exp'!AB$267</f>
        <v>0</v>
      </c>
      <c r="AE9" s="32">
        <f>1/1000*'[1]442199Exp'!AC$267</f>
        <v>0</v>
      </c>
      <c r="AF9" s="32">
        <f>1/1000*'[1]442199Exp'!AD$267</f>
        <v>0</v>
      </c>
      <c r="AG9" s="32">
        <f>1/1000*'[1]442199Exp'!AE$267</f>
        <v>0</v>
      </c>
      <c r="AH9" s="32">
        <f>1/1000*'[1]442199Exp'!AF$267</f>
        <v>0</v>
      </c>
      <c r="AI9" s="32">
        <f>1/1000*'[1]442199Exp'!AG$267</f>
        <v>0</v>
      </c>
      <c r="AJ9" s="32">
        <f>1/1000*'[1]442199Exp'!AH$267</f>
        <v>0</v>
      </c>
      <c r="AK9" s="32">
        <f>1/1000*'[1]442199Exp'!AI$267</f>
        <v>0</v>
      </c>
      <c r="AL9" s="32">
        <f>1/1000*'[1]442199Exp'!AJ$267</f>
        <v>9.3588839999999979E-3</v>
      </c>
      <c r="AM9" s="32">
        <f>1/1000*'[1]442199Exp'!AK$267</f>
        <v>8.7284630000000005E-3</v>
      </c>
      <c r="AN9" s="32">
        <f>1/1000*'[1]442199Exp'!AL$267</f>
        <v>9.1567450000000009E-3</v>
      </c>
      <c r="AO9" s="32">
        <f>1/1000*'[1]442199Exp'!AM$267</f>
        <v>1.1759566000000001E-2</v>
      </c>
      <c r="AP9" s="32">
        <f>1/1000*'[1]442199Exp'!AN$267</f>
        <v>9.9924399999999983E-3</v>
      </c>
      <c r="AQ9" s="32">
        <f>1/1000*'[1]442199Exp'!AO$267</f>
        <v>4.0203739999999993E-3</v>
      </c>
      <c r="AR9" s="32">
        <f>1/1000*'[1]442199Exp'!AP$267</f>
        <v>2.5085569999999994E-3</v>
      </c>
      <c r="AS9" s="32">
        <f>1/1000*'[1]442199Exp'!AQ$267</f>
        <v>8.1727100000000006E-4</v>
      </c>
      <c r="AT9" s="32">
        <f>1/1000*'[1]442199Exp'!AR$267</f>
        <v>8.0034599999999996E-4</v>
      </c>
      <c r="AU9" s="32">
        <f>1/1000*'[1]442199Exp'!AS$267</f>
        <v>0.52301700600000001</v>
      </c>
      <c r="AV9" s="32">
        <f>1/1000*'[1]442199Exp'!AT$267</f>
        <v>0.39158507599999992</v>
      </c>
      <c r="AW9" s="32">
        <f>1/1000*'[1]442199Exp'!AU$267</f>
        <v>0.339168358</v>
      </c>
      <c r="AX9" s="32">
        <f>1/1000*'[1]442199Exp'!AV$267</f>
        <v>0.25919740899999993</v>
      </c>
      <c r="AY9" s="32">
        <f>1/1000*'[1]442199Exp'!AW$267</f>
        <v>0.30247336800000002</v>
      </c>
      <c r="AZ9" s="32">
        <f>1/1000*'[1]442199Exp'!AX$267</f>
        <v>0.20491421499999998</v>
      </c>
      <c r="BA9" s="32">
        <f>1/1000*'[1]442199Exp'!AY$267</f>
        <v>0.167887306436</v>
      </c>
      <c r="BB9" s="32">
        <f>1/1000*'[1]442199Exp'!AZ$267</f>
        <v>0</v>
      </c>
      <c r="BC9" s="49">
        <f>1/1000*'[1]442199Exp'!BA$267</f>
        <v>0</v>
      </c>
      <c r="BD9" s="238"/>
    </row>
    <row r="10" spans="1:56" ht="12.75" customHeight="1">
      <c r="B10" s="44" t="s">
        <v>45</v>
      </c>
      <c r="C10" s="12">
        <f>1/$A$1*(SUM('[1]442199Exp'!B$47:B$47)+SUM('[1]442199Exp'!B$105:B$105))</f>
        <v>0</v>
      </c>
      <c r="D10" s="13">
        <f>1/$A$1*(SUM('[1]442199Exp'!C$47:C$47)+SUM('[1]442199Exp'!C$105:C$105))</f>
        <v>0</v>
      </c>
      <c r="E10" s="13">
        <f>1/$A$1*(SUM('[1]442199Exp'!D$47:D$47)+SUM('[1]442199Exp'!D$105:D$105))</f>
        <v>0</v>
      </c>
      <c r="F10" s="13">
        <f>1/$A$1*(SUM('[1]442199Exp'!E$47:E$47)+SUM('[1]442199Exp'!E$105:E$105))</f>
        <v>0</v>
      </c>
      <c r="G10" s="13">
        <f>1/$A$1*(SUM('[1]442199Exp'!F$47:F$47)+SUM('[1]442199Exp'!F$105:F$105))</f>
        <v>0</v>
      </c>
      <c r="H10" s="13">
        <f>1/$A$1*(SUM('[1]442199Exp'!G$47:G$47)+SUM('[1]442199Exp'!G$105:G$105))</f>
        <v>0</v>
      </c>
      <c r="I10" s="13">
        <f>1/$A$1*(SUM('[1]442199Exp'!H$47:H$47)+SUM('[1]442199Exp'!H$105:H$105))</f>
        <v>0</v>
      </c>
      <c r="J10" s="13">
        <f>1/$A$1*(SUM('[1]442199Exp'!I$47:I$47)+SUM('[1]442199Exp'!I$105:I$105))</f>
        <v>0</v>
      </c>
      <c r="K10" s="13">
        <f>1/$A$1*(SUM('[1]442199Exp'!J$47:J$47)+SUM('[1]442199Exp'!J$105:J$105))</f>
        <v>5.1337499999999998E-6</v>
      </c>
      <c r="L10" s="13">
        <f>1/$A$1*(SUM('[1]442199Exp'!K$47:K$47)+SUM('[1]442199Exp'!K$105:K$105))</f>
        <v>2.1428750000000004E-5</v>
      </c>
      <c r="M10" s="13">
        <f>1/$A$1*(SUM('[1]442199Exp'!L$47:L$47)+SUM('[1]442199Exp'!L$105:L$105))</f>
        <v>5.6462499999999995E-6</v>
      </c>
      <c r="N10" s="13">
        <f>1/$A$1*(SUM('[1]442199Exp'!M$47:M$47)+SUM('[1]442199Exp'!M$105:M$105))</f>
        <v>1.2049999999999999E-6</v>
      </c>
      <c r="O10" s="13">
        <f>1/$A$1*(SUM('[1]442199Exp'!N$47:N$47)+SUM('[1]442199Exp'!N$105:N$105))</f>
        <v>6.564999999999999E-6</v>
      </c>
      <c r="P10" s="13">
        <f>1/$A$1*(SUM('[1]442199Exp'!O$47:O$47)+SUM('[1]442199Exp'!O$105:O$105))</f>
        <v>9.7812499999999989E-6</v>
      </c>
      <c r="Q10" s="13">
        <f>1/$A$1*(SUM('[1]442199Exp'!P$47:P$47)+SUM('[1]442199Exp'!P$105:P$105))</f>
        <v>7.583875E-5</v>
      </c>
      <c r="R10" s="13">
        <f>1/$A$1*(SUM('[1]442199Exp'!Q$47:Q$47)+SUM('[1]442199Exp'!Q$105:Q$105))</f>
        <v>2.4006875E-4</v>
      </c>
      <c r="S10" s="13">
        <f>1/$A$1*(SUM('[1]442199Exp'!R$47:R$47)+SUM('[1]442199Exp'!R$105:R$105))</f>
        <v>3.7882625000000005E-4</v>
      </c>
      <c r="T10" s="13">
        <f>1/$A$1*(SUM('[1]442199Exp'!S$47:S$47)+SUM('[1]442199Exp'!S$105:S$105))</f>
        <v>0.7270302274999999</v>
      </c>
      <c r="U10" s="13">
        <f>1/$A$1*(SUM('[1]442199Exp'!T$47:T$47)+SUM('[1]442199Exp'!T$105:T$105))</f>
        <v>0.58307890249999994</v>
      </c>
      <c r="V10" s="13">
        <f>1/$A$1*(SUM('[1]442199Exp'!U$47:U$47)+SUM('[1]442199Exp'!U$105:U$105))</f>
        <v>0.56379941875000006</v>
      </c>
      <c r="W10" s="13">
        <f>1/$A$1*(SUM('[1]442199Exp'!V$47:V$47)+SUM('[1]442199Exp'!V$105:V$105))</f>
        <v>0.46086820125</v>
      </c>
      <c r="X10" s="13">
        <f>1/$A$1*(SUM('[1]442199Exp'!W$47:W$47)+SUM('[1]442199Exp'!W$105:W$105))</f>
        <v>0.46509828124999997</v>
      </c>
      <c r="Y10" s="13">
        <f>1/$A$1*(SUM('[1]442199Exp'!X$47:X$47)+SUM('[1]442199Exp'!X$105:X$105))</f>
        <v>0.30999455674999998</v>
      </c>
      <c r="Z10" s="13">
        <f>1/$A$1*(SUM('[1]442199Exp'!Y$47:Y$47)+SUM('[1]442199Exp'!Y$105:Y$105))</f>
        <v>0.27578324625</v>
      </c>
      <c r="AA10" s="13">
        <f>1/$A$1*(SUM('[1]442199Exp'!Z$47:Z$47)+SUM('[1]442199Exp'!Z$105:Z$105))</f>
        <v>0</v>
      </c>
      <c r="AB10" s="15">
        <f>1/$A$1*(SUM('[1]442199Exp'!AA$47:AA$47)+SUM('[1]442199Exp'!AA$105:AA$105))</f>
        <v>0</v>
      </c>
      <c r="AC10" s="55"/>
      <c r="AD10" s="12">
        <f>1/1000*(SUM('[1]442199Exp'!AB$47:AB$47)+SUM('[1]442199Exp'!AB$105:AB$105))</f>
        <v>0</v>
      </c>
      <c r="AE10" s="13">
        <f>1/1000*(SUM('[1]442199Exp'!AC$47:AC$47)+SUM('[1]442199Exp'!AC$105:AC$105))</f>
        <v>0</v>
      </c>
      <c r="AF10" s="13">
        <f>1/1000*(SUM('[1]442199Exp'!AD$47:AD$47)+SUM('[1]442199Exp'!AD$105:AD$105))</f>
        <v>0</v>
      </c>
      <c r="AG10" s="13">
        <f>1/1000*(SUM('[1]442199Exp'!AE$47:AE$47)+SUM('[1]442199Exp'!AE$105:AE$105))</f>
        <v>0</v>
      </c>
      <c r="AH10" s="13">
        <f>1/1000*(SUM('[1]442199Exp'!AF$47:AF$47)+SUM('[1]442199Exp'!AF$105:AF$105))</f>
        <v>0</v>
      </c>
      <c r="AI10" s="13">
        <f>1/1000*(SUM('[1]442199Exp'!AG$47:AG$47)+SUM('[1]442199Exp'!AG$105:AG$105))</f>
        <v>0</v>
      </c>
      <c r="AJ10" s="13">
        <f>1/1000*(SUM('[1]442199Exp'!AH$47:AH$47)+SUM('[1]442199Exp'!AH$105:AH$105))</f>
        <v>0</v>
      </c>
      <c r="AK10" s="13">
        <f>1/1000*(SUM('[1]442199Exp'!AI$47:AI$47)+SUM('[1]442199Exp'!AI$105:AI$105))</f>
        <v>0</v>
      </c>
      <c r="AL10" s="13">
        <f>1/1000*(SUM('[1]442199Exp'!AJ$47:AJ$47)+SUM('[1]442199Exp'!AJ$105:AJ$105))</f>
        <v>1.5696999999999999E-5</v>
      </c>
      <c r="AM10" s="13">
        <f>1/1000*(SUM('[1]442199Exp'!AK$47:AK$47)+SUM('[1]442199Exp'!AK$105:AK$105))</f>
        <v>5.8847999999999996E-5</v>
      </c>
      <c r="AN10" s="13">
        <f>1/1000*(SUM('[1]442199Exp'!AL$47:AL$47)+SUM('[1]442199Exp'!AL$105:AL$105))</f>
        <v>5.3998E-5</v>
      </c>
      <c r="AO10" s="13">
        <f>1/1000*(SUM('[1]442199Exp'!AM$47:AM$47)+SUM('[1]442199Exp'!AM$105:AM$105))</f>
        <v>2.1549999999999997E-6</v>
      </c>
      <c r="AP10" s="13">
        <f>1/1000*(SUM('[1]442199Exp'!AN$47:AN$47)+SUM('[1]442199Exp'!AN$105:AN$105))</f>
        <v>6.1548000000000001E-5</v>
      </c>
      <c r="AQ10" s="13">
        <f>1/1000*(SUM('[1]442199Exp'!AO$47:AO$47)+SUM('[1]442199Exp'!AO$105:AO$105))</f>
        <v>2.5015E-5</v>
      </c>
      <c r="AR10" s="13">
        <f>1/1000*(SUM('[1]442199Exp'!AP$47:AP$47)+SUM('[1]442199Exp'!AP$105:AP$105))</f>
        <v>1.6638500000000001E-4</v>
      </c>
      <c r="AS10" s="13">
        <f>1/1000*(SUM('[1]442199Exp'!AQ$47:AQ$47)+SUM('[1]442199Exp'!AQ$105:AQ$105))</f>
        <v>4.60254E-4</v>
      </c>
      <c r="AT10" s="13">
        <f>1/1000*(SUM('[1]442199Exp'!AR$47:AR$47)+SUM('[1]442199Exp'!AR$105:AR$105))</f>
        <v>4.3977399999999998E-4</v>
      </c>
      <c r="AU10" s="13">
        <f>1/1000*(SUM('[1]442199Exp'!AS$47:AS$47)+SUM('[1]442199Exp'!AS$105:AS$105))</f>
        <v>0.43127161899999999</v>
      </c>
      <c r="AV10" s="13">
        <f>1/1000*(SUM('[1]442199Exp'!AT$47:AT$47)+SUM('[1]442199Exp'!AT$105:AT$105))</f>
        <v>0.31596261799999997</v>
      </c>
      <c r="AW10" s="13">
        <f>1/1000*(SUM('[1]442199Exp'!AU$47:AU$47)+SUM('[1]442199Exp'!AU$105:AU$105))</f>
        <v>0.27229641499999996</v>
      </c>
      <c r="AX10" s="13">
        <f>1/1000*(SUM('[1]442199Exp'!AV$47:AV$47)+SUM('[1]442199Exp'!AV$105:AV$105))</f>
        <v>0.194738573</v>
      </c>
      <c r="AY10" s="13">
        <f>1/1000*(SUM('[1]442199Exp'!AW$47:AW$47)+SUM('[1]442199Exp'!AW$105:AW$105))</f>
        <v>0.22715990799999999</v>
      </c>
      <c r="AZ10" s="13">
        <f>1/1000*(SUM('[1]442199Exp'!AX$47:AX$47)+SUM('[1]442199Exp'!AX$105:AX$105))</f>
        <v>0.12885419299999998</v>
      </c>
      <c r="BA10" s="13">
        <f>1/1000*(SUM('[1]442199Exp'!AY$47:AY$47)+SUM('[1]442199Exp'!AY$105:AY$105))</f>
        <v>0.108824616746</v>
      </c>
      <c r="BB10" s="13">
        <f>1/1000*(SUM('[1]442199Exp'!AZ$47:AZ$47)+SUM('[1]442199Exp'!AZ$105:AZ$105))</f>
        <v>0</v>
      </c>
      <c r="BC10" s="15">
        <f>1/1000*(SUM('[1]442199Exp'!BA$47:BA$47)+SUM('[1]442199Exp'!BA$105:BA$105))</f>
        <v>0</v>
      </c>
      <c r="BD10" s="238"/>
    </row>
    <row r="11" spans="1:56" ht="12.75" customHeight="1">
      <c r="B11" s="4" t="s">
        <v>95</v>
      </c>
      <c r="C11" s="243">
        <f>1/$A$1*'[1]442199Exp'!B$116</f>
        <v>0</v>
      </c>
      <c r="D11" s="11">
        <f>1/$A$1*'[1]442199Exp'!C$116</f>
        <v>0</v>
      </c>
      <c r="E11" s="11">
        <f>1/$A$1*'[1]442199Exp'!D$116</f>
        <v>0</v>
      </c>
      <c r="F11" s="11">
        <f>1/$A$1*'[1]442199Exp'!E$116</f>
        <v>0</v>
      </c>
      <c r="G11" s="11">
        <f>1/$A$1*'[1]442199Exp'!F$116</f>
        <v>0</v>
      </c>
      <c r="H11" s="11">
        <f>1/$A$1*'[1]442199Exp'!G$116</f>
        <v>0</v>
      </c>
      <c r="I11" s="11">
        <f>1/$A$1*'[1]442199Exp'!H$116</f>
        <v>0</v>
      </c>
      <c r="J11" s="11">
        <f>1/$A$1*'[1]442199Exp'!I$116</f>
        <v>0</v>
      </c>
      <c r="K11" s="11">
        <f>1/$A$1*'[1]442199Exp'!J$116</f>
        <v>2.2153325000000001E-3</v>
      </c>
      <c r="L11" s="11">
        <f>1/$A$1*'[1]442199Exp'!K$116</f>
        <v>1.8271500000000003E-3</v>
      </c>
      <c r="M11" s="11">
        <f>1/$A$1*'[1]442199Exp'!L$116</f>
        <v>1.5887862499999999E-3</v>
      </c>
      <c r="N11" s="11">
        <f>1/$A$1*'[1]442199Exp'!M$116</f>
        <v>2.1792112500000002E-3</v>
      </c>
      <c r="O11" s="11">
        <f>1/$A$1*'[1]442199Exp'!N$116</f>
        <v>1.5838287499999998E-3</v>
      </c>
      <c r="P11" s="11">
        <f>1/$A$1*'[1]442199Exp'!O$116</f>
        <v>8.6109999999999995E-4</v>
      </c>
      <c r="Q11" s="11">
        <f>1/$A$1*'[1]442199Exp'!P$116</f>
        <v>1.0311999999999999E-3</v>
      </c>
      <c r="R11" s="11">
        <f>1/$A$1*'[1]442199Exp'!Q$116</f>
        <v>2.1299999999999996E-5</v>
      </c>
      <c r="S11" s="11">
        <f>1/$A$1*'[1]442199Exp'!R$116</f>
        <v>6.2792500000000012E-5</v>
      </c>
      <c r="T11" s="11">
        <f>1/$A$1*'[1]442199Exp'!S$116</f>
        <v>6.5790899999999992E-3</v>
      </c>
      <c r="U11" s="11">
        <f>1/$A$1*'[1]442199Exp'!T$116</f>
        <v>9.6107700000000011E-3</v>
      </c>
      <c r="V11" s="11">
        <f>1/$A$1*'[1]442199Exp'!U$116</f>
        <v>7.1818187499999991E-3</v>
      </c>
      <c r="W11" s="11">
        <f>1/$A$1*'[1]442199Exp'!V$116</f>
        <v>5.3266012499999993E-3</v>
      </c>
      <c r="X11" s="11">
        <f>1/$A$1*'[1]442199Exp'!W$116</f>
        <v>6.2854349999999998E-3</v>
      </c>
      <c r="Y11" s="11">
        <f>1/$A$1*'[1]442199Exp'!X$116</f>
        <v>1.2312619700000001E-2</v>
      </c>
      <c r="Z11" s="11">
        <f>1/$A$1*'[1]442199Exp'!Y$116</f>
        <v>5.7072064375E-3</v>
      </c>
      <c r="AA11" s="11">
        <f>1/$A$1*'[1]442199Exp'!Z$116</f>
        <v>0</v>
      </c>
      <c r="AB11" s="10">
        <f>1/$A$1*'[1]442199Exp'!AA$116</f>
        <v>0</v>
      </c>
      <c r="AC11" s="55"/>
      <c r="AD11" s="243">
        <f>1/1000*'[1]442199Exp'!AB$116</f>
        <v>0</v>
      </c>
      <c r="AE11" s="11">
        <f>1/1000*'[1]442199Exp'!AC$116</f>
        <v>0</v>
      </c>
      <c r="AF11" s="11">
        <f>1/1000*'[1]442199Exp'!AD$116</f>
        <v>0</v>
      </c>
      <c r="AG11" s="11">
        <f>1/1000*'[1]442199Exp'!AE$116</f>
        <v>0</v>
      </c>
      <c r="AH11" s="11">
        <f>1/1000*'[1]442199Exp'!AF$116</f>
        <v>0</v>
      </c>
      <c r="AI11" s="11">
        <f>1/1000*'[1]442199Exp'!AG$116</f>
        <v>0</v>
      </c>
      <c r="AJ11" s="11">
        <f>1/1000*'[1]442199Exp'!AH$116</f>
        <v>0</v>
      </c>
      <c r="AK11" s="11">
        <f>1/1000*'[1]442199Exp'!AI$116</f>
        <v>0</v>
      </c>
      <c r="AL11" s="11">
        <f>1/1000*'[1]442199Exp'!AJ$116</f>
        <v>9.0704380000000001E-3</v>
      </c>
      <c r="AM11" s="11">
        <f>1/1000*'[1]442199Exp'!AK$116</f>
        <v>8.4291809999999991E-3</v>
      </c>
      <c r="AN11" s="11">
        <f>1/1000*'[1]442199Exp'!AL$116</f>
        <v>8.5735849999999999E-3</v>
      </c>
      <c r="AO11" s="11">
        <f>1/1000*'[1]442199Exp'!AM$116</f>
        <v>1.1198843E-2</v>
      </c>
      <c r="AP11" s="11">
        <f>1/1000*'[1]442199Exp'!AN$116</f>
        <v>9.4772950000000002E-3</v>
      </c>
      <c r="AQ11" s="11">
        <f>1/1000*'[1]442199Exp'!AO$116</f>
        <v>3.4354229999999999E-3</v>
      </c>
      <c r="AR11" s="11">
        <f>1/1000*'[1]442199Exp'!AP$116</f>
        <v>1.7246709999999999E-3</v>
      </c>
      <c r="AS11" s="11">
        <f>1/1000*'[1]442199Exp'!AQ$116</f>
        <v>5.0438999999999996E-5</v>
      </c>
      <c r="AT11" s="11">
        <f>1/1000*'[1]442199Exp'!AR$116</f>
        <v>7.2909000000000003E-5</v>
      </c>
      <c r="AU11" s="11">
        <f>1/1000*'[1]442199Exp'!AS$116</f>
        <v>9.351715E-3</v>
      </c>
      <c r="AV11" s="11">
        <f>1/1000*'[1]442199Exp'!AT$116</f>
        <v>9.6219579999999999E-3</v>
      </c>
      <c r="AW11" s="11">
        <f>1/1000*'[1]442199Exp'!AU$116</f>
        <v>6.7790789999999995E-3</v>
      </c>
      <c r="AX11" s="11">
        <f>1/1000*'[1]442199Exp'!AV$116</f>
        <v>4.2064500000000005E-3</v>
      </c>
      <c r="AY11" s="11">
        <f>1/1000*'[1]442199Exp'!AW$116</f>
        <v>4.939293E-3</v>
      </c>
      <c r="AZ11" s="11">
        <f>1/1000*'[1]442199Exp'!AX$116</f>
        <v>2.1055529999999999E-2</v>
      </c>
      <c r="BA11" s="11">
        <f>1/1000*'[1]442199Exp'!AY$116</f>
        <v>1.1845281120999999E-2</v>
      </c>
      <c r="BB11" s="11">
        <f>1/1000*'[1]442199Exp'!AZ$116</f>
        <v>0</v>
      </c>
      <c r="BC11" s="10">
        <f>1/1000*'[1]442199Exp'!BA$116</f>
        <v>0</v>
      </c>
      <c r="BD11" s="238"/>
    </row>
    <row r="12" spans="1:56" ht="12.75" customHeight="1">
      <c r="B12" s="4" t="s">
        <v>34</v>
      </c>
      <c r="C12" s="243">
        <f>1/$A$1*'[1]442199Exp'!B$228</f>
        <v>0</v>
      </c>
      <c r="D12" s="11">
        <f>1/$A$1*'[1]442199Exp'!C$228</f>
        <v>0</v>
      </c>
      <c r="E12" s="11">
        <f>1/$A$1*'[1]442199Exp'!D$228</f>
        <v>0</v>
      </c>
      <c r="F12" s="11">
        <f>1/$A$1*'[1]442199Exp'!E$228</f>
        <v>0</v>
      </c>
      <c r="G12" s="11">
        <f>1/$A$1*'[1]442199Exp'!F$228</f>
        <v>0</v>
      </c>
      <c r="H12" s="11">
        <f>1/$A$1*'[1]442199Exp'!G$228</f>
        <v>0</v>
      </c>
      <c r="I12" s="11">
        <f>1/$A$1*'[1]442199Exp'!H$228</f>
        <v>0</v>
      </c>
      <c r="J12" s="11">
        <f>1/$A$1*'[1]442199Exp'!I$228</f>
        <v>0</v>
      </c>
      <c r="K12" s="11">
        <f>1/$A$1*'[1]442199Exp'!J$228</f>
        <v>1.0072625E-4</v>
      </c>
      <c r="L12" s="11">
        <f>1/$A$1*'[1]442199Exp'!K$228</f>
        <v>1.1312500000000002E-6</v>
      </c>
      <c r="M12" s="11">
        <f>1/$A$1*'[1]442199Exp'!L$228</f>
        <v>2.5000000000000002E-8</v>
      </c>
      <c r="N12" s="11">
        <f>1/$A$1*'[1]442199Exp'!M$228</f>
        <v>2.0375E-6</v>
      </c>
      <c r="O12" s="11">
        <f>1/$A$1*'[1]442199Exp'!N$228</f>
        <v>1.2453749999999999E-5</v>
      </c>
      <c r="P12" s="11">
        <f>1/$A$1*'[1]442199Exp'!O$228</f>
        <v>9.837499999999999E-7</v>
      </c>
      <c r="Q12" s="11">
        <f>1/$A$1*'[1]442199Exp'!P$228</f>
        <v>6.2500000000000005E-9</v>
      </c>
      <c r="R12" s="11">
        <f>1/$A$1*'[1]442199Exp'!Q$228</f>
        <v>8.2499999999999991E-8</v>
      </c>
      <c r="S12" s="11">
        <f>1/$A$1*'[1]442199Exp'!R$228</f>
        <v>2.0625000000000002E-6</v>
      </c>
      <c r="T12" s="11">
        <f>1/$A$1*'[1]442199Exp'!S$228</f>
        <v>8.165813375E-2</v>
      </c>
      <c r="U12" s="11">
        <f>1/$A$1*'[1]442199Exp'!T$228</f>
        <v>0.12256530749999998</v>
      </c>
      <c r="V12" s="11">
        <f>1/$A$1*'[1]442199Exp'!U$228</f>
        <v>0.12129680125</v>
      </c>
      <c r="W12" s="11">
        <f>1/$A$1*'[1]442199Exp'!V$228</f>
        <v>0.13782821000000001</v>
      </c>
      <c r="X12" s="11">
        <f>1/$A$1*'[1]442199Exp'!W$228</f>
        <v>0.13538918</v>
      </c>
      <c r="Y12" s="11">
        <f>1/$A$1*'[1]442199Exp'!X$228</f>
        <v>0.12162812287499999</v>
      </c>
      <c r="Z12" s="11">
        <f>1/$A$1*'[1]442199Exp'!Y$228</f>
        <v>0.10882527500000001</v>
      </c>
      <c r="AA12" s="11">
        <f>1/$A$1*'[1]442199Exp'!Z$228</f>
        <v>0</v>
      </c>
      <c r="AB12" s="10">
        <f>1/$A$1*'[1]442199Exp'!AA$228</f>
        <v>0</v>
      </c>
      <c r="AC12" s="55"/>
      <c r="AD12" s="243">
        <f>1/1000*'[1]442199Exp'!AB$228</f>
        <v>0</v>
      </c>
      <c r="AE12" s="11">
        <f>1/1000*'[1]442199Exp'!AC$228</f>
        <v>0</v>
      </c>
      <c r="AF12" s="11">
        <f>1/1000*'[1]442199Exp'!AD$228</f>
        <v>0</v>
      </c>
      <c r="AG12" s="11">
        <f>1/1000*'[1]442199Exp'!AE$228</f>
        <v>0</v>
      </c>
      <c r="AH12" s="11">
        <f>1/1000*'[1]442199Exp'!AF$228</f>
        <v>0</v>
      </c>
      <c r="AI12" s="11">
        <f>1/1000*'[1]442199Exp'!AG$228</f>
        <v>0</v>
      </c>
      <c r="AJ12" s="11">
        <f>1/1000*'[1]442199Exp'!AH$228</f>
        <v>0</v>
      </c>
      <c r="AK12" s="11">
        <f>1/1000*'[1]442199Exp'!AI$228</f>
        <v>0</v>
      </c>
      <c r="AL12" s="11">
        <f>1/1000*'[1]442199Exp'!AJ$228</f>
        <v>2.7750999999999999E-5</v>
      </c>
      <c r="AM12" s="11">
        <f>1/1000*'[1]442199Exp'!AK$228</f>
        <v>9.2400000000000007E-7</v>
      </c>
      <c r="AN12" s="11">
        <f>1/1000*'[1]442199Exp'!AL$228</f>
        <v>1.7599999999999999E-7</v>
      </c>
      <c r="AO12" s="11">
        <f>1/1000*'[1]442199Exp'!AM$228</f>
        <v>9.5769999999999983E-6</v>
      </c>
      <c r="AP12" s="11">
        <f>1/1000*'[1]442199Exp'!AN$228</f>
        <v>1.222E-5</v>
      </c>
      <c r="AQ12" s="11">
        <f>1/1000*'[1]442199Exp'!AO$228</f>
        <v>2.3159999999999999E-6</v>
      </c>
      <c r="AR12" s="11">
        <f>1/1000*'[1]442199Exp'!AP$228</f>
        <v>4.9999999999999993E-9</v>
      </c>
      <c r="AS12" s="11">
        <f>1/1000*'[1]442199Exp'!AQ$228</f>
        <v>1.708E-6</v>
      </c>
      <c r="AT12" s="11">
        <f>1/1000*'[1]442199Exp'!AR$228</f>
        <v>6.2530000000000001E-6</v>
      </c>
      <c r="AU12" s="11">
        <f>1/1000*'[1]442199Exp'!AS$228</f>
        <v>7.8705395999999997E-2</v>
      </c>
      <c r="AV12" s="11">
        <f>1/1000*'[1]442199Exp'!AT$228</f>
        <v>6.3409676999999998E-2</v>
      </c>
      <c r="AW12" s="11">
        <f>1/1000*'[1]442199Exp'!AU$228</f>
        <v>5.6827763999999996E-2</v>
      </c>
      <c r="AX12" s="11">
        <f>1/1000*'[1]442199Exp'!AV$228</f>
        <v>5.7847811999999998E-2</v>
      </c>
      <c r="AY12" s="11">
        <f>1/1000*'[1]442199Exp'!AW$228</f>
        <v>6.8419467999999997E-2</v>
      </c>
      <c r="AZ12" s="11">
        <f>1/1000*'[1]442199Exp'!AX$228</f>
        <v>5.3550231999999996E-2</v>
      </c>
      <c r="BA12" s="11">
        <f>1/1000*'[1]442199Exp'!AY$228</f>
        <v>4.5945597999999997E-2</v>
      </c>
      <c r="BB12" s="11">
        <f>1/1000*'[1]442199Exp'!AZ$228</f>
        <v>0</v>
      </c>
      <c r="BC12" s="10">
        <f>1/1000*'[1]442199Exp'!BA$228</f>
        <v>0</v>
      </c>
      <c r="BD12" s="238"/>
    </row>
    <row r="13" spans="1:56" ht="12.75" customHeight="1">
      <c r="B13" s="7" t="s">
        <v>23</v>
      </c>
      <c r="C13" s="58">
        <f t="shared" ref="C13:AB13" si="2">SUM(C9:C9)-SUM(C10:C12)</f>
        <v>0</v>
      </c>
      <c r="D13" s="38">
        <f t="shared" si="2"/>
        <v>0</v>
      </c>
      <c r="E13" s="38">
        <f t="shared" si="2"/>
        <v>0</v>
      </c>
      <c r="F13" s="38">
        <f t="shared" si="2"/>
        <v>0</v>
      </c>
      <c r="G13" s="38">
        <f t="shared" si="2"/>
        <v>0</v>
      </c>
      <c r="H13" s="38">
        <f t="shared" si="2"/>
        <v>0</v>
      </c>
      <c r="I13" s="38">
        <f t="shared" si="2"/>
        <v>0</v>
      </c>
      <c r="J13" s="38">
        <f t="shared" si="2"/>
        <v>0</v>
      </c>
      <c r="K13" s="38">
        <f t="shared" si="2"/>
        <v>2.4569999999999974E-4</v>
      </c>
      <c r="L13" s="38">
        <f t="shared" si="2"/>
        <v>2.7361875000000003E-4</v>
      </c>
      <c r="M13" s="38">
        <f t="shared" si="2"/>
        <v>4.4778124999999961E-4</v>
      </c>
      <c r="N13" s="38">
        <f t="shared" si="2"/>
        <v>3.3378749999999962E-4</v>
      </c>
      <c r="O13" s="38">
        <f t="shared" si="2"/>
        <v>3.0431124999999925E-4</v>
      </c>
      <c r="P13" s="38">
        <f t="shared" si="2"/>
        <v>2.0295000000000003E-4</v>
      </c>
      <c r="Q13" s="38">
        <f t="shared" si="2"/>
        <v>2.2009750000000021E-4</v>
      </c>
      <c r="R13" s="38">
        <f t="shared" si="2"/>
        <v>1.2754500000000001E-4</v>
      </c>
      <c r="S13" s="38">
        <f t="shared" si="2"/>
        <v>1.2187124999999999E-4</v>
      </c>
      <c r="T13" s="38">
        <f t="shared" si="2"/>
        <v>2.6321475000000705E-3</v>
      </c>
      <c r="U13" s="38">
        <f t="shared" si="2"/>
        <v>3.9244225000001354E-3</v>
      </c>
      <c r="V13" s="38">
        <f t="shared" si="2"/>
        <v>2.6421543750000054E-2</v>
      </c>
      <c r="W13" s="38">
        <f t="shared" si="2"/>
        <v>4.3226787500000308E-3</v>
      </c>
      <c r="X13" s="38">
        <f t="shared" si="2"/>
        <v>3.6144850000000561E-3</v>
      </c>
      <c r="Y13" s="38">
        <f t="shared" si="2"/>
        <v>3.0387031074999848E-3</v>
      </c>
      <c r="Z13" s="38">
        <f t="shared" si="2"/>
        <v>2.6584004000000383E-3</v>
      </c>
      <c r="AA13" s="38">
        <f t="shared" si="2"/>
        <v>0</v>
      </c>
      <c r="AB13" s="60">
        <f t="shared" si="2"/>
        <v>0</v>
      </c>
      <c r="AC13" s="55"/>
      <c r="AD13" s="59">
        <f t="shared" ref="AD13:BC13" si="3">SUM(AD9:AD9)-SUM(AD10:AD12)</f>
        <v>0</v>
      </c>
      <c r="AE13" s="40">
        <f t="shared" si="3"/>
        <v>0</v>
      </c>
      <c r="AF13" s="40">
        <f t="shared" si="3"/>
        <v>0</v>
      </c>
      <c r="AG13" s="40">
        <f t="shared" si="3"/>
        <v>0</v>
      </c>
      <c r="AH13" s="40">
        <f t="shared" si="3"/>
        <v>0</v>
      </c>
      <c r="AI13" s="40">
        <f t="shared" si="3"/>
        <v>0</v>
      </c>
      <c r="AJ13" s="40">
        <f t="shared" si="3"/>
        <v>0</v>
      </c>
      <c r="AK13" s="40">
        <f t="shared" si="3"/>
        <v>0</v>
      </c>
      <c r="AL13" s="40">
        <f t="shared" si="3"/>
        <v>2.4499799999999801E-4</v>
      </c>
      <c r="AM13" s="40">
        <f t="shared" si="3"/>
        <v>2.395100000000018E-4</v>
      </c>
      <c r="AN13" s="40">
        <f t="shared" si="3"/>
        <v>5.2898600000000212E-4</v>
      </c>
      <c r="AO13" s="40">
        <f t="shared" si="3"/>
        <v>5.4899100000000041E-4</v>
      </c>
      <c r="AP13" s="40">
        <f t="shared" si="3"/>
        <v>4.4137699999999801E-4</v>
      </c>
      <c r="AQ13" s="40">
        <f t="shared" si="3"/>
        <v>5.5761999999999912E-4</v>
      </c>
      <c r="AR13" s="40">
        <f t="shared" si="3"/>
        <v>6.174959999999995E-4</v>
      </c>
      <c r="AS13" s="40">
        <f t="shared" si="3"/>
        <v>3.0487000000000005E-4</v>
      </c>
      <c r="AT13" s="40">
        <f t="shared" si="3"/>
        <v>2.8140999999999995E-4</v>
      </c>
      <c r="AU13" s="40">
        <f t="shared" si="3"/>
        <v>3.6882759999999903E-3</v>
      </c>
      <c r="AV13" s="40">
        <f t="shared" si="3"/>
        <v>2.5908229999999643E-3</v>
      </c>
      <c r="AW13" s="40">
        <f t="shared" si="3"/>
        <v>3.2651000000000208E-3</v>
      </c>
      <c r="AX13" s="40">
        <f t="shared" si="3"/>
        <v>2.4045739999999372E-3</v>
      </c>
      <c r="AY13" s="40">
        <f t="shared" si="3"/>
        <v>1.9546990000000042E-3</v>
      </c>
      <c r="AZ13" s="40">
        <f t="shared" si="3"/>
        <v>1.4542600000000128E-3</v>
      </c>
      <c r="BA13" s="40">
        <f t="shared" si="3"/>
        <v>1.2718105689999981E-3</v>
      </c>
      <c r="BB13" s="40">
        <f t="shared" si="3"/>
        <v>0</v>
      </c>
      <c r="BC13" s="48">
        <f t="shared" si="3"/>
        <v>0</v>
      </c>
      <c r="BD13" s="238"/>
    </row>
    <row r="14" spans="1:56" ht="17.149999999999999" customHeight="1">
      <c r="B14" s="20" t="s">
        <v>275</v>
      </c>
      <c r="C14" s="153">
        <f>1/$A$1*'[1]442199Exp'!B$264</f>
        <v>0</v>
      </c>
      <c r="D14" s="61">
        <f>1/$A$1*'[1]442199Exp'!C$264</f>
        <v>0</v>
      </c>
      <c r="E14" s="61">
        <f>1/$A$1*'[1]442199Exp'!D$264</f>
        <v>0</v>
      </c>
      <c r="F14" s="61">
        <f>1/$A$1*'[1]442199Exp'!E$264</f>
        <v>0</v>
      </c>
      <c r="G14" s="61">
        <f>1/$A$1*'[1]442199Exp'!F$264</f>
        <v>0</v>
      </c>
      <c r="H14" s="61">
        <f>1/$A$1*'[1]442199Exp'!G$264</f>
        <v>0</v>
      </c>
      <c r="I14" s="61">
        <f>1/$A$1*'[1]442199Exp'!H$264</f>
        <v>0</v>
      </c>
      <c r="J14" s="61">
        <f>1/$A$1*'[1]442199Exp'!I$264</f>
        <v>0</v>
      </c>
      <c r="K14" s="61">
        <f>1/$A$1*'[1]442199Exp'!J$264</f>
        <v>1.1258499999999999E-4</v>
      </c>
      <c r="L14" s="61">
        <f>1/$A$1*'[1]442199Exp'!K$264</f>
        <v>1.1163750000000002E-4</v>
      </c>
      <c r="M14" s="61">
        <f>1/$A$1*'[1]442199Exp'!L$264</f>
        <v>2.8859999999999998E-5</v>
      </c>
      <c r="N14" s="61">
        <f>1/$A$1*'[1]442199Exp'!M$264</f>
        <v>2.4421249999999999E-5</v>
      </c>
      <c r="O14" s="61">
        <f>1/$A$1*'[1]442199Exp'!N$264</f>
        <v>3.2946249999999996E-5</v>
      </c>
      <c r="P14" s="61">
        <f>1/$A$1*'[1]442199Exp'!O$264</f>
        <v>2.451875E-5</v>
      </c>
      <c r="Q14" s="61">
        <f>1/$A$1*'[1]442199Exp'!P$264</f>
        <v>4.7085000000000001E-5</v>
      </c>
      <c r="R14" s="61">
        <f>1/$A$1*'[1]442199Exp'!Q$264</f>
        <v>5.3720000000000001E-5</v>
      </c>
      <c r="S14" s="61">
        <f>1/$A$1*'[1]442199Exp'!R$264</f>
        <v>5.2810000000000004E-5</v>
      </c>
      <c r="T14" s="61">
        <f>1/$A$1*'[1]442199Exp'!S$264</f>
        <v>2.7730874999999991E-4</v>
      </c>
      <c r="U14" s="61">
        <f>1/$A$1*'[1]442199Exp'!T$264</f>
        <v>1.2688724999999996E-3</v>
      </c>
      <c r="V14" s="61">
        <f>1/$A$1*'[1]442199Exp'!U$264</f>
        <v>1.304085E-3</v>
      </c>
      <c r="W14" s="61">
        <f>1/$A$1*'[1]442199Exp'!V$264</f>
        <v>7.4764749999999989E-4</v>
      </c>
      <c r="X14" s="61">
        <f>1/$A$1*'[1]442199Exp'!W$264</f>
        <v>4.943975E-4</v>
      </c>
      <c r="Y14" s="61">
        <f>1/$A$1*'[1]442199Exp'!X$264</f>
        <v>1.0548931950000002E-3</v>
      </c>
      <c r="Z14" s="61">
        <f>1/$A$1*'[1]442199Exp'!Y$264</f>
        <v>6.4602391250000006E-4</v>
      </c>
      <c r="AA14" s="61">
        <f>1/$A$1*'[1]442199Exp'!Z$264</f>
        <v>0</v>
      </c>
      <c r="AB14" s="62">
        <f>1/$A$1*'[1]442199Exp'!AA$264</f>
        <v>0</v>
      </c>
      <c r="AC14" s="55"/>
      <c r="AD14" s="153">
        <f>1/1000*'[1]442199Exp'!AB$264</f>
        <v>0</v>
      </c>
      <c r="AE14" s="61">
        <f>1/1000*'[1]442199Exp'!AC$264</f>
        <v>0</v>
      </c>
      <c r="AF14" s="61">
        <f>1/1000*'[1]442199Exp'!AD$264</f>
        <v>0</v>
      </c>
      <c r="AG14" s="61">
        <f>1/1000*'[1]442199Exp'!AE$264</f>
        <v>0</v>
      </c>
      <c r="AH14" s="61">
        <f>1/1000*'[1]442199Exp'!AF$264</f>
        <v>0</v>
      </c>
      <c r="AI14" s="61">
        <f>1/1000*'[1]442199Exp'!AG$264</f>
        <v>0</v>
      </c>
      <c r="AJ14" s="61">
        <f>1/1000*'[1]442199Exp'!AH$264</f>
        <v>0</v>
      </c>
      <c r="AK14" s="61">
        <f>1/1000*'[1]442199Exp'!AI$264</f>
        <v>0</v>
      </c>
      <c r="AL14" s="61">
        <f>1/1000*'[1]442199Exp'!AJ$264</f>
        <v>4.2043299999999995E-4</v>
      </c>
      <c r="AM14" s="61">
        <f>1/1000*'[1]442199Exp'!AK$264</f>
        <v>7.0059099999999997E-4</v>
      </c>
      <c r="AN14" s="61">
        <f>1/1000*'[1]442199Exp'!AL$264</f>
        <v>3.19616E-4</v>
      </c>
      <c r="AO14" s="61">
        <f>1/1000*'[1]442199Exp'!AM$264</f>
        <v>1.7828000000000001E-4</v>
      </c>
      <c r="AP14" s="61">
        <f>1/1000*'[1]442199Exp'!AN$264</f>
        <v>8.890200000000001E-5</v>
      </c>
      <c r="AQ14" s="61">
        <f>1/1000*'[1]442199Exp'!AO$264</f>
        <v>7.5542000000000003E-5</v>
      </c>
      <c r="AR14" s="61">
        <f>1/1000*'[1]442199Exp'!AP$264</f>
        <v>4.7323999999999999E-4</v>
      </c>
      <c r="AS14" s="61">
        <f>1/1000*'[1]442199Exp'!AQ$264</f>
        <v>2.78421E-4</v>
      </c>
      <c r="AT14" s="61">
        <f>1/1000*'[1]442199Exp'!AR$264</f>
        <v>1.6164600000000002E-4</v>
      </c>
      <c r="AU14" s="61">
        <f>1/1000*'[1]442199Exp'!AS$264</f>
        <v>4.6316099999999997E-4</v>
      </c>
      <c r="AV14" s="61">
        <f>1/1000*'[1]442199Exp'!AT$264</f>
        <v>1.988362E-3</v>
      </c>
      <c r="AW14" s="61">
        <f>1/1000*'[1]442199Exp'!AU$264</f>
        <v>1.8726249999999999E-3</v>
      </c>
      <c r="AX14" s="61">
        <f>1/1000*'[1]442199Exp'!AV$264</f>
        <v>9.6073899999999984E-4</v>
      </c>
      <c r="AY14" s="61">
        <f>1/1000*'[1]442199Exp'!AW$264</f>
        <v>9.08485E-4</v>
      </c>
      <c r="AZ14" s="61">
        <f>1/1000*'[1]442199Exp'!AX$264</f>
        <v>1.0897860000000001E-3</v>
      </c>
      <c r="BA14" s="61">
        <f>1/1000*'[1]442199Exp'!AY$264</f>
        <v>8.7755045899999995E-4</v>
      </c>
      <c r="BB14" s="61">
        <f>1/1000*'[1]442199Exp'!AZ$264</f>
        <v>0</v>
      </c>
      <c r="BC14" s="62">
        <f>1/1000*'[1]442199Exp'!BA$264</f>
        <v>0</v>
      </c>
      <c r="BD14" s="238"/>
    </row>
    <row r="15" spans="1:56" ht="17.149999999999999" customHeight="1">
      <c r="B15" s="20" t="s">
        <v>274</v>
      </c>
      <c r="C15" s="153">
        <f>1/$A$1*'[1]442199Exp'!B$265</f>
        <v>0</v>
      </c>
      <c r="D15" s="61">
        <f>1/$A$1*'[1]442199Exp'!C$265</f>
        <v>0</v>
      </c>
      <c r="E15" s="61">
        <f>1/$A$1*'[1]442199Exp'!D$265</f>
        <v>0</v>
      </c>
      <c r="F15" s="61">
        <f>1/$A$1*'[1]442199Exp'!E$265</f>
        <v>0</v>
      </c>
      <c r="G15" s="61">
        <f>1/$A$1*'[1]442199Exp'!F$265</f>
        <v>0</v>
      </c>
      <c r="H15" s="61">
        <f>1/$A$1*'[1]442199Exp'!G$265</f>
        <v>0</v>
      </c>
      <c r="I15" s="61">
        <f>1/$A$1*'[1]442199Exp'!H$265</f>
        <v>0</v>
      </c>
      <c r="J15" s="61">
        <f>1/$A$1*'[1]442199Exp'!I$265</f>
        <v>0</v>
      </c>
      <c r="K15" s="61">
        <f>1/$A$1*'[1]442199Exp'!J$265</f>
        <v>7.0637499999999999E-6</v>
      </c>
      <c r="L15" s="61">
        <f>1/$A$1*'[1]442199Exp'!K$265</f>
        <v>3.2662499999999999E-6</v>
      </c>
      <c r="M15" s="61">
        <f>1/$A$1*'[1]442199Exp'!L$265</f>
        <v>2.0499999999999997E-7</v>
      </c>
      <c r="N15" s="61">
        <f>1/$A$1*'[1]442199Exp'!M$265</f>
        <v>2.9374999999999999E-7</v>
      </c>
      <c r="O15" s="61">
        <f>1/$A$1*'[1]442199Exp'!N$265</f>
        <v>2.6962499999999998E-6</v>
      </c>
      <c r="P15" s="61">
        <f>1/$A$1*'[1]442199Exp'!O$265</f>
        <v>2.7571428571428574E-7</v>
      </c>
      <c r="Q15" s="61">
        <f>1/$A$1*'[1]442199Exp'!P$265</f>
        <v>0</v>
      </c>
      <c r="R15" s="61">
        <f>1/$A$1*'[1]442199Exp'!Q$265</f>
        <v>4.2162499999999997E-6</v>
      </c>
      <c r="S15" s="61">
        <f>1/$A$1*'[1]442199Exp'!R$265</f>
        <v>3.2374999999999997E-7</v>
      </c>
      <c r="T15" s="61">
        <f>1/$A$1*'[1]442199Exp'!S$265</f>
        <v>1.8133928571428569E-6</v>
      </c>
      <c r="U15" s="61">
        <f>1/$A$1*'[1]442199Exp'!T$265</f>
        <v>1.7874999999999998E-6</v>
      </c>
      <c r="V15" s="61">
        <f>1/$A$1*'[1]442199Exp'!U$265</f>
        <v>3.4992999999999998E-4</v>
      </c>
      <c r="W15" s="61">
        <f>1/$A$1*'[1]442199Exp'!V$265</f>
        <v>1.0141000000000001E-4</v>
      </c>
      <c r="X15" s="61">
        <f>1/$A$1*'[1]442199Exp'!W$265</f>
        <v>7.5201249999999991E-5</v>
      </c>
      <c r="Y15" s="61">
        <f>1/$A$1*'[1]442199Exp'!X$265</f>
        <v>1.9079999999999998E-6</v>
      </c>
      <c r="Z15" s="61">
        <f>1/$A$1*'[1]442199Exp'!Y$265</f>
        <v>1.9023000000000001E-5</v>
      </c>
      <c r="AA15" s="61">
        <f>1/$A$1*'[1]442199Exp'!Z$265</f>
        <v>0</v>
      </c>
      <c r="AB15" s="62">
        <f>1/$A$1*'[1]442199Exp'!AA$265</f>
        <v>0</v>
      </c>
      <c r="AC15" s="55"/>
      <c r="AD15" s="153">
        <f>1/1000*'[1]442199Exp'!AB$265</f>
        <v>0</v>
      </c>
      <c r="AE15" s="61">
        <f>1/1000*'[1]442199Exp'!AC$265</f>
        <v>0</v>
      </c>
      <c r="AF15" s="61">
        <f>1/1000*'[1]442199Exp'!AD$265</f>
        <v>0</v>
      </c>
      <c r="AG15" s="61">
        <f>1/1000*'[1]442199Exp'!AE$265</f>
        <v>0</v>
      </c>
      <c r="AH15" s="61">
        <f>1/1000*'[1]442199Exp'!AF$265</f>
        <v>0</v>
      </c>
      <c r="AI15" s="61">
        <f>1/1000*'[1]442199Exp'!AG$265</f>
        <v>0</v>
      </c>
      <c r="AJ15" s="61">
        <f>1/1000*'[1]442199Exp'!AH$265</f>
        <v>0</v>
      </c>
      <c r="AK15" s="61">
        <f>1/1000*'[1]442199Exp'!AI$265</f>
        <v>0</v>
      </c>
      <c r="AL15" s="61">
        <f>1/1000*'[1]442199Exp'!AJ$265</f>
        <v>7.5132999999999987E-5</v>
      </c>
      <c r="AM15" s="61">
        <f>1/1000*'[1]442199Exp'!AK$265</f>
        <v>1.8356999999999994E-5</v>
      </c>
      <c r="AN15" s="61">
        <f>1/1000*'[1]442199Exp'!AL$265</f>
        <v>3.2100000000000003E-7</v>
      </c>
      <c r="AO15" s="61">
        <f>1/1000*'[1]442199Exp'!AM$265</f>
        <v>2.5499999999999999E-7</v>
      </c>
      <c r="AP15" s="61">
        <f>1/1000*'[1]442199Exp'!AN$265</f>
        <v>7.9529999999999982E-6</v>
      </c>
      <c r="AQ15" s="61">
        <f>1/1000*'[1]442199Exp'!AO$265</f>
        <v>1.4720000000000001E-6</v>
      </c>
      <c r="AR15" s="61">
        <f>1/1000*'[1]442199Exp'!AP$265</f>
        <v>0</v>
      </c>
      <c r="AS15" s="61">
        <f>1/1000*'[1]442199Exp'!AQ$265</f>
        <v>5.5499999999999994E-6</v>
      </c>
      <c r="AT15" s="61">
        <f>1/1000*'[1]442199Exp'!AR$265</f>
        <v>9.09E-7</v>
      </c>
      <c r="AU15" s="61">
        <f>1/1000*'[1]442199Exp'!AS$265</f>
        <v>2.2340000000000001E-6</v>
      </c>
      <c r="AV15" s="61">
        <f>1/1000*'[1]442199Exp'!AT$265</f>
        <v>7.1609999999999997E-6</v>
      </c>
      <c r="AW15" s="61">
        <f>1/1000*'[1]442199Exp'!AU$265</f>
        <v>2.6581E-4</v>
      </c>
      <c r="AX15" s="61">
        <f>1/1000*'[1]442199Exp'!AV$265</f>
        <v>9.0950000000000002E-5</v>
      </c>
      <c r="AY15" s="61">
        <f>1/1000*'[1]442199Exp'!AW$265</f>
        <v>5.1966999999999999E-5</v>
      </c>
      <c r="AZ15" s="61">
        <f>1/1000*'[1]442199Exp'!AX$265</f>
        <v>4.9439999999999987E-6</v>
      </c>
      <c r="BA15" s="61">
        <f>1/1000*'[1]442199Exp'!AY$265</f>
        <v>3.5383000000000001E-6</v>
      </c>
      <c r="BB15" s="61">
        <f>1/1000*'[1]442199Exp'!AZ$265</f>
        <v>0</v>
      </c>
      <c r="BC15" s="62">
        <f>1/1000*'[1]442199Exp'!BA$265</f>
        <v>0</v>
      </c>
      <c r="BD15" s="238"/>
    </row>
    <row r="16" spans="1:56" ht="17.149999999999999" customHeight="1" thickBot="1">
      <c r="B16" s="133" t="s">
        <v>161</v>
      </c>
      <c r="C16" s="134">
        <f t="shared" ref="C16:AB16" si="4">C5-SUM(C6,C7,C8,C9,C14,C15)</f>
        <v>0</v>
      </c>
      <c r="D16" s="135">
        <f t="shared" si="4"/>
        <v>0</v>
      </c>
      <c r="E16" s="135">
        <f t="shared" si="4"/>
        <v>0</v>
      </c>
      <c r="F16" s="135">
        <f t="shared" si="4"/>
        <v>0</v>
      </c>
      <c r="G16" s="135">
        <f t="shared" si="4"/>
        <v>0</v>
      </c>
      <c r="H16" s="135">
        <f t="shared" si="4"/>
        <v>0</v>
      </c>
      <c r="I16" s="135">
        <f t="shared" si="4"/>
        <v>0</v>
      </c>
      <c r="J16" s="135">
        <f t="shared" si="4"/>
        <v>0</v>
      </c>
      <c r="K16" s="135">
        <f t="shared" si="4"/>
        <v>5.0916375000000088E-4</v>
      </c>
      <c r="L16" s="135">
        <f t="shared" si="4"/>
        <v>3.379425000000001E-4</v>
      </c>
      <c r="M16" s="135">
        <f t="shared" si="4"/>
        <v>2.6341124999999972E-4</v>
      </c>
      <c r="N16" s="135">
        <f t="shared" si="4"/>
        <v>1.9890999999999919E-4</v>
      </c>
      <c r="O16" s="135">
        <f t="shared" si="4"/>
        <v>2.0779374999999999E-4</v>
      </c>
      <c r="P16" s="135">
        <f t="shared" si="4"/>
        <v>1.1769124999999993E-4</v>
      </c>
      <c r="Q16" s="135">
        <f t="shared" si="4"/>
        <v>1.5979249999999948E-4</v>
      </c>
      <c r="R16" s="135">
        <f t="shared" si="4"/>
        <v>1.6585374999999997E-4</v>
      </c>
      <c r="S16" s="135">
        <f t="shared" si="4"/>
        <v>6.7913392857142717E-5</v>
      </c>
      <c r="T16" s="135">
        <f t="shared" si="4"/>
        <v>2.3981375000059479E-4</v>
      </c>
      <c r="U16" s="135">
        <f t="shared" si="4"/>
        <v>3.5733321428554898E-4</v>
      </c>
      <c r="V16" s="135">
        <f t="shared" si="4"/>
        <v>1.3654874999990962E-4</v>
      </c>
      <c r="W16" s="135">
        <f t="shared" si="4"/>
        <v>4.4468624999993711E-4</v>
      </c>
      <c r="X16" s="135">
        <f t="shared" si="4"/>
        <v>2.1025749999992183E-4</v>
      </c>
      <c r="Y16" s="135">
        <f t="shared" si="4"/>
        <v>3.5410357500004208E-4</v>
      </c>
      <c r="Z16" s="135">
        <f t="shared" si="4"/>
        <v>5.1347483749997203E-4</v>
      </c>
      <c r="AA16" s="135">
        <f t="shared" si="4"/>
        <v>0</v>
      </c>
      <c r="AB16" s="136">
        <f t="shared" si="4"/>
        <v>0</v>
      </c>
      <c r="AC16" s="348"/>
      <c r="AD16" s="134">
        <f t="shared" ref="AD16:BC16" si="5">AD5-SUM(AD6,AD7,AD8,AD9,AD14,AD15)</f>
        <v>0</v>
      </c>
      <c r="AE16" s="135">
        <f t="shared" si="5"/>
        <v>0</v>
      </c>
      <c r="AF16" s="135">
        <f t="shared" si="5"/>
        <v>0</v>
      </c>
      <c r="AG16" s="135">
        <f t="shared" si="5"/>
        <v>0</v>
      </c>
      <c r="AH16" s="135">
        <f t="shared" si="5"/>
        <v>0</v>
      </c>
      <c r="AI16" s="135">
        <f t="shared" si="5"/>
        <v>0</v>
      </c>
      <c r="AJ16" s="135">
        <f t="shared" si="5"/>
        <v>0</v>
      </c>
      <c r="AK16" s="135">
        <f t="shared" si="5"/>
        <v>0</v>
      </c>
      <c r="AL16" s="135">
        <f t="shared" si="5"/>
        <v>1.7101720000000029E-3</v>
      </c>
      <c r="AM16" s="135">
        <f t="shared" si="5"/>
        <v>1.1484970000000018E-3</v>
      </c>
      <c r="AN16" s="135">
        <f t="shared" si="5"/>
        <v>9.1891500000000105E-4</v>
      </c>
      <c r="AO16" s="135">
        <f t="shared" si="5"/>
        <v>1.0376779999999967E-3</v>
      </c>
      <c r="AP16" s="135">
        <f t="shared" si="5"/>
        <v>1.3587599999999988E-3</v>
      </c>
      <c r="AQ16" s="135">
        <f t="shared" si="5"/>
        <v>1.4793900000000058E-4</v>
      </c>
      <c r="AR16" s="135">
        <f t="shared" si="5"/>
        <v>2.2999300000000038E-4</v>
      </c>
      <c r="AS16" s="135">
        <f t="shared" si="5"/>
        <v>3.8901199999999999E-4</v>
      </c>
      <c r="AT16" s="135">
        <f t="shared" si="5"/>
        <v>1.5109499999999953E-4</v>
      </c>
      <c r="AU16" s="135">
        <f t="shared" si="5"/>
        <v>5.2977500000028765E-4</v>
      </c>
      <c r="AV16" s="135">
        <f t="shared" si="5"/>
        <v>5.7947999999985456E-4</v>
      </c>
      <c r="AW16" s="135">
        <f t="shared" si="5"/>
        <v>2.9472600000007843E-4</v>
      </c>
      <c r="AX16" s="135">
        <f t="shared" si="5"/>
        <v>3.0480500000001909E-4</v>
      </c>
      <c r="AY16" s="135">
        <f t="shared" si="5"/>
        <v>2.9638100000001222E-4</v>
      </c>
      <c r="AZ16" s="135">
        <f t="shared" si="5"/>
        <v>3.984840000000045E-4</v>
      </c>
      <c r="BA16" s="135">
        <f t="shared" si="5"/>
        <v>4.9438404400004021E-4</v>
      </c>
      <c r="BB16" s="135">
        <f t="shared" si="5"/>
        <v>0</v>
      </c>
      <c r="BC16" s="136">
        <f t="shared" si="5"/>
        <v>0</v>
      </c>
      <c r="BD16" s="238"/>
    </row>
    <row r="17" spans="2:55" ht="13" thickTop="1">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2:55" ht="13">
      <c r="B18" s="349" t="s">
        <v>276</v>
      </c>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2:55" ht="13">
      <c r="B19" s="349" t="s">
        <v>277</v>
      </c>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2: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2: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2: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2: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2: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2: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2: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2: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2: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2: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2: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2: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2:5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sheetData>
  <mergeCells count="5">
    <mergeCell ref="B2:B4"/>
    <mergeCell ref="C2:AB2"/>
    <mergeCell ref="AD2:BC2"/>
    <mergeCell ref="C3:AB3"/>
    <mergeCell ref="AD3:BC3"/>
  </mergeCells>
  <pageMargins left="0.7" right="0.7" top="0.75" bottom="0.75" header="0.3" footer="0.3"/>
  <pageSetup paperSize="9" orientation="portrait" horizontalDpi="1200" verticalDpi="120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7B3A6-751A-4AB4-A36B-F165F31E0301}">
  <dimension ref="A1:BD62"/>
  <sheetViews>
    <sheetView workbookViewId="0">
      <pane xSplit="14" ySplit="5" topLeftCell="O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14" width="5.6328125" hidden="1" customWidth="1"/>
    <col min="15" max="26" width="5.6328125" customWidth="1"/>
    <col min="27" max="28" width="5.6328125" hidden="1" customWidth="1"/>
    <col min="29" max="29" width="1.7265625" customWidth="1"/>
    <col min="30" max="41" width="5.6328125" hidden="1" customWidth="1"/>
    <col min="42" max="53" width="5.6328125" customWidth="1"/>
    <col min="54" max="55" width="5.6328125" hidden="1" customWidth="1"/>
  </cols>
  <sheetData>
    <row r="1" spans="1:56" ht="9" customHeight="1" thickBot="1">
      <c r="A1" s="51">
        <f>[2]RWE!$G$1*[2]ToM3!$A$2</f>
        <v>2.4347826086956523</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72"/>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3"/>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4">
        <f>1+AL4</f>
        <v>2009</v>
      </c>
      <c r="AN4" s="226">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50"/>
      <c r="D5" s="45"/>
      <c r="E5" s="45"/>
      <c r="F5" s="45"/>
      <c r="G5" s="45"/>
      <c r="H5" s="45"/>
      <c r="I5" s="45"/>
      <c r="J5" s="45"/>
      <c r="K5" s="45"/>
      <c r="L5" s="45"/>
      <c r="M5" s="45"/>
      <c r="N5" s="45"/>
      <c r="O5" s="64">
        <f>1/$A$1*'[1]440131Exp'!N$263</f>
        <v>8.0329754287499985E-3</v>
      </c>
      <c r="P5" s="64">
        <f>1/$A$1*'[1]440131Exp'!O$263</f>
        <v>2.4529259851249992E-2</v>
      </c>
      <c r="Q5" s="64">
        <f>1/$A$1*'[1]440131Exp'!P$263</f>
        <v>5.0197071854999997E-2</v>
      </c>
      <c r="R5" s="64">
        <f>1/$A$1*'[1]440131Exp'!Q$263</f>
        <v>6.4458123000000006E-2</v>
      </c>
      <c r="S5" s="64">
        <f>1/$A$1*'[1]440131Exp'!R$263</f>
        <v>8.5150786000000006E-2</v>
      </c>
      <c r="T5" s="64">
        <f>1/$A$1*'[1]440131Exp'!S$263</f>
        <v>0.13172627800000003</v>
      </c>
      <c r="U5" s="64">
        <f>1/$A$1*'[1]440131Exp'!T$263</f>
        <v>0.27641418500000003</v>
      </c>
      <c r="V5" s="64">
        <f>1/$A$1*'[1]440131Exp'!U$263</f>
        <v>0.16041319691749997</v>
      </c>
      <c r="W5" s="64">
        <f>1/$A$1*'[1]440131Exp'!V$263</f>
        <v>0.32895299800000005</v>
      </c>
      <c r="X5" s="64">
        <f>1/$A$1*'[1]440131Exp'!W$263</f>
        <v>0.36794242400000005</v>
      </c>
      <c r="Y5" s="64">
        <f>1/$A$1*'[1]440131Exp'!X$263</f>
        <v>0.50865005678899999</v>
      </c>
      <c r="Z5" s="64">
        <f>1/$A$1*'[1]440131Exp'!Y$263</f>
        <v>0.6154906685999999</v>
      </c>
      <c r="AA5" s="64">
        <f>1/$A$1*'[1]440131Exp'!Z$263</f>
        <v>0</v>
      </c>
      <c r="AB5" s="258">
        <f>1/$A$1*'[1]440131Exp'!AA$263</f>
        <v>0</v>
      </c>
      <c r="AC5" s="55"/>
      <c r="AD5" s="187"/>
      <c r="AE5" s="140"/>
      <c r="AF5" s="140"/>
      <c r="AG5" s="140"/>
      <c r="AH5" s="140"/>
      <c r="AI5" s="140"/>
      <c r="AJ5" s="140"/>
      <c r="AK5" s="140"/>
      <c r="AL5" s="140"/>
      <c r="AM5" s="140"/>
      <c r="AN5" s="140"/>
      <c r="AO5" s="140"/>
      <c r="AP5" s="140">
        <f>'[1]440131Exp'!AN$263</f>
        <v>1.3647339999999997</v>
      </c>
      <c r="AQ5" s="140">
        <f>'[1]440131Exp'!AO$263</f>
        <v>4.3500459999999999</v>
      </c>
      <c r="AR5" s="140">
        <f>'[1]440131Exp'!AP$263</f>
        <v>9.752794999999999</v>
      </c>
      <c r="AS5" s="140">
        <f>'[1]440131Exp'!AQ$263</f>
        <v>5.2249429999999997</v>
      </c>
      <c r="AT5" s="140">
        <f>'[1]440131Exp'!AR$263</f>
        <v>7.1093719999999996</v>
      </c>
      <c r="AU5" s="140">
        <f>'[1]440131Exp'!AS$263</f>
        <v>12.478172999999998</v>
      </c>
      <c r="AV5" s="140">
        <f>'[1]440131Exp'!AT$263</f>
        <v>40.458543000000013</v>
      </c>
      <c r="AW5" s="140">
        <f>'[1]440131Exp'!AU$263</f>
        <v>26.763594000000005</v>
      </c>
      <c r="AX5" s="140">
        <f>'[1]440131Exp'!AV$263</f>
        <v>32.457706000000002</v>
      </c>
      <c r="AY5" s="140">
        <f>'[1]440131Exp'!AW$263</f>
        <v>36.320859999999996</v>
      </c>
      <c r="AZ5" s="140">
        <f>'[1]440131Exp'!AX$263</f>
        <v>62.913916999999998</v>
      </c>
      <c r="BA5" s="140">
        <f>'[1]440131Exp'!AY$263</f>
        <v>74.676074291000006</v>
      </c>
      <c r="BB5" s="140">
        <f>'[1]440131Exp'!AZ$263</f>
        <v>0</v>
      </c>
      <c r="BC5" s="219">
        <f>'[1]440131Exp'!BA$263</f>
        <v>0</v>
      </c>
      <c r="BD5" s="238"/>
    </row>
    <row r="6" spans="1:56" ht="17.149999999999999" customHeight="1" thickTop="1">
      <c r="B6" s="118" t="s">
        <v>159</v>
      </c>
      <c r="C6" s="121"/>
      <c r="D6" s="119"/>
      <c r="E6" s="119"/>
      <c r="F6" s="119"/>
      <c r="G6" s="119"/>
      <c r="H6" s="119"/>
      <c r="I6" s="119"/>
      <c r="J6" s="119"/>
      <c r="K6" s="119"/>
      <c r="L6" s="119"/>
      <c r="M6" s="119"/>
      <c r="N6" s="119"/>
      <c r="O6" s="119">
        <f>1/$A$1*'[1]440131Exp'!N$266</f>
        <v>0</v>
      </c>
      <c r="P6" s="119">
        <f>1/$A$1*'[1]440131Exp'!O$266</f>
        <v>0</v>
      </c>
      <c r="Q6" s="119">
        <f>1/$A$1*'[1]440131Exp'!P$266</f>
        <v>0</v>
      </c>
      <c r="R6" s="119">
        <f>1/$A$1*'[1]440131Exp'!Q$266</f>
        <v>0</v>
      </c>
      <c r="S6" s="119">
        <f>1/$A$1*'[1]440131Exp'!R$266</f>
        <v>0</v>
      </c>
      <c r="T6" s="119">
        <f>1/$A$1*'[1]440131Exp'!S$266</f>
        <v>0</v>
      </c>
      <c r="U6" s="119">
        <f>1/$A$1*'[1]440131Exp'!T$266</f>
        <v>1.9250500000000001E-4</v>
      </c>
      <c r="V6" s="119">
        <f>1/$A$1*'[1]440131Exp'!U$266</f>
        <v>0</v>
      </c>
      <c r="W6" s="119">
        <f>1/$A$1*'[1]440131Exp'!V$266</f>
        <v>0</v>
      </c>
      <c r="X6" s="119">
        <f>1/$A$1*'[1]440131Exp'!W$266</f>
        <v>1.0399999999999999E-4</v>
      </c>
      <c r="Y6" s="119">
        <f>1/$A$1*'[1]440131Exp'!X$266</f>
        <v>4.4469999999999999E-5</v>
      </c>
      <c r="Z6" s="119">
        <f>1/$A$1*'[1]440131Exp'!Y$266</f>
        <v>0</v>
      </c>
      <c r="AA6" s="119">
        <f>1/$A$1*'[1]440131Exp'!Z$266</f>
        <v>0</v>
      </c>
      <c r="AB6" s="120">
        <f>1/$A$1*'[1]440131Exp'!AA$266</f>
        <v>0</v>
      </c>
      <c r="AC6" s="55"/>
      <c r="AD6" s="188"/>
      <c r="AE6" s="189"/>
      <c r="AF6" s="189"/>
      <c r="AG6" s="189"/>
      <c r="AH6" s="189"/>
      <c r="AI6" s="189"/>
      <c r="AJ6" s="189"/>
      <c r="AK6" s="189"/>
      <c r="AL6" s="189"/>
      <c r="AM6" s="189"/>
      <c r="AN6" s="189"/>
      <c r="AO6" s="189"/>
      <c r="AP6" s="189">
        <f>'[1]440131Exp'!AN$266</f>
        <v>0</v>
      </c>
      <c r="AQ6" s="189">
        <f>'[1]440131Exp'!AO$266</f>
        <v>0</v>
      </c>
      <c r="AR6" s="189">
        <f>'[1]440131Exp'!AP$266</f>
        <v>0</v>
      </c>
      <c r="AS6" s="189">
        <f>'[1]440131Exp'!AQ$266</f>
        <v>0</v>
      </c>
      <c r="AT6" s="189">
        <f>'[1]440131Exp'!AR$266</f>
        <v>0</v>
      </c>
      <c r="AU6" s="189">
        <f>'[1]440131Exp'!AS$266</f>
        <v>0</v>
      </c>
      <c r="AV6" s="189">
        <f>'[1]440131Exp'!AT$266</f>
        <v>5.0425999999999999E-2</v>
      </c>
      <c r="AW6" s="189">
        <f>'[1]440131Exp'!AU$266</f>
        <v>0</v>
      </c>
      <c r="AX6" s="189">
        <f>'[1]440131Exp'!AV$266</f>
        <v>0</v>
      </c>
      <c r="AY6" s="189">
        <f>'[1]440131Exp'!AW$266</f>
        <v>1.196E-2</v>
      </c>
      <c r="AZ6" s="189">
        <f>'[1]440131Exp'!AX$266</f>
        <v>6.4479999999999997E-3</v>
      </c>
      <c r="BA6" s="189">
        <f>'[1]440131Exp'!AY$266</f>
        <v>0</v>
      </c>
      <c r="BB6" s="189">
        <f>'[1]440131Exp'!AZ$266</f>
        <v>0</v>
      </c>
      <c r="BC6" s="228">
        <f>'[1]440131Exp'!BA$266</f>
        <v>0</v>
      </c>
      <c r="BD6" s="238"/>
    </row>
    <row r="7" spans="1:56" ht="17.149999999999999" customHeight="1">
      <c r="B7" s="20" t="s">
        <v>162</v>
      </c>
      <c r="C7" s="153"/>
      <c r="D7" s="61"/>
      <c r="E7" s="61"/>
      <c r="F7" s="61"/>
      <c r="G7" s="61"/>
      <c r="H7" s="61"/>
      <c r="I7" s="61"/>
      <c r="J7" s="61"/>
      <c r="K7" s="61"/>
      <c r="L7" s="61"/>
      <c r="M7" s="61"/>
      <c r="N7" s="61"/>
      <c r="O7" s="61">
        <f>1/$A$1*'[1]440131Exp'!N$268</f>
        <v>0</v>
      </c>
      <c r="P7" s="61">
        <f>1/$A$1*'[1]440131Exp'!O$268</f>
        <v>0</v>
      </c>
      <c r="Q7" s="61">
        <f>1/$A$1*'[1]440131Exp'!P$268</f>
        <v>0</v>
      </c>
      <c r="R7" s="61">
        <f>1/$A$1*'[1]440131Exp'!Q$268</f>
        <v>0</v>
      </c>
      <c r="S7" s="61">
        <f>1/$A$1*'[1]440131Exp'!R$268</f>
        <v>0</v>
      </c>
      <c r="T7" s="61">
        <f>1/$A$1*'[1]440131Exp'!S$268</f>
        <v>1.161E-6</v>
      </c>
      <c r="U7" s="61">
        <f>1/$A$1*'[1]440131Exp'!T$268</f>
        <v>1.0389999999999999E-4</v>
      </c>
      <c r="V7" s="61">
        <f>1/$A$1*'[1]440131Exp'!U$268</f>
        <v>0</v>
      </c>
      <c r="W7" s="61">
        <f>1/$A$1*'[1]440131Exp'!V$268</f>
        <v>0</v>
      </c>
      <c r="X7" s="61">
        <f>1/$A$1*'[1]440131Exp'!W$268</f>
        <v>0</v>
      </c>
      <c r="Y7" s="61">
        <f>1/$A$1*'[1]440131Exp'!X$268</f>
        <v>0</v>
      </c>
      <c r="Z7" s="61">
        <f>1/$A$1*'[1]440131Exp'!Y$268</f>
        <v>0</v>
      </c>
      <c r="AA7" s="61">
        <f>1/$A$1*'[1]440131Exp'!Z$268</f>
        <v>0</v>
      </c>
      <c r="AB7" s="62">
        <f>1/$A$1*'[1]440131Exp'!AA$268</f>
        <v>0</v>
      </c>
      <c r="AC7" s="55"/>
      <c r="AD7" s="248"/>
      <c r="AE7" s="197"/>
      <c r="AF7" s="197"/>
      <c r="AG7" s="197"/>
      <c r="AH7" s="197"/>
      <c r="AI7" s="197"/>
      <c r="AJ7" s="197"/>
      <c r="AK7" s="197"/>
      <c r="AL7" s="197"/>
      <c r="AM7" s="197"/>
      <c r="AN7" s="197"/>
      <c r="AO7" s="197"/>
      <c r="AP7" s="197">
        <f>'[1]440131Exp'!AN$268</f>
        <v>0</v>
      </c>
      <c r="AQ7" s="197">
        <f>'[1]440131Exp'!AO$268</f>
        <v>0</v>
      </c>
      <c r="AR7" s="197">
        <f>'[1]440131Exp'!AP$268</f>
        <v>0</v>
      </c>
      <c r="AS7" s="197">
        <f>'[1]440131Exp'!AQ$268</f>
        <v>0</v>
      </c>
      <c r="AT7" s="197">
        <f>'[1]440131Exp'!AR$268</f>
        <v>0</v>
      </c>
      <c r="AU7" s="197">
        <f>'[1]440131Exp'!AS$268</f>
        <v>1.0999999999999999E-4</v>
      </c>
      <c r="AV7" s="197">
        <f>'[1]440131Exp'!AT$268</f>
        <v>7.6249999999999998E-2</v>
      </c>
      <c r="AW7" s="197">
        <f>'[1]440131Exp'!AU$268</f>
        <v>0</v>
      </c>
      <c r="AX7" s="197">
        <f>'[1]440131Exp'!AV$268</f>
        <v>0</v>
      </c>
      <c r="AY7" s="197">
        <f>'[1]440131Exp'!AW$268</f>
        <v>0</v>
      </c>
      <c r="AZ7" s="197">
        <f>'[1]440131Exp'!AX$268</f>
        <v>0</v>
      </c>
      <c r="BA7" s="197">
        <f>'[1]440131Exp'!AY$268</f>
        <v>0</v>
      </c>
      <c r="BB7" s="197">
        <f>'[1]440131Exp'!AZ$268</f>
        <v>0</v>
      </c>
      <c r="BC7" s="232">
        <f>'[1]440131Exp'!BA$268</f>
        <v>0</v>
      </c>
      <c r="BD7" s="238"/>
    </row>
    <row r="8" spans="1:56" ht="17.149999999999999" customHeight="1">
      <c r="B8" s="20" t="s">
        <v>160</v>
      </c>
      <c r="C8" s="153"/>
      <c r="D8" s="61"/>
      <c r="E8" s="61"/>
      <c r="F8" s="61"/>
      <c r="G8" s="61"/>
      <c r="H8" s="61"/>
      <c r="I8" s="61"/>
      <c r="J8" s="61"/>
      <c r="K8" s="61"/>
      <c r="L8" s="61"/>
      <c r="M8" s="61"/>
      <c r="N8" s="61"/>
      <c r="O8" s="61">
        <f>1/$A$1*'[1]440131Exp'!N$269</f>
        <v>0</v>
      </c>
      <c r="P8" s="61">
        <f>1/$A$1*'[1]440131Exp'!O$269</f>
        <v>0</v>
      </c>
      <c r="Q8" s="61">
        <f>1/$A$1*'[1]440131Exp'!P$269</f>
        <v>0</v>
      </c>
      <c r="R8" s="61">
        <f>1/$A$1*'[1]440131Exp'!Q$269</f>
        <v>0</v>
      </c>
      <c r="S8" s="61">
        <f>1/$A$1*'[1]440131Exp'!R$269</f>
        <v>0</v>
      </c>
      <c r="T8" s="61">
        <f>1/$A$1*'[1]440131Exp'!S$269</f>
        <v>0</v>
      </c>
      <c r="U8" s="61">
        <f>1/$A$1*'[1]440131Exp'!T$269</f>
        <v>0</v>
      </c>
      <c r="V8" s="61">
        <f>1/$A$1*'[1]440131Exp'!U$269</f>
        <v>0</v>
      </c>
      <c r="W8" s="61">
        <f>1/$A$1*'[1]440131Exp'!V$269</f>
        <v>0</v>
      </c>
      <c r="X8" s="61">
        <f>1/$A$1*'[1]440131Exp'!W$269</f>
        <v>0</v>
      </c>
      <c r="Y8" s="61">
        <f>1/$A$1*'[1]440131Exp'!X$269</f>
        <v>0</v>
      </c>
      <c r="Z8" s="61">
        <f>1/$A$1*'[1]440131Exp'!Y$269</f>
        <v>0</v>
      </c>
      <c r="AA8" s="61">
        <f>1/$A$1*'[1]440131Exp'!Z$269</f>
        <v>0</v>
      </c>
      <c r="AB8" s="62">
        <f>1/$A$1*'[1]440131Exp'!AA$269</f>
        <v>0</v>
      </c>
      <c r="AC8" s="55"/>
      <c r="AD8" s="248"/>
      <c r="AE8" s="197"/>
      <c r="AF8" s="197"/>
      <c r="AG8" s="197"/>
      <c r="AH8" s="197"/>
      <c r="AI8" s="197"/>
      <c r="AJ8" s="197"/>
      <c r="AK8" s="197"/>
      <c r="AL8" s="197"/>
      <c r="AM8" s="197"/>
      <c r="AN8" s="197"/>
      <c r="AO8" s="197"/>
      <c r="AP8" s="197">
        <f>'[1]440131Exp'!AN$269</f>
        <v>0</v>
      </c>
      <c r="AQ8" s="197">
        <f>'[1]440131Exp'!AO$269</f>
        <v>0</v>
      </c>
      <c r="AR8" s="197">
        <f>'[1]440131Exp'!AP$269</f>
        <v>0</v>
      </c>
      <c r="AS8" s="197">
        <f>'[1]440131Exp'!AQ$269</f>
        <v>0</v>
      </c>
      <c r="AT8" s="197">
        <f>'[1]440131Exp'!AR$269</f>
        <v>0</v>
      </c>
      <c r="AU8" s="197">
        <f>'[1]440131Exp'!AS$269</f>
        <v>0</v>
      </c>
      <c r="AV8" s="197">
        <f>'[1]440131Exp'!AT$269</f>
        <v>0</v>
      </c>
      <c r="AW8" s="197">
        <f>'[1]440131Exp'!AU$269</f>
        <v>0</v>
      </c>
      <c r="AX8" s="197">
        <f>'[1]440131Exp'!AV$269</f>
        <v>0</v>
      </c>
      <c r="AY8" s="197">
        <f>'[1]440131Exp'!AW$269</f>
        <v>0</v>
      </c>
      <c r="AZ8" s="197">
        <f>'[1]440131Exp'!AX$269</f>
        <v>0</v>
      </c>
      <c r="BA8" s="197">
        <f>'[1]440131Exp'!AY$269</f>
        <v>0</v>
      </c>
      <c r="BB8" s="197">
        <f>'[1]440131Exp'!AZ$269</f>
        <v>0</v>
      </c>
      <c r="BC8" s="232">
        <f>'[1]440131Exp'!BA$269</f>
        <v>0</v>
      </c>
      <c r="BD8" s="238"/>
    </row>
    <row r="9" spans="1:56" ht="17.149999999999999" customHeight="1">
      <c r="B9" s="16" t="s">
        <v>152</v>
      </c>
      <c r="C9" s="250"/>
      <c r="D9" s="123"/>
      <c r="E9" s="123"/>
      <c r="F9" s="123"/>
      <c r="G9" s="123"/>
      <c r="H9" s="123"/>
      <c r="I9" s="123"/>
      <c r="J9" s="123"/>
      <c r="K9" s="123"/>
      <c r="L9" s="123"/>
      <c r="M9" s="123"/>
      <c r="N9" s="123"/>
      <c r="O9" s="32">
        <f>1/$A$1*'[1]440131Exp'!N$267</f>
        <v>7.8433090912499986E-3</v>
      </c>
      <c r="P9" s="32">
        <f>1/$A$1*'[1]440131Exp'!O$267</f>
        <v>2.4338371523749996E-2</v>
      </c>
      <c r="Q9" s="32">
        <f>1/$A$1*'[1]440131Exp'!P$267</f>
        <v>5.0157377017499997E-2</v>
      </c>
      <c r="R9" s="32">
        <f>1/$A$1*'[1]440131Exp'!Q$267</f>
        <v>6.4414455999999995E-2</v>
      </c>
      <c r="S9" s="32">
        <f>1/$A$1*'[1]440131Exp'!R$267</f>
        <v>8.4565311000000004E-2</v>
      </c>
      <c r="T9" s="32">
        <f>1/$A$1*'[1]440131Exp'!S$267</f>
        <v>0.13099796799999999</v>
      </c>
      <c r="U9" s="32">
        <f>1/$A$1*'[1]440131Exp'!T$267</f>
        <v>0.26138820199999996</v>
      </c>
      <c r="V9" s="32">
        <f>1/$A$1*'[1]440131Exp'!U$267</f>
        <v>0.15908930035749999</v>
      </c>
      <c r="W9" s="32">
        <f>1/$A$1*'[1]440131Exp'!V$267</f>
        <v>0.32565043100000002</v>
      </c>
      <c r="X9" s="32">
        <f>1/$A$1*'[1]440131Exp'!W$267</f>
        <v>0.36688396900000003</v>
      </c>
      <c r="Y9" s="32">
        <f>1/$A$1*'[1]440131Exp'!X$267</f>
        <v>0.50816188068900003</v>
      </c>
      <c r="Z9" s="32">
        <f>1/$A$1*'[1]440131Exp'!Y$267</f>
        <v>0.61286242759999987</v>
      </c>
      <c r="AA9" s="32">
        <f>1/$A$1*'[1]440131Exp'!Z$267</f>
        <v>0</v>
      </c>
      <c r="AB9" s="49">
        <f>1/$A$1*'[1]440131Exp'!AA$267</f>
        <v>0</v>
      </c>
      <c r="AC9" s="55"/>
      <c r="AD9" s="244"/>
      <c r="AE9" s="145"/>
      <c r="AF9" s="145"/>
      <c r="AG9" s="145"/>
      <c r="AH9" s="145"/>
      <c r="AI9" s="145"/>
      <c r="AJ9" s="145"/>
      <c r="AK9" s="145"/>
      <c r="AL9" s="145"/>
      <c r="AM9" s="145"/>
      <c r="AN9" s="145"/>
      <c r="AO9" s="145"/>
      <c r="AP9" s="145">
        <f>'[1]440131Exp'!AN$267</f>
        <v>1.316001</v>
      </c>
      <c r="AQ9" s="145">
        <f>'[1]440131Exp'!AO$267</f>
        <v>4.3071459999999995</v>
      </c>
      <c r="AR9" s="145">
        <f>'[1]440131Exp'!AP$267</f>
        <v>9.7330419999999993</v>
      </c>
      <c r="AS9" s="145">
        <f>'[1]440131Exp'!AQ$267</f>
        <v>5.2169229999999995</v>
      </c>
      <c r="AT9" s="145">
        <f>'[1]440131Exp'!AR$267</f>
        <v>6.9893109999999998</v>
      </c>
      <c r="AU9" s="145">
        <f>'[1]440131Exp'!AS$267</f>
        <v>12.295530999999999</v>
      </c>
      <c r="AV9" s="145">
        <f>'[1]440131Exp'!AT$267</f>
        <v>32.145740999999994</v>
      </c>
      <c r="AW9" s="145">
        <f>'[1]440131Exp'!AU$267</f>
        <v>25.976930000000003</v>
      </c>
      <c r="AX9" s="145">
        <f>'[1]440131Exp'!AV$267</f>
        <v>31.010057999999997</v>
      </c>
      <c r="AY9" s="145">
        <f>'[1]440131Exp'!AW$267</f>
        <v>36.245755999999993</v>
      </c>
      <c r="AZ9" s="145">
        <f>'[1]440131Exp'!AX$267</f>
        <v>62.852798999999997</v>
      </c>
      <c r="BA9" s="145">
        <f>'[1]440131Exp'!AY$267</f>
        <v>74.232356455999991</v>
      </c>
      <c r="BB9" s="145">
        <f>'[1]440131Exp'!AZ$267</f>
        <v>0</v>
      </c>
      <c r="BC9" s="146">
        <f>'[1]440131Exp'!BA$267</f>
        <v>0</v>
      </c>
      <c r="BD9" s="238"/>
    </row>
    <row r="10" spans="1:56">
      <c r="B10" s="4" t="s">
        <v>43</v>
      </c>
      <c r="C10" s="243"/>
      <c r="D10" s="11"/>
      <c r="E10" s="11"/>
      <c r="F10" s="11"/>
      <c r="G10" s="11"/>
      <c r="H10" s="11"/>
      <c r="I10" s="11"/>
      <c r="J10" s="11"/>
      <c r="K10" s="11"/>
      <c r="L10" s="11"/>
      <c r="M10" s="11"/>
      <c r="N10" s="11"/>
      <c r="O10" s="11">
        <f>1/$A$1*'[1]440131Exp'!N$121</f>
        <v>7.7554778987499982E-3</v>
      </c>
      <c r="P10" s="11">
        <f>1/$A$1*'[1]440131Exp'!O$121</f>
        <v>2.3141971237499996E-2</v>
      </c>
      <c r="Q10" s="11">
        <f>1/$A$1*'[1]440131Exp'!P$121</f>
        <v>4.4004060258749998E-2</v>
      </c>
      <c r="R10" s="11">
        <f>1/$A$1*'[1]440131Exp'!Q$121</f>
        <v>5.7219096000000004E-2</v>
      </c>
      <c r="S10" s="11">
        <f>1/$A$1*'[1]440131Exp'!R$121</f>
        <v>7.2072870000000011E-2</v>
      </c>
      <c r="T10" s="11">
        <f>1/$A$1*'[1]440131Exp'!S$121</f>
        <v>0.12677880499999999</v>
      </c>
      <c r="U10" s="11">
        <f>1/$A$1*'[1]440131Exp'!T$121</f>
        <v>0.250963514</v>
      </c>
      <c r="V10" s="11">
        <f>1/$A$1*'[1]440131Exp'!U$121</f>
        <v>0.15261887983874997</v>
      </c>
      <c r="W10" s="11">
        <f>1/$A$1*'[1]440131Exp'!V$121</f>
        <v>0.30657310000000004</v>
      </c>
      <c r="X10" s="11">
        <f>1/$A$1*'[1]440131Exp'!W$121</f>
        <v>0.327377103</v>
      </c>
      <c r="Y10" s="11">
        <f>1/$A$1*'[1]440131Exp'!X$121</f>
        <v>0.45888300000000004</v>
      </c>
      <c r="Z10" s="11">
        <f>1/$A$1*'[1]440131Exp'!Y$121</f>
        <v>0.53524832290000002</v>
      </c>
      <c r="AA10" s="11">
        <f>1/$A$1*'[1]440131Exp'!Z$121</f>
        <v>0</v>
      </c>
      <c r="AB10" s="10">
        <f>1/$A$1*'[1]440131Exp'!AA$121</f>
        <v>0</v>
      </c>
      <c r="AC10" s="326"/>
      <c r="AD10" s="245"/>
      <c r="AE10" s="190"/>
      <c r="AF10" s="190"/>
      <c r="AG10" s="190"/>
      <c r="AH10" s="190"/>
      <c r="AI10" s="190"/>
      <c r="AJ10" s="190"/>
      <c r="AK10" s="190"/>
      <c r="AL10" s="190"/>
      <c r="AM10" s="190"/>
      <c r="AN10" s="190"/>
      <c r="AO10" s="190"/>
      <c r="AP10" s="190">
        <f>'[1]440131Exp'!AN$121</f>
        <v>1.2975889999999999</v>
      </c>
      <c r="AQ10" s="190">
        <f>'[1]440131Exp'!AO$121</f>
        <v>4.1061059999999996</v>
      </c>
      <c r="AR10" s="190">
        <f>'[1]440131Exp'!AP$121</f>
        <v>9.0691600000000001</v>
      </c>
      <c r="AS10" s="190">
        <f>'[1]440131Exp'!AQ$121</f>
        <v>4.8285529999999994</v>
      </c>
      <c r="AT10" s="190">
        <f>'[1]440131Exp'!AR$121</f>
        <v>6.0306139999999999</v>
      </c>
      <c r="AU10" s="190">
        <f>'[1]440131Exp'!AS$121</f>
        <v>12.030246999999999</v>
      </c>
      <c r="AV10" s="190">
        <f>'[1]440131Exp'!AT$121</f>
        <v>30.215083</v>
      </c>
      <c r="AW10" s="190">
        <f>'[1]440131Exp'!AU$121</f>
        <v>25.157536</v>
      </c>
      <c r="AX10" s="190">
        <f>'[1]440131Exp'!AV$121</f>
        <v>28.881404</v>
      </c>
      <c r="AY10" s="190">
        <f>'[1]440131Exp'!AW$121</f>
        <v>31.259076999999998</v>
      </c>
      <c r="AZ10" s="190">
        <f>'[1]440131Exp'!AX$121</f>
        <v>55.885742</v>
      </c>
      <c r="BA10" s="190">
        <f>'[1]440131Exp'!AY$121</f>
        <v>64.045543338000002</v>
      </c>
      <c r="BB10" s="190">
        <f>'[1]440131Exp'!AZ$121</f>
        <v>0</v>
      </c>
      <c r="BC10" s="229">
        <f>'[1]440131Exp'!BA$121</f>
        <v>0</v>
      </c>
      <c r="BD10" s="238"/>
    </row>
    <row r="11" spans="1:56">
      <c r="B11" s="7" t="s">
        <v>23</v>
      </c>
      <c r="C11" s="58"/>
      <c r="D11" s="38"/>
      <c r="E11" s="38"/>
      <c r="F11" s="38"/>
      <c r="G11" s="38"/>
      <c r="H11" s="38"/>
      <c r="I11" s="38"/>
      <c r="J11" s="38"/>
      <c r="K11" s="38"/>
      <c r="L11" s="38"/>
      <c r="M11" s="38"/>
      <c r="N11" s="38"/>
      <c r="O11" s="40">
        <f t="shared" ref="O11:AB11" si="2">SUM(O9:O9)-SUM(O10:O10)</f>
        <v>8.7831192500000335E-5</v>
      </c>
      <c r="P11" s="40">
        <f t="shared" si="2"/>
        <v>1.1964002862499996E-3</v>
      </c>
      <c r="Q11" s="40">
        <f t="shared" si="2"/>
        <v>6.1533167587499993E-3</v>
      </c>
      <c r="R11" s="40">
        <f t="shared" si="2"/>
        <v>7.1953599999999909E-3</v>
      </c>
      <c r="S11" s="40">
        <f t="shared" si="2"/>
        <v>1.2492440999999993E-2</v>
      </c>
      <c r="T11" s="40">
        <f t="shared" si="2"/>
        <v>4.219162999999998E-3</v>
      </c>
      <c r="U11" s="40">
        <f t="shared" si="2"/>
        <v>1.042468799999996E-2</v>
      </c>
      <c r="V11" s="40">
        <f t="shared" si="2"/>
        <v>6.4704205187500197E-3</v>
      </c>
      <c r="W11" s="40">
        <f t="shared" si="2"/>
        <v>1.9077330999999975E-2</v>
      </c>
      <c r="X11" s="40">
        <f t="shared" si="2"/>
        <v>3.9506866000000029E-2</v>
      </c>
      <c r="Y11" s="40">
        <f t="shared" si="2"/>
        <v>4.9278880688999993E-2</v>
      </c>
      <c r="Z11" s="40">
        <f t="shared" si="2"/>
        <v>7.7614104699999853E-2</v>
      </c>
      <c r="AA11" s="40">
        <f t="shared" si="2"/>
        <v>0</v>
      </c>
      <c r="AB11" s="48">
        <f t="shared" si="2"/>
        <v>0</v>
      </c>
      <c r="AC11" s="326"/>
      <c r="AD11" s="195"/>
      <c r="AE11" s="191"/>
      <c r="AF11" s="191"/>
      <c r="AG11" s="191"/>
      <c r="AH11" s="191"/>
      <c r="AI11" s="191"/>
      <c r="AJ11" s="191"/>
      <c r="AK11" s="191"/>
      <c r="AL11" s="191"/>
      <c r="AM11" s="191"/>
      <c r="AN11" s="191"/>
      <c r="AO11" s="191"/>
      <c r="AP11" s="191">
        <f t="shared" ref="AP11:BC11" si="3">SUM(AP9:AP9)-SUM(AP10:AP10)</f>
        <v>1.8412000000000095E-2</v>
      </c>
      <c r="AQ11" s="191">
        <f t="shared" si="3"/>
        <v>0.20103999999999989</v>
      </c>
      <c r="AR11" s="191">
        <f t="shared" si="3"/>
        <v>0.66388199999999919</v>
      </c>
      <c r="AS11" s="191">
        <f t="shared" si="3"/>
        <v>0.3883700000000001</v>
      </c>
      <c r="AT11" s="191">
        <f t="shared" si="3"/>
        <v>0.95869699999999991</v>
      </c>
      <c r="AU11" s="191">
        <f t="shared" si="3"/>
        <v>0.26528399999999941</v>
      </c>
      <c r="AV11" s="191">
        <f t="shared" si="3"/>
        <v>1.930657999999994</v>
      </c>
      <c r="AW11" s="191">
        <f t="shared" si="3"/>
        <v>0.81939400000000262</v>
      </c>
      <c r="AX11" s="191">
        <f t="shared" si="3"/>
        <v>2.1286539999999974</v>
      </c>
      <c r="AY11" s="191">
        <f t="shared" si="3"/>
        <v>4.9866789999999952</v>
      </c>
      <c r="AZ11" s="191">
        <f t="shared" si="3"/>
        <v>6.9670569999999969</v>
      </c>
      <c r="BA11" s="191">
        <f t="shared" si="3"/>
        <v>10.186813117999989</v>
      </c>
      <c r="BB11" s="191">
        <f t="shared" si="3"/>
        <v>0</v>
      </c>
      <c r="BC11" s="230">
        <f t="shared" si="3"/>
        <v>0</v>
      </c>
      <c r="BD11" s="238"/>
    </row>
    <row r="12" spans="1:56" ht="17.149999999999999" customHeight="1">
      <c r="B12" s="129" t="s">
        <v>270</v>
      </c>
      <c r="C12" s="255"/>
      <c r="D12" s="130"/>
      <c r="E12" s="130"/>
      <c r="F12" s="130"/>
      <c r="G12" s="130"/>
      <c r="H12" s="130"/>
      <c r="I12" s="130"/>
      <c r="J12" s="130"/>
      <c r="K12" s="130"/>
      <c r="L12" s="130"/>
      <c r="M12" s="130"/>
      <c r="N12" s="130"/>
      <c r="O12" s="130">
        <f>1/$A$1*'[1]440131Exp'!N$264</f>
        <v>1.7478821249999999E-4</v>
      </c>
      <c r="P12" s="130">
        <f>1/$A$1*'[1]440131Exp'!O$264</f>
        <v>1.9088832749999997E-4</v>
      </c>
      <c r="Q12" s="130">
        <f>1/$A$1*'[1]440131Exp'!P$264</f>
        <v>3.3082337499999999E-5</v>
      </c>
      <c r="R12" s="130">
        <f>1/$A$1*'[1]440131Exp'!Q$264</f>
        <v>1.5006999999999999E-5</v>
      </c>
      <c r="S12" s="130">
        <f>1/$A$1*'[1]440131Exp'!R$264</f>
        <v>4.0649500000000004E-4</v>
      </c>
      <c r="T12" s="130">
        <f>1/$A$1*'[1]440131Exp'!S$264</f>
        <v>1.0381899999999999E-4</v>
      </c>
      <c r="U12" s="130">
        <f>1/$A$1*'[1]440131Exp'!T$264</f>
        <v>2.6777859999999997E-3</v>
      </c>
      <c r="V12" s="130">
        <f>1/$A$1*'[1]440131Exp'!U$264</f>
        <v>2.4746289374999995E-4</v>
      </c>
      <c r="W12" s="130">
        <f>1/$A$1*'[1]440131Exp'!V$264</f>
        <v>6.8813999999999995E-5</v>
      </c>
      <c r="X12" s="130">
        <f>1/$A$1*'[1]440131Exp'!W$264</f>
        <v>2.9959999999999998E-5</v>
      </c>
      <c r="Y12" s="130">
        <f>1/$A$1*'[1]440131Exp'!X$264</f>
        <v>1.1954110000000001E-4</v>
      </c>
      <c r="Z12" s="130">
        <f>1/$A$1*'[1]440131Exp'!Y$264</f>
        <v>2.354671E-3</v>
      </c>
      <c r="AA12" s="130">
        <f>1/$A$1*'[1]440131Exp'!Z$264</f>
        <v>0</v>
      </c>
      <c r="AB12" s="131">
        <f>1/$A$1*'[1]440131Exp'!AA$264</f>
        <v>0</v>
      </c>
      <c r="AC12" s="132"/>
      <c r="AD12" s="256"/>
      <c r="AE12" s="198"/>
      <c r="AF12" s="198"/>
      <c r="AG12" s="198"/>
      <c r="AH12" s="198"/>
      <c r="AI12" s="198"/>
      <c r="AJ12" s="198"/>
      <c r="AK12" s="198"/>
      <c r="AL12" s="198"/>
      <c r="AM12" s="198"/>
      <c r="AN12" s="198"/>
      <c r="AO12" s="198"/>
      <c r="AP12" s="198">
        <f>'[1]440131Exp'!AN$264</f>
        <v>3.9733000000000004E-2</v>
      </c>
      <c r="AQ12" s="198">
        <f>'[1]440131Exp'!AO$264</f>
        <v>4.2899999999999994E-2</v>
      </c>
      <c r="AR12" s="198">
        <f>'[1]440131Exp'!AP$264</f>
        <v>8.7530000000000004E-3</v>
      </c>
      <c r="AS12" s="198">
        <f>'[1]440131Exp'!AQ$264</f>
        <v>1.9949999999999998E-3</v>
      </c>
      <c r="AT12" s="198">
        <f>'[1]440131Exp'!AR$264</f>
        <v>4.5381999999999999E-2</v>
      </c>
      <c r="AU12" s="198">
        <f>'[1]440131Exp'!AS$264</f>
        <v>4.7977999999999993E-2</v>
      </c>
      <c r="AV12" s="198">
        <f>'[1]440131Exp'!AT$264</f>
        <v>1.752068</v>
      </c>
      <c r="AW12" s="198">
        <f>'[1]440131Exp'!AU$264</f>
        <v>0.10611999999999999</v>
      </c>
      <c r="AX12" s="198">
        <f>'[1]440131Exp'!AV$264</f>
        <v>9.5689999999999994E-3</v>
      </c>
      <c r="AY12" s="198">
        <f>'[1]440131Exp'!AW$264</f>
        <v>6.3499999999999997E-3</v>
      </c>
      <c r="AZ12" s="198">
        <f>'[1]440131Exp'!AX$264</f>
        <v>2.3443000000000002E-2</v>
      </c>
      <c r="BA12" s="198">
        <f>'[1]440131Exp'!AY$264</f>
        <v>0.30483936</v>
      </c>
      <c r="BB12" s="198">
        <f>'[1]440131Exp'!AZ$264</f>
        <v>0</v>
      </c>
      <c r="BC12" s="235">
        <f>'[1]440131Exp'!BA$264</f>
        <v>0</v>
      </c>
      <c r="BD12" s="238"/>
    </row>
    <row r="13" spans="1:56" ht="17.149999999999999" customHeight="1" thickBot="1">
      <c r="B13" s="133" t="s">
        <v>161</v>
      </c>
      <c r="C13" s="134"/>
      <c r="D13" s="135"/>
      <c r="E13" s="135"/>
      <c r="F13" s="135"/>
      <c r="G13" s="135"/>
      <c r="H13" s="135"/>
      <c r="I13" s="135"/>
      <c r="J13" s="135"/>
      <c r="K13" s="135"/>
      <c r="L13" s="135"/>
      <c r="M13" s="135"/>
      <c r="N13" s="135"/>
      <c r="O13" s="135">
        <f t="shared" ref="O13:AB13" si="4">O5-SUM(O6,O7,O8,O9,O12)</f>
        <v>1.4878124999999354E-5</v>
      </c>
      <c r="P13" s="135">
        <f t="shared" si="4"/>
        <v>0</v>
      </c>
      <c r="Q13" s="135">
        <f t="shared" si="4"/>
        <v>6.6125000000027967E-6</v>
      </c>
      <c r="R13" s="135">
        <f t="shared" si="4"/>
        <v>2.8660000000013675E-5</v>
      </c>
      <c r="S13" s="135">
        <f t="shared" si="4"/>
        <v>1.7897999999999525E-4</v>
      </c>
      <c r="T13" s="135">
        <f t="shared" si="4"/>
        <v>6.2333000000003302E-4</v>
      </c>
      <c r="U13" s="135">
        <f t="shared" si="4"/>
        <v>1.2051792000000061E-2</v>
      </c>
      <c r="V13" s="135">
        <f t="shared" si="4"/>
        <v>1.0764336662499874E-3</v>
      </c>
      <c r="W13" s="135">
        <f t="shared" si="4"/>
        <v>3.2337530000000614E-3</v>
      </c>
      <c r="X13" s="135">
        <f t="shared" si="4"/>
        <v>9.2449500000002516E-4</v>
      </c>
      <c r="Y13" s="135">
        <f t="shared" si="4"/>
        <v>3.2416499999998738E-4</v>
      </c>
      <c r="Z13" s="135">
        <f t="shared" si="4"/>
        <v>2.7357000000005627E-4</v>
      </c>
      <c r="AA13" s="135">
        <f t="shared" si="4"/>
        <v>0</v>
      </c>
      <c r="AB13" s="136">
        <f t="shared" si="4"/>
        <v>0</v>
      </c>
      <c r="AC13" s="327"/>
      <c r="AD13" s="199"/>
      <c r="AE13" s="200"/>
      <c r="AF13" s="200"/>
      <c r="AG13" s="200"/>
      <c r="AH13" s="200"/>
      <c r="AI13" s="200"/>
      <c r="AJ13" s="200"/>
      <c r="AK13" s="200"/>
      <c r="AL13" s="200"/>
      <c r="AM13" s="200"/>
      <c r="AN13" s="200"/>
      <c r="AO13" s="200"/>
      <c r="AP13" s="200">
        <f t="shared" ref="AP13:BC13" si="5">AP5-SUM(AP6,AP7,AP8,AP9,AP12)</f>
        <v>8.9999999999996749E-3</v>
      </c>
      <c r="AQ13" s="200">
        <f t="shared" si="5"/>
        <v>0</v>
      </c>
      <c r="AR13" s="200">
        <f t="shared" si="5"/>
        <v>1.0999999999999233E-2</v>
      </c>
      <c r="AS13" s="200">
        <f t="shared" si="5"/>
        <v>6.0250000000001691E-3</v>
      </c>
      <c r="AT13" s="200">
        <f t="shared" si="5"/>
        <v>7.4678999999999718E-2</v>
      </c>
      <c r="AU13" s="200">
        <f t="shared" si="5"/>
        <v>0.13455399999999962</v>
      </c>
      <c r="AV13" s="200">
        <f t="shared" si="5"/>
        <v>6.4340580000000145</v>
      </c>
      <c r="AW13" s="200">
        <f t="shared" si="5"/>
        <v>0.68054400000000115</v>
      </c>
      <c r="AX13" s="200">
        <f t="shared" si="5"/>
        <v>1.4380790000000054</v>
      </c>
      <c r="AY13" s="200">
        <f t="shared" si="5"/>
        <v>5.6794000000003564E-2</v>
      </c>
      <c r="AZ13" s="200">
        <f t="shared" si="5"/>
        <v>3.1227000000001226E-2</v>
      </c>
      <c r="BA13" s="200">
        <f t="shared" si="5"/>
        <v>0.13887847500001271</v>
      </c>
      <c r="BB13" s="200">
        <f t="shared" si="5"/>
        <v>0</v>
      </c>
      <c r="BC13" s="236">
        <f t="shared" si="5"/>
        <v>0</v>
      </c>
      <c r="BD13" s="238"/>
    </row>
    <row r="14" spans="1:56" ht="13" thickTop="1">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row>
    <row r="15" spans="1:56">
      <c r="AD15" s="33"/>
      <c r="AE15" s="33"/>
      <c r="AF15" s="33"/>
      <c r="AG15" s="33"/>
      <c r="AH15" s="33"/>
      <c r="AI15" s="33"/>
      <c r="AJ15" s="33"/>
      <c r="AK15" s="33"/>
      <c r="AL15" s="33"/>
      <c r="AM15" s="33"/>
      <c r="AN15" s="33"/>
      <c r="AO15" s="33"/>
      <c r="AP15" s="33"/>
      <c r="AQ15" s="33"/>
      <c r="AR15" s="33"/>
      <c r="AS15" s="33"/>
      <c r="AT15" s="33"/>
      <c r="AU15" s="33"/>
      <c r="AV15" s="33"/>
      <c r="AW15" s="33"/>
      <c r="AX15" s="33"/>
      <c r="AY15" s="33"/>
      <c r="AZ15" s="33"/>
      <c r="BA15" s="33"/>
      <c r="BB15" s="33"/>
      <c r="BC15" s="33"/>
    </row>
    <row r="16" spans="1:56">
      <c r="AD16" s="33"/>
      <c r="AE16" s="33"/>
      <c r="AF16" s="33"/>
      <c r="AG16" s="33"/>
      <c r="AH16" s="33"/>
      <c r="AI16" s="33"/>
      <c r="AJ16" s="33"/>
      <c r="AK16" s="33"/>
      <c r="AL16" s="33"/>
      <c r="AM16" s="33"/>
      <c r="AN16" s="33"/>
      <c r="AO16" s="33"/>
      <c r="AP16" s="33"/>
      <c r="AQ16" s="33"/>
      <c r="AR16" s="33"/>
      <c r="AS16" s="33"/>
      <c r="AT16" s="33"/>
      <c r="AU16" s="33"/>
      <c r="AV16" s="33"/>
      <c r="AW16" s="33"/>
      <c r="AX16" s="33"/>
      <c r="AY16" s="33"/>
      <c r="AZ16" s="33"/>
      <c r="BA16" s="33"/>
      <c r="BB16" s="33"/>
      <c r="BC16" s="33"/>
    </row>
    <row r="17" spans="30:55">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30:55">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30:55">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30: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30: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30: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30: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30: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30: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30: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30: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30: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30: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30: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30: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30:5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sheetData>
  <mergeCells count="5">
    <mergeCell ref="B2:B4"/>
    <mergeCell ref="C2:AB2"/>
    <mergeCell ref="AD2:BC2"/>
    <mergeCell ref="C3:AB3"/>
    <mergeCell ref="AD3:BC3"/>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BD65"/>
  <sheetViews>
    <sheetView workbookViewId="0">
      <pane xSplit="2" ySplit="5" topLeftCell="D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[2]RWE!$A$1*[2]ToM3!$A$2</f>
        <v>1.6099999999999999</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190</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4">
        <f>1+AL4</f>
        <v>2009</v>
      </c>
      <c r="AN4" s="226">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50">
        <f>1/$A$1*'[1]440123Exp'!B$263</f>
        <v>0.15013342300000002</v>
      </c>
      <c r="D5" s="45">
        <f>1/$A$1*'[1]440123Exp'!C$263</f>
        <v>0.12503963499999998</v>
      </c>
      <c r="E5" s="45">
        <f>1/$A$1*'[1]440123Exp'!D$263</f>
        <v>0.17802527099999993</v>
      </c>
      <c r="F5" s="45">
        <f>1/$A$1*'[1]440123Exp'!E$263</f>
        <v>0.14571534500000005</v>
      </c>
      <c r="G5" s="45">
        <f>1/$A$1*'[1]440123Exp'!F$263</f>
        <v>0.29515829399999993</v>
      </c>
      <c r="H5" s="45">
        <f>1/$A$1*'[1]440123Exp'!G$263</f>
        <v>0.34510423099999993</v>
      </c>
      <c r="I5" s="45">
        <f>1/$A$1*'[1]440123Exp'!H$263</f>
        <v>0.51312307199999996</v>
      </c>
      <c r="J5" s="45">
        <f>1/$A$1*'[1]440123Exp'!I$263</f>
        <v>0.485929157</v>
      </c>
      <c r="K5" s="45">
        <f>1/$A$1*'[1]440123Exp'!J$263</f>
        <v>9.7301861999999989E-2</v>
      </c>
      <c r="L5" s="45">
        <f>1/$A$1*'[1]440123Exp'!K$263</f>
        <v>0.36624892357142863</v>
      </c>
      <c r="M5" s="45">
        <f>1/$A$1*'[1]440123Exp'!L$263</f>
        <v>0.89981245499999996</v>
      </c>
      <c r="N5" s="45">
        <f>1/$A$1*'[1]440123Exp'!M$263</f>
        <v>1.3506633479999999</v>
      </c>
      <c r="O5" s="45">
        <f>1/$A$1*'[1]440123Exp'!N$263</f>
        <v>1.416302765</v>
      </c>
      <c r="P5" s="45">
        <f>1/$A$1*'[1]440123Exp'!O$263</f>
        <v>1.6196590819999999</v>
      </c>
      <c r="Q5" s="45">
        <f>1/$A$1*'[1]440123Exp'!P$263</f>
        <v>2.4757475770000004</v>
      </c>
      <c r="R5" s="45">
        <f>1/$A$1*'[1]440123Exp'!Q$263</f>
        <v>1.7311257720000002</v>
      </c>
      <c r="S5" s="45">
        <f>1/$A$1*'[1]440123Exp'!R$263</f>
        <v>1.5171686290000002</v>
      </c>
      <c r="T5" s="45">
        <f>1/$A$1*'[1]440123Exp'!S$263</f>
        <v>0.87014651200000015</v>
      </c>
      <c r="U5" s="45">
        <f>1/$A$1*'[1]440123Exp'!T$263</f>
        <v>0.57767384799999988</v>
      </c>
      <c r="V5" s="45">
        <f>1/$A$1*'[1]440123Exp'!U$263</f>
        <v>0.65848436199999993</v>
      </c>
      <c r="W5" s="45">
        <f>1/$A$1*'[1]440123Exp'!V$263</f>
        <v>0.7010682290000001</v>
      </c>
      <c r="X5" s="45">
        <f>1/$A$1*'[1]440123Exp'!W$263</f>
        <v>1.4407295210000004</v>
      </c>
      <c r="Y5" s="45">
        <f>1/$A$1*'[1]440123Exp'!X$263</f>
        <v>1.2763172241599996</v>
      </c>
      <c r="Z5" s="45">
        <f>1/$A$1*'[1]440123Exp'!Y$263</f>
        <v>1.7477542046560002</v>
      </c>
      <c r="AA5" s="45">
        <f>1/$A$1*'[1]440123Exp'!Z$263</f>
        <v>0</v>
      </c>
      <c r="AB5" s="218">
        <f>1/$A$1*'[1]440123Exp'!AA$263</f>
        <v>0</v>
      </c>
      <c r="AC5" s="274"/>
      <c r="AD5" s="187">
        <f>'[1]440123Exp'!AB$263</f>
        <v>9.1131659999999997</v>
      </c>
      <c r="AE5" s="140">
        <f>'[1]440123Exp'!AC$263</f>
        <v>17.335503999999997</v>
      </c>
      <c r="AF5" s="140">
        <f>'[1]440123Exp'!AD$263</f>
        <v>23.599884999999997</v>
      </c>
      <c r="AG5" s="140">
        <f>'[1]440123Exp'!AE$263</f>
        <v>24.845574999999997</v>
      </c>
      <c r="AH5" s="140">
        <f>'[1]440123Exp'!AF$263</f>
        <v>52.333605999999989</v>
      </c>
      <c r="AI5" s="140">
        <f>'[1]440123Exp'!AG$263</f>
        <v>33.687110999999994</v>
      </c>
      <c r="AJ5" s="140">
        <f>'[1]440123Exp'!AH$263</f>
        <v>40.296075000000002</v>
      </c>
      <c r="AK5" s="140">
        <f>'[1]440123Exp'!AI$263</f>
        <v>30.554461999999994</v>
      </c>
      <c r="AL5" s="140">
        <f>'[1]440123Exp'!AJ$263</f>
        <v>6.9444289999999986</v>
      </c>
      <c r="AM5" s="140">
        <f>'[1]440123Exp'!AK$263</f>
        <v>35.380946999999992</v>
      </c>
      <c r="AN5" s="140">
        <f>'[1]440123Exp'!AL$263</f>
        <v>67.659749999999988</v>
      </c>
      <c r="AO5" s="140">
        <f>'[1]440123Exp'!AM$263</f>
        <v>116.35042499999999</v>
      </c>
      <c r="AP5" s="140">
        <f>'[1]440123Exp'!AN$263</f>
        <v>123.56986799999997</v>
      </c>
      <c r="AQ5" s="140">
        <f>'[1]440123Exp'!AO$263</f>
        <v>160.20733700000002</v>
      </c>
      <c r="AR5" s="140">
        <f>'[1]440123Exp'!AP$263</f>
        <v>221.31510999999998</v>
      </c>
      <c r="AS5" s="140">
        <f>'[1]440123Exp'!AQ$263</f>
        <v>150.96021899999997</v>
      </c>
      <c r="AT5" s="140">
        <f>'[1]440123Exp'!AR$263</f>
        <v>119.63930200000003</v>
      </c>
      <c r="AU5" s="140">
        <f>'[1]440123Exp'!AS$263</f>
        <v>91.181249999999991</v>
      </c>
      <c r="AV5" s="140">
        <f>'[1]440123Exp'!AT$263</f>
        <v>46.794025999999988</v>
      </c>
      <c r="AW5" s="140">
        <f>'[1]440123Exp'!AU$263</f>
        <v>58.63543099999999</v>
      </c>
      <c r="AX5" s="140">
        <f>'[1]440123Exp'!AV$263</f>
        <v>51.801715999999985</v>
      </c>
      <c r="AY5" s="140">
        <f>'[1]440123Exp'!AW$263</f>
        <v>100.26504</v>
      </c>
      <c r="AZ5" s="140">
        <f>'[1]440123Exp'!AX$263</f>
        <v>95.397750999999971</v>
      </c>
      <c r="BA5" s="140">
        <f>'[1]440123Exp'!AY$263</f>
        <v>151.60231762200004</v>
      </c>
      <c r="BB5" s="140">
        <f>'[1]440123Exp'!AZ$263</f>
        <v>0</v>
      </c>
      <c r="BC5" s="219">
        <f>'[1]440123Exp'!BA$263</f>
        <v>0</v>
      </c>
      <c r="BD5" s="238"/>
    </row>
    <row r="6" spans="1:56" ht="17.149999999999999" customHeight="1" thickTop="1">
      <c r="B6" s="118" t="s">
        <v>159</v>
      </c>
      <c r="C6" s="121">
        <f>1/$A$1*'[1]440123Exp'!B$266</f>
        <v>3.8899999999999995E-7</v>
      </c>
      <c r="D6" s="119">
        <f>1/$A$1*'[1]440123Exp'!C$266</f>
        <v>2.4541000000000001E-5</v>
      </c>
      <c r="E6" s="119">
        <f>1/$A$1*'[1]440123Exp'!D$266</f>
        <v>1.3479999999999998E-6</v>
      </c>
      <c r="F6" s="119">
        <f>1/$A$1*'[1]440123Exp'!E$266</f>
        <v>1.02137E-4</v>
      </c>
      <c r="G6" s="119">
        <f>1/$A$1*'[1]440123Exp'!F$266</f>
        <v>1.0250000000000001E-6</v>
      </c>
      <c r="H6" s="119">
        <f>1/$A$1*'[1]440123Exp'!G$266</f>
        <v>2.4304E-5</v>
      </c>
      <c r="I6" s="119">
        <f>1/$A$1*'[1]440123Exp'!H$266</f>
        <v>0</v>
      </c>
      <c r="J6" s="119">
        <f>1/$A$1*'[1]440123Exp'!I$266</f>
        <v>0</v>
      </c>
      <c r="K6" s="119">
        <f>1/$A$1*'[1]440123Exp'!J$266</f>
        <v>1.7800000000000001E-7</v>
      </c>
      <c r="L6" s="119">
        <f>1/$A$1*'[1]440123Exp'!K$266</f>
        <v>0</v>
      </c>
      <c r="M6" s="119">
        <f>1/$A$1*'[1]440123Exp'!L$266</f>
        <v>2.6999999999999999E-5</v>
      </c>
      <c r="N6" s="119">
        <f>1/$A$1*'[1]440123Exp'!M$266</f>
        <v>0</v>
      </c>
      <c r="O6" s="119">
        <f>1/$A$1*'[1]440123Exp'!N$266</f>
        <v>1E-8</v>
      </c>
      <c r="P6" s="119">
        <f>1/$A$1*'[1]440123Exp'!O$266</f>
        <v>3.4899999999999996E-7</v>
      </c>
      <c r="Q6" s="119">
        <f>1/$A$1*'[1]440123Exp'!P$266</f>
        <v>0</v>
      </c>
      <c r="R6" s="119">
        <f>1/$A$1*'[1]440123Exp'!Q$266</f>
        <v>0</v>
      </c>
      <c r="S6" s="119">
        <f>1/$A$1*'[1]440123Exp'!R$266</f>
        <v>0</v>
      </c>
      <c r="T6" s="119">
        <f>1/$A$1*'[1]440123Exp'!S$266</f>
        <v>1.5E-5</v>
      </c>
      <c r="U6" s="119">
        <f>1/$A$1*'[1]440123Exp'!T$266</f>
        <v>0</v>
      </c>
      <c r="V6" s="119">
        <f>1/$A$1*'[1]440123Exp'!U$266</f>
        <v>2.7757999999999997E-5</v>
      </c>
      <c r="W6" s="119">
        <f>1/$A$1*'[1]440123Exp'!V$266</f>
        <v>8.3127999999999994E-5</v>
      </c>
      <c r="X6" s="119">
        <f>1/$A$1*'[1]440123Exp'!W$266</f>
        <v>5.4063999999999996E-5</v>
      </c>
      <c r="Y6" s="119">
        <f>1/$A$1*'[1]440123Exp'!X$266</f>
        <v>0</v>
      </c>
      <c r="Z6" s="119">
        <f>1/$A$1*'[1]440123Exp'!Y$266</f>
        <v>0</v>
      </c>
      <c r="AA6" s="119">
        <f>1/$A$1*'[1]440123Exp'!Z$266</f>
        <v>0</v>
      </c>
      <c r="AB6" s="120">
        <f>1/$A$1*'[1]440123Exp'!AA$266</f>
        <v>0</v>
      </c>
      <c r="AC6" s="55"/>
      <c r="AD6" s="188">
        <f>'[1]440123Exp'!AB$266</f>
        <v>6.2199999999999994E-4</v>
      </c>
      <c r="AE6" s="189">
        <f>'[1]440123Exp'!AC$266</f>
        <v>5.0229999999999997E-3</v>
      </c>
      <c r="AF6" s="189">
        <f>'[1]440123Exp'!AD$266</f>
        <v>1.8879999999999999E-3</v>
      </c>
      <c r="AG6" s="189">
        <f>'[1]440123Exp'!AE$266</f>
        <v>7.1971000000000007E-2</v>
      </c>
      <c r="AH6" s="189">
        <f>'[1]440123Exp'!AF$266</f>
        <v>3.3630000000000001E-3</v>
      </c>
      <c r="AI6" s="189">
        <f>'[1]440123Exp'!AG$266</f>
        <v>2.0038E-2</v>
      </c>
      <c r="AJ6" s="189">
        <f>'[1]440123Exp'!AH$266</f>
        <v>0</v>
      </c>
      <c r="AK6" s="189">
        <f>'[1]440123Exp'!AI$266</f>
        <v>0</v>
      </c>
      <c r="AL6" s="189">
        <f>'[1]440123Exp'!AJ$266</f>
        <v>1.3799999999999999E-4</v>
      </c>
      <c r="AM6" s="189">
        <f>'[1]440123Exp'!AK$266</f>
        <v>0</v>
      </c>
      <c r="AN6" s="189">
        <f>'[1]440123Exp'!AL$266</f>
        <v>1.0799999999999999E-2</v>
      </c>
      <c r="AO6" s="189">
        <f>'[1]440123Exp'!AM$266</f>
        <v>0</v>
      </c>
      <c r="AP6" s="189">
        <f>'[1]440123Exp'!AN$266</f>
        <v>7.9999999999999996E-6</v>
      </c>
      <c r="AQ6" s="189">
        <f>'[1]440123Exp'!AO$266</f>
        <v>2.0999999999999999E-5</v>
      </c>
      <c r="AR6" s="189">
        <f>'[1]440123Exp'!AP$266</f>
        <v>0</v>
      </c>
      <c r="AS6" s="189">
        <f>'[1]440123Exp'!AQ$266</f>
        <v>0</v>
      </c>
      <c r="AT6" s="189">
        <f>'[1]440123Exp'!AR$266</f>
        <v>0</v>
      </c>
      <c r="AU6" s="189">
        <f>'[1]440123Exp'!AS$266</f>
        <v>7.4999999999999997E-3</v>
      </c>
      <c r="AV6" s="189">
        <f>'[1]440123Exp'!AT$266</f>
        <v>0</v>
      </c>
      <c r="AW6" s="189">
        <f>'[1]440123Exp'!AU$266</f>
        <v>8.1080000000000006E-3</v>
      </c>
      <c r="AX6" s="189">
        <f>'[1]440123Exp'!AV$266</f>
        <v>1.1044999999999999E-2</v>
      </c>
      <c r="AY6" s="189">
        <f>'[1]440123Exp'!AW$266</f>
        <v>3.307E-3</v>
      </c>
      <c r="AZ6" s="189">
        <f>'[1]440123Exp'!AX$266</f>
        <v>0</v>
      </c>
      <c r="BA6" s="189">
        <f>'[1]440123Exp'!AY$266</f>
        <v>0</v>
      </c>
      <c r="BB6" s="189">
        <f>'[1]440123Exp'!AZ$266</f>
        <v>0</v>
      </c>
      <c r="BC6" s="228">
        <f>'[1]440123Exp'!BA$266</f>
        <v>0</v>
      </c>
      <c r="BD6" s="238"/>
    </row>
    <row r="7" spans="1:56" ht="17.149999999999999" customHeight="1">
      <c r="B7" s="20" t="s">
        <v>162</v>
      </c>
      <c r="C7" s="153">
        <f>1/$A$1*'[1]440123Exp'!B$268</f>
        <v>5.2499999999999995E-7</v>
      </c>
      <c r="D7" s="61">
        <f>1/$A$1*'[1]440123Exp'!C$268</f>
        <v>8.6899999999999998E-6</v>
      </c>
      <c r="E7" s="61">
        <f>1/$A$1*'[1]440123Exp'!D$268</f>
        <v>1.061272E-3</v>
      </c>
      <c r="F7" s="61">
        <f>1/$A$1*'[1]440123Exp'!E$268</f>
        <v>2.0321599999999999E-4</v>
      </c>
      <c r="G7" s="61">
        <f>1/$A$1*'[1]440123Exp'!F$268</f>
        <v>1.6269027999999998E-2</v>
      </c>
      <c r="H7" s="61">
        <f>1/$A$1*'[1]440123Exp'!G$268</f>
        <v>2.54751E-4</v>
      </c>
      <c r="I7" s="61">
        <f>1/$A$1*'[1]440123Exp'!H$268</f>
        <v>1.97467E-4</v>
      </c>
      <c r="J7" s="61">
        <f>1/$A$1*'[1]440123Exp'!I$268</f>
        <v>5.2559999999999998E-4</v>
      </c>
      <c r="K7" s="61">
        <f>1/$A$1*'[1]440123Exp'!J$268</f>
        <v>1.4399999999999999E-7</v>
      </c>
      <c r="L7" s="61">
        <f>1/$A$1*'[1]440123Exp'!K$268</f>
        <v>2.6337142857142859E-5</v>
      </c>
      <c r="M7" s="61">
        <f>1/$A$1*'[1]440123Exp'!L$268</f>
        <v>0</v>
      </c>
      <c r="N7" s="61">
        <f>1/$A$1*'[1]440123Exp'!M$268</f>
        <v>1.26E-4</v>
      </c>
      <c r="O7" s="61">
        <f>1/$A$1*'[1]440123Exp'!N$268</f>
        <v>0</v>
      </c>
      <c r="P7" s="61">
        <f>1/$A$1*'[1]440123Exp'!O$268</f>
        <v>0</v>
      </c>
      <c r="Q7" s="61">
        <f>1/$A$1*'[1]440123Exp'!P$268</f>
        <v>2.7499999999999999E-6</v>
      </c>
      <c r="R7" s="61">
        <f>1/$A$1*'[1]440123Exp'!Q$268</f>
        <v>3.8000000000000003E-8</v>
      </c>
      <c r="S7" s="61">
        <f>1/$A$1*'[1]440123Exp'!R$268</f>
        <v>0</v>
      </c>
      <c r="T7" s="61">
        <f>1/$A$1*'[1]440123Exp'!S$268</f>
        <v>7.2146889999999998E-3</v>
      </c>
      <c r="U7" s="61">
        <f>1/$A$1*'[1]440123Exp'!T$268</f>
        <v>0</v>
      </c>
      <c r="V7" s="61">
        <f>1/$A$1*'[1]440123Exp'!U$268</f>
        <v>0</v>
      </c>
      <c r="W7" s="61">
        <f>1/$A$1*'[1]440123Exp'!V$268</f>
        <v>1.7899999999999998E-6</v>
      </c>
      <c r="X7" s="61">
        <f>1/$A$1*'[1]440123Exp'!W$268</f>
        <v>2.0699999999999998E-5</v>
      </c>
      <c r="Y7" s="61">
        <f>1/$A$1*'[1]440123Exp'!X$268</f>
        <v>0</v>
      </c>
      <c r="Z7" s="61">
        <f>1/$A$1*'[1]440123Exp'!Y$268</f>
        <v>2.1549600000000001E-7</v>
      </c>
      <c r="AA7" s="61">
        <f>1/$A$1*'[1]440123Exp'!Z$268</f>
        <v>0</v>
      </c>
      <c r="AB7" s="62">
        <f>1/$A$1*'[1]440123Exp'!AA$268</f>
        <v>0</v>
      </c>
      <c r="AC7" s="55"/>
      <c r="AD7" s="248">
        <f>'[1]440123Exp'!AB$268</f>
        <v>1.2869999999999999E-3</v>
      </c>
      <c r="AE7" s="197">
        <f>'[1]440123Exp'!AC$268</f>
        <v>2.1474E-2</v>
      </c>
      <c r="AF7" s="197">
        <f>'[1]440123Exp'!AD$268</f>
        <v>0.61523099999999997</v>
      </c>
      <c r="AG7" s="197">
        <f>'[1]440123Exp'!AE$268</f>
        <v>0.18299099999999999</v>
      </c>
      <c r="AH7" s="197">
        <f>'[1]440123Exp'!AF$268</f>
        <v>17.951007000000001</v>
      </c>
      <c r="AI7" s="197">
        <f>'[1]440123Exp'!AG$268</f>
        <v>0.313079</v>
      </c>
      <c r="AJ7" s="197">
        <f>'[1]440123Exp'!AH$268</f>
        <v>0.35472500000000001</v>
      </c>
      <c r="AK7" s="197">
        <f>'[1]440123Exp'!AI$268</f>
        <v>1.021156</v>
      </c>
      <c r="AL7" s="197">
        <f>'[1]440123Exp'!AJ$268</f>
        <v>9.2399999999999991E-4</v>
      </c>
      <c r="AM7" s="197">
        <f>'[1]440123Exp'!AK$268</f>
        <v>3.8809999999999997E-2</v>
      </c>
      <c r="AN7" s="197">
        <f>'[1]440123Exp'!AL$268</f>
        <v>0</v>
      </c>
      <c r="AO7" s="197">
        <f>'[1]440123Exp'!AM$268</f>
        <v>0.56699999999999995</v>
      </c>
      <c r="AP7" s="197">
        <f>'[1]440123Exp'!AN$268</f>
        <v>0</v>
      </c>
      <c r="AQ7" s="197">
        <f>'[1]440123Exp'!AO$268</f>
        <v>0</v>
      </c>
      <c r="AR7" s="197">
        <f>'[1]440123Exp'!AP$268</f>
        <v>1.2400000000000001E-4</v>
      </c>
      <c r="AS7" s="197">
        <f>'[1]440123Exp'!AQ$268</f>
        <v>5.9999999999999995E-4</v>
      </c>
      <c r="AT7" s="197">
        <f>'[1]440123Exp'!AR$268</f>
        <v>0</v>
      </c>
      <c r="AU7" s="197">
        <f>'[1]440123Exp'!AS$268</f>
        <v>0.43261099999999997</v>
      </c>
      <c r="AV7" s="197">
        <f>'[1]440123Exp'!AT$268</f>
        <v>0</v>
      </c>
      <c r="AW7" s="197">
        <f>'[1]440123Exp'!AU$268</f>
        <v>0</v>
      </c>
      <c r="AX7" s="197">
        <f>'[1]440123Exp'!AV$268</f>
        <v>4.816E-3</v>
      </c>
      <c r="AY7" s="197">
        <f>'[1]440123Exp'!AW$268</f>
        <v>2.5629999999999997E-3</v>
      </c>
      <c r="AZ7" s="197">
        <f>'[1]440123Exp'!AX$268</f>
        <v>0</v>
      </c>
      <c r="BA7" s="197">
        <f>'[1]440123Exp'!AY$268</f>
        <v>3.8197729999999998E-3</v>
      </c>
      <c r="BB7" s="197">
        <f>'[1]440123Exp'!AZ$268</f>
        <v>0</v>
      </c>
      <c r="BC7" s="232">
        <f>'[1]440123Exp'!BA$268</f>
        <v>0</v>
      </c>
      <c r="BD7" s="238"/>
    </row>
    <row r="8" spans="1:56" ht="17.149999999999999" customHeight="1">
      <c r="B8" s="20" t="s">
        <v>160</v>
      </c>
      <c r="C8" s="153">
        <f>1/$A$1*'[1]440123Exp'!B$269</f>
        <v>8.1409999999999988E-6</v>
      </c>
      <c r="D8" s="61">
        <f>1/$A$1*'[1]440123Exp'!C$269</f>
        <v>3.7300000000000002E-7</v>
      </c>
      <c r="E8" s="61">
        <f>1/$A$1*'[1]440123Exp'!D$269</f>
        <v>2.016E-5</v>
      </c>
      <c r="F8" s="61">
        <f>1/$A$1*'[1]440123Exp'!E$269</f>
        <v>2.016E-5</v>
      </c>
      <c r="G8" s="61">
        <f>1/$A$1*'[1]440123Exp'!F$269</f>
        <v>4.0988000000000001E-5</v>
      </c>
      <c r="H8" s="61">
        <f>1/$A$1*'[1]440123Exp'!G$269</f>
        <v>4.4999999999999999E-8</v>
      </c>
      <c r="I8" s="61">
        <f>1/$A$1*'[1]440123Exp'!H$269</f>
        <v>6.2200000000000004E-7</v>
      </c>
      <c r="J8" s="61">
        <f>1/$A$1*'[1]440123Exp'!I$269</f>
        <v>0</v>
      </c>
      <c r="K8" s="61">
        <f>1/$A$1*'[1]440123Exp'!J$269</f>
        <v>1.4000000000000001E-8</v>
      </c>
      <c r="L8" s="61">
        <f>1/$A$1*'[1]440123Exp'!K$269</f>
        <v>0</v>
      </c>
      <c r="M8" s="61">
        <f>1/$A$1*'[1]440123Exp'!L$269</f>
        <v>0</v>
      </c>
      <c r="N8" s="61">
        <f>1/$A$1*'[1]440123Exp'!M$269</f>
        <v>0</v>
      </c>
      <c r="O8" s="61">
        <f>1/$A$1*'[1]440123Exp'!N$269</f>
        <v>0</v>
      </c>
      <c r="P8" s="61">
        <f>1/$A$1*'[1]440123Exp'!O$269</f>
        <v>0</v>
      </c>
      <c r="Q8" s="61">
        <f>1/$A$1*'[1]440123Exp'!P$269</f>
        <v>1.7500000000000002E-7</v>
      </c>
      <c r="R8" s="61">
        <f>1/$A$1*'[1]440123Exp'!Q$269</f>
        <v>1.1999999999999999E-7</v>
      </c>
      <c r="S8" s="61">
        <f>1/$A$1*'[1]440123Exp'!R$269</f>
        <v>0</v>
      </c>
      <c r="T8" s="61">
        <f>1/$A$1*'[1]440123Exp'!S$269</f>
        <v>0</v>
      </c>
      <c r="U8" s="61">
        <f>1/$A$1*'[1]440123Exp'!T$269</f>
        <v>0</v>
      </c>
      <c r="V8" s="61">
        <f>1/$A$1*'[1]440123Exp'!U$269</f>
        <v>2E-8</v>
      </c>
      <c r="W8" s="61">
        <f>1/$A$1*'[1]440123Exp'!V$269</f>
        <v>0</v>
      </c>
      <c r="X8" s="61">
        <f>1/$A$1*'[1]440123Exp'!W$269</f>
        <v>0</v>
      </c>
      <c r="Y8" s="61">
        <f>1/$A$1*'[1]440123Exp'!X$269</f>
        <v>0</v>
      </c>
      <c r="Z8" s="61">
        <f>1/$A$1*'[1]440123Exp'!Y$269</f>
        <v>0</v>
      </c>
      <c r="AA8" s="61">
        <f>1/$A$1*'[1]440123Exp'!Z$269</f>
        <v>0</v>
      </c>
      <c r="AB8" s="62">
        <f>1/$A$1*'[1]440123Exp'!AA$269</f>
        <v>0</v>
      </c>
      <c r="AC8" s="55"/>
      <c r="AD8" s="248">
        <f>'[1]440123Exp'!AB$269</f>
        <v>1.6489999999999998E-2</v>
      </c>
      <c r="AE8" s="197">
        <f>'[1]440123Exp'!AC$269</f>
        <v>7.4399999999999998E-4</v>
      </c>
      <c r="AF8" s="197">
        <f>'[1]440123Exp'!AD$269</f>
        <v>1.26E-2</v>
      </c>
      <c r="AG8" s="197">
        <f>'[1]440123Exp'!AE$269</f>
        <v>1.8525E-2</v>
      </c>
      <c r="AH8" s="197">
        <f>'[1]440123Exp'!AF$269</f>
        <v>4.7508000000000002E-2</v>
      </c>
      <c r="AI8" s="197">
        <f>'[1]440123Exp'!AG$269</f>
        <v>3.7999999999999995E-5</v>
      </c>
      <c r="AJ8" s="197">
        <f>'[1]440123Exp'!AH$269</f>
        <v>1.598E-3</v>
      </c>
      <c r="AK8" s="197">
        <f>'[1]440123Exp'!AI$269</f>
        <v>0</v>
      </c>
      <c r="AL8" s="197">
        <f>'[1]440123Exp'!AJ$269</f>
        <v>9.9999999999999991E-6</v>
      </c>
      <c r="AM8" s="197">
        <f>'[1]440123Exp'!AK$269</f>
        <v>0</v>
      </c>
      <c r="AN8" s="197">
        <f>'[1]440123Exp'!AL$269</f>
        <v>0</v>
      </c>
      <c r="AO8" s="197">
        <f>'[1]440123Exp'!AM$269</f>
        <v>0</v>
      </c>
      <c r="AP8" s="197">
        <f>'[1]440123Exp'!AN$269</f>
        <v>0</v>
      </c>
      <c r="AQ8" s="197">
        <f>'[1]440123Exp'!AO$269</f>
        <v>0</v>
      </c>
      <c r="AR8" s="197">
        <f>'[1]440123Exp'!AP$269</f>
        <v>6.9999999999999999E-6</v>
      </c>
      <c r="AS8" s="197">
        <f>'[1]440123Exp'!AQ$269</f>
        <v>9.9999999999999991E-6</v>
      </c>
      <c r="AT8" s="197">
        <f>'[1]440123Exp'!AR$269</f>
        <v>0</v>
      </c>
      <c r="AU8" s="197">
        <f>'[1]440123Exp'!AS$269</f>
        <v>0</v>
      </c>
      <c r="AV8" s="197">
        <f>'[1]440123Exp'!AT$269</f>
        <v>0</v>
      </c>
      <c r="AW8" s="197">
        <f>'[1]440123Exp'!AU$269</f>
        <v>1.36E-4</v>
      </c>
      <c r="AX8" s="197">
        <f>'[1]440123Exp'!AV$269</f>
        <v>0</v>
      </c>
      <c r="AY8" s="197">
        <f>'[1]440123Exp'!AW$269</f>
        <v>0</v>
      </c>
      <c r="AZ8" s="197">
        <f>'[1]440123Exp'!AX$269</f>
        <v>0</v>
      </c>
      <c r="BA8" s="197">
        <f>'[1]440123Exp'!AY$269</f>
        <v>0</v>
      </c>
      <c r="BB8" s="197">
        <f>'[1]440123Exp'!AZ$269</f>
        <v>0</v>
      </c>
      <c r="BC8" s="232">
        <f>'[1]440123Exp'!BA$269</f>
        <v>0</v>
      </c>
      <c r="BD8" s="238"/>
    </row>
    <row r="9" spans="1:56" ht="17.149999999999999" customHeight="1">
      <c r="B9" s="16" t="s">
        <v>152</v>
      </c>
      <c r="C9" s="250">
        <f>1/$A$1*'[1]440123Exp'!B$267</f>
        <v>0.14989441199999998</v>
      </c>
      <c r="D9" s="123">
        <f>1/$A$1*'[1]440123Exp'!C$267</f>
        <v>0.12333018599999999</v>
      </c>
      <c r="E9" s="123">
        <f>1/$A$1*'[1]440123Exp'!D$267</f>
        <v>0.17412775000000003</v>
      </c>
      <c r="F9" s="123">
        <f>1/$A$1*'[1]440123Exp'!E$267</f>
        <v>0.14347157600000002</v>
      </c>
      <c r="G9" s="123">
        <f>1/$A$1*'[1]440123Exp'!F$267</f>
        <v>0.27690161599999996</v>
      </c>
      <c r="H9" s="123">
        <f>1/$A$1*'[1]440123Exp'!G$267</f>
        <v>0.34158919300000007</v>
      </c>
      <c r="I9" s="123">
        <f>1/$A$1*'[1]440123Exp'!H$267</f>
        <v>0.50659153499999998</v>
      </c>
      <c r="J9" s="123">
        <f>1/$A$1*'[1]440123Exp'!I$267</f>
        <v>0.48540353199999997</v>
      </c>
      <c r="K9" s="123">
        <f>1/$A$1*'[1]440123Exp'!J$267</f>
        <v>9.6486637999999986E-2</v>
      </c>
      <c r="L9" s="123">
        <f>1/$A$1*'[1]440123Exp'!K$267</f>
        <v>0.36553452928571434</v>
      </c>
      <c r="M9" s="123">
        <f>1/$A$1*'[1]440123Exp'!L$267</f>
        <v>0.89773434799999974</v>
      </c>
      <c r="N9" s="123">
        <f>1/$A$1*'[1]440123Exp'!M$267</f>
        <v>1.349290358</v>
      </c>
      <c r="O9" s="123">
        <f>1/$A$1*'[1]440123Exp'!N$267</f>
        <v>1.4131315480000002</v>
      </c>
      <c r="P9" s="123">
        <f>1/$A$1*'[1]440123Exp'!O$267</f>
        <v>1.6187964090000002</v>
      </c>
      <c r="Q9" s="123">
        <f>1/$A$1*'[1]440123Exp'!P$267</f>
        <v>2.4750220790000004</v>
      </c>
      <c r="R9" s="123">
        <f>1/$A$1*'[1]440123Exp'!Q$267</f>
        <v>1.7308215819999999</v>
      </c>
      <c r="S9" s="123">
        <f>1/$A$1*'[1]440123Exp'!R$267</f>
        <v>1.50754104</v>
      </c>
      <c r="T9" s="123">
        <f>1/$A$1*'[1]440123Exp'!S$267</f>
        <v>0.85695126399999999</v>
      </c>
      <c r="U9" s="123">
        <f>1/$A$1*'[1]440123Exp'!T$267</f>
        <v>0.57716065999999999</v>
      </c>
      <c r="V9" s="123">
        <f>1/$A$1*'[1]440123Exp'!U$267</f>
        <v>0.65742693499999993</v>
      </c>
      <c r="W9" s="123">
        <f>1/$A$1*'[1]440123Exp'!V$267</f>
        <v>0.70019057200000012</v>
      </c>
      <c r="X9" s="123">
        <f>1/$A$1*'[1]440123Exp'!W$267</f>
        <v>1.4398594389999999</v>
      </c>
      <c r="Y9" s="123">
        <f>1/$A$1*'[1]440123Exp'!X$267</f>
        <v>1.2758158061599996</v>
      </c>
      <c r="Z9" s="123">
        <f>1/$A$1*'[1]440123Exp'!Y$267</f>
        <v>1.74752960838</v>
      </c>
      <c r="AA9" s="123">
        <f>1/$A$1*'[1]440123Exp'!Z$267</f>
        <v>0</v>
      </c>
      <c r="AB9" s="124">
        <f>1/$A$1*'[1]440123Exp'!AA$267</f>
        <v>0</v>
      </c>
      <c r="AC9" s="274"/>
      <c r="AD9" s="244">
        <f>'[1]440123Exp'!AB$267</f>
        <v>8.9904910000000005</v>
      </c>
      <c r="AE9" s="145">
        <f>'[1]440123Exp'!AC$267</f>
        <v>16.803622999999998</v>
      </c>
      <c r="AF9" s="145">
        <f>'[1]440123Exp'!AD$267</f>
        <v>22.184777</v>
      </c>
      <c r="AG9" s="145">
        <f>'[1]440123Exp'!AE$267</f>
        <v>23.939373</v>
      </c>
      <c r="AH9" s="145">
        <f>'[1]440123Exp'!AF$267</f>
        <v>32.798974999999999</v>
      </c>
      <c r="AI9" s="145">
        <f>'[1]440123Exp'!AG$267</f>
        <v>32.609144000000001</v>
      </c>
      <c r="AJ9" s="145">
        <f>'[1]440123Exp'!AH$267</f>
        <v>38.88506499999999</v>
      </c>
      <c r="AK9" s="145">
        <f>'[1]440123Exp'!AI$267</f>
        <v>29.533272999999994</v>
      </c>
      <c r="AL9" s="145">
        <f>'[1]440123Exp'!AJ$267</f>
        <v>6.1055209999999995</v>
      </c>
      <c r="AM9" s="145">
        <f>'[1]440123Exp'!AK$267</f>
        <v>35.091624999999993</v>
      </c>
      <c r="AN9" s="145">
        <f>'[1]440123Exp'!AL$267</f>
        <v>67.327330000000003</v>
      </c>
      <c r="AO9" s="145">
        <f>'[1]440123Exp'!AM$267</f>
        <v>115.556927</v>
      </c>
      <c r="AP9" s="145">
        <f>'[1]440123Exp'!AN$267</f>
        <v>122.41409399999999</v>
      </c>
      <c r="AQ9" s="145">
        <f>'[1]440123Exp'!AO$267</f>
        <v>159.82235999999997</v>
      </c>
      <c r="AR9" s="145">
        <f>'[1]440123Exp'!AP$267</f>
        <v>220.89931099999998</v>
      </c>
      <c r="AS9" s="145">
        <f>'[1]440123Exp'!AQ$267</f>
        <v>150.821089</v>
      </c>
      <c r="AT9" s="145">
        <f>'[1]440123Exp'!AR$267</f>
        <v>116.23961500000001</v>
      </c>
      <c r="AU9" s="145">
        <f>'[1]440123Exp'!AS$267</f>
        <v>89.864451999999986</v>
      </c>
      <c r="AV9" s="145">
        <f>'[1]440123Exp'!AT$267</f>
        <v>46.516377999999996</v>
      </c>
      <c r="AW9" s="145">
        <f>'[1]440123Exp'!AU$267</f>
        <v>58.106844000000009</v>
      </c>
      <c r="AX9" s="145">
        <f>'[1]440123Exp'!AV$267</f>
        <v>51.389541999999992</v>
      </c>
      <c r="AY9" s="145">
        <f>'[1]440123Exp'!AW$267</f>
        <v>99.864761000000001</v>
      </c>
      <c r="AZ9" s="145">
        <f>'[1]440123Exp'!AX$267</f>
        <v>95.058311999999972</v>
      </c>
      <c r="BA9" s="145">
        <f>'[1]440123Exp'!AY$267</f>
        <v>151.36276991900002</v>
      </c>
      <c r="BB9" s="145">
        <f>'[1]440123Exp'!AZ$267</f>
        <v>0</v>
      </c>
      <c r="BC9" s="146">
        <f>'[1]440123Exp'!BA$267</f>
        <v>0</v>
      </c>
      <c r="BD9" s="238"/>
    </row>
    <row r="10" spans="1:56">
      <c r="B10" s="44" t="s">
        <v>45</v>
      </c>
      <c r="C10" s="80">
        <f>1/$A$1*(SUM('[1]440123Exp'!B$47:B$47)+SUM('[1]440123Exp'!B$105:B$105))</f>
        <v>4.1127600000000002E-4</v>
      </c>
      <c r="D10" s="81">
        <f>1/$A$1*(SUM('[1]440123Exp'!C$47:C$47)+SUM('[1]440123Exp'!C$105:C$105))</f>
        <v>3.1823300000000001E-4</v>
      </c>
      <c r="E10" s="81">
        <f>1/$A$1*(SUM('[1]440123Exp'!D$47:D$47)+SUM('[1]440123Exp'!D$105:D$105))</f>
        <v>2.5441999999999998E-5</v>
      </c>
      <c r="F10" s="81">
        <f>1/$A$1*(SUM('[1]440123Exp'!E$47:E$47)+SUM('[1]440123Exp'!E$105:E$105))</f>
        <v>1.176634E-3</v>
      </c>
      <c r="G10" s="81">
        <f>1/$A$1*(SUM('[1]440123Exp'!F$47:F$47)+SUM('[1]440123Exp'!F$105:F$105))</f>
        <v>3.4739999999999996E-5</v>
      </c>
      <c r="H10" s="81">
        <f>1/$A$1*(SUM('[1]440123Exp'!G$47:G$47)+SUM('[1]440123Exp'!G$105:G$105))</f>
        <v>6.6878277999999999E-2</v>
      </c>
      <c r="I10" s="81">
        <f>1/$A$1*(SUM('[1]440123Exp'!H$47:H$47)+SUM('[1]440123Exp'!H$105:H$105))</f>
        <v>0.233508198</v>
      </c>
      <c r="J10" s="81">
        <f>1/$A$1*(SUM('[1]440123Exp'!I$47:I$47)+SUM('[1]440123Exp'!I$105:I$105))</f>
        <v>0.321579854</v>
      </c>
      <c r="K10" s="81">
        <f>1/$A$1*(SUM('[1]440123Exp'!J$47:J$47)+SUM('[1]440123Exp'!J$105:J$105))</f>
        <v>1.14141E-4</v>
      </c>
      <c r="L10" s="81">
        <f>1/$A$1*(SUM('[1]440123Exp'!K$47:K$47)+SUM('[1]440123Exp'!K$105:K$105))</f>
        <v>0.33894450071428578</v>
      </c>
      <c r="M10" s="81">
        <f>1/$A$1*(SUM('[1]440123Exp'!L$47:L$47)+SUM('[1]440123Exp'!L$105:L$105))</f>
        <v>0.7613503479999999</v>
      </c>
      <c r="N10" s="81">
        <f>1/$A$1*(SUM('[1]440123Exp'!M$47:M$47)+SUM('[1]440123Exp'!M$105:M$105))</f>
        <v>1.2169133190000001</v>
      </c>
      <c r="O10" s="81">
        <f>1/$A$1*(SUM('[1]440123Exp'!N$47:N$47)+SUM('[1]440123Exp'!N$105:N$105))</f>
        <v>1.2982330230000001</v>
      </c>
      <c r="P10" s="81">
        <f>1/$A$1*(SUM('[1]440123Exp'!O$47:O$47)+SUM('[1]440123Exp'!O$105:O$105))</f>
        <v>1.4521401029999998</v>
      </c>
      <c r="Q10" s="81">
        <f>1/$A$1*(SUM('[1]440123Exp'!P$47:P$47)+SUM('[1]440123Exp'!P$105:P$105))</f>
        <v>1.5788292500000001</v>
      </c>
      <c r="R10" s="81">
        <f>1/$A$1*(SUM('[1]440123Exp'!Q$47:Q$47)+SUM('[1]440123Exp'!Q$105:Q$105))</f>
        <v>1.1605596300000001</v>
      </c>
      <c r="S10" s="81">
        <f>1/$A$1*(SUM('[1]440123Exp'!R$47:R$47)+SUM('[1]440123Exp'!R$105:R$105))</f>
        <v>0.97649556699999995</v>
      </c>
      <c r="T10" s="81">
        <f>1/$A$1*(SUM('[1]440123Exp'!S$47:S$47)+SUM('[1]440123Exp'!S$105:S$105))</f>
        <v>0.33606301399999999</v>
      </c>
      <c r="U10" s="81">
        <f>1/$A$1*(SUM('[1]440123Exp'!T$47:T$47)+SUM('[1]440123Exp'!T$105:T$105))</f>
        <v>1.5884300000000001E-4</v>
      </c>
      <c r="V10" s="81">
        <f>1/$A$1*(SUM('[1]440123Exp'!U$47:U$47)+SUM('[1]440123Exp'!U$105:U$105))</f>
        <v>8.1482000000000004E-5</v>
      </c>
      <c r="W10" s="81">
        <f>1/$A$1*(SUM('[1]440123Exp'!V$47:V$47)+SUM('[1]440123Exp'!V$105:V$105))</f>
        <v>1.5861488E-2</v>
      </c>
      <c r="X10" s="81">
        <f>1/$A$1*(SUM('[1]440123Exp'!W$47:W$47)+SUM('[1]440123Exp'!W$105:W$105))</f>
        <v>0.57355529800000005</v>
      </c>
      <c r="Y10" s="81">
        <f>1/$A$1*(SUM('[1]440123Exp'!X$47:X$47)+SUM('[1]440123Exp'!X$105:X$105))</f>
        <v>0.51429742825999991</v>
      </c>
      <c r="Z10" s="81">
        <f>1/$A$1*(SUM('[1]440123Exp'!Y$47:Y$47)+SUM('[1]440123Exp'!Y$105:Y$105))</f>
        <v>0.77851997070000001</v>
      </c>
      <c r="AA10" s="81">
        <f>1/$A$1*(SUM('[1]440123Exp'!Z$47:Z$47)+SUM('[1]440123Exp'!Z$105:Z$105))</f>
        <v>0</v>
      </c>
      <c r="AB10" s="82">
        <f>1/$A$1*(SUM('[1]440123Exp'!AA$47:AA$47)+SUM('[1]440123Exp'!AA$105:AA$105))</f>
        <v>0</v>
      </c>
      <c r="AC10" s="125"/>
      <c r="AD10" s="173">
        <f>(SUM('[1]440123Exp'!AB$47:AB$47)+SUM('[1]440123Exp'!AB$105:AB$105))</f>
        <v>8.0329999999999999E-2</v>
      </c>
      <c r="AE10" s="174">
        <f>(SUM('[1]440123Exp'!AC$47:AC$47)+SUM('[1]440123Exp'!AC$105:AC$105))</f>
        <v>0.17362499999999997</v>
      </c>
      <c r="AF10" s="174">
        <f>(SUM('[1]440123Exp'!AD$47:AD$47)+SUM('[1]440123Exp'!AD$105:AD$105))</f>
        <v>3.0700999999999999E-2</v>
      </c>
      <c r="AG10" s="174">
        <f>(SUM('[1]440123Exp'!AE$47:AE$47)+SUM('[1]440123Exp'!AE$105:AE$105))</f>
        <v>0.51492499999999997</v>
      </c>
      <c r="AH10" s="174">
        <f>(SUM('[1]440123Exp'!AF$47:AF$47)+SUM('[1]440123Exp'!AF$105:AF$105))</f>
        <v>1.1495999999999999E-2</v>
      </c>
      <c r="AI10" s="174">
        <f>(SUM('[1]440123Exp'!AG$47:AG$47)+SUM('[1]440123Exp'!AG$105:AG$105))</f>
        <v>5.9806149999999993</v>
      </c>
      <c r="AJ10" s="174">
        <f>(SUM('[1]440123Exp'!AH$47:AH$47)+SUM('[1]440123Exp'!AH$105:AH$105))</f>
        <v>15.460582999999998</v>
      </c>
      <c r="AK10" s="174">
        <f>(SUM('[1]440123Exp'!AI$47:AI$47)+SUM('[1]440123Exp'!AI$105:AI$105))</f>
        <v>20.909797999999999</v>
      </c>
      <c r="AL10" s="174">
        <f>(SUM('[1]440123Exp'!AJ$47:AJ$47)+SUM('[1]440123Exp'!AJ$105:AJ$105))</f>
        <v>0.32430300000000001</v>
      </c>
      <c r="AM10" s="174">
        <f>(SUM('[1]440123Exp'!AK$47:AK$47)+SUM('[1]440123Exp'!AK$105:AK$105))</f>
        <v>32.268577999999998</v>
      </c>
      <c r="AN10" s="174">
        <f>(SUM('[1]440123Exp'!AL$47:AL$47)+SUM('[1]440123Exp'!AL$105:AL$105))</f>
        <v>59.065166999999995</v>
      </c>
      <c r="AO10" s="174">
        <f>(SUM('[1]440123Exp'!AM$47:AM$47)+SUM('[1]440123Exp'!AM$105:AM$105))</f>
        <v>105.11876099999999</v>
      </c>
      <c r="AP10" s="174">
        <f>(SUM('[1]440123Exp'!AN$47:AN$47)+SUM('[1]440123Exp'!AN$105:AN$105))</f>
        <v>111.68987199999999</v>
      </c>
      <c r="AQ10" s="174">
        <f>(SUM('[1]440123Exp'!AO$47:AO$47)+SUM('[1]440123Exp'!AO$105:AO$105))</f>
        <v>146.89298299999999</v>
      </c>
      <c r="AR10" s="174">
        <f>(SUM('[1]440123Exp'!AP$47:AP$47)+SUM('[1]440123Exp'!AP$105:AP$105))</f>
        <v>149.80632199999999</v>
      </c>
      <c r="AS10" s="174">
        <f>(SUM('[1]440123Exp'!AQ$47:AQ$47)+SUM('[1]440123Exp'!AQ$105:AQ$105))</f>
        <v>104.09469399999999</v>
      </c>
      <c r="AT10" s="174">
        <f>(SUM('[1]440123Exp'!AR$47:AR$47)+SUM('[1]440123Exp'!AR$105:AR$105))</f>
        <v>75.416498000000004</v>
      </c>
      <c r="AU10" s="174">
        <f>(SUM('[1]440123Exp'!AS$47:AS$47)+SUM('[1]440123Exp'!AS$105:AS$105))</f>
        <v>31.090038</v>
      </c>
      <c r="AV10" s="174">
        <f>(SUM('[1]440123Exp'!AT$47:AT$47)+SUM('[1]440123Exp'!AT$105:AT$105))</f>
        <v>8.0880999999999995E-2</v>
      </c>
      <c r="AW10" s="174">
        <f>(SUM('[1]440123Exp'!AU$47:AU$47)+SUM('[1]440123Exp'!AU$105:AU$105))</f>
        <v>4.7853E-2</v>
      </c>
      <c r="AX10" s="174">
        <f>(SUM('[1]440123Exp'!AV$47:AV$47)+SUM('[1]440123Exp'!AV$105:AV$105))</f>
        <v>1.5331329999999999</v>
      </c>
      <c r="AY10" s="174">
        <f>(SUM('[1]440123Exp'!AW$47:AW$47)+SUM('[1]440123Exp'!AW$105:AW$105))</f>
        <v>35.287053999999998</v>
      </c>
      <c r="AZ10" s="174">
        <f>(SUM('[1]440123Exp'!AX$47:AX$47)+SUM('[1]440123Exp'!AX$105:AX$105))</f>
        <v>37.207719999999995</v>
      </c>
      <c r="BA10" s="174">
        <f>(SUM('[1]440123Exp'!AY$47:AY$47)+SUM('[1]440123Exp'!AY$105:AY$105))</f>
        <v>67.707405249999994</v>
      </c>
      <c r="BB10" s="174">
        <f>(SUM('[1]440123Exp'!AZ$47:AZ$47)+SUM('[1]440123Exp'!AZ$105:AZ$105))</f>
        <v>0</v>
      </c>
      <c r="BC10" s="176">
        <f>(SUM('[1]440123Exp'!BA$47:BA$47)+SUM('[1]440123Exp'!BA$105:BA$105))</f>
        <v>0</v>
      </c>
      <c r="BD10" s="238"/>
    </row>
    <row r="11" spans="1:56">
      <c r="B11" s="4" t="s">
        <v>95</v>
      </c>
      <c r="C11" s="243">
        <f>1/$A$1*'[1]440123Exp'!B$116</f>
        <v>5.1856958000000002E-2</v>
      </c>
      <c r="D11" s="11">
        <f>1/$A$1*'[1]440123Exp'!C$116</f>
        <v>5.2630901000000001E-2</v>
      </c>
      <c r="E11" s="11">
        <f>1/$A$1*'[1]440123Exp'!D$116</f>
        <v>6.4192901999999996E-2</v>
      </c>
      <c r="F11" s="11">
        <f>1/$A$1*'[1]440123Exp'!E$116</f>
        <v>5.9418669E-2</v>
      </c>
      <c r="G11" s="11">
        <f>1/$A$1*'[1]440123Exp'!F$116</f>
        <v>0.142662021</v>
      </c>
      <c r="H11" s="11">
        <f>1/$A$1*'[1]440123Exp'!G$116</f>
        <v>0.16625472599999999</v>
      </c>
      <c r="I11" s="11">
        <f>1/$A$1*'[1]440123Exp'!H$116</f>
        <v>0.20841336399999999</v>
      </c>
      <c r="J11" s="11">
        <f>1/$A$1*'[1]440123Exp'!I$116</f>
        <v>7.0777820000000005E-2</v>
      </c>
      <c r="K11" s="11">
        <f>1/$A$1*'[1]440123Exp'!J$116</f>
        <v>4.1247687999999998E-2</v>
      </c>
      <c r="L11" s="11">
        <f>1/$A$1*'[1]440123Exp'!K$116</f>
        <v>9.2353571428571428E-5</v>
      </c>
      <c r="M11" s="11">
        <f>1/$A$1*'[1]440123Exp'!L$116</f>
        <v>1.9696000000000003E-5</v>
      </c>
      <c r="N11" s="11">
        <f>1/$A$1*'[1]440123Exp'!M$116</f>
        <v>1.4007759999999999E-2</v>
      </c>
      <c r="O11" s="11">
        <f>1/$A$1*'[1]440123Exp'!N$116</f>
        <v>1.764485E-2</v>
      </c>
      <c r="P11" s="11">
        <f>1/$A$1*'[1]440123Exp'!O$116</f>
        <v>0.10444673</v>
      </c>
      <c r="Q11" s="11">
        <f>1/$A$1*'[1]440123Exp'!P$116</f>
        <v>0.78045420999999993</v>
      </c>
      <c r="R11" s="11">
        <f>1/$A$1*'[1]440123Exp'!Q$116</f>
        <v>0.50424740000000001</v>
      </c>
      <c r="S11" s="11">
        <f>1/$A$1*'[1]440123Exp'!R$116</f>
        <v>0.48215810799999997</v>
      </c>
      <c r="T11" s="11">
        <f>1/$A$1*'[1]440123Exp'!S$116</f>
        <v>0.48715495199999997</v>
      </c>
      <c r="U11" s="11">
        <f>1/$A$1*'[1]440123Exp'!T$116</f>
        <v>0.53243698500000003</v>
      </c>
      <c r="V11" s="11">
        <f>1/$A$1*'[1]440123Exp'!U$116</f>
        <v>0.61050514599999994</v>
      </c>
      <c r="W11" s="11">
        <f>1/$A$1*'[1]440123Exp'!V$116</f>
        <v>0.63704459899999999</v>
      </c>
      <c r="X11" s="11">
        <f>1/$A$1*'[1]440123Exp'!W$116</f>
        <v>0.83268327399999997</v>
      </c>
      <c r="Y11" s="11">
        <f>1/$A$1*'[1]440123Exp'!X$116</f>
        <v>0.73469217199999992</v>
      </c>
      <c r="Z11" s="11">
        <f>1/$A$1*'[1]440123Exp'!Y$116</f>
        <v>0.95766033799999994</v>
      </c>
      <c r="AA11" s="11">
        <f>1/$A$1*'[1]440123Exp'!Z$116</f>
        <v>0</v>
      </c>
      <c r="AB11" s="10">
        <f>1/$A$1*'[1]440123Exp'!AA$116</f>
        <v>0</v>
      </c>
      <c r="AC11" s="3"/>
      <c r="AD11" s="245">
        <f>'[1]440123Exp'!AB$116</f>
        <v>1.725139</v>
      </c>
      <c r="AE11" s="190">
        <f>'[1]440123Exp'!AC$116</f>
        <v>3.6658179999999998</v>
      </c>
      <c r="AF11" s="190">
        <f>'[1]440123Exp'!AD$116</f>
        <v>4.6394739999999999</v>
      </c>
      <c r="AG11" s="190">
        <f>'[1]440123Exp'!AE$116</f>
        <v>7.694502</v>
      </c>
      <c r="AH11" s="190">
        <f>'[1]440123Exp'!AF$116</f>
        <v>8.2102170000000001</v>
      </c>
      <c r="AI11" s="190">
        <f>'[1]440123Exp'!AG$116</f>
        <v>9.0545439999999999</v>
      </c>
      <c r="AJ11" s="190">
        <f>'[1]440123Exp'!AH$116</f>
        <v>7.7409039999999996</v>
      </c>
      <c r="AK11" s="190">
        <f>'[1]440123Exp'!AI$116</f>
        <v>3.637731</v>
      </c>
      <c r="AL11" s="190">
        <f>'[1]440123Exp'!AJ$116</f>
        <v>2.7952909999999997</v>
      </c>
      <c r="AM11" s="190">
        <f>'[1]440123Exp'!AK$116</f>
        <v>7.8474000000000002E-2</v>
      </c>
      <c r="AN11" s="190">
        <f>'[1]440123Exp'!AL$116</f>
        <v>2.4599999999999999E-3</v>
      </c>
      <c r="AO11" s="190">
        <f>'[1]440123Exp'!AM$116</f>
        <v>1.75176</v>
      </c>
      <c r="AP11" s="190">
        <f>'[1]440123Exp'!AN$116</f>
        <v>1.8730049999999998</v>
      </c>
      <c r="AQ11" s="190">
        <f>'[1]440123Exp'!AO$116</f>
        <v>7.6625350000000001</v>
      </c>
      <c r="AR11" s="190">
        <f>'[1]440123Exp'!AP$116</f>
        <v>60.509560999999998</v>
      </c>
      <c r="AS11" s="190">
        <f>'[1]440123Exp'!AQ$116</f>
        <v>41.248581999999999</v>
      </c>
      <c r="AT11" s="190">
        <f>'[1]440123Exp'!AR$116</f>
        <v>35.419995999999998</v>
      </c>
      <c r="AU11" s="190">
        <f>'[1]440123Exp'!AS$116</f>
        <v>53.464510999999995</v>
      </c>
      <c r="AV11" s="190">
        <f>'[1]440123Exp'!AT$116</f>
        <v>41.066842999999999</v>
      </c>
      <c r="AW11" s="190">
        <f>'[1]440123Exp'!AU$116</f>
        <v>52.314819</v>
      </c>
      <c r="AX11" s="190">
        <f>'[1]440123Exp'!AV$116</f>
        <v>44.983550000000001</v>
      </c>
      <c r="AY11" s="190">
        <f>'[1]440123Exp'!AW$116</f>
        <v>60.495837999999999</v>
      </c>
      <c r="AZ11" s="190">
        <f>'[1]440123Exp'!AX$116</f>
        <v>54.857861999999997</v>
      </c>
      <c r="BA11" s="190">
        <f>'[1]440123Exp'!AY$116</f>
        <v>81.908301856999998</v>
      </c>
      <c r="BB11" s="190">
        <f>'[1]440123Exp'!AZ$116</f>
        <v>0</v>
      </c>
      <c r="BC11" s="229">
        <f>'[1]440123Exp'!BA$116</f>
        <v>0</v>
      </c>
      <c r="BD11" s="238"/>
    </row>
    <row r="12" spans="1:56">
      <c r="B12" s="4" t="s">
        <v>43</v>
      </c>
      <c r="C12" s="243">
        <f>1/$A$1*'[1]440123Exp'!B$121</f>
        <v>4.0179399999999997E-4</v>
      </c>
      <c r="D12" s="11">
        <f>1/$A$1*'[1]440123Exp'!C$121</f>
        <v>2.2007578E-2</v>
      </c>
      <c r="E12" s="11">
        <f>1/$A$1*'[1]440123Exp'!D$121</f>
        <v>3.6979461999999998E-2</v>
      </c>
      <c r="F12" s="11">
        <f>1/$A$1*'[1]440123Exp'!E$121</f>
        <v>3.3207381000000001E-2</v>
      </c>
      <c r="G12" s="11">
        <f>1/$A$1*'[1]440123Exp'!F$121</f>
        <v>3.1014473000000001E-2</v>
      </c>
      <c r="H12" s="11">
        <f>1/$A$1*'[1]440123Exp'!G$121</f>
        <v>3.8251847999999998E-2</v>
      </c>
      <c r="I12" s="11">
        <f>1/$A$1*'[1]440123Exp'!H$121</f>
        <v>3.0403686999999999E-2</v>
      </c>
      <c r="J12" s="11">
        <f>1/$A$1*'[1]440123Exp'!I$121</f>
        <v>5.4533970000000001E-2</v>
      </c>
      <c r="K12" s="11">
        <f>1/$A$1*'[1]440123Exp'!J$121</f>
        <v>1.7381468000000001E-2</v>
      </c>
      <c r="L12" s="11">
        <f>1/$A$1*'[1]440123Exp'!K$121</f>
        <v>1.4274131428571429E-2</v>
      </c>
      <c r="M12" s="11">
        <f>1/$A$1*'[1]440123Exp'!L$121</f>
        <v>3.8413204999999999E-2</v>
      </c>
      <c r="N12" s="11">
        <f>1/$A$1*'[1]440123Exp'!M$121</f>
        <v>2.0090519999999999E-3</v>
      </c>
      <c r="O12" s="11">
        <f>1/$A$1*'[1]440123Exp'!N$121</f>
        <v>1.5066200000000002E-3</v>
      </c>
      <c r="P12" s="11">
        <f>1/$A$1*'[1]440123Exp'!O$121</f>
        <v>3.2069200000000003E-3</v>
      </c>
      <c r="Q12" s="11">
        <f>1/$A$1*'[1]440123Exp'!P$121</f>
        <v>9.697929000000001E-3</v>
      </c>
      <c r="R12" s="11">
        <f>1/$A$1*'[1]440123Exp'!Q$121</f>
        <v>6.5740289999999995E-3</v>
      </c>
      <c r="S12" s="11">
        <f>1/$A$1*'[1]440123Exp'!R$121</f>
        <v>1.1893925E-2</v>
      </c>
      <c r="T12" s="11">
        <f>1/$A$1*'[1]440123Exp'!S$121</f>
        <v>1.4568542E-2</v>
      </c>
      <c r="U12" s="11">
        <f>1/$A$1*'[1]440123Exp'!T$121</f>
        <v>3.7540799999999999E-3</v>
      </c>
      <c r="V12" s="11">
        <f>1/$A$1*'[1]440123Exp'!U$121</f>
        <v>6.7910239999999997E-3</v>
      </c>
      <c r="W12" s="11">
        <f>1/$A$1*'[1]440123Exp'!V$121</f>
        <v>1.3525052000000001E-2</v>
      </c>
      <c r="X12" s="11">
        <f>1/$A$1*'[1]440123Exp'!W$121</f>
        <v>1.4955708E-2</v>
      </c>
      <c r="Y12" s="11">
        <f>1/$A$1*'[1]440123Exp'!X$121</f>
        <v>9.6120103999999991E-3</v>
      </c>
      <c r="Z12" s="11">
        <f>1/$A$1*'[1]440123Exp'!Y$121</f>
        <v>1.0432953E-2</v>
      </c>
      <c r="AA12" s="11">
        <f>1/$A$1*'[1]440123Exp'!Z$121</f>
        <v>0</v>
      </c>
      <c r="AB12" s="10">
        <f>1/$A$1*'[1]440123Exp'!AA$121</f>
        <v>0</v>
      </c>
      <c r="AC12" s="3"/>
      <c r="AD12" s="245">
        <f>'[1]440123Exp'!AB$121</f>
        <v>0.18051599999999998</v>
      </c>
      <c r="AE12" s="190">
        <f>'[1]440123Exp'!AC$121</f>
        <v>6.8225999999999996</v>
      </c>
      <c r="AF12" s="190">
        <f>'[1]440123Exp'!AD$121</f>
        <v>11.188665</v>
      </c>
      <c r="AG12" s="190">
        <f>'[1]440123Exp'!AE$121</f>
        <v>10.303844</v>
      </c>
      <c r="AH12" s="190">
        <f>'[1]440123Exp'!AF$121</f>
        <v>9.7948199999999996</v>
      </c>
      <c r="AI12" s="190">
        <f>'[1]440123Exp'!AG$121</f>
        <v>12.473015999999999</v>
      </c>
      <c r="AJ12" s="190">
        <f>'[1]440123Exp'!AH$121</f>
        <v>11.398949999999999</v>
      </c>
      <c r="AK12" s="190">
        <f>'[1]440123Exp'!AI$121</f>
        <v>3.5447059999999997</v>
      </c>
      <c r="AL12" s="190">
        <f>'[1]440123Exp'!AJ$121</f>
        <v>1.144625</v>
      </c>
      <c r="AM12" s="190">
        <f>'[1]440123Exp'!AK$121</f>
        <v>1.7327359999999998</v>
      </c>
      <c r="AN12" s="190">
        <f>'[1]440123Exp'!AL$121</f>
        <v>3.6554899999999999</v>
      </c>
      <c r="AO12" s="190">
        <f>'[1]440123Exp'!AM$121</f>
        <v>0.20425499999999999</v>
      </c>
      <c r="AP12" s="190">
        <f>'[1]440123Exp'!AN$121</f>
        <v>0.20602499999999999</v>
      </c>
      <c r="AQ12" s="190">
        <f>'[1]440123Exp'!AO$121</f>
        <v>0.40540499999999996</v>
      </c>
      <c r="AR12" s="190">
        <f>'[1]440123Exp'!AP$121</f>
        <v>1.095334</v>
      </c>
      <c r="AS12" s="190">
        <f>'[1]440123Exp'!AQ$121</f>
        <v>0.56875599999999993</v>
      </c>
      <c r="AT12" s="190">
        <f>'[1]440123Exp'!AR$121</f>
        <v>2.2949989999999998</v>
      </c>
      <c r="AU12" s="190">
        <f>'[1]440123Exp'!AS$121</f>
        <v>2.2666179999999998</v>
      </c>
      <c r="AV12" s="190">
        <f>'[1]440123Exp'!AT$121</f>
        <v>0.57003599999999999</v>
      </c>
      <c r="AW12" s="190">
        <f>'[1]440123Exp'!AU$121</f>
        <v>0.83163599999999993</v>
      </c>
      <c r="AX12" s="190">
        <f>'[1]440123Exp'!AV$121</f>
        <v>1.445716</v>
      </c>
      <c r="AY12" s="190">
        <f>'[1]440123Exp'!AW$121</f>
        <v>1.788203</v>
      </c>
      <c r="AZ12" s="190">
        <f>'[1]440123Exp'!AX$121</f>
        <v>1.343567</v>
      </c>
      <c r="BA12" s="190">
        <f>'[1]440123Exp'!AY$121</f>
        <v>1.33549886</v>
      </c>
      <c r="BB12" s="190">
        <f>'[1]440123Exp'!AZ$121</f>
        <v>0</v>
      </c>
      <c r="BC12" s="229">
        <f>'[1]440123Exp'!BA$121</f>
        <v>0</v>
      </c>
      <c r="BD12" s="238"/>
    </row>
    <row r="13" spans="1:56">
      <c r="B13" s="4" t="s">
        <v>34</v>
      </c>
      <c r="C13" s="243">
        <f>1/$A$1*'[1]440123Exp'!B$228</f>
        <v>8.3220018999999992E-2</v>
      </c>
      <c r="D13" s="11">
        <f>1/$A$1*'[1]440123Exp'!C$228</f>
        <v>4.7027536999999994E-2</v>
      </c>
      <c r="E13" s="11">
        <f>1/$A$1*'[1]440123Exp'!D$228</f>
        <v>7.1309919999999999E-2</v>
      </c>
      <c r="F13" s="11">
        <f>1/$A$1*'[1]440123Exp'!E$228</f>
        <v>4.7800277000000002E-2</v>
      </c>
      <c r="G13" s="11">
        <f>1/$A$1*'[1]440123Exp'!F$228</f>
        <v>9.2593525999999995E-2</v>
      </c>
      <c r="H13" s="11">
        <f>1/$A$1*'[1]440123Exp'!G$228</f>
        <v>6.9674735000000002E-2</v>
      </c>
      <c r="I13" s="11">
        <f>1/$A$1*'[1]440123Exp'!H$228</f>
        <v>3.3374627999999996E-2</v>
      </c>
      <c r="J13" s="11">
        <f>1/$A$1*'[1]440123Exp'!I$228</f>
        <v>3.8511888000000001E-2</v>
      </c>
      <c r="K13" s="11">
        <f>1/$A$1*'[1]440123Exp'!J$228</f>
        <v>3.7358928999999999E-2</v>
      </c>
      <c r="L13" s="11">
        <f>1/$A$1*'[1]440123Exp'!K$228</f>
        <v>1.207127785714286E-2</v>
      </c>
      <c r="M13" s="11">
        <f>1/$A$1*'[1]440123Exp'!L$228</f>
        <v>9.7822591E-2</v>
      </c>
      <c r="N13" s="11">
        <f>1/$A$1*'[1]440123Exp'!M$228</f>
        <v>0.116311792</v>
      </c>
      <c r="O13" s="11">
        <f>1/$A$1*'[1]440123Exp'!N$228</f>
        <v>9.5563085000000006E-2</v>
      </c>
      <c r="P13" s="11">
        <f>1/$A$1*'[1]440123Exp'!O$228</f>
        <v>5.8796339999999996E-2</v>
      </c>
      <c r="Q13" s="11">
        <f>1/$A$1*'[1]440123Exp'!P$228</f>
        <v>6.8132129999999999E-2</v>
      </c>
      <c r="R13" s="11">
        <f>1/$A$1*'[1]440123Exp'!Q$228</f>
        <v>5.9423306000000002E-2</v>
      </c>
      <c r="S13" s="11">
        <f>1/$A$1*'[1]440123Exp'!R$228</f>
        <v>3.6981420000000001E-2</v>
      </c>
      <c r="T13" s="11">
        <f>1/$A$1*'[1]440123Exp'!S$228</f>
        <v>1.9164026000000001E-2</v>
      </c>
      <c r="U13" s="11">
        <f>1/$A$1*'[1]440123Exp'!T$228</f>
        <v>4.0802276999999998E-2</v>
      </c>
      <c r="V13" s="11">
        <f>1/$A$1*'[1]440123Exp'!U$228</f>
        <v>3.9672729999999996E-2</v>
      </c>
      <c r="W13" s="11">
        <f>1/$A$1*'[1]440123Exp'!V$228</f>
        <v>3.3226957000000001E-2</v>
      </c>
      <c r="X13" s="11">
        <f>1/$A$1*'[1]440123Exp'!W$228</f>
        <v>1.8001903E-2</v>
      </c>
      <c r="Y13" s="11">
        <f>1/$A$1*'[1]440123Exp'!X$228</f>
        <v>1.6910959999999999E-2</v>
      </c>
      <c r="Z13" s="11">
        <f>1/$A$1*'[1]440123Exp'!Y$228</f>
        <v>7.1467510000000004E-4</v>
      </c>
      <c r="AA13" s="11">
        <f>1/$A$1*'[1]440123Exp'!Z$228</f>
        <v>0</v>
      </c>
      <c r="AB13" s="10">
        <f>1/$A$1*'[1]440123Exp'!AA$228</f>
        <v>0</v>
      </c>
      <c r="AC13" s="3"/>
      <c r="AD13" s="245">
        <f>'[1]440123Exp'!AB$228</f>
        <v>5.3005619999999993</v>
      </c>
      <c r="AE13" s="190">
        <f>'[1]440123Exp'!AC$228</f>
        <v>5.7868559999999993</v>
      </c>
      <c r="AF13" s="190">
        <f>'[1]440123Exp'!AD$228</f>
        <v>5.819636</v>
      </c>
      <c r="AG13" s="190">
        <f>'[1]440123Exp'!AE$228</f>
        <v>4.9045569999999996</v>
      </c>
      <c r="AH13" s="190">
        <f>'[1]440123Exp'!AF$228</f>
        <v>5.8774579999999998</v>
      </c>
      <c r="AI13" s="190">
        <f>'[1]440123Exp'!AG$228</f>
        <v>5.0069279999999994</v>
      </c>
      <c r="AJ13" s="190">
        <f>'[1]440123Exp'!AH$228</f>
        <v>4.0605789999999997</v>
      </c>
      <c r="AK13" s="190">
        <f>'[1]440123Exp'!AI$228</f>
        <v>1.441038</v>
      </c>
      <c r="AL13" s="190">
        <f>'[1]440123Exp'!AJ$228</f>
        <v>1.6758999999999999</v>
      </c>
      <c r="AM13" s="190">
        <f>'[1]440123Exp'!AK$228</f>
        <v>0.90801299999999996</v>
      </c>
      <c r="AN13" s="190">
        <f>'[1]440123Exp'!AL$228</f>
        <v>4.547841</v>
      </c>
      <c r="AO13" s="190">
        <f>'[1]440123Exp'!AM$228</f>
        <v>8.4734800000000003</v>
      </c>
      <c r="AP13" s="190">
        <f>'[1]440123Exp'!AN$228</f>
        <v>8.6139759999999992</v>
      </c>
      <c r="AQ13" s="190">
        <f>'[1]440123Exp'!AO$228</f>
        <v>4.8297799999999995</v>
      </c>
      <c r="AR13" s="190">
        <f>'[1]440123Exp'!AP$228</f>
        <v>5.6160619999999994</v>
      </c>
      <c r="AS13" s="190">
        <f>'[1]440123Exp'!AQ$228</f>
        <v>4.8965129999999997</v>
      </c>
      <c r="AT13" s="190">
        <f>'[1]440123Exp'!AR$228</f>
        <v>3.1062609999999999</v>
      </c>
      <c r="AU13" s="190">
        <f>'[1]440123Exp'!AS$228</f>
        <v>3.043177</v>
      </c>
      <c r="AV13" s="190">
        <f>'[1]440123Exp'!AT$228</f>
        <v>4.7923140000000002</v>
      </c>
      <c r="AW13" s="190">
        <f>'[1]440123Exp'!AU$228</f>
        <v>4.861116</v>
      </c>
      <c r="AX13" s="190">
        <f>'[1]440123Exp'!AV$228</f>
        <v>3.3490249999999997</v>
      </c>
      <c r="AY13" s="190">
        <f>'[1]440123Exp'!AW$228</f>
        <v>2.2061549999999999</v>
      </c>
      <c r="AZ13" s="190">
        <f>'[1]440123Exp'!AX$228</f>
        <v>1.577305</v>
      </c>
      <c r="BA13" s="190">
        <f>'[1]440123Exp'!AY$228</f>
        <v>0.37129366999999996</v>
      </c>
      <c r="BB13" s="190">
        <f>'[1]440123Exp'!AZ$228</f>
        <v>0</v>
      </c>
      <c r="BC13" s="229">
        <f>'[1]440123Exp'!BA$228</f>
        <v>0</v>
      </c>
      <c r="BD13" s="238"/>
    </row>
    <row r="14" spans="1:56">
      <c r="B14" s="7" t="s">
        <v>23</v>
      </c>
      <c r="C14" s="58">
        <f t="shared" ref="C14:AB14" si="2">SUM(C9:C9)-SUM(C10:C13)</f>
        <v>1.4004364999999991E-2</v>
      </c>
      <c r="D14" s="38">
        <f t="shared" si="2"/>
        <v>1.3459369999999915E-3</v>
      </c>
      <c r="E14" s="38">
        <f t="shared" si="2"/>
        <v>1.6200240000000254E-3</v>
      </c>
      <c r="F14" s="38">
        <f t="shared" si="2"/>
        <v>1.8686150000000179E-3</v>
      </c>
      <c r="G14" s="38">
        <f t="shared" si="2"/>
        <v>1.0596855999999988E-2</v>
      </c>
      <c r="H14" s="38">
        <f t="shared" si="2"/>
        <v>5.2960600000012681E-4</v>
      </c>
      <c r="I14" s="38">
        <f t="shared" si="2"/>
        <v>8.9165800000001738E-4</v>
      </c>
      <c r="J14" s="38">
        <f t="shared" si="2"/>
        <v>0</v>
      </c>
      <c r="K14" s="38">
        <f t="shared" si="2"/>
        <v>3.8441199999998676E-4</v>
      </c>
      <c r="L14" s="38">
        <f t="shared" si="2"/>
        <v>1.5226571428572644E-4</v>
      </c>
      <c r="M14" s="38">
        <f t="shared" si="2"/>
        <v>1.2850799999986062E-4</v>
      </c>
      <c r="N14" s="38">
        <f t="shared" si="2"/>
        <v>4.8434999999846795E-5</v>
      </c>
      <c r="O14" s="38">
        <f t="shared" si="2"/>
        <v>1.839700000001443E-4</v>
      </c>
      <c r="P14" s="38">
        <f t="shared" si="2"/>
        <v>2.0631600000031725E-4</v>
      </c>
      <c r="Q14" s="38">
        <f t="shared" si="2"/>
        <v>3.7908560000000424E-2</v>
      </c>
      <c r="R14" s="38">
        <f t="shared" si="2"/>
        <v>1.7216999999902782E-5</v>
      </c>
      <c r="S14" s="38">
        <f t="shared" si="2"/>
        <v>1.2020000000001474E-5</v>
      </c>
      <c r="T14" s="38">
        <f t="shared" si="2"/>
        <v>7.3000000000433829E-7</v>
      </c>
      <c r="U14" s="38">
        <f t="shared" si="2"/>
        <v>8.4749999998967596E-6</v>
      </c>
      <c r="V14" s="38">
        <f t="shared" si="2"/>
        <v>3.7655299999994618E-4</v>
      </c>
      <c r="W14" s="38">
        <f t="shared" si="2"/>
        <v>5.3247600000017048E-4</v>
      </c>
      <c r="X14" s="38">
        <f t="shared" si="2"/>
        <v>6.6325599999994544E-4</v>
      </c>
      <c r="Y14" s="38">
        <f t="shared" si="2"/>
        <v>3.0323549999988764E-4</v>
      </c>
      <c r="Z14" s="38">
        <f t="shared" si="2"/>
        <v>2.0167158000017338E-4</v>
      </c>
      <c r="AA14" s="38">
        <f t="shared" si="2"/>
        <v>0</v>
      </c>
      <c r="AB14" s="60">
        <f t="shared" si="2"/>
        <v>0</v>
      </c>
      <c r="AC14" s="3"/>
      <c r="AD14" s="195">
        <f t="shared" ref="AD14:BC14" si="3">SUM(AD9:AD9)-SUM(AD10:AD13)</f>
        <v>1.7039440000000017</v>
      </c>
      <c r="AE14" s="191">
        <f t="shared" si="3"/>
        <v>0.35472400000000093</v>
      </c>
      <c r="AF14" s="191">
        <f t="shared" si="3"/>
        <v>0.50630100000000056</v>
      </c>
      <c r="AG14" s="191">
        <f t="shared" si="3"/>
        <v>0.5215449999999997</v>
      </c>
      <c r="AH14" s="191">
        <f t="shared" si="3"/>
        <v>8.9049839999999989</v>
      </c>
      <c r="AI14" s="191">
        <f t="shared" si="3"/>
        <v>9.4040999999997155E-2</v>
      </c>
      <c r="AJ14" s="191">
        <f t="shared" si="3"/>
        <v>0.22404899999999373</v>
      </c>
      <c r="AK14" s="191">
        <f t="shared" si="3"/>
        <v>0</v>
      </c>
      <c r="AL14" s="191">
        <f t="shared" si="3"/>
        <v>0.16540200000000027</v>
      </c>
      <c r="AM14" s="191">
        <f t="shared" si="3"/>
        <v>0.10382399999999592</v>
      </c>
      <c r="AN14" s="191">
        <f t="shared" si="3"/>
        <v>5.6372000000010303E-2</v>
      </c>
      <c r="AO14" s="191">
        <f t="shared" si="3"/>
        <v>8.6710000000067566E-3</v>
      </c>
      <c r="AP14" s="191">
        <f t="shared" si="3"/>
        <v>3.1216000000000577E-2</v>
      </c>
      <c r="AQ14" s="191">
        <f t="shared" si="3"/>
        <v>3.1656999999995605E-2</v>
      </c>
      <c r="AR14" s="191">
        <f t="shared" si="3"/>
        <v>3.8720319999999901</v>
      </c>
      <c r="AS14" s="191">
        <f t="shared" si="3"/>
        <v>1.2543999999991229E-2</v>
      </c>
      <c r="AT14" s="191">
        <f t="shared" si="3"/>
        <v>1.8610000000052196E-3</v>
      </c>
      <c r="AU14" s="191">
        <f t="shared" si="3"/>
        <v>1.0799999999733245E-4</v>
      </c>
      <c r="AV14" s="191">
        <f t="shared" si="3"/>
        <v>6.3040000000000873E-3</v>
      </c>
      <c r="AW14" s="191">
        <f t="shared" si="3"/>
        <v>5.1420000000000243E-2</v>
      </c>
      <c r="AX14" s="191">
        <f t="shared" si="3"/>
        <v>7.8117999999996357E-2</v>
      </c>
      <c r="AY14" s="191">
        <f t="shared" si="3"/>
        <v>8.7511000000006334E-2</v>
      </c>
      <c r="AZ14" s="191">
        <f t="shared" si="3"/>
        <v>7.1857999999991762E-2</v>
      </c>
      <c r="BA14" s="191">
        <f t="shared" si="3"/>
        <v>4.0270282000022917E-2</v>
      </c>
      <c r="BB14" s="191">
        <f t="shared" si="3"/>
        <v>0</v>
      </c>
      <c r="BC14" s="230">
        <f t="shared" si="3"/>
        <v>0</v>
      </c>
      <c r="BD14" s="238"/>
    </row>
    <row r="15" spans="1:56" ht="17.149999999999999" customHeight="1">
      <c r="B15" s="129" t="s">
        <v>270</v>
      </c>
      <c r="C15" s="255">
        <f>1/$A$1*'[1]440123Exp'!B$264</f>
        <v>1.9351199999999999E-4</v>
      </c>
      <c r="D15" s="130">
        <f>1/$A$1*'[1]440123Exp'!C$264</f>
        <v>1.2877360000000003E-3</v>
      </c>
      <c r="E15" s="130">
        <f>1/$A$1*'[1]440123Exp'!D$264</f>
        <v>2.1360940000000003E-3</v>
      </c>
      <c r="F15" s="130">
        <f>1/$A$1*'[1]440123Exp'!E$264</f>
        <v>1.266931E-3</v>
      </c>
      <c r="G15" s="130">
        <f>1/$A$1*'[1]440123Exp'!F$264</f>
        <v>2.2564400000000002E-4</v>
      </c>
      <c r="H15" s="130">
        <f>1/$A$1*'[1]440123Exp'!G$264</f>
        <v>2.287383E-3</v>
      </c>
      <c r="I15" s="130">
        <f>1/$A$1*'[1]440123Exp'!H$264</f>
        <v>5.0272259999999992E-3</v>
      </c>
      <c r="J15" s="130">
        <f>1/$A$1*'[1]440123Exp'!I$264</f>
        <v>2.4999999999999999E-8</v>
      </c>
      <c r="K15" s="130">
        <f>1/$A$1*'[1]440123Exp'!J$264</f>
        <v>2.2239000000000002E-5</v>
      </c>
      <c r="L15" s="130">
        <f>1/$A$1*'[1]440123Exp'!K$264</f>
        <v>3.4504285714285717E-4</v>
      </c>
      <c r="M15" s="130">
        <f>1/$A$1*'[1]440123Exp'!L$264</f>
        <v>1.9016780000000002E-3</v>
      </c>
      <c r="N15" s="130">
        <f>1/$A$1*'[1]440123Exp'!M$264</f>
        <v>1.0482299999999998E-3</v>
      </c>
      <c r="O15" s="130">
        <f>1/$A$1*'[1]440123Exp'!N$264</f>
        <v>2.4732830000000002E-3</v>
      </c>
      <c r="P15" s="130">
        <f>1/$A$1*'[1]440123Exp'!O$264</f>
        <v>7.2200000000000003E-7</v>
      </c>
      <c r="Q15" s="130">
        <f>1/$A$1*'[1]440123Exp'!P$264</f>
        <v>1.9999999999999999E-6</v>
      </c>
      <c r="R15" s="130">
        <f>1/$A$1*'[1]440123Exp'!Q$264</f>
        <v>3.7802999999999997E-5</v>
      </c>
      <c r="S15" s="130">
        <f>1/$A$1*'[1]440123Exp'!R$264</f>
        <v>3.1750499999999999E-4</v>
      </c>
      <c r="T15" s="130">
        <f>1/$A$1*'[1]440123Exp'!S$264</f>
        <v>1.2430000000000002E-6</v>
      </c>
      <c r="U15" s="130">
        <f>1/$A$1*'[1]440123Exp'!T$264</f>
        <v>3.3487E-5</v>
      </c>
      <c r="V15" s="130">
        <f>1/$A$1*'[1]440123Exp'!U$264</f>
        <v>6.0347000000000003E-5</v>
      </c>
      <c r="W15" s="130">
        <f>1/$A$1*'[1]440123Exp'!V$264</f>
        <v>1.0000000000000001E-9</v>
      </c>
      <c r="X15" s="130">
        <f>1/$A$1*'[1]440123Exp'!W$264</f>
        <v>1.5073E-5</v>
      </c>
      <c r="Y15" s="130">
        <f>1/$A$1*'[1]440123Exp'!X$264</f>
        <v>1.9369999999999998E-6</v>
      </c>
      <c r="Z15" s="130">
        <f>1/$A$1*'[1]440123Exp'!Y$264</f>
        <v>1.2999999999999999E-9</v>
      </c>
      <c r="AA15" s="130">
        <f>1/$A$1*'[1]440123Exp'!Z$264</f>
        <v>0</v>
      </c>
      <c r="AB15" s="131">
        <f>1/$A$1*'[1]440123Exp'!AA$264</f>
        <v>0</v>
      </c>
      <c r="AC15" s="132"/>
      <c r="AD15" s="256">
        <f>'[1]440123Exp'!AB$264</f>
        <v>8.9121999999999993E-2</v>
      </c>
      <c r="AE15" s="198">
        <f>'[1]440123Exp'!AC$264</f>
        <v>0.29073700000000002</v>
      </c>
      <c r="AF15" s="198">
        <f>'[1]440123Exp'!AD$264</f>
        <v>0.43230199999999996</v>
      </c>
      <c r="AG15" s="198">
        <f>'[1]440123Exp'!AE$264</f>
        <v>0.40108799999999994</v>
      </c>
      <c r="AH15" s="198">
        <f>'[1]440123Exp'!AF$264</f>
        <v>0.23040899999999997</v>
      </c>
      <c r="AI15" s="198">
        <f>'[1]440123Exp'!AG$264</f>
        <v>0.38190499999999999</v>
      </c>
      <c r="AJ15" s="198">
        <f>'[1]440123Exp'!AH$264</f>
        <v>0.71477299999999977</v>
      </c>
      <c r="AK15" s="198">
        <f>'[1]440123Exp'!AI$264</f>
        <v>3.2999999999999996E-5</v>
      </c>
      <c r="AL15" s="198">
        <f>'[1]440123Exp'!AJ$264</f>
        <v>2.1944000000000002E-2</v>
      </c>
      <c r="AM15" s="198">
        <f>'[1]440123Exp'!AK$264</f>
        <v>3.4347000000000003E-2</v>
      </c>
      <c r="AN15" s="198">
        <f>'[1]440123Exp'!AL$264</f>
        <v>0.17788400000000001</v>
      </c>
      <c r="AO15" s="198">
        <f>'[1]440123Exp'!AM$264</f>
        <v>0.12186899999999999</v>
      </c>
      <c r="AP15" s="198">
        <f>'[1]440123Exp'!AN$264</f>
        <v>0.71336700000000008</v>
      </c>
      <c r="AQ15" s="198">
        <f>'[1]440123Exp'!AO$264</f>
        <v>2.1999999999999998E-4</v>
      </c>
      <c r="AR15" s="198">
        <f>'[1]440123Exp'!AP$264</f>
        <v>1.0999999999999998E-3</v>
      </c>
      <c r="AS15" s="198">
        <f>'[1]440123Exp'!AQ$264</f>
        <v>2.8653999999999999E-2</v>
      </c>
      <c r="AT15" s="198">
        <f>'[1]440123Exp'!AR$264</f>
        <v>0.16450299999999998</v>
      </c>
      <c r="AU15" s="198">
        <f>'[1]440123Exp'!AS$264</f>
        <v>1.8200000000000001E-4</v>
      </c>
      <c r="AV15" s="198">
        <f>'[1]440123Exp'!AT$264</f>
        <v>4.774599999999999E-2</v>
      </c>
      <c r="AW15" s="198">
        <f>'[1]440123Exp'!AU$264</f>
        <v>2.5495999999999998E-2</v>
      </c>
      <c r="AX15" s="198">
        <f>'[1]440123Exp'!AV$264</f>
        <v>5.9999999999999993E-6</v>
      </c>
      <c r="AY15" s="198">
        <f>'[1]440123Exp'!AW$264</f>
        <v>2.0569999999999998E-3</v>
      </c>
      <c r="AZ15" s="198">
        <f>'[1]440123Exp'!AX$264</f>
        <v>2.4490000000000001E-2</v>
      </c>
      <c r="BA15" s="198">
        <f>'[1]440123Exp'!AY$264</f>
        <v>7.7999999999999994E-7</v>
      </c>
      <c r="BB15" s="198">
        <f>'[1]440123Exp'!AZ$264</f>
        <v>0</v>
      </c>
      <c r="BC15" s="235">
        <f>'[1]440123Exp'!BA$264</f>
        <v>0</v>
      </c>
      <c r="BD15" s="238"/>
    </row>
    <row r="16" spans="1:56" ht="17.149999999999999" customHeight="1" thickBot="1">
      <c r="B16" s="133" t="s">
        <v>161</v>
      </c>
      <c r="C16" s="134">
        <f t="shared" ref="C16:AB16" si="4">C5-SUM(C6,C7,C8,C9,C15)</f>
        <v>3.6444000000024346E-5</v>
      </c>
      <c r="D16" s="135">
        <f t="shared" si="4"/>
        <v>3.8810899999998372E-4</v>
      </c>
      <c r="E16" s="135">
        <f t="shared" si="4"/>
        <v>6.7864699999989342E-4</v>
      </c>
      <c r="F16" s="135">
        <f t="shared" si="4"/>
        <v>6.513250000000359E-4</v>
      </c>
      <c r="G16" s="135">
        <f t="shared" si="4"/>
        <v>1.7199929999999197E-3</v>
      </c>
      <c r="H16" s="135">
        <f t="shared" si="4"/>
        <v>9.4855499999990656E-4</v>
      </c>
      <c r="I16" s="135">
        <f t="shared" si="4"/>
        <v>1.306221999999968E-3</v>
      </c>
      <c r="J16" s="135">
        <f t="shared" si="4"/>
        <v>0</v>
      </c>
      <c r="K16" s="135">
        <f t="shared" si="4"/>
        <v>7.9264900000000638E-4</v>
      </c>
      <c r="L16" s="135">
        <f t="shared" si="4"/>
        <v>3.430142857142604E-4</v>
      </c>
      <c r="M16" s="135">
        <f t="shared" si="4"/>
        <v>1.4942900000025627E-4</v>
      </c>
      <c r="N16" s="135">
        <f t="shared" si="4"/>
        <v>1.9875999999974248E-4</v>
      </c>
      <c r="O16" s="135">
        <f t="shared" si="4"/>
        <v>6.9792399999979438E-4</v>
      </c>
      <c r="P16" s="135">
        <f t="shared" si="4"/>
        <v>8.6160199999962828E-4</v>
      </c>
      <c r="Q16" s="135">
        <f t="shared" si="4"/>
        <v>7.2057300000016866E-4</v>
      </c>
      <c r="R16" s="135">
        <f t="shared" si="4"/>
        <v>2.6622900000039529E-4</v>
      </c>
      <c r="S16" s="135">
        <f t="shared" si="4"/>
        <v>9.3100840000002183E-3</v>
      </c>
      <c r="T16" s="135">
        <f t="shared" si="4"/>
        <v>5.9643160000001361E-3</v>
      </c>
      <c r="U16" s="135">
        <f t="shared" si="4"/>
        <v>4.7970099999983251E-4</v>
      </c>
      <c r="V16" s="135">
        <f t="shared" si="4"/>
        <v>9.6930200000000521E-4</v>
      </c>
      <c r="W16" s="135">
        <f t="shared" si="4"/>
        <v>7.9273800000001504E-4</v>
      </c>
      <c r="X16" s="135">
        <f t="shared" si="4"/>
        <v>7.8024500000051233E-4</v>
      </c>
      <c r="Y16" s="135">
        <f t="shared" si="4"/>
        <v>4.9948100000007933E-4</v>
      </c>
      <c r="Z16" s="135">
        <f t="shared" si="4"/>
        <v>2.24379480000092E-4</v>
      </c>
      <c r="AA16" s="135">
        <f t="shared" si="4"/>
        <v>0</v>
      </c>
      <c r="AB16" s="136">
        <f t="shared" si="4"/>
        <v>0</v>
      </c>
      <c r="AC16" s="128"/>
      <c r="AD16" s="199">
        <f t="shared" ref="AD16:BC16" si="5">AD5-SUM(AD6,AD7,AD8,AD9,AD15)</f>
        <v>1.5153999999999002E-2</v>
      </c>
      <c r="AE16" s="200">
        <f t="shared" si="5"/>
        <v>0.2139029999999984</v>
      </c>
      <c r="AF16" s="200">
        <f t="shared" si="5"/>
        <v>0.35308699999999504</v>
      </c>
      <c r="AG16" s="200">
        <f t="shared" si="5"/>
        <v>0.23162699999999603</v>
      </c>
      <c r="AH16" s="200">
        <f t="shared" si="5"/>
        <v>1.3023439999999837</v>
      </c>
      <c r="AI16" s="200">
        <f t="shared" si="5"/>
        <v>0.36290699999999276</v>
      </c>
      <c r="AJ16" s="200">
        <f t="shared" si="5"/>
        <v>0.33991400000000738</v>
      </c>
      <c r="AK16" s="200">
        <f t="shared" si="5"/>
        <v>0</v>
      </c>
      <c r="AL16" s="200">
        <f t="shared" si="5"/>
        <v>0.81589199999999895</v>
      </c>
      <c r="AM16" s="200">
        <f t="shared" si="5"/>
        <v>0.21616500000000372</v>
      </c>
      <c r="AN16" s="200">
        <f t="shared" si="5"/>
        <v>0.14373599999997566</v>
      </c>
      <c r="AO16" s="200">
        <f t="shared" si="5"/>
        <v>0.10462899999998854</v>
      </c>
      <c r="AP16" s="200">
        <f t="shared" si="5"/>
        <v>0.44239899999998045</v>
      </c>
      <c r="AQ16" s="200">
        <f t="shared" si="5"/>
        <v>0.38473600000003216</v>
      </c>
      <c r="AR16" s="200">
        <f t="shared" si="5"/>
        <v>0.41456799999997429</v>
      </c>
      <c r="AS16" s="200">
        <f t="shared" si="5"/>
        <v>0.10986599999998248</v>
      </c>
      <c r="AT16" s="200">
        <f t="shared" si="5"/>
        <v>3.235184000000018</v>
      </c>
      <c r="AU16" s="200">
        <f t="shared" si="5"/>
        <v>0.87650500000000875</v>
      </c>
      <c r="AV16" s="200">
        <f t="shared" si="5"/>
        <v>0.22990199999999561</v>
      </c>
      <c r="AW16" s="200">
        <f t="shared" si="5"/>
        <v>0.49484699999998583</v>
      </c>
      <c r="AX16" s="200">
        <f t="shared" si="5"/>
        <v>0.39630699999999308</v>
      </c>
      <c r="AY16" s="200">
        <f t="shared" si="5"/>
        <v>0.39235200000000248</v>
      </c>
      <c r="AZ16" s="200">
        <f t="shared" si="5"/>
        <v>0.31494899999999859</v>
      </c>
      <c r="BA16" s="200">
        <f t="shared" si="5"/>
        <v>0.23572715000003086</v>
      </c>
      <c r="BB16" s="200">
        <f t="shared" si="5"/>
        <v>0</v>
      </c>
      <c r="BC16" s="236">
        <f t="shared" si="5"/>
        <v>0</v>
      </c>
      <c r="BD16" s="238"/>
    </row>
    <row r="17" spans="30:55" ht="13" thickTop="1">
      <c r="AD17" s="33"/>
      <c r="AE17" s="33"/>
      <c r="AF17" s="33"/>
      <c r="AG17" s="33"/>
      <c r="AH17" s="33"/>
      <c r="AI17" s="33"/>
      <c r="AJ17" s="33"/>
      <c r="AK17" s="33"/>
      <c r="AL17" s="33"/>
      <c r="AM17" s="33"/>
      <c r="AN17" s="33"/>
      <c r="AO17" s="33"/>
      <c r="AP17" s="33"/>
      <c r="AQ17" s="33"/>
      <c r="AR17" s="33"/>
      <c r="AS17" s="33"/>
      <c r="AT17" s="33"/>
      <c r="AU17" s="33"/>
      <c r="AV17" s="33"/>
      <c r="AW17" s="33"/>
      <c r="AX17" s="33"/>
      <c r="AY17" s="33"/>
      <c r="AZ17" s="33"/>
      <c r="BA17" s="33"/>
      <c r="BB17" s="33"/>
      <c r="BC17" s="33"/>
    </row>
    <row r="18" spans="30:55">
      <c r="AD18" s="33"/>
      <c r="AE18" s="33"/>
      <c r="AF18" s="33"/>
      <c r="AG18" s="33"/>
      <c r="AH18" s="33"/>
      <c r="AI18" s="33"/>
      <c r="AJ18" s="33"/>
      <c r="AK18" s="33"/>
      <c r="AL18" s="33"/>
      <c r="AM18" s="33"/>
      <c r="AN18" s="33"/>
      <c r="AO18" s="33"/>
      <c r="AP18" s="33"/>
      <c r="AQ18" s="33"/>
      <c r="AR18" s="33"/>
      <c r="AS18" s="33"/>
      <c r="AT18" s="33"/>
      <c r="AU18" s="33"/>
      <c r="AV18" s="33"/>
      <c r="AW18" s="33"/>
      <c r="AX18" s="33"/>
      <c r="AY18" s="33"/>
      <c r="AZ18" s="33"/>
      <c r="BA18" s="33"/>
      <c r="BB18" s="33"/>
      <c r="BC18" s="33"/>
    </row>
    <row r="19" spans="30:55">
      <c r="AD19" s="33"/>
      <c r="AE19" s="33"/>
      <c r="AF19" s="33"/>
      <c r="AG19" s="33"/>
      <c r="AH19" s="33"/>
      <c r="AI19" s="33"/>
      <c r="AJ19" s="33"/>
      <c r="AK19" s="33"/>
      <c r="AL19" s="33"/>
      <c r="AM19" s="33"/>
      <c r="AN19" s="33"/>
      <c r="AO19" s="33"/>
      <c r="AP19" s="33"/>
      <c r="AQ19" s="33"/>
      <c r="AR19" s="33"/>
      <c r="AS19" s="33"/>
      <c r="AT19" s="33"/>
      <c r="AU19" s="33"/>
      <c r="AV19" s="33"/>
      <c r="AW19" s="33"/>
      <c r="AX19" s="33"/>
      <c r="AY19" s="33"/>
      <c r="AZ19" s="33"/>
      <c r="BA19" s="33"/>
      <c r="BB19" s="33"/>
      <c r="BC19" s="33"/>
    </row>
    <row r="20" spans="30:55">
      <c r="AD20" s="33"/>
      <c r="AE20" s="33"/>
      <c r="AF20" s="33"/>
      <c r="AG20" s="33"/>
      <c r="AH20" s="33"/>
      <c r="AI20" s="33"/>
      <c r="AJ20" s="33"/>
      <c r="AK20" s="33"/>
      <c r="AL20" s="33"/>
      <c r="AM20" s="33"/>
      <c r="AN20" s="33"/>
      <c r="AO20" s="33"/>
      <c r="AP20" s="33"/>
      <c r="AQ20" s="33"/>
      <c r="AR20" s="33"/>
      <c r="AS20" s="33"/>
      <c r="AT20" s="33"/>
      <c r="AU20" s="33"/>
      <c r="AV20" s="33"/>
      <c r="AW20" s="33"/>
      <c r="AX20" s="33"/>
      <c r="AY20" s="33"/>
      <c r="AZ20" s="33"/>
      <c r="BA20" s="33"/>
      <c r="BB20" s="33"/>
      <c r="BC20" s="33"/>
    </row>
    <row r="21" spans="30:55">
      <c r="AD21" s="33"/>
      <c r="AE21" s="33"/>
      <c r="AF21" s="33"/>
      <c r="AG21" s="33"/>
      <c r="AH21" s="33"/>
      <c r="AI21" s="33"/>
      <c r="AJ21" s="33"/>
      <c r="AK21" s="33"/>
      <c r="AL21" s="33"/>
      <c r="AM21" s="33"/>
      <c r="AN21" s="33"/>
      <c r="AO21" s="33"/>
      <c r="AP21" s="33"/>
      <c r="AQ21" s="33"/>
      <c r="AR21" s="33"/>
      <c r="AS21" s="33"/>
      <c r="AT21" s="33"/>
      <c r="AU21" s="33"/>
      <c r="AV21" s="33"/>
      <c r="AW21" s="33"/>
      <c r="AX21" s="33"/>
      <c r="AY21" s="33"/>
      <c r="AZ21" s="33"/>
      <c r="BA21" s="33"/>
      <c r="BB21" s="33"/>
      <c r="BC21" s="33"/>
    </row>
    <row r="22" spans="30:55">
      <c r="AD22" s="33"/>
      <c r="AE22" s="33"/>
      <c r="AF22" s="33"/>
      <c r="AG22" s="33"/>
      <c r="AH22" s="33"/>
      <c r="AI22" s="33"/>
      <c r="AJ22" s="33"/>
      <c r="AK22" s="33"/>
      <c r="AL22" s="33"/>
      <c r="AM22" s="33"/>
      <c r="AN22" s="33"/>
      <c r="AO22" s="33"/>
      <c r="AP22" s="33"/>
      <c r="AQ22" s="33"/>
      <c r="AR22" s="33"/>
      <c r="AS22" s="33"/>
      <c r="AT22" s="33"/>
      <c r="AU22" s="33"/>
      <c r="AV22" s="33"/>
      <c r="AW22" s="33"/>
      <c r="AX22" s="33"/>
      <c r="AY22" s="33"/>
      <c r="AZ22" s="33"/>
      <c r="BA22" s="33"/>
      <c r="BB22" s="33"/>
      <c r="BC22" s="33"/>
    </row>
    <row r="23" spans="30:55">
      <c r="AD23" s="33"/>
      <c r="AE23" s="33"/>
      <c r="AF23" s="33"/>
      <c r="AG23" s="33"/>
      <c r="AH23" s="33"/>
      <c r="AI23" s="33"/>
      <c r="AJ23" s="33"/>
      <c r="AK23" s="33"/>
      <c r="AL23" s="33"/>
      <c r="AM23" s="33"/>
      <c r="AN23" s="33"/>
      <c r="AO23" s="33"/>
      <c r="AP23" s="33"/>
      <c r="AQ23" s="33"/>
      <c r="AR23" s="33"/>
      <c r="AS23" s="33"/>
      <c r="AT23" s="33"/>
      <c r="AU23" s="33"/>
      <c r="AV23" s="33"/>
      <c r="AW23" s="33"/>
      <c r="AX23" s="33"/>
      <c r="AY23" s="33"/>
      <c r="AZ23" s="33"/>
      <c r="BA23" s="33"/>
      <c r="BB23" s="33"/>
      <c r="BC23" s="33"/>
    </row>
    <row r="24" spans="30:55">
      <c r="AD24" s="33"/>
      <c r="AE24" s="33"/>
      <c r="AF24" s="33"/>
      <c r="AG24" s="33"/>
      <c r="AH24" s="33"/>
      <c r="AI24" s="33"/>
      <c r="AJ24" s="33"/>
      <c r="AK24" s="33"/>
      <c r="AL24" s="33"/>
      <c r="AM24" s="33"/>
      <c r="AN24" s="33"/>
      <c r="AO24" s="33"/>
      <c r="AP24" s="33"/>
      <c r="AQ24" s="33"/>
      <c r="AR24" s="33"/>
      <c r="AS24" s="33"/>
      <c r="AT24" s="33"/>
      <c r="AU24" s="33"/>
      <c r="AV24" s="33"/>
      <c r="AW24" s="33"/>
      <c r="AX24" s="33"/>
      <c r="AY24" s="33"/>
      <c r="AZ24" s="33"/>
      <c r="BA24" s="33"/>
      <c r="BB24" s="33"/>
      <c r="BC24" s="33"/>
    </row>
    <row r="25" spans="30:55">
      <c r="AD25" s="33"/>
      <c r="AE25" s="33"/>
      <c r="AF25" s="33"/>
      <c r="AG25" s="33"/>
      <c r="AH25" s="33"/>
      <c r="AI25" s="33"/>
      <c r="AJ25" s="33"/>
      <c r="AK25" s="33"/>
      <c r="AL25" s="33"/>
      <c r="AM25" s="33"/>
      <c r="AN25" s="33"/>
      <c r="AO25" s="33"/>
      <c r="AP25" s="33"/>
      <c r="AQ25" s="33"/>
      <c r="AR25" s="33"/>
      <c r="AS25" s="33"/>
      <c r="AT25" s="33"/>
      <c r="AU25" s="33"/>
      <c r="AV25" s="33"/>
      <c r="AW25" s="33"/>
      <c r="AX25" s="33"/>
      <c r="AY25" s="33"/>
      <c r="AZ25" s="33"/>
      <c r="BA25" s="33"/>
      <c r="BB25" s="33"/>
      <c r="BC25" s="33"/>
    </row>
    <row r="26" spans="30:55">
      <c r="AD26" s="33"/>
      <c r="AE26" s="33"/>
      <c r="AF26" s="33"/>
      <c r="AG26" s="33"/>
      <c r="AH26" s="33"/>
      <c r="AI26" s="33"/>
      <c r="AJ26" s="33"/>
      <c r="AK26" s="33"/>
      <c r="AL26" s="33"/>
      <c r="AM26" s="33"/>
      <c r="AN26" s="33"/>
      <c r="AO26" s="33"/>
      <c r="AP26" s="33"/>
      <c r="AQ26" s="33"/>
      <c r="AR26" s="33"/>
      <c r="AS26" s="33"/>
      <c r="AT26" s="33"/>
      <c r="AU26" s="33"/>
      <c r="AV26" s="33"/>
      <c r="AW26" s="33"/>
      <c r="AX26" s="33"/>
      <c r="AY26" s="33"/>
      <c r="AZ26" s="33"/>
      <c r="BA26" s="33"/>
      <c r="BB26" s="33"/>
      <c r="BC26" s="33"/>
    </row>
    <row r="27" spans="30:55">
      <c r="AD27" s="33"/>
      <c r="AE27" s="33"/>
      <c r="AF27" s="33"/>
      <c r="AG27" s="33"/>
      <c r="AH27" s="33"/>
      <c r="AI27" s="33"/>
      <c r="AJ27" s="33"/>
      <c r="AK27" s="33"/>
      <c r="AL27" s="33"/>
      <c r="AM27" s="33"/>
      <c r="AN27" s="33"/>
      <c r="AO27" s="33"/>
      <c r="AP27" s="33"/>
      <c r="AQ27" s="33"/>
      <c r="AR27" s="33"/>
      <c r="AS27" s="33"/>
      <c r="AT27" s="33"/>
      <c r="AU27" s="33"/>
      <c r="AV27" s="33"/>
      <c r="AW27" s="33"/>
      <c r="AX27" s="33"/>
      <c r="AY27" s="33"/>
      <c r="AZ27" s="33"/>
      <c r="BA27" s="33"/>
      <c r="BB27" s="33"/>
      <c r="BC27" s="33"/>
    </row>
    <row r="28" spans="30:55">
      <c r="AD28" s="33"/>
      <c r="AE28" s="33"/>
      <c r="AF28" s="33"/>
      <c r="AG28" s="33"/>
      <c r="AH28" s="33"/>
      <c r="AI28" s="33"/>
      <c r="AJ28" s="33"/>
      <c r="AK28" s="33"/>
      <c r="AL28" s="33"/>
      <c r="AM28" s="33"/>
      <c r="AN28" s="33"/>
      <c r="AO28" s="33"/>
      <c r="AP28" s="33"/>
      <c r="AQ28" s="33"/>
      <c r="AR28" s="33"/>
      <c r="AS28" s="33"/>
      <c r="AT28" s="33"/>
      <c r="AU28" s="33"/>
      <c r="AV28" s="33"/>
      <c r="AW28" s="33"/>
      <c r="AX28" s="33"/>
      <c r="AY28" s="33"/>
      <c r="AZ28" s="33"/>
      <c r="BA28" s="33"/>
      <c r="BB28" s="33"/>
      <c r="BC28" s="33"/>
    </row>
    <row r="29" spans="30:55">
      <c r="AD29" s="33"/>
      <c r="AE29" s="33"/>
      <c r="AF29" s="33"/>
      <c r="AG29" s="33"/>
      <c r="AH29" s="33"/>
      <c r="AI29" s="33"/>
      <c r="AJ29" s="33"/>
      <c r="AK29" s="33"/>
      <c r="AL29" s="33"/>
      <c r="AM29" s="33"/>
      <c r="AN29" s="33"/>
      <c r="AO29" s="33"/>
      <c r="AP29" s="33"/>
      <c r="AQ29" s="33"/>
      <c r="AR29" s="33"/>
      <c r="AS29" s="33"/>
      <c r="AT29" s="33"/>
      <c r="AU29" s="33"/>
      <c r="AV29" s="33"/>
      <c r="AW29" s="33"/>
      <c r="AX29" s="33"/>
      <c r="AY29" s="33"/>
      <c r="AZ29" s="33"/>
      <c r="BA29" s="33"/>
      <c r="BB29" s="33"/>
      <c r="BC29" s="33"/>
    </row>
    <row r="30" spans="30:55">
      <c r="AD30" s="33"/>
      <c r="AE30" s="33"/>
      <c r="AF30" s="33"/>
      <c r="AG30" s="33"/>
      <c r="AH30" s="33"/>
      <c r="AI30" s="33"/>
      <c r="AJ30" s="33"/>
      <c r="AK30" s="33"/>
      <c r="AL30" s="33"/>
      <c r="AM30" s="33"/>
      <c r="AN30" s="33"/>
      <c r="AO30" s="33"/>
      <c r="AP30" s="33"/>
      <c r="AQ30" s="33"/>
      <c r="AR30" s="33"/>
      <c r="AS30" s="33"/>
      <c r="AT30" s="33"/>
      <c r="AU30" s="33"/>
      <c r="AV30" s="33"/>
      <c r="AW30" s="33"/>
      <c r="AX30" s="33"/>
      <c r="AY30" s="33"/>
      <c r="AZ30" s="33"/>
      <c r="BA30" s="33"/>
      <c r="BB30" s="33"/>
      <c r="BC30" s="33"/>
    </row>
    <row r="31" spans="30:55">
      <c r="AD31" s="33"/>
      <c r="AE31" s="33"/>
      <c r="AF31" s="33"/>
      <c r="AG31" s="33"/>
      <c r="AH31" s="33"/>
      <c r="AI31" s="33"/>
      <c r="AJ31" s="33"/>
      <c r="AK31" s="33"/>
      <c r="AL31" s="33"/>
      <c r="AM31" s="33"/>
      <c r="AN31" s="33"/>
      <c r="AO31" s="33"/>
      <c r="AP31" s="33"/>
      <c r="AQ31" s="33"/>
      <c r="AR31" s="33"/>
      <c r="AS31" s="33"/>
      <c r="AT31" s="33"/>
      <c r="AU31" s="33"/>
      <c r="AV31" s="33"/>
      <c r="AW31" s="33"/>
      <c r="AX31" s="33"/>
      <c r="AY31" s="33"/>
      <c r="AZ31" s="33"/>
      <c r="BA31" s="33"/>
      <c r="BB31" s="33"/>
      <c r="BC31" s="33"/>
    </row>
    <row r="32" spans="30:55">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row>
    <row r="33" spans="30:55">
      <c r="AD33" s="33"/>
      <c r="AE33" s="33"/>
      <c r="AF33" s="33"/>
      <c r="AG33" s="33"/>
      <c r="AH33" s="33"/>
      <c r="AI33" s="33"/>
      <c r="AJ33" s="33"/>
      <c r="AK33" s="33"/>
      <c r="AL33" s="33"/>
      <c r="AM33" s="33"/>
      <c r="AN33" s="33"/>
      <c r="AO33" s="33"/>
      <c r="AP33" s="33"/>
      <c r="AQ33" s="33"/>
      <c r="AR33" s="33"/>
      <c r="AS33" s="33"/>
      <c r="AT33" s="33"/>
      <c r="AU33" s="33"/>
      <c r="AV33" s="33"/>
      <c r="AW33" s="33"/>
      <c r="AX33" s="33"/>
      <c r="AY33" s="33"/>
      <c r="AZ33" s="33"/>
      <c r="BA33" s="33"/>
      <c r="BB33" s="33"/>
      <c r="BC33" s="33"/>
    </row>
    <row r="34" spans="30:55">
      <c r="AD34" s="33"/>
      <c r="AE34" s="33"/>
      <c r="AF34" s="33"/>
      <c r="AG34" s="33"/>
      <c r="AH34" s="33"/>
      <c r="AI34" s="33"/>
      <c r="AJ34" s="33"/>
      <c r="AK34" s="33"/>
      <c r="AL34" s="33"/>
      <c r="AM34" s="33"/>
      <c r="AN34" s="33"/>
      <c r="AO34" s="33"/>
      <c r="AP34" s="33"/>
      <c r="AQ34" s="33"/>
      <c r="AR34" s="33"/>
      <c r="AS34" s="33"/>
      <c r="AT34" s="33"/>
      <c r="AU34" s="33"/>
      <c r="AV34" s="33"/>
      <c r="AW34" s="33"/>
      <c r="AX34" s="33"/>
      <c r="AY34" s="33"/>
      <c r="AZ34" s="33"/>
      <c r="BA34" s="33"/>
      <c r="BB34" s="33"/>
      <c r="BC34" s="33"/>
    </row>
    <row r="35" spans="30:55">
      <c r="AD35" s="33"/>
      <c r="AE35" s="33"/>
      <c r="AF35" s="33"/>
      <c r="AG35" s="33"/>
      <c r="AH35" s="33"/>
      <c r="AI35" s="33"/>
      <c r="AJ35" s="33"/>
      <c r="AK35" s="33"/>
      <c r="AL35" s="33"/>
      <c r="AM35" s="33"/>
      <c r="AN35" s="33"/>
      <c r="AO35" s="33"/>
      <c r="AP35" s="33"/>
      <c r="AQ35" s="33"/>
      <c r="AR35" s="33"/>
      <c r="AS35" s="33"/>
      <c r="AT35" s="33"/>
      <c r="AU35" s="33"/>
      <c r="AV35" s="33"/>
      <c r="AW35" s="33"/>
      <c r="AX35" s="33"/>
      <c r="AY35" s="33"/>
      <c r="AZ35" s="33"/>
      <c r="BA35" s="33"/>
      <c r="BB35" s="33"/>
      <c r="BC35" s="33"/>
    </row>
    <row r="36" spans="30:55">
      <c r="AD36" s="33"/>
      <c r="AE36" s="33"/>
      <c r="AF36" s="33"/>
      <c r="AG36" s="33"/>
      <c r="AH36" s="33"/>
      <c r="AI36" s="33"/>
      <c r="AJ36" s="33"/>
      <c r="AK36" s="33"/>
      <c r="AL36" s="33"/>
      <c r="AM36" s="33"/>
      <c r="AN36" s="33"/>
      <c r="AO36" s="33"/>
      <c r="AP36" s="33"/>
      <c r="AQ36" s="33"/>
      <c r="AR36" s="33"/>
      <c r="AS36" s="33"/>
      <c r="AT36" s="33"/>
      <c r="AU36" s="33"/>
      <c r="AV36" s="33"/>
      <c r="AW36" s="33"/>
      <c r="AX36" s="33"/>
      <c r="AY36" s="33"/>
      <c r="AZ36" s="33"/>
      <c r="BA36" s="33"/>
      <c r="BB36" s="33"/>
      <c r="BC36" s="33"/>
    </row>
    <row r="37" spans="30:55">
      <c r="AD37" s="33"/>
      <c r="AE37" s="33"/>
      <c r="AF37" s="33"/>
      <c r="AG37" s="33"/>
      <c r="AH37" s="33"/>
      <c r="AI37" s="33"/>
      <c r="AJ37" s="33"/>
      <c r="AK37" s="33"/>
      <c r="AL37" s="33"/>
      <c r="AM37" s="33"/>
      <c r="AN37" s="33"/>
      <c r="AO37" s="33"/>
      <c r="AP37" s="33"/>
      <c r="AQ37" s="33"/>
      <c r="AR37" s="33"/>
      <c r="AS37" s="33"/>
      <c r="AT37" s="33"/>
      <c r="AU37" s="33"/>
      <c r="AV37" s="33"/>
      <c r="AW37" s="33"/>
      <c r="AX37" s="33"/>
      <c r="AY37" s="33"/>
      <c r="AZ37" s="33"/>
      <c r="BA37" s="33"/>
      <c r="BB37" s="33"/>
      <c r="BC37" s="33"/>
    </row>
    <row r="38" spans="30:55">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30:55">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30:55">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30:55">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30:55">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30:55">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30:55">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30:55">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30:55">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30:55">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30:55">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sheetData>
  <mergeCells count="5">
    <mergeCell ref="B2:B4"/>
    <mergeCell ref="C2:AB2"/>
    <mergeCell ref="C3:AB3"/>
    <mergeCell ref="AD2:BC2"/>
    <mergeCell ref="AD3:BC3"/>
  </mergeCells>
  <phoneticPr fontId="1" type="noConversion"/>
  <pageMargins left="0.75" right="0.75" top="1" bottom="1" header="0.5" footer="0.5"/>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A1:BD83"/>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[2]RWE!$A$23</f>
        <v>4.5</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1/$A$1*'[1]4701-5Exp'!B$263</f>
        <v>1.3322960000000001</v>
      </c>
      <c r="D5" s="117">
        <f>1/$A$1*'[1]4701-5Exp'!C$263</f>
        <v>1.7000010290000005</v>
      </c>
      <c r="E5" s="117">
        <f>1/$A$1*'[1]4701-5Exp'!D$263</f>
        <v>2.244972953</v>
      </c>
      <c r="F5" s="117">
        <f>1/$A$1*'[1]4701-5Exp'!E$263</f>
        <v>2.3746575290000007</v>
      </c>
      <c r="G5" s="117">
        <f>1/$A$1*'[1]4701-5Exp'!F$263</f>
        <v>1.6768322149999995</v>
      </c>
      <c r="H5" s="117">
        <f>1/$A$1*'[1]4701-5Exp'!G$263</f>
        <v>2.5528283069999991</v>
      </c>
      <c r="I5" s="117">
        <f>1/$A$1*'[1]4701-5Exp'!H$263</f>
        <v>2.8123974270000001</v>
      </c>
      <c r="J5" s="117">
        <f>1/$A$1*'[1]4701-5Exp'!I$263</f>
        <v>2.4372593459999994</v>
      </c>
      <c r="K5" s="117">
        <f>1/$A$1*'[1]4701-5Exp'!J$263</f>
        <v>2.6157763789999997</v>
      </c>
      <c r="L5" s="117">
        <f>1/$A$1*'[1]4701-5Exp'!K$263</f>
        <v>2.2439689170000001</v>
      </c>
      <c r="M5" s="117">
        <f>1/$A$1*'[1]4701-5Exp'!L$263</f>
        <v>2.5723389139999999</v>
      </c>
      <c r="N5" s="117">
        <f>1/$A$1*'[1]4701-5Exp'!M$263</f>
        <v>2.9339168469999999</v>
      </c>
      <c r="O5" s="117">
        <f>1/$A$1*'[1]4701-5Exp'!N$263</f>
        <v>3.1963309040000003</v>
      </c>
      <c r="P5" s="117">
        <f>1/$A$1*'[1]4701-5Exp'!O$263</f>
        <v>3.7176002508888892</v>
      </c>
      <c r="Q5" s="117">
        <f>1/$A$1*'[1]4701-5Exp'!P$263</f>
        <v>3.4971110429999999</v>
      </c>
      <c r="R5" s="117">
        <f>1/$A$1*'[1]4701-5Exp'!Q$263</f>
        <v>3.3996564849999995</v>
      </c>
      <c r="S5" s="117">
        <f>1/$A$1*'[1]4701-5Exp'!R$263</f>
        <v>3.5319610019999996</v>
      </c>
      <c r="T5" s="117">
        <f>1/$A$1*'[1]4701-5Exp'!S$263</f>
        <v>4.5430110940000006</v>
      </c>
      <c r="U5" s="117">
        <f>1/$A$1*'[1]4701-5Exp'!T$263</f>
        <v>4.2258251919999985</v>
      </c>
      <c r="V5" s="117">
        <f>1/$A$1*'[1]4701-5Exp'!U$263</f>
        <v>5.286005778999999</v>
      </c>
      <c r="W5" s="117">
        <f>1/$A$1*'[1]4701-5Exp'!V$263</f>
        <v>5.7543730220000011</v>
      </c>
      <c r="X5" s="117">
        <f>1/$A$1*'[1]4701-5Exp'!W$263</f>
        <v>6.0133375439999996</v>
      </c>
      <c r="Y5" s="117">
        <f>1/$A$1*'[1]4701-5Exp'!X$263</f>
        <v>5.7446829519999998</v>
      </c>
      <c r="Z5" s="117">
        <f>1/$A$1*'[1]4701-5Exp'!Y$263</f>
        <v>6.6301168789999982</v>
      </c>
      <c r="AA5" s="117">
        <f>1/$A$1*'[1]4701-5Exp'!Z$263</f>
        <v>0</v>
      </c>
      <c r="AB5" s="216">
        <f>1/$A$1*'[1]4701-5Exp'!AA$263</f>
        <v>0</v>
      </c>
      <c r="AC5" s="3"/>
      <c r="AD5" s="50">
        <f>1/1000*'[1]4701-5Exp'!AB$263</f>
        <v>0.70940899999999996</v>
      </c>
      <c r="AE5" s="45">
        <f>1/1000*'[1]4701-5Exp'!AC$263</f>
        <v>0.56355229700000009</v>
      </c>
      <c r="AF5" s="45">
        <f>1/1000*'[1]4701-5Exp'!AD$263</f>
        <v>0.70672930800000011</v>
      </c>
      <c r="AG5" s="45">
        <f>1/1000*'[1]4701-5Exp'!AE$263</f>
        <v>0.79051054199999993</v>
      </c>
      <c r="AH5" s="45">
        <f>1/1000*'[1]4701-5Exp'!AF$263</f>
        <v>0.58850786200000005</v>
      </c>
      <c r="AI5" s="45">
        <f>1/1000*'[1]4701-5Exp'!AG$263</f>
        <v>0.93252399600000002</v>
      </c>
      <c r="AJ5" s="45">
        <f>1/1000*'[1]4701-5Exp'!AH$263</f>
        <v>1.123619819</v>
      </c>
      <c r="AK5" s="45">
        <f>1/1000*'[1]4701-5Exp'!AI$263</f>
        <v>1.0654068350000001</v>
      </c>
      <c r="AL5" s="45">
        <f>1/1000*'[1]4701-5Exp'!AJ$263</f>
        <v>1.422446611</v>
      </c>
      <c r="AM5" s="45">
        <f>1/1000*'[1]4701-5Exp'!AK$263</f>
        <v>0.86723613399999988</v>
      </c>
      <c r="AN5" s="45">
        <f>1/1000*'[1]4701-5Exp'!AL$263</f>
        <v>1.4659412410000001</v>
      </c>
      <c r="AO5" s="45">
        <f>1/1000*'[1]4701-5Exp'!AM$263</f>
        <v>1.5546150909999998</v>
      </c>
      <c r="AP5" s="45">
        <f>1/1000*'[1]4701-5Exp'!AN$263</f>
        <v>1.5454271689999999</v>
      </c>
      <c r="AQ5" s="45">
        <f>1/1000*'[1]4701-5Exp'!AO$263</f>
        <v>1.8411438200000005</v>
      </c>
      <c r="AR5" s="45">
        <f>1/1000*'[1]4701-5Exp'!AP$263</f>
        <v>1.7183250890000001</v>
      </c>
      <c r="AS5" s="45">
        <f>1/1000*'[1]4701-5Exp'!AQ$263</f>
        <v>1.7256591100000003</v>
      </c>
      <c r="AT5" s="45">
        <f>1/1000*'[1]4701-5Exp'!AR$263</f>
        <v>1.5605926120000002</v>
      </c>
      <c r="AU5" s="45">
        <f>1/1000*'[1]4701-5Exp'!AS$263</f>
        <v>2.3761164039999993</v>
      </c>
      <c r="AV5" s="45">
        <f>1/1000*'[1]4701-5Exp'!AT$263</f>
        <v>2.6197504700000005</v>
      </c>
      <c r="AW5" s="45">
        <f>1/1000*'[1]4701-5Exp'!AU$263</f>
        <v>2.7765869599999995</v>
      </c>
      <c r="AX5" s="45">
        <f>1/1000*'[1]4701-5Exp'!AV$263</f>
        <v>2.5229517529999996</v>
      </c>
      <c r="AY5" s="45">
        <f>1/1000*'[1]4701-5Exp'!AW$263</f>
        <v>3.2405389559999995</v>
      </c>
      <c r="AZ5" s="45">
        <f>1/1000*'[1]4701-5Exp'!AX$263</f>
        <v>3.6645192169999996</v>
      </c>
      <c r="BA5" s="45">
        <f>1/1000*'[1]4701-5Exp'!AY$263</f>
        <v>3.4641420441399995</v>
      </c>
      <c r="BB5" s="45">
        <f>1/1000*'[1]4701-5Exp'!AZ$263</f>
        <v>0</v>
      </c>
      <c r="BC5" s="218">
        <f>1/1000*'[1]4701-5Exp'!BA$263</f>
        <v>0</v>
      </c>
      <c r="BD5" s="238"/>
    </row>
    <row r="6" spans="1:56" ht="17.149999999999999" customHeight="1" thickTop="1">
      <c r="B6" s="118" t="s">
        <v>159</v>
      </c>
      <c r="C6" s="121">
        <f>1/$A$1*'[1]4701-5Exp'!B$266</f>
        <v>0</v>
      </c>
      <c r="D6" s="119">
        <f>1/$A$1*'[1]4701-5Exp'!C$266</f>
        <v>4.4431989999999992E-3</v>
      </c>
      <c r="E6" s="119">
        <f>1/$A$1*'[1]4701-5Exp'!D$266</f>
        <v>2.080532E-3</v>
      </c>
      <c r="F6" s="119">
        <f>1/$A$1*'[1]4701-5Exp'!E$266</f>
        <v>1.9023449999999997E-3</v>
      </c>
      <c r="G6" s="119">
        <f>1/$A$1*'[1]4701-5Exp'!F$266</f>
        <v>0</v>
      </c>
      <c r="H6" s="119">
        <f>1/$A$1*'[1]4701-5Exp'!G$266</f>
        <v>2.0794469999999995E-3</v>
      </c>
      <c r="I6" s="119">
        <f>1/$A$1*'[1]4701-5Exp'!H$266</f>
        <v>1.14E-3</v>
      </c>
      <c r="J6" s="119">
        <f>1/$A$1*'[1]4701-5Exp'!I$266</f>
        <v>1.5292799999999998E-3</v>
      </c>
      <c r="K6" s="119">
        <f>1/$A$1*'[1]4701-5Exp'!J$266</f>
        <v>0</v>
      </c>
      <c r="L6" s="119">
        <f>1/$A$1*'[1]4701-5Exp'!K$266</f>
        <v>2.2903429999999998E-3</v>
      </c>
      <c r="M6" s="119">
        <f>1/$A$1*'[1]4701-5Exp'!L$266</f>
        <v>1.6098738000000001E-2</v>
      </c>
      <c r="N6" s="119">
        <f>1/$A$1*'[1]4701-5Exp'!M$266</f>
        <v>2.5691146999999998E-2</v>
      </c>
      <c r="O6" s="119">
        <f>1/$A$1*'[1]4701-5Exp'!N$266</f>
        <v>2.9741354999999994E-2</v>
      </c>
      <c r="P6" s="119">
        <f>1/$A$1*'[1]4701-5Exp'!O$266</f>
        <v>2.8534112E-2</v>
      </c>
      <c r="Q6" s="119">
        <f>1/$A$1*'[1]4701-5Exp'!P$266</f>
        <v>2.7865446999999998E-2</v>
      </c>
      <c r="R6" s="119">
        <f>1/$A$1*'[1]4701-5Exp'!Q$266</f>
        <v>3.0127882999999994E-2</v>
      </c>
      <c r="S6" s="119">
        <f>1/$A$1*'[1]4701-5Exp'!R$266</f>
        <v>3.4143094999999998E-2</v>
      </c>
      <c r="T6" s="119">
        <f>1/$A$1*'[1]4701-5Exp'!S$266</f>
        <v>2.5700105000000001E-2</v>
      </c>
      <c r="U6" s="119">
        <f>1/$A$1*'[1]4701-5Exp'!T$266</f>
        <v>3.3382421000000002E-2</v>
      </c>
      <c r="V6" s="119">
        <f>1/$A$1*'[1]4701-5Exp'!U$266</f>
        <v>2.9824481999999996E-2</v>
      </c>
      <c r="W6" s="119">
        <f>1/$A$1*'[1]4701-5Exp'!V$266</f>
        <v>1.8842496999999993E-2</v>
      </c>
      <c r="X6" s="119">
        <f>1/$A$1*'[1]4701-5Exp'!W$266</f>
        <v>1.7325676999999998E-2</v>
      </c>
      <c r="Y6" s="119">
        <f>1/$A$1*'[1]4701-5Exp'!X$266</f>
        <v>2.3620836999999999E-2</v>
      </c>
      <c r="Z6" s="119">
        <f>1/$A$1*'[1]4701-5Exp'!Y$266</f>
        <v>1.6820328999999998E-2</v>
      </c>
      <c r="AA6" s="119">
        <f>1/$A$1*'[1]4701-5Exp'!Z$266</f>
        <v>0</v>
      </c>
      <c r="AB6" s="120">
        <f>1/$A$1*'[1]4701-5Exp'!AA$266</f>
        <v>0</v>
      </c>
      <c r="AC6" s="3"/>
      <c r="AD6" s="121">
        <f>1/1000*'[1]4701-5Exp'!AB$266</f>
        <v>0</v>
      </c>
      <c r="AE6" s="119">
        <f>1/1000*'[1]4701-5Exp'!AC$266</f>
        <v>8.3754800000000003E-4</v>
      </c>
      <c r="AF6" s="119">
        <f>1/1000*'[1]4701-5Exp'!AD$266</f>
        <v>6.0637499999999993E-4</v>
      </c>
      <c r="AG6" s="119">
        <f>1/1000*'[1]4701-5Exp'!AE$266</f>
        <v>6.1454899999999982E-4</v>
      </c>
      <c r="AH6" s="119">
        <f>1/1000*'[1]4701-5Exp'!AF$266</f>
        <v>0</v>
      </c>
      <c r="AI6" s="119">
        <f>1/1000*'[1]4701-5Exp'!AG$266</f>
        <v>9.7443000000000009E-4</v>
      </c>
      <c r="AJ6" s="119">
        <f>1/1000*'[1]4701-5Exp'!AH$266</f>
        <v>4.0511300000000002E-4</v>
      </c>
      <c r="AK6" s="119">
        <f>1/1000*'[1]4701-5Exp'!AI$266</f>
        <v>6.7208399999999988E-4</v>
      </c>
      <c r="AL6" s="119">
        <f>1/1000*'[1]4701-5Exp'!AJ$266</f>
        <v>0</v>
      </c>
      <c r="AM6" s="119">
        <f>1/1000*'[1]4701-5Exp'!AK$266</f>
        <v>7.7234000000000005E-4</v>
      </c>
      <c r="AN6" s="119">
        <f>1/1000*'[1]4701-5Exp'!AL$266</f>
        <v>8.5219370000000003E-3</v>
      </c>
      <c r="AO6" s="119">
        <f>1/1000*'[1]4701-5Exp'!AM$266</f>
        <v>1.3376183999999999E-2</v>
      </c>
      <c r="AP6" s="119">
        <f>1/1000*'[1]4701-5Exp'!AN$266</f>
        <v>1.3964498000000001E-2</v>
      </c>
      <c r="AQ6" s="119">
        <f>1/1000*'[1]4701-5Exp'!AO$266</f>
        <v>1.2915479000000001E-2</v>
      </c>
      <c r="AR6" s="119">
        <f>1/1000*'[1]4701-5Exp'!AP$266</f>
        <v>1.3612034E-2</v>
      </c>
      <c r="AS6" s="119">
        <f>1/1000*'[1]4701-5Exp'!AQ$266</f>
        <v>1.4751821E-2</v>
      </c>
      <c r="AT6" s="119">
        <f>1/1000*'[1]4701-5Exp'!AR$266</f>
        <v>1.4230615E-2</v>
      </c>
      <c r="AU6" s="119">
        <f>1/1000*'[1]4701-5Exp'!AS$266</f>
        <v>1.3121797999999999E-2</v>
      </c>
      <c r="AV6" s="119">
        <f>1/1000*'[1]4701-5Exp'!AT$266</f>
        <v>1.8992249999999999E-2</v>
      </c>
      <c r="AW6" s="119">
        <f>1/1000*'[1]4701-5Exp'!AU$266</f>
        <v>1.3639805E-2</v>
      </c>
      <c r="AX6" s="119">
        <f>1/1000*'[1]4701-5Exp'!AV$266</f>
        <v>8.2795560000000004E-3</v>
      </c>
      <c r="AY6" s="119">
        <f>1/1000*'[1]4701-5Exp'!AW$266</f>
        <v>8.4464129999999998E-3</v>
      </c>
      <c r="AZ6" s="119">
        <f>1/1000*'[1]4701-5Exp'!AX$266</f>
        <v>1.3975688E-2</v>
      </c>
      <c r="BA6" s="119">
        <f>1/1000*'[1]4701-5Exp'!AY$266</f>
        <v>8.8144684800000005E-3</v>
      </c>
      <c r="BB6" s="119">
        <f>1/1000*'[1]4701-5Exp'!AZ$266</f>
        <v>0</v>
      </c>
      <c r="BC6" s="120">
        <f>1/1000*'[1]4701-5Exp'!BA$266</f>
        <v>0</v>
      </c>
      <c r="BD6" s="238"/>
    </row>
    <row r="7" spans="1:56" ht="17.149999999999999" customHeight="1">
      <c r="B7" s="16" t="s">
        <v>114</v>
      </c>
      <c r="C7" s="242">
        <f>1/$A$1*'[1]4701-5Exp'!B$268</f>
        <v>0</v>
      </c>
      <c r="D7" s="32">
        <f>1/$A$1*'[1]4701-5Exp'!C$268</f>
        <v>6.2070259999999992E-3</v>
      </c>
      <c r="E7" s="32">
        <f>1/$A$1*'[1]4701-5Exp'!D$268</f>
        <v>4.0661999999999998E-5</v>
      </c>
      <c r="F7" s="32">
        <f>1/$A$1*'[1]4701-5Exp'!E$268</f>
        <v>1.3681499999999998E-4</v>
      </c>
      <c r="G7" s="32">
        <f>1/$A$1*'[1]4701-5Exp'!F$268</f>
        <v>1.2697999999999999E-5</v>
      </c>
      <c r="H7" s="32">
        <f>1/$A$1*'[1]4701-5Exp'!G$268</f>
        <v>2.1815149999999998E-2</v>
      </c>
      <c r="I7" s="32">
        <f>1/$A$1*'[1]4701-5Exp'!H$268</f>
        <v>4.1904392999999991E-2</v>
      </c>
      <c r="J7" s="32">
        <f>1/$A$1*'[1]4701-5Exp'!I$268</f>
        <v>6.7709917999999994E-2</v>
      </c>
      <c r="K7" s="32">
        <f>1/$A$1*'[1]4701-5Exp'!J$268</f>
        <v>0</v>
      </c>
      <c r="L7" s="32">
        <f>1/$A$1*'[1]4701-5Exp'!K$268</f>
        <v>1.7810799999999998E-4</v>
      </c>
      <c r="M7" s="32">
        <f>1/$A$1*'[1]4701-5Exp'!L$268</f>
        <v>1.9999999999999997E-9</v>
      </c>
      <c r="N7" s="32">
        <f>1/$A$1*'[1]4701-5Exp'!M$268</f>
        <v>1.49E-7</v>
      </c>
      <c r="O7" s="32">
        <f>1/$A$1*'[1]4701-5Exp'!N$268</f>
        <v>8.9999999999999999E-8</v>
      </c>
      <c r="P7" s="32">
        <f>1/$A$1*'[1]4701-5Exp'!O$268</f>
        <v>0</v>
      </c>
      <c r="Q7" s="32">
        <f>1/$A$1*'[1]4701-5Exp'!P$268</f>
        <v>0</v>
      </c>
      <c r="R7" s="32">
        <f>1/$A$1*'[1]4701-5Exp'!Q$268</f>
        <v>1.5999999999999999E-5</v>
      </c>
      <c r="S7" s="32">
        <f>1/$A$1*'[1]4701-5Exp'!R$268</f>
        <v>6.9999999999999992E-8</v>
      </c>
      <c r="T7" s="32">
        <f>1/$A$1*'[1]4701-5Exp'!S$268</f>
        <v>6.8609999999999995E-5</v>
      </c>
      <c r="U7" s="32">
        <f>1/$A$1*'[1]4701-5Exp'!T$268</f>
        <v>0</v>
      </c>
      <c r="V7" s="32">
        <f>1/$A$1*'[1]4701-5Exp'!U$268</f>
        <v>1.1999999999999998E-8</v>
      </c>
      <c r="W7" s="32">
        <f>1/$A$1*'[1]4701-5Exp'!V$268</f>
        <v>0</v>
      </c>
      <c r="X7" s="32">
        <f>1/$A$1*'[1]4701-5Exp'!W$268</f>
        <v>0</v>
      </c>
      <c r="Y7" s="32">
        <f>1/$A$1*'[1]4701-5Exp'!X$268</f>
        <v>6.999999999999999E-9</v>
      </c>
      <c r="Z7" s="32">
        <f>1/$A$1*'[1]4701-5Exp'!Y$268</f>
        <v>1.9999999999999997E-9</v>
      </c>
      <c r="AA7" s="32">
        <f>1/$A$1*'[1]4701-5Exp'!Z$268</f>
        <v>0</v>
      </c>
      <c r="AB7" s="49">
        <f>1/$A$1*'[1]4701-5Exp'!AA$268</f>
        <v>0</v>
      </c>
      <c r="AC7" s="3"/>
      <c r="AD7" s="242">
        <f>1/1000*'[1]4701-5Exp'!AB$268</f>
        <v>0</v>
      </c>
      <c r="AE7" s="32">
        <f>1/1000*'[1]4701-5Exp'!AC$268</f>
        <v>1.9797769999999998E-3</v>
      </c>
      <c r="AF7" s="32">
        <f>1/1000*'[1]4701-5Exp'!AD$268</f>
        <v>1.4182000000000001E-5</v>
      </c>
      <c r="AG7" s="32">
        <f>1/1000*'[1]4701-5Exp'!AE$268</f>
        <v>6.8208999999999997E-5</v>
      </c>
      <c r="AH7" s="32">
        <f>1/1000*'[1]4701-5Exp'!AF$268</f>
        <v>1.2023E-5</v>
      </c>
      <c r="AI7" s="32">
        <f>1/1000*'[1]4701-5Exp'!AG$268</f>
        <v>7.2692600000000005E-3</v>
      </c>
      <c r="AJ7" s="32">
        <f>1/1000*'[1]4701-5Exp'!AH$268</f>
        <v>1.4959788999999999E-2</v>
      </c>
      <c r="AK7" s="32">
        <f>1/1000*'[1]4701-5Exp'!AI$268</f>
        <v>2.4255303000000002E-2</v>
      </c>
      <c r="AL7" s="32">
        <f>1/1000*'[1]4701-5Exp'!AJ$268</f>
        <v>0</v>
      </c>
      <c r="AM7" s="32">
        <f>1/1000*'[1]4701-5Exp'!AK$268</f>
        <v>6.1702E-5</v>
      </c>
      <c r="AN7" s="32">
        <f>1/1000*'[1]4701-5Exp'!AL$268</f>
        <v>4.9999999999999993E-9</v>
      </c>
      <c r="AO7" s="32">
        <f>1/1000*'[1]4701-5Exp'!AM$268</f>
        <v>4.1659999999999996E-6</v>
      </c>
      <c r="AP7" s="32">
        <f>1/1000*'[1]4701-5Exp'!AN$268</f>
        <v>9.0000000000000012E-9</v>
      </c>
      <c r="AQ7" s="32">
        <f>1/1000*'[1]4701-5Exp'!AO$268</f>
        <v>0</v>
      </c>
      <c r="AR7" s="32">
        <f>1/1000*'[1]4701-5Exp'!AP$268</f>
        <v>0</v>
      </c>
      <c r="AS7" s="32">
        <f>1/1000*'[1]4701-5Exp'!AQ$268</f>
        <v>5.699E-6</v>
      </c>
      <c r="AT7" s="32">
        <f>1/1000*'[1]4701-5Exp'!AR$268</f>
        <v>1.0000000000000001E-9</v>
      </c>
      <c r="AU7" s="32">
        <f>1/1000*'[1]4701-5Exp'!AS$268</f>
        <v>6.3591999999999997E-5</v>
      </c>
      <c r="AV7" s="32">
        <f>1/1000*'[1]4701-5Exp'!AT$268</f>
        <v>0</v>
      </c>
      <c r="AW7" s="32">
        <f>1/1000*'[1]4701-5Exp'!AU$268</f>
        <v>6E-9</v>
      </c>
      <c r="AX7" s="32">
        <f>1/1000*'[1]4701-5Exp'!AV$268</f>
        <v>0</v>
      </c>
      <c r="AY7" s="32">
        <f>1/1000*'[1]4701-5Exp'!AW$268</f>
        <v>0</v>
      </c>
      <c r="AZ7" s="32">
        <f>1/1000*'[1]4701-5Exp'!AX$268</f>
        <v>4.0000000000000002E-9</v>
      </c>
      <c r="BA7" s="32">
        <f>1/1000*'[1]4701-5Exp'!AY$268</f>
        <v>1.2E-9</v>
      </c>
      <c r="BB7" s="32">
        <f>1/1000*'[1]4701-5Exp'!AZ$268</f>
        <v>0</v>
      </c>
      <c r="BC7" s="49">
        <f>1/1000*'[1]4701-5Exp'!BA$268</f>
        <v>0</v>
      </c>
      <c r="BD7" s="238"/>
    </row>
    <row r="8" spans="1:56">
      <c r="B8" s="4" t="s">
        <v>116</v>
      </c>
      <c r="C8" s="243">
        <f>1/$A$1*'[1]4701-5Exp'!B$247</f>
        <v>0</v>
      </c>
      <c r="D8" s="11">
        <f>1/$A$1*'[1]4701-5Exp'!C$247</f>
        <v>6.2057519999999993E-3</v>
      </c>
      <c r="E8" s="11">
        <f>1/$A$1*'[1]4701-5Exp'!D$247</f>
        <v>1.1939999999999999E-6</v>
      </c>
      <c r="F8" s="11">
        <f>1/$A$1*'[1]4701-5Exp'!E$247</f>
        <v>1.3463399999999999E-4</v>
      </c>
      <c r="G8" s="11">
        <f>1/$A$1*'[1]4701-5Exp'!F$247</f>
        <v>8.2279999999999998E-6</v>
      </c>
      <c r="H8" s="11">
        <f>1/$A$1*'[1]4701-5Exp'!G$247</f>
        <v>2.1815149999999998E-2</v>
      </c>
      <c r="I8" s="11">
        <f>1/$A$1*'[1]4701-5Exp'!H$247</f>
        <v>4.1904392999999991E-2</v>
      </c>
      <c r="J8" s="11">
        <f>1/$A$1*'[1]4701-5Exp'!I$247</f>
        <v>6.7709916999999994E-2</v>
      </c>
      <c r="K8" s="11">
        <f>1/$A$1*'[1]4701-5Exp'!J$247</f>
        <v>0</v>
      </c>
      <c r="L8" s="11">
        <f>1/$A$1*'[1]4701-5Exp'!K$247</f>
        <v>9.7543999999999986E-5</v>
      </c>
      <c r="M8" s="11">
        <f>1/$A$1*'[1]4701-5Exp'!L$247</f>
        <v>0</v>
      </c>
      <c r="N8" s="11">
        <f>1/$A$1*'[1]4701-5Exp'!M$247</f>
        <v>1.49E-7</v>
      </c>
      <c r="O8" s="11">
        <f>1/$A$1*'[1]4701-5Exp'!N$247</f>
        <v>8.9999999999999999E-8</v>
      </c>
      <c r="P8" s="11">
        <f>1/$A$1*'[1]4701-5Exp'!O$247</f>
        <v>0</v>
      </c>
      <c r="Q8" s="11">
        <f>1/$A$1*'[1]4701-5Exp'!P$247</f>
        <v>0</v>
      </c>
      <c r="R8" s="11">
        <f>1/$A$1*'[1]4701-5Exp'!Q$247</f>
        <v>1.5999999999999999E-5</v>
      </c>
      <c r="S8" s="11">
        <f>1/$A$1*'[1]4701-5Exp'!R$247</f>
        <v>6.9999999999999992E-8</v>
      </c>
      <c r="T8" s="11">
        <f>1/$A$1*'[1]4701-5Exp'!S$247</f>
        <v>6.8609999999999995E-5</v>
      </c>
      <c r="U8" s="11">
        <f>1/$A$1*'[1]4701-5Exp'!T$247</f>
        <v>0</v>
      </c>
      <c r="V8" s="11">
        <f>1/$A$1*'[1]4701-5Exp'!U$247</f>
        <v>0</v>
      </c>
      <c r="W8" s="11">
        <f>1/$A$1*'[1]4701-5Exp'!V$247</f>
        <v>0</v>
      </c>
      <c r="X8" s="11">
        <f>1/$A$1*'[1]4701-5Exp'!W$247</f>
        <v>0</v>
      </c>
      <c r="Y8" s="11">
        <f>1/$A$1*'[1]4701-5Exp'!X$247</f>
        <v>0</v>
      </c>
      <c r="Z8" s="11">
        <f>1/$A$1*'[1]4701-5Exp'!Y$247</f>
        <v>0</v>
      </c>
      <c r="AA8" s="11">
        <f>1/$A$1*'[1]4701-5Exp'!Z$247</f>
        <v>0</v>
      </c>
      <c r="AB8" s="10">
        <f>1/$A$1*'[1]4701-5Exp'!AA$247</f>
        <v>0</v>
      </c>
      <c r="AC8" s="3"/>
      <c r="AD8" s="243">
        <f>1/1000*'[1]4701-5Exp'!AB$247</f>
        <v>0</v>
      </c>
      <c r="AE8" s="11">
        <f>1/1000*'[1]4701-5Exp'!AC$247</f>
        <v>1.963879E-3</v>
      </c>
      <c r="AF8" s="11">
        <f>1/1000*'[1]4701-5Exp'!AD$247</f>
        <v>4.1239999999999998E-6</v>
      </c>
      <c r="AG8" s="11">
        <f>1/1000*'[1]4701-5Exp'!AE$247</f>
        <v>6.6037000000000005E-5</v>
      </c>
      <c r="AH8" s="11">
        <f>1/1000*'[1]4701-5Exp'!AF$247</f>
        <v>9.1430000000000004E-6</v>
      </c>
      <c r="AI8" s="11">
        <f>1/1000*'[1]4701-5Exp'!AG$247</f>
        <v>7.2692600000000005E-3</v>
      </c>
      <c r="AJ8" s="11">
        <f>1/1000*'[1]4701-5Exp'!AH$247</f>
        <v>1.4959788999999999E-2</v>
      </c>
      <c r="AK8" s="11">
        <f>1/1000*'[1]4701-5Exp'!AI$247</f>
        <v>2.4255301999999999E-2</v>
      </c>
      <c r="AL8" s="11">
        <f>1/1000*'[1]4701-5Exp'!AJ$247</f>
        <v>0</v>
      </c>
      <c r="AM8" s="11">
        <f>1/1000*'[1]4701-5Exp'!AK$247</f>
        <v>3.5116000000000001E-5</v>
      </c>
      <c r="AN8" s="11">
        <f>1/1000*'[1]4701-5Exp'!AL$247</f>
        <v>0</v>
      </c>
      <c r="AO8" s="11">
        <f>1/1000*'[1]4701-5Exp'!AM$247</f>
        <v>4.1659999999999996E-6</v>
      </c>
      <c r="AP8" s="11">
        <f>1/1000*'[1]4701-5Exp'!AN$247</f>
        <v>9.0000000000000012E-9</v>
      </c>
      <c r="AQ8" s="11">
        <f>1/1000*'[1]4701-5Exp'!AO$247</f>
        <v>0</v>
      </c>
      <c r="AR8" s="11">
        <f>1/1000*'[1]4701-5Exp'!AP$247</f>
        <v>0</v>
      </c>
      <c r="AS8" s="11">
        <f>1/1000*'[1]4701-5Exp'!AQ$247</f>
        <v>5.699E-6</v>
      </c>
      <c r="AT8" s="11">
        <f>1/1000*'[1]4701-5Exp'!AR$247</f>
        <v>1.0000000000000001E-9</v>
      </c>
      <c r="AU8" s="11">
        <f>1/1000*'[1]4701-5Exp'!AS$247</f>
        <v>6.3591999999999997E-5</v>
      </c>
      <c r="AV8" s="11">
        <f>1/1000*'[1]4701-5Exp'!AT$247</f>
        <v>0</v>
      </c>
      <c r="AW8" s="11">
        <f>1/1000*'[1]4701-5Exp'!AU$247</f>
        <v>0</v>
      </c>
      <c r="AX8" s="11">
        <f>1/1000*'[1]4701-5Exp'!AV$247</f>
        <v>0</v>
      </c>
      <c r="AY8" s="11">
        <f>1/1000*'[1]4701-5Exp'!AW$247</f>
        <v>0</v>
      </c>
      <c r="AZ8" s="11">
        <f>1/1000*'[1]4701-5Exp'!AX$247</f>
        <v>0</v>
      </c>
      <c r="BA8" s="11">
        <f>1/1000*'[1]4701-5Exp'!AY$247</f>
        <v>0</v>
      </c>
      <c r="BB8" s="11">
        <f>1/1000*'[1]4701-5Exp'!AZ$247</f>
        <v>0</v>
      </c>
      <c r="BC8" s="10">
        <f>1/1000*'[1]4701-5Exp'!BA$247</f>
        <v>0</v>
      </c>
      <c r="BD8" s="238"/>
    </row>
    <row r="9" spans="1:56">
      <c r="B9" s="7" t="s">
        <v>23</v>
      </c>
      <c r="C9" s="58">
        <f t="shared" ref="C9:AB9" si="2">SUM(C7:C7)-SUM(C8:C8)</f>
        <v>0</v>
      </c>
      <c r="D9" s="38">
        <f t="shared" si="2"/>
        <v>1.2739999999998933E-6</v>
      </c>
      <c r="E9" s="38">
        <f t="shared" si="2"/>
        <v>3.9467999999999995E-5</v>
      </c>
      <c r="F9" s="38">
        <f t="shared" si="2"/>
        <v>2.1809999999999983E-6</v>
      </c>
      <c r="G9" s="38">
        <f t="shared" si="2"/>
        <v>4.4699999999999996E-6</v>
      </c>
      <c r="H9" s="38">
        <f t="shared" si="2"/>
        <v>0</v>
      </c>
      <c r="I9" s="38">
        <f t="shared" si="2"/>
        <v>0</v>
      </c>
      <c r="J9" s="38">
        <f t="shared" si="2"/>
        <v>9.9999999947364415E-10</v>
      </c>
      <c r="K9" s="38">
        <f t="shared" si="2"/>
        <v>0</v>
      </c>
      <c r="L9" s="38">
        <f t="shared" si="2"/>
        <v>8.0563999999999996E-5</v>
      </c>
      <c r="M9" s="38">
        <f t="shared" si="2"/>
        <v>1.9999999999999997E-9</v>
      </c>
      <c r="N9" s="38">
        <f t="shared" si="2"/>
        <v>0</v>
      </c>
      <c r="O9" s="38">
        <f t="shared" si="2"/>
        <v>0</v>
      </c>
      <c r="P9" s="38">
        <f t="shared" si="2"/>
        <v>0</v>
      </c>
      <c r="Q9" s="38">
        <f t="shared" si="2"/>
        <v>0</v>
      </c>
      <c r="R9" s="38">
        <f t="shared" si="2"/>
        <v>0</v>
      </c>
      <c r="S9" s="38">
        <f t="shared" si="2"/>
        <v>0</v>
      </c>
      <c r="T9" s="38">
        <f t="shared" si="2"/>
        <v>0</v>
      </c>
      <c r="U9" s="38">
        <f t="shared" si="2"/>
        <v>0</v>
      </c>
      <c r="V9" s="38">
        <f t="shared" si="2"/>
        <v>1.1999999999999998E-8</v>
      </c>
      <c r="W9" s="38">
        <f t="shared" si="2"/>
        <v>0</v>
      </c>
      <c r="X9" s="38">
        <f t="shared" si="2"/>
        <v>0</v>
      </c>
      <c r="Y9" s="38">
        <f t="shared" si="2"/>
        <v>6.999999999999999E-9</v>
      </c>
      <c r="Z9" s="38">
        <f t="shared" si="2"/>
        <v>1.9999999999999997E-9</v>
      </c>
      <c r="AA9" s="38">
        <f t="shared" si="2"/>
        <v>0</v>
      </c>
      <c r="AB9" s="60">
        <f t="shared" si="2"/>
        <v>0</v>
      </c>
      <c r="AC9" s="3"/>
      <c r="AD9" s="58">
        <f t="shared" ref="AD9:BC9" si="3">SUM(AD7:AD7)-SUM(AD8:AD8)</f>
        <v>0</v>
      </c>
      <c r="AE9" s="38">
        <f t="shared" si="3"/>
        <v>1.5897999999999867E-5</v>
      </c>
      <c r="AF9" s="38">
        <f t="shared" si="3"/>
        <v>1.0058000000000001E-5</v>
      </c>
      <c r="AG9" s="38">
        <f t="shared" si="3"/>
        <v>2.1719999999999921E-6</v>
      </c>
      <c r="AH9" s="38">
        <f t="shared" si="3"/>
        <v>2.8799999999999995E-6</v>
      </c>
      <c r="AI9" s="38">
        <f t="shared" si="3"/>
        <v>0</v>
      </c>
      <c r="AJ9" s="38">
        <f t="shared" si="3"/>
        <v>0</v>
      </c>
      <c r="AK9" s="38">
        <f t="shared" si="3"/>
        <v>1.0000000029430911E-9</v>
      </c>
      <c r="AL9" s="38">
        <f t="shared" si="3"/>
        <v>0</v>
      </c>
      <c r="AM9" s="38">
        <f t="shared" si="3"/>
        <v>2.6585999999999999E-5</v>
      </c>
      <c r="AN9" s="38">
        <f t="shared" si="3"/>
        <v>4.9999999999999993E-9</v>
      </c>
      <c r="AO9" s="38">
        <f t="shared" si="3"/>
        <v>0</v>
      </c>
      <c r="AP9" s="38">
        <f t="shared" si="3"/>
        <v>0</v>
      </c>
      <c r="AQ9" s="38">
        <f t="shared" si="3"/>
        <v>0</v>
      </c>
      <c r="AR9" s="38">
        <f t="shared" si="3"/>
        <v>0</v>
      </c>
      <c r="AS9" s="38">
        <f t="shared" si="3"/>
        <v>0</v>
      </c>
      <c r="AT9" s="38">
        <f t="shared" si="3"/>
        <v>0</v>
      </c>
      <c r="AU9" s="38">
        <f t="shared" si="3"/>
        <v>0</v>
      </c>
      <c r="AV9" s="38">
        <f t="shared" si="3"/>
        <v>0</v>
      </c>
      <c r="AW9" s="38">
        <f t="shared" si="3"/>
        <v>6E-9</v>
      </c>
      <c r="AX9" s="38">
        <f t="shared" si="3"/>
        <v>0</v>
      </c>
      <c r="AY9" s="38">
        <f t="shared" si="3"/>
        <v>0</v>
      </c>
      <c r="AZ9" s="38">
        <f t="shared" si="3"/>
        <v>4.0000000000000002E-9</v>
      </c>
      <c r="BA9" s="38">
        <f t="shared" si="3"/>
        <v>1.2E-9</v>
      </c>
      <c r="BB9" s="38">
        <f t="shared" si="3"/>
        <v>0</v>
      </c>
      <c r="BC9" s="60">
        <f t="shared" si="3"/>
        <v>0</v>
      </c>
      <c r="BD9" s="238"/>
    </row>
    <row r="10" spans="1:56" ht="17.149999999999999" customHeight="1">
      <c r="B10" s="126" t="s">
        <v>160</v>
      </c>
      <c r="C10" s="253">
        <f>1/$A$1*'[1]4701-5Exp'!B$269</f>
        <v>0</v>
      </c>
      <c r="D10" s="127">
        <f>1/$A$1*'[1]4701-5Exp'!C$269</f>
        <v>0</v>
      </c>
      <c r="E10" s="127">
        <f>1/$A$1*'[1]4701-5Exp'!D$269</f>
        <v>7.0099999999999994E-7</v>
      </c>
      <c r="F10" s="127">
        <f>1/$A$1*'[1]4701-5Exp'!E$269</f>
        <v>2.6E-7</v>
      </c>
      <c r="G10" s="127">
        <f>1/$A$1*'[1]4701-5Exp'!F$269</f>
        <v>0</v>
      </c>
      <c r="H10" s="127">
        <f>1/$A$1*'[1]4701-5Exp'!G$269</f>
        <v>0</v>
      </c>
      <c r="I10" s="127">
        <f>1/$A$1*'[1]4701-5Exp'!H$269</f>
        <v>2.3107309999999999E-3</v>
      </c>
      <c r="J10" s="127">
        <f>1/$A$1*'[1]4701-5Exp'!I$269</f>
        <v>0</v>
      </c>
      <c r="K10" s="127">
        <f>1/$A$1*'[1]4701-5Exp'!J$269</f>
        <v>9.999999999999998E-4</v>
      </c>
      <c r="L10" s="127">
        <f>1/$A$1*'[1]4701-5Exp'!K$269</f>
        <v>0</v>
      </c>
      <c r="M10" s="127">
        <f>1/$A$1*'[1]4701-5Exp'!L$269</f>
        <v>1.0004999999999998E-5</v>
      </c>
      <c r="N10" s="127">
        <f>1/$A$1*'[1]4701-5Exp'!M$269</f>
        <v>1.0066699999999999E-4</v>
      </c>
      <c r="O10" s="127">
        <f>1/$A$1*'[1]4701-5Exp'!N$269</f>
        <v>0</v>
      </c>
      <c r="P10" s="127">
        <f>1/$A$1*'[1]4701-5Exp'!O$269</f>
        <v>1.1882999999999998E-5</v>
      </c>
      <c r="Q10" s="127">
        <f>1/$A$1*'[1]4701-5Exp'!P$269</f>
        <v>0</v>
      </c>
      <c r="R10" s="127">
        <f>1/$A$1*'[1]4701-5Exp'!Q$269</f>
        <v>9.9999999999999986E-10</v>
      </c>
      <c r="S10" s="127">
        <f>1/$A$1*'[1]4701-5Exp'!R$269</f>
        <v>0</v>
      </c>
      <c r="T10" s="127">
        <f>1/$A$1*'[1]4701-5Exp'!S$269</f>
        <v>0</v>
      </c>
      <c r="U10" s="127">
        <f>1/$A$1*'[1]4701-5Exp'!T$269</f>
        <v>6.9999999999999999E-4</v>
      </c>
      <c r="V10" s="127">
        <f>1/$A$1*'[1]4701-5Exp'!U$269</f>
        <v>0</v>
      </c>
      <c r="W10" s="127">
        <f>1/$A$1*'[1]4701-5Exp'!V$269</f>
        <v>0</v>
      </c>
      <c r="X10" s="127">
        <f>1/$A$1*'[1]4701-5Exp'!W$269</f>
        <v>3.5999999999999997E-4</v>
      </c>
      <c r="Y10" s="127">
        <f>1/$A$1*'[1]4701-5Exp'!X$269</f>
        <v>0</v>
      </c>
      <c r="Z10" s="127">
        <f>1/$A$1*'[1]4701-5Exp'!Y$269</f>
        <v>0</v>
      </c>
      <c r="AA10" s="127">
        <f>1/$A$1*'[1]4701-5Exp'!Z$269</f>
        <v>0</v>
      </c>
      <c r="AB10" s="122">
        <f>1/$A$1*'[1]4701-5Exp'!AA$269</f>
        <v>0</v>
      </c>
      <c r="AC10" s="3"/>
      <c r="AD10" s="253">
        <f>1/1000*'[1]4701-5Exp'!AB$269</f>
        <v>0</v>
      </c>
      <c r="AE10" s="127">
        <f>1/1000*'[1]4701-5Exp'!AC$269</f>
        <v>0</v>
      </c>
      <c r="AF10" s="127">
        <f>1/1000*'[1]4701-5Exp'!AD$269</f>
        <v>2.2759999999999999E-6</v>
      </c>
      <c r="AG10" s="127">
        <f>1/1000*'[1]4701-5Exp'!AE$269</f>
        <v>3.4299999999999999E-7</v>
      </c>
      <c r="AH10" s="127">
        <f>1/1000*'[1]4701-5Exp'!AF$269</f>
        <v>0</v>
      </c>
      <c r="AI10" s="127">
        <f>1/1000*'[1]4701-5Exp'!AG$269</f>
        <v>0</v>
      </c>
      <c r="AJ10" s="127">
        <f>1/1000*'[1]4701-5Exp'!AH$269</f>
        <v>8.4535399999999998E-4</v>
      </c>
      <c r="AK10" s="127">
        <f>1/1000*'[1]4701-5Exp'!AI$269</f>
        <v>0</v>
      </c>
      <c r="AL10" s="127">
        <f>1/1000*'[1]4701-5Exp'!AJ$269</f>
        <v>6.2500000000000001E-4</v>
      </c>
      <c r="AM10" s="127">
        <f>1/1000*'[1]4701-5Exp'!AK$269</f>
        <v>0</v>
      </c>
      <c r="AN10" s="127">
        <f>1/1000*'[1]4701-5Exp'!AL$269</f>
        <v>6.0880000000000008E-6</v>
      </c>
      <c r="AO10" s="127">
        <f>1/1000*'[1]4701-5Exp'!AM$269</f>
        <v>5.2346999999999999E-5</v>
      </c>
      <c r="AP10" s="127">
        <f>1/1000*'[1]4701-5Exp'!AN$269</f>
        <v>0</v>
      </c>
      <c r="AQ10" s="127">
        <f>1/1000*'[1]4701-5Exp'!AO$269</f>
        <v>6.5150000000000003E-6</v>
      </c>
      <c r="AR10" s="127">
        <f>1/1000*'[1]4701-5Exp'!AP$269</f>
        <v>0</v>
      </c>
      <c r="AS10" s="127">
        <f>1/1000*'[1]4701-5Exp'!AQ$269</f>
        <v>1.0000000000000001E-9</v>
      </c>
      <c r="AT10" s="127">
        <f>1/1000*'[1]4701-5Exp'!AR$269</f>
        <v>0</v>
      </c>
      <c r="AU10" s="127">
        <f>1/1000*'[1]4701-5Exp'!AS$269</f>
        <v>0</v>
      </c>
      <c r="AV10" s="127">
        <f>1/1000*'[1]4701-5Exp'!AT$269</f>
        <v>4.49102E-4</v>
      </c>
      <c r="AW10" s="127">
        <f>1/1000*'[1]4701-5Exp'!AU$269</f>
        <v>0</v>
      </c>
      <c r="AX10" s="127">
        <f>1/1000*'[1]4701-5Exp'!AV$269</f>
        <v>0</v>
      </c>
      <c r="AY10" s="127">
        <f>1/1000*'[1]4701-5Exp'!AW$269</f>
        <v>2.26233E-4</v>
      </c>
      <c r="AZ10" s="127">
        <f>1/1000*'[1]4701-5Exp'!AX$269</f>
        <v>0</v>
      </c>
      <c r="BA10" s="127">
        <f>1/1000*'[1]4701-5Exp'!AY$269</f>
        <v>0</v>
      </c>
      <c r="BB10" s="127">
        <f>1/1000*'[1]4701-5Exp'!AZ$269</f>
        <v>0</v>
      </c>
      <c r="BC10" s="122">
        <f>1/1000*'[1]4701-5Exp'!BA$269</f>
        <v>0</v>
      </c>
      <c r="BD10" s="238"/>
    </row>
    <row r="11" spans="1:56" ht="17.149999999999999" customHeight="1">
      <c r="B11" s="16" t="s">
        <v>152</v>
      </c>
      <c r="C11" s="250">
        <f>1/$A$1*'[1]4701-5Exp'!B$267</f>
        <v>1.0039040000000001</v>
      </c>
      <c r="D11" s="123">
        <f>1/$A$1*'[1]4701-5Exp'!C$267</f>
        <v>1.3042141320000002</v>
      </c>
      <c r="E11" s="123">
        <f>1/$A$1*'[1]4701-5Exp'!D$267</f>
        <v>1.7675275569999997</v>
      </c>
      <c r="F11" s="123">
        <f>1/$A$1*'[1]4701-5Exp'!E$267</f>
        <v>1.8637999510000003</v>
      </c>
      <c r="G11" s="123">
        <f>1/$A$1*'[1]4701-5Exp'!F$267</f>
        <v>1.3480552399999997</v>
      </c>
      <c r="H11" s="123">
        <f>1/$A$1*'[1]4701-5Exp'!G$267</f>
        <v>2.0765148389999997</v>
      </c>
      <c r="I11" s="123">
        <f>1/$A$1*'[1]4701-5Exp'!H$267</f>
        <v>2.2858299539999996</v>
      </c>
      <c r="J11" s="123">
        <f>1/$A$1*'[1]4701-5Exp'!I$267</f>
        <v>1.8622875129999998</v>
      </c>
      <c r="K11" s="123">
        <f>1/$A$1*'[1]4701-5Exp'!J$267</f>
        <v>2.2850478189999994</v>
      </c>
      <c r="L11" s="123">
        <f>1/$A$1*'[1]4701-5Exp'!K$267</f>
        <v>1.8563272670000002</v>
      </c>
      <c r="M11" s="123">
        <f>1/$A$1*'[1]4701-5Exp'!L$267</f>
        <v>1.9777613459999994</v>
      </c>
      <c r="N11" s="123">
        <f>1/$A$1*'[1]4701-5Exp'!M$267</f>
        <v>2.3764584629999996</v>
      </c>
      <c r="O11" s="123">
        <f>1/$A$1*'[1]4701-5Exp'!N$267</f>
        <v>2.5819894539999999</v>
      </c>
      <c r="P11" s="123">
        <f>1/$A$1*'[1]4701-5Exp'!O$267</f>
        <v>3.0972599679999999</v>
      </c>
      <c r="Q11" s="123">
        <f>1/$A$1*'[1]4701-5Exp'!P$267</f>
        <v>2.9835600109999998</v>
      </c>
      <c r="R11" s="123">
        <f>1/$A$1*'[1]4701-5Exp'!Q$267</f>
        <v>2.8278374670000002</v>
      </c>
      <c r="S11" s="123">
        <f>1/$A$1*'[1]4701-5Exp'!R$267</f>
        <v>2.7473015319999998</v>
      </c>
      <c r="T11" s="123">
        <f>1/$A$1*'[1]4701-5Exp'!S$267</f>
        <v>3.8083847719999997</v>
      </c>
      <c r="U11" s="123">
        <f>1/$A$1*'[1]4701-5Exp'!T$267</f>
        <v>3.4652272239999995</v>
      </c>
      <c r="V11" s="123">
        <f>1/$A$1*'[1]4701-5Exp'!U$267</f>
        <v>4.3545514869999993</v>
      </c>
      <c r="W11" s="123">
        <f>1/$A$1*'[1]4701-5Exp'!V$267</f>
        <v>5.0378083020000011</v>
      </c>
      <c r="X11" s="123">
        <f>1/$A$1*'[1]4701-5Exp'!W$267</f>
        <v>5.2185173139999987</v>
      </c>
      <c r="Y11" s="123">
        <f>1/$A$1*'[1]4701-5Exp'!X$267</f>
        <v>4.8497397059999994</v>
      </c>
      <c r="Z11" s="123">
        <f>1/$A$1*'[1]4701-5Exp'!Y$267</f>
        <v>5.5419351709999995</v>
      </c>
      <c r="AA11" s="123">
        <f>1/$A$1*'[1]4701-5Exp'!Z$267</f>
        <v>0</v>
      </c>
      <c r="AB11" s="124">
        <f>1/$A$1*'[1]4701-5Exp'!AA$267</f>
        <v>0</v>
      </c>
      <c r="AC11" s="3"/>
      <c r="AD11" s="250">
        <f>1/1000*'[1]4701-5Exp'!AB$267</f>
        <v>0.55447099999999994</v>
      </c>
      <c r="AE11" s="123">
        <f>1/1000*'[1]4701-5Exp'!AC$267</f>
        <v>0.43793575599999995</v>
      </c>
      <c r="AF11" s="123">
        <f>1/1000*'[1]4701-5Exp'!AD$267</f>
        <v>0.56172178799999994</v>
      </c>
      <c r="AG11" s="123">
        <f>1/1000*'[1]4701-5Exp'!AE$267</f>
        <v>0.62434858599999998</v>
      </c>
      <c r="AH11" s="123">
        <f>1/1000*'[1]4701-5Exp'!AF$267</f>
        <v>0.47400516399999992</v>
      </c>
      <c r="AI11" s="123">
        <f>1/1000*'[1]4701-5Exp'!AG$267</f>
        <v>0.76586063900000012</v>
      </c>
      <c r="AJ11" s="123">
        <f>1/1000*'[1]4701-5Exp'!AH$267</f>
        <v>0.92618028499999994</v>
      </c>
      <c r="AK11" s="123">
        <f>1/1000*'[1]4701-5Exp'!AI$267</f>
        <v>0.84379513800000006</v>
      </c>
      <c r="AL11" s="123">
        <f>1/1000*'[1]4701-5Exp'!AJ$267</f>
        <v>1.2422938769999998</v>
      </c>
      <c r="AM11" s="123">
        <f>1/1000*'[1]4701-5Exp'!AK$267</f>
        <v>0.7176899189999999</v>
      </c>
      <c r="AN11" s="123">
        <f>1/1000*'[1]4701-5Exp'!AL$267</f>
        <v>1.1324196979999999</v>
      </c>
      <c r="AO11" s="123">
        <f>1/1000*'[1]4701-5Exp'!AM$267</f>
        <v>1.2647010889999999</v>
      </c>
      <c r="AP11" s="123">
        <f>1/1000*'[1]4701-5Exp'!AN$267</f>
        <v>1.2544798690000001</v>
      </c>
      <c r="AQ11" s="123">
        <f>1/1000*'[1]4701-5Exp'!AO$267</f>
        <v>1.5476304279999997</v>
      </c>
      <c r="AR11" s="123">
        <f>1/1000*'[1]4701-5Exp'!AP$267</f>
        <v>1.469382304</v>
      </c>
      <c r="AS11" s="123">
        <f>1/1000*'[1]4701-5Exp'!AQ$267</f>
        <v>1.4415469200000002</v>
      </c>
      <c r="AT11" s="123">
        <f>1/1000*'[1]4701-5Exp'!AR$267</f>
        <v>1.2187540339999998</v>
      </c>
      <c r="AU11" s="123">
        <f>1/1000*'[1]4701-5Exp'!AS$267</f>
        <v>1.9950798489999999</v>
      </c>
      <c r="AV11" s="123">
        <f>1/1000*'[1]4701-5Exp'!AT$267</f>
        <v>2.1764878990000001</v>
      </c>
      <c r="AW11" s="123">
        <f>1/1000*'[1]4701-5Exp'!AU$267</f>
        <v>2.3367040429999992</v>
      </c>
      <c r="AX11" s="123">
        <f>1/1000*'[1]4701-5Exp'!AV$267</f>
        <v>2.2426882049999999</v>
      </c>
      <c r="AY11" s="123">
        <f>1/1000*'[1]4701-5Exp'!AW$267</f>
        <v>2.8665467920000003</v>
      </c>
      <c r="AZ11" s="123">
        <f>1/1000*'[1]4701-5Exp'!AX$267</f>
        <v>3.1686039889999997</v>
      </c>
      <c r="BA11" s="123">
        <f>1/1000*'[1]4701-5Exp'!AY$267</f>
        <v>2.96046638891</v>
      </c>
      <c r="BB11" s="123">
        <f>1/1000*'[1]4701-5Exp'!AZ$267</f>
        <v>0</v>
      </c>
      <c r="BC11" s="124">
        <f>1/1000*'[1]4701-5Exp'!BA$267</f>
        <v>0</v>
      </c>
      <c r="BD11" s="238"/>
    </row>
    <row r="12" spans="1:56">
      <c r="B12" s="44" t="s">
        <v>45</v>
      </c>
      <c r="C12" s="80">
        <f>1/$A$1*(SUM('[1]4701-5Exp'!B$47:B$47)+SUM('[1]4701-5Exp'!B$105:B$105))</f>
        <v>0.59725799999999996</v>
      </c>
      <c r="D12" s="81">
        <f>1/$A$1*(SUM('[1]4701-5Exp'!C$47:C$47)+SUM('[1]4701-5Exp'!C$105:C$105))</f>
        <v>0.72308898099999996</v>
      </c>
      <c r="E12" s="81">
        <f>1/$A$1*(SUM('[1]4701-5Exp'!D$47:D$47)+SUM('[1]4701-5Exp'!D$105:D$105))</f>
        <v>1.0747842799999998</v>
      </c>
      <c r="F12" s="81">
        <f>1/$A$1*(SUM('[1]4701-5Exp'!E$47:E$47)+SUM('[1]4701-5Exp'!E$105:E$105))</f>
        <v>1.0960760139999999</v>
      </c>
      <c r="G12" s="81">
        <f>1/$A$1*(SUM('[1]4701-5Exp'!F$47:F$47)+SUM('[1]4701-5Exp'!F$105:F$105))</f>
        <v>0.74836946199999987</v>
      </c>
      <c r="H12" s="81">
        <f>1/$A$1*(SUM('[1]4701-5Exp'!G$47:G$47)+SUM('[1]4701-5Exp'!G$105:G$105))</f>
        <v>1.021090222</v>
      </c>
      <c r="I12" s="81">
        <f>1/$A$1*(SUM('[1]4701-5Exp'!H$47:H$47)+SUM('[1]4701-5Exp'!H$105:H$105))</f>
        <v>1.3574991429999999</v>
      </c>
      <c r="J12" s="81">
        <f>1/$A$1*(SUM('[1]4701-5Exp'!I$47:I$47)+SUM('[1]4701-5Exp'!I$105:I$105))</f>
        <v>1.1021852209999998</v>
      </c>
      <c r="K12" s="81">
        <f>1/$A$1*(SUM('[1]4701-5Exp'!J$47:J$47)+SUM('[1]4701-5Exp'!J$105:J$105))</f>
        <v>1.3807324209999996</v>
      </c>
      <c r="L12" s="81">
        <f>1/$A$1*(SUM('[1]4701-5Exp'!K$47:K$47)+SUM('[1]4701-5Exp'!K$105:K$105))</f>
        <v>1.233453245</v>
      </c>
      <c r="M12" s="81">
        <f>1/$A$1*(SUM('[1]4701-5Exp'!L$47:L$47)+SUM('[1]4701-5Exp'!L$105:L$105))</f>
        <v>1.1679468649999998</v>
      </c>
      <c r="N12" s="81">
        <f>1/$A$1*(SUM('[1]4701-5Exp'!M$47:M$47)+SUM('[1]4701-5Exp'!M$105:M$105))</f>
        <v>1.5165477939999998</v>
      </c>
      <c r="O12" s="81">
        <f>1/$A$1*(SUM('[1]4701-5Exp'!N$47:N$47)+SUM('[1]4701-5Exp'!N$105:N$105))</f>
        <v>1.7420000589999998</v>
      </c>
      <c r="P12" s="81">
        <f>1/$A$1*(SUM('[1]4701-5Exp'!O$47:O$47)+SUM('[1]4701-5Exp'!O$105:O$105))</f>
        <v>2.1802623489999999</v>
      </c>
      <c r="Q12" s="81">
        <f>1/$A$1*(SUM('[1]4701-5Exp'!P$47:P$47)+SUM('[1]4701-5Exp'!P$105:P$105))</f>
        <v>2.2028942669999996</v>
      </c>
      <c r="R12" s="81">
        <f>1/$A$1*(SUM('[1]4701-5Exp'!Q$47:Q$47)+SUM('[1]4701-5Exp'!Q$105:Q$105))</f>
        <v>2.1326951769999996</v>
      </c>
      <c r="S12" s="81">
        <f>1/$A$1*(SUM('[1]4701-5Exp'!R$47:R$47)+SUM('[1]4701-5Exp'!R$105:R$105))</f>
        <v>2.1729746249999997</v>
      </c>
      <c r="T12" s="81">
        <f>1/$A$1*(SUM('[1]4701-5Exp'!S$47:S$47)+SUM('[1]4701-5Exp'!S$105:S$105))</f>
        <v>3.2572855829999998</v>
      </c>
      <c r="U12" s="81">
        <f>1/$A$1*(SUM('[1]4701-5Exp'!T$47:T$47)+SUM('[1]4701-5Exp'!T$105:T$105))</f>
        <v>2.9765763999999995</v>
      </c>
      <c r="V12" s="81">
        <f>1/$A$1*(SUM('[1]4701-5Exp'!U$47:U$47)+SUM('[1]4701-5Exp'!U$105:U$105))</f>
        <v>3.7356487999999999</v>
      </c>
      <c r="W12" s="81">
        <f>1/$A$1*(SUM('[1]4701-5Exp'!V$47:V$47)+SUM('[1]4701-5Exp'!V$105:V$105))</f>
        <v>4.5350131999999999</v>
      </c>
      <c r="X12" s="81">
        <f>1/$A$1*(SUM('[1]4701-5Exp'!W$47:W$47)+SUM('[1]4701-5Exp'!W$105:W$105))</f>
        <v>4.712936362999999</v>
      </c>
      <c r="Y12" s="81">
        <f>1/$A$1*(SUM('[1]4701-5Exp'!X$47:X$47)+SUM('[1]4701-5Exp'!X$105:X$105))</f>
        <v>4.243864799999999</v>
      </c>
      <c r="Z12" s="81">
        <f>1/$A$1*(SUM('[1]4701-5Exp'!Y$47:Y$47)+SUM('[1]4701-5Exp'!Y$105:Y$105))</f>
        <v>4.9580320649999994</v>
      </c>
      <c r="AA12" s="81">
        <f>1/$A$1*(SUM('[1]4701-5Exp'!Z$47:Z$47)+SUM('[1]4701-5Exp'!Z$105:Z$105))</f>
        <v>0</v>
      </c>
      <c r="AB12" s="82">
        <f>1/$A$1*(SUM('[1]4701-5Exp'!AA$47:AA$47)+SUM('[1]4701-5Exp'!AA$105:AA$105))</f>
        <v>0</v>
      </c>
      <c r="AC12" s="143"/>
      <c r="AD12" s="80">
        <f>1/1000*(SUM('[1]4701-5Exp'!AB$47:AB$47)+SUM('[1]4701-5Exp'!AB$105:AB$105))</f>
        <v>0.34027200000000002</v>
      </c>
      <c r="AE12" s="81">
        <f>1/1000*(SUM('[1]4701-5Exp'!AC$47:AC$47)+SUM('[1]4701-5Exp'!AC$105:AC$105))</f>
        <v>0.241493391</v>
      </c>
      <c r="AF12" s="81">
        <f>1/1000*(SUM('[1]4701-5Exp'!AD$47:AD$47)+SUM('[1]4701-5Exp'!AD$105:AD$105))</f>
        <v>0.34275023600000004</v>
      </c>
      <c r="AG12" s="81">
        <f>1/1000*(SUM('[1]4701-5Exp'!AE$47:AE$47)+SUM('[1]4701-5Exp'!AE$105:AE$105))</f>
        <v>0.36443220700000001</v>
      </c>
      <c r="AH12" s="81">
        <f>1/1000*(SUM('[1]4701-5Exp'!AF$47:AF$47)+SUM('[1]4701-5Exp'!AF$105:AF$105))</f>
        <v>0.26282061999999995</v>
      </c>
      <c r="AI12" s="81">
        <f>1/1000*(SUM('[1]4701-5Exp'!AG$47:AG$47)+SUM('[1]4701-5Exp'!AG$105:AG$105))</f>
        <v>0.38048732699999999</v>
      </c>
      <c r="AJ12" s="81">
        <f>1/1000*(SUM('[1]4701-5Exp'!AH$47:AH$47)+SUM('[1]4701-5Exp'!AH$105:AH$105))</f>
        <v>0.55290212399999994</v>
      </c>
      <c r="AK12" s="81">
        <f>1/1000*(SUM('[1]4701-5Exp'!AI$47:AI$47)+SUM('[1]4701-5Exp'!AI$105:AI$105))</f>
        <v>0.51099143400000002</v>
      </c>
      <c r="AL12" s="81">
        <f>1/1000*(SUM('[1]4701-5Exp'!AJ$47:AJ$47)+SUM('[1]4701-5Exp'!AJ$105:AJ$105))</f>
        <v>0.74230167199999997</v>
      </c>
      <c r="AM12" s="81">
        <f>1/1000*(SUM('[1]4701-5Exp'!AK$47:AK$47)+SUM('[1]4701-5Exp'!AK$105:AK$105))</f>
        <v>0.47200910200000001</v>
      </c>
      <c r="AN12" s="81">
        <f>1/1000*(SUM('[1]4701-5Exp'!AL$47:AL$47)+SUM('[1]4701-5Exp'!AL$105:AL$105))</f>
        <v>0.65944759399999997</v>
      </c>
      <c r="AO12" s="81">
        <f>1/1000*(SUM('[1]4701-5Exp'!AM$47:AM$47)+SUM('[1]4701-5Exp'!AM$105:AM$105))</f>
        <v>0.80380813000000007</v>
      </c>
      <c r="AP12" s="81">
        <f>1/1000*(SUM('[1]4701-5Exp'!AN$47:AN$47)+SUM('[1]4701-5Exp'!AN$105:AN$105))</f>
        <v>0.84953089900000001</v>
      </c>
      <c r="AQ12" s="81">
        <f>1/1000*(SUM('[1]4701-5Exp'!AO$47:AO$47)+SUM('[1]4701-5Exp'!AO$105:AO$105))</f>
        <v>1.0981063799999999</v>
      </c>
      <c r="AR12" s="81">
        <f>1/1000*(SUM('[1]4701-5Exp'!AP$47:AP$47)+SUM('[1]4701-5Exp'!AP$105:AP$105))</f>
        <v>1.0874340499999999</v>
      </c>
      <c r="AS12" s="81">
        <f>1/1000*(SUM('[1]4701-5Exp'!AQ$47:AQ$47)+SUM('[1]4701-5Exp'!AQ$105:AQ$105))</f>
        <v>1.0870995729999999</v>
      </c>
      <c r="AT12" s="81">
        <f>1/1000*(SUM('[1]4701-5Exp'!AR$47:AR$47)+SUM('[1]4701-5Exp'!AR$105:AR$105))</f>
        <v>0.96916339299999998</v>
      </c>
      <c r="AU12" s="81">
        <f>1/1000*(SUM('[1]4701-5Exp'!AS$47:AS$47)+SUM('[1]4701-5Exp'!AS$105:AS$105))</f>
        <v>1.709028856</v>
      </c>
      <c r="AV12" s="81">
        <f>1/1000*(SUM('[1]4701-5Exp'!AT$47:AT$47)+SUM('[1]4701-5Exp'!AT$105:AT$105))</f>
        <v>1.8763827660000001</v>
      </c>
      <c r="AW12" s="81">
        <f>1/1000*(SUM('[1]4701-5Exp'!AU$47:AU$47)+SUM('[1]4701-5Exp'!AU$105:AU$105))</f>
        <v>2.0186650680000002</v>
      </c>
      <c r="AX12" s="81">
        <f>1/1000*(SUM('[1]4701-5Exp'!AV$47:AV$47)+SUM('[1]4701-5Exp'!AV$105:AV$105))</f>
        <v>2.034175415</v>
      </c>
      <c r="AY12" s="81">
        <f>1/1000*(SUM('[1]4701-5Exp'!AW$47:AW$47)+SUM('[1]4701-5Exp'!AW$105:AW$105))</f>
        <v>2.6109361770000001</v>
      </c>
      <c r="AZ12" s="81">
        <f>1/1000*(SUM('[1]4701-5Exp'!AX$47:AX$47)+SUM('[1]4701-5Exp'!AX$105:AX$105))</f>
        <v>2.7992785850000002</v>
      </c>
      <c r="BA12" s="81">
        <f>1/1000*(SUM('[1]4701-5Exp'!AY$47:AY$47)+SUM('[1]4701-5Exp'!AY$105:AY$105))</f>
        <v>2.6789506324899999</v>
      </c>
      <c r="BB12" s="81">
        <f>1/1000*(SUM('[1]4701-5Exp'!AZ$47:AZ$47)+SUM('[1]4701-5Exp'!AZ$105:AZ$105))</f>
        <v>0</v>
      </c>
      <c r="BC12" s="82">
        <f>1/1000*(SUM('[1]4701-5Exp'!BA$47:BA$47)+SUM('[1]4701-5Exp'!BA$105:BA$105))</f>
        <v>0</v>
      </c>
      <c r="BD12" s="265"/>
    </row>
    <row r="13" spans="1:56">
      <c r="B13" s="4" t="s">
        <v>95</v>
      </c>
      <c r="C13" s="243">
        <f>1/$A$1*'[1]4701-5Exp'!B$116</f>
        <v>9.4084999999999988E-2</v>
      </c>
      <c r="D13" s="11">
        <f>1/$A$1*'[1]4701-5Exp'!C$116</f>
        <v>0.11163707099999998</v>
      </c>
      <c r="E13" s="11">
        <f>1/$A$1*'[1]4701-5Exp'!D$116</f>
        <v>0.14875377599999998</v>
      </c>
      <c r="F13" s="11">
        <f>1/$A$1*'[1]4701-5Exp'!E$116</f>
        <v>0.14314268299999999</v>
      </c>
      <c r="G13" s="11">
        <f>1/$A$1*'[1]4701-5Exp'!F$116</f>
        <v>9.8963336999999985E-2</v>
      </c>
      <c r="H13" s="11">
        <f>1/$A$1*'[1]4701-5Exp'!G$116</f>
        <v>0.14327944399999998</v>
      </c>
      <c r="I13" s="11">
        <f>1/$A$1*'[1]4701-5Exp'!H$116</f>
        <v>0.15615233899999997</v>
      </c>
      <c r="J13" s="11">
        <f>1/$A$1*'[1]4701-5Exp'!I$116</f>
        <v>0.13341226799999997</v>
      </c>
      <c r="K13" s="11">
        <f>1/$A$1*'[1]4701-5Exp'!J$116</f>
        <v>0.16515674299999999</v>
      </c>
      <c r="L13" s="11">
        <f>1/$A$1*'[1]4701-5Exp'!K$116</f>
        <v>0.12856683399999999</v>
      </c>
      <c r="M13" s="11">
        <f>1/$A$1*'[1]4701-5Exp'!L$116</f>
        <v>0.14867269399999999</v>
      </c>
      <c r="N13" s="11">
        <f>1/$A$1*'[1]4701-5Exp'!M$116</f>
        <v>0.17010738999999997</v>
      </c>
      <c r="O13" s="11">
        <f>1/$A$1*'[1]4701-5Exp'!N$116</f>
        <v>0.14156800799999997</v>
      </c>
      <c r="P13" s="11">
        <f>1/$A$1*'[1]4701-5Exp'!O$116</f>
        <v>0.11842789999999999</v>
      </c>
      <c r="Q13" s="11">
        <f>1/$A$1*'[1]4701-5Exp'!P$116</f>
        <v>0.15458232399999997</v>
      </c>
      <c r="R13" s="11">
        <f>1/$A$1*'[1]4701-5Exp'!Q$116</f>
        <v>0.14131519799999998</v>
      </c>
      <c r="S13" s="11">
        <f>1/$A$1*'[1]4701-5Exp'!R$116</f>
        <v>0.10476287499999999</v>
      </c>
      <c r="T13" s="11">
        <f>1/$A$1*'[1]4701-5Exp'!S$116</f>
        <v>0.10027741899999998</v>
      </c>
      <c r="U13" s="11">
        <f>1/$A$1*'[1]4701-5Exp'!T$116</f>
        <v>7.3170109999999983E-2</v>
      </c>
      <c r="V13" s="11">
        <f>1/$A$1*'[1]4701-5Exp'!U$116</f>
        <v>5.6131629999999995E-2</v>
      </c>
      <c r="W13" s="11">
        <f>1/$A$1*'[1]4701-5Exp'!V$116</f>
        <v>3.3252479999999994E-2</v>
      </c>
      <c r="X13" s="11">
        <f>1/$A$1*'[1]4701-5Exp'!W$116</f>
        <v>4.1529602999999991E-2</v>
      </c>
      <c r="Y13" s="11">
        <f>1/$A$1*'[1]4701-5Exp'!X$116</f>
        <v>3.2567890000000002E-2</v>
      </c>
      <c r="Z13" s="11">
        <f>1/$A$1*'[1]4701-5Exp'!Y$116</f>
        <v>2.3916670999999997E-2</v>
      </c>
      <c r="AA13" s="11">
        <f>1/$A$1*'[1]4701-5Exp'!Z$116</f>
        <v>0</v>
      </c>
      <c r="AB13" s="10">
        <f>1/$A$1*'[1]4701-5Exp'!AA$116</f>
        <v>0</v>
      </c>
      <c r="AC13" s="3"/>
      <c r="AD13" s="243">
        <f>1/1000*'[1]4701-5Exp'!AB$116</f>
        <v>4.4715000000000005E-2</v>
      </c>
      <c r="AE13" s="11">
        <f>1/1000*'[1]4701-5Exp'!AC$116</f>
        <v>3.8891537000000004E-2</v>
      </c>
      <c r="AF13" s="11">
        <f>1/1000*'[1]4701-5Exp'!AD$116</f>
        <v>5.0234199999999993E-2</v>
      </c>
      <c r="AG13" s="11">
        <f>1/1000*'[1]4701-5Exp'!AE$116</f>
        <v>5.3093883000000001E-2</v>
      </c>
      <c r="AH13" s="11">
        <f>1/1000*'[1]4701-5Exp'!AF$116</f>
        <v>3.8242731999999995E-2</v>
      </c>
      <c r="AI13" s="11">
        <f>1/1000*'[1]4701-5Exp'!AG$116</f>
        <v>5.654008E-2</v>
      </c>
      <c r="AJ13" s="11">
        <f>1/1000*'[1]4701-5Exp'!AH$116</f>
        <v>7.2120772E-2</v>
      </c>
      <c r="AK13" s="11">
        <f>1/1000*'[1]4701-5Exp'!AI$116</f>
        <v>6.5826032999999992E-2</v>
      </c>
      <c r="AL13" s="11">
        <f>1/1000*'[1]4701-5Exp'!AJ$116</f>
        <v>0.101653415</v>
      </c>
      <c r="AM13" s="11">
        <f>1/1000*'[1]4701-5Exp'!AK$116</f>
        <v>5.3875106999999998E-2</v>
      </c>
      <c r="AN13" s="11">
        <f>1/1000*'[1]4701-5Exp'!AL$116</f>
        <v>9.1411880000000001E-2</v>
      </c>
      <c r="AO13" s="11">
        <f>1/1000*'[1]4701-5Exp'!AM$116</f>
        <v>9.6717574000000001E-2</v>
      </c>
      <c r="AP13" s="11">
        <f>1/1000*'[1]4701-5Exp'!AN$116</f>
        <v>7.227409500000001E-2</v>
      </c>
      <c r="AQ13" s="11">
        <f>1/1000*'[1]4701-5Exp'!AO$116</f>
        <v>5.9651882000000003E-2</v>
      </c>
      <c r="AR13" s="11">
        <f>1/1000*'[1]4701-5Exp'!AP$116</f>
        <v>7.6857081999999993E-2</v>
      </c>
      <c r="AS13" s="11">
        <f>1/1000*'[1]4701-5Exp'!AQ$116</f>
        <v>7.2515414999999986E-2</v>
      </c>
      <c r="AT13" s="11">
        <f>1/1000*'[1]4701-5Exp'!AR$116</f>
        <v>4.5171029999999994E-2</v>
      </c>
      <c r="AU13" s="11">
        <f>1/1000*'[1]4701-5Exp'!AS$116</f>
        <v>5.2062545000000002E-2</v>
      </c>
      <c r="AV13" s="11">
        <f>1/1000*'[1]4701-5Exp'!AT$116</f>
        <v>4.4579806E-2</v>
      </c>
      <c r="AW13" s="11">
        <f>1/1000*'[1]4701-5Exp'!AU$116</f>
        <v>2.5742639999999997E-2</v>
      </c>
      <c r="AX13" s="11">
        <f>1/1000*'[1]4701-5Exp'!AV$116</f>
        <v>1.1765112000000001E-2</v>
      </c>
      <c r="AY13" s="11">
        <f>1/1000*'[1]4701-5Exp'!AW$116</f>
        <v>2.0149113E-2</v>
      </c>
      <c r="AZ13" s="11">
        <f>1/1000*'[1]4701-5Exp'!AX$116</f>
        <v>1.8582414000000002E-2</v>
      </c>
      <c r="BA13" s="11">
        <f>1/1000*'[1]4701-5Exp'!AY$116</f>
        <v>1.1566577920000001E-2</v>
      </c>
      <c r="BB13" s="11">
        <f>1/1000*'[1]4701-5Exp'!AZ$116</f>
        <v>0</v>
      </c>
      <c r="BC13" s="10">
        <f>1/1000*'[1]4701-5Exp'!BA$116</f>
        <v>0</v>
      </c>
      <c r="BD13" s="238"/>
    </row>
    <row r="14" spans="1:56">
      <c r="B14" s="4" t="s">
        <v>135</v>
      </c>
      <c r="C14" s="243">
        <f>1/$A$1*'[1]4701-5Exp'!B$138</f>
        <v>5.0599999999999994E-4</v>
      </c>
      <c r="D14" s="11">
        <f>1/$A$1*'[1]4701-5Exp'!C$138</f>
        <v>5.9999999999999995E-5</v>
      </c>
      <c r="E14" s="11">
        <f>1/$A$1*'[1]4701-5Exp'!D$138</f>
        <v>1.0216689999999998E-3</v>
      </c>
      <c r="F14" s="11">
        <f>1/$A$1*'[1]4701-5Exp'!E$138</f>
        <v>5.2056769999999997E-3</v>
      </c>
      <c r="G14" s="11">
        <f>1/$A$1*'[1]4701-5Exp'!F$138</f>
        <v>8.0376999999999983E-3</v>
      </c>
      <c r="H14" s="11">
        <f>1/$A$1*'[1]4701-5Exp'!G$138</f>
        <v>1.3369300999999998E-2</v>
      </c>
      <c r="I14" s="11">
        <f>1/$A$1*'[1]4701-5Exp'!H$138</f>
        <v>5.3883999999999998E-3</v>
      </c>
      <c r="J14" s="11">
        <f>1/$A$1*'[1]4701-5Exp'!I$138</f>
        <v>0</v>
      </c>
      <c r="K14" s="11">
        <f>1/$A$1*'[1]4701-5Exp'!J$138</f>
        <v>5.9999999999999995E-5</v>
      </c>
      <c r="L14" s="11">
        <f>1/$A$1*'[1]4701-5Exp'!K$138</f>
        <v>2.736867E-3</v>
      </c>
      <c r="M14" s="11">
        <f>1/$A$1*'[1]4701-5Exp'!L$138</f>
        <v>1.8649809999999997E-3</v>
      </c>
      <c r="N14" s="11">
        <f>1/$A$1*'[1]4701-5Exp'!M$138</f>
        <v>6.5181299999999987E-3</v>
      </c>
      <c r="O14" s="11">
        <f>1/$A$1*'[1]4701-5Exp'!N$138</f>
        <v>7.1114129999999996E-3</v>
      </c>
      <c r="P14" s="11">
        <f>1/$A$1*'[1]4701-5Exp'!O$138</f>
        <v>9.9320159999999984E-3</v>
      </c>
      <c r="Q14" s="11">
        <f>1/$A$1*'[1]4701-5Exp'!P$138</f>
        <v>8.9264339999999987E-3</v>
      </c>
      <c r="R14" s="11">
        <f>1/$A$1*'[1]4701-5Exp'!Q$138</f>
        <v>7.7140259999999988E-3</v>
      </c>
      <c r="S14" s="11">
        <f>1/$A$1*'[1]4701-5Exp'!R$138</f>
        <v>5.5483899999999994E-3</v>
      </c>
      <c r="T14" s="11">
        <f>1/$A$1*'[1]4701-5Exp'!S$138</f>
        <v>4.975359999999999E-3</v>
      </c>
      <c r="U14" s="11">
        <f>1/$A$1*'[1]4701-5Exp'!T$138</f>
        <v>8.1711199999999987E-3</v>
      </c>
      <c r="V14" s="11">
        <f>1/$A$1*'[1]4701-5Exp'!U$138</f>
        <v>1.8247049999999997E-2</v>
      </c>
      <c r="W14" s="11">
        <f>1/$A$1*'[1]4701-5Exp'!V$138</f>
        <v>3.9045539999999998E-3</v>
      </c>
      <c r="X14" s="11">
        <f>1/$A$1*'[1]4701-5Exp'!W$138</f>
        <v>3.7270639999999996E-3</v>
      </c>
      <c r="Y14" s="11">
        <f>1/$A$1*'[1]4701-5Exp'!X$138</f>
        <v>1.5011817999999996E-2</v>
      </c>
      <c r="Z14" s="11">
        <f>1/$A$1*'[1]4701-5Exp'!Y$138</f>
        <v>2.9408391999999998E-2</v>
      </c>
      <c r="AA14" s="11">
        <f>1/$A$1*'[1]4701-5Exp'!Z$138</f>
        <v>0</v>
      </c>
      <c r="AB14" s="10">
        <f>1/$A$1*'[1]4701-5Exp'!AA$138</f>
        <v>0</v>
      </c>
      <c r="AC14" s="3"/>
      <c r="AD14" s="243">
        <f>1/1000*'[1]4701-5Exp'!AB$138</f>
        <v>3.3400000000000004E-4</v>
      </c>
      <c r="AE14" s="11">
        <f>1/1000*'[1]4701-5Exp'!AC$138</f>
        <v>2.1599999999999996E-5</v>
      </c>
      <c r="AF14" s="11">
        <f>1/1000*'[1]4701-5Exp'!AD$138</f>
        <v>4.0451000000000001E-4</v>
      </c>
      <c r="AG14" s="11">
        <f>1/1000*'[1]4701-5Exp'!AE$138</f>
        <v>1.738042E-3</v>
      </c>
      <c r="AH14" s="11">
        <f>1/1000*'[1]4701-5Exp'!AF$138</f>
        <v>2.818915E-3</v>
      </c>
      <c r="AI14" s="11">
        <f>1/1000*'[1]4701-5Exp'!AG$138</f>
        <v>5.4328560000000007E-3</v>
      </c>
      <c r="AJ14" s="11">
        <f>1/1000*'[1]4701-5Exp'!AH$138</f>
        <v>2.3749129999999998E-3</v>
      </c>
      <c r="AK14" s="11">
        <f>1/1000*'[1]4701-5Exp'!AI$138</f>
        <v>0</v>
      </c>
      <c r="AL14" s="11">
        <f>1/1000*'[1]4701-5Exp'!AJ$138</f>
        <v>3.9583000000000004E-5</v>
      </c>
      <c r="AM14" s="11">
        <f>1/1000*'[1]4701-5Exp'!AK$138</f>
        <v>1.1952549999999999E-3</v>
      </c>
      <c r="AN14" s="11">
        <f>1/1000*'[1]4701-5Exp'!AL$138</f>
        <v>1.0818490000000002E-3</v>
      </c>
      <c r="AO14" s="11">
        <f>1/1000*'[1]4701-5Exp'!AM$138</f>
        <v>3.8073020000000003E-3</v>
      </c>
      <c r="AP14" s="11">
        <f>1/1000*'[1]4701-5Exp'!AN$138</f>
        <v>4.178859E-3</v>
      </c>
      <c r="AQ14" s="11">
        <f>1/1000*'[1]4701-5Exp'!AO$138</f>
        <v>5.9172440000000003E-3</v>
      </c>
      <c r="AR14" s="11">
        <f>1/1000*'[1]4701-5Exp'!AP$138</f>
        <v>4.8908909999999996E-3</v>
      </c>
      <c r="AS14" s="11">
        <f>1/1000*'[1]4701-5Exp'!AQ$138</f>
        <v>4.3966680000000003E-3</v>
      </c>
      <c r="AT14" s="11">
        <f>1/1000*'[1]4701-5Exp'!AR$138</f>
        <v>2.6616130000000002E-3</v>
      </c>
      <c r="AU14" s="11">
        <f>1/1000*'[1]4701-5Exp'!AS$138</f>
        <v>2.7835690000000001E-3</v>
      </c>
      <c r="AV14" s="11">
        <f>1/1000*'[1]4701-5Exp'!AT$138</f>
        <v>5.7183620000000003E-3</v>
      </c>
      <c r="AW14" s="11">
        <f>1/1000*'[1]4701-5Exp'!AU$138</f>
        <v>1.0005561E-2</v>
      </c>
      <c r="AX14" s="11">
        <f>1/1000*'[1]4701-5Exp'!AV$138</f>
        <v>1.6776389999999999E-3</v>
      </c>
      <c r="AY14" s="11">
        <f>1/1000*'[1]4701-5Exp'!AW$138</f>
        <v>2.200277E-3</v>
      </c>
      <c r="AZ14" s="11">
        <f>1/1000*'[1]4701-5Exp'!AX$138</f>
        <v>9.8363180000000001E-3</v>
      </c>
      <c r="BA14" s="11">
        <f>1/1000*'[1]4701-5Exp'!AY$138</f>
        <v>1.545078813E-2</v>
      </c>
      <c r="BB14" s="11">
        <f>1/1000*'[1]4701-5Exp'!AZ$138</f>
        <v>0</v>
      </c>
      <c r="BC14" s="10">
        <f>1/1000*'[1]4701-5Exp'!BA$138</f>
        <v>0</v>
      </c>
      <c r="BD14" s="238"/>
    </row>
    <row r="15" spans="1:56">
      <c r="B15" s="4" t="s">
        <v>35</v>
      </c>
      <c r="C15" s="243">
        <f>1/$A$1*'[1]4701-5Exp'!B$187</f>
        <v>1.1000000000000001E-3</v>
      </c>
      <c r="D15" s="11">
        <f>1/$A$1*'[1]4701-5Exp'!C$187</f>
        <v>3.0789399999999996E-3</v>
      </c>
      <c r="E15" s="11">
        <f>1/$A$1*'[1]4701-5Exp'!D$187</f>
        <v>3.4999999999999996E-3</v>
      </c>
      <c r="F15" s="11">
        <f>1/$A$1*'[1]4701-5Exp'!E$187</f>
        <v>8.3129999999999992E-3</v>
      </c>
      <c r="G15" s="11">
        <f>1/$A$1*'[1]4701-5Exp'!F$187</f>
        <v>8.8122229999999992E-3</v>
      </c>
      <c r="H15" s="11">
        <f>1/$A$1*'[1]4701-5Exp'!G$187</f>
        <v>1.5583899999999998E-2</v>
      </c>
      <c r="I15" s="11">
        <f>1/$A$1*'[1]4701-5Exp'!H$187</f>
        <v>7.6688999999999993E-3</v>
      </c>
      <c r="J15" s="11">
        <f>1/$A$1*'[1]4701-5Exp'!I$187</f>
        <v>6.3042299999999992E-3</v>
      </c>
      <c r="K15" s="11">
        <f>1/$A$1*'[1]4701-5Exp'!J$187</f>
        <v>5.2846139999999991E-3</v>
      </c>
      <c r="L15" s="11">
        <f>1/$A$1*'[1]4701-5Exp'!K$187</f>
        <v>5.7016780000000008E-3</v>
      </c>
      <c r="M15" s="11">
        <f>1/$A$1*'[1]4701-5Exp'!L$187</f>
        <v>5.1382919999999992E-3</v>
      </c>
      <c r="N15" s="11">
        <f>1/$A$1*'[1]4701-5Exp'!M$187</f>
        <v>1.5286469999999998E-2</v>
      </c>
      <c r="O15" s="11">
        <f>1/$A$1*'[1]4701-5Exp'!N$187</f>
        <v>5.6320179999999991E-3</v>
      </c>
      <c r="P15" s="11">
        <f>1/$A$1*'[1]4701-5Exp'!O$187</f>
        <v>9.1977059999999999E-3</v>
      </c>
      <c r="Q15" s="11">
        <f>1/$A$1*'[1]4701-5Exp'!P$187</f>
        <v>1.1557450999999998E-2</v>
      </c>
      <c r="R15" s="11">
        <f>1/$A$1*'[1]4701-5Exp'!Q$187</f>
        <v>4.8367449999999991E-3</v>
      </c>
      <c r="S15" s="11">
        <f>1/$A$1*'[1]4701-5Exp'!R$187</f>
        <v>3.2133089999999997E-3</v>
      </c>
      <c r="T15" s="11">
        <f>1/$A$1*'[1]4701-5Exp'!S$187</f>
        <v>7.1873189999999984E-3</v>
      </c>
      <c r="U15" s="11">
        <f>1/$A$1*'[1]4701-5Exp'!T$187</f>
        <v>7.8243899999999988E-3</v>
      </c>
      <c r="V15" s="11">
        <f>1/$A$1*'[1]4701-5Exp'!U$187</f>
        <v>5.7103299999999996E-3</v>
      </c>
      <c r="W15" s="11">
        <f>1/$A$1*'[1]4701-5Exp'!V$187</f>
        <v>3.6125309999999996E-3</v>
      </c>
      <c r="X15" s="11">
        <f>1/$A$1*'[1]4701-5Exp'!W$187</f>
        <v>3.3764239999999994E-3</v>
      </c>
      <c r="Y15" s="11">
        <f>1/$A$1*'[1]4701-5Exp'!X$187</f>
        <v>4.4644999999999997E-3</v>
      </c>
      <c r="Z15" s="11">
        <f>1/$A$1*'[1]4701-5Exp'!Y$187</f>
        <v>3.3999999999999998E-3</v>
      </c>
      <c r="AA15" s="11">
        <f>1/$A$1*'[1]4701-5Exp'!Z$187</f>
        <v>0</v>
      </c>
      <c r="AB15" s="10">
        <f>1/$A$1*'[1]4701-5Exp'!AA$187</f>
        <v>0</v>
      </c>
      <c r="AC15" s="3"/>
      <c r="AD15" s="243">
        <f>1/1000*'[1]4701-5Exp'!AB$187</f>
        <v>6.5800000000000006E-4</v>
      </c>
      <c r="AE15" s="11">
        <f>1/1000*'[1]4701-5Exp'!AC$187</f>
        <v>1.0238350000000001E-3</v>
      </c>
      <c r="AF15" s="11">
        <f>1/1000*'[1]4701-5Exp'!AD$187</f>
        <v>1.1783249999999998E-3</v>
      </c>
      <c r="AG15" s="11">
        <f>1/1000*'[1]4701-5Exp'!AE$187</f>
        <v>2.466045E-3</v>
      </c>
      <c r="AH15" s="11">
        <f>1/1000*'[1]4701-5Exp'!AF$187</f>
        <v>2.9108469999999998E-3</v>
      </c>
      <c r="AI15" s="11">
        <f>1/1000*'[1]4701-5Exp'!AG$187</f>
        <v>5.7265829999999995E-3</v>
      </c>
      <c r="AJ15" s="11">
        <f>1/1000*'[1]4701-5Exp'!AH$187</f>
        <v>2.9104779999999998E-3</v>
      </c>
      <c r="AK15" s="11">
        <f>1/1000*'[1]4701-5Exp'!AI$187</f>
        <v>2.2827329999999999E-3</v>
      </c>
      <c r="AL15" s="11">
        <f>1/1000*'[1]4701-5Exp'!AJ$187</f>
        <v>2.7156750000000003E-3</v>
      </c>
      <c r="AM15" s="11">
        <f>1/1000*'[1]4701-5Exp'!AK$187</f>
        <v>2.3047950000000001E-3</v>
      </c>
      <c r="AN15" s="11">
        <f>1/1000*'[1]4701-5Exp'!AL$187</f>
        <v>2.8420619999999998E-3</v>
      </c>
      <c r="AO15" s="11">
        <f>1/1000*'[1]4701-5Exp'!AM$187</f>
        <v>8.1688750000000008E-3</v>
      </c>
      <c r="AP15" s="11">
        <f>1/1000*'[1]4701-5Exp'!AN$187</f>
        <v>2.7004820000000001E-3</v>
      </c>
      <c r="AQ15" s="11">
        <f>1/1000*'[1]4701-5Exp'!AO$187</f>
        <v>4.213769E-3</v>
      </c>
      <c r="AR15" s="11">
        <f>1/1000*'[1]4701-5Exp'!AP$187</f>
        <v>5.698725E-3</v>
      </c>
      <c r="AS15" s="11">
        <f>1/1000*'[1]4701-5Exp'!AQ$187</f>
        <v>2.4357720000000001E-3</v>
      </c>
      <c r="AT15" s="11">
        <f>1/1000*'[1]4701-5Exp'!AR$187</f>
        <v>1.3455679999999999E-3</v>
      </c>
      <c r="AU15" s="11">
        <f>1/1000*'[1]4701-5Exp'!AS$187</f>
        <v>3.8121139999999997E-3</v>
      </c>
      <c r="AV15" s="11">
        <f>1/1000*'[1]4701-5Exp'!AT$187</f>
        <v>4.4509369999999994E-3</v>
      </c>
      <c r="AW15" s="11">
        <f>1/1000*'[1]4701-5Exp'!AU$187</f>
        <v>3.2909349999999996E-3</v>
      </c>
      <c r="AX15" s="11">
        <f>1/1000*'[1]4701-5Exp'!AV$187</f>
        <v>1.5945379999999999E-3</v>
      </c>
      <c r="AY15" s="11">
        <f>1/1000*'[1]4701-5Exp'!AW$187</f>
        <v>1.6662629999999999E-3</v>
      </c>
      <c r="AZ15" s="11">
        <f>1/1000*'[1]4701-5Exp'!AX$187</f>
        <v>2.5923859999999999E-3</v>
      </c>
      <c r="BA15" s="11">
        <f>1/1000*'[1]4701-5Exp'!AY$187</f>
        <v>1.7453618E-3</v>
      </c>
      <c r="BB15" s="11">
        <f>1/1000*'[1]4701-5Exp'!AZ$187</f>
        <v>0</v>
      </c>
      <c r="BC15" s="10">
        <f>1/1000*'[1]4701-5Exp'!BA$187</f>
        <v>0</v>
      </c>
      <c r="BD15" s="238"/>
    </row>
    <row r="16" spans="1:56">
      <c r="B16" s="4" t="s">
        <v>38</v>
      </c>
      <c r="C16" s="243">
        <f>1/$A$1*'[1]4701-5Exp'!B$206</f>
        <v>3.0299999999999999E-4</v>
      </c>
      <c r="D16" s="11">
        <f>1/$A$1*'[1]4701-5Exp'!C$206</f>
        <v>3.6902069999999995E-2</v>
      </c>
      <c r="E16" s="11">
        <f>1/$A$1*'[1]4701-5Exp'!D$206</f>
        <v>2.52506E-4</v>
      </c>
      <c r="F16" s="11">
        <f>1/$A$1*'[1]4701-5Exp'!E$206</f>
        <v>4.1659189999999988E-3</v>
      </c>
      <c r="G16" s="11">
        <f>1/$A$1*'[1]4701-5Exp'!F$206</f>
        <v>1.1175269999999999E-3</v>
      </c>
      <c r="H16" s="11">
        <f>1/$A$1*'[1]4701-5Exp'!G$206</f>
        <v>5.3187499999999988E-3</v>
      </c>
      <c r="I16" s="11">
        <f>1/$A$1*'[1]4701-5Exp'!H$206</f>
        <v>4.4201999999999995E-5</v>
      </c>
      <c r="J16" s="11">
        <f>1/$A$1*'[1]4701-5Exp'!I$206</f>
        <v>8.5228749999999992E-3</v>
      </c>
      <c r="K16" s="11">
        <f>1/$A$1*'[1]4701-5Exp'!J$206</f>
        <v>5.0043099999999997E-4</v>
      </c>
      <c r="L16" s="11">
        <f>1/$A$1*'[1]4701-5Exp'!K$206</f>
        <v>3.0433079999999998E-3</v>
      </c>
      <c r="M16" s="11">
        <f>1/$A$1*'[1]4701-5Exp'!L$206</f>
        <v>9.9999999999999986E-10</v>
      </c>
      <c r="N16" s="11">
        <f>1/$A$1*'[1]4701-5Exp'!M$206</f>
        <v>7.9264249999999991E-3</v>
      </c>
      <c r="O16" s="11">
        <f>1/$A$1*'[1]4701-5Exp'!N$206</f>
        <v>1.9999999999999997E-8</v>
      </c>
      <c r="P16" s="11">
        <f>1/$A$1*'[1]4701-5Exp'!O$206</f>
        <v>5.0305499999999987E-4</v>
      </c>
      <c r="Q16" s="11">
        <f>1/$A$1*'[1]4701-5Exp'!P$206</f>
        <v>0</v>
      </c>
      <c r="R16" s="11">
        <f>1/$A$1*'[1]4701-5Exp'!Q$206</f>
        <v>4.8001799999999997E-4</v>
      </c>
      <c r="S16" s="11">
        <f>1/$A$1*'[1]4701-5Exp'!R$206</f>
        <v>1.7844389999999999E-3</v>
      </c>
      <c r="T16" s="11">
        <f>1/$A$1*'[1]4701-5Exp'!S$206</f>
        <v>0</v>
      </c>
      <c r="U16" s="11">
        <f>1/$A$1*'[1]4701-5Exp'!T$206</f>
        <v>0</v>
      </c>
      <c r="V16" s="11">
        <f>1/$A$1*'[1]4701-5Exp'!U$206</f>
        <v>0</v>
      </c>
      <c r="W16" s="11">
        <f>1/$A$1*'[1]4701-5Exp'!V$206</f>
        <v>0</v>
      </c>
      <c r="X16" s="11">
        <f>1/$A$1*'[1]4701-5Exp'!W$206</f>
        <v>0</v>
      </c>
      <c r="Y16" s="11">
        <f>1/$A$1*'[1]4701-5Exp'!X$206</f>
        <v>0</v>
      </c>
      <c r="Z16" s="11">
        <f>1/$A$1*'[1]4701-5Exp'!Y$206</f>
        <v>0</v>
      </c>
      <c r="AA16" s="11">
        <f>1/$A$1*'[1]4701-5Exp'!Z$206</f>
        <v>0</v>
      </c>
      <c r="AB16" s="10">
        <f>1/$A$1*'[1]4701-5Exp'!AA$206</f>
        <v>0</v>
      </c>
      <c r="AC16" s="3"/>
      <c r="AD16" s="243">
        <f>1/1000*'[1]4701-5Exp'!AB$206</f>
        <v>1.83E-4</v>
      </c>
      <c r="AE16" s="11">
        <f>1/1000*'[1]4701-5Exp'!AC$206</f>
        <v>1.2810259000000001E-2</v>
      </c>
      <c r="AF16" s="11">
        <f>1/1000*'[1]4701-5Exp'!AD$206</f>
        <v>8.4261999999999987E-5</v>
      </c>
      <c r="AG16" s="11">
        <f>1/1000*'[1]4701-5Exp'!AE$206</f>
        <v>1.6474619999999999E-3</v>
      </c>
      <c r="AH16" s="11">
        <f>1/1000*'[1]4701-5Exp'!AF$206</f>
        <v>4.4300200000000001E-4</v>
      </c>
      <c r="AI16" s="11">
        <f>1/1000*'[1]4701-5Exp'!AG$206</f>
        <v>2.0714880000000002E-3</v>
      </c>
      <c r="AJ16" s="11">
        <f>1/1000*'[1]4701-5Exp'!AH$206</f>
        <v>4.2069999999999997E-6</v>
      </c>
      <c r="AK16" s="11">
        <f>1/1000*'[1]4701-5Exp'!AI$206</f>
        <v>6.6980379999999999E-3</v>
      </c>
      <c r="AL16" s="11">
        <f>1/1000*'[1]4701-5Exp'!AJ$206</f>
        <v>1.9516799999999999E-4</v>
      </c>
      <c r="AM16" s="11">
        <f>1/1000*'[1]4701-5Exp'!AK$206</f>
        <v>1.320309E-3</v>
      </c>
      <c r="AN16" s="11">
        <f>1/1000*'[1]4701-5Exp'!AL$206</f>
        <v>4.9999999999999993E-9</v>
      </c>
      <c r="AO16" s="11">
        <f>1/1000*'[1]4701-5Exp'!AM$206</f>
        <v>4.3199499999999995E-3</v>
      </c>
      <c r="AP16" s="11">
        <f>1/1000*'[1]4701-5Exp'!AN$206</f>
        <v>5.9499999999999991E-7</v>
      </c>
      <c r="AQ16" s="11">
        <f>1/1000*'[1]4701-5Exp'!AO$206</f>
        <v>2.41466E-4</v>
      </c>
      <c r="AR16" s="11">
        <f>1/1000*'[1]4701-5Exp'!AP$206</f>
        <v>0</v>
      </c>
      <c r="AS16" s="11">
        <f>1/1000*'[1]4701-5Exp'!AQ$206</f>
        <v>2.4293399999999999E-4</v>
      </c>
      <c r="AT16" s="11">
        <f>1/1000*'[1]4701-5Exp'!AR$206</f>
        <v>7.70044E-4</v>
      </c>
      <c r="AU16" s="11">
        <f>1/1000*'[1]4701-5Exp'!AS$206</f>
        <v>0</v>
      </c>
      <c r="AV16" s="11">
        <f>1/1000*'[1]4701-5Exp'!AT$206</f>
        <v>0</v>
      </c>
      <c r="AW16" s="11">
        <f>1/1000*'[1]4701-5Exp'!AU$206</f>
        <v>0</v>
      </c>
      <c r="AX16" s="11">
        <f>1/1000*'[1]4701-5Exp'!AV$206</f>
        <v>0</v>
      </c>
      <c r="AY16" s="11">
        <f>1/1000*'[1]4701-5Exp'!AW$206</f>
        <v>2.0000000000000001E-9</v>
      </c>
      <c r="AZ16" s="11">
        <f>1/1000*'[1]4701-5Exp'!AX$206</f>
        <v>0</v>
      </c>
      <c r="BA16" s="11">
        <f>1/1000*'[1]4701-5Exp'!AY$206</f>
        <v>0</v>
      </c>
      <c r="BB16" s="11">
        <f>1/1000*'[1]4701-5Exp'!AZ$206</f>
        <v>0</v>
      </c>
      <c r="BC16" s="10">
        <f>1/1000*'[1]4701-5Exp'!BA$206</f>
        <v>0</v>
      </c>
      <c r="BD16" s="238"/>
    </row>
    <row r="17" spans="2:56">
      <c r="B17" s="4" t="s">
        <v>43</v>
      </c>
      <c r="C17" s="243">
        <f>1/$A$1*'[1]4701-5Exp'!B$121</f>
        <v>0.248641</v>
      </c>
      <c r="D17" s="11">
        <f>1/$A$1*'[1]4701-5Exp'!C$121</f>
        <v>0.32828611799999996</v>
      </c>
      <c r="E17" s="11">
        <f>1/$A$1*'[1]4701-5Exp'!D$121</f>
        <v>0.45362213699999998</v>
      </c>
      <c r="F17" s="11">
        <f>1/$A$1*'[1]4701-5Exp'!E$121</f>
        <v>0.46181583399999993</v>
      </c>
      <c r="G17" s="11">
        <f>1/$A$1*'[1]4701-5Exp'!F$121</f>
        <v>0.32419623699999994</v>
      </c>
      <c r="H17" s="11">
        <f>1/$A$1*'[1]4701-5Exp'!G$121</f>
        <v>0.71364188199999989</v>
      </c>
      <c r="I17" s="11">
        <f>1/$A$1*'[1]4701-5Exp'!H$121</f>
        <v>0.61315352399999989</v>
      </c>
      <c r="J17" s="11">
        <f>1/$A$1*'[1]4701-5Exp'!I$121</f>
        <v>0.47957596000000002</v>
      </c>
      <c r="K17" s="11">
        <f>1/$A$1*'[1]4701-5Exp'!J$121</f>
        <v>0.60028360999999997</v>
      </c>
      <c r="L17" s="11">
        <f>1/$A$1*'[1]4701-5Exp'!K$121</f>
        <v>0.33394286000000001</v>
      </c>
      <c r="M17" s="11">
        <f>1/$A$1*'[1]4701-5Exp'!L$121</f>
        <v>0.52551084399999992</v>
      </c>
      <c r="N17" s="11">
        <f>1/$A$1*'[1]4701-5Exp'!M$121</f>
        <v>0.53216525099999989</v>
      </c>
      <c r="O17" s="11">
        <f>1/$A$1*'[1]4701-5Exp'!N$121</f>
        <v>0.55172539599999992</v>
      </c>
      <c r="P17" s="11">
        <f>1/$A$1*'[1]4701-5Exp'!O$121</f>
        <v>0.64655366399999992</v>
      </c>
      <c r="Q17" s="11">
        <f>1/$A$1*'[1]4701-5Exp'!P$121</f>
        <v>0.49362603099999997</v>
      </c>
      <c r="R17" s="11">
        <f>1/$A$1*'[1]4701-5Exp'!Q$121</f>
        <v>0.45640950599999996</v>
      </c>
      <c r="S17" s="11">
        <f>1/$A$1*'[1]4701-5Exp'!R$121</f>
        <v>0.36547449999999998</v>
      </c>
      <c r="T17" s="11">
        <f>1/$A$1*'[1]4701-5Exp'!S$121</f>
        <v>0.336949948</v>
      </c>
      <c r="U17" s="11">
        <f>1/$A$1*'[1]4701-5Exp'!T$121</f>
        <v>0.29645763499999994</v>
      </c>
      <c r="V17" s="11">
        <f>1/$A$1*'[1]4701-5Exp'!U$121</f>
        <v>0.36149879999999995</v>
      </c>
      <c r="W17" s="11">
        <f>1/$A$1*'[1]4701-5Exp'!V$121</f>
        <v>0.38064579999999998</v>
      </c>
      <c r="X17" s="11">
        <f>1/$A$1*'[1]4701-5Exp'!W$121</f>
        <v>0.29858491999999998</v>
      </c>
      <c r="Y17" s="11">
        <f>1/$A$1*'[1]4701-5Exp'!X$121</f>
        <v>0.36464129999999995</v>
      </c>
      <c r="Z17" s="11">
        <f>1/$A$1*'[1]4701-5Exp'!Y$121</f>
        <v>0.26865162999999997</v>
      </c>
      <c r="AA17" s="11">
        <f>1/$A$1*'[1]4701-5Exp'!Z$121</f>
        <v>0</v>
      </c>
      <c r="AB17" s="10">
        <f>1/$A$1*'[1]4701-5Exp'!AA$121</f>
        <v>0</v>
      </c>
      <c r="AC17" s="3"/>
      <c r="AD17" s="243">
        <f>1/1000*'[1]4701-5Exp'!AB$121</f>
        <v>0.135161</v>
      </c>
      <c r="AE17" s="11">
        <f>1/1000*'[1]4701-5Exp'!AC$121</f>
        <v>0.11143692799999999</v>
      </c>
      <c r="AF17" s="11">
        <f>1/1000*'[1]4701-5Exp'!AD$121</f>
        <v>0.13982381799999999</v>
      </c>
      <c r="AG17" s="11">
        <f>1/1000*'[1]4701-5Exp'!AE$121</f>
        <v>0.154150764</v>
      </c>
      <c r="AH17" s="11">
        <f>1/1000*'[1]4701-5Exp'!AF$121</f>
        <v>0.111276364</v>
      </c>
      <c r="AI17" s="11">
        <f>1/1000*'[1]4701-5Exp'!AG$121</f>
        <v>0.25329526800000002</v>
      </c>
      <c r="AJ17" s="11">
        <f>1/1000*'[1]4701-5Exp'!AH$121</f>
        <v>0.232787682</v>
      </c>
      <c r="AK17" s="11">
        <f>1/1000*'[1]4701-5Exp'!AI$121</f>
        <v>0.18762908</v>
      </c>
      <c r="AL17" s="11">
        <f>1/1000*'[1]4701-5Exp'!AJ$121</f>
        <v>0.31704861000000001</v>
      </c>
      <c r="AM17" s="11">
        <f>1/1000*'[1]4701-5Exp'!AK$121</f>
        <v>0.13063834499999999</v>
      </c>
      <c r="AN17" s="11">
        <f>1/1000*'[1]4701-5Exp'!AL$121</f>
        <v>0.30292482599999998</v>
      </c>
      <c r="AO17" s="11">
        <f>1/1000*'[1]4701-5Exp'!AM$121</f>
        <v>0.27823053199999997</v>
      </c>
      <c r="AP17" s="11">
        <f>1/1000*'[1]4701-5Exp'!AN$121</f>
        <v>0.26163959199999998</v>
      </c>
      <c r="AQ17" s="11">
        <f>1/1000*'[1]4701-5Exp'!AO$121</f>
        <v>0.31220347799999998</v>
      </c>
      <c r="AR17" s="11">
        <f>1/1000*'[1]4701-5Exp'!AP$121</f>
        <v>0.238704096</v>
      </c>
      <c r="AS17" s="11">
        <f>1/1000*'[1]4701-5Exp'!AQ$121</f>
        <v>0.23017745100000001</v>
      </c>
      <c r="AT17" s="11">
        <f>1/1000*'[1]4701-5Exp'!AR$121</f>
        <v>0.15725409700000001</v>
      </c>
      <c r="AU17" s="11">
        <f>1/1000*'[1]4701-5Exp'!AS$121</f>
        <v>0.173024384</v>
      </c>
      <c r="AV17" s="11">
        <f>1/1000*'[1]4701-5Exp'!AT$121</f>
        <v>0.17919353400000002</v>
      </c>
      <c r="AW17" s="11">
        <f>1/1000*'[1]4701-5Exp'!AU$121</f>
        <v>0.185661247</v>
      </c>
      <c r="AX17" s="11">
        <f>1/1000*'[1]4701-5Exp'!AV$121</f>
        <v>0.16050753000000001</v>
      </c>
      <c r="AY17" s="11">
        <f>1/1000*'[1]4701-5Exp'!AW$121</f>
        <v>0.15056536499999998</v>
      </c>
      <c r="AZ17" s="11">
        <f>1/1000*'[1]4701-5Exp'!AX$121</f>
        <v>0.22233544199999999</v>
      </c>
      <c r="BA17" s="11">
        <f>1/1000*'[1]4701-5Exp'!AY$121</f>
        <v>0.13120219890999998</v>
      </c>
      <c r="BB17" s="11">
        <f>1/1000*'[1]4701-5Exp'!AZ$121</f>
        <v>0</v>
      </c>
      <c r="BC17" s="10">
        <f>1/1000*'[1]4701-5Exp'!BA$121</f>
        <v>0</v>
      </c>
      <c r="BD17" s="238"/>
    </row>
    <row r="18" spans="2:56">
      <c r="B18" s="4" t="s">
        <v>34</v>
      </c>
      <c r="C18" s="243">
        <f>1/$A$1*'[1]4701-5Exp'!B$228</f>
        <v>4.6487999999999995E-2</v>
      </c>
      <c r="D18" s="11">
        <f>1/$A$1*'[1]4701-5Exp'!C$228</f>
        <v>8.9871929999999989E-2</v>
      </c>
      <c r="E18" s="11">
        <f>1/$A$1*'[1]4701-5Exp'!D$228</f>
        <v>7.7072564999999996E-2</v>
      </c>
      <c r="F18" s="11">
        <f>1/$A$1*'[1]4701-5Exp'!E$228</f>
        <v>9.6172561999999989E-2</v>
      </c>
      <c r="G18" s="11">
        <f>1/$A$1*'[1]4701-5Exp'!F$228</f>
        <v>8.8948456999999995E-2</v>
      </c>
      <c r="H18" s="11">
        <f>1/$A$1*'[1]4701-5Exp'!G$228</f>
        <v>0.11333729199999999</v>
      </c>
      <c r="I18" s="11">
        <f>1/$A$1*'[1]4701-5Exp'!H$228</f>
        <v>0.10278288099999999</v>
      </c>
      <c r="J18" s="11">
        <f>1/$A$1*'[1]4701-5Exp'!I$228</f>
        <v>0.10524905399999998</v>
      </c>
      <c r="K18" s="11">
        <f>1/$A$1*'[1]4701-5Exp'!J$228</f>
        <v>8.1311407999999988E-2</v>
      </c>
      <c r="L18" s="11">
        <f>1/$A$1*'[1]4701-5Exp'!K$228</f>
        <v>7.0014688999999991E-2</v>
      </c>
      <c r="M18" s="11">
        <f>1/$A$1*'[1]4701-5Exp'!L$228</f>
        <v>6.6161459999999991E-2</v>
      </c>
      <c r="N18" s="11">
        <f>1/$A$1*'[1]4701-5Exp'!M$228</f>
        <v>7.9743623999999999E-2</v>
      </c>
      <c r="O18" s="11">
        <f>1/$A$1*'[1]4701-5Exp'!N$228</f>
        <v>7.436486199999999E-2</v>
      </c>
      <c r="P18" s="11">
        <f>1/$A$1*'[1]4701-5Exp'!O$228</f>
        <v>6.4839238999999993E-2</v>
      </c>
      <c r="Q18" s="11">
        <f>1/$A$1*'[1]4701-5Exp'!P$228</f>
        <v>4.7087265999999996E-2</v>
      </c>
      <c r="R18" s="11">
        <f>1/$A$1*'[1]4701-5Exp'!Q$228</f>
        <v>3.5511487999999994E-2</v>
      </c>
      <c r="S18" s="11">
        <f>1/$A$1*'[1]4701-5Exp'!R$228</f>
        <v>3.4635894999999993E-2</v>
      </c>
      <c r="T18" s="11">
        <f>1/$A$1*'[1]4701-5Exp'!S$228</f>
        <v>2.5072588999999999E-2</v>
      </c>
      <c r="U18" s="11">
        <f>1/$A$1*'[1]4701-5Exp'!T$228</f>
        <v>1.1735587999999998E-2</v>
      </c>
      <c r="V18" s="11">
        <f>1/$A$1*'[1]4701-5Exp'!U$228</f>
        <v>9.0268689999999981E-3</v>
      </c>
      <c r="W18" s="11">
        <f>1/$A$1*'[1]4701-5Exp'!V$228</f>
        <v>4.2477169999999998E-3</v>
      </c>
      <c r="X18" s="11">
        <f>1/$A$1*'[1]4701-5Exp'!W$228</f>
        <v>6.6206699999999995E-3</v>
      </c>
      <c r="Y18" s="11">
        <f>1/$A$1*'[1]4701-5Exp'!X$228</f>
        <v>1.1906864999999999E-2</v>
      </c>
      <c r="Z18" s="11">
        <f>1/$A$1*'[1]4701-5Exp'!Y$228</f>
        <v>1.1940358999999999E-2</v>
      </c>
      <c r="AA18" s="11">
        <f>1/$A$1*'[1]4701-5Exp'!Z$228</f>
        <v>0</v>
      </c>
      <c r="AB18" s="10">
        <f>1/$A$1*'[1]4701-5Exp'!AA$228</f>
        <v>0</v>
      </c>
      <c r="AC18" s="3"/>
      <c r="AD18" s="243">
        <f>1/1000*'[1]4701-5Exp'!AB$228</f>
        <v>2.4649000000000001E-2</v>
      </c>
      <c r="AE18" s="11">
        <f>1/1000*'[1]4701-5Exp'!AC$228</f>
        <v>2.8197995E-2</v>
      </c>
      <c r="AF18" s="11">
        <f>1/1000*'[1]4701-5Exp'!AD$228</f>
        <v>2.4107378000000002E-2</v>
      </c>
      <c r="AG18" s="11">
        <f>1/1000*'[1]4701-5Exp'!AE$228</f>
        <v>3.1546607999999997E-2</v>
      </c>
      <c r="AH18" s="11">
        <f>1/1000*'[1]4701-5Exp'!AF$228</f>
        <v>3.1325946E-2</v>
      </c>
      <c r="AI18" s="11">
        <f>1/1000*'[1]4701-5Exp'!AG$228</f>
        <v>4.4554296E-2</v>
      </c>
      <c r="AJ18" s="11">
        <f>1/1000*'[1]4701-5Exp'!AH$228</f>
        <v>4.6679737999999998E-2</v>
      </c>
      <c r="AK18" s="11">
        <f>1/1000*'[1]4701-5Exp'!AI$228</f>
        <v>5.9729768000000003E-2</v>
      </c>
      <c r="AL18" s="11">
        <f>1/1000*'[1]4701-5Exp'!AJ$228</f>
        <v>5.1164181000000003E-2</v>
      </c>
      <c r="AM18" s="11">
        <f>1/1000*'[1]4701-5Exp'!AK$228</f>
        <v>2.6903503999999998E-2</v>
      </c>
      <c r="AN18" s="11">
        <f>1/1000*'[1]4701-5Exp'!AL$228</f>
        <v>4.0941491999999996E-2</v>
      </c>
      <c r="AO18" s="11">
        <f>1/1000*'[1]4701-5Exp'!AM$228</f>
        <v>4.4699877999999998E-2</v>
      </c>
      <c r="AP18" s="11">
        <f>1/1000*'[1]4701-5Exp'!AN$228</f>
        <v>3.7034074E-2</v>
      </c>
      <c r="AQ18" s="11">
        <f>1/1000*'[1]4701-5Exp'!AO$228</f>
        <v>3.3836574000000001E-2</v>
      </c>
      <c r="AR18" s="11">
        <f>1/1000*'[1]4701-5Exp'!AP$228</f>
        <v>2.3948357999999999E-2</v>
      </c>
      <c r="AS18" s="11">
        <f>1/1000*'[1]4701-5Exp'!AQ$228</f>
        <v>1.9582966E-2</v>
      </c>
      <c r="AT18" s="11">
        <f>1/1000*'[1]4701-5Exp'!AR$228</f>
        <v>1.5493208E-2</v>
      </c>
      <c r="AU18" s="11">
        <f>1/1000*'[1]4701-5Exp'!AS$228</f>
        <v>1.3460613999999999E-2</v>
      </c>
      <c r="AV18" s="11">
        <f>1/1000*'[1]4701-5Exp'!AT$228</f>
        <v>8.0436850000000001E-3</v>
      </c>
      <c r="AW18" s="11">
        <f>1/1000*'[1]4701-5Exp'!AU$228</f>
        <v>4.8437570000000006E-3</v>
      </c>
      <c r="AX18" s="11">
        <f>1/1000*'[1]4701-5Exp'!AV$228</f>
        <v>1.7771690000000001E-3</v>
      </c>
      <c r="AY18" s="11">
        <f>1/1000*'[1]4701-5Exp'!AW$228</f>
        <v>3.8923299999999998E-3</v>
      </c>
      <c r="AZ18" s="11">
        <f>1/1000*'[1]4701-5Exp'!AX$228</f>
        <v>8.0407840000000005E-3</v>
      </c>
      <c r="BA18" s="11">
        <f>1/1000*'[1]4701-5Exp'!AY$228</f>
        <v>6.0046635399999999E-3</v>
      </c>
      <c r="BB18" s="11">
        <f>1/1000*'[1]4701-5Exp'!AZ$228</f>
        <v>0</v>
      </c>
      <c r="BC18" s="10">
        <f>1/1000*'[1]4701-5Exp'!BA$228</f>
        <v>0</v>
      </c>
      <c r="BD18" s="238"/>
    </row>
    <row r="19" spans="2:56">
      <c r="B19" s="4" t="s">
        <v>30</v>
      </c>
      <c r="C19" s="243">
        <f>1/$A$1*'[1]4701-5Exp'!B$231</f>
        <v>1.0322E-2</v>
      </c>
      <c r="D19" s="11">
        <f>1/$A$1*'[1]4701-5Exp'!C$231</f>
        <v>1.9067829999999998E-3</v>
      </c>
      <c r="E19" s="11">
        <f>1/$A$1*'[1]4701-5Exp'!D$231</f>
        <v>5.8083479999999988E-3</v>
      </c>
      <c r="F19" s="11">
        <f>1/$A$1*'[1]4701-5Exp'!E$231</f>
        <v>7.0719649999999995E-3</v>
      </c>
      <c r="G19" s="11">
        <f>1/$A$1*'[1]4701-5Exp'!F$231</f>
        <v>6.9561559999999998E-3</v>
      </c>
      <c r="H19" s="11">
        <f>1/$A$1*'[1]4701-5Exp'!G$231</f>
        <v>6.7015639999999993E-3</v>
      </c>
      <c r="I19" s="11">
        <f>1/$A$1*'[1]4701-5Exp'!H$231</f>
        <v>4.1715579999999997E-3</v>
      </c>
      <c r="J19" s="11">
        <f>1/$A$1*'[1]4701-5Exp'!I$231</f>
        <v>4.5644139999999993E-3</v>
      </c>
      <c r="K19" s="11">
        <f>1/$A$1*'[1]4701-5Exp'!J$231</f>
        <v>1.4844494999999999E-2</v>
      </c>
      <c r="L19" s="11">
        <f>1/$A$1*'[1]4701-5Exp'!K$231</f>
        <v>1.0117921E-2</v>
      </c>
      <c r="M19" s="11">
        <f>1/$A$1*'[1]4701-5Exp'!L$231</f>
        <v>7.9009549999999994E-3</v>
      </c>
      <c r="N19" s="11">
        <f>1/$A$1*'[1]4701-5Exp'!M$231</f>
        <v>1.0128726999999999E-2</v>
      </c>
      <c r="O19" s="11">
        <f>1/$A$1*'[1]4701-5Exp'!N$231</f>
        <v>1.1243902E-2</v>
      </c>
      <c r="P19" s="11">
        <f>1/$A$1*'[1]4701-5Exp'!O$231</f>
        <v>7.6732909999999996E-3</v>
      </c>
      <c r="Q19" s="11">
        <f>1/$A$1*'[1]4701-5Exp'!P$231</f>
        <v>1.5587993E-2</v>
      </c>
      <c r="R19" s="11">
        <f>1/$A$1*'[1]4701-5Exp'!Q$231</f>
        <v>2.5345026999999996E-2</v>
      </c>
      <c r="S19" s="11">
        <f>1/$A$1*'[1]4701-5Exp'!R$231</f>
        <v>2.5972729E-2</v>
      </c>
      <c r="T19" s="11">
        <f>1/$A$1*'[1]4701-5Exp'!S$231</f>
        <v>3.1111423999999999E-2</v>
      </c>
      <c r="U19" s="11">
        <f>1/$A$1*'[1]4701-5Exp'!T$231</f>
        <v>3.4609159999999993E-2</v>
      </c>
      <c r="V19" s="11">
        <f>1/$A$1*'[1]4701-5Exp'!U$231</f>
        <v>4.4547259999999991E-2</v>
      </c>
      <c r="W19" s="11">
        <f>1/$A$1*'[1]4701-5Exp'!V$231</f>
        <v>1.8552363999999998E-2</v>
      </c>
      <c r="X19" s="11">
        <f>1/$A$1*'[1]4701-5Exp'!W$231</f>
        <v>1.7591144E-2</v>
      </c>
      <c r="Y19" s="11">
        <f>1/$A$1*'[1]4701-5Exp'!X$231</f>
        <v>3.2265944999999997E-2</v>
      </c>
      <c r="Z19" s="11">
        <f>1/$A$1*'[1]4701-5Exp'!Y$231</f>
        <v>3.2481161999999994E-2</v>
      </c>
      <c r="AA19" s="11">
        <f>1/$A$1*'[1]4701-5Exp'!Z$231</f>
        <v>0</v>
      </c>
      <c r="AB19" s="10">
        <f>1/$A$1*'[1]4701-5Exp'!AA$231</f>
        <v>0</v>
      </c>
      <c r="AC19" s="3"/>
      <c r="AD19" s="243">
        <f>1/1000*'[1]4701-5Exp'!AB$231</f>
        <v>5.6980000000000008E-3</v>
      </c>
      <c r="AE19" s="11">
        <f>1/1000*'[1]4701-5Exp'!AC$231</f>
        <v>7.2881999999999992E-4</v>
      </c>
      <c r="AF19" s="11">
        <f>1/1000*'[1]4701-5Exp'!AD$231</f>
        <v>2.197825E-3</v>
      </c>
      <c r="AG19" s="11">
        <f>1/1000*'[1]4701-5Exp'!AE$231</f>
        <v>2.3770850000000001E-3</v>
      </c>
      <c r="AH19" s="11">
        <f>1/1000*'[1]4701-5Exp'!AF$231</f>
        <v>2.8730689999999998E-3</v>
      </c>
      <c r="AI19" s="11">
        <f>1/1000*'[1]4701-5Exp'!AG$231</f>
        <v>2.6434729999999999E-3</v>
      </c>
      <c r="AJ19" s="11">
        <f>1/1000*'[1]4701-5Exp'!AH$231</f>
        <v>1.7979980000000001E-3</v>
      </c>
      <c r="AK19" s="11">
        <f>1/1000*'[1]4701-5Exp'!AI$231</f>
        <v>2.1041940000000002E-3</v>
      </c>
      <c r="AL19" s="11">
        <f>1/1000*'[1]4701-5Exp'!AJ$231</f>
        <v>9.3371079999999985E-3</v>
      </c>
      <c r="AM19" s="11">
        <f>1/1000*'[1]4701-5Exp'!AK$231</f>
        <v>4.2344449999999999E-3</v>
      </c>
      <c r="AN19" s="11">
        <f>1/1000*'[1]4701-5Exp'!AL$231</f>
        <v>4.3615529999999998E-3</v>
      </c>
      <c r="AO19" s="11">
        <f>1/1000*'[1]4701-5Exp'!AM$231</f>
        <v>5.3220250000000002E-3</v>
      </c>
      <c r="AP19" s="11">
        <f>1/1000*'[1]4701-5Exp'!AN$231</f>
        <v>5.2442929999999997E-3</v>
      </c>
      <c r="AQ19" s="11">
        <f>1/1000*'[1]4701-5Exp'!AO$231</f>
        <v>3.7024060000000001E-3</v>
      </c>
      <c r="AR19" s="11">
        <f>1/1000*'[1]4701-5Exp'!AP$231</f>
        <v>7.7244449999999999E-3</v>
      </c>
      <c r="AS19" s="11">
        <f>1/1000*'[1]4701-5Exp'!AQ$231</f>
        <v>1.3493399999999999E-2</v>
      </c>
      <c r="AT19" s="11">
        <f>1/1000*'[1]4701-5Exp'!AR$231</f>
        <v>1.172661E-2</v>
      </c>
      <c r="AU19" s="11">
        <f>1/1000*'[1]4701-5Exp'!AS$231</f>
        <v>1.6603722999999997E-2</v>
      </c>
      <c r="AV19" s="11">
        <f>1/1000*'[1]4701-5Exp'!AT$231</f>
        <v>2.1687739999999997E-2</v>
      </c>
      <c r="AW19" s="11">
        <f>1/1000*'[1]4701-5Exp'!AU$231</f>
        <v>2.2936295999999998E-2</v>
      </c>
      <c r="AX19" s="11">
        <f>1/1000*'[1]4701-5Exp'!AV$231</f>
        <v>7.0167440000000001E-3</v>
      </c>
      <c r="AY19" s="11">
        <f>1/1000*'[1]4701-5Exp'!AW$231</f>
        <v>9.2506510000000004E-3</v>
      </c>
      <c r="AZ19" s="11">
        <f>1/1000*'[1]4701-5Exp'!AX$231</f>
        <v>1.9781567E-2</v>
      </c>
      <c r="BA19" s="11">
        <f>1/1000*'[1]4701-5Exp'!AY$231</f>
        <v>1.591005799E-2</v>
      </c>
      <c r="BB19" s="11">
        <f>1/1000*'[1]4701-5Exp'!AZ$231</f>
        <v>0</v>
      </c>
      <c r="BC19" s="10">
        <f>1/1000*'[1]4701-5Exp'!BA$231</f>
        <v>0</v>
      </c>
      <c r="BD19" s="238"/>
    </row>
    <row r="20" spans="2:56">
      <c r="B20" s="4" t="s">
        <v>31</v>
      </c>
      <c r="C20" s="243">
        <f>1/$A$1*'[1]4701-5Exp'!B$253</f>
        <v>5.2009999999999999E-3</v>
      </c>
      <c r="D20" s="11">
        <f>1/$A$1*'[1]4701-5Exp'!C$253</f>
        <v>9.3822389999999988E-3</v>
      </c>
      <c r="E20" s="11">
        <f>1/$A$1*'[1]4701-5Exp'!D$253</f>
        <v>2.712276E-3</v>
      </c>
      <c r="F20" s="11">
        <f>1/$A$1*'[1]4701-5Exp'!E$253</f>
        <v>4.1836296999999995E-2</v>
      </c>
      <c r="G20" s="11">
        <f>1/$A$1*'[1]4701-5Exp'!F$253</f>
        <v>6.2654140999999997E-2</v>
      </c>
      <c r="H20" s="11">
        <f>1/$A$1*'[1]4701-5Exp'!G$253</f>
        <v>4.419248399999999E-2</v>
      </c>
      <c r="I20" s="11">
        <f>1/$A$1*'[1]4701-5Exp'!H$253</f>
        <v>3.8969007E-2</v>
      </c>
      <c r="J20" s="11">
        <f>1/$A$1*'[1]4701-5Exp'!I$253</f>
        <v>2.2473490999999998E-2</v>
      </c>
      <c r="K20" s="11">
        <f>1/$A$1*'[1]4701-5Exp'!J$253</f>
        <v>3.6874097000000002E-2</v>
      </c>
      <c r="L20" s="11">
        <f>1/$A$1*'[1]4701-5Exp'!K$253</f>
        <v>6.8749865000000007E-2</v>
      </c>
      <c r="M20" s="11">
        <f>1/$A$1*'[1]4701-5Exp'!L$253</f>
        <v>5.4565253999999994E-2</v>
      </c>
      <c r="N20" s="11">
        <f>1/$A$1*'[1]4701-5Exp'!M$253</f>
        <v>3.8034651999999995E-2</v>
      </c>
      <c r="O20" s="11">
        <f>1/$A$1*'[1]4701-5Exp'!N$253</f>
        <v>4.7841388999999998E-2</v>
      </c>
      <c r="P20" s="11">
        <f>1/$A$1*'[1]4701-5Exp'!O$253</f>
        <v>5.9870747999999988E-2</v>
      </c>
      <c r="Q20" s="11">
        <f>1/$A$1*'[1]4701-5Exp'!P$253</f>
        <v>4.9298244999999997E-2</v>
      </c>
      <c r="R20" s="11">
        <f>1/$A$1*'[1]4701-5Exp'!Q$253</f>
        <v>2.3530281999999996E-2</v>
      </c>
      <c r="S20" s="11">
        <f>1/$A$1*'[1]4701-5Exp'!R$253</f>
        <v>3.2934769999999995E-2</v>
      </c>
      <c r="T20" s="11">
        <f>1/$A$1*'[1]4701-5Exp'!S$253</f>
        <v>4.5485129999999992E-2</v>
      </c>
      <c r="U20" s="11">
        <f>1/$A$1*'[1]4701-5Exp'!T$253</f>
        <v>5.6542209999999996E-2</v>
      </c>
      <c r="V20" s="11">
        <f>1/$A$1*'[1]4701-5Exp'!U$253</f>
        <v>0.12350193999999999</v>
      </c>
      <c r="W20" s="11">
        <f>1/$A$1*'[1]4701-5Exp'!V$253</f>
        <v>5.8344369999999993E-2</v>
      </c>
      <c r="X20" s="11">
        <f>1/$A$1*'[1]4701-5Exp'!W$253</f>
        <v>0.13368949699999999</v>
      </c>
      <c r="Y20" s="11">
        <f>1/$A$1*'[1]4701-5Exp'!X$253</f>
        <v>0.14407436999999998</v>
      </c>
      <c r="Z20" s="11">
        <f>1/$A$1*'[1]4701-5Exp'!Y$253</f>
        <v>0.21356449999999996</v>
      </c>
      <c r="AA20" s="11">
        <f>1/$A$1*'[1]4701-5Exp'!Z$253</f>
        <v>0</v>
      </c>
      <c r="AB20" s="10">
        <f>1/$A$1*'[1]4701-5Exp'!AA$253</f>
        <v>0</v>
      </c>
      <c r="AC20" s="3"/>
      <c r="AD20" s="243">
        <f>1/1000*'[1]4701-5Exp'!AB$253</f>
        <v>2.8010000000000001E-3</v>
      </c>
      <c r="AE20" s="11">
        <f>1/1000*'[1]4701-5Exp'!AC$253</f>
        <v>3.331391E-3</v>
      </c>
      <c r="AF20" s="11">
        <f>1/1000*'[1]4701-5Exp'!AD$253</f>
        <v>9.4123399999999989E-4</v>
      </c>
      <c r="AG20" s="11">
        <f>1/1000*'[1]4701-5Exp'!AE$253</f>
        <v>1.289649E-2</v>
      </c>
      <c r="AH20" s="11">
        <f>1/1000*'[1]4701-5Exp'!AF$253</f>
        <v>2.1293668999999998E-2</v>
      </c>
      <c r="AI20" s="11">
        <f>1/1000*'[1]4701-5Exp'!AG$253</f>
        <v>1.5109268E-2</v>
      </c>
      <c r="AJ20" s="11">
        <f>1/1000*'[1]4701-5Exp'!AH$253</f>
        <v>1.4602373E-2</v>
      </c>
      <c r="AK20" s="11">
        <f>1/1000*'[1]4701-5Exp'!AI$253</f>
        <v>8.5338580000000001E-3</v>
      </c>
      <c r="AL20" s="11">
        <f>1/1000*'[1]4701-5Exp'!AJ$253</f>
        <v>1.7838465000000001E-2</v>
      </c>
      <c r="AM20" s="11">
        <f>1/1000*'[1]4701-5Exp'!AK$253</f>
        <v>2.5209057E-2</v>
      </c>
      <c r="AN20" s="11">
        <f>1/1000*'[1]4701-5Exp'!AL$253</f>
        <v>2.9408436999999999E-2</v>
      </c>
      <c r="AO20" s="11">
        <f>1/1000*'[1]4701-5Exp'!AM$253</f>
        <v>1.9626822999999998E-2</v>
      </c>
      <c r="AP20" s="11">
        <f>1/1000*'[1]4701-5Exp'!AN$253</f>
        <v>2.1660954E-2</v>
      </c>
      <c r="AQ20" s="11">
        <f>1/1000*'[1]4701-5Exp'!AO$253</f>
        <v>2.9757229E-2</v>
      </c>
      <c r="AR20" s="11">
        <f>1/1000*'[1]4701-5Exp'!AP$253</f>
        <v>2.4124657000000001E-2</v>
      </c>
      <c r="AS20" s="11">
        <f>1/1000*'[1]4701-5Exp'!AQ$253</f>
        <v>1.1602741E-2</v>
      </c>
      <c r="AT20" s="11">
        <f>1/1000*'[1]4701-5Exp'!AR$253</f>
        <v>1.5168470999999999E-2</v>
      </c>
      <c r="AU20" s="11">
        <f>1/1000*'[1]4701-5Exp'!AS$253</f>
        <v>2.4279597999999999E-2</v>
      </c>
      <c r="AV20" s="11">
        <f>1/1000*'[1]4701-5Exp'!AT$253</f>
        <v>3.6356266999999998E-2</v>
      </c>
      <c r="AW20" s="11">
        <f>1/1000*'[1]4701-5Exp'!AU$253</f>
        <v>6.5460674999999996E-2</v>
      </c>
      <c r="AX20" s="11">
        <f>1/1000*'[1]4701-5Exp'!AV$253</f>
        <v>2.4087868000000002E-2</v>
      </c>
      <c r="AY20" s="11">
        <f>1/1000*'[1]4701-5Exp'!AW$253</f>
        <v>6.7649269000000012E-2</v>
      </c>
      <c r="AZ20" s="11">
        <f>1/1000*'[1]4701-5Exp'!AX$253</f>
        <v>8.7548238E-2</v>
      </c>
      <c r="BA20" s="11">
        <f>1/1000*'[1]4701-5Exp'!AY$253</f>
        <v>9.9337588500000004E-2</v>
      </c>
      <c r="BB20" s="11">
        <f>1/1000*'[1]4701-5Exp'!AZ$253</f>
        <v>0</v>
      </c>
      <c r="BC20" s="10">
        <f>1/1000*'[1]4701-5Exp'!BA$253</f>
        <v>0</v>
      </c>
      <c r="BD20" s="238"/>
    </row>
    <row r="21" spans="2:56">
      <c r="B21" s="7" t="s">
        <v>23</v>
      </c>
      <c r="C21" s="58">
        <f t="shared" ref="C21:AB21" si="4">SUM(C11:C11)-SUM(C12:C20)</f>
        <v>0</v>
      </c>
      <c r="D21" s="38">
        <f t="shared" si="4"/>
        <v>0</v>
      </c>
      <c r="E21" s="38">
        <f t="shared" si="4"/>
        <v>0</v>
      </c>
      <c r="F21" s="38">
        <f t="shared" si="4"/>
        <v>0</v>
      </c>
      <c r="G21" s="38">
        <f t="shared" si="4"/>
        <v>0</v>
      </c>
      <c r="H21" s="38">
        <f t="shared" si="4"/>
        <v>0</v>
      </c>
      <c r="I21" s="38">
        <f t="shared" si="4"/>
        <v>0</v>
      </c>
      <c r="J21" s="38">
        <f t="shared" si="4"/>
        <v>0</v>
      </c>
      <c r="K21" s="38">
        <f t="shared" si="4"/>
        <v>0</v>
      </c>
      <c r="L21" s="38">
        <f t="shared" si="4"/>
        <v>0</v>
      </c>
      <c r="M21" s="38">
        <f t="shared" si="4"/>
        <v>0</v>
      </c>
      <c r="N21" s="38">
        <f t="shared" si="4"/>
        <v>0</v>
      </c>
      <c r="O21" s="38">
        <f t="shared" si="4"/>
        <v>5.0238700000049263E-4</v>
      </c>
      <c r="P21" s="38">
        <f t="shared" si="4"/>
        <v>0</v>
      </c>
      <c r="Q21" s="38">
        <f t="shared" si="4"/>
        <v>0</v>
      </c>
      <c r="R21" s="38">
        <f t="shared" si="4"/>
        <v>0</v>
      </c>
      <c r="S21" s="38">
        <f t="shared" si="4"/>
        <v>0</v>
      </c>
      <c r="T21" s="38">
        <f t="shared" si="4"/>
        <v>3.9999999999817959E-5</v>
      </c>
      <c r="U21" s="38">
        <f t="shared" si="4"/>
        <v>1.4061099999995719E-4</v>
      </c>
      <c r="V21" s="38">
        <f t="shared" si="4"/>
        <v>2.3880799999975721E-4</v>
      </c>
      <c r="W21" s="38">
        <f t="shared" si="4"/>
        <v>2.3528600000144451E-4</v>
      </c>
      <c r="X21" s="38">
        <f t="shared" si="4"/>
        <v>4.6162900000101814E-4</v>
      </c>
      <c r="Y21" s="38">
        <f t="shared" si="4"/>
        <v>9.4221800000049427E-4</v>
      </c>
      <c r="Z21" s="38">
        <f t="shared" si="4"/>
        <v>5.4039200000044474E-4</v>
      </c>
      <c r="AA21" s="38">
        <f t="shared" si="4"/>
        <v>0</v>
      </c>
      <c r="AB21" s="60">
        <f t="shared" si="4"/>
        <v>0</v>
      </c>
      <c r="AC21" s="3"/>
      <c r="AD21" s="59">
        <f t="shared" ref="AD21:BC21" si="5">SUM(AD11:AD11)-SUM(AD12:AD20)</f>
        <v>0</v>
      </c>
      <c r="AE21" s="40">
        <f t="shared" si="5"/>
        <v>0</v>
      </c>
      <c r="AF21" s="40">
        <f t="shared" si="5"/>
        <v>0</v>
      </c>
      <c r="AG21" s="40">
        <f t="shared" si="5"/>
        <v>0</v>
      </c>
      <c r="AH21" s="40">
        <f t="shared" si="5"/>
        <v>0</v>
      </c>
      <c r="AI21" s="40">
        <f t="shared" si="5"/>
        <v>0</v>
      </c>
      <c r="AJ21" s="40">
        <f t="shared" si="5"/>
        <v>0</v>
      </c>
      <c r="AK21" s="40">
        <f t="shared" si="5"/>
        <v>0</v>
      </c>
      <c r="AL21" s="40">
        <f t="shared" si="5"/>
        <v>0</v>
      </c>
      <c r="AM21" s="40">
        <f t="shared" si="5"/>
        <v>0</v>
      </c>
      <c r="AN21" s="40">
        <f t="shared" si="5"/>
        <v>0</v>
      </c>
      <c r="AO21" s="40">
        <f t="shared" si="5"/>
        <v>0</v>
      </c>
      <c r="AP21" s="40">
        <f t="shared" si="5"/>
        <v>2.1602600000014682E-4</v>
      </c>
      <c r="AQ21" s="40">
        <f t="shared" si="5"/>
        <v>0</v>
      </c>
      <c r="AR21" s="40">
        <f t="shared" si="5"/>
        <v>0</v>
      </c>
      <c r="AS21" s="40">
        <f t="shared" si="5"/>
        <v>0</v>
      </c>
      <c r="AT21" s="40">
        <f t="shared" si="5"/>
        <v>0</v>
      </c>
      <c r="AU21" s="40">
        <f t="shared" si="5"/>
        <v>2.4445999999844759E-5</v>
      </c>
      <c r="AV21" s="40">
        <f t="shared" si="5"/>
        <v>7.4801999999873914E-5</v>
      </c>
      <c r="AW21" s="40">
        <f t="shared" si="5"/>
        <v>9.7863999998892837E-5</v>
      </c>
      <c r="AX21" s="40">
        <f t="shared" si="5"/>
        <v>8.6190000000208045E-5</v>
      </c>
      <c r="AY21" s="40">
        <f t="shared" si="5"/>
        <v>2.3734499999994441E-4</v>
      </c>
      <c r="AZ21" s="40">
        <f t="shared" si="5"/>
        <v>6.0825499999994648E-4</v>
      </c>
      <c r="BA21" s="40">
        <f t="shared" si="5"/>
        <v>2.9851963000027126E-4</v>
      </c>
      <c r="BB21" s="40">
        <f t="shared" si="5"/>
        <v>0</v>
      </c>
      <c r="BC21" s="48">
        <f t="shared" si="5"/>
        <v>0</v>
      </c>
      <c r="BD21" s="238"/>
    </row>
    <row r="22" spans="2:56" ht="17.149999999999999" customHeight="1">
      <c r="B22" s="16" t="s">
        <v>267</v>
      </c>
      <c r="C22" s="242">
        <f>1/$A$1*'[1]4701-5Exp'!B$264</f>
        <v>0.22252900000000003</v>
      </c>
      <c r="D22" s="32">
        <f>1/$A$1*'[1]4701-5Exp'!C$264</f>
        <v>0.28327316799999991</v>
      </c>
      <c r="E22" s="32">
        <f>1/$A$1*'[1]4701-5Exp'!D$264</f>
        <v>0.29735161700000001</v>
      </c>
      <c r="F22" s="32">
        <f>1/$A$1*'[1]4701-5Exp'!E$264</f>
        <v>0.35321192899999992</v>
      </c>
      <c r="G22" s="32">
        <f>1/$A$1*'[1]4701-5Exp'!F$264</f>
        <v>0.22752642199999998</v>
      </c>
      <c r="H22" s="32">
        <f>1/$A$1*'[1]4701-5Exp'!G$264</f>
        <v>0.29637837499999992</v>
      </c>
      <c r="I22" s="32">
        <f>1/$A$1*'[1]4701-5Exp'!H$264</f>
        <v>0.30203838499999996</v>
      </c>
      <c r="J22" s="32">
        <f>1/$A$1*'[1]4701-5Exp'!I$264</f>
        <v>0.28423371099999994</v>
      </c>
      <c r="K22" s="32">
        <f>1/$A$1*'[1]4701-5Exp'!J$264</f>
        <v>0.12718889899999997</v>
      </c>
      <c r="L22" s="32">
        <f>1/$A$1*'[1]4701-5Exp'!K$264</f>
        <v>9.2693468999999987E-2</v>
      </c>
      <c r="M22" s="32">
        <f>1/$A$1*'[1]4701-5Exp'!L$264</f>
        <v>0.16407139999999998</v>
      </c>
      <c r="N22" s="32">
        <f>1/$A$1*'[1]4701-5Exp'!M$264</f>
        <v>6.1838190999999987E-2</v>
      </c>
      <c r="O22" s="32">
        <f>1/$A$1*'[1]4701-5Exp'!N$264</f>
        <v>6.5573863999999996E-2</v>
      </c>
      <c r="P22" s="32">
        <f>1/$A$1*'[1]4701-5Exp'!O$264</f>
        <v>3.0617831999999998E-2</v>
      </c>
      <c r="Q22" s="32">
        <f>1/$A$1*'[1]4701-5Exp'!P$264</f>
        <v>1.5972436E-2</v>
      </c>
      <c r="R22" s="32">
        <f>1/$A$1*'[1]4701-5Exp'!Q$264</f>
        <v>8.1096799999999991E-4</v>
      </c>
      <c r="S22" s="32">
        <f>1/$A$1*'[1]4701-5Exp'!R$264</f>
        <v>3.8373080999999996E-2</v>
      </c>
      <c r="T22" s="32">
        <f>1/$A$1*'[1]4701-5Exp'!S$264</f>
        <v>6.5121629999999996E-3</v>
      </c>
      <c r="U22" s="32">
        <f>1/$A$1*'[1]4701-5Exp'!T$264</f>
        <v>2.1133069999999996E-3</v>
      </c>
      <c r="V22" s="32">
        <f>1/$A$1*'[1]4701-5Exp'!U$264</f>
        <v>1.1819829999999997E-3</v>
      </c>
      <c r="W22" s="32">
        <f>1/$A$1*'[1]4701-5Exp'!V$264</f>
        <v>1.4412999999999996E-4</v>
      </c>
      <c r="X22" s="32">
        <f>1/$A$1*'[1]4701-5Exp'!W$264</f>
        <v>2.4000999999999999E-5</v>
      </c>
      <c r="Y22" s="32">
        <f>1/$A$1*'[1]4701-5Exp'!X$264</f>
        <v>3.2943959999999998E-3</v>
      </c>
      <c r="Z22" s="32">
        <f>1/$A$1*'[1]4701-5Exp'!Y$264</f>
        <v>3.1610399999999994E-4</v>
      </c>
      <c r="AA22" s="32">
        <f>1/$A$1*'[1]4701-5Exp'!Z$264</f>
        <v>0</v>
      </c>
      <c r="AB22" s="49">
        <f>1/$A$1*'[1]4701-5Exp'!AA$264</f>
        <v>0</v>
      </c>
      <c r="AC22" s="14"/>
      <c r="AD22" s="242">
        <f>1/1000*'[1]4701-5Exp'!AB$264</f>
        <v>0.101031</v>
      </c>
      <c r="AE22" s="32">
        <f>1/1000*'[1]4701-5Exp'!AC$264</f>
        <v>8.605387199999999E-2</v>
      </c>
      <c r="AF22" s="32">
        <f>1/1000*'[1]4701-5Exp'!AD$264</f>
        <v>8.9665278999999987E-2</v>
      </c>
      <c r="AG22" s="32">
        <f>1/1000*'[1]4701-5Exp'!AE$264</f>
        <v>0.11477630500000001</v>
      </c>
      <c r="AH22" s="32">
        <f>1/1000*'[1]4701-5Exp'!AF$264</f>
        <v>7.9530561E-2</v>
      </c>
      <c r="AI22" s="32">
        <f>1/1000*'[1]4701-5Exp'!AG$264</f>
        <v>0.10191632099999999</v>
      </c>
      <c r="AJ22" s="32">
        <f>1/1000*'[1]4701-5Exp'!AH$264</f>
        <v>0.11077654799999999</v>
      </c>
      <c r="AK22" s="32">
        <f>1/1000*'[1]4701-5Exp'!AI$264</f>
        <v>0.11059577</v>
      </c>
      <c r="AL22" s="32">
        <f>1/1000*'[1]4701-5Exp'!AJ$264</f>
        <v>7.1210187000000008E-2</v>
      </c>
      <c r="AM22" s="32">
        <f>1/1000*'[1]4701-5Exp'!AK$264</f>
        <v>3.5733594E-2</v>
      </c>
      <c r="AN22" s="32">
        <f>1/1000*'[1]4701-5Exp'!AL$264</f>
        <v>9.2202040000000013E-2</v>
      </c>
      <c r="AO22" s="32">
        <f>1/1000*'[1]4701-5Exp'!AM$264</f>
        <v>3.2030953000000008E-2</v>
      </c>
      <c r="AP22" s="32">
        <f>1/1000*'[1]4701-5Exp'!AN$264</f>
        <v>3.1234125000000001E-2</v>
      </c>
      <c r="AQ22" s="32">
        <f>1/1000*'[1]4701-5Exp'!AO$264</f>
        <v>1.3930762999999999E-2</v>
      </c>
      <c r="AR22" s="32">
        <f>1/1000*'[1]4701-5Exp'!AP$264</f>
        <v>7.5305789999999999E-3</v>
      </c>
      <c r="AS22" s="32">
        <f>1/1000*'[1]4701-5Exp'!AQ$264</f>
        <v>4.9979400000000002E-4</v>
      </c>
      <c r="AT22" s="32">
        <f>1/1000*'[1]4701-5Exp'!AR$264</f>
        <v>1.6431607999999997E-2</v>
      </c>
      <c r="AU22" s="32">
        <f>1/1000*'[1]4701-5Exp'!AS$264</f>
        <v>3.3146860000000003E-3</v>
      </c>
      <c r="AV22" s="32">
        <f>1/1000*'[1]4701-5Exp'!AT$264</f>
        <v>1.3357389999999999E-3</v>
      </c>
      <c r="AW22" s="32">
        <f>1/1000*'[1]4701-5Exp'!AU$264</f>
        <v>5.38581E-4</v>
      </c>
      <c r="AX22" s="32">
        <f>1/1000*'[1]4701-5Exp'!AV$264</f>
        <v>6.3085999999999999E-5</v>
      </c>
      <c r="AY22" s="32">
        <f>1/1000*'[1]4701-5Exp'!AW$264</f>
        <v>1.3297999999999999E-5</v>
      </c>
      <c r="AZ22" s="32">
        <f>1/1000*'[1]4701-5Exp'!AX$264</f>
        <v>2.2659690000000001E-3</v>
      </c>
      <c r="BA22" s="32">
        <f>1/1000*'[1]4701-5Exp'!AY$264</f>
        <v>1.5446878000000003E-4</v>
      </c>
      <c r="BB22" s="32">
        <f>1/1000*'[1]4701-5Exp'!AZ$264</f>
        <v>0</v>
      </c>
      <c r="BC22" s="49">
        <f>1/1000*'[1]4701-5Exp'!BA$264</f>
        <v>0</v>
      </c>
      <c r="BD22" s="238"/>
    </row>
    <row r="23" spans="2:56">
      <c r="B23" s="4" t="s">
        <v>41</v>
      </c>
      <c r="C23" s="243">
        <f>1/$A$1*'[1]4701-5Exp'!B$85</f>
        <v>2.0480000000000002E-2</v>
      </c>
      <c r="D23" s="11">
        <f>1/$A$1*'[1]4701-5Exp'!C$85</f>
        <v>4.1437415999999998E-2</v>
      </c>
      <c r="E23" s="11">
        <f>1/$A$1*'[1]4701-5Exp'!D$85</f>
        <v>4.6830015999999995E-2</v>
      </c>
      <c r="F23" s="11">
        <f>1/$A$1*'[1]4701-5Exp'!E$85</f>
        <v>7.7794493999999992E-2</v>
      </c>
      <c r="G23" s="11">
        <f>1/$A$1*'[1]4701-5Exp'!F$85</f>
        <v>6.190275399999999E-2</v>
      </c>
      <c r="H23" s="11">
        <f>1/$A$1*'[1]4701-5Exp'!G$85</f>
        <v>6.5322066999999998E-2</v>
      </c>
      <c r="I23" s="11">
        <f>1/$A$1*'[1]4701-5Exp'!H$85</f>
        <v>9.2369335999999982E-2</v>
      </c>
      <c r="J23" s="11">
        <f>1/$A$1*'[1]4701-5Exp'!I$85</f>
        <v>5.4327042999999992E-2</v>
      </c>
      <c r="K23" s="11">
        <f>1/$A$1*'[1]4701-5Exp'!J$85</f>
        <v>2.2473951999999995E-2</v>
      </c>
      <c r="L23" s="11">
        <f>1/$A$1*'[1]4701-5Exp'!K$85</f>
        <v>1.6573350999999997E-2</v>
      </c>
      <c r="M23" s="11">
        <f>1/$A$1*'[1]4701-5Exp'!L$85</f>
        <v>2.6098962999999999E-2</v>
      </c>
      <c r="N23" s="11">
        <f>1/$A$1*'[1]4701-5Exp'!M$85</f>
        <v>0</v>
      </c>
      <c r="O23" s="11">
        <f>1/$A$1*'[1]4701-5Exp'!N$85</f>
        <v>0</v>
      </c>
      <c r="P23" s="11">
        <f>1/$A$1*'[1]4701-5Exp'!O$85</f>
        <v>0</v>
      </c>
      <c r="Q23" s="11">
        <f>1/$A$1*'[1]4701-5Exp'!P$85</f>
        <v>0</v>
      </c>
      <c r="R23" s="11">
        <f>1/$A$1*'[1]4701-5Exp'!Q$85</f>
        <v>0</v>
      </c>
      <c r="S23" s="11">
        <f>1/$A$1*'[1]4701-5Exp'!R$85</f>
        <v>0</v>
      </c>
      <c r="T23" s="11">
        <f>1/$A$1*'[1]4701-5Exp'!S$85</f>
        <v>0</v>
      </c>
      <c r="U23" s="11">
        <f>1/$A$1*'[1]4701-5Exp'!T$85</f>
        <v>0</v>
      </c>
      <c r="V23" s="11">
        <f>1/$A$1*'[1]4701-5Exp'!U$85</f>
        <v>0</v>
      </c>
      <c r="W23" s="11">
        <f>1/$A$1*'[1]4701-5Exp'!V$85</f>
        <v>0</v>
      </c>
      <c r="X23" s="11">
        <f>1/$A$1*'[1]4701-5Exp'!W$85</f>
        <v>0</v>
      </c>
      <c r="Y23" s="11">
        <f>1/$A$1*'[1]4701-5Exp'!X$85</f>
        <v>0</v>
      </c>
      <c r="Z23" s="11">
        <f>1/$A$1*'[1]4701-5Exp'!Y$85</f>
        <v>0</v>
      </c>
      <c r="AA23" s="11">
        <f>1/$A$1*'[1]4701-5Exp'!Z$85</f>
        <v>0</v>
      </c>
      <c r="AB23" s="10">
        <f>1/$A$1*'[1]4701-5Exp'!AA$85</f>
        <v>0</v>
      </c>
      <c r="AC23" s="3"/>
      <c r="AD23" s="243">
        <f>1/1000*'[1]4701-5Exp'!AB$85</f>
        <v>9.7940000000000006E-3</v>
      </c>
      <c r="AE23" s="11">
        <f>1/1000*'[1]4701-5Exp'!AC$85</f>
        <v>1.5336463E-2</v>
      </c>
      <c r="AF23" s="11">
        <f>1/1000*'[1]4701-5Exp'!AD$85</f>
        <v>1.5263746999999999E-2</v>
      </c>
      <c r="AG23" s="11">
        <f>1/1000*'[1]4701-5Exp'!AE$85</f>
        <v>2.6057198E-2</v>
      </c>
      <c r="AH23" s="11">
        <f>1/1000*'[1]4701-5Exp'!AF$85</f>
        <v>2.2495001000000001E-2</v>
      </c>
      <c r="AI23" s="11">
        <f>1/1000*'[1]4701-5Exp'!AG$85</f>
        <v>2.3544027999999998E-2</v>
      </c>
      <c r="AJ23" s="11">
        <f>1/1000*'[1]4701-5Exp'!AH$85</f>
        <v>3.5056292999999995E-2</v>
      </c>
      <c r="AK23" s="11">
        <f>1/1000*'[1]4701-5Exp'!AI$85</f>
        <v>2.1809518E-2</v>
      </c>
      <c r="AL23" s="11">
        <f>1/1000*'[1]4701-5Exp'!AJ$85</f>
        <v>1.2279225000000001E-2</v>
      </c>
      <c r="AM23" s="11">
        <f>1/1000*'[1]4701-5Exp'!AK$85</f>
        <v>6.8112069999999997E-3</v>
      </c>
      <c r="AN23" s="11">
        <f>1/1000*'[1]4701-5Exp'!AL$85</f>
        <v>1.4713099E-2</v>
      </c>
      <c r="AO23" s="11">
        <f>1/1000*'[1]4701-5Exp'!AM$85</f>
        <v>0</v>
      </c>
      <c r="AP23" s="11">
        <f>1/1000*'[1]4701-5Exp'!AN$85</f>
        <v>0</v>
      </c>
      <c r="AQ23" s="11">
        <f>1/1000*'[1]4701-5Exp'!AO$85</f>
        <v>0</v>
      </c>
      <c r="AR23" s="11">
        <f>1/1000*'[1]4701-5Exp'!AP$85</f>
        <v>0</v>
      </c>
      <c r="AS23" s="11">
        <f>1/1000*'[1]4701-5Exp'!AQ$85</f>
        <v>0</v>
      </c>
      <c r="AT23" s="11">
        <f>1/1000*'[1]4701-5Exp'!AR$85</f>
        <v>0</v>
      </c>
      <c r="AU23" s="11">
        <f>1/1000*'[1]4701-5Exp'!AS$85</f>
        <v>0</v>
      </c>
      <c r="AV23" s="11">
        <f>1/1000*'[1]4701-5Exp'!AT$85</f>
        <v>0</v>
      </c>
      <c r="AW23" s="11">
        <f>1/1000*'[1]4701-5Exp'!AU$85</f>
        <v>0</v>
      </c>
      <c r="AX23" s="11">
        <f>1/1000*'[1]4701-5Exp'!AV$85</f>
        <v>0</v>
      </c>
      <c r="AY23" s="11">
        <f>1/1000*'[1]4701-5Exp'!AW$85</f>
        <v>0</v>
      </c>
      <c r="AZ23" s="11">
        <f>1/1000*'[1]4701-5Exp'!AX$85</f>
        <v>0</v>
      </c>
      <c r="BA23" s="11">
        <f>1/1000*'[1]4701-5Exp'!AY$85</f>
        <v>0</v>
      </c>
      <c r="BB23" s="11">
        <f>1/1000*'[1]4701-5Exp'!AZ$85</f>
        <v>0</v>
      </c>
      <c r="BC23" s="10">
        <f>1/1000*'[1]4701-5Exp'!BA$85</f>
        <v>0</v>
      </c>
      <c r="BD23" s="238"/>
    </row>
    <row r="24" spans="2:56">
      <c r="B24" s="4" t="s">
        <v>49</v>
      </c>
      <c r="C24" s="243">
        <f>1/$A$1*'[1]4701-5Exp'!B$114</f>
        <v>8.0826999999999996E-2</v>
      </c>
      <c r="D24" s="11">
        <f>1/$A$1*'[1]4701-5Exp'!C$114</f>
        <v>0.10622626399999999</v>
      </c>
      <c r="E24" s="11">
        <f>1/$A$1*'[1]4701-5Exp'!D$114</f>
        <v>0.13373901599999999</v>
      </c>
      <c r="F24" s="11">
        <f>1/$A$1*'[1]4701-5Exp'!E$114</f>
        <v>0.14111284299999996</v>
      </c>
      <c r="G24" s="11">
        <f>1/$A$1*'[1]4701-5Exp'!F$114</f>
        <v>9.9451049999999985E-2</v>
      </c>
      <c r="H24" s="11">
        <f>1/$A$1*'[1]4701-5Exp'!G$114</f>
        <v>0.15275486599999999</v>
      </c>
      <c r="I24" s="11">
        <f>1/$A$1*'[1]4701-5Exp'!H$114</f>
        <v>0.16458813899999997</v>
      </c>
      <c r="J24" s="11">
        <f>1/$A$1*'[1]4701-5Exp'!I$114</f>
        <v>0.16158582499999999</v>
      </c>
      <c r="K24" s="11">
        <f>1/$A$1*'[1]4701-5Exp'!J$114</f>
        <v>9.4609838999999987E-2</v>
      </c>
      <c r="L24" s="11">
        <f>1/$A$1*'[1]4701-5Exp'!K$114</f>
        <v>5.6898954999999994E-2</v>
      </c>
      <c r="M24" s="11">
        <f>1/$A$1*'[1]4701-5Exp'!L$114</f>
        <v>9.8747518999999992E-2</v>
      </c>
      <c r="N24" s="11">
        <f>1/$A$1*'[1]4701-5Exp'!M$114</f>
        <v>5.3195638999999996E-2</v>
      </c>
      <c r="O24" s="11">
        <f>1/$A$1*'[1]4701-5Exp'!N$114</f>
        <v>5.9549862999999988E-2</v>
      </c>
      <c r="P24" s="11">
        <f>1/$A$1*'[1]4701-5Exp'!O$114</f>
        <v>2.8613074999999998E-2</v>
      </c>
      <c r="Q24" s="11">
        <f>1/$A$1*'[1]4701-5Exp'!P$114</f>
        <v>1.3434911999999999E-2</v>
      </c>
      <c r="R24" s="11">
        <f>1/$A$1*'[1]4701-5Exp'!Q$114</f>
        <v>0</v>
      </c>
      <c r="S24" s="11">
        <f>1/$A$1*'[1]4701-5Exp'!R$114</f>
        <v>2.7193374999999995E-2</v>
      </c>
      <c r="T24" s="11">
        <f>1/$A$1*'[1]4701-5Exp'!S$114</f>
        <v>5.7647429999999993E-3</v>
      </c>
      <c r="U24" s="11">
        <f>1/$A$1*'[1]4701-5Exp'!T$114</f>
        <v>4.999999999999999E-4</v>
      </c>
      <c r="V24" s="11">
        <f>1/$A$1*'[1]4701-5Exp'!U$114</f>
        <v>0</v>
      </c>
      <c r="W24" s="11">
        <f>1/$A$1*'[1]4701-5Exp'!V$114</f>
        <v>0</v>
      </c>
      <c r="X24" s="11">
        <f>1/$A$1*'[1]4701-5Exp'!W$114</f>
        <v>0</v>
      </c>
      <c r="Y24" s="11">
        <f>1/$A$1*'[1]4701-5Exp'!X$114</f>
        <v>2.9999999999999996E-3</v>
      </c>
      <c r="Z24" s="11">
        <f>1/$A$1*'[1]4701-5Exp'!Y$114</f>
        <v>0</v>
      </c>
      <c r="AA24" s="11">
        <f>1/$A$1*'[1]4701-5Exp'!Z$114</f>
        <v>0</v>
      </c>
      <c r="AB24" s="10">
        <f>1/$A$1*'[1]4701-5Exp'!AA$114</f>
        <v>0</v>
      </c>
      <c r="AC24" s="3"/>
      <c r="AD24" s="243">
        <f>1/1000*'[1]4701-5Exp'!AB$114</f>
        <v>3.703E-2</v>
      </c>
      <c r="AE24" s="11">
        <f>1/1000*'[1]4701-5Exp'!AC$114</f>
        <v>2.8485035999999998E-2</v>
      </c>
      <c r="AF24" s="11">
        <f>1/1000*'[1]4701-5Exp'!AD$114</f>
        <v>3.8606163999999998E-2</v>
      </c>
      <c r="AG24" s="11">
        <f>1/1000*'[1]4701-5Exp'!AE$114</f>
        <v>4.3124300999999997E-2</v>
      </c>
      <c r="AH24" s="11">
        <f>1/1000*'[1]4701-5Exp'!AF$114</f>
        <v>3.392833E-2</v>
      </c>
      <c r="AI24" s="11">
        <f>1/1000*'[1]4701-5Exp'!AG$114</f>
        <v>4.9547701E-2</v>
      </c>
      <c r="AJ24" s="11">
        <f>1/1000*'[1]4701-5Exp'!AH$114</f>
        <v>5.8244891999999999E-2</v>
      </c>
      <c r="AK24" s="11">
        <f>1/1000*'[1]4701-5Exp'!AI$114</f>
        <v>6.1751985999999995E-2</v>
      </c>
      <c r="AL24" s="11">
        <f>1/1000*'[1]4701-5Exp'!AJ$114</f>
        <v>5.3593829000000003E-2</v>
      </c>
      <c r="AM24" s="11">
        <f>1/1000*'[1]4701-5Exp'!AK$114</f>
        <v>2.1428414999999999E-2</v>
      </c>
      <c r="AN24" s="11">
        <f>1/1000*'[1]4701-5Exp'!AL$114</f>
        <v>5.5454099E-2</v>
      </c>
      <c r="AO24" s="11">
        <f>1/1000*'[1]4701-5Exp'!AM$114</f>
        <v>2.7577094999999999E-2</v>
      </c>
      <c r="AP24" s="11">
        <f>1/1000*'[1]4701-5Exp'!AN$114</f>
        <v>2.8382856000000001E-2</v>
      </c>
      <c r="AQ24" s="11">
        <f>1/1000*'[1]4701-5Exp'!AO$114</f>
        <v>1.3008575E-2</v>
      </c>
      <c r="AR24" s="11">
        <f>1/1000*'[1]4701-5Exp'!AP$114</f>
        <v>6.3125669999999998E-3</v>
      </c>
      <c r="AS24" s="11">
        <f>1/1000*'[1]4701-5Exp'!AQ$114</f>
        <v>0</v>
      </c>
      <c r="AT24" s="11">
        <f>1/1000*'[1]4701-5Exp'!AR$114</f>
        <v>1.1552068E-2</v>
      </c>
      <c r="AU24" s="11">
        <f>1/1000*'[1]4701-5Exp'!AS$114</f>
        <v>2.8942500000000001E-3</v>
      </c>
      <c r="AV24" s="11">
        <f>1/1000*'[1]4701-5Exp'!AT$114</f>
        <v>3.2999999999999994E-4</v>
      </c>
      <c r="AW24" s="11">
        <f>1/1000*'[1]4701-5Exp'!AU$114</f>
        <v>0</v>
      </c>
      <c r="AX24" s="11">
        <f>1/1000*'[1]4701-5Exp'!AV$114</f>
        <v>0</v>
      </c>
      <c r="AY24" s="11">
        <f>1/1000*'[1]4701-5Exp'!AW$114</f>
        <v>0</v>
      </c>
      <c r="AZ24" s="11">
        <f>1/1000*'[1]4701-5Exp'!AX$114</f>
        <v>2.0789999999999997E-3</v>
      </c>
      <c r="BA24" s="11">
        <f>1/1000*'[1]4701-5Exp'!AY$114</f>
        <v>0</v>
      </c>
      <c r="BB24" s="11">
        <f>1/1000*'[1]4701-5Exp'!AZ$114</f>
        <v>0</v>
      </c>
      <c r="BC24" s="10">
        <f>1/1000*'[1]4701-5Exp'!BA$114</f>
        <v>0</v>
      </c>
      <c r="BD24" s="238"/>
    </row>
    <row r="25" spans="2:56">
      <c r="B25" s="4" t="s">
        <v>76</v>
      </c>
      <c r="C25" s="243">
        <f>1/$A$1*'[1]4701-5Exp'!B$160</f>
        <v>8.9048000000000002E-2</v>
      </c>
      <c r="D25" s="11">
        <f>1/$A$1*'[1]4701-5Exp'!C$160</f>
        <v>8.9655739999999998E-2</v>
      </c>
      <c r="E25" s="11">
        <f>1/$A$1*'[1]4701-5Exp'!D$160</f>
        <v>8.2541595999999995E-2</v>
      </c>
      <c r="F25" s="11">
        <f>1/$A$1*'[1]4701-5Exp'!E$160</f>
        <v>8.7154406999999989E-2</v>
      </c>
      <c r="G25" s="11">
        <f>1/$A$1*'[1]4701-5Exp'!F$160</f>
        <v>4.0684782999999995E-2</v>
      </c>
      <c r="H25" s="11">
        <f>1/$A$1*'[1]4701-5Exp'!G$160</f>
        <v>5.5813444999999996E-2</v>
      </c>
      <c r="I25" s="11">
        <f>1/$A$1*'[1]4701-5Exp'!H$160</f>
        <v>4.2192983999999996E-2</v>
      </c>
      <c r="J25" s="11">
        <f>1/$A$1*'[1]4701-5Exp'!I$160</f>
        <v>6.8300724999999993E-2</v>
      </c>
      <c r="K25" s="11">
        <f>1/$A$1*'[1]4701-5Exp'!J$160</f>
        <v>1.0008738999999999E-2</v>
      </c>
      <c r="L25" s="11">
        <f>1/$A$1*'[1]4701-5Exp'!K$160</f>
        <v>1.9054197999999998E-2</v>
      </c>
      <c r="M25" s="11">
        <f>1/$A$1*'[1]4701-5Exp'!L$160</f>
        <v>3.9171669999999999E-2</v>
      </c>
      <c r="N25" s="11">
        <f>1/$A$1*'[1]4701-5Exp'!M$160</f>
        <v>3.6172169999999994E-3</v>
      </c>
      <c r="O25" s="11">
        <f>1/$A$1*'[1]4701-5Exp'!N$160</f>
        <v>4.0181439999999995E-3</v>
      </c>
      <c r="P25" s="11">
        <f>1/$A$1*'[1]4701-5Exp'!O$160</f>
        <v>2.0047569999999998E-3</v>
      </c>
      <c r="Q25" s="11">
        <f>1/$A$1*'[1]4701-5Exp'!P$160</f>
        <v>2.5374999999999998E-3</v>
      </c>
      <c r="R25" s="11">
        <f>1/$A$1*'[1]4701-5Exp'!Q$160</f>
        <v>0</v>
      </c>
      <c r="S25" s="11">
        <f>1/$A$1*'[1]4701-5Exp'!R$160</f>
        <v>4.0207070000000001E-3</v>
      </c>
      <c r="T25" s="11">
        <f>1/$A$1*'[1]4701-5Exp'!S$160</f>
        <v>0</v>
      </c>
      <c r="U25" s="11">
        <f>1/$A$1*'[1]4701-5Exp'!T$160</f>
        <v>9.999999999999998E-4</v>
      </c>
      <c r="V25" s="11">
        <f>1/$A$1*'[1]4701-5Exp'!U$160</f>
        <v>0</v>
      </c>
      <c r="W25" s="11">
        <f>1/$A$1*'[1]4701-5Exp'!V$160</f>
        <v>0</v>
      </c>
      <c r="X25" s="11">
        <f>1/$A$1*'[1]4701-5Exp'!W$160</f>
        <v>9.9999999999999986E-10</v>
      </c>
      <c r="Y25" s="11">
        <f>1/$A$1*'[1]4701-5Exp'!X$160</f>
        <v>0</v>
      </c>
      <c r="Z25" s="11">
        <f>1/$A$1*'[1]4701-5Exp'!Y$160</f>
        <v>0</v>
      </c>
      <c r="AA25" s="11">
        <f>1/$A$1*'[1]4701-5Exp'!Z$160</f>
        <v>0</v>
      </c>
      <c r="AB25" s="10">
        <f>1/$A$1*'[1]4701-5Exp'!AA$160</f>
        <v>0</v>
      </c>
      <c r="AC25" s="3"/>
      <c r="AD25" s="243">
        <f>1/1000*'[1]4701-5Exp'!AB$160</f>
        <v>4.0583000000000001E-2</v>
      </c>
      <c r="AE25" s="11">
        <f>1/1000*'[1]4701-5Exp'!AC$160</f>
        <v>2.6685733E-2</v>
      </c>
      <c r="AF25" s="11">
        <f>1/1000*'[1]4701-5Exp'!AD$160</f>
        <v>2.4319458999999998E-2</v>
      </c>
      <c r="AG25" s="11">
        <f>1/1000*'[1]4701-5Exp'!AE$160</f>
        <v>2.8637441999999999E-2</v>
      </c>
      <c r="AH25" s="11">
        <f>1/1000*'[1]4701-5Exp'!AF$160</f>
        <v>1.3636315E-2</v>
      </c>
      <c r="AI25" s="11">
        <f>1/1000*'[1]4701-5Exp'!AG$160</f>
        <v>1.9385998999999998E-2</v>
      </c>
      <c r="AJ25" s="11">
        <f>1/1000*'[1]4701-5Exp'!AH$160</f>
        <v>1.6407788E-2</v>
      </c>
      <c r="AK25" s="11">
        <f>1/1000*'[1]4701-5Exp'!AI$160</f>
        <v>2.7026597999999999E-2</v>
      </c>
      <c r="AL25" s="11">
        <f>1/1000*'[1]4701-5Exp'!AJ$160</f>
        <v>5.2832409999999993E-3</v>
      </c>
      <c r="AM25" s="11">
        <f>1/1000*'[1]4701-5Exp'!AK$160</f>
        <v>7.4231819999999995E-3</v>
      </c>
      <c r="AN25" s="11">
        <f>1/1000*'[1]4701-5Exp'!AL$160</f>
        <v>2.1984001E-2</v>
      </c>
      <c r="AO25" s="11">
        <f>1/1000*'[1]4701-5Exp'!AM$160</f>
        <v>1.8809529999999999E-3</v>
      </c>
      <c r="AP25" s="11">
        <f>1/1000*'[1]4701-5Exp'!AN$160</f>
        <v>1.8283030000000001E-3</v>
      </c>
      <c r="AQ25" s="11">
        <f>1/1000*'[1]4701-5Exp'!AO$160</f>
        <v>9.22188E-4</v>
      </c>
      <c r="AR25" s="11">
        <f>1/1000*'[1]4701-5Exp'!AP$160</f>
        <v>1.2179999999999999E-3</v>
      </c>
      <c r="AS25" s="11">
        <f>1/1000*'[1]4701-5Exp'!AQ$160</f>
        <v>0</v>
      </c>
      <c r="AT25" s="11">
        <f>1/1000*'[1]4701-5Exp'!AR$160</f>
        <v>1.7691219999999999E-3</v>
      </c>
      <c r="AU25" s="11">
        <f>1/1000*'[1]4701-5Exp'!AS$160</f>
        <v>0</v>
      </c>
      <c r="AV25" s="11">
        <f>1/1000*'[1]4701-5Exp'!AT$160</f>
        <v>6.8413899999999995E-4</v>
      </c>
      <c r="AW25" s="11">
        <f>1/1000*'[1]4701-5Exp'!AU$160</f>
        <v>0</v>
      </c>
      <c r="AX25" s="11">
        <f>1/1000*'[1]4701-5Exp'!AV$160</f>
        <v>0</v>
      </c>
      <c r="AY25" s="11">
        <f>1/1000*'[1]4701-5Exp'!AW$160</f>
        <v>0</v>
      </c>
      <c r="AZ25" s="11">
        <f>1/1000*'[1]4701-5Exp'!AX$160</f>
        <v>0</v>
      </c>
      <c r="BA25" s="11">
        <f>1/1000*'[1]4701-5Exp'!AY$160</f>
        <v>0</v>
      </c>
      <c r="BB25" s="11">
        <f>1/1000*'[1]4701-5Exp'!AZ$160</f>
        <v>0</v>
      </c>
      <c r="BC25" s="10">
        <f>1/1000*'[1]4701-5Exp'!BA$160</f>
        <v>0</v>
      </c>
      <c r="BD25" s="238"/>
    </row>
    <row r="26" spans="2:56">
      <c r="B26" s="4" t="s">
        <v>91</v>
      </c>
      <c r="C26" s="243">
        <f>1/$A$1*'[1]4701-5Exp'!B$246</f>
        <v>2.2699E-2</v>
      </c>
      <c r="D26" s="11">
        <f>1/$A$1*'[1]4701-5Exp'!C$246</f>
        <v>2.4435021999999997E-2</v>
      </c>
      <c r="E26" s="11">
        <f>1/$A$1*'[1]4701-5Exp'!D$246</f>
        <v>2.0094039999999998E-3</v>
      </c>
      <c r="F26" s="11">
        <f>1/$A$1*'[1]4701-5Exp'!E$246</f>
        <v>1.3099999999999997E-7</v>
      </c>
      <c r="G26" s="11">
        <f>1/$A$1*'[1]4701-5Exp'!F$246</f>
        <v>0</v>
      </c>
      <c r="H26" s="11">
        <f>1/$A$1*'[1]4701-5Exp'!G$246</f>
        <v>0</v>
      </c>
      <c r="I26" s="11">
        <f>1/$A$1*'[1]4701-5Exp'!H$246</f>
        <v>1.8499999999999998E-7</v>
      </c>
      <c r="J26" s="11">
        <f>1/$A$1*'[1]4701-5Exp'!I$246</f>
        <v>0</v>
      </c>
      <c r="K26" s="11">
        <f>1/$A$1*'[1]4701-5Exp'!J$246</f>
        <v>4.9999999999999993E-9</v>
      </c>
      <c r="L26" s="11">
        <f>1/$A$1*'[1]4701-5Exp'!K$246</f>
        <v>1.2892099999999999E-4</v>
      </c>
      <c r="M26" s="11">
        <f>1/$A$1*'[1]4701-5Exp'!L$246</f>
        <v>4.2447999999999997E-5</v>
      </c>
      <c r="N26" s="11">
        <f>1/$A$1*'[1]4701-5Exp'!M$246</f>
        <v>0</v>
      </c>
      <c r="O26" s="11">
        <f>1/$A$1*'[1]4701-5Exp'!N$246</f>
        <v>1.9999999999999997E-9</v>
      </c>
      <c r="P26" s="11">
        <f>1/$A$1*'[1]4701-5Exp'!O$246</f>
        <v>0</v>
      </c>
      <c r="Q26" s="11">
        <f>1/$A$1*'[1]4701-5Exp'!P$246</f>
        <v>0</v>
      </c>
      <c r="R26" s="11">
        <f>1/$A$1*'[1]4701-5Exp'!Q$246</f>
        <v>8.1096799999999991E-4</v>
      </c>
      <c r="S26" s="11">
        <f>1/$A$1*'[1]4701-5Exp'!R$246</f>
        <v>4.3336299999999998E-4</v>
      </c>
      <c r="T26" s="11">
        <f>1/$A$1*'[1]4701-5Exp'!S$246</f>
        <v>5.0741999999999996E-4</v>
      </c>
      <c r="U26" s="11">
        <f>1/$A$1*'[1]4701-5Exp'!T$246</f>
        <v>6.1330699999999989E-4</v>
      </c>
      <c r="V26" s="11">
        <f>1/$A$1*'[1]4701-5Exp'!U$246</f>
        <v>6.0501399999999996E-4</v>
      </c>
      <c r="W26" s="11">
        <f>1/$A$1*'[1]4701-5Exp'!V$246</f>
        <v>1.4411299999999999E-4</v>
      </c>
      <c r="X26" s="11">
        <f>1/$A$1*'[1]4701-5Exp'!W$246</f>
        <v>2.3999999999999997E-5</v>
      </c>
      <c r="Y26" s="11">
        <f>1/$A$1*'[1]4701-5Exp'!X$246</f>
        <v>9.4392999999999989E-5</v>
      </c>
      <c r="Z26" s="11">
        <f>1/$A$1*'[1]4701-5Exp'!Y$246</f>
        <v>3.1199999999999994E-4</v>
      </c>
      <c r="AA26" s="11">
        <f>1/$A$1*'[1]4701-5Exp'!Z$246</f>
        <v>0</v>
      </c>
      <c r="AB26" s="10">
        <f>1/$A$1*'[1]4701-5Exp'!AA$246</f>
        <v>0</v>
      </c>
      <c r="AC26" s="3"/>
      <c r="AD26" s="243">
        <f>1/1000*'[1]4701-5Exp'!AB$246</f>
        <v>7.9920000000000008E-3</v>
      </c>
      <c r="AE26" s="11">
        <f>1/1000*'[1]4701-5Exp'!AC$246</f>
        <v>8.2546070000000006E-3</v>
      </c>
      <c r="AF26" s="11">
        <f>1/1000*'[1]4701-5Exp'!AD$246</f>
        <v>4.8559800000000001E-4</v>
      </c>
      <c r="AG26" s="11">
        <f>1/1000*'[1]4701-5Exp'!AE$246</f>
        <v>4.4899999999999996E-7</v>
      </c>
      <c r="AH26" s="11">
        <f>1/1000*'[1]4701-5Exp'!AF$246</f>
        <v>0</v>
      </c>
      <c r="AI26" s="11">
        <f>1/1000*'[1]4701-5Exp'!AG$246</f>
        <v>0</v>
      </c>
      <c r="AJ26" s="11">
        <f>1/1000*'[1]4701-5Exp'!AH$246</f>
        <v>2.469E-6</v>
      </c>
      <c r="AK26" s="11">
        <f>1/1000*'[1]4701-5Exp'!AI$246</f>
        <v>0</v>
      </c>
      <c r="AL26" s="11">
        <f>1/1000*'[1]4701-5Exp'!AJ$246</f>
        <v>4.9999999999999993E-9</v>
      </c>
      <c r="AM26" s="11">
        <f>1/1000*'[1]4701-5Exp'!AK$246</f>
        <v>6.0745999999999997E-5</v>
      </c>
      <c r="AN26" s="11">
        <f>1/1000*'[1]4701-5Exp'!AL$246</f>
        <v>2.3042999999999999E-5</v>
      </c>
      <c r="AO26" s="11">
        <f>1/1000*'[1]4701-5Exp'!AM$246</f>
        <v>0</v>
      </c>
      <c r="AP26" s="11">
        <f>1/1000*'[1]4701-5Exp'!AN$246</f>
        <v>1.0000000000000001E-9</v>
      </c>
      <c r="AQ26" s="11">
        <f>1/1000*'[1]4701-5Exp'!AO$246</f>
        <v>0</v>
      </c>
      <c r="AR26" s="11">
        <f>1/1000*'[1]4701-5Exp'!AP$246</f>
        <v>0</v>
      </c>
      <c r="AS26" s="11">
        <f>1/1000*'[1]4701-5Exp'!AQ$246</f>
        <v>4.9979400000000002E-4</v>
      </c>
      <c r="AT26" s="11">
        <f>1/1000*'[1]4701-5Exp'!AR$246</f>
        <v>1.9608899999999999E-4</v>
      </c>
      <c r="AU26" s="11">
        <f>1/1000*'[1]4701-5Exp'!AS$246</f>
        <v>2.8196800000000001E-4</v>
      </c>
      <c r="AV26" s="11">
        <f>1/1000*'[1]4701-5Exp'!AT$246</f>
        <v>3.2160000000000001E-4</v>
      </c>
      <c r="AW26" s="11">
        <f>1/1000*'[1]4701-5Exp'!AU$246</f>
        <v>3.0059500000000002E-4</v>
      </c>
      <c r="AX26" s="11">
        <f>1/1000*'[1]4701-5Exp'!AV$246</f>
        <v>6.2930999999999998E-5</v>
      </c>
      <c r="AY26" s="11">
        <f>1/1000*'[1]4701-5Exp'!AW$246</f>
        <v>1.3297999999999999E-5</v>
      </c>
      <c r="AZ26" s="11">
        <f>1/1000*'[1]4701-5Exp'!AX$246</f>
        <v>4.3316000000000003E-5</v>
      </c>
      <c r="BA26" s="11">
        <f>1/1000*'[1]4701-5Exp'!AY$246</f>
        <v>1.5280001000000001E-4</v>
      </c>
      <c r="BB26" s="11">
        <f>1/1000*'[1]4701-5Exp'!AZ$246</f>
        <v>0</v>
      </c>
      <c r="BC26" s="10">
        <f>1/1000*'[1]4701-5Exp'!BA$246</f>
        <v>0</v>
      </c>
      <c r="BD26" s="238"/>
    </row>
    <row r="27" spans="2:56">
      <c r="B27" s="4" t="s">
        <v>23</v>
      </c>
      <c r="C27" s="259">
        <f t="shared" ref="C27:AB27" si="6">SUM(C22:C22)-SUM(C23:C26)</f>
        <v>9.4750000000000389E-3</v>
      </c>
      <c r="D27" s="8">
        <f t="shared" si="6"/>
        <v>2.1518725999999933E-2</v>
      </c>
      <c r="E27" s="8">
        <f t="shared" si="6"/>
        <v>3.2231585000000063E-2</v>
      </c>
      <c r="F27" s="8">
        <f t="shared" si="6"/>
        <v>4.7150053999999941E-2</v>
      </c>
      <c r="G27" s="8">
        <f t="shared" si="6"/>
        <v>2.5487834999999986E-2</v>
      </c>
      <c r="H27" s="8">
        <f t="shared" si="6"/>
        <v>2.2487996999999926E-2</v>
      </c>
      <c r="I27" s="8">
        <f t="shared" si="6"/>
        <v>2.8877410000000547E-3</v>
      </c>
      <c r="J27" s="8">
        <f t="shared" si="6"/>
        <v>2.0117999999957892E-5</v>
      </c>
      <c r="K27" s="8">
        <f t="shared" si="6"/>
        <v>9.6363999999987682E-5</v>
      </c>
      <c r="L27" s="8">
        <f t="shared" si="6"/>
        <v>3.8044000000000966E-5</v>
      </c>
      <c r="M27" s="8">
        <f t="shared" si="6"/>
        <v>1.0799999999977494E-5</v>
      </c>
      <c r="N27" s="8">
        <f t="shared" si="6"/>
        <v>5.0253349999999919E-3</v>
      </c>
      <c r="O27" s="8">
        <f t="shared" si="6"/>
        <v>2.0058550000000147E-3</v>
      </c>
      <c r="P27" s="8">
        <f t="shared" si="6"/>
        <v>0</v>
      </c>
      <c r="Q27" s="8">
        <f t="shared" si="6"/>
        <v>2.4000000001245247E-8</v>
      </c>
      <c r="R27" s="8">
        <f t="shared" si="6"/>
        <v>0</v>
      </c>
      <c r="S27" s="8">
        <f t="shared" si="6"/>
        <v>6.7256360000000001E-3</v>
      </c>
      <c r="T27" s="8">
        <f t="shared" si="6"/>
        <v>2.4000000000000063E-4</v>
      </c>
      <c r="U27" s="8">
        <f t="shared" si="6"/>
        <v>0</v>
      </c>
      <c r="V27" s="8">
        <f t="shared" si="6"/>
        <v>5.7696899999999977E-4</v>
      </c>
      <c r="W27" s="8">
        <f t="shared" si="6"/>
        <v>1.6999999999969513E-8</v>
      </c>
      <c r="X27" s="8">
        <f t="shared" si="6"/>
        <v>0</v>
      </c>
      <c r="Y27" s="8">
        <f t="shared" si="6"/>
        <v>2.0000300000000025E-4</v>
      </c>
      <c r="Z27" s="8">
        <f t="shared" si="6"/>
        <v>4.104E-6</v>
      </c>
      <c r="AA27" s="8">
        <f t="shared" si="6"/>
        <v>0</v>
      </c>
      <c r="AB27" s="109">
        <f t="shared" si="6"/>
        <v>0</v>
      </c>
      <c r="AC27" s="3"/>
      <c r="AD27" s="243">
        <f t="shared" ref="AD27:BC27" si="7">SUM(AD22:AD22)-SUM(AD23:AD26)</f>
        <v>5.6319999999999842E-3</v>
      </c>
      <c r="AE27" s="11">
        <f t="shared" si="7"/>
        <v>7.2920329999999894E-3</v>
      </c>
      <c r="AF27" s="11">
        <f t="shared" si="7"/>
        <v>1.0990310999999989E-2</v>
      </c>
      <c r="AG27" s="11">
        <f t="shared" si="7"/>
        <v>1.6956915000000017E-2</v>
      </c>
      <c r="AH27" s="11">
        <f t="shared" si="7"/>
        <v>9.4709149999999964E-3</v>
      </c>
      <c r="AI27" s="11">
        <f t="shared" si="7"/>
        <v>9.4385929999999951E-3</v>
      </c>
      <c r="AJ27" s="11">
        <f t="shared" si="7"/>
        <v>1.0651059999999962E-3</v>
      </c>
      <c r="AK27" s="11">
        <f t="shared" si="7"/>
        <v>7.6680000000023396E-6</v>
      </c>
      <c r="AL27" s="11">
        <f t="shared" si="7"/>
        <v>5.3887000000016338E-5</v>
      </c>
      <c r="AM27" s="11">
        <f t="shared" si="7"/>
        <v>1.0044000000000719E-5</v>
      </c>
      <c r="AN27" s="11">
        <f t="shared" si="7"/>
        <v>2.7798000000009426E-5</v>
      </c>
      <c r="AO27" s="11">
        <f t="shared" si="7"/>
        <v>2.5729050000000073E-3</v>
      </c>
      <c r="AP27" s="11">
        <f t="shared" si="7"/>
        <v>1.0229650000000007E-3</v>
      </c>
      <c r="AQ27" s="11">
        <f t="shared" si="7"/>
        <v>0</v>
      </c>
      <c r="AR27" s="11">
        <f t="shared" si="7"/>
        <v>1.1999999999755262E-8</v>
      </c>
      <c r="AS27" s="11">
        <f t="shared" si="7"/>
        <v>0</v>
      </c>
      <c r="AT27" s="11">
        <f t="shared" si="7"/>
        <v>2.9143289999999968E-3</v>
      </c>
      <c r="AU27" s="11">
        <f t="shared" si="7"/>
        <v>1.384680000000001E-4</v>
      </c>
      <c r="AV27" s="11">
        <f t="shared" si="7"/>
        <v>0</v>
      </c>
      <c r="AW27" s="11">
        <f t="shared" si="7"/>
        <v>2.3798599999999998E-4</v>
      </c>
      <c r="AX27" s="11">
        <f t="shared" si="7"/>
        <v>1.5500000000000106E-7</v>
      </c>
      <c r="AY27" s="11">
        <f t="shared" si="7"/>
        <v>0</v>
      </c>
      <c r="AZ27" s="11">
        <f t="shared" si="7"/>
        <v>1.4365300000000053E-4</v>
      </c>
      <c r="BA27" s="11">
        <f t="shared" si="7"/>
        <v>1.6687700000000115E-6</v>
      </c>
      <c r="BB27" s="11">
        <f t="shared" si="7"/>
        <v>0</v>
      </c>
      <c r="BC27" s="10">
        <f t="shared" si="7"/>
        <v>0</v>
      </c>
      <c r="BD27" s="238"/>
    </row>
    <row r="28" spans="2:56" ht="17.149999999999999" customHeight="1">
      <c r="B28" s="9" t="s">
        <v>153</v>
      </c>
      <c r="C28" s="57">
        <f>1/$A$1*'[1]4701-5Exp'!B$265</f>
        <v>1.0297000000000001E-2</v>
      </c>
      <c r="D28" s="27">
        <f>1/$A$1*'[1]4701-5Exp'!C$265</f>
        <v>1.1896932000000001E-2</v>
      </c>
      <c r="E28" s="27">
        <f>1/$A$1*'[1]4701-5Exp'!D$265</f>
        <v>1.7072152999999996E-2</v>
      </c>
      <c r="F28" s="27">
        <f>1/$A$1*'[1]4701-5Exp'!E$265</f>
        <v>1.8518518999999997E-2</v>
      </c>
      <c r="G28" s="27">
        <f>1/$A$1*'[1]4701-5Exp'!F$265</f>
        <v>1.3800652999999998E-2</v>
      </c>
      <c r="H28" s="27">
        <f>1/$A$1*'[1]4701-5Exp'!G$265</f>
        <v>1.3207432999999999E-2</v>
      </c>
      <c r="I28" s="27">
        <f>1/$A$1*'[1]4701-5Exp'!H$265</f>
        <v>2.1146109E-2</v>
      </c>
      <c r="J28" s="27">
        <f>1/$A$1*'[1]4701-5Exp'!I$265</f>
        <v>3.7007949999999998E-2</v>
      </c>
      <c r="K28" s="27">
        <f>1/$A$1*'[1]4701-5Exp'!J$265</f>
        <v>1.7759460999999997E-2</v>
      </c>
      <c r="L28" s="27">
        <f>1/$A$1*'[1]4701-5Exp'!K$265</f>
        <v>3.7925058000000005E-2</v>
      </c>
      <c r="M28" s="27">
        <f>1/$A$1*'[1]4701-5Exp'!L$265</f>
        <v>6.1373614999999986E-2</v>
      </c>
      <c r="N28" s="27">
        <f>1/$A$1*'[1]4701-5Exp'!M$265</f>
        <v>6.0731612999999997E-2</v>
      </c>
      <c r="O28" s="27">
        <f>1/$A$1*'[1]4701-5Exp'!N$265</f>
        <v>8.0532770999999989E-2</v>
      </c>
      <c r="P28" s="27">
        <f>1/$A$1*'[1]4701-5Exp'!O$265</f>
        <v>0.10278728899999999</v>
      </c>
      <c r="Q28" s="27">
        <f>1/$A$1*'[1]4701-5Exp'!P$265</f>
        <v>9.1104580999999976E-2</v>
      </c>
      <c r="R28" s="27">
        <f>1/$A$1*'[1]4701-5Exp'!Q$265</f>
        <v>8.4481381999999994E-2</v>
      </c>
      <c r="S28" s="27">
        <f>1/$A$1*'[1]4701-5Exp'!R$265</f>
        <v>9.4911332999999987E-2</v>
      </c>
      <c r="T28" s="27">
        <f>1/$A$1*'[1]4701-5Exp'!S$265</f>
        <v>0.16296326699999997</v>
      </c>
      <c r="U28" s="27">
        <f>1/$A$1*'[1]4701-5Exp'!T$265</f>
        <v>0.15698785999999998</v>
      </c>
      <c r="V28" s="27">
        <f>1/$A$1*'[1]4701-5Exp'!U$265</f>
        <v>0.11689786999999999</v>
      </c>
      <c r="W28" s="27">
        <f>1/$A$1*'[1]4701-5Exp'!V$265</f>
        <v>0.107708735</v>
      </c>
      <c r="X28" s="27">
        <f>1/$A$1*'[1]4701-5Exp'!W$265</f>
        <v>0.14969864399999996</v>
      </c>
      <c r="Y28" s="27">
        <f>1/$A$1*'[1]4701-5Exp'!X$265</f>
        <v>0.11217669099999998</v>
      </c>
      <c r="Z28" s="27">
        <f>1/$A$1*'[1]4701-5Exp'!Y$265</f>
        <v>0.14328368499999997</v>
      </c>
      <c r="AA28" s="27">
        <f>1/$A$1*'[1]4701-5Exp'!Z$265</f>
        <v>0</v>
      </c>
      <c r="AB28" s="28">
        <f>1/$A$1*'[1]4701-5Exp'!AA$265</f>
        <v>0</v>
      </c>
      <c r="AC28" s="3"/>
      <c r="AD28" s="57">
        <f>1/1000*'[1]4701-5Exp'!AB$265</f>
        <v>5.8000000000000005E-3</v>
      </c>
      <c r="AE28" s="27">
        <f>1/1000*'[1]4701-5Exp'!AC$265</f>
        <v>4.245431E-3</v>
      </c>
      <c r="AF28" s="27">
        <f>1/1000*'[1]4701-5Exp'!AD$265</f>
        <v>5.498307E-3</v>
      </c>
      <c r="AG28" s="27">
        <f>1/1000*'[1]4701-5Exp'!AE$265</f>
        <v>6.3657280000000011E-3</v>
      </c>
      <c r="AH28" s="27">
        <f>1/1000*'[1]4701-5Exp'!AF$265</f>
        <v>4.7342549999999997E-3</v>
      </c>
      <c r="AI28" s="27">
        <f>1/1000*'[1]4701-5Exp'!AG$265</f>
        <v>5.4614099999999999E-3</v>
      </c>
      <c r="AJ28" s="27">
        <f>1/1000*'[1]4701-5Exp'!AH$265</f>
        <v>8.7361409999999994E-3</v>
      </c>
      <c r="AK28" s="27">
        <f>1/1000*'[1]4701-5Exp'!AI$265</f>
        <v>1.5064872E-2</v>
      </c>
      <c r="AL28" s="27">
        <f>1/1000*'[1]4701-5Exp'!AJ$265</f>
        <v>9.1770020000000001E-3</v>
      </c>
      <c r="AM28" s="27">
        <f>1/1000*'[1]4701-5Exp'!AK$265</f>
        <v>1.3537551999999998E-2</v>
      </c>
      <c r="AN28" s="27">
        <f>1/1000*'[1]4701-5Exp'!AL$265</f>
        <v>3.5330938000000006E-2</v>
      </c>
      <c r="AO28" s="27">
        <f>1/1000*'[1]4701-5Exp'!AM$265</f>
        <v>3.1700082999999997E-2</v>
      </c>
      <c r="AP28" s="27">
        <f>1/1000*'[1]4701-5Exp'!AN$265</f>
        <v>3.7939512000000002E-2</v>
      </c>
      <c r="AQ28" s="27">
        <f>1/1000*'[1]4701-5Exp'!AO$265</f>
        <v>5.0269576999999996E-2</v>
      </c>
      <c r="AR28" s="27">
        <f>1/1000*'[1]4701-5Exp'!AP$265</f>
        <v>4.3866281E-2</v>
      </c>
      <c r="AS28" s="27">
        <f>1/1000*'[1]4701-5Exp'!AQ$265</f>
        <v>4.1828235999999998E-2</v>
      </c>
      <c r="AT28" s="27">
        <f>1/1000*'[1]4701-5Exp'!AR$265</f>
        <v>4.0631804000000001E-2</v>
      </c>
      <c r="AU28" s="27">
        <f>1/1000*'[1]4701-5Exp'!AS$265</f>
        <v>8.6997767999999989E-2</v>
      </c>
      <c r="AV28" s="27">
        <f>1/1000*'[1]4701-5Exp'!AT$265</f>
        <v>9.3341712000000007E-2</v>
      </c>
      <c r="AW28" s="27">
        <f>1/1000*'[1]4701-5Exp'!AU$265</f>
        <v>5.6933801999999999E-2</v>
      </c>
      <c r="AX28" s="27">
        <f>1/1000*'[1]4701-5Exp'!AV$265</f>
        <v>4.0008188999999993E-2</v>
      </c>
      <c r="AY28" s="27">
        <f>1/1000*'[1]4701-5Exp'!AW$265</f>
        <v>7.0280543000000001E-2</v>
      </c>
      <c r="AZ28" s="27">
        <f>1/1000*'[1]4701-5Exp'!AX$265</f>
        <v>6.6347939999999994E-2</v>
      </c>
      <c r="BA28" s="27">
        <f>1/1000*'[1]4701-5Exp'!AY$265</f>
        <v>6.7156532099999999E-2</v>
      </c>
      <c r="BB28" s="27">
        <f>1/1000*'[1]4701-5Exp'!AZ$265</f>
        <v>0</v>
      </c>
      <c r="BC28" s="28">
        <f>1/1000*'[1]4701-5Exp'!BA$265</f>
        <v>0</v>
      </c>
      <c r="BD28" s="238"/>
    </row>
    <row r="29" spans="2:56">
      <c r="B29" s="4" t="s">
        <v>145</v>
      </c>
      <c r="C29" s="243">
        <f>1/$A$1*'[1]4701-5Exp'!B$123</f>
        <v>4.594E-3</v>
      </c>
      <c r="D29" s="11">
        <f>1/$A$1*'[1]4701-5Exp'!C$123</f>
        <v>2.0014619999999999E-3</v>
      </c>
      <c r="E29" s="11">
        <f>1/$A$1*'[1]4701-5Exp'!D$123</f>
        <v>8.5404819999999985E-3</v>
      </c>
      <c r="F29" s="11">
        <f>1/$A$1*'[1]4701-5Exp'!E$123</f>
        <v>3.0957989999999998E-3</v>
      </c>
      <c r="G29" s="11">
        <f>1/$A$1*'[1]4701-5Exp'!F$123</f>
        <v>4.1984669999999991E-3</v>
      </c>
      <c r="H29" s="11">
        <f>1/$A$1*'[1]4701-5Exp'!G$123</f>
        <v>2.9939749999999998E-3</v>
      </c>
      <c r="I29" s="11">
        <f>1/$A$1*'[1]4701-5Exp'!H$123</f>
        <v>6.4828219999999992E-3</v>
      </c>
      <c r="J29" s="11">
        <f>1/$A$1*'[1]4701-5Exp'!I$123</f>
        <v>8.9593959999999979E-3</v>
      </c>
      <c r="K29" s="11">
        <f>1/$A$1*'[1]4701-5Exp'!J$123</f>
        <v>4.4908039999999993E-3</v>
      </c>
      <c r="L29" s="11">
        <f>1/$A$1*'[1]4701-5Exp'!K$123</f>
        <v>8.4918640000000017E-3</v>
      </c>
      <c r="M29" s="11">
        <f>1/$A$1*'[1]4701-5Exp'!L$123</f>
        <v>7.9250290000000001E-3</v>
      </c>
      <c r="N29" s="11">
        <f>1/$A$1*'[1]4701-5Exp'!M$123</f>
        <v>7.5293329999999992E-3</v>
      </c>
      <c r="O29" s="11">
        <f>1/$A$1*'[1]4701-5Exp'!N$123</f>
        <v>6.101348999999999E-3</v>
      </c>
      <c r="P29" s="11">
        <f>1/$A$1*'[1]4701-5Exp'!O$123</f>
        <v>6.5312839999999992E-3</v>
      </c>
      <c r="Q29" s="11">
        <f>1/$A$1*'[1]4701-5Exp'!P$123</f>
        <v>8.6661579999999985E-3</v>
      </c>
      <c r="R29" s="11">
        <f>1/$A$1*'[1]4701-5Exp'!Q$123</f>
        <v>8.9850839999999991E-3</v>
      </c>
      <c r="S29" s="11">
        <f>1/$A$1*'[1]4701-5Exp'!R$123</f>
        <v>7.9028869999999991E-3</v>
      </c>
      <c r="T29" s="11">
        <f>1/$A$1*'[1]4701-5Exp'!S$123</f>
        <v>8.9343209999999985E-3</v>
      </c>
      <c r="U29" s="11">
        <f>1/$A$1*'[1]4701-5Exp'!T$123</f>
        <v>7.9181399999999989E-3</v>
      </c>
      <c r="V29" s="11">
        <f>1/$A$1*'[1]4701-5Exp'!U$123</f>
        <v>8.5987399999999988E-3</v>
      </c>
      <c r="W29" s="11">
        <f>1/$A$1*'[1]4701-5Exp'!V$123</f>
        <v>7.5393479999999995E-3</v>
      </c>
      <c r="X29" s="11">
        <f>1/$A$1*'[1]4701-5Exp'!W$123</f>
        <v>9.8892540000000001E-3</v>
      </c>
      <c r="Y29" s="11">
        <f>1/$A$1*'[1]4701-5Exp'!X$123</f>
        <v>9.3999999999999986E-3</v>
      </c>
      <c r="Z29" s="11">
        <f>1/$A$1*'[1]4701-5Exp'!Y$123</f>
        <v>1.052E-2</v>
      </c>
      <c r="AA29" s="11">
        <f>1/$A$1*'[1]4701-5Exp'!Z$123</f>
        <v>0</v>
      </c>
      <c r="AB29" s="10">
        <f>1/$A$1*'[1]4701-5Exp'!AA$123</f>
        <v>0</v>
      </c>
      <c r="AC29" s="3"/>
      <c r="AD29" s="243">
        <f>1/1000*'[1]4701-5Exp'!AB$123</f>
        <v>2.4250000000000005E-3</v>
      </c>
      <c r="AE29" s="11">
        <f>1/1000*'[1]4701-5Exp'!AC$123</f>
        <v>7.0915799999999999E-4</v>
      </c>
      <c r="AF29" s="11">
        <f>1/1000*'[1]4701-5Exp'!AD$123</f>
        <v>2.7480150000000004E-3</v>
      </c>
      <c r="AG29" s="11">
        <f>1/1000*'[1]4701-5Exp'!AE$123</f>
        <v>1.4686329999999998E-3</v>
      </c>
      <c r="AH29" s="11">
        <f>1/1000*'[1]4701-5Exp'!AF$123</f>
        <v>1.359456E-3</v>
      </c>
      <c r="AI29" s="11">
        <f>1/1000*'[1]4701-5Exp'!AG$123</f>
        <v>1.1976409999999999E-3</v>
      </c>
      <c r="AJ29" s="11">
        <f>1/1000*'[1]4701-5Exp'!AH$123</f>
        <v>2.5744849999999996E-3</v>
      </c>
      <c r="AK29" s="11">
        <f>1/1000*'[1]4701-5Exp'!AI$123</f>
        <v>3.2730379999999998E-3</v>
      </c>
      <c r="AL29" s="11">
        <f>1/1000*'[1]4701-5Exp'!AJ$123</f>
        <v>2.3328889999999999E-3</v>
      </c>
      <c r="AM29" s="11">
        <f>1/1000*'[1]4701-5Exp'!AK$123</f>
        <v>3.2243599999999999E-3</v>
      </c>
      <c r="AN29" s="11">
        <f>1/1000*'[1]4701-5Exp'!AL$123</f>
        <v>4.548641E-3</v>
      </c>
      <c r="AO29" s="11">
        <f>1/1000*'[1]4701-5Exp'!AM$123</f>
        <v>3.9554229999999996E-3</v>
      </c>
      <c r="AP29" s="11">
        <f>1/1000*'[1]4701-5Exp'!AN$123</f>
        <v>2.7957239999999999E-3</v>
      </c>
      <c r="AQ29" s="11">
        <f>1/1000*'[1]4701-5Exp'!AO$123</f>
        <v>3.2543389999999998E-3</v>
      </c>
      <c r="AR29" s="11">
        <f>1/1000*'[1]4701-5Exp'!AP$123</f>
        <v>4.1151479999999999E-3</v>
      </c>
      <c r="AS29" s="11">
        <f>1/1000*'[1]4701-5Exp'!AQ$123</f>
        <v>4.4281699999999995E-3</v>
      </c>
      <c r="AT29" s="11">
        <f>1/1000*'[1]4701-5Exp'!AR$123</f>
        <v>3.3479039999999996E-3</v>
      </c>
      <c r="AU29" s="11">
        <f>1/1000*'[1]4701-5Exp'!AS$123</f>
        <v>4.706071E-3</v>
      </c>
      <c r="AV29" s="11">
        <f>1/1000*'[1]4701-5Exp'!AT$123</f>
        <v>4.4008979999999994E-3</v>
      </c>
      <c r="AW29" s="11">
        <f>1/1000*'[1]4701-5Exp'!AU$123</f>
        <v>4.3573949999999992E-3</v>
      </c>
      <c r="AX29" s="11">
        <f>1/1000*'[1]4701-5Exp'!AV$123</f>
        <v>2.7209490000000003E-3</v>
      </c>
      <c r="AY29" s="11">
        <f>1/1000*'[1]4701-5Exp'!AW$123</f>
        <v>5.2054630000000005E-3</v>
      </c>
      <c r="AZ29" s="11">
        <f>1/1000*'[1]4701-5Exp'!AX$123</f>
        <v>6.0310540000000001E-3</v>
      </c>
      <c r="BA29" s="11">
        <f>1/1000*'[1]4701-5Exp'!AY$123</f>
        <v>5.4900919000000006E-3</v>
      </c>
      <c r="BB29" s="11">
        <f>1/1000*'[1]4701-5Exp'!AZ$123</f>
        <v>0</v>
      </c>
      <c r="BC29" s="10">
        <f>1/1000*'[1]4701-5Exp'!BA$123</f>
        <v>0</v>
      </c>
      <c r="BD29" s="238"/>
    </row>
    <row r="30" spans="2:56">
      <c r="B30" s="4" t="s">
        <v>119</v>
      </c>
      <c r="C30" s="243">
        <f>1/$A$1*'[1]4701-5Exp'!B$245</f>
        <v>2.7999999999999998E-4</v>
      </c>
      <c r="D30" s="11">
        <f>1/$A$1*'[1]4701-5Exp'!C$245</f>
        <v>1.7535569999999996E-3</v>
      </c>
      <c r="E30" s="11">
        <f>1/$A$1*'[1]4701-5Exp'!D$245</f>
        <v>5.0312689999999988E-3</v>
      </c>
      <c r="F30" s="11">
        <f>1/$A$1*'[1]4701-5Exp'!E$245</f>
        <v>7.4392719999999994E-3</v>
      </c>
      <c r="G30" s="11">
        <f>1/$A$1*'[1]4701-5Exp'!F$245</f>
        <v>6.2036309999999994E-3</v>
      </c>
      <c r="H30" s="11">
        <f>1/$A$1*'[1]4701-5Exp'!G$245</f>
        <v>7.4144299999999996E-3</v>
      </c>
      <c r="I30" s="11">
        <f>1/$A$1*'[1]4701-5Exp'!H$245</f>
        <v>8.822917999999999E-3</v>
      </c>
      <c r="J30" s="11">
        <f>1/$A$1*'[1]4701-5Exp'!I$245</f>
        <v>1.9387182999999999E-2</v>
      </c>
      <c r="K30" s="11">
        <f>1/$A$1*'[1]4701-5Exp'!J$245</f>
        <v>7.9233919999999996E-3</v>
      </c>
      <c r="L30" s="11">
        <f>1/$A$1*'[1]4701-5Exp'!K$245</f>
        <v>1.5286748000000003E-2</v>
      </c>
      <c r="M30" s="11">
        <f>1/$A$1*'[1]4701-5Exp'!L$245</f>
        <v>2.8019377999999994E-2</v>
      </c>
      <c r="N30" s="11">
        <f>1/$A$1*'[1]4701-5Exp'!M$245</f>
        <v>2.1690163999999998E-2</v>
      </c>
      <c r="O30" s="11">
        <f>1/$A$1*'[1]4701-5Exp'!N$245</f>
        <v>3.2400516999999997E-2</v>
      </c>
      <c r="P30" s="11">
        <f>1/$A$1*'[1]4701-5Exp'!O$245</f>
        <v>4.8586406999999998E-2</v>
      </c>
      <c r="Q30" s="11">
        <f>1/$A$1*'[1]4701-5Exp'!P$245</f>
        <v>5.3969545999999993E-2</v>
      </c>
      <c r="R30" s="11">
        <f>1/$A$1*'[1]4701-5Exp'!Q$245</f>
        <v>3.8732025999999996E-2</v>
      </c>
      <c r="S30" s="11">
        <f>1/$A$1*'[1]4701-5Exp'!R$245</f>
        <v>3.6264637999999995E-2</v>
      </c>
      <c r="T30" s="11">
        <f>1/$A$1*'[1]4701-5Exp'!S$245</f>
        <v>5.303392299999999E-2</v>
      </c>
      <c r="U30" s="11">
        <f>1/$A$1*'[1]4701-5Exp'!T$245</f>
        <v>8.5911079999999987E-2</v>
      </c>
      <c r="V30" s="11">
        <f>1/$A$1*'[1]4701-5Exp'!U$245</f>
        <v>9.5503879999999999E-2</v>
      </c>
      <c r="W30" s="11">
        <f>1/$A$1*'[1]4701-5Exp'!V$245</f>
        <v>8.2160060999999993E-2</v>
      </c>
      <c r="X30" s="11">
        <f>1/$A$1*'[1]4701-5Exp'!W$245</f>
        <v>0.10685422499999998</v>
      </c>
      <c r="Y30" s="11">
        <f>1/$A$1*'[1]4701-5Exp'!X$245</f>
        <v>7.4060849999999984E-2</v>
      </c>
      <c r="Z30" s="11">
        <f>1/$A$1*'[1]4701-5Exp'!Y$245</f>
        <v>6.3735909999999993E-2</v>
      </c>
      <c r="AA30" s="11">
        <f>1/$A$1*'[1]4701-5Exp'!Z$245</f>
        <v>0</v>
      </c>
      <c r="AB30" s="10">
        <f>1/$A$1*'[1]4701-5Exp'!AA$245</f>
        <v>0</v>
      </c>
      <c r="AC30" s="35"/>
      <c r="AD30" s="243">
        <f>1/1000*'[1]4701-5Exp'!AB$245</f>
        <v>1.7300000000000003E-4</v>
      </c>
      <c r="AE30" s="11">
        <f>1/1000*'[1]4701-5Exp'!AC$245</f>
        <v>5.4728999999999997E-4</v>
      </c>
      <c r="AF30" s="11">
        <f>1/1000*'[1]4701-5Exp'!AD$245</f>
        <v>1.7673230000000001E-3</v>
      </c>
      <c r="AG30" s="11">
        <f>1/1000*'[1]4701-5Exp'!AE$245</f>
        <v>2.7125550000000002E-3</v>
      </c>
      <c r="AH30" s="11">
        <f>1/1000*'[1]4701-5Exp'!AF$245</f>
        <v>2.2717470000000002E-3</v>
      </c>
      <c r="AI30" s="11">
        <f>1/1000*'[1]4701-5Exp'!AG$245</f>
        <v>2.9972089999999998E-3</v>
      </c>
      <c r="AJ30" s="11">
        <f>1/1000*'[1]4701-5Exp'!AH$245</f>
        <v>3.8484259999999998E-3</v>
      </c>
      <c r="AK30" s="11">
        <f>1/1000*'[1]4701-5Exp'!AI$245</f>
        <v>8.2033249999999992E-3</v>
      </c>
      <c r="AL30" s="11">
        <f>1/1000*'[1]4701-5Exp'!AJ$245</f>
        <v>3.9647409999999999E-3</v>
      </c>
      <c r="AM30" s="11">
        <f>1/1000*'[1]4701-5Exp'!AK$245</f>
        <v>5.6862529999999996E-3</v>
      </c>
      <c r="AN30" s="11">
        <f>1/1000*'[1]4701-5Exp'!AL$245</f>
        <v>1.6447095999999998E-2</v>
      </c>
      <c r="AO30" s="11">
        <f>1/1000*'[1]4701-5Exp'!AM$245</f>
        <v>1.1198487999999999E-2</v>
      </c>
      <c r="AP30" s="11">
        <f>1/1000*'[1]4701-5Exp'!AN$245</f>
        <v>1.5342433999999999E-2</v>
      </c>
      <c r="AQ30" s="11">
        <f>1/1000*'[1]4701-5Exp'!AO$245</f>
        <v>2.3755629E-2</v>
      </c>
      <c r="AR30" s="11">
        <f>1/1000*'[1]4701-5Exp'!AP$245</f>
        <v>2.6233171999999999E-2</v>
      </c>
      <c r="AS30" s="11">
        <f>1/1000*'[1]4701-5Exp'!AQ$245</f>
        <v>1.9344169999999997E-2</v>
      </c>
      <c r="AT30" s="11">
        <f>1/1000*'[1]4701-5Exp'!AR$245</f>
        <v>1.5891655000000001E-2</v>
      </c>
      <c r="AU30" s="11">
        <f>1/1000*'[1]4701-5Exp'!AS$245</f>
        <v>2.6758751000000001E-2</v>
      </c>
      <c r="AV30" s="11">
        <f>1/1000*'[1]4701-5Exp'!AT$245</f>
        <v>4.7582181999999994E-2</v>
      </c>
      <c r="AW30" s="11">
        <f>1/1000*'[1]4701-5Exp'!AU$245</f>
        <v>4.6010948999999995E-2</v>
      </c>
      <c r="AX30" s="11">
        <f>1/1000*'[1]4701-5Exp'!AV$245</f>
        <v>2.9547383999999999E-2</v>
      </c>
      <c r="AY30" s="11">
        <f>1/1000*'[1]4701-5Exp'!AW$245</f>
        <v>4.7687781000000005E-2</v>
      </c>
      <c r="AZ30" s="11">
        <f>1/1000*'[1]4701-5Exp'!AX$245</f>
        <v>4.1628219000000001E-2</v>
      </c>
      <c r="BA30" s="11">
        <f>1/1000*'[1]4701-5Exp'!AY$245</f>
        <v>2.8753182049999999E-2</v>
      </c>
      <c r="BB30" s="11">
        <f>1/1000*'[1]4701-5Exp'!AZ$245</f>
        <v>0</v>
      </c>
      <c r="BC30" s="10">
        <f>1/1000*'[1]4701-5Exp'!BA$245</f>
        <v>0</v>
      </c>
      <c r="BD30" s="238"/>
    </row>
    <row r="31" spans="2:56">
      <c r="B31" s="7" t="s">
        <v>23</v>
      </c>
      <c r="C31" s="59">
        <f t="shared" ref="C31:AB31" si="8">SUM(C28:C28)-SUM(C29:C30)</f>
        <v>5.4230000000000007E-3</v>
      </c>
      <c r="D31" s="40">
        <f t="shared" si="8"/>
        <v>8.1419130000000006E-3</v>
      </c>
      <c r="E31" s="40">
        <f t="shared" si="8"/>
        <v>3.5004019999999997E-3</v>
      </c>
      <c r="F31" s="40">
        <f t="shared" si="8"/>
        <v>7.9834479999999972E-3</v>
      </c>
      <c r="G31" s="40">
        <f t="shared" si="8"/>
        <v>3.3985549999999993E-3</v>
      </c>
      <c r="H31" s="40">
        <f t="shared" si="8"/>
        <v>2.7990280000000003E-3</v>
      </c>
      <c r="I31" s="40">
        <f t="shared" si="8"/>
        <v>5.8403690000000015E-3</v>
      </c>
      <c r="J31" s="40">
        <f t="shared" si="8"/>
        <v>8.661371000000001E-3</v>
      </c>
      <c r="K31" s="40">
        <f t="shared" si="8"/>
        <v>5.3452649999999984E-3</v>
      </c>
      <c r="L31" s="40">
        <f t="shared" si="8"/>
        <v>1.4146446E-2</v>
      </c>
      <c r="M31" s="40">
        <f t="shared" si="8"/>
        <v>2.5429207999999988E-2</v>
      </c>
      <c r="N31" s="40">
        <f t="shared" si="8"/>
        <v>3.1512116E-2</v>
      </c>
      <c r="O31" s="40">
        <f t="shared" si="8"/>
        <v>4.2030904999999993E-2</v>
      </c>
      <c r="P31" s="40">
        <f t="shared" si="8"/>
        <v>4.7669597999999994E-2</v>
      </c>
      <c r="Q31" s="40">
        <f t="shared" si="8"/>
        <v>2.846887699999999E-2</v>
      </c>
      <c r="R31" s="40">
        <f t="shared" si="8"/>
        <v>3.6764272000000001E-2</v>
      </c>
      <c r="S31" s="40">
        <f t="shared" si="8"/>
        <v>5.0743807999999994E-2</v>
      </c>
      <c r="T31" s="40">
        <f t="shared" si="8"/>
        <v>0.10099502299999998</v>
      </c>
      <c r="U31" s="40">
        <f t="shared" si="8"/>
        <v>6.3158639999999988E-2</v>
      </c>
      <c r="V31" s="40">
        <f t="shared" si="8"/>
        <v>1.2795249999999994E-2</v>
      </c>
      <c r="W31" s="40">
        <f t="shared" si="8"/>
        <v>1.8009326000000006E-2</v>
      </c>
      <c r="X31" s="40">
        <f t="shared" si="8"/>
        <v>3.2955164999999981E-2</v>
      </c>
      <c r="Y31" s="40">
        <f t="shared" si="8"/>
        <v>2.8715841000000006E-2</v>
      </c>
      <c r="Z31" s="40">
        <f t="shared" si="8"/>
        <v>6.9027774999999972E-2</v>
      </c>
      <c r="AA31" s="40">
        <f t="shared" si="8"/>
        <v>0</v>
      </c>
      <c r="AB31" s="48">
        <f t="shared" si="8"/>
        <v>0</v>
      </c>
      <c r="AC31" s="35"/>
      <c r="AD31" s="59">
        <f t="shared" ref="AD31:BC31" si="9">SUM(AD28:AD28)-SUM(AD29:AD30)</f>
        <v>3.202E-3</v>
      </c>
      <c r="AE31" s="40">
        <f t="shared" si="9"/>
        <v>2.9889830000000002E-3</v>
      </c>
      <c r="AF31" s="40">
        <f t="shared" si="9"/>
        <v>9.8296899999999934E-4</v>
      </c>
      <c r="AG31" s="40">
        <f t="shared" si="9"/>
        <v>2.1845400000000013E-3</v>
      </c>
      <c r="AH31" s="40">
        <f t="shared" si="9"/>
        <v>1.1030519999999993E-3</v>
      </c>
      <c r="AI31" s="40">
        <f t="shared" si="9"/>
        <v>1.2665599999999999E-3</v>
      </c>
      <c r="AJ31" s="40">
        <f t="shared" si="9"/>
        <v>2.3132299999999995E-3</v>
      </c>
      <c r="AK31" s="40">
        <f t="shared" si="9"/>
        <v>3.5885090000000001E-3</v>
      </c>
      <c r="AL31" s="40">
        <f t="shared" si="9"/>
        <v>2.8793719999999998E-3</v>
      </c>
      <c r="AM31" s="40">
        <f t="shared" si="9"/>
        <v>4.6269389999999983E-3</v>
      </c>
      <c r="AN31" s="40">
        <f t="shared" si="9"/>
        <v>1.4335201000000009E-2</v>
      </c>
      <c r="AO31" s="40">
        <f t="shared" si="9"/>
        <v>1.6546171999999998E-2</v>
      </c>
      <c r="AP31" s="40">
        <f t="shared" si="9"/>
        <v>1.9801354000000004E-2</v>
      </c>
      <c r="AQ31" s="40">
        <f t="shared" si="9"/>
        <v>2.3259608999999997E-2</v>
      </c>
      <c r="AR31" s="40">
        <f t="shared" si="9"/>
        <v>1.3517961000000002E-2</v>
      </c>
      <c r="AS31" s="40">
        <f t="shared" si="9"/>
        <v>1.8055896000000002E-2</v>
      </c>
      <c r="AT31" s="40">
        <f t="shared" si="9"/>
        <v>2.1392245000000001E-2</v>
      </c>
      <c r="AU31" s="40">
        <f t="shared" si="9"/>
        <v>5.5532945999999986E-2</v>
      </c>
      <c r="AV31" s="40">
        <f t="shared" si="9"/>
        <v>4.1358632000000013E-2</v>
      </c>
      <c r="AW31" s="40">
        <f t="shared" si="9"/>
        <v>6.5654580000000032E-3</v>
      </c>
      <c r="AX31" s="40">
        <f t="shared" si="9"/>
        <v>7.7398559999999963E-3</v>
      </c>
      <c r="AY31" s="40">
        <f t="shared" si="9"/>
        <v>1.7387298999999995E-2</v>
      </c>
      <c r="AZ31" s="40">
        <f t="shared" si="9"/>
        <v>1.8688666999999992E-2</v>
      </c>
      <c r="BA31" s="40">
        <f t="shared" si="9"/>
        <v>3.2913258149999999E-2</v>
      </c>
      <c r="BB31" s="40">
        <f t="shared" si="9"/>
        <v>0</v>
      </c>
      <c r="BC31" s="48">
        <f t="shared" si="9"/>
        <v>0</v>
      </c>
      <c r="BD31" s="238"/>
    </row>
    <row r="32" spans="2:56" ht="17.149999999999999" customHeight="1">
      <c r="B32" s="9" t="s">
        <v>154</v>
      </c>
      <c r="C32" s="57">
        <f t="shared" ref="C32:AB32" si="10">C5-SUM(C6,C7,C10,C11,C22,C28)</f>
        <v>9.556600000000004E-2</v>
      </c>
      <c r="D32" s="27">
        <f t="shared" si="10"/>
        <v>8.9966572000000244E-2</v>
      </c>
      <c r="E32" s="27">
        <f t="shared" si="10"/>
        <v>0.16089973100000021</v>
      </c>
      <c r="F32" s="27">
        <f t="shared" si="10"/>
        <v>0.13708771000000031</v>
      </c>
      <c r="G32" s="27">
        <f t="shared" si="10"/>
        <v>8.7437201999999825E-2</v>
      </c>
      <c r="H32" s="27">
        <f t="shared" si="10"/>
        <v>0.14283306299999987</v>
      </c>
      <c r="I32" s="27">
        <f t="shared" si="10"/>
        <v>0.15802785500000072</v>
      </c>
      <c r="J32" s="27">
        <f t="shared" si="10"/>
        <v>0.18449097399999959</v>
      </c>
      <c r="K32" s="27">
        <f t="shared" si="10"/>
        <v>0.18478020000000051</v>
      </c>
      <c r="L32" s="27">
        <f t="shared" si="10"/>
        <v>0.25455467200000004</v>
      </c>
      <c r="M32" s="27">
        <f t="shared" si="10"/>
        <v>0.35302380800000055</v>
      </c>
      <c r="N32" s="27">
        <f t="shared" si="10"/>
        <v>0.40909661699999988</v>
      </c>
      <c r="O32" s="27">
        <f t="shared" si="10"/>
        <v>0.43849337000000022</v>
      </c>
      <c r="P32" s="27">
        <f t="shared" si="10"/>
        <v>0.45838916688888931</v>
      </c>
      <c r="Q32" s="27">
        <f t="shared" si="10"/>
        <v>0.37860856799999976</v>
      </c>
      <c r="R32" s="27">
        <f t="shared" si="10"/>
        <v>0.45638278399999921</v>
      </c>
      <c r="S32" s="27">
        <f t="shared" si="10"/>
        <v>0.61723189099999987</v>
      </c>
      <c r="T32" s="27">
        <f t="shared" si="10"/>
        <v>0.53938217700000113</v>
      </c>
      <c r="U32" s="27">
        <f t="shared" si="10"/>
        <v>0.56741437999999889</v>
      </c>
      <c r="V32" s="27">
        <f t="shared" si="10"/>
        <v>0.78354994499999986</v>
      </c>
      <c r="W32" s="27">
        <f t="shared" si="10"/>
        <v>0.58986935800000051</v>
      </c>
      <c r="X32" s="27">
        <f t="shared" si="10"/>
        <v>0.62741190800000091</v>
      </c>
      <c r="Y32" s="27">
        <f t="shared" si="10"/>
        <v>0.75585131500000013</v>
      </c>
      <c r="Z32" s="27">
        <f t="shared" si="10"/>
        <v>0.92776158799999831</v>
      </c>
      <c r="AA32" s="27">
        <f t="shared" si="10"/>
        <v>0</v>
      </c>
      <c r="AB32" s="28">
        <f t="shared" si="10"/>
        <v>0</v>
      </c>
      <c r="AC32" s="3"/>
      <c r="AD32" s="57">
        <f t="shared" ref="AD32:BC32" si="11">AD5-SUM(AD6,AD7,AD10,AD11,AD22,AD28)</f>
        <v>4.8107000000000011E-2</v>
      </c>
      <c r="AE32" s="27">
        <f t="shared" si="11"/>
        <v>3.2499913000000213E-2</v>
      </c>
      <c r="AF32" s="27">
        <f t="shared" si="11"/>
        <v>4.9221101000000211E-2</v>
      </c>
      <c r="AG32" s="27">
        <f t="shared" si="11"/>
        <v>4.4336821999999887E-2</v>
      </c>
      <c r="AH32" s="27">
        <f t="shared" si="11"/>
        <v>3.0225859000000077E-2</v>
      </c>
      <c r="AI32" s="27">
        <f t="shared" si="11"/>
        <v>5.1041935999999843E-2</v>
      </c>
      <c r="AJ32" s="27">
        <f t="shared" si="11"/>
        <v>6.1716588999999988E-2</v>
      </c>
      <c r="AK32" s="27">
        <f t="shared" si="11"/>
        <v>7.1023668000000151E-2</v>
      </c>
      <c r="AL32" s="27">
        <f t="shared" si="11"/>
        <v>9.9140545000000246E-2</v>
      </c>
      <c r="AM32" s="27">
        <f t="shared" si="11"/>
        <v>9.9441027000000015E-2</v>
      </c>
      <c r="AN32" s="27">
        <f t="shared" si="11"/>
        <v>0.19746053500000027</v>
      </c>
      <c r="AO32" s="27">
        <f t="shared" si="11"/>
        <v>0.21275026899999983</v>
      </c>
      <c r="AP32" s="27">
        <f t="shared" si="11"/>
        <v>0.20780915599999972</v>
      </c>
      <c r="AQ32" s="27">
        <f t="shared" si="11"/>
        <v>0.2163910580000008</v>
      </c>
      <c r="AR32" s="27">
        <f t="shared" si="11"/>
        <v>0.18393389100000013</v>
      </c>
      <c r="AS32" s="27">
        <f t="shared" si="11"/>
        <v>0.2270266390000002</v>
      </c>
      <c r="AT32" s="27">
        <f t="shared" si="11"/>
        <v>0.27054455000000033</v>
      </c>
      <c r="AU32" s="27">
        <f t="shared" si="11"/>
        <v>0.2775387109999996</v>
      </c>
      <c r="AV32" s="27">
        <f t="shared" si="11"/>
        <v>0.32914376800000067</v>
      </c>
      <c r="AW32" s="27">
        <f t="shared" si="11"/>
        <v>0.36877072300000036</v>
      </c>
      <c r="AX32" s="27">
        <f t="shared" si="11"/>
        <v>0.23191271699999971</v>
      </c>
      <c r="AY32" s="27">
        <f t="shared" si="11"/>
        <v>0.29502567699999949</v>
      </c>
      <c r="AZ32" s="27">
        <f t="shared" si="11"/>
        <v>0.41332562699999986</v>
      </c>
      <c r="BA32" s="27">
        <f t="shared" si="11"/>
        <v>0.42755018466999983</v>
      </c>
      <c r="BB32" s="27">
        <f t="shared" si="11"/>
        <v>0</v>
      </c>
      <c r="BC32" s="28">
        <f t="shared" si="11"/>
        <v>0</v>
      </c>
      <c r="BD32" s="238"/>
    </row>
    <row r="33" spans="2:56">
      <c r="B33" s="4" t="s">
        <v>28</v>
      </c>
      <c r="C33" s="243">
        <f>1/$A$1*'[1]4701-5Exp'!B$15</f>
        <v>3.6789000000000002E-2</v>
      </c>
      <c r="D33" s="11">
        <f>1/$A$1*'[1]4701-5Exp'!C$15</f>
        <v>3.4246389000000002E-2</v>
      </c>
      <c r="E33" s="11">
        <f>1/$A$1*'[1]4701-5Exp'!D$15</f>
        <v>5.2786729999999997E-2</v>
      </c>
      <c r="F33" s="11">
        <f>1/$A$1*'[1]4701-5Exp'!E$15</f>
        <v>2.7322536999999997E-2</v>
      </c>
      <c r="G33" s="11">
        <f>1/$A$1*'[1]4701-5Exp'!F$15</f>
        <v>1.6957645E-2</v>
      </c>
      <c r="H33" s="11">
        <f>1/$A$1*'[1]4701-5Exp'!G$15</f>
        <v>3.9857549999999997E-3</v>
      </c>
      <c r="I33" s="11">
        <f>1/$A$1*'[1]4701-5Exp'!H$15</f>
        <v>0</v>
      </c>
      <c r="J33" s="11">
        <f>1/$A$1*'[1]4701-5Exp'!I$15</f>
        <v>9.9701999999999988E-5</v>
      </c>
      <c r="K33" s="11">
        <f>1/$A$1*'[1]4701-5Exp'!J$15</f>
        <v>4.9618999999999987E-4</v>
      </c>
      <c r="L33" s="11">
        <f>1/$A$1*'[1]4701-5Exp'!K$15</f>
        <v>0</v>
      </c>
      <c r="M33" s="11">
        <f>1/$A$1*'[1]4701-5Exp'!L$15</f>
        <v>9.9970399999999991E-4</v>
      </c>
      <c r="N33" s="11">
        <f>1/$A$1*'[1]4701-5Exp'!M$15</f>
        <v>0</v>
      </c>
      <c r="O33" s="11">
        <f>1/$A$1*'[1]4701-5Exp'!N$15</f>
        <v>0</v>
      </c>
      <c r="P33" s="11">
        <f>1/$A$1*'[1]4701-5Exp'!O$15</f>
        <v>0</v>
      </c>
      <c r="Q33" s="11">
        <f>1/$A$1*'[1]4701-5Exp'!P$15</f>
        <v>1.6638829999999997E-3</v>
      </c>
      <c r="R33" s="11">
        <f>1/$A$1*'[1]4701-5Exp'!Q$15</f>
        <v>4.1734529999999997E-3</v>
      </c>
      <c r="S33" s="11">
        <f>1/$A$1*'[1]4701-5Exp'!R$15</f>
        <v>2.3139079999999999E-3</v>
      </c>
      <c r="T33" s="11">
        <f>1/$A$1*'[1]4701-5Exp'!S$15</f>
        <v>2.6281399999999999E-4</v>
      </c>
      <c r="U33" s="11">
        <f>1/$A$1*'[1]4701-5Exp'!T$15</f>
        <v>1.902471E-2</v>
      </c>
      <c r="V33" s="11">
        <f>1/$A$1*'[1]4701-5Exp'!U$15</f>
        <v>1.7148259999999999E-2</v>
      </c>
      <c r="W33" s="11">
        <f>1/$A$1*'[1]4701-5Exp'!V$15</f>
        <v>3.3664369999999999E-2</v>
      </c>
      <c r="X33" s="11">
        <f>1/$A$1*'[1]4701-5Exp'!W$15</f>
        <v>3.5546861999999999E-2</v>
      </c>
      <c r="Y33" s="11">
        <f>1/$A$1*'[1]4701-5Exp'!X$15</f>
        <v>2.9999999999999995E-2</v>
      </c>
      <c r="Z33" s="11">
        <f>1/$A$1*'[1]4701-5Exp'!Y$15</f>
        <v>7.899999999999999E-3</v>
      </c>
      <c r="AA33" s="11">
        <f>1/$A$1*'[1]4701-5Exp'!Z$15</f>
        <v>0</v>
      </c>
      <c r="AB33" s="10">
        <f>1/$A$1*'[1]4701-5Exp'!AA$15</f>
        <v>0</v>
      </c>
      <c r="AC33" s="3"/>
      <c r="AD33" s="243">
        <f>1/1000*'[1]4701-5Exp'!AB$15</f>
        <v>2.2223E-2</v>
      </c>
      <c r="AE33" s="11">
        <f>1/1000*'[1]4701-5Exp'!AC$15</f>
        <v>1.3018509999999999E-2</v>
      </c>
      <c r="AF33" s="11">
        <f>1/1000*'[1]4701-5Exp'!AD$15</f>
        <v>1.6411632999999998E-2</v>
      </c>
      <c r="AG33" s="11">
        <f>1/1000*'[1]4701-5Exp'!AE$15</f>
        <v>8.9791609999999994E-3</v>
      </c>
      <c r="AH33" s="11">
        <f>1/1000*'[1]4701-5Exp'!AF$15</f>
        <v>5.8167539999999995E-3</v>
      </c>
      <c r="AI33" s="11">
        <f>1/1000*'[1]4701-5Exp'!AG$15</f>
        <v>1.4916689999999999E-3</v>
      </c>
      <c r="AJ33" s="11">
        <f>1/1000*'[1]4701-5Exp'!AH$15</f>
        <v>0</v>
      </c>
      <c r="AK33" s="11">
        <f>1/1000*'[1]4701-5Exp'!AI$15</f>
        <v>3.3176999999999998E-5</v>
      </c>
      <c r="AL33" s="11">
        <f>1/1000*'[1]4701-5Exp'!AJ$15</f>
        <v>2.6298099999999997E-4</v>
      </c>
      <c r="AM33" s="11">
        <f>1/1000*'[1]4701-5Exp'!AK$15</f>
        <v>0</v>
      </c>
      <c r="AN33" s="11">
        <f>1/1000*'[1]4701-5Exp'!AL$15</f>
        <v>5.1984600000000002E-4</v>
      </c>
      <c r="AO33" s="11">
        <f>1/1000*'[1]4701-5Exp'!AM$15</f>
        <v>0</v>
      </c>
      <c r="AP33" s="11">
        <f>1/1000*'[1]4701-5Exp'!AN$15</f>
        <v>0</v>
      </c>
      <c r="AQ33" s="11">
        <f>1/1000*'[1]4701-5Exp'!AO$15</f>
        <v>0</v>
      </c>
      <c r="AR33" s="11">
        <f>1/1000*'[1]4701-5Exp'!AP$15</f>
        <v>8.7619799999999991E-4</v>
      </c>
      <c r="AS33" s="11">
        <f>1/1000*'[1]4701-5Exp'!AQ$15</f>
        <v>2.3436499999999996E-3</v>
      </c>
      <c r="AT33" s="11">
        <f>1/1000*'[1]4701-5Exp'!AR$15</f>
        <v>1.253398E-3</v>
      </c>
      <c r="AU33" s="11">
        <f>1/1000*'[1]4701-5Exp'!AS$15</f>
        <v>1.3349600000000001E-4</v>
      </c>
      <c r="AV33" s="11">
        <f>1/1000*'[1]4701-5Exp'!AT$15</f>
        <v>1.3391959E-2</v>
      </c>
      <c r="AW33" s="11">
        <f>1/1000*'[1]4701-5Exp'!AU$15</f>
        <v>9.6454959999999999E-3</v>
      </c>
      <c r="AX33" s="11">
        <f>1/1000*'[1]4701-5Exp'!AV$15</f>
        <v>1.5818848E-2</v>
      </c>
      <c r="AY33" s="11">
        <f>1/1000*'[1]4701-5Exp'!AW$15</f>
        <v>1.8048267E-2</v>
      </c>
      <c r="AZ33" s="11">
        <f>1/1000*'[1]4701-5Exp'!AX$15</f>
        <v>1.8705000999999999E-2</v>
      </c>
      <c r="BA33" s="11">
        <f>1/1000*'[1]4701-5Exp'!AY$15</f>
        <v>5.3034472500000001E-3</v>
      </c>
      <c r="BB33" s="11">
        <f>1/1000*'[1]4701-5Exp'!AZ$15</f>
        <v>0</v>
      </c>
      <c r="BC33" s="10">
        <f>1/1000*'[1]4701-5Exp'!BA$15</f>
        <v>0</v>
      </c>
      <c r="BD33" s="238"/>
    </row>
    <row r="34" spans="2:56">
      <c r="B34" s="4" t="s">
        <v>140</v>
      </c>
      <c r="C34" s="243">
        <f>1/$A$1*'[1]4701-5Exp'!B$20</f>
        <v>1.232E-3</v>
      </c>
      <c r="D34" s="11">
        <f>1/$A$1*'[1]4701-5Exp'!C$20</f>
        <v>2.8999059999999998E-3</v>
      </c>
      <c r="E34" s="11">
        <f>1/$A$1*'[1]4701-5Exp'!D$20</f>
        <v>6.354995999999999E-3</v>
      </c>
      <c r="F34" s="11">
        <f>1/$A$1*'[1]4701-5Exp'!E$20</f>
        <v>9.5863659999999989E-3</v>
      </c>
      <c r="G34" s="11">
        <f>1/$A$1*'[1]4701-5Exp'!F$20</f>
        <v>5.0663469999999997E-3</v>
      </c>
      <c r="H34" s="11">
        <f>1/$A$1*'[1]4701-5Exp'!G$20</f>
        <v>5.8265139999999988E-3</v>
      </c>
      <c r="I34" s="11">
        <f>1/$A$1*'[1]4701-5Exp'!H$20</f>
        <v>2.3166040999999998E-2</v>
      </c>
      <c r="J34" s="11">
        <f>1/$A$1*'[1]4701-5Exp'!I$20</f>
        <v>2.1165911999999999E-2</v>
      </c>
      <c r="K34" s="11">
        <f>1/$A$1*'[1]4701-5Exp'!J$20</f>
        <v>3.7178507999999999E-2</v>
      </c>
      <c r="L34" s="11">
        <f>1/$A$1*'[1]4701-5Exp'!K$20</f>
        <v>3.9920611999999994E-2</v>
      </c>
      <c r="M34" s="11">
        <f>1/$A$1*'[1]4701-5Exp'!L$20</f>
        <v>8.8218849000000002E-2</v>
      </c>
      <c r="N34" s="11">
        <f>1/$A$1*'[1]4701-5Exp'!M$20</f>
        <v>0.10510185999999999</v>
      </c>
      <c r="O34" s="11">
        <f>1/$A$1*'[1]4701-5Exp'!N$20</f>
        <v>0.13094576099999999</v>
      </c>
      <c r="P34" s="11">
        <f>1/$A$1*'[1]4701-5Exp'!O$20</f>
        <v>0.16275904099999997</v>
      </c>
      <c r="Q34" s="11">
        <f>1/$A$1*'[1]4701-5Exp'!P$20</f>
        <v>0.17505552199999999</v>
      </c>
      <c r="R34" s="11">
        <f>1/$A$1*'[1]4701-5Exp'!Q$20</f>
        <v>0.17932373099999999</v>
      </c>
      <c r="S34" s="11">
        <f>1/$A$1*'[1]4701-5Exp'!R$20</f>
        <v>0.31345036899999995</v>
      </c>
      <c r="T34" s="11">
        <f>1/$A$1*'[1]4701-5Exp'!S$20</f>
        <v>0.26074698399999996</v>
      </c>
      <c r="U34" s="11">
        <f>1/$A$1*'[1]4701-5Exp'!T$20</f>
        <v>0.2744106</v>
      </c>
      <c r="V34" s="11">
        <f>1/$A$1*'[1]4701-5Exp'!U$20</f>
        <v>0.33495306099999994</v>
      </c>
      <c r="W34" s="11">
        <f>1/$A$1*'[1]4701-5Exp'!V$20</f>
        <v>0.224144337</v>
      </c>
      <c r="X34" s="11">
        <f>1/$A$1*'[1]4701-5Exp'!W$20</f>
        <v>0.26002221999999997</v>
      </c>
      <c r="Y34" s="11">
        <f>1/$A$1*'[1]4701-5Exp'!X$20</f>
        <v>0.22302329999999995</v>
      </c>
      <c r="Z34" s="11">
        <f>1/$A$1*'[1]4701-5Exp'!Y$20</f>
        <v>0.28008562999999992</v>
      </c>
      <c r="AA34" s="11">
        <f>1/$A$1*'[1]4701-5Exp'!Z$20</f>
        <v>0</v>
      </c>
      <c r="AB34" s="10">
        <f>1/$A$1*'[1]4701-5Exp'!AA$20</f>
        <v>0</v>
      </c>
      <c r="AC34" s="3"/>
      <c r="AD34" s="243">
        <f>1/1000*'[1]4701-5Exp'!AB$20</f>
        <v>7.0399999999999998E-4</v>
      </c>
      <c r="AE34" s="11">
        <f>1/1000*'[1]4701-5Exp'!AC$20</f>
        <v>7.850969999999999E-4</v>
      </c>
      <c r="AF34" s="11">
        <f>1/1000*'[1]4701-5Exp'!AD$20</f>
        <v>1.839502E-3</v>
      </c>
      <c r="AG34" s="11">
        <f>1/1000*'[1]4701-5Exp'!AE$20</f>
        <v>3.2556819999999998E-3</v>
      </c>
      <c r="AH34" s="11">
        <f>1/1000*'[1]4701-5Exp'!AF$20</f>
        <v>1.8104519999999999E-3</v>
      </c>
      <c r="AI34" s="11">
        <f>1/1000*'[1]4701-5Exp'!AG$20</f>
        <v>2.1641309999999997E-3</v>
      </c>
      <c r="AJ34" s="11">
        <f>1/1000*'[1]4701-5Exp'!AH$20</f>
        <v>8.9182329999999994E-3</v>
      </c>
      <c r="AK34" s="11">
        <f>1/1000*'[1]4701-5Exp'!AI$20</f>
        <v>8.3402859999999988E-3</v>
      </c>
      <c r="AL34" s="11">
        <f>1/1000*'[1]4701-5Exp'!AJ$20</f>
        <v>1.761128E-2</v>
      </c>
      <c r="AM34" s="11">
        <f>1/1000*'[1]4701-5Exp'!AK$20</f>
        <v>1.5237618999999999E-2</v>
      </c>
      <c r="AN34" s="11">
        <f>1/1000*'[1]4701-5Exp'!AL$20</f>
        <v>4.8759259999999999E-2</v>
      </c>
      <c r="AO34" s="11">
        <f>1/1000*'[1]4701-5Exp'!AM$20</f>
        <v>5.3611456999999994E-2</v>
      </c>
      <c r="AP34" s="11">
        <f>1/1000*'[1]4701-5Exp'!AN$20</f>
        <v>6.1713218E-2</v>
      </c>
      <c r="AQ34" s="11">
        <f>1/1000*'[1]4701-5Exp'!AO$20</f>
        <v>7.7687816999999992E-2</v>
      </c>
      <c r="AR34" s="11">
        <f>1/1000*'[1]4701-5Exp'!AP$20</f>
        <v>8.4928781999999994E-2</v>
      </c>
      <c r="AS34" s="11">
        <f>1/1000*'[1]4701-5Exp'!AQ$20</f>
        <v>8.8620246999999999E-2</v>
      </c>
      <c r="AT34" s="11">
        <f>1/1000*'[1]4701-5Exp'!AR$20</f>
        <v>0.13630572899999999</v>
      </c>
      <c r="AU34" s="11">
        <f>1/1000*'[1]4701-5Exp'!AS$20</f>
        <v>0.132358379</v>
      </c>
      <c r="AV34" s="11">
        <f>1/1000*'[1]4701-5Exp'!AT$20</f>
        <v>0.14972485899999999</v>
      </c>
      <c r="AW34" s="11">
        <f>1/1000*'[1]4701-5Exp'!AU$20</f>
        <v>0.15044465099999998</v>
      </c>
      <c r="AX34" s="11">
        <f>1/1000*'[1]4701-5Exp'!AV$20</f>
        <v>8.7372745999999987E-2</v>
      </c>
      <c r="AY34" s="11">
        <f>1/1000*'[1]4701-5Exp'!AW$20</f>
        <v>0.11785839899999999</v>
      </c>
      <c r="AZ34" s="11">
        <f>1/1000*'[1]4701-5Exp'!AX$20</f>
        <v>0.115823125</v>
      </c>
      <c r="BA34" s="11">
        <f>1/1000*'[1]4701-5Exp'!AY$20</f>
        <v>0.13108627843000001</v>
      </c>
      <c r="BB34" s="11">
        <f>1/1000*'[1]4701-5Exp'!AZ$20</f>
        <v>0</v>
      </c>
      <c r="BC34" s="10">
        <f>1/1000*'[1]4701-5Exp'!BA$20</f>
        <v>0</v>
      </c>
      <c r="BD34" s="238"/>
    </row>
    <row r="35" spans="2:56">
      <c r="B35" s="4" t="s">
        <v>92</v>
      </c>
      <c r="C35" s="243">
        <f>1/$A$1*'[1]4701-5Exp'!B$108</f>
        <v>4.0929E-2</v>
      </c>
      <c r="D35" s="11">
        <f>1/$A$1*'[1]4701-5Exp'!C$108</f>
        <v>4.2250746999999991E-2</v>
      </c>
      <c r="E35" s="11">
        <f>1/$A$1*'[1]4701-5Exp'!D$108</f>
        <v>9.6593162999999996E-2</v>
      </c>
      <c r="F35" s="11">
        <f>1/$A$1*'[1]4701-5Exp'!E$108</f>
        <v>9.2655373999999999E-2</v>
      </c>
      <c r="G35" s="11">
        <f>1/$A$1*'[1]4701-5Exp'!F$108</f>
        <v>6.4612168999999997E-2</v>
      </c>
      <c r="H35" s="11">
        <f>1/$A$1*'[1]4701-5Exp'!G$108</f>
        <v>0.13302079399999997</v>
      </c>
      <c r="I35" s="11">
        <f>1/$A$1*'[1]4701-5Exp'!H$108</f>
        <v>0.133522377</v>
      </c>
      <c r="J35" s="11">
        <f>1/$A$1*'[1]4701-5Exp'!I$108</f>
        <v>0.15808354099999997</v>
      </c>
      <c r="K35" s="11">
        <f>1/$A$1*'[1]4701-5Exp'!J$108</f>
        <v>0.14710550199999997</v>
      </c>
      <c r="L35" s="11">
        <f>1/$A$1*'[1]4701-5Exp'!K$108</f>
        <v>0.21087265199999999</v>
      </c>
      <c r="M35" s="11">
        <f>1/$A$1*'[1]4701-5Exp'!L$108</f>
        <v>0.25870184400000001</v>
      </c>
      <c r="N35" s="11">
        <f>1/$A$1*'[1]4701-5Exp'!M$108</f>
        <v>0.29603299799999994</v>
      </c>
      <c r="O35" s="11">
        <f>1/$A$1*'[1]4701-5Exp'!N$108</f>
        <v>0.28501293099999997</v>
      </c>
      <c r="P35" s="11">
        <f>1/$A$1*'[1]4701-5Exp'!O$108</f>
        <v>0.274123173</v>
      </c>
      <c r="Q35" s="11">
        <f>1/$A$1*'[1]4701-5Exp'!P$108</f>
        <v>0.16992671499999998</v>
      </c>
      <c r="R35" s="11">
        <f>1/$A$1*'[1]4701-5Exp'!Q$108</f>
        <v>0.17831784599999997</v>
      </c>
      <c r="S35" s="11">
        <f>1/$A$1*'[1]4701-5Exp'!R$108</f>
        <v>0.23020648099999996</v>
      </c>
      <c r="T35" s="11">
        <f>1/$A$1*'[1]4701-5Exp'!S$108</f>
        <v>0.22800526399999999</v>
      </c>
      <c r="U35" s="11">
        <f>1/$A$1*'[1]4701-5Exp'!T$108</f>
        <v>0.20328961999999998</v>
      </c>
      <c r="V35" s="11">
        <f>1/$A$1*'[1]4701-5Exp'!U$108</f>
        <v>0.27602026800000001</v>
      </c>
      <c r="W35" s="11">
        <f>1/$A$1*'[1]4701-5Exp'!V$108</f>
        <v>0.25615175499999998</v>
      </c>
      <c r="X35" s="11">
        <f>1/$A$1*'[1]4701-5Exp'!W$108</f>
        <v>0.27183664400000002</v>
      </c>
      <c r="Y35" s="11">
        <f>1/$A$1*'[1]4701-5Exp'!X$108</f>
        <v>0.37362089999999998</v>
      </c>
      <c r="Z35" s="11">
        <f>1/$A$1*'[1]4701-5Exp'!Y$108</f>
        <v>0.58076960999999994</v>
      </c>
      <c r="AA35" s="11">
        <f>1/$A$1*'[1]4701-5Exp'!Z$108</f>
        <v>0</v>
      </c>
      <c r="AB35" s="10">
        <f>1/$A$1*'[1]4701-5Exp'!AA$108</f>
        <v>0</v>
      </c>
      <c r="AC35" s="3"/>
      <c r="AD35" s="243">
        <f>1/1000*'[1]4701-5Exp'!AB$108</f>
        <v>1.6173000000000003E-2</v>
      </c>
      <c r="AE35" s="11">
        <f>1/1000*'[1]4701-5Exp'!AC$108</f>
        <v>1.4856231999999999E-2</v>
      </c>
      <c r="AF35" s="11">
        <f>1/1000*'[1]4701-5Exp'!AD$108</f>
        <v>2.9394445999999998E-2</v>
      </c>
      <c r="AG35" s="11">
        <f>1/1000*'[1]4701-5Exp'!AE$108</f>
        <v>2.9871133000000001E-2</v>
      </c>
      <c r="AH35" s="11">
        <f>1/1000*'[1]4701-5Exp'!AF$108</f>
        <v>2.2345955999999997E-2</v>
      </c>
      <c r="AI35" s="11">
        <f>1/1000*'[1]4701-5Exp'!AG$108</f>
        <v>4.7386136000000002E-2</v>
      </c>
      <c r="AJ35" s="11">
        <f>1/1000*'[1]4701-5Exp'!AH$108</f>
        <v>5.2338116999999997E-2</v>
      </c>
      <c r="AK35" s="11">
        <f>1/1000*'[1]4701-5Exp'!AI$108</f>
        <v>5.9456388999999998E-2</v>
      </c>
      <c r="AL35" s="11">
        <f>1/1000*'[1]4701-5Exp'!AJ$108</f>
        <v>8.1266283999999994E-2</v>
      </c>
      <c r="AM35" s="11">
        <f>1/1000*'[1]4701-5Exp'!AK$108</f>
        <v>8.2757055999999996E-2</v>
      </c>
      <c r="AN35" s="11">
        <f>1/1000*'[1]4701-5Exp'!AL$108</f>
        <v>0.14517237</v>
      </c>
      <c r="AO35" s="11">
        <f>1/1000*'[1]4701-5Exp'!AM$108</f>
        <v>0.15498419499999999</v>
      </c>
      <c r="AP35" s="11">
        <f>1/1000*'[1]4701-5Exp'!AN$108</f>
        <v>0.135473129</v>
      </c>
      <c r="AQ35" s="11">
        <f>1/1000*'[1]4701-5Exp'!AO$108</f>
        <v>0.12838176400000001</v>
      </c>
      <c r="AR35" s="11">
        <f>1/1000*'[1]4701-5Exp'!AP$108</f>
        <v>8.2149236E-2</v>
      </c>
      <c r="AS35" s="11">
        <f>1/1000*'[1]4701-5Exp'!AQ$108</f>
        <v>8.9423501000000002E-2</v>
      </c>
      <c r="AT35" s="11">
        <f>1/1000*'[1]4701-5Exp'!AR$108</f>
        <v>0.102869294</v>
      </c>
      <c r="AU35" s="11">
        <f>1/1000*'[1]4701-5Exp'!AS$108</f>
        <v>0.119073944</v>
      </c>
      <c r="AV35" s="11">
        <f>1/1000*'[1]4701-5Exp'!AT$108</f>
        <v>0.12361043300000001</v>
      </c>
      <c r="AW35" s="11">
        <f>1/1000*'[1]4701-5Exp'!AU$108</f>
        <v>0.134439643</v>
      </c>
      <c r="AX35" s="11">
        <f>1/1000*'[1]4701-5Exp'!AV$108</f>
        <v>0.10549597099999999</v>
      </c>
      <c r="AY35" s="11">
        <f>1/1000*'[1]4701-5Exp'!AW$108</f>
        <v>0.12592534599999999</v>
      </c>
      <c r="AZ35" s="11">
        <f>1/1000*'[1]4701-5Exp'!AX$108</f>
        <v>0.20106837799999999</v>
      </c>
      <c r="BA35" s="11">
        <f>1/1000*'[1]4701-5Exp'!AY$108</f>
        <v>0.25735381714</v>
      </c>
      <c r="BB35" s="11">
        <f>1/1000*'[1]4701-5Exp'!AZ$108</f>
        <v>0</v>
      </c>
      <c r="BC35" s="10">
        <f>1/1000*'[1]4701-5Exp'!BA$108</f>
        <v>0</v>
      </c>
      <c r="BD35" s="238"/>
    </row>
    <row r="36" spans="2:56">
      <c r="B36" s="44" t="s">
        <v>97</v>
      </c>
      <c r="C36" s="243">
        <f>1/$A$1*'[1]4701-5Exp'!B$238</f>
        <v>1.6376000000000002E-2</v>
      </c>
      <c r="D36" s="11">
        <f>1/$A$1*'[1]4701-5Exp'!C$238</f>
        <v>4.0013029999999995E-3</v>
      </c>
      <c r="E36" s="11">
        <f>1/$A$1*'[1]4701-5Exp'!D$238</f>
        <v>2.5829999999999999E-4</v>
      </c>
      <c r="F36" s="11">
        <f>1/$A$1*'[1]4701-5Exp'!E$238</f>
        <v>3.0869009999999995E-3</v>
      </c>
      <c r="G36" s="11">
        <f>1/$A$1*'[1]4701-5Exp'!F$238</f>
        <v>1.0049999999999999E-4</v>
      </c>
      <c r="H36" s="11">
        <f>1/$A$1*'[1]4701-5Exp'!G$238</f>
        <v>0</v>
      </c>
      <c r="I36" s="11">
        <f>1/$A$1*'[1]4701-5Exp'!H$238</f>
        <v>0</v>
      </c>
      <c r="J36" s="11">
        <f>1/$A$1*'[1]4701-5Exp'!I$238</f>
        <v>0</v>
      </c>
      <c r="K36" s="11">
        <f>1/$A$1*'[1]4701-5Exp'!J$238</f>
        <v>0</v>
      </c>
      <c r="L36" s="11">
        <f>1/$A$1*'[1]4701-5Exp'!K$238</f>
        <v>0</v>
      </c>
      <c r="M36" s="11">
        <f>1/$A$1*'[1]4701-5Exp'!L$238</f>
        <v>0</v>
      </c>
      <c r="N36" s="11">
        <f>1/$A$1*'[1]4701-5Exp'!M$238</f>
        <v>0</v>
      </c>
      <c r="O36" s="11">
        <f>1/$A$1*'[1]4701-5Exp'!N$238</f>
        <v>9.5999999999999992E-4</v>
      </c>
      <c r="P36" s="11">
        <f>1/$A$1*'[1]4701-5Exp'!O$238</f>
        <v>1.841353E-3</v>
      </c>
      <c r="Q36" s="11">
        <f>1/$A$1*'[1]4701-5Exp'!P$238</f>
        <v>2.3560377999999996E-2</v>
      </c>
      <c r="R36" s="11">
        <f>1/$A$1*'[1]4701-5Exp'!Q$238</f>
        <v>8.204162999999999E-2</v>
      </c>
      <c r="S36" s="11">
        <f>1/$A$1*'[1]4701-5Exp'!R$238</f>
        <v>6.0203099999999989E-2</v>
      </c>
      <c r="T36" s="11">
        <f>1/$A$1*'[1]4701-5Exp'!S$238</f>
        <v>3.7245510999999995E-2</v>
      </c>
      <c r="U36" s="11">
        <f>1/$A$1*'[1]4701-5Exp'!T$238</f>
        <v>5.9072199999999991E-2</v>
      </c>
      <c r="V36" s="11">
        <f>1/$A$1*'[1]4701-5Exp'!U$238</f>
        <v>0.14000500599999999</v>
      </c>
      <c r="W36" s="11">
        <f>1/$A$1*'[1]4701-5Exp'!V$238</f>
        <v>6.0735600000000001E-2</v>
      </c>
      <c r="X36" s="11">
        <f>1/$A$1*'[1]4701-5Exp'!W$238</f>
        <v>4.8499999999999995E-2</v>
      </c>
      <c r="Y36" s="11">
        <f>1/$A$1*'[1]4701-5Exp'!X$238</f>
        <v>0.10980729999999998</v>
      </c>
      <c r="Z36" s="11">
        <f>1/$A$1*'[1]4701-5Exp'!Y$238</f>
        <v>4.7592198999999995E-2</v>
      </c>
      <c r="AA36" s="11">
        <f>1/$A$1*'[1]4701-5Exp'!Z$238</f>
        <v>0</v>
      </c>
      <c r="AB36" s="10">
        <f>1/$A$1*'[1]4701-5Exp'!AA$238</f>
        <v>0</v>
      </c>
      <c r="AC36" s="3"/>
      <c r="AD36" s="243">
        <f>1/1000*'[1]4701-5Exp'!AB$238</f>
        <v>8.9049999999999997E-3</v>
      </c>
      <c r="AE36" s="11">
        <f>1/1000*'[1]4701-5Exp'!AC$238</f>
        <v>1.2787619999999999E-3</v>
      </c>
      <c r="AF36" s="11">
        <f>1/1000*'[1]4701-5Exp'!AD$238</f>
        <v>6.3542000000000009E-5</v>
      </c>
      <c r="AG36" s="11">
        <f>1/1000*'[1]4701-5Exp'!AE$238</f>
        <v>8.37209E-4</v>
      </c>
      <c r="AH36" s="11">
        <f>1/1000*'[1]4701-5Exp'!AF$238</f>
        <v>3.0150000000000001E-5</v>
      </c>
      <c r="AI36" s="11">
        <f>1/1000*'[1]4701-5Exp'!AG$238</f>
        <v>0</v>
      </c>
      <c r="AJ36" s="11">
        <f>1/1000*'[1]4701-5Exp'!AH$238</f>
        <v>0</v>
      </c>
      <c r="AK36" s="11">
        <f>1/1000*'[1]4701-5Exp'!AI$238</f>
        <v>0</v>
      </c>
      <c r="AL36" s="11">
        <f>1/1000*'[1]4701-5Exp'!AJ$238</f>
        <v>0</v>
      </c>
      <c r="AM36" s="11">
        <f>1/1000*'[1]4701-5Exp'!AK$238</f>
        <v>0</v>
      </c>
      <c r="AN36" s="11">
        <f>1/1000*'[1]4701-5Exp'!AL$238</f>
        <v>0</v>
      </c>
      <c r="AO36" s="11">
        <f>1/1000*'[1]4701-5Exp'!AM$238</f>
        <v>0</v>
      </c>
      <c r="AP36" s="11">
        <f>1/1000*'[1]4701-5Exp'!AN$238</f>
        <v>4.9904799999999998E-4</v>
      </c>
      <c r="AQ36" s="11">
        <f>1/1000*'[1]4701-5Exp'!AO$238</f>
        <v>8.5064199999999998E-4</v>
      </c>
      <c r="AR36" s="11">
        <f>1/1000*'[1]4701-5Exp'!AP$238</f>
        <v>1.1981909000000001E-2</v>
      </c>
      <c r="AS36" s="11">
        <f>1/1000*'[1]4701-5Exp'!AQ$238</f>
        <v>4.0480042999999993E-2</v>
      </c>
      <c r="AT36" s="11">
        <f>1/1000*'[1]4701-5Exp'!AR$238</f>
        <v>2.5181421999999998E-2</v>
      </c>
      <c r="AU36" s="11">
        <f>1/1000*'[1]4701-5Exp'!AS$238</f>
        <v>1.9355124999999997E-2</v>
      </c>
      <c r="AV36" s="11">
        <f>1/1000*'[1]4701-5Exp'!AT$238</f>
        <v>3.5949885000000001E-2</v>
      </c>
      <c r="AW36" s="11">
        <f>1/1000*'[1]4701-5Exp'!AU$238</f>
        <v>6.6479558999999994E-2</v>
      </c>
      <c r="AX36" s="11">
        <f>1/1000*'[1]4701-5Exp'!AV$238</f>
        <v>1.7747222999999999E-2</v>
      </c>
      <c r="AY36" s="11">
        <f>1/1000*'[1]4701-5Exp'!AW$238</f>
        <v>2.7386000000000001E-2</v>
      </c>
      <c r="AZ36" s="11">
        <f>1/1000*'[1]4701-5Exp'!AX$238</f>
        <v>6.6158002999999993E-2</v>
      </c>
      <c r="BA36" s="11">
        <f>1/1000*'[1]4701-5Exp'!AY$238</f>
        <v>2.8792518339999996E-2</v>
      </c>
      <c r="BB36" s="11">
        <f>1/1000*'[1]4701-5Exp'!AZ$238</f>
        <v>0</v>
      </c>
      <c r="BC36" s="10">
        <f>1/1000*'[1]4701-5Exp'!BA$238</f>
        <v>0</v>
      </c>
      <c r="BD36" s="238"/>
    </row>
    <row r="37" spans="2:56" ht="13" thickBot="1">
      <c r="B37" s="5" t="s">
        <v>23</v>
      </c>
      <c r="C37" s="144">
        <f t="shared" ref="C37:AB37" si="12">SUM(C32:C32)-SUM(C33:C35)</f>
        <v>1.6616000000000047E-2</v>
      </c>
      <c r="D37" s="114">
        <f t="shared" si="12"/>
        <v>1.0569530000000243E-2</v>
      </c>
      <c r="E37" s="114">
        <f t="shared" si="12"/>
        <v>5.1648420000002249E-3</v>
      </c>
      <c r="F37" s="114">
        <f t="shared" si="12"/>
        <v>7.5234330000003014E-3</v>
      </c>
      <c r="G37" s="114">
        <f t="shared" si="12"/>
        <v>8.010409999998358E-4</v>
      </c>
      <c r="H37" s="114">
        <f t="shared" si="12"/>
        <v>0</v>
      </c>
      <c r="I37" s="114">
        <f t="shared" si="12"/>
        <v>1.3394370000007205E-3</v>
      </c>
      <c r="J37" s="114">
        <f t="shared" si="12"/>
        <v>5.1418189999996311E-3</v>
      </c>
      <c r="K37" s="114">
        <f t="shared" si="12"/>
        <v>5.2735593669694936E-16</v>
      </c>
      <c r="L37" s="114">
        <f t="shared" si="12"/>
        <v>3.7614080000000216E-3</v>
      </c>
      <c r="M37" s="114">
        <f t="shared" si="12"/>
        <v>5.1034110000005573E-3</v>
      </c>
      <c r="N37" s="114">
        <f t="shared" si="12"/>
        <v>7.9617589999999572E-3</v>
      </c>
      <c r="O37" s="114">
        <f t="shared" si="12"/>
        <v>2.2534678000000252E-2</v>
      </c>
      <c r="P37" s="114">
        <f t="shared" si="12"/>
        <v>2.1506952888889375E-2</v>
      </c>
      <c r="Q37" s="114">
        <f t="shared" si="12"/>
        <v>3.196244799999981E-2</v>
      </c>
      <c r="R37" s="114">
        <f t="shared" si="12"/>
        <v>9.4567753999999282E-2</v>
      </c>
      <c r="S37" s="114">
        <f t="shared" si="12"/>
        <v>7.1261132999999921E-2</v>
      </c>
      <c r="T37" s="114">
        <f t="shared" si="12"/>
        <v>5.0367115000001184E-2</v>
      </c>
      <c r="U37" s="114">
        <f t="shared" si="12"/>
        <v>7.0689449999998932E-2</v>
      </c>
      <c r="V37" s="114">
        <f t="shared" si="12"/>
        <v>0.15542835599999993</v>
      </c>
      <c r="W37" s="114">
        <f t="shared" si="12"/>
        <v>7.5908896000000503E-2</v>
      </c>
      <c r="X37" s="114">
        <f t="shared" si="12"/>
        <v>6.0006182000000852E-2</v>
      </c>
      <c r="Y37" s="114">
        <f t="shared" si="12"/>
        <v>0.12920711500000026</v>
      </c>
      <c r="Z37" s="114">
        <f t="shared" si="12"/>
        <v>5.9006347999998487E-2</v>
      </c>
      <c r="AA37" s="114">
        <f t="shared" si="12"/>
        <v>0</v>
      </c>
      <c r="AB37" s="115">
        <f t="shared" si="12"/>
        <v>0</v>
      </c>
      <c r="AC37" s="116"/>
      <c r="AD37" s="144">
        <f t="shared" ref="AD37:BC37" si="13">SUM(AD32:AD32)-SUM(AD33:AD35)</f>
        <v>9.0070000000000081E-3</v>
      </c>
      <c r="AE37" s="114">
        <f t="shared" si="13"/>
        <v>3.840074000000214E-3</v>
      </c>
      <c r="AF37" s="114">
        <f t="shared" si="13"/>
        <v>1.575520000000219E-3</v>
      </c>
      <c r="AG37" s="114">
        <f t="shared" si="13"/>
        <v>2.2308459999998836E-3</v>
      </c>
      <c r="AH37" s="114">
        <f t="shared" si="13"/>
        <v>2.5269700000007944E-4</v>
      </c>
      <c r="AI37" s="114">
        <f t="shared" si="13"/>
        <v>-1.5959455978986625E-16</v>
      </c>
      <c r="AJ37" s="114">
        <f t="shared" si="13"/>
        <v>4.6023899999999424E-4</v>
      </c>
      <c r="AK37" s="114">
        <f t="shared" si="13"/>
        <v>3.1938160000001548E-3</v>
      </c>
      <c r="AL37" s="114">
        <f t="shared" si="13"/>
        <v>2.4980018054066022E-16</v>
      </c>
      <c r="AM37" s="114">
        <f t="shared" si="13"/>
        <v>1.4463520000000257E-3</v>
      </c>
      <c r="AN37" s="114">
        <f t="shared" si="13"/>
        <v>3.0090590000002859E-3</v>
      </c>
      <c r="AO37" s="114">
        <f t="shared" si="13"/>
        <v>4.1546169999998328E-3</v>
      </c>
      <c r="AP37" s="114">
        <f t="shared" si="13"/>
        <v>1.0622808999999733E-2</v>
      </c>
      <c r="AQ37" s="114">
        <f t="shared" si="13"/>
        <v>1.03214770000008E-2</v>
      </c>
      <c r="AR37" s="114">
        <f t="shared" si="13"/>
        <v>1.5979675000000138E-2</v>
      </c>
      <c r="AS37" s="114">
        <f t="shared" si="13"/>
        <v>4.6639241000000192E-2</v>
      </c>
      <c r="AT37" s="114">
        <f t="shared" si="13"/>
        <v>3.0116129000000352E-2</v>
      </c>
      <c r="AU37" s="114">
        <f t="shared" si="13"/>
        <v>2.5972891999999581E-2</v>
      </c>
      <c r="AV37" s="114">
        <f t="shared" si="13"/>
        <v>4.2416517000000653E-2</v>
      </c>
      <c r="AW37" s="114">
        <f t="shared" si="13"/>
        <v>7.4240933000000342E-2</v>
      </c>
      <c r="AX37" s="114">
        <f t="shared" si="13"/>
        <v>2.3225151999999749E-2</v>
      </c>
      <c r="AY37" s="114">
        <f t="shared" si="13"/>
        <v>3.3193664999999539E-2</v>
      </c>
      <c r="AZ37" s="114">
        <f t="shared" si="13"/>
        <v>7.77291229999999E-2</v>
      </c>
      <c r="BA37" s="114">
        <f t="shared" si="13"/>
        <v>3.3806641849999819E-2</v>
      </c>
      <c r="BB37" s="114">
        <f t="shared" si="13"/>
        <v>0</v>
      </c>
      <c r="BC37" s="115">
        <f t="shared" si="13"/>
        <v>0</v>
      </c>
      <c r="BD37" s="238"/>
    </row>
    <row r="38" spans="2:56" ht="13" thickTop="1">
      <c r="AD38" s="33"/>
      <c r="AE38" s="33"/>
      <c r="AF38" s="33"/>
      <c r="AG38" s="33"/>
      <c r="AH38" s="33"/>
      <c r="AI38" s="33"/>
      <c r="AJ38" s="33"/>
      <c r="AK38" s="33"/>
      <c r="AL38" s="33"/>
      <c r="AM38" s="33"/>
      <c r="AN38" s="33"/>
      <c r="AO38" s="33"/>
      <c r="AP38" s="33"/>
      <c r="AQ38" s="33"/>
      <c r="AR38" s="33"/>
      <c r="AS38" s="33"/>
      <c r="AT38" s="33"/>
      <c r="AU38" s="33"/>
      <c r="AV38" s="33"/>
      <c r="AW38" s="33"/>
      <c r="AX38" s="33"/>
      <c r="AY38" s="33"/>
      <c r="AZ38" s="33"/>
      <c r="BA38" s="33"/>
      <c r="BB38" s="33"/>
      <c r="BC38" s="33"/>
    </row>
    <row r="39" spans="2:56">
      <c r="AD39" s="33"/>
      <c r="AE39" s="33"/>
      <c r="AF39" s="33"/>
      <c r="AG39" s="33"/>
      <c r="AH39" s="33"/>
      <c r="AI39" s="33"/>
      <c r="AJ39" s="33"/>
      <c r="AK39" s="33"/>
      <c r="AL39" s="33"/>
      <c r="AM39" s="33"/>
      <c r="AN39" s="33"/>
      <c r="AO39" s="33"/>
      <c r="AP39" s="33"/>
      <c r="AQ39" s="33"/>
      <c r="AR39" s="33"/>
      <c r="AS39" s="33"/>
      <c r="AT39" s="33"/>
      <c r="AU39" s="33"/>
      <c r="AV39" s="33"/>
      <c r="AW39" s="33"/>
      <c r="AX39" s="33"/>
      <c r="AY39" s="33"/>
      <c r="AZ39" s="33"/>
      <c r="BA39" s="33"/>
      <c r="BB39" s="33"/>
      <c r="BC39" s="33"/>
    </row>
    <row r="40" spans="2:56">
      <c r="AD40" s="33"/>
      <c r="AE40" s="33"/>
      <c r="AF40" s="33"/>
      <c r="AG40" s="33"/>
      <c r="AH40" s="33"/>
      <c r="AI40" s="33"/>
      <c r="AJ40" s="33"/>
      <c r="AK40" s="33"/>
      <c r="AL40" s="33"/>
      <c r="AM40" s="33"/>
      <c r="AN40" s="33"/>
      <c r="AO40" s="33"/>
      <c r="AP40" s="33"/>
      <c r="AQ40" s="33"/>
      <c r="AR40" s="33"/>
      <c r="AS40" s="33"/>
      <c r="AT40" s="33"/>
      <c r="AU40" s="33"/>
      <c r="AV40" s="33"/>
      <c r="AW40" s="33"/>
      <c r="AX40" s="33"/>
      <c r="AY40" s="33"/>
      <c r="AZ40" s="33"/>
      <c r="BA40" s="33"/>
      <c r="BB40" s="33"/>
      <c r="BC40" s="33"/>
    </row>
    <row r="41" spans="2:56">
      <c r="AD41" s="33"/>
      <c r="AE41" s="33"/>
      <c r="AF41" s="33"/>
      <c r="AG41" s="33"/>
      <c r="AH41" s="33"/>
      <c r="AI41" s="33"/>
      <c r="AJ41" s="33"/>
      <c r="AK41" s="33"/>
      <c r="AL41" s="33"/>
      <c r="AM41" s="33"/>
      <c r="AN41" s="33"/>
      <c r="AO41" s="33"/>
      <c r="AP41" s="33"/>
      <c r="AQ41" s="33"/>
      <c r="AR41" s="33"/>
      <c r="AS41" s="33"/>
      <c r="AT41" s="33"/>
      <c r="AU41" s="33"/>
      <c r="AV41" s="33"/>
      <c r="AW41" s="33"/>
      <c r="AX41" s="33"/>
      <c r="AY41" s="33"/>
      <c r="AZ41" s="33"/>
      <c r="BA41" s="33"/>
      <c r="BB41" s="33"/>
      <c r="BC41" s="33"/>
    </row>
    <row r="42" spans="2:56">
      <c r="AD42" s="33"/>
      <c r="AE42" s="33"/>
      <c r="AF42" s="33"/>
      <c r="AG42" s="33"/>
      <c r="AH42" s="33"/>
      <c r="AI42" s="33"/>
      <c r="AJ42" s="33"/>
      <c r="AK42" s="33"/>
      <c r="AL42" s="33"/>
      <c r="AM42" s="33"/>
      <c r="AN42" s="33"/>
      <c r="AO42" s="33"/>
      <c r="AP42" s="33"/>
      <c r="AQ42" s="33"/>
      <c r="AR42" s="33"/>
      <c r="AS42" s="33"/>
      <c r="AT42" s="33"/>
      <c r="AU42" s="33"/>
      <c r="AV42" s="33"/>
      <c r="AW42" s="33"/>
      <c r="AX42" s="33"/>
      <c r="AY42" s="33"/>
      <c r="AZ42" s="33"/>
      <c r="BA42" s="33"/>
      <c r="BB42" s="33"/>
      <c r="BC42" s="33"/>
    </row>
    <row r="43" spans="2:56">
      <c r="AD43" s="33"/>
      <c r="AE43" s="33"/>
      <c r="AF43" s="33"/>
      <c r="AG43" s="33"/>
      <c r="AH43" s="33"/>
      <c r="AI43" s="33"/>
      <c r="AJ43" s="33"/>
      <c r="AK43" s="33"/>
      <c r="AL43" s="33"/>
      <c r="AM43" s="33"/>
      <c r="AN43" s="33"/>
      <c r="AO43" s="33"/>
      <c r="AP43" s="33"/>
      <c r="AQ43" s="33"/>
      <c r="AR43" s="33"/>
      <c r="AS43" s="33"/>
      <c r="AT43" s="33"/>
      <c r="AU43" s="33"/>
      <c r="AV43" s="33"/>
      <c r="AW43" s="33"/>
      <c r="AX43" s="33"/>
      <c r="AY43" s="33"/>
      <c r="AZ43" s="33"/>
      <c r="BA43" s="33"/>
      <c r="BB43" s="33"/>
      <c r="BC43" s="33"/>
    </row>
    <row r="44" spans="2:56">
      <c r="AD44" s="33"/>
      <c r="AE44" s="33"/>
      <c r="AF44" s="33"/>
      <c r="AG44" s="33"/>
      <c r="AH44" s="33"/>
      <c r="AI44" s="33"/>
      <c r="AJ44" s="33"/>
      <c r="AK44" s="33"/>
      <c r="AL44" s="33"/>
      <c r="AM44" s="33"/>
      <c r="AN44" s="33"/>
      <c r="AO44" s="33"/>
      <c r="AP44" s="33"/>
      <c r="AQ44" s="33"/>
      <c r="AR44" s="33"/>
      <c r="AS44" s="33"/>
      <c r="AT44" s="33"/>
      <c r="AU44" s="33"/>
      <c r="AV44" s="33"/>
      <c r="AW44" s="33"/>
      <c r="AX44" s="33"/>
      <c r="AY44" s="33"/>
      <c r="AZ44" s="33"/>
      <c r="BA44" s="33"/>
      <c r="BB44" s="33"/>
      <c r="BC44" s="33"/>
    </row>
    <row r="45" spans="2:56">
      <c r="AD45" s="33"/>
      <c r="AE45" s="33"/>
      <c r="AF45" s="33"/>
      <c r="AG45" s="33"/>
      <c r="AH45" s="33"/>
      <c r="AI45" s="33"/>
      <c r="AJ45" s="33"/>
      <c r="AK45" s="33"/>
      <c r="AL45" s="33"/>
      <c r="AM45" s="33"/>
      <c r="AN45" s="33"/>
      <c r="AO45" s="33"/>
      <c r="AP45" s="33"/>
      <c r="AQ45" s="33"/>
      <c r="AR45" s="33"/>
      <c r="AS45" s="33"/>
      <c r="AT45" s="33"/>
      <c r="AU45" s="33"/>
      <c r="AV45" s="33"/>
      <c r="AW45" s="33"/>
      <c r="AX45" s="33"/>
      <c r="AY45" s="33"/>
      <c r="AZ45" s="33"/>
      <c r="BA45" s="33"/>
      <c r="BB45" s="33"/>
      <c r="BC45" s="33"/>
    </row>
    <row r="46" spans="2:56">
      <c r="AD46" s="33"/>
      <c r="AE46" s="33"/>
      <c r="AF46" s="33"/>
      <c r="AG46" s="33"/>
      <c r="AH46" s="33"/>
      <c r="AI46" s="33"/>
      <c r="AJ46" s="33"/>
      <c r="AK46" s="33"/>
      <c r="AL46" s="33"/>
      <c r="AM46" s="33"/>
      <c r="AN46" s="33"/>
      <c r="AO46" s="33"/>
      <c r="AP46" s="33"/>
      <c r="AQ46" s="33"/>
      <c r="AR46" s="33"/>
      <c r="AS46" s="33"/>
      <c r="AT46" s="33"/>
      <c r="AU46" s="33"/>
      <c r="AV46" s="33"/>
      <c r="AW46" s="33"/>
      <c r="AX46" s="33"/>
      <c r="AY46" s="33"/>
      <c r="AZ46" s="33"/>
      <c r="BA46" s="33"/>
      <c r="BB46" s="33"/>
      <c r="BC46" s="33"/>
    </row>
    <row r="47" spans="2:56">
      <c r="AD47" s="33"/>
      <c r="AE47" s="33"/>
      <c r="AF47" s="33"/>
      <c r="AG47" s="33"/>
      <c r="AH47" s="33"/>
      <c r="AI47" s="33"/>
      <c r="AJ47" s="33"/>
      <c r="AK47" s="33"/>
      <c r="AL47" s="33"/>
      <c r="AM47" s="33"/>
      <c r="AN47" s="33"/>
      <c r="AO47" s="33"/>
      <c r="AP47" s="33"/>
      <c r="AQ47" s="33"/>
      <c r="AR47" s="33"/>
      <c r="AS47" s="33"/>
      <c r="AT47" s="33"/>
      <c r="AU47" s="33"/>
      <c r="AV47" s="33"/>
      <c r="AW47" s="33"/>
      <c r="AX47" s="33"/>
      <c r="AY47" s="33"/>
      <c r="AZ47" s="33"/>
      <c r="BA47" s="33"/>
      <c r="BB47" s="33"/>
      <c r="BC47" s="33"/>
    </row>
    <row r="48" spans="2:56">
      <c r="AD48" s="33"/>
      <c r="AE48" s="33"/>
      <c r="AF48" s="33"/>
      <c r="AG48" s="33"/>
      <c r="AH48" s="33"/>
      <c r="AI48" s="33"/>
      <c r="AJ48" s="33"/>
      <c r="AK48" s="33"/>
      <c r="AL48" s="33"/>
      <c r="AM48" s="33"/>
      <c r="AN48" s="33"/>
      <c r="AO48" s="33"/>
      <c r="AP48" s="33"/>
      <c r="AQ48" s="33"/>
      <c r="AR48" s="33"/>
      <c r="AS48" s="33"/>
      <c r="AT48" s="33"/>
      <c r="AU48" s="33"/>
      <c r="AV48" s="33"/>
      <c r="AW48" s="33"/>
      <c r="AX48" s="33"/>
      <c r="AY48" s="33"/>
      <c r="AZ48" s="33"/>
      <c r="BA48" s="33"/>
      <c r="BB48" s="33"/>
      <c r="BC48" s="33"/>
    </row>
    <row r="49" spans="30:55">
      <c r="AD49" s="33"/>
      <c r="AE49" s="33"/>
      <c r="AF49" s="33"/>
      <c r="AG49" s="33"/>
      <c r="AH49" s="33"/>
      <c r="AI49" s="33"/>
      <c r="AJ49" s="33"/>
      <c r="AK49" s="33"/>
      <c r="AL49" s="33"/>
      <c r="AM49" s="33"/>
      <c r="AN49" s="33"/>
      <c r="AO49" s="33"/>
      <c r="AP49" s="33"/>
      <c r="AQ49" s="33"/>
      <c r="AR49" s="33"/>
      <c r="AS49" s="33"/>
      <c r="AT49" s="33"/>
      <c r="AU49" s="33"/>
      <c r="AV49" s="33"/>
      <c r="AW49" s="33"/>
      <c r="AX49" s="33"/>
      <c r="AY49" s="33"/>
      <c r="AZ49" s="33"/>
      <c r="BA49" s="33"/>
      <c r="BB49" s="33"/>
      <c r="BC49" s="33"/>
    </row>
    <row r="50" spans="30:55">
      <c r="AD50" s="33"/>
      <c r="AE50" s="33"/>
      <c r="AF50" s="33"/>
      <c r="AG50" s="33"/>
      <c r="AH50" s="33"/>
      <c r="AI50" s="33"/>
      <c r="AJ50" s="33"/>
      <c r="AK50" s="33"/>
      <c r="AL50" s="33"/>
      <c r="AM50" s="33"/>
      <c r="AN50" s="33"/>
      <c r="AO50" s="33"/>
      <c r="AP50" s="33"/>
      <c r="AQ50" s="33"/>
      <c r="AR50" s="33"/>
      <c r="AS50" s="33"/>
      <c r="AT50" s="33"/>
      <c r="AU50" s="33"/>
      <c r="AV50" s="33"/>
      <c r="AW50" s="33"/>
      <c r="AX50" s="33"/>
      <c r="AY50" s="33"/>
      <c r="AZ50" s="33"/>
      <c r="BA50" s="33"/>
      <c r="BB50" s="33"/>
      <c r="BC50" s="33"/>
    </row>
    <row r="51" spans="30:55">
      <c r="AD51" s="33"/>
      <c r="AE51" s="33"/>
      <c r="AF51" s="33"/>
      <c r="AG51" s="33"/>
      <c r="AH51" s="33"/>
      <c r="AI51" s="33"/>
      <c r="AJ51" s="33"/>
      <c r="AK51" s="33"/>
      <c r="AL51" s="33"/>
      <c r="AM51" s="33"/>
      <c r="AN51" s="33"/>
      <c r="AO51" s="33"/>
      <c r="AP51" s="33"/>
      <c r="AQ51" s="33"/>
      <c r="AR51" s="33"/>
      <c r="AS51" s="33"/>
      <c r="AT51" s="33"/>
      <c r="AU51" s="33"/>
      <c r="AV51" s="33"/>
      <c r="AW51" s="33"/>
      <c r="AX51" s="33"/>
      <c r="AY51" s="33"/>
      <c r="AZ51" s="33"/>
      <c r="BA51" s="33"/>
      <c r="BB51" s="33"/>
      <c r="BC51" s="33"/>
    </row>
    <row r="52" spans="30:55">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row>
    <row r="53" spans="30:55">
      <c r="AD53" s="33"/>
      <c r="AE53" s="33"/>
      <c r="AF53" s="33"/>
      <c r="AG53" s="33"/>
      <c r="AH53" s="33"/>
      <c r="AI53" s="33"/>
      <c r="AJ53" s="33"/>
      <c r="AK53" s="33"/>
      <c r="AL53" s="33"/>
      <c r="AM53" s="33"/>
      <c r="AN53" s="33"/>
      <c r="AO53" s="33"/>
      <c r="AP53" s="33"/>
      <c r="AQ53" s="33"/>
      <c r="AR53" s="33"/>
      <c r="AS53" s="33"/>
      <c r="AT53" s="33"/>
      <c r="AU53" s="33"/>
      <c r="AV53" s="33"/>
      <c r="AW53" s="33"/>
      <c r="AX53" s="33"/>
      <c r="AY53" s="33"/>
      <c r="AZ53" s="33"/>
      <c r="BA53" s="33"/>
      <c r="BB53" s="33"/>
      <c r="BC53" s="33"/>
    </row>
    <row r="54" spans="30:55">
      <c r="AD54" s="33"/>
      <c r="AE54" s="33"/>
      <c r="AF54" s="33"/>
      <c r="AG54" s="33"/>
      <c r="AH54" s="33"/>
      <c r="AI54" s="33"/>
      <c r="AJ54" s="33"/>
      <c r="AK54" s="33"/>
      <c r="AL54" s="33"/>
      <c r="AM54" s="33"/>
      <c r="AN54" s="33"/>
      <c r="AO54" s="33"/>
      <c r="AP54" s="33"/>
      <c r="AQ54" s="33"/>
      <c r="AR54" s="33"/>
      <c r="AS54" s="33"/>
      <c r="AT54" s="33"/>
      <c r="AU54" s="33"/>
      <c r="AV54" s="33"/>
      <c r="AW54" s="33"/>
      <c r="AX54" s="33"/>
      <c r="AY54" s="33"/>
      <c r="AZ54" s="33"/>
      <c r="BA54" s="33"/>
      <c r="BB54" s="33"/>
      <c r="BC54" s="33"/>
    </row>
    <row r="55" spans="30:55">
      <c r="AD55" s="33"/>
      <c r="AE55" s="33"/>
      <c r="AF55" s="33"/>
      <c r="AG55" s="33"/>
      <c r="AH55" s="33"/>
      <c r="AI55" s="33"/>
      <c r="AJ55" s="33"/>
      <c r="AK55" s="33"/>
      <c r="AL55" s="33"/>
      <c r="AM55" s="33"/>
      <c r="AN55" s="33"/>
      <c r="AO55" s="33"/>
      <c r="AP55" s="33"/>
      <c r="AQ55" s="33"/>
      <c r="AR55" s="33"/>
      <c r="AS55" s="33"/>
      <c r="AT55" s="33"/>
      <c r="AU55" s="33"/>
      <c r="AV55" s="33"/>
      <c r="AW55" s="33"/>
      <c r="AX55" s="33"/>
      <c r="AY55" s="33"/>
      <c r="AZ55" s="33"/>
      <c r="BA55" s="33"/>
      <c r="BB55" s="33"/>
      <c r="BC55" s="33"/>
    </row>
    <row r="56" spans="30:55">
      <c r="AD56" s="33"/>
      <c r="AE56" s="33"/>
      <c r="AF56" s="33"/>
      <c r="AG56" s="33"/>
      <c r="AH56" s="33"/>
      <c r="AI56" s="33"/>
      <c r="AJ56" s="33"/>
      <c r="AK56" s="33"/>
      <c r="AL56" s="33"/>
      <c r="AM56" s="33"/>
      <c r="AN56" s="33"/>
      <c r="AO56" s="33"/>
      <c r="AP56" s="33"/>
      <c r="AQ56" s="33"/>
      <c r="AR56" s="33"/>
      <c r="AS56" s="33"/>
      <c r="AT56" s="33"/>
      <c r="AU56" s="33"/>
      <c r="AV56" s="33"/>
      <c r="AW56" s="33"/>
      <c r="AX56" s="33"/>
      <c r="AY56" s="33"/>
      <c r="AZ56" s="33"/>
      <c r="BA56" s="33"/>
      <c r="BB56" s="33"/>
      <c r="BC56" s="33"/>
    </row>
    <row r="57" spans="30:55">
      <c r="AD57" s="33"/>
      <c r="AE57" s="33"/>
      <c r="AF57" s="33"/>
      <c r="AG57" s="33"/>
      <c r="AH57" s="33"/>
      <c r="AI57" s="33"/>
      <c r="AJ57" s="33"/>
      <c r="AK57" s="33"/>
      <c r="AL57" s="33"/>
      <c r="AM57" s="33"/>
      <c r="AN57" s="33"/>
      <c r="AO57" s="33"/>
      <c r="AP57" s="33"/>
      <c r="AQ57" s="33"/>
      <c r="AR57" s="33"/>
      <c r="AS57" s="33"/>
      <c r="AT57" s="33"/>
      <c r="AU57" s="33"/>
      <c r="AV57" s="33"/>
      <c r="AW57" s="33"/>
      <c r="AX57" s="33"/>
      <c r="AY57" s="33"/>
      <c r="AZ57" s="33"/>
      <c r="BA57" s="33"/>
      <c r="BB57" s="33"/>
      <c r="BC57" s="33"/>
    </row>
    <row r="58" spans="30:55">
      <c r="AD58" s="33"/>
      <c r="AE58" s="33"/>
      <c r="AF58" s="33"/>
      <c r="AG58" s="33"/>
      <c r="AH58" s="33"/>
      <c r="AI58" s="33"/>
      <c r="AJ58" s="33"/>
      <c r="AK58" s="33"/>
      <c r="AL58" s="33"/>
      <c r="AM58" s="33"/>
      <c r="AN58" s="33"/>
      <c r="AO58" s="33"/>
      <c r="AP58" s="33"/>
      <c r="AQ58" s="33"/>
      <c r="AR58" s="33"/>
      <c r="AS58" s="33"/>
      <c r="AT58" s="33"/>
      <c r="AU58" s="33"/>
      <c r="AV58" s="33"/>
      <c r="AW58" s="33"/>
      <c r="AX58" s="33"/>
      <c r="AY58" s="33"/>
      <c r="AZ58" s="33"/>
      <c r="BA58" s="33"/>
      <c r="BB58" s="33"/>
      <c r="BC58" s="33"/>
    </row>
    <row r="59" spans="30:55">
      <c r="AD59" s="33"/>
      <c r="AE59" s="33"/>
      <c r="AF59" s="33"/>
      <c r="AG59" s="33"/>
      <c r="AH59" s="33"/>
      <c r="AI59" s="33"/>
      <c r="AJ59" s="33"/>
      <c r="AK59" s="33"/>
      <c r="AL59" s="33"/>
      <c r="AM59" s="33"/>
      <c r="AN59" s="33"/>
      <c r="AO59" s="33"/>
      <c r="AP59" s="33"/>
      <c r="AQ59" s="33"/>
      <c r="AR59" s="33"/>
      <c r="AS59" s="33"/>
      <c r="AT59" s="33"/>
      <c r="AU59" s="33"/>
      <c r="AV59" s="33"/>
      <c r="AW59" s="33"/>
      <c r="AX59" s="33"/>
      <c r="AY59" s="33"/>
      <c r="AZ59" s="33"/>
      <c r="BA59" s="33"/>
      <c r="BB59" s="33"/>
      <c r="BC59" s="33"/>
    </row>
    <row r="60" spans="30:55">
      <c r="AD60" s="33"/>
      <c r="AE60" s="33"/>
      <c r="AF60" s="33"/>
      <c r="AG60" s="33"/>
      <c r="AH60" s="33"/>
      <c r="AI60" s="33"/>
      <c r="AJ60" s="33"/>
      <c r="AK60" s="33"/>
      <c r="AL60" s="33"/>
      <c r="AM60" s="33"/>
      <c r="AN60" s="33"/>
      <c r="AO60" s="33"/>
      <c r="AP60" s="33"/>
      <c r="AQ60" s="33"/>
      <c r="AR60" s="33"/>
      <c r="AS60" s="33"/>
      <c r="AT60" s="33"/>
      <c r="AU60" s="33"/>
      <c r="AV60" s="33"/>
      <c r="AW60" s="33"/>
      <c r="AX60" s="33"/>
      <c r="AY60" s="33"/>
      <c r="AZ60" s="33"/>
      <c r="BA60" s="33"/>
      <c r="BB60" s="33"/>
      <c r="BC60" s="33"/>
    </row>
    <row r="61" spans="30:55">
      <c r="AD61" s="33"/>
      <c r="AE61" s="33"/>
      <c r="AF61" s="33"/>
      <c r="AG61" s="33"/>
      <c r="AH61" s="33"/>
      <c r="AI61" s="33"/>
      <c r="AJ61" s="33"/>
      <c r="AK61" s="33"/>
      <c r="AL61" s="33"/>
      <c r="AM61" s="33"/>
      <c r="AN61" s="33"/>
      <c r="AO61" s="33"/>
      <c r="AP61" s="33"/>
      <c r="AQ61" s="33"/>
      <c r="AR61" s="33"/>
      <c r="AS61" s="33"/>
      <c r="AT61" s="33"/>
      <c r="AU61" s="33"/>
      <c r="AV61" s="33"/>
      <c r="AW61" s="33"/>
      <c r="AX61" s="33"/>
      <c r="AY61" s="33"/>
      <c r="AZ61" s="33"/>
      <c r="BA61" s="33"/>
      <c r="BB61" s="33"/>
      <c r="BC61" s="33"/>
    </row>
    <row r="62" spans="30:55">
      <c r="AD62" s="33"/>
      <c r="AE62" s="33"/>
      <c r="AF62" s="33"/>
      <c r="AG62" s="33"/>
      <c r="AH62" s="33"/>
      <c r="AI62" s="33"/>
      <c r="AJ62" s="33"/>
      <c r="AK62" s="33"/>
      <c r="AL62" s="33"/>
      <c r="AM62" s="33"/>
      <c r="AN62" s="33"/>
      <c r="AO62" s="33"/>
      <c r="AP62" s="33"/>
      <c r="AQ62" s="33"/>
      <c r="AR62" s="33"/>
      <c r="AS62" s="33"/>
      <c r="AT62" s="33"/>
      <c r="AU62" s="33"/>
      <c r="AV62" s="33"/>
      <c r="AW62" s="33"/>
      <c r="AX62" s="33"/>
      <c r="AY62" s="33"/>
      <c r="AZ62" s="33"/>
      <c r="BA62" s="33"/>
      <c r="BB62" s="33"/>
      <c r="BC62" s="33"/>
    </row>
    <row r="63" spans="30:55">
      <c r="AD63" s="33"/>
      <c r="AE63" s="33"/>
      <c r="AF63" s="33"/>
      <c r="AG63" s="33"/>
      <c r="AH63" s="33"/>
      <c r="AI63" s="33"/>
      <c r="AJ63" s="33"/>
      <c r="AK63" s="33"/>
      <c r="AL63" s="33"/>
      <c r="AM63" s="33"/>
      <c r="AN63" s="33"/>
      <c r="AO63" s="33"/>
      <c r="AP63" s="33"/>
      <c r="AQ63" s="33"/>
      <c r="AR63" s="33"/>
      <c r="AS63" s="33"/>
      <c r="AT63" s="33"/>
      <c r="AU63" s="33"/>
      <c r="AV63" s="33"/>
      <c r="AW63" s="33"/>
      <c r="AX63" s="33"/>
      <c r="AY63" s="33"/>
      <c r="AZ63" s="33"/>
      <c r="BA63" s="33"/>
      <c r="BB63" s="33"/>
      <c r="BC63" s="33"/>
    </row>
    <row r="64" spans="30:55">
      <c r="AD64" s="33"/>
      <c r="AE64" s="33"/>
      <c r="AF64" s="33"/>
      <c r="AG64" s="33"/>
      <c r="AH64" s="33"/>
      <c r="AI64" s="33"/>
      <c r="AJ64" s="33"/>
      <c r="AK64" s="33"/>
      <c r="AL64" s="33"/>
      <c r="AM64" s="33"/>
      <c r="AN64" s="33"/>
      <c r="AO64" s="33"/>
      <c r="AP64" s="33"/>
      <c r="AQ64" s="33"/>
      <c r="AR64" s="33"/>
      <c r="AS64" s="33"/>
      <c r="AT64" s="33"/>
      <c r="AU64" s="33"/>
      <c r="AV64" s="33"/>
      <c r="AW64" s="33"/>
      <c r="AX64" s="33"/>
      <c r="AY64" s="33"/>
      <c r="AZ64" s="33"/>
      <c r="BA64" s="33"/>
      <c r="BB64" s="33"/>
      <c r="BC64" s="33"/>
    </row>
    <row r="65" spans="30:55">
      <c r="AD65" s="33"/>
      <c r="AE65" s="33"/>
      <c r="AF65" s="33"/>
      <c r="AG65" s="33"/>
      <c r="AH65" s="33"/>
      <c r="AI65" s="33"/>
      <c r="AJ65" s="33"/>
      <c r="AK65" s="33"/>
      <c r="AL65" s="33"/>
      <c r="AM65" s="33"/>
      <c r="AN65" s="33"/>
      <c r="AO65" s="33"/>
      <c r="AP65" s="33"/>
      <c r="AQ65" s="33"/>
      <c r="AR65" s="33"/>
      <c r="AS65" s="33"/>
      <c r="AT65" s="33"/>
      <c r="AU65" s="33"/>
      <c r="AV65" s="33"/>
      <c r="AW65" s="33"/>
      <c r="AX65" s="33"/>
      <c r="AY65" s="33"/>
      <c r="AZ65" s="33"/>
      <c r="BA65" s="33"/>
      <c r="BB65" s="33"/>
      <c r="BC65" s="33"/>
    </row>
    <row r="66" spans="30:55">
      <c r="AD66" s="33"/>
      <c r="AE66" s="33"/>
      <c r="AF66" s="33"/>
      <c r="AG66" s="33"/>
      <c r="AH66" s="33"/>
      <c r="AI66" s="33"/>
      <c r="AJ66" s="33"/>
      <c r="AK66" s="33"/>
      <c r="AL66" s="33"/>
      <c r="AM66" s="33"/>
      <c r="AN66" s="33"/>
      <c r="AO66" s="33"/>
      <c r="AP66" s="33"/>
      <c r="AQ66" s="33"/>
      <c r="AR66" s="33"/>
      <c r="AS66" s="33"/>
      <c r="AT66" s="33"/>
      <c r="AU66" s="33"/>
      <c r="AV66" s="33"/>
      <c r="AW66" s="33"/>
      <c r="AX66" s="33"/>
      <c r="AY66" s="33"/>
      <c r="AZ66" s="33"/>
      <c r="BA66" s="33"/>
      <c r="BB66" s="33"/>
      <c r="BC66" s="33"/>
    </row>
    <row r="67" spans="30:55">
      <c r="AD67" s="33"/>
      <c r="AE67" s="33"/>
      <c r="AF67" s="33"/>
      <c r="AG67" s="33"/>
      <c r="AH67" s="33"/>
      <c r="AI67" s="33"/>
      <c r="AJ67" s="33"/>
      <c r="AK67" s="33"/>
      <c r="AL67" s="33"/>
      <c r="AM67" s="33"/>
      <c r="AN67" s="33"/>
      <c r="AO67" s="33"/>
      <c r="AP67" s="33"/>
      <c r="AQ67" s="33"/>
      <c r="AR67" s="33"/>
      <c r="AS67" s="33"/>
      <c r="AT67" s="33"/>
      <c r="AU67" s="33"/>
      <c r="AV67" s="33"/>
      <c r="AW67" s="33"/>
      <c r="AX67" s="33"/>
      <c r="AY67" s="33"/>
      <c r="AZ67" s="33"/>
      <c r="BA67" s="33"/>
      <c r="BB67" s="33"/>
      <c r="BC67" s="33"/>
    </row>
    <row r="68" spans="30:55">
      <c r="AD68" s="33"/>
      <c r="AE68" s="33"/>
      <c r="AF68" s="33"/>
      <c r="AG68" s="33"/>
      <c r="AH68" s="33"/>
      <c r="AI68" s="33"/>
      <c r="AJ68" s="33"/>
      <c r="AK68" s="33"/>
      <c r="AL68" s="33"/>
      <c r="AM68" s="33"/>
      <c r="AN68" s="33"/>
      <c r="AO68" s="33"/>
      <c r="AP68" s="33"/>
      <c r="AQ68" s="33"/>
      <c r="AR68" s="33"/>
      <c r="AS68" s="33"/>
      <c r="AT68" s="33"/>
      <c r="AU68" s="33"/>
      <c r="AV68" s="33"/>
      <c r="AW68" s="33"/>
      <c r="AX68" s="33"/>
      <c r="AY68" s="33"/>
      <c r="AZ68" s="33"/>
      <c r="BA68" s="33"/>
      <c r="BB68" s="33"/>
      <c r="BC68" s="33"/>
    </row>
    <row r="69" spans="30:55">
      <c r="AD69" s="33"/>
      <c r="AE69" s="33"/>
      <c r="AF69" s="33"/>
      <c r="AG69" s="33"/>
      <c r="AH69" s="33"/>
      <c r="AI69" s="33"/>
      <c r="AJ69" s="33"/>
      <c r="AK69" s="33"/>
      <c r="AL69" s="33"/>
      <c r="AM69" s="33"/>
      <c r="AN69" s="33"/>
      <c r="AO69" s="33"/>
      <c r="AP69" s="33"/>
      <c r="AQ69" s="33"/>
      <c r="AR69" s="33"/>
      <c r="AS69" s="33"/>
      <c r="AT69" s="33"/>
      <c r="AU69" s="33"/>
      <c r="AV69" s="33"/>
      <c r="AW69" s="33"/>
      <c r="AX69" s="33"/>
      <c r="AY69" s="33"/>
      <c r="AZ69" s="33"/>
      <c r="BA69" s="33"/>
      <c r="BB69" s="33"/>
      <c r="BC69" s="33"/>
    </row>
    <row r="70" spans="30:55">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row>
    <row r="71" spans="30:55">
      <c r="AD71" s="33"/>
      <c r="AE71" s="33"/>
      <c r="AF71" s="33"/>
      <c r="AG71" s="33"/>
      <c r="AH71" s="33"/>
      <c r="AI71" s="33"/>
      <c r="AJ71" s="33"/>
      <c r="AK71" s="33"/>
      <c r="AL71" s="33"/>
      <c r="AM71" s="33"/>
      <c r="AN71" s="33"/>
      <c r="AO71" s="33"/>
      <c r="AP71" s="33"/>
      <c r="AQ71" s="33"/>
      <c r="AR71" s="33"/>
      <c r="AS71" s="33"/>
      <c r="AT71" s="33"/>
      <c r="AU71" s="33"/>
      <c r="AV71" s="33"/>
      <c r="AW71" s="33"/>
      <c r="AX71" s="33"/>
      <c r="AY71" s="33"/>
      <c r="AZ71" s="33"/>
      <c r="BA71" s="33"/>
      <c r="BB71" s="33"/>
      <c r="BC71" s="33"/>
    </row>
    <row r="72" spans="30:55">
      <c r="AD72" s="33"/>
      <c r="AE72" s="33"/>
      <c r="AF72" s="33"/>
      <c r="AG72" s="33"/>
      <c r="AH72" s="33"/>
      <c r="AI72" s="33"/>
      <c r="AJ72" s="33"/>
      <c r="AK72" s="33"/>
      <c r="AL72" s="33"/>
      <c r="AM72" s="33"/>
      <c r="AN72" s="33"/>
      <c r="AO72" s="33"/>
      <c r="AP72" s="33"/>
      <c r="AQ72" s="33"/>
      <c r="AR72" s="33"/>
      <c r="AS72" s="33"/>
      <c r="AT72" s="33"/>
      <c r="AU72" s="33"/>
      <c r="AV72" s="33"/>
      <c r="AW72" s="33"/>
      <c r="AX72" s="33"/>
      <c r="AY72" s="33"/>
      <c r="AZ72" s="33"/>
      <c r="BA72" s="33"/>
      <c r="BB72" s="33"/>
      <c r="BC72" s="33"/>
    </row>
    <row r="73" spans="30:55">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30:55">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30:55">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30:55">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30:55">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30:55">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30:55">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30:55">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sheetData>
  <mergeCells count="5">
    <mergeCell ref="B2:B4"/>
    <mergeCell ref="C2:AB2"/>
    <mergeCell ref="C3:AB3"/>
    <mergeCell ref="AD2:BC2"/>
    <mergeCell ref="AD3:BC3"/>
  </mergeCells>
  <phoneticPr fontId="1" type="noConversion"/>
  <pageMargins left="0.75" right="0.75" top="1" bottom="1" header="0.5" footer="0.5"/>
  <pageSetup scale="77"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A1:BD119"/>
  <sheetViews>
    <sheetView workbookViewId="0">
      <pane xSplit="2" ySplit="5" topLeftCell="C6" activePane="bottomRight" state="frozen"/>
      <selection activeCell="B2" sqref="B2:B4"/>
      <selection pane="topRight" activeCell="B2" sqref="B2:B4"/>
      <selection pane="bottomLeft" activeCell="B2" sqref="B2:B4"/>
      <selection pane="bottomRight" activeCell="B2" sqref="B2:B4"/>
    </sheetView>
  </sheetViews>
  <sheetFormatPr defaultRowHeight="12.5"/>
  <cols>
    <col min="1" max="1" width="1.7265625" customWidth="1"/>
    <col min="2" max="2" width="20.7265625" customWidth="1"/>
    <col min="3" max="26" width="5.6328125" customWidth="1"/>
    <col min="27" max="28" width="5.6328125" hidden="1" customWidth="1"/>
    <col min="29" max="29" width="1.7265625" customWidth="1"/>
    <col min="30" max="53" width="5.6328125" customWidth="1"/>
    <col min="54" max="55" width="5.6328125" hidden="1" customWidth="1"/>
  </cols>
  <sheetData>
    <row r="1" spans="1:56" ht="9" customHeight="1" thickBot="1">
      <c r="A1" s="51">
        <f>[2]RWE!$A$24</f>
        <v>3.5</v>
      </c>
      <c r="B1" s="31"/>
    </row>
    <row r="2" spans="1:56" ht="16" thickTop="1">
      <c r="B2" s="374" t="s">
        <v>245</v>
      </c>
      <c r="C2" s="368" t="s">
        <v>111</v>
      </c>
      <c r="D2" s="369"/>
      <c r="E2" s="369"/>
      <c r="F2" s="369"/>
      <c r="G2" s="369"/>
      <c r="H2" s="369"/>
      <c r="I2" s="369"/>
      <c r="J2" s="369"/>
      <c r="K2" s="369"/>
      <c r="L2" s="369"/>
      <c r="M2" s="369"/>
      <c r="N2" s="369"/>
      <c r="O2" s="369"/>
      <c r="P2" s="369"/>
      <c r="Q2" s="369"/>
      <c r="R2" s="369"/>
      <c r="S2" s="369"/>
      <c r="T2" s="369"/>
      <c r="U2" s="369"/>
      <c r="V2" s="369"/>
      <c r="W2" s="369"/>
      <c r="X2" s="369"/>
      <c r="Y2" s="369"/>
      <c r="Z2" s="369"/>
      <c r="AA2" s="369"/>
      <c r="AB2" s="370"/>
      <c r="AC2" s="263"/>
      <c r="AD2" s="368" t="s">
        <v>156</v>
      </c>
      <c r="AE2" s="369"/>
      <c r="AF2" s="369"/>
      <c r="AG2" s="369"/>
      <c r="AH2" s="369"/>
      <c r="AI2" s="369"/>
      <c r="AJ2" s="369"/>
      <c r="AK2" s="369"/>
      <c r="AL2" s="369"/>
      <c r="AM2" s="369"/>
      <c r="AN2" s="369"/>
      <c r="AO2" s="369"/>
      <c r="AP2" s="369"/>
      <c r="AQ2" s="369"/>
      <c r="AR2" s="369"/>
      <c r="AS2" s="369"/>
      <c r="AT2" s="369"/>
      <c r="AU2" s="369"/>
      <c r="AV2" s="369"/>
      <c r="AW2" s="369"/>
      <c r="AX2" s="369"/>
      <c r="AY2" s="369"/>
      <c r="AZ2" s="369"/>
      <c r="BA2" s="369"/>
      <c r="BB2" s="369"/>
      <c r="BC2" s="370"/>
      <c r="BD2" s="238"/>
    </row>
    <row r="3" spans="1:56" ht="13" thickBot="1">
      <c r="B3" s="375"/>
      <c r="C3" s="365" t="s">
        <v>73</v>
      </c>
      <c r="D3" s="366"/>
      <c r="E3" s="366"/>
      <c r="F3" s="366"/>
      <c r="G3" s="366"/>
      <c r="H3" s="366"/>
      <c r="I3" s="366"/>
      <c r="J3" s="366"/>
      <c r="K3" s="366"/>
      <c r="L3" s="366"/>
      <c r="M3" s="366"/>
      <c r="N3" s="366"/>
      <c r="O3" s="366"/>
      <c r="P3" s="366"/>
      <c r="Q3" s="366"/>
      <c r="R3" s="366"/>
      <c r="S3" s="366"/>
      <c r="T3" s="366"/>
      <c r="U3" s="366"/>
      <c r="V3" s="366"/>
      <c r="W3" s="366"/>
      <c r="X3" s="366"/>
      <c r="Y3" s="366"/>
      <c r="Z3" s="366"/>
      <c r="AA3" s="366"/>
      <c r="AB3" s="367"/>
      <c r="AC3" s="238"/>
      <c r="AD3" s="371" t="s">
        <v>157</v>
      </c>
      <c r="AE3" s="372"/>
      <c r="AF3" s="372"/>
      <c r="AG3" s="372"/>
      <c r="AH3" s="372"/>
      <c r="AI3" s="372"/>
      <c r="AJ3" s="372"/>
      <c r="AK3" s="372"/>
      <c r="AL3" s="372"/>
      <c r="AM3" s="372"/>
      <c r="AN3" s="372"/>
      <c r="AO3" s="372"/>
      <c r="AP3" s="372"/>
      <c r="AQ3" s="372"/>
      <c r="AR3" s="372"/>
      <c r="AS3" s="372"/>
      <c r="AT3" s="372"/>
      <c r="AU3" s="372"/>
      <c r="AV3" s="372"/>
      <c r="AW3" s="372"/>
      <c r="AX3" s="372"/>
      <c r="AY3" s="372"/>
      <c r="AZ3" s="372"/>
      <c r="BA3" s="372"/>
      <c r="BB3" s="372"/>
      <c r="BC3" s="373"/>
      <c r="BD3" s="238"/>
    </row>
    <row r="4" spans="1:56" ht="20" customHeight="1" thickTop="1" thickBot="1">
      <c r="B4" s="376"/>
      <c r="C4" s="52">
        <v>2000</v>
      </c>
      <c r="D4" s="53">
        <v>2001</v>
      </c>
      <c r="E4" s="53">
        <v>2002</v>
      </c>
      <c r="F4" s="53">
        <v>2003</v>
      </c>
      <c r="G4" s="53">
        <v>2004</v>
      </c>
      <c r="H4" s="53">
        <v>2005</v>
      </c>
      <c r="I4" s="53">
        <v>2006</v>
      </c>
      <c r="J4" s="54">
        <v>2007</v>
      </c>
      <c r="K4" s="54">
        <f>1+J4</f>
        <v>2008</v>
      </c>
      <c r="L4" s="223">
        <f>1+K4</f>
        <v>2009</v>
      </c>
      <c r="M4" s="223">
        <f>1+L4</f>
        <v>2010</v>
      </c>
      <c r="N4" s="224">
        <f>1+M4</f>
        <v>2011</v>
      </c>
      <c r="O4" s="224">
        <f>1+N4</f>
        <v>2012</v>
      </c>
      <c r="P4" s="224">
        <f t="shared" ref="P4:AB4" si="0">1+O4</f>
        <v>2013</v>
      </c>
      <c r="Q4" s="224">
        <f t="shared" si="0"/>
        <v>2014</v>
      </c>
      <c r="R4" s="224">
        <f t="shared" si="0"/>
        <v>2015</v>
      </c>
      <c r="S4" s="224">
        <f t="shared" si="0"/>
        <v>2016</v>
      </c>
      <c r="T4" s="224">
        <f t="shared" si="0"/>
        <v>2017</v>
      </c>
      <c r="U4" s="224">
        <f t="shared" si="0"/>
        <v>2018</v>
      </c>
      <c r="V4" s="224">
        <f t="shared" si="0"/>
        <v>2019</v>
      </c>
      <c r="W4" s="224">
        <f t="shared" si="0"/>
        <v>2020</v>
      </c>
      <c r="X4" s="224">
        <f t="shared" si="0"/>
        <v>2021</v>
      </c>
      <c r="Y4" s="224">
        <f t="shared" si="0"/>
        <v>2022</v>
      </c>
      <c r="Z4" s="224">
        <f t="shared" si="0"/>
        <v>2023</v>
      </c>
      <c r="AA4" s="224">
        <f t="shared" si="0"/>
        <v>2024</v>
      </c>
      <c r="AB4" s="56">
        <f t="shared" si="0"/>
        <v>2025</v>
      </c>
      <c r="AC4" s="55"/>
      <c r="AD4" s="52">
        <v>2000</v>
      </c>
      <c r="AE4" s="53">
        <v>2001</v>
      </c>
      <c r="AF4" s="53">
        <v>2002</v>
      </c>
      <c r="AG4" s="53">
        <v>2003</v>
      </c>
      <c r="AH4" s="53">
        <v>2004</v>
      </c>
      <c r="AI4" s="53">
        <v>2005</v>
      </c>
      <c r="AJ4" s="53">
        <v>2006</v>
      </c>
      <c r="AK4" s="54">
        <v>2007</v>
      </c>
      <c r="AL4" s="54">
        <f>1+AK4</f>
        <v>2008</v>
      </c>
      <c r="AM4" s="223">
        <f>1+AL4</f>
        <v>2009</v>
      </c>
      <c r="AN4" s="223">
        <f>1+AM4</f>
        <v>2010</v>
      </c>
      <c r="AO4" s="224">
        <f>1+AN4</f>
        <v>2011</v>
      </c>
      <c r="AP4" s="224">
        <f>1+AO4</f>
        <v>2012</v>
      </c>
      <c r="AQ4" s="224">
        <f t="shared" ref="AQ4:BC4" si="1">1+AP4</f>
        <v>2013</v>
      </c>
      <c r="AR4" s="224">
        <f t="shared" si="1"/>
        <v>2014</v>
      </c>
      <c r="AS4" s="224">
        <f t="shared" si="1"/>
        <v>2015</v>
      </c>
      <c r="AT4" s="224">
        <f t="shared" si="1"/>
        <v>2016</v>
      </c>
      <c r="AU4" s="224">
        <f t="shared" si="1"/>
        <v>2017</v>
      </c>
      <c r="AV4" s="224">
        <f t="shared" si="1"/>
        <v>2018</v>
      </c>
      <c r="AW4" s="224">
        <f t="shared" si="1"/>
        <v>2019</v>
      </c>
      <c r="AX4" s="224">
        <f t="shared" si="1"/>
        <v>2020</v>
      </c>
      <c r="AY4" s="224">
        <f t="shared" si="1"/>
        <v>2021</v>
      </c>
      <c r="AZ4" s="224">
        <f t="shared" si="1"/>
        <v>2022</v>
      </c>
      <c r="BA4" s="224">
        <f t="shared" si="1"/>
        <v>2023</v>
      </c>
      <c r="BB4" s="224">
        <f t="shared" si="1"/>
        <v>2024</v>
      </c>
      <c r="BC4" s="56">
        <f t="shared" si="1"/>
        <v>2025</v>
      </c>
      <c r="BD4" s="238"/>
    </row>
    <row r="5" spans="1:56" ht="20" customHeight="1" thickTop="1" thickBot="1">
      <c r="B5" s="30" t="s">
        <v>18</v>
      </c>
      <c r="C5" s="221">
        <f>1/$A$1*'[1]48Exp'!B$263</f>
        <v>3.3106849279999997</v>
      </c>
      <c r="D5" s="117">
        <f>1/$A$1*'[1]48Exp'!C$263</f>
        <v>3.1758177399999981</v>
      </c>
      <c r="E5" s="117">
        <f>1/$A$1*'[1]48Exp'!D$263</f>
        <v>3.3821361880000014</v>
      </c>
      <c r="F5" s="117">
        <f>1/$A$1*'[1]48Exp'!E$263</f>
        <v>3.0313097390000014</v>
      </c>
      <c r="G5" s="117">
        <f>1/$A$1*'[1]48Exp'!F$263</f>
        <v>3.0744250439999998</v>
      </c>
      <c r="H5" s="117">
        <f>1/$A$1*'[1]48Exp'!G$263</f>
        <v>3.1504646650000003</v>
      </c>
      <c r="I5" s="117">
        <f>1/$A$1*'[1]48Exp'!H$263</f>
        <v>3.7589165900000023</v>
      </c>
      <c r="J5" s="117">
        <f>1/$A$1*'[1]48Exp'!I$263</f>
        <v>4.0861362819999982</v>
      </c>
      <c r="K5" s="117">
        <f>1/$A$1*'[1]48Exp'!J$263</f>
        <v>4.0403170399999997</v>
      </c>
      <c r="L5" s="117">
        <f>1/$A$1*'[1]48Exp'!K$263</f>
        <v>4.2536360540000002</v>
      </c>
      <c r="M5" s="117">
        <f>1/$A$1*'[1]48Exp'!L$263</f>
        <v>4.508749836299998</v>
      </c>
      <c r="N5" s="117">
        <f>1/$A$1*'[1]48Exp'!M$263</f>
        <v>4.2670456149999989</v>
      </c>
      <c r="O5" s="117">
        <f>1/$A$1*'[1]48Exp'!N$263</f>
        <v>4.2117032459999999</v>
      </c>
      <c r="P5" s="117">
        <f>1/$A$1*'[1]48Exp'!O$263</f>
        <v>4.2562546799999978</v>
      </c>
      <c r="Q5" s="117">
        <f>1/$A$1*'[1]48Exp'!P$263</f>
        <v>4.3376790659999998</v>
      </c>
      <c r="R5" s="117">
        <f>1/$A$1*'[1]48Exp'!Q$263</f>
        <v>4.2887029429999979</v>
      </c>
      <c r="S5" s="117">
        <f>1/$A$1*'[1]48Exp'!R$263</f>
        <v>4.1043575840000015</v>
      </c>
      <c r="T5" s="117">
        <f>1/$A$1*'[1]48Exp'!S$263</f>
        <v>4.1961338389999998</v>
      </c>
      <c r="U5" s="117">
        <f>1/$A$1*'[1]48Exp'!T$263</f>
        <v>5.1261649829999998</v>
      </c>
      <c r="V5" s="117">
        <f>1/$A$1*'[1]48Exp'!U$263</f>
        <v>5.4715089379999995</v>
      </c>
      <c r="W5" s="117">
        <f>1/$A$1*'[1]48Exp'!V$263</f>
        <v>6.5931814478000019</v>
      </c>
      <c r="X5" s="117">
        <f>1/$A$1*'[1]48Exp'!W$263</f>
        <v>5.410442173999999</v>
      </c>
      <c r="Y5" s="117">
        <f>1/$A$1*'[1]48Exp'!X$263</f>
        <v>5.2626456984960015</v>
      </c>
      <c r="Z5" s="117">
        <f>1/$A$1*'[1]48Exp'!Y$263</f>
        <v>5.7852123126235</v>
      </c>
      <c r="AA5" s="117">
        <f>1/$A$1*'[1]48Exp'!Z$263</f>
        <v>0</v>
      </c>
      <c r="AB5" s="216">
        <f>1/$A$1*'[1]48Exp'!AA$263</f>
        <v>0</v>
      </c>
      <c r="AC5" s="18"/>
      <c r="AD5" s="50">
        <f>1/1000*'[1]48Exp'!AB$263</f>
        <v>2.2381009999999981</v>
      </c>
      <c r="AE5" s="45">
        <f>1/1000*'[1]48Exp'!AC$263</f>
        <v>2.0072321909999999</v>
      </c>
      <c r="AF5" s="45">
        <f>1/1000*'[1]48Exp'!AD$263</f>
        <v>2.0759768899999993</v>
      </c>
      <c r="AG5" s="45">
        <f>1/1000*'[1]48Exp'!AE$263</f>
        <v>1.9710642460000003</v>
      </c>
      <c r="AH5" s="45">
        <f>1/1000*'[1]48Exp'!AF$263</f>
        <v>2.1864614729999992</v>
      </c>
      <c r="AI5" s="45">
        <f>1/1000*'[1]48Exp'!AG$263</f>
        <v>2.282296943</v>
      </c>
      <c r="AJ5" s="45">
        <f>1/1000*'[1]48Exp'!AH$263</f>
        <v>2.8049745910000001</v>
      </c>
      <c r="AK5" s="45">
        <f>1/1000*'[1]48Exp'!AI$263</f>
        <v>3.3262392120000008</v>
      </c>
      <c r="AL5" s="45">
        <f>1/1000*'[1]48Exp'!AJ$263</f>
        <v>3.7364939650000002</v>
      </c>
      <c r="AM5" s="45">
        <f>1/1000*'[1]48Exp'!AK$263</f>
        <v>3.3571752989999997</v>
      </c>
      <c r="AN5" s="45">
        <f>1/1000*'[1]48Exp'!AL$263</f>
        <v>4.1861552070000014</v>
      </c>
      <c r="AO5" s="45">
        <f>1/1000*'[1]48Exp'!AM$263</f>
        <v>4.1693512229999996</v>
      </c>
      <c r="AP5" s="45">
        <f>1/1000*'[1]48Exp'!AN$263</f>
        <v>3.9371656010000025</v>
      </c>
      <c r="AQ5" s="45">
        <f>1/1000*'[1]48Exp'!AO$263</f>
        <v>3.7564849380000016</v>
      </c>
      <c r="AR5" s="45">
        <f>1/1000*'[1]48Exp'!AP$263</f>
        <v>3.7436785689999996</v>
      </c>
      <c r="AS5" s="45">
        <f>1/1000*'[1]48Exp'!AQ$263</f>
        <v>3.5651106599999993</v>
      </c>
      <c r="AT5" s="45">
        <f>1/1000*'[1]48Exp'!AR$263</f>
        <v>3.4135539900000009</v>
      </c>
      <c r="AU5" s="45">
        <f>1/1000*'[1]48Exp'!AS$263</f>
        <v>3.7996155720000018</v>
      </c>
      <c r="AV5" s="45">
        <f>1/1000*'[1]48Exp'!AT$263</f>
        <v>4.4831184490000009</v>
      </c>
      <c r="AW5" s="45">
        <f>1/1000*'[1]48Exp'!AU$263</f>
        <v>4.3698716540000024</v>
      </c>
      <c r="AX5" s="45">
        <f>1/1000*'[1]48Exp'!AV$263</f>
        <v>4.1904832979999993</v>
      </c>
      <c r="AY5" s="45">
        <f>1/1000*'[1]48Exp'!AW$263</f>
        <v>4.2213502700000003</v>
      </c>
      <c r="AZ5" s="45">
        <f>1/1000*'[1]48Exp'!AX$263</f>
        <v>4.8074206260000008</v>
      </c>
      <c r="BA5" s="45">
        <f>1/1000*'[1]48Exp'!AY$263</f>
        <v>4.7943233980020024</v>
      </c>
      <c r="BB5" s="45">
        <f>1/1000*'[1]48Exp'!AZ$263</f>
        <v>0</v>
      </c>
      <c r="BC5" s="218">
        <f>1/1000*'[1]48Exp'!BA$263</f>
        <v>0</v>
      </c>
      <c r="BD5" s="238"/>
    </row>
    <row r="6" spans="1:56" ht="17.149999999999999" customHeight="1" thickTop="1">
      <c r="B6" s="43" t="s">
        <v>24</v>
      </c>
      <c r="C6" s="46">
        <f>1/$A$1*'[1]48Exp'!B$266</f>
        <v>0.14559604599999998</v>
      </c>
      <c r="D6" s="34">
        <f>1/$A$1*'[1]48Exp'!C$266</f>
        <v>0.12213565399999998</v>
      </c>
      <c r="E6" s="34">
        <f>1/$A$1*'[1]48Exp'!D$266</f>
        <v>0.12516145899999997</v>
      </c>
      <c r="F6" s="34">
        <f>1/$A$1*'[1]48Exp'!E$266</f>
        <v>0.11743244099999998</v>
      </c>
      <c r="G6" s="34">
        <f>1/$A$1*'[1]48Exp'!F$266</f>
        <v>0.13589915900000002</v>
      </c>
      <c r="H6" s="34">
        <f>1/$A$1*'[1]48Exp'!G$266</f>
        <v>0.19902324700000001</v>
      </c>
      <c r="I6" s="34">
        <f>1/$A$1*'[1]48Exp'!H$266</f>
        <v>0.26226691299999999</v>
      </c>
      <c r="J6" s="34">
        <f>1/$A$1*'[1]48Exp'!I$266</f>
        <v>0.3313018379999999</v>
      </c>
      <c r="K6" s="34">
        <f>1/$A$1*'[1]48Exp'!J$266</f>
        <v>0.36785055799999999</v>
      </c>
      <c r="L6" s="34">
        <f>1/$A$1*'[1]48Exp'!K$266</f>
        <v>0.32519852700000001</v>
      </c>
      <c r="M6" s="34">
        <f>1/$A$1*'[1]48Exp'!L$266</f>
        <v>0.34941576699999999</v>
      </c>
      <c r="N6" s="34">
        <f>1/$A$1*'[1]48Exp'!M$266</f>
        <v>0.34268601100000001</v>
      </c>
      <c r="O6" s="34">
        <f>1/$A$1*'[1]48Exp'!N$266</f>
        <v>0.36033530599999997</v>
      </c>
      <c r="P6" s="34">
        <f>1/$A$1*'[1]48Exp'!O$266</f>
        <v>0.39758992700000001</v>
      </c>
      <c r="Q6" s="34">
        <f>1/$A$1*'[1]48Exp'!P$266</f>
        <v>0.37022398799999995</v>
      </c>
      <c r="R6" s="34">
        <f>1/$A$1*'[1]48Exp'!Q$266</f>
        <v>0.33691151699999999</v>
      </c>
      <c r="S6" s="34">
        <f>1/$A$1*'[1]48Exp'!R$266</f>
        <v>0.33379685900000006</v>
      </c>
      <c r="T6" s="34">
        <f>1/$A$1*'[1]48Exp'!S$266</f>
        <v>0.32124509300000004</v>
      </c>
      <c r="U6" s="34">
        <f>1/$A$1*'[1]48Exp'!T$266</f>
        <v>0.42572526499999991</v>
      </c>
      <c r="V6" s="34">
        <f>1/$A$1*'[1]48Exp'!U$266</f>
        <v>0.43045210599999995</v>
      </c>
      <c r="W6" s="34">
        <f>1/$A$1*'[1]48Exp'!V$266</f>
        <v>0.30293951499999999</v>
      </c>
      <c r="X6" s="34">
        <f>1/$A$1*'[1]48Exp'!W$266</f>
        <v>0.29663536499999993</v>
      </c>
      <c r="Y6" s="34">
        <f>1/$A$1*'[1]48Exp'!X$266</f>
        <v>0.42553160053899991</v>
      </c>
      <c r="Z6" s="34">
        <f>1/$A$1*'[1]48Exp'!Y$266</f>
        <v>0.47727430658349995</v>
      </c>
      <c r="AA6" s="34">
        <f>1/$A$1*'[1]48Exp'!Z$266</f>
        <v>0</v>
      </c>
      <c r="AB6" s="47">
        <f>1/$A$1*'[1]48Exp'!AA$266</f>
        <v>0</v>
      </c>
      <c r="AC6" s="14"/>
      <c r="AD6" s="46">
        <f>1/1000*'[1]48Exp'!AB$266</f>
        <v>9.7155999999999992E-2</v>
      </c>
      <c r="AE6" s="34">
        <f>1/1000*'[1]48Exp'!AC$266</f>
        <v>7.8652556000000026E-2</v>
      </c>
      <c r="AF6" s="34">
        <f>1/1000*'[1]48Exp'!AD$266</f>
        <v>8.0840948999999995E-2</v>
      </c>
      <c r="AG6" s="34">
        <f>1/1000*'[1]48Exp'!AE$266</f>
        <v>7.9980512000000004E-2</v>
      </c>
      <c r="AH6" s="34">
        <f>1/1000*'[1]48Exp'!AF$266</f>
        <v>0.10050472499999998</v>
      </c>
      <c r="AI6" s="34">
        <f>1/1000*'[1]48Exp'!AG$266</f>
        <v>0.14952351799999997</v>
      </c>
      <c r="AJ6" s="34">
        <f>1/1000*'[1]48Exp'!AH$266</f>
        <v>0.19224438700000002</v>
      </c>
      <c r="AK6" s="34">
        <f>1/1000*'[1]48Exp'!AI$266</f>
        <v>0.26654006100000005</v>
      </c>
      <c r="AL6" s="34">
        <f>1/1000*'[1]48Exp'!AJ$266</f>
        <v>0.33145925700000001</v>
      </c>
      <c r="AM6" s="34">
        <f>1/1000*'[1]48Exp'!AK$266</f>
        <v>0.25492217899999997</v>
      </c>
      <c r="AN6" s="34">
        <f>1/1000*'[1]48Exp'!AL$266</f>
        <v>0.32747796200000007</v>
      </c>
      <c r="AO6" s="34">
        <f>1/1000*'[1]48Exp'!AM$266</f>
        <v>0.34245207</v>
      </c>
      <c r="AP6" s="34">
        <f>1/1000*'[1]48Exp'!AN$266</f>
        <v>0.33084437100000003</v>
      </c>
      <c r="AQ6" s="34">
        <f>1/1000*'[1]48Exp'!AO$266</f>
        <v>0.34021360500000003</v>
      </c>
      <c r="AR6" s="34">
        <f>1/1000*'[1]48Exp'!AP$266</f>
        <v>0.30742312800000005</v>
      </c>
      <c r="AS6" s="34">
        <f>1/1000*'[1]48Exp'!AQ$266</f>
        <v>0.26898180100000002</v>
      </c>
      <c r="AT6" s="34">
        <f>1/1000*'[1]48Exp'!AR$266</f>
        <v>0.26710090400000008</v>
      </c>
      <c r="AU6" s="34">
        <f>1/1000*'[1]48Exp'!AS$266</f>
        <v>0.29412225400000003</v>
      </c>
      <c r="AV6" s="34">
        <f>1/1000*'[1]48Exp'!AT$266</f>
        <v>0.37350133000000002</v>
      </c>
      <c r="AW6" s="34">
        <f>1/1000*'[1]48Exp'!AU$266</f>
        <v>0.36248180199999996</v>
      </c>
      <c r="AX6" s="34">
        <f>1/1000*'[1]48Exp'!AV$266</f>
        <v>0.22999038600000002</v>
      </c>
      <c r="AY6" s="34">
        <f>1/1000*'[1]48Exp'!AW$266</f>
        <v>0.24362058900000003</v>
      </c>
      <c r="AZ6" s="34">
        <f>1/1000*'[1]48Exp'!AX$266</f>
        <v>0.40332563000000005</v>
      </c>
      <c r="BA6" s="34">
        <f>1/1000*'[1]48Exp'!AY$266</f>
        <v>0.43619058081800005</v>
      </c>
      <c r="BB6" s="34">
        <f>1/1000*'[1]48Exp'!AZ$266</f>
        <v>0</v>
      </c>
      <c r="BC6" s="47">
        <f>1/1000*'[1]48Exp'!BA$266</f>
        <v>0</v>
      </c>
      <c r="BD6" s="238"/>
    </row>
    <row r="7" spans="1:56">
      <c r="B7" s="4" t="s">
        <v>133</v>
      </c>
      <c r="C7" s="243">
        <f>1/$A$1*'[1]48Exp'!B$70</f>
        <v>5.4002139999999995E-3</v>
      </c>
      <c r="D7" s="11">
        <f>1/$A$1*'[1]48Exp'!C$70</f>
        <v>6.8699159999999993E-3</v>
      </c>
      <c r="E7" s="11">
        <f>1/$A$1*'[1]48Exp'!D$70</f>
        <v>5.9787449999999989E-3</v>
      </c>
      <c r="F7" s="11">
        <f>1/$A$1*'[1]48Exp'!E$70</f>
        <v>9.4138079999999992E-3</v>
      </c>
      <c r="G7" s="11">
        <f>1/$A$1*'[1]48Exp'!F$70</f>
        <v>1.1763945999999999E-2</v>
      </c>
      <c r="H7" s="11">
        <f>1/$A$1*'[1]48Exp'!G$70</f>
        <v>1.5262843999999999E-2</v>
      </c>
      <c r="I7" s="11">
        <f>1/$A$1*'[1]48Exp'!H$70</f>
        <v>2.0555086E-2</v>
      </c>
      <c r="J7" s="11">
        <f>1/$A$1*'[1]48Exp'!I$70</f>
        <v>1.8475382999999998E-2</v>
      </c>
      <c r="K7" s="11">
        <f>1/$A$1*'[1]48Exp'!J$70</f>
        <v>2.4728343000000003E-2</v>
      </c>
      <c r="L7" s="11">
        <f>1/$A$1*'[1]48Exp'!K$70</f>
        <v>2.5552690999999995E-2</v>
      </c>
      <c r="M7" s="11">
        <f>1/$A$1*'[1]48Exp'!L$70</f>
        <v>2.3982110000000001E-2</v>
      </c>
      <c r="N7" s="11">
        <f>1/$A$1*'[1]48Exp'!M$70</f>
        <v>2.5617477999999999E-2</v>
      </c>
      <c r="O7" s="11">
        <f>1/$A$1*'[1]48Exp'!N$70</f>
        <v>2.5490519999999999E-2</v>
      </c>
      <c r="P7" s="11">
        <f>1/$A$1*'[1]48Exp'!O$70</f>
        <v>1.9047513999999998E-2</v>
      </c>
      <c r="Q7" s="11">
        <f>1/$A$1*'[1]48Exp'!P$70</f>
        <v>1.3739178999999999E-2</v>
      </c>
      <c r="R7" s="11">
        <f>1/$A$1*'[1]48Exp'!Q$70</f>
        <v>1.2369611999999999E-2</v>
      </c>
      <c r="S7" s="11">
        <f>1/$A$1*'[1]48Exp'!R$70</f>
        <v>2.4922255999999997E-2</v>
      </c>
      <c r="T7" s="11">
        <f>1/$A$1*'[1]48Exp'!S$70</f>
        <v>2.3705351999999999E-2</v>
      </c>
      <c r="U7" s="11">
        <f>1/$A$1*'[1]48Exp'!T$70</f>
        <v>2.0255230999999999E-2</v>
      </c>
      <c r="V7" s="11">
        <f>1/$A$1*'[1]48Exp'!U$70</f>
        <v>2.7806305999999996E-2</v>
      </c>
      <c r="W7" s="11">
        <f>1/$A$1*'[1]48Exp'!V$70</f>
        <v>8.6917829999999998E-3</v>
      </c>
      <c r="X7" s="11">
        <f>1/$A$1*'[1]48Exp'!W$70</f>
        <v>1.1241250999999999E-2</v>
      </c>
      <c r="Y7" s="11">
        <f>1/$A$1*'[1]48Exp'!X$70</f>
        <v>1.201190523E-2</v>
      </c>
      <c r="Z7" s="11">
        <f>1/$A$1*'[1]48Exp'!Y$70</f>
        <v>2.3966374370000001E-2</v>
      </c>
      <c r="AA7" s="11">
        <f>1/$A$1*'[1]48Exp'!Z$70</f>
        <v>0</v>
      </c>
      <c r="AB7" s="10">
        <f>1/$A$1*'[1]48Exp'!AA$70</f>
        <v>0</v>
      </c>
      <c r="AC7" s="3"/>
      <c r="AD7" s="243">
        <f>1/1000*'[1]48Exp'!AB$70</f>
        <v>4.2439999999999995E-3</v>
      </c>
      <c r="AE7" s="11">
        <f>1/1000*'[1]48Exp'!AC$70</f>
        <v>4.7300739999999999E-3</v>
      </c>
      <c r="AF7" s="11">
        <f>1/1000*'[1]48Exp'!AD$70</f>
        <v>4.1120529999999992E-3</v>
      </c>
      <c r="AG7" s="11">
        <f>1/1000*'[1]48Exp'!AE$70</f>
        <v>6.9436760000000002E-3</v>
      </c>
      <c r="AH7" s="11">
        <f>1/1000*'[1]48Exp'!AF$70</f>
        <v>9.0849219999999987E-3</v>
      </c>
      <c r="AI7" s="11">
        <f>1/1000*'[1]48Exp'!AG$70</f>
        <v>1.1628366999999999E-2</v>
      </c>
      <c r="AJ7" s="11">
        <f>1/1000*'[1]48Exp'!AH$70</f>
        <v>1.6817166000000001E-2</v>
      </c>
      <c r="AK7" s="11">
        <f>1/1000*'[1]48Exp'!AI$70</f>
        <v>1.6359386E-2</v>
      </c>
      <c r="AL7" s="11">
        <f>1/1000*'[1]48Exp'!AJ$70</f>
        <v>2.4107007E-2</v>
      </c>
      <c r="AM7" s="11">
        <f>1/1000*'[1]48Exp'!AK$70</f>
        <v>2.3036815999999998E-2</v>
      </c>
      <c r="AN7" s="11">
        <f>1/1000*'[1]48Exp'!AL$70</f>
        <v>2.3869959E-2</v>
      </c>
      <c r="AO7" s="11">
        <f>1/1000*'[1]48Exp'!AM$70</f>
        <v>2.6542005E-2</v>
      </c>
      <c r="AP7" s="11">
        <f>1/1000*'[1]48Exp'!AN$70</f>
        <v>2.5268739000000002E-2</v>
      </c>
      <c r="AQ7" s="11">
        <f>1/1000*'[1]48Exp'!AO$70</f>
        <v>1.8140598000000001E-2</v>
      </c>
      <c r="AR7" s="11">
        <f>1/1000*'[1]48Exp'!AP$70</f>
        <v>1.1277569999999999E-2</v>
      </c>
      <c r="AS7" s="11">
        <f>1/1000*'[1]48Exp'!AQ$70</f>
        <v>1.0061272E-2</v>
      </c>
      <c r="AT7" s="11">
        <f>1/1000*'[1]48Exp'!AR$70</f>
        <v>2.3711247999999997E-2</v>
      </c>
      <c r="AU7" s="11">
        <f>1/1000*'[1]48Exp'!AS$70</f>
        <v>2.7681237000000001E-2</v>
      </c>
      <c r="AV7" s="11">
        <f>1/1000*'[1]48Exp'!AT$70</f>
        <v>1.8821062E-2</v>
      </c>
      <c r="AW7" s="11">
        <f>1/1000*'[1]48Exp'!AU$70</f>
        <v>2.5564836999999997E-2</v>
      </c>
      <c r="AX7" s="11">
        <f>1/1000*'[1]48Exp'!AV$70</f>
        <v>6.0985659999999997E-3</v>
      </c>
      <c r="AY7" s="11">
        <f>1/1000*'[1]48Exp'!AW$70</f>
        <v>9.7306730000000004E-3</v>
      </c>
      <c r="AZ7" s="11">
        <f>1/1000*'[1]48Exp'!AX$70</f>
        <v>1.1245827E-2</v>
      </c>
      <c r="BA7" s="11">
        <f>1/1000*'[1]48Exp'!AY$70</f>
        <v>2.2129010990000003E-2</v>
      </c>
      <c r="BB7" s="11">
        <f>1/1000*'[1]48Exp'!AZ$70</f>
        <v>0</v>
      </c>
      <c r="BC7" s="10">
        <f>1/1000*'[1]48Exp'!BA$70</f>
        <v>0</v>
      </c>
      <c r="BD7" s="238"/>
    </row>
    <row r="8" spans="1:56">
      <c r="B8" s="4" t="s">
        <v>93</v>
      </c>
      <c r="C8" s="243">
        <f>1/$A$1*'[1]48Exp'!B$75</f>
        <v>6.0967358999999999E-2</v>
      </c>
      <c r="D8" s="11">
        <f>1/$A$1*'[1]48Exp'!C$75</f>
        <v>4.9793923999999996E-2</v>
      </c>
      <c r="E8" s="11">
        <f>1/$A$1*'[1]48Exp'!D$75</f>
        <v>3.8476466000000001E-2</v>
      </c>
      <c r="F8" s="11">
        <f>1/$A$1*'[1]48Exp'!E$75</f>
        <v>2.4517198999999996E-2</v>
      </c>
      <c r="G8" s="11">
        <f>1/$A$1*'[1]48Exp'!F$75</f>
        <v>2.5919499999999998E-2</v>
      </c>
      <c r="H8" s="11">
        <f>1/$A$1*'[1]48Exp'!G$75</f>
        <v>4.7639447999999994E-2</v>
      </c>
      <c r="I8" s="11">
        <f>1/$A$1*'[1]48Exp'!H$75</f>
        <v>3.5520505000000001E-2</v>
      </c>
      <c r="J8" s="11">
        <f>1/$A$1*'[1]48Exp'!I$75</f>
        <v>6.2387495999999994E-2</v>
      </c>
      <c r="K8" s="11">
        <f>1/$A$1*'[1]48Exp'!J$75</f>
        <v>4.5168647000000006E-2</v>
      </c>
      <c r="L8" s="11">
        <f>1/$A$1*'[1]48Exp'!K$75</f>
        <v>4.9528074999999977E-2</v>
      </c>
      <c r="M8" s="11">
        <f>1/$A$1*'[1]48Exp'!L$75</f>
        <v>4.8045820999999996E-2</v>
      </c>
      <c r="N8" s="11">
        <f>1/$A$1*'[1]48Exp'!M$75</f>
        <v>5.3743163999999996E-2</v>
      </c>
      <c r="O8" s="11">
        <f>1/$A$1*'[1]48Exp'!N$75</f>
        <v>6.8783971999999985E-2</v>
      </c>
      <c r="P8" s="11">
        <f>1/$A$1*'[1]48Exp'!O$75</f>
        <v>4.4303063999999996E-2</v>
      </c>
      <c r="Q8" s="11">
        <f>1/$A$1*'[1]48Exp'!P$75</f>
        <v>4.585331899999999E-2</v>
      </c>
      <c r="R8" s="11">
        <f>1/$A$1*'[1]48Exp'!Q$75</f>
        <v>4.3820539999999991E-2</v>
      </c>
      <c r="S8" s="11">
        <f>1/$A$1*'[1]48Exp'!R$75</f>
        <v>4.4507998999999993E-2</v>
      </c>
      <c r="T8" s="11">
        <f>1/$A$1*'[1]48Exp'!S$75</f>
        <v>2.5727491999999998E-2</v>
      </c>
      <c r="U8" s="11">
        <f>1/$A$1*'[1]48Exp'!T$75</f>
        <v>5.8521258999999999E-2</v>
      </c>
      <c r="V8" s="11">
        <f>1/$A$1*'[1]48Exp'!U$75</f>
        <v>3.5736139E-2</v>
      </c>
      <c r="W8" s="11">
        <f>1/$A$1*'[1]48Exp'!V$75</f>
        <v>3.3721169999999995E-2</v>
      </c>
      <c r="X8" s="11">
        <f>1/$A$1*'[1]48Exp'!W$75</f>
        <v>2.4322608999999999E-2</v>
      </c>
      <c r="Y8" s="11">
        <f>1/$A$1*'[1]48Exp'!X$75</f>
        <v>2.9019662062999999E-2</v>
      </c>
      <c r="Z8" s="11">
        <f>1/$A$1*'[1]48Exp'!Y$75</f>
        <v>2.4122798351999993E-2</v>
      </c>
      <c r="AA8" s="11">
        <f>1/$A$1*'[1]48Exp'!Z$75</f>
        <v>0</v>
      </c>
      <c r="AB8" s="10">
        <f>1/$A$1*'[1]48Exp'!AA$75</f>
        <v>0</v>
      </c>
      <c r="AC8" s="3"/>
      <c r="AD8" s="243">
        <f>1/1000*'[1]48Exp'!AB$75</f>
        <v>3.8448999999999997E-2</v>
      </c>
      <c r="AE8" s="11">
        <f>1/1000*'[1]48Exp'!AC$75</f>
        <v>2.8818341999999997E-2</v>
      </c>
      <c r="AF8" s="11">
        <f>1/1000*'[1]48Exp'!AD$75</f>
        <v>2.3608509E-2</v>
      </c>
      <c r="AG8" s="11">
        <f>1/1000*'[1]48Exp'!AE$75</f>
        <v>1.3859709E-2</v>
      </c>
      <c r="AH8" s="11">
        <f>1/1000*'[1]48Exp'!AF$75</f>
        <v>1.6325512E-2</v>
      </c>
      <c r="AI8" s="11">
        <f>1/1000*'[1]48Exp'!AG$75</f>
        <v>3.3051865E-2</v>
      </c>
      <c r="AJ8" s="11">
        <f>1/1000*'[1]48Exp'!AH$75</f>
        <v>2.5472616999999999E-2</v>
      </c>
      <c r="AK8" s="11">
        <f>1/1000*'[1]48Exp'!AI$75</f>
        <v>5.1695915999999995E-2</v>
      </c>
      <c r="AL8" s="11">
        <f>1/1000*'[1]48Exp'!AJ$75</f>
        <v>4.2322465999999996E-2</v>
      </c>
      <c r="AM8" s="11">
        <f>1/1000*'[1]48Exp'!AK$75</f>
        <v>3.9112124999999998E-2</v>
      </c>
      <c r="AN8" s="11">
        <f>1/1000*'[1]48Exp'!AL$75</f>
        <v>4.7674299999999996E-2</v>
      </c>
      <c r="AO8" s="11">
        <f>1/1000*'[1]48Exp'!AM$75</f>
        <v>5.1883987999999999E-2</v>
      </c>
      <c r="AP8" s="11">
        <f>1/1000*'[1]48Exp'!AN$75</f>
        <v>6.0156501000000001E-2</v>
      </c>
      <c r="AQ8" s="11">
        <f>1/1000*'[1]48Exp'!AO$75</f>
        <v>3.7724609999999999E-2</v>
      </c>
      <c r="AR8" s="11">
        <f>1/1000*'[1]48Exp'!AP$75</f>
        <v>4.0052079999999997E-2</v>
      </c>
      <c r="AS8" s="11">
        <f>1/1000*'[1]48Exp'!AQ$75</f>
        <v>3.7140098000000003E-2</v>
      </c>
      <c r="AT8" s="11">
        <f>1/1000*'[1]48Exp'!AR$75</f>
        <v>3.5837573999999997E-2</v>
      </c>
      <c r="AU8" s="11">
        <f>1/1000*'[1]48Exp'!AS$75</f>
        <v>2.2666688000000001E-2</v>
      </c>
      <c r="AV8" s="11">
        <f>1/1000*'[1]48Exp'!AT$75</f>
        <v>4.7845143999999999E-2</v>
      </c>
      <c r="AW8" s="11">
        <f>1/1000*'[1]48Exp'!AU$75</f>
        <v>2.9742049999999999E-2</v>
      </c>
      <c r="AX8" s="11">
        <f>1/1000*'[1]48Exp'!AV$75</f>
        <v>2.3395233999999997E-2</v>
      </c>
      <c r="AY8" s="11">
        <f>1/1000*'[1]48Exp'!AW$75</f>
        <v>1.8240693000000002E-2</v>
      </c>
      <c r="AZ8" s="11">
        <f>1/1000*'[1]48Exp'!AX$75</f>
        <v>2.5432360000000001E-2</v>
      </c>
      <c r="BA8" s="11">
        <f>1/1000*'[1]48Exp'!AY$75</f>
        <v>2.4473480489999998E-2</v>
      </c>
      <c r="BB8" s="11">
        <f>1/1000*'[1]48Exp'!AZ$75</f>
        <v>0</v>
      </c>
      <c r="BC8" s="10">
        <f>1/1000*'[1]48Exp'!BA$75</f>
        <v>0</v>
      </c>
      <c r="BD8" s="238"/>
    </row>
    <row r="9" spans="1:56">
      <c r="B9" s="4" t="s">
        <v>84</v>
      </c>
      <c r="C9" s="243">
        <f>1/$A$1*'[1]48Exp'!B$92</f>
        <v>2.2797960000000002E-3</v>
      </c>
      <c r="D9" s="11">
        <f>1/$A$1*'[1]48Exp'!C$92</f>
        <v>2.1710649999999998E-3</v>
      </c>
      <c r="E9" s="11">
        <f>1/$A$1*'[1]48Exp'!D$92</f>
        <v>2.1047150000000001E-3</v>
      </c>
      <c r="F9" s="11">
        <f>1/$A$1*'[1]48Exp'!E$92</f>
        <v>3.374869E-3</v>
      </c>
      <c r="G9" s="11">
        <f>1/$A$1*'[1]48Exp'!F$92</f>
        <v>4.2310299999999993E-3</v>
      </c>
      <c r="H9" s="11">
        <f>1/$A$1*'[1]48Exp'!G$92</f>
        <v>7.4314579999999993E-3</v>
      </c>
      <c r="I9" s="11">
        <f>1/$A$1*'[1]48Exp'!H$92</f>
        <v>9.6948699999999995E-3</v>
      </c>
      <c r="J9" s="11">
        <f>1/$A$1*'[1]48Exp'!I$92</f>
        <v>1.1873389E-2</v>
      </c>
      <c r="K9" s="11">
        <f>1/$A$1*'[1]48Exp'!J$92</f>
        <v>1.9054587999999994E-2</v>
      </c>
      <c r="L9" s="11">
        <f>1/$A$1*'[1]48Exp'!K$92</f>
        <v>1.2983605999999998E-2</v>
      </c>
      <c r="M9" s="11">
        <f>1/$A$1*'[1]48Exp'!L$92</f>
        <v>1.2319079E-2</v>
      </c>
      <c r="N9" s="11">
        <f>1/$A$1*'[1]48Exp'!M$92</f>
        <v>1.2513803999999998E-2</v>
      </c>
      <c r="O9" s="11">
        <f>1/$A$1*'[1]48Exp'!N$92</f>
        <v>1.7792659999999998E-2</v>
      </c>
      <c r="P9" s="11">
        <f>1/$A$1*'[1]48Exp'!O$92</f>
        <v>2.0116023999999996E-2</v>
      </c>
      <c r="Q9" s="11">
        <f>1/$A$1*'[1]48Exp'!P$92</f>
        <v>1.2095507999999998E-2</v>
      </c>
      <c r="R9" s="11">
        <f>1/$A$1*'[1]48Exp'!Q$92</f>
        <v>1.8976152E-2</v>
      </c>
      <c r="S9" s="11">
        <f>1/$A$1*'[1]48Exp'!R$92</f>
        <v>1.8057193999999999E-2</v>
      </c>
      <c r="T9" s="11">
        <f>1/$A$1*'[1]48Exp'!S$92</f>
        <v>1.3544113999999999E-2</v>
      </c>
      <c r="U9" s="11">
        <f>1/$A$1*'[1]48Exp'!T$92</f>
        <v>2.1672344999999996E-2</v>
      </c>
      <c r="V9" s="11">
        <f>1/$A$1*'[1]48Exp'!U$92</f>
        <v>2.3274506E-2</v>
      </c>
      <c r="W9" s="11">
        <f>1/$A$1*'[1]48Exp'!V$92</f>
        <v>2.0942303999999998E-2</v>
      </c>
      <c r="X9" s="11">
        <f>1/$A$1*'[1]48Exp'!W$92</f>
        <v>1.8703147999999999E-2</v>
      </c>
      <c r="Y9" s="11">
        <f>1/$A$1*'[1]48Exp'!X$92</f>
        <v>2.7529279849999991E-2</v>
      </c>
      <c r="Z9" s="11">
        <f>1/$A$1*'[1]48Exp'!Y$92</f>
        <v>2.3594150753999996E-2</v>
      </c>
      <c r="AA9" s="11">
        <f>1/$A$1*'[1]48Exp'!Z$92</f>
        <v>0</v>
      </c>
      <c r="AB9" s="10">
        <f>1/$A$1*'[1]48Exp'!AA$92</f>
        <v>0</v>
      </c>
      <c r="AC9" s="3"/>
      <c r="AD9" s="243">
        <f>1/1000*'[1]48Exp'!AB$92</f>
        <v>1.9480000000000001E-3</v>
      </c>
      <c r="AE9" s="11">
        <f>1/1000*'[1]48Exp'!AC$92</f>
        <v>1.562522E-3</v>
      </c>
      <c r="AF9" s="11">
        <f>1/1000*'[1]48Exp'!AD$92</f>
        <v>1.631352E-3</v>
      </c>
      <c r="AG9" s="11">
        <f>1/1000*'[1]48Exp'!AE$92</f>
        <v>2.9031740000000001E-3</v>
      </c>
      <c r="AH9" s="11">
        <f>1/1000*'[1]48Exp'!AF$92</f>
        <v>3.5174379999999999E-3</v>
      </c>
      <c r="AI9" s="11">
        <f>1/1000*'[1]48Exp'!AG$92</f>
        <v>5.7734780000000003E-3</v>
      </c>
      <c r="AJ9" s="11">
        <f>1/1000*'[1]48Exp'!AH$92</f>
        <v>7.4565639999999997E-3</v>
      </c>
      <c r="AK9" s="11">
        <f>1/1000*'[1]48Exp'!AI$92</f>
        <v>9.5212839999999997E-3</v>
      </c>
      <c r="AL9" s="11">
        <f>1/1000*'[1]48Exp'!AJ$92</f>
        <v>1.6540986000000001E-2</v>
      </c>
      <c r="AM9" s="11">
        <f>1/1000*'[1]48Exp'!AK$92</f>
        <v>1.0623578E-2</v>
      </c>
      <c r="AN9" s="11">
        <f>1/1000*'[1]48Exp'!AL$92</f>
        <v>1.1182012999999999E-2</v>
      </c>
      <c r="AO9" s="11">
        <f>1/1000*'[1]48Exp'!AM$92</f>
        <v>1.2622847999999999E-2</v>
      </c>
      <c r="AP9" s="11">
        <f>1/1000*'[1]48Exp'!AN$92</f>
        <v>1.5613192E-2</v>
      </c>
      <c r="AQ9" s="11">
        <f>1/1000*'[1]48Exp'!AO$92</f>
        <v>1.6644123E-2</v>
      </c>
      <c r="AR9" s="11">
        <f>1/1000*'[1]48Exp'!AP$92</f>
        <v>1.0596162999999999E-2</v>
      </c>
      <c r="AS9" s="11">
        <f>1/1000*'[1]48Exp'!AQ$92</f>
        <v>1.5675053000000001E-2</v>
      </c>
      <c r="AT9" s="11">
        <f>1/1000*'[1]48Exp'!AR$92</f>
        <v>1.4115558E-2</v>
      </c>
      <c r="AU9" s="11">
        <f>1/1000*'[1]48Exp'!AS$92</f>
        <v>1.2706598E-2</v>
      </c>
      <c r="AV9" s="11">
        <f>1/1000*'[1]48Exp'!AT$92</f>
        <v>1.9994417E-2</v>
      </c>
      <c r="AW9" s="11">
        <f>1/1000*'[1]48Exp'!AU$92</f>
        <v>1.9039466000000001E-2</v>
      </c>
      <c r="AX9" s="11">
        <f>1/1000*'[1]48Exp'!AV$92</f>
        <v>1.6497716000000003E-2</v>
      </c>
      <c r="AY9" s="11">
        <f>1/1000*'[1]48Exp'!AW$92</f>
        <v>1.5889088999999999E-2</v>
      </c>
      <c r="AZ9" s="11">
        <f>1/1000*'[1]48Exp'!AX$92</f>
        <v>2.6427740999999998E-2</v>
      </c>
      <c r="BA9" s="11">
        <f>1/1000*'[1]48Exp'!AY$92</f>
        <v>2.193783421000001E-2</v>
      </c>
      <c r="BB9" s="11">
        <f>1/1000*'[1]48Exp'!AZ$92</f>
        <v>0</v>
      </c>
      <c r="BC9" s="10">
        <f>1/1000*'[1]48Exp'!BA$92</f>
        <v>0</v>
      </c>
      <c r="BD9" s="238"/>
    </row>
    <row r="10" spans="1:56">
      <c r="B10" s="4" t="s">
        <v>125</v>
      </c>
      <c r="C10" s="243">
        <f>1/$A$1*'[1]48Exp'!B$119</f>
        <v>2.1056579999999998E-3</v>
      </c>
      <c r="D10" s="11">
        <f>1/$A$1*'[1]48Exp'!C$119</f>
        <v>2.4104109999999995E-3</v>
      </c>
      <c r="E10" s="11">
        <f>1/$A$1*'[1]48Exp'!D$119</f>
        <v>1.8099909999999997E-3</v>
      </c>
      <c r="F10" s="11">
        <f>1/$A$1*'[1]48Exp'!E$119</f>
        <v>4.1522159999999994E-3</v>
      </c>
      <c r="G10" s="11">
        <f>1/$A$1*'[1]48Exp'!F$119</f>
        <v>4.9949929999999997E-3</v>
      </c>
      <c r="H10" s="11">
        <f>1/$A$1*'[1]48Exp'!G$119</f>
        <v>9.4268010000000003E-3</v>
      </c>
      <c r="I10" s="11">
        <f>1/$A$1*'[1]48Exp'!H$119</f>
        <v>8.5797419999999996E-3</v>
      </c>
      <c r="J10" s="11">
        <f>1/$A$1*'[1]48Exp'!I$119</f>
        <v>1.3624653E-2</v>
      </c>
      <c r="K10" s="11">
        <f>1/$A$1*'[1]48Exp'!J$119</f>
        <v>1.5603958000000005E-2</v>
      </c>
      <c r="L10" s="11">
        <f>1/$A$1*'[1]48Exp'!K$119</f>
        <v>1.2174022999999997E-2</v>
      </c>
      <c r="M10" s="11">
        <f>1/$A$1*'[1]48Exp'!L$119</f>
        <v>1.4710335999999999E-2</v>
      </c>
      <c r="N10" s="11">
        <f>1/$A$1*'[1]48Exp'!M$119</f>
        <v>1.8016332999999999E-2</v>
      </c>
      <c r="O10" s="11">
        <f>1/$A$1*'[1]48Exp'!N$119</f>
        <v>1.5175681E-2</v>
      </c>
      <c r="P10" s="11">
        <f>1/$A$1*'[1]48Exp'!O$119</f>
        <v>2.4467082000000001E-2</v>
      </c>
      <c r="Q10" s="11">
        <f>1/$A$1*'[1]48Exp'!P$119</f>
        <v>2.9272461E-2</v>
      </c>
      <c r="R10" s="11">
        <f>1/$A$1*'[1]48Exp'!Q$119</f>
        <v>2.7386585999999997E-2</v>
      </c>
      <c r="S10" s="11">
        <f>1/$A$1*'[1]48Exp'!R$119</f>
        <v>3.2286200999999994E-2</v>
      </c>
      <c r="T10" s="11">
        <f>1/$A$1*'[1]48Exp'!S$119</f>
        <v>2.4831941E-2</v>
      </c>
      <c r="U10" s="11">
        <f>1/$A$1*'[1]48Exp'!T$119</f>
        <v>4.0273630999999997E-2</v>
      </c>
      <c r="V10" s="11">
        <f>1/$A$1*'[1]48Exp'!U$119</f>
        <v>5.1771775999999999E-2</v>
      </c>
      <c r="W10" s="11">
        <f>1/$A$1*'[1]48Exp'!V$119</f>
        <v>2.9320619999999999E-2</v>
      </c>
      <c r="X10" s="11">
        <f>1/$A$1*'[1]48Exp'!W$119</f>
        <v>3.4270736999999996E-2</v>
      </c>
      <c r="Y10" s="11">
        <f>1/$A$1*'[1]48Exp'!X$119</f>
        <v>7.3554441939999979E-2</v>
      </c>
      <c r="Z10" s="11">
        <f>1/$A$1*'[1]48Exp'!Y$119</f>
        <v>6.2351693880000003E-2</v>
      </c>
      <c r="AA10" s="11">
        <f>1/$A$1*'[1]48Exp'!Z$119</f>
        <v>0</v>
      </c>
      <c r="AB10" s="10">
        <f>1/$A$1*'[1]48Exp'!AA$119</f>
        <v>0</v>
      </c>
      <c r="AC10" s="3"/>
      <c r="AD10" s="243">
        <f>1/1000*'[1]48Exp'!AB$119</f>
        <v>1.7589999999999999E-3</v>
      </c>
      <c r="AE10" s="11">
        <f>1/1000*'[1]48Exp'!AC$119</f>
        <v>2.1517209999999997E-3</v>
      </c>
      <c r="AF10" s="11">
        <f>1/1000*'[1]48Exp'!AD$119</f>
        <v>1.5384400000000001E-3</v>
      </c>
      <c r="AG10" s="11">
        <f>1/1000*'[1]48Exp'!AE$119</f>
        <v>3.1685860000000001E-3</v>
      </c>
      <c r="AH10" s="11">
        <f>1/1000*'[1]48Exp'!AF$119</f>
        <v>4.2480880000000006E-3</v>
      </c>
      <c r="AI10" s="11">
        <f>1/1000*'[1]48Exp'!AG$119</f>
        <v>7.0842479999999996E-3</v>
      </c>
      <c r="AJ10" s="11">
        <f>1/1000*'[1]48Exp'!AH$119</f>
        <v>6.8781490000000001E-3</v>
      </c>
      <c r="AK10" s="11">
        <f>1/1000*'[1]48Exp'!AI$119</f>
        <v>1.1135436E-2</v>
      </c>
      <c r="AL10" s="11">
        <f>1/1000*'[1]48Exp'!AJ$119</f>
        <v>1.214726E-2</v>
      </c>
      <c r="AM10" s="11">
        <f>1/1000*'[1]48Exp'!AK$119</f>
        <v>9.0248080000000005E-3</v>
      </c>
      <c r="AN10" s="11">
        <f>1/1000*'[1]48Exp'!AL$119</f>
        <v>1.2740873999999999E-2</v>
      </c>
      <c r="AO10" s="11">
        <f>1/1000*'[1]48Exp'!AM$119</f>
        <v>1.3640774999999999E-2</v>
      </c>
      <c r="AP10" s="11">
        <f>1/1000*'[1]48Exp'!AN$119</f>
        <v>1.3273176999999999E-2</v>
      </c>
      <c r="AQ10" s="11">
        <f>1/1000*'[1]48Exp'!AO$119</f>
        <v>1.6439663E-2</v>
      </c>
      <c r="AR10" s="11">
        <f>1/1000*'[1]48Exp'!AP$119</f>
        <v>1.8654559000000001E-2</v>
      </c>
      <c r="AS10" s="11">
        <f>1/1000*'[1]48Exp'!AQ$119</f>
        <v>1.8775603000000002E-2</v>
      </c>
      <c r="AT10" s="11">
        <f>1/1000*'[1]48Exp'!AR$119</f>
        <v>2.3813637999999998E-2</v>
      </c>
      <c r="AU10" s="11">
        <f>1/1000*'[1]48Exp'!AS$119</f>
        <v>2.0449600000000002E-2</v>
      </c>
      <c r="AV10" s="11">
        <f>1/1000*'[1]48Exp'!AT$119</f>
        <v>3.5388915999999999E-2</v>
      </c>
      <c r="AW10" s="11">
        <f>1/1000*'[1]48Exp'!AU$119</f>
        <v>4.0290607999999999E-2</v>
      </c>
      <c r="AX10" s="11">
        <f>1/1000*'[1]48Exp'!AV$119</f>
        <v>1.9964112999999999E-2</v>
      </c>
      <c r="AY10" s="11">
        <f>1/1000*'[1]48Exp'!AW$119</f>
        <v>2.5417745999999998E-2</v>
      </c>
      <c r="AZ10" s="11">
        <f>1/1000*'[1]48Exp'!AX$119</f>
        <v>6.4665517999999991E-2</v>
      </c>
      <c r="BA10" s="11">
        <f>1/1000*'[1]48Exp'!AY$119</f>
        <v>5.1615392611000004E-2</v>
      </c>
      <c r="BB10" s="11">
        <f>1/1000*'[1]48Exp'!AZ$119</f>
        <v>0</v>
      </c>
      <c r="BC10" s="10">
        <f>1/1000*'[1]48Exp'!BA$119</f>
        <v>0</v>
      </c>
      <c r="BD10" s="238"/>
    </row>
    <row r="11" spans="1:56">
      <c r="B11" s="4" t="s">
        <v>149</v>
      </c>
      <c r="C11" s="243">
        <f>1/$A$1*'[1]48Exp'!B$145</f>
        <v>9.7167920000000001E-3</v>
      </c>
      <c r="D11" s="11">
        <f>1/$A$1*'[1]48Exp'!C$145</f>
        <v>6.7010359999999988E-3</v>
      </c>
      <c r="E11" s="11">
        <f>1/$A$1*'[1]48Exp'!D$145</f>
        <v>8.3727469999999998E-3</v>
      </c>
      <c r="F11" s="11">
        <f>1/$A$1*'[1]48Exp'!E$145</f>
        <v>7.3327719999999996E-3</v>
      </c>
      <c r="G11" s="11">
        <f>1/$A$1*'[1]48Exp'!F$145</f>
        <v>7.1883599999999995E-3</v>
      </c>
      <c r="H11" s="11">
        <f>1/$A$1*'[1]48Exp'!G$145</f>
        <v>1.3655152999999998E-2</v>
      </c>
      <c r="I11" s="11">
        <f>1/$A$1*'[1]48Exp'!H$145</f>
        <v>2.0690922E-2</v>
      </c>
      <c r="J11" s="11">
        <f>1/$A$1*'[1]48Exp'!I$145</f>
        <v>2.0470492999999996E-2</v>
      </c>
      <c r="K11" s="11">
        <f>1/$A$1*'[1]48Exp'!J$145</f>
        <v>1.7852939999999994E-2</v>
      </c>
      <c r="L11" s="11">
        <f>1/$A$1*'[1]48Exp'!K$145</f>
        <v>1.7631571999999998E-2</v>
      </c>
      <c r="M11" s="11">
        <f>1/$A$1*'[1]48Exp'!L$145</f>
        <v>1.4198539999999999E-2</v>
      </c>
      <c r="N11" s="11">
        <f>1/$A$1*'[1]48Exp'!M$145</f>
        <v>1.5578652E-2</v>
      </c>
      <c r="O11" s="11">
        <f>1/$A$1*'[1]48Exp'!N$145</f>
        <v>1.5187991999999999E-2</v>
      </c>
      <c r="P11" s="11">
        <f>1/$A$1*'[1]48Exp'!O$145</f>
        <v>1.3766389999999998E-2</v>
      </c>
      <c r="Q11" s="11">
        <f>1/$A$1*'[1]48Exp'!P$145</f>
        <v>1.2038883E-2</v>
      </c>
      <c r="R11" s="11">
        <f>1/$A$1*'[1]48Exp'!Q$145</f>
        <v>9.9388399999999991E-3</v>
      </c>
      <c r="S11" s="11">
        <f>1/$A$1*'[1]48Exp'!R$145</f>
        <v>7.3743589999999996E-3</v>
      </c>
      <c r="T11" s="11">
        <f>1/$A$1*'[1]48Exp'!S$145</f>
        <v>6.9812709999999998E-3</v>
      </c>
      <c r="U11" s="11">
        <f>1/$A$1*'[1]48Exp'!T$145</f>
        <v>1.1149881E-2</v>
      </c>
      <c r="V11" s="11">
        <f>1/$A$1*'[1]48Exp'!U$145</f>
        <v>1.4150306999999997E-2</v>
      </c>
      <c r="W11" s="11">
        <f>1/$A$1*'[1]48Exp'!V$145</f>
        <v>8.7621749999999988E-3</v>
      </c>
      <c r="X11" s="11">
        <f>1/$A$1*'[1]48Exp'!W$145</f>
        <v>7.1235189999999992E-3</v>
      </c>
      <c r="Y11" s="11">
        <f>1/$A$1*'[1]48Exp'!X$145</f>
        <v>7.2145726099999983E-3</v>
      </c>
      <c r="Z11" s="11">
        <f>1/$A$1*'[1]48Exp'!Y$145</f>
        <v>8.2320365659999985E-3</v>
      </c>
      <c r="AA11" s="11">
        <f>1/$A$1*'[1]48Exp'!Z$145</f>
        <v>0</v>
      </c>
      <c r="AB11" s="10">
        <f>1/$A$1*'[1]48Exp'!AA$145</f>
        <v>0</v>
      </c>
      <c r="AC11" s="3"/>
      <c r="AD11" s="243">
        <f>1/1000*'[1]48Exp'!AB$145</f>
        <v>5.9160000000000003E-3</v>
      </c>
      <c r="AE11" s="11">
        <f>1/1000*'[1]48Exp'!AC$145</f>
        <v>3.7981360000000001E-3</v>
      </c>
      <c r="AF11" s="11">
        <f>1/1000*'[1]48Exp'!AD$145</f>
        <v>3.875917E-3</v>
      </c>
      <c r="AG11" s="11">
        <f>1/1000*'[1]48Exp'!AE$145</f>
        <v>3.8583979999999999E-3</v>
      </c>
      <c r="AH11" s="11">
        <f>1/1000*'[1]48Exp'!AF$145</f>
        <v>4.3106869999999997E-3</v>
      </c>
      <c r="AI11" s="11">
        <f>1/1000*'[1]48Exp'!AG$145</f>
        <v>6.8086449999999995E-3</v>
      </c>
      <c r="AJ11" s="11">
        <f>1/1000*'[1]48Exp'!AH$145</f>
        <v>1.1830436E-2</v>
      </c>
      <c r="AK11" s="11">
        <f>1/1000*'[1]48Exp'!AI$145</f>
        <v>1.3340309999999999E-2</v>
      </c>
      <c r="AL11" s="11">
        <f>1/1000*'[1]48Exp'!AJ$145</f>
        <v>1.3157596000000001E-2</v>
      </c>
      <c r="AM11" s="11">
        <f>1/1000*'[1]48Exp'!AK$145</f>
        <v>1.0674883E-2</v>
      </c>
      <c r="AN11" s="11">
        <f>1/1000*'[1]48Exp'!AL$145</f>
        <v>1.0839051999999998E-2</v>
      </c>
      <c r="AO11" s="11">
        <f>1/1000*'[1]48Exp'!AM$145</f>
        <v>1.3507632E-2</v>
      </c>
      <c r="AP11" s="11">
        <f>1/1000*'[1]48Exp'!AN$145</f>
        <v>1.2927548000000001E-2</v>
      </c>
      <c r="AQ11" s="11">
        <f>1/1000*'[1]48Exp'!AO$145</f>
        <v>1.1710476000000001E-2</v>
      </c>
      <c r="AR11" s="11">
        <f>1/1000*'[1]48Exp'!AP$145</f>
        <v>1.0855963E-2</v>
      </c>
      <c r="AS11" s="11">
        <f>1/1000*'[1]48Exp'!AQ$145</f>
        <v>8.2236859999999991E-3</v>
      </c>
      <c r="AT11" s="11">
        <f>1/1000*'[1]48Exp'!AR$145</f>
        <v>7.0379999999999991E-3</v>
      </c>
      <c r="AU11" s="11">
        <f>1/1000*'[1]48Exp'!AS$145</f>
        <v>7.03069E-3</v>
      </c>
      <c r="AV11" s="11">
        <f>1/1000*'[1]48Exp'!AT$145</f>
        <v>9.7808110000000004E-3</v>
      </c>
      <c r="AW11" s="11">
        <f>1/1000*'[1]48Exp'!AU$145</f>
        <v>1.1964018E-2</v>
      </c>
      <c r="AX11" s="11">
        <f>1/1000*'[1]48Exp'!AV$145</f>
        <v>7.1712029999999993E-3</v>
      </c>
      <c r="AY11" s="11">
        <f>1/1000*'[1]48Exp'!AW$145</f>
        <v>6.4185200000000005E-3</v>
      </c>
      <c r="AZ11" s="11">
        <f>1/1000*'[1]48Exp'!AX$145</f>
        <v>7.3023300000000001E-3</v>
      </c>
      <c r="BA11" s="11">
        <f>1/1000*'[1]48Exp'!AY$145</f>
        <v>7.573712788999998E-3</v>
      </c>
      <c r="BB11" s="11">
        <f>1/1000*'[1]48Exp'!AZ$145</f>
        <v>0</v>
      </c>
      <c r="BC11" s="10">
        <f>1/1000*'[1]48Exp'!BA$145</f>
        <v>0</v>
      </c>
      <c r="BD11" s="238"/>
    </row>
    <row r="12" spans="1:56">
      <c r="B12" s="4" t="s">
        <v>117</v>
      </c>
      <c r="C12" s="243">
        <f>1/$A$1*'[1]48Exp'!B$166</f>
        <v>2.5393539999999999E-2</v>
      </c>
      <c r="D12" s="11">
        <f>1/$A$1*'[1]48Exp'!C$166</f>
        <v>2.2160960999999996E-2</v>
      </c>
      <c r="E12" s="11">
        <f>1/$A$1*'[1]48Exp'!D$166</f>
        <v>2.3501459999999995E-2</v>
      </c>
      <c r="F12" s="11">
        <f>1/$A$1*'[1]48Exp'!E$166</f>
        <v>2.2576305999999997E-2</v>
      </c>
      <c r="G12" s="11">
        <f>1/$A$1*'[1]48Exp'!F$166</f>
        <v>2.0651359999999997E-2</v>
      </c>
      <c r="H12" s="11">
        <f>1/$A$1*'[1]48Exp'!G$166</f>
        <v>3.7803847000000002E-2</v>
      </c>
      <c r="I12" s="11">
        <f>1/$A$1*'[1]48Exp'!H$166</f>
        <v>5.7310863999999996E-2</v>
      </c>
      <c r="J12" s="11">
        <f>1/$A$1*'[1]48Exp'!I$166</f>
        <v>7.4637759999999997E-2</v>
      </c>
      <c r="K12" s="11">
        <f>1/$A$1*'[1]48Exp'!J$166</f>
        <v>9.7327136999999994E-2</v>
      </c>
      <c r="L12" s="11">
        <f>1/$A$1*'[1]48Exp'!K$166</f>
        <v>5.4990167000000006E-2</v>
      </c>
      <c r="M12" s="11">
        <f>1/$A$1*'[1]48Exp'!L$166</f>
        <v>9.2839719000000001E-2</v>
      </c>
      <c r="N12" s="11">
        <f>1/$A$1*'[1]48Exp'!M$166</f>
        <v>7.8944033999999996E-2</v>
      </c>
      <c r="O12" s="11">
        <f>1/$A$1*'[1]48Exp'!N$166</f>
        <v>9.7297689999999992E-2</v>
      </c>
      <c r="P12" s="11">
        <f>1/$A$1*'[1]48Exp'!O$166</f>
        <v>0.12484099099999998</v>
      </c>
      <c r="Q12" s="11">
        <f>1/$A$1*'[1]48Exp'!P$166</f>
        <v>0.111628744</v>
      </c>
      <c r="R12" s="11">
        <f>1/$A$1*'[1]48Exp'!Q$166</f>
        <v>0.10620727399999999</v>
      </c>
      <c r="S12" s="11">
        <f>1/$A$1*'[1]48Exp'!R$166</f>
        <v>8.8908303999999994E-2</v>
      </c>
      <c r="T12" s="11">
        <f>1/$A$1*'[1]48Exp'!S$166</f>
        <v>0.11800996699999999</v>
      </c>
      <c r="U12" s="11">
        <f>1/$A$1*'[1]48Exp'!T$166</f>
        <v>0.12424792699999999</v>
      </c>
      <c r="V12" s="11">
        <f>1/$A$1*'[1]48Exp'!U$166</f>
        <v>0.114507496</v>
      </c>
      <c r="W12" s="11">
        <f>1/$A$1*'[1]48Exp'!V$166</f>
        <v>5.8352820999999999E-2</v>
      </c>
      <c r="X12" s="11">
        <f>1/$A$1*'[1]48Exp'!W$166</f>
        <v>7.3510329999999999E-2</v>
      </c>
      <c r="Y12" s="11">
        <f>1/$A$1*'[1]48Exp'!X$166</f>
        <v>7.4451582292999988E-2</v>
      </c>
      <c r="Z12" s="11">
        <f>1/$A$1*'[1]48Exp'!Y$166</f>
        <v>0.10885228852099997</v>
      </c>
      <c r="AA12" s="11">
        <f>1/$A$1*'[1]48Exp'!Z$166</f>
        <v>0</v>
      </c>
      <c r="AB12" s="10">
        <f>1/$A$1*'[1]48Exp'!AA$166</f>
        <v>0</v>
      </c>
      <c r="AC12" s="3"/>
      <c r="AD12" s="243">
        <f>1/1000*'[1]48Exp'!AB$166</f>
        <v>1.9608E-2</v>
      </c>
      <c r="AE12" s="11">
        <f>1/1000*'[1]48Exp'!AC$166</f>
        <v>1.359436E-2</v>
      </c>
      <c r="AF12" s="11">
        <f>1/1000*'[1]48Exp'!AD$166</f>
        <v>1.6434767999999999E-2</v>
      </c>
      <c r="AG12" s="11">
        <f>1/1000*'[1]48Exp'!AE$166</f>
        <v>1.5920687999999999E-2</v>
      </c>
      <c r="AH12" s="11">
        <f>1/1000*'[1]48Exp'!AF$166</f>
        <v>1.6413195999999998E-2</v>
      </c>
      <c r="AI12" s="11">
        <f>1/1000*'[1]48Exp'!AG$166</f>
        <v>2.8103033999999999E-2</v>
      </c>
      <c r="AJ12" s="11">
        <f>1/1000*'[1]48Exp'!AH$166</f>
        <v>4.3147292999999996E-2</v>
      </c>
      <c r="AK12" s="11">
        <f>1/1000*'[1]48Exp'!AI$166</f>
        <v>5.6024046000000001E-2</v>
      </c>
      <c r="AL12" s="11">
        <f>1/1000*'[1]48Exp'!AJ$166</f>
        <v>8.816192099999999E-2</v>
      </c>
      <c r="AM12" s="11">
        <f>1/1000*'[1]48Exp'!AK$166</f>
        <v>4.0159931999999995E-2</v>
      </c>
      <c r="AN12" s="11">
        <f>1/1000*'[1]48Exp'!AL$166</f>
        <v>8.6800545999999992E-2</v>
      </c>
      <c r="AO12" s="11">
        <f>1/1000*'[1]48Exp'!AM$166</f>
        <v>7.7960669999999996E-2</v>
      </c>
      <c r="AP12" s="11">
        <f>1/1000*'[1]48Exp'!AN$166</f>
        <v>8.4427379999999996E-2</v>
      </c>
      <c r="AQ12" s="11">
        <f>1/1000*'[1]48Exp'!AO$166</f>
        <v>0.103859381</v>
      </c>
      <c r="AR12" s="11">
        <f>1/1000*'[1]48Exp'!AP$166</f>
        <v>8.9535264000000003E-2</v>
      </c>
      <c r="AS12" s="11">
        <f>1/1000*'[1]48Exp'!AQ$166</f>
        <v>7.5557914999999989E-2</v>
      </c>
      <c r="AT12" s="11">
        <f>1/1000*'[1]48Exp'!AR$166</f>
        <v>6.2489864999999999E-2</v>
      </c>
      <c r="AU12" s="11">
        <f>1/1000*'[1]48Exp'!AS$166</f>
        <v>9.3877307000000007E-2</v>
      </c>
      <c r="AV12" s="11">
        <f>1/1000*'[1]48Exp'!AT$166</f>
        <v>9.9355887999999989E-2</v>
      </c>
      <c r="AW12" s="11">
        <f>1/1000*'[1]48Exp'!AU$166</f>
        <v>8.5882719999999996E-2</v>
      </c>
      <c r="AX12" s="11">
        <f>1/1000*'[1]48Exp'!AV$166</f>
        <v>3.8666580999999998E-2</v>
      </c>
      <c r="AY12" s="11">
        <f>1/1000*'[1]48Exp'!AW$166</f>
        <v>5.6390591000000004E-2</v>
      </c>
      <c r="AZ12" s="11">
        <f>1/1000*'[1]48Exp'!AX$166</f>
        <v>6.4926365999999999E-2</v>
      </c>
      <c r="BA12" s="11">
        <f>1/1000*'[1]48Exp'!AY$166</f>
        <v>8.7997654162000019E-2</v>
      </c>
      <c r="BB12" s="11">
        <f>1/1000*'[1]48Exp'!AZ$166</f>
        <v>0</v>
      </c>
      <c r="BC12" s="10">
        <f>1/1000*'[1]48Exp'!BA$166</f>
        <v>0</v>
      </c>
      <c r="BD12" s="238"/>
    </row>
    <row r="13" spans="1:56">
      <c r="B13" s="4" t="s">
        <v>44</v>
      </c>
      <c r="C13" s="243">
        <f>1/$A$1*'[1]48Exp'!B$211</f>
        <v>2.0287596999999997E-2</v>
      </c>
      <c r="D13" s="11">
        <f>1/$A$1*'[1]48Exp'!C$211</f>
        <v>8.1188549999999995E-3</v>
      </c>
      <c r="E13" s="11">
        <f>1/$A$1*'[1]48Exp'!D$211</f>
        <v>1.1647867999999999E-2</v>
      </c>
      <c r="F13" s="11">
        <f>1/$A$1*'[1]48Exp'!E$211</f>
        <v>1.9598273999999999E-2</v>
      </c>
      <c r="G13" s="11">
        <f>1/$A$1*'[1]48Exp'!F$211</f>
        <v>2.4702091999999998E-2</v>
      </c>
      <c r="H13" s="11">
        <f>1/$A$1*'[1]48Exp'!G$211</f>
        <v>2.4124758E-2</v>
      </c>
      <c r="I13" s="11">
        <f>1/$A$1*'[1]48Exp'!H$211</f>
        <v>5.0869365999999992E-2</v>
      </c>
      <c r="J13" s="11">
        <f>1/$A$1*'[1]48Exp'!I$211</f>
        <v>5.6593126999999993E-2</v>
      </c>
      <c r="K13" s="11">
        <f>1/$A$1*'[1]48Exp'!J$211</f>
        <v>6.5463941999999997E-2</v>
      </c>
      <c r="L13" s="11">
        <f>1/$A$1*'[1]48Exp'!K$211</f>
        <v>6.5507334999999986E-2</v>
      </c>
      <c r="M13" s="11">
        <f>1/$A$1*'[1]48Exp'!L$211</f>
        <v>6.2921090999999998E-2</v>
      </c>
      <c r="N13" s="11">
        <f>1/$A$1*'[1]48Exp'!M$211</f>
        <v>5.2547291999999995E-2</v>
      </c>
      <c r="O13" s="11">
        <f>1/$A$1*'[1]48Exp'!N$211</f>
        <v>3.7887525999999998E-2</v>
      </c>
      <c r="P13" s="11">
        <f>1/$A$1*'[1]48Exp'!O$211</f>
        <v>4.1619422999999996E-2</v>
      </c>
      <c r="Q13" s="11">
        <f>1/$A$1*'[1]48Exp'!P$211</f>
        <v>3.4967478999999996E-2</v>
      </c>
      <c r="R13" s="11">
        <f>1/$A$1*'[1]48Exp'!Q$211</f>
        <v>2.3030217999999998E-2</v>
      </c>
      <c r="S13" s="11">
        <f>1/$A$1*'[1]48Exp'!R$211</f>
        <v>2.4023948E-2</v>
      </c>
      <c r="T13" s="11">
        <f>1/$A$1*'[1]48Exp'!S$211</f>
        <v>2.3363436999999997E-2</v>
      </c>
      <c r="U13" s="11">
        <f>1/$A$1*'[1]48Exp'!T$211</f>
        <v>3.4022452000000002E-2</v>
      </c>
      <c r="V13" s="11">
        <f>1/$A$1*'[1]48Exp'!U$211</f>
        <v>4.5543787000000002E-2</v>
      </c>
      <c r="W13" s="11">
        <f>1/$A$1*'[1]48Exp'!V$211</f>
        <v>2.7428235999999998E-2</v>
      </c>
      <c r="X13" s="11">
        <f>1/$A$1*'[1]48Exp'!W$211</f>
        <v>3.3300553999999996E-2</v>
      </c>
      <c r="Y13" s="11">
        <f>1/$A$1*'[1]48Exp'!X$211</f>
        <v>5.1561813836999988E-2</v>
      </c>
      <c r="Z13" s="11">
        <f>1/$A$1*'[1]48Exp'!Y$211</f>
        <v>6.2580978175999974E-2</v>
      </c>
      <c r="AA13" s="11">
        <f>1/$A$1*'[1]48Exp'!Z$211</f>
        <v>0</v>
      </c>
      <c r="AB13" s="10">
        <f>1/$A$1*'[1]48Exp'!AA$211</f>
        <v>0</v>
      </c>
      <c r="AC13" s="3"/>
      <c r="AD13" s="243">
        <f>1/1000*'[1]48Exp'!AB$211</f>
        <v>1.0825E-2</v>
      </c>
      <c r="AE13" s="11">
        <f>1/1000*'[1]48Exp'!AC$211</f>
        <v>4.9954979999999993E-3</v>
      </c>
      <c r="AF13" s="11">
        <f>1/1000*'[1]48Exp'!AD$211</f>
        <v>7.9349720000000002E-3</v>
      </c>
      <c r="AG13" s="11">
        <f>1/1000*'[1]48Exp'!AE$211</f>
        <v>1.2670914E-2</v>
      </c>
      <c r="AH13" s="11">
        <f>1/1000*'[1]48Exp'!AF$211</f>
        <v>1.5959089999999999E-2</v>
      </c>
      <c r="AI13" s="11">
        <f>1/1000*'[1]48Exp'!AG$211</f>
        <v>1.9409675999999997E-2</v>
      </c>
      <c r="AJ13" s="11">
        <f>1/1000*'[1]48Exp'!AH$211</f>
        <v>3.2277097999999997E-2</v>
      </c>
      <c r="AK13" s="11">
        <f>1/1000*'[1]48Exp'!AI$211</f>
        <v>4.5554123999999994E-2</v>
      </c>
      <c r="AL13" s="11">
        <f>1/1000*'[1]48Exp'!AJ$211</f>
        <v>5.2269765000000003E-2</v>
      </c>
      <c r="AM13" s="11">
        <f>1/1000*'[1]48Exp'!AK$211</f>
        <v>4.652038E-2</v>
      </c>
      <c r="AN13" s="11">
        <f>1/1000*'[1]48Exp'!AL$211</f>
        <v>5.4660534999999996E-2</v>
      </c>
      <c r="AO13" s="11">
        <f>1/1000*'[1]48Exp'!AM$211</f>
        <v>5.3117007000000001E-2</v>
      </c>
      <c r="AP13" s="11">
        <f>1/1000*'[1]48Exp'!AN$211</f>
        <v>3.5564842999999999E-2</v>
      </c>
      <c r="AQ13" s="11">
        <f>1/1000*'[1]48Exp'!AO$211</f>
        <v>3.5262402000000005E-2</v>
      </c>
      <c r="AR13" s="11">
        <f>1/1000*'[1]48Exp'!AP$211</f>
        <v>2.9797575999999999E-2</v>
      </c>
      <c r="AS13" s="11">
        <f>1/1000*'[1]48Exp'!AQ$211</f>
        <v>2.1713860000000001E-2</v>
      </c>
      <c r="AT13" s="11">
        <f>1/1000*'[1]48Exp'!AR$211</f>
        <v>2.1802989000000002E-2</v>
      </c>
      <c r="AU13" s="11">
        <f>1/1000*'[1]48Exp'!AS$211</f>
        <v>2.3409178999999999E-2</v>
      </c>
      <c r="AV13" s="11">
        <f>1/1000*'[1]48Exp'!AT$211</f>
        <v>3.4234974000000001E-2</v>
      </c>
      <c r="AW13" s="11">
        <f>1/1000*'[1]48Exp'!AU$211</f>
        <v>4.3368949999999996E-2</v>
      </c>
      <c r="AX13" s="11">
        <f>1/1000*'[1]48Exp'!AV$211</f>
        <v>2.3259383000000002E-2</v>
      </c>
      <c r="AY13" s="11">
        <f>1/1000*'[1]48Exp'!AW$211</f>
        <v>3.2778905000000004E-2</v>
      </c>
      <c r="AZ13" s="11">
        <f>1/1000*'[1]48Exp'!AX$211</f>
        <v>5.7701401999999999E-2</v>
      </c>
      <c r="BA13" s="11">
        <f>1/1000*'[1]48Exp'!AY$211</f>
        <v>6.5645936414000003E-2</v>
      </c>
      <c r="BB13" s="11">
        <f>1/1000*'[1]48Exp'!AZ$211</f>
        <v>0</v>
      </c>
      <c r="BC13" s="10">
        <f>1/1000*'[1]48Exp'!BA$211</f>
        <v>0</v>
      </c>
      <c r="BD13" s="238"/>
    </row>
    <row r="14" spans="1:56">
      <c r="B14" s="4" t="s">
        <v>132</v>
      </c>
      <c r="C14" s="243">
        <f>1/$A$1*'[1]48Exp'!B$221</f>
        <v>4.7420750000000001E-3</v>
      </c>
      <c r="D14" s="11">
        <f>1/$A$1*'[1]48Exp'!C$221</f>
        <v>4.752554E-3</v>
      </c>
      <c r="E14" s="11">
        <f>1/$A$1*'[1]48Exp'!D$221</f>
        <v>5.7735859999999998E-3</v>
      </c>
      <c r="F14" s="11">
        <f>1/$A$1*'[1]48Exp'!E$221</f>
        <v>6.0328959999999994E-3</v>
      </c>
      <c r="G14" s="11">
        <f>1/$A$1*'[1]48Exp'!F$221</f>
        <v>7.2957789999999996E-3</v>
      </c>
      <c r="H14" s="11">
        <f>1/$A$1*'[1]48Exp'!G$221</f>
        <v>8.9204899999999997E-3</v>
      </c>
      <c r="I14" s="11">
        <f>1/$A$1*'[1]48Exp'!H$221</f>
        <v>1.5201525999999998E-2</v>
      </c>
      <c r="J14" s="11">
        <f>1/$A$1*'[1]48Exp'!I$221</f>
        <v>2.1167934999999999E-2</v>
      </c>
      <c r="K14" s="11">
        <f>1/$A$1*'[1]48Exp'!J$221</f>
        <v>2.3765827E-2</v>
      </c>
      <c r="L14" s="11">
        <f>1/$A$1*'[1]48Exp'!K$221</f>
        <v>2.0204669999999994E-2</v>
      </c>
      <c r="M14" s="11">
        <f>1/$A$1*'[1]48Exp'!L$221</f>
        <v>1.6864181999999998E-2</v>
      </c>
      <c r="N14" s="11">
        <f>1/$A$1*'[1]48Exp'!M$221</f>
        <v>1.3433683999999998E-2</v>
      </c>
      <c r="O14" s="11">
        <f>1/$A$1*'[1]48Exp'!N$221</f>
        <v>8.343999999999999E-3</v>
      </c>
      <c r="P14" s="11">
        <f>1/$A$1*'[1]48Exp'!O$221</f>
        <v>2.2041122999999999E-2</v>
      </c>
      <c r="Q14" s="11">
        <f>1/$A$1*'[1]48Exp'!P$221</f>
        <v>1.6012756999999999E-2</v>
      </c>
      <c r="R14" s="11">
        <f>1/$A$1*'[1]48Exp'!Q$221</f>
        <v>1.533765E-2</v>
      </c>
      <c r="S14" s="11">
        <f>1/$A$1*'[1]48Exp'!R$221</f>
        <v>1.4992346999999998E-2</v>
      </c>
      <c r="T14" s="11">
        <f>1/$A$1*'[1]48Exp'!S$221</f>
        <v>1.2229503999999999E-2</v>
      </c>
      <c r="U14" s="11">
        <f>1/$A$1*'[1]48Exp'!T$221</f>
        <v>9.7871779999999988E-3</v>
      </c>
      <c r="V14" s="11">
        <f>1/$A$1*'[1]48Exp'!U$221</f>
        <v>2.9239629999999999E-3</v>
      </c>
      <c r="W14" s="11">
        <f>1/$A$1*'[1]48Exp'!V$221</f>
        <v>3.3869999999999999E-5</v>
      </c>
      <c r="X14" s="11">
        <f>1/$A$1*'[1]48Exp'!W$221</f>
        <v>6.6540199999999994E-4</v>
      </c>
      <c r="Y14" s="11">
        <f>1/$A$1*'[1]48Exp'!X$221</f>
        <v>1.1797367499999999E-4</v>
      </c>
      <c r="Z14" s="11">
        <f>1/$A$1*'[1]48Exp'!Y$221</f>
        <v>1.2381784399999999E-4</v>
      </c>
      <c r="AA14" s="11">
        <f>1/$A$1*'[1]48Exp'!Z$221</f>
        <v>0</v>
      </c>
      <c r="AB14" s="10">
        <f>1/$A$1*'[1]48Exp'!AA$221</f>
        <v>0</v>
      </c>
      <c r="AC14" s="3"/>
      <c r="AD14" s="243">
        <f>1/1000*'[1]48Exp'!AB$221</f>
        <v>3.8990000000000001E-3</v>
      </c>
      <c r="AE14" s="11">
        <f>1/1000*'[1]48Exp'!AC$221</f>
        <v>3.5590940000000001E-3</v>
      </c>
      <c r="AF14" s="11">
        <f>1/1000*'[1]48Exp'!AD$221</f>
        <v>4.2212949999999999E-3</v>
      </c>
      <c r="AG14" s="11">
        <f>1/1000*'[1]48Exp'!AE$221</f>
        <v>4.2521490000000002E-3</v>
      </c>
      <c r="AH14" s="11">
        <f>1/1000*'[1]48Exp'!AF$221</f>
        <v>5.5515180000000001E-3</v>
      </c>
      <c r="AI14" s="11">
        <f>1/1000*'[1]48Exp'!AG$221</f>
        <v>7.0381569999999997E-3</v>
      </c>
      <c r="AJ14" s="11">
        <f>1/1000*'[1]48Exp'!AH$221</f>
        <v>1.0595687999999999E-2</v>
      </c>
      <c r="AK14" s="11">
        <f>1/1000*'[1]48Exp'!AI$221</f>
        <v>1.6520428E-2</v>
      </c>
      <c r="AL14" s="11">
        <f>1/1000*'[1]48Exp'!AJ$221</f>
        <v>2.0292822999999998E-2</v>
      </c>
      <c r="AM14" s="11">
        <f>1/1000*'[1]48Exp'!AK$221</f>
        <v>1.5532874E-2</v>
      </c>
      <c r="AN14" s="11">
        <f>1/1000*'[1]48Exp'!AL$221</f>
        <v>1.5350569999999999E-2</v>
      </c>
      <c r="AO14" s="11">
        <f>1/1000*'[1]48Exp'!AM$221</f>
        <v>1.2388653999999999E-2</v>
      </c>
      <c r="AP14" s="11">
        <f>1/1000*'[1]48Exp'!AN$221</f>
        <v>7.0215080000000001E-3</v>
      </c>
      <c r="AQ14" s="11">
        <f>1/1000*'[1]48Exp'!AO$221</f>
        <v>1.5882015999999999E-2</v>
      </c>
      <c r="AR14" s="11">
        <f>1/1000*'[1]48Exp'!AP$221</f>
        <v>1.0695955E-2</v>
      </c>
      <c r="AS14" s="11">
        <f>1/1000*'[1]48Exp'!AQ$221</f>
        <v>1.0014884999999999E-2</v>
      </c>
      <c r="AT14" s="11">
        <f>1/1000*'[1]48Exp'!AR$221</f>
        <v>1.0729032000000001E-2</v>
      </c>
      <c r="AU14" s="11">
        <f>1/1000*'[1]48Exp'!AS$221</f>
        <v>1.0305365E-2</v>
      </c>
      <c r="AV14" s="11">
        <f>1/1000*'[1]48Exp'!AT$221</f>
        <v>8.4956300000000005E-3</v>
      </c>
      <c r="AW14" s="11">
        <f>1/1000*'[1]48Exp'!AU$221</f>
        <v>2.392454E-3</v>
      </c>
      <c r="AX14" s="11">
        <f>1/1000*'[1]48Exp'!AV$221</f>
        <v>6.902E-5</v>
      </c>
      <c r="AY14" s="11">
        <f>1/1000*'[1]48Exp'!AW$221</f>
        <v>4.4389199999999998E-4</v>
      </c>
      <c r="AZ14" s="11">
        <f>1/1000*'[1]48Exp'!AX$221</f>
        <v>1.0469099999999999E-4</v>
      </c>
      <c r="BA14" s="11">
        <f>1/1000*'[1]48Exp'!AY$221</f>
        <v>1.3594899099999999E-4</v>
      </c>
      <c r="BB14" s="11">
        <f>1/1000*'[1]48Exp'!AZ$221</f>
        <v>0</v>
      </c>
      <c r="BC14" s="10">
        <f>1/1000*'[1]48Exp'!BA$221</f>
        <v>0</v>
      </c>
      <c r="BD14" s="238"/>
    </row>
    <row r="15" spans="1:56">
      <c r="B15" s="4" t="s">
        <v>130</v>
      </c>
      <c r="C15" s="243">
        <f>1/$A$1*'[1]48Exp'!B$233</f>
        <v>8.2622999999999998E-5</v>
      </c>
      <c r="D15" s="11">
        <f>1/$A$1*'[1]48Exp'!C$233</f>
        <v>6.9333899999999996E-4</v>
      </c>
      <c r="E15" s="11">
        <f>1/$A$1*'[1]48Exp'!D$233</f>
        <v>1.8823989999999999E-3</v>
      </c>
      <c r="F15" s="11">
        <f>1/$A$1*'[1]48Exp'!E$233</f>
        <v>4.7776619999999994E-3</v>
      </c>
      <c r="G15" s="11">
        <f>1/$A$1*'[1]48Exp'!F$233</f>
        <v>5.4823339999999993E-3</v>
      </c>
      <c r="H15" s="11">
        <f>1/$A$1*'[1]48Exp'!G$233</f>
        <v>5.6902719999999997E-3</v>
      </c>
      <c r="I15" s="11">
        <f>1/$A$1*'[1]48Exp'!H$233</f>
        <v>7.8677619999999986E-3</v>
      </c>
      <c r="J15" s="11">
        <f>1/$A$1*'[1]48Exp'!I$233</f>
        <v>7.6833459999999989E-3</v>
      </c>
      <c r="K15" s="11">
        <f>1/$A$1*'[1]48Exp'!J$233</f>
        <v>8.3391860000000002E-3</v>
      </c>
      <c r="L15" s="11">
        <f>1/$A$1*'[1]48Exp'!K$233</f>
        <v>1.2108516000000001E-2</v>
      </c>
      <c r="M15" s="11">
        <f>1/$A$1*'[1]48Exp'!L$233</f>
        <v>1.4523564999999999E-2</v>
      </c>
      <c r="N15" s="11">
        <f>1/$A$1*'[1]48Exp'!M$233</f>
        <v>1.6297700999999998E-2</v>
      </c>
      <c r="O15" s="11">
        <f>1/$A$1*'[1]48Exp'!N$233</f>
        <v>1.0118670999999999E-2</v>
      </c>
      <c r="P15" s="11">
        <f>1/$A$1*'[1]48Exp'!O$233</f>
        <v>1.2330584999999998E-2</v>
      </c>
      <c r="Q15" s="11">
        <f>1/$A$1*'[1]48Exp'!P$233</f>
        <v>1.1864646999999999E-2</v>
      </c>
      <c r="R15" s="11">
        <f>1/$A$1*'[1]48Exp'!Q$233</f>
        <v>8.4030749999999994E-3</v>
      </c>
      <c r="S15" s="11">
        <f>1/$A$1*'[1]48Exp'!R$233</f>
        <v>1.0446929999999998E-2</v>
      </c>
      <c r="T15" s="11">
        <f>1/$A$1*'[1]48Exp'!S$233</f>
        <v>1.0242753999999998E-2</v>
      </c>
      <c r="U15" s="11">
        <f>1/$A$1*'[1]48Exp'!T$233</f>
        <v>1.7537971999999999E-2</v>
      </c>
      <c r="V15" s="11">
        <f>1/$A$1*'[1]48Exp'!U$233</f>
        <v>1.1641767999999999E-2</v>
      </c>
      <c r="W15" s="11">
        <f>1/$A$1*'[1]48Exp'!V$233</f>
        <v>1.3551957999999998E-2</v>
      </c>
      <c r="X15" s="11">
        <f>1/$A$1*'[1]48Exp'!W$233</f>
        <v>1.1808828999999998E-2</v>
      </c>
      <c r="Y15" s="11">
        <f>1/$A$1*'[1]48Exp'!X$233</f>
        <v>1.1858160999999999E-2</v>
      </c>
      <c r="Z15" s="11">
        <f>1/$A$1*'[1]48Exp'!Y$233</f>
        <v>9.5220147699999983E-3</v>
      </c>
      <c r="AA15" s="11">
        <f>1/$A$1*'[1]48Exp'!Z$233</f>
        <v>0</v>
      </c>
      <c r="AB15" s="10">
        <f>1/$A$1*'[1]48Exp'!AA$233</f>
        <v>0</v>
      </c>
      <c r="AC15" s="3"/>
      <c r="AD15" s="243">
        <f>1/1000*'[1]48Exp'!AB$233</f>
        <v>9.7E-5</v>
      </c>
      <c r="AE15" s="11">
        <f>1/1000*'[1]48Exp'!AC$233</f>
        <v>5.6264300000000004E-4</v>
      </c>
      <c r="AF15" s="11">
        <f>1/1000*'[1]48Exp'!AD$233</f>
        <v>1.538319E-3</v>
      </c>
      <c r="AG15" s="11">
        <f>1/1000*'[1]48Exp'!AE$233</f>
        <v>3.9653049999999997E-3</v>
      </c>
      <c r="AH15" s="11">
        <f>1/1000*'[1]48Exp'!AF$233</f>
        <v>4.709408E-3</v>
      </c>
      <c r="AI15" s="11">
        <f>1/1000*'[1]48Exp'!AG$233</f>
        <v>5.1538800000000004E-3</v>
      </c>
      <c r="AJ15" s="11">
        <f>1/1000*'[1]48Exp'!AH$233</f>
        <v>7.005893E-3</v>
      </c>
      <c r="AK15" s="11">
        <f>1/1000*'[1]48Exp'!AI$233</f>
        <v>6.7172940000000004E-3</v>
      </c>
      <c r="AL15" s="11">
        <f>1/1000*'[1]48Exp'!AJ$233</f>
        <v>8.9815559999999999E-3</v>
      </c>
      <c r="AM15" s="11">
        <f>1/1000*'[1]48Exp'!AK$233</f>
        <v>1.0783265E-2</v>
      </c>
      <c r="AN15" s="11">
        <f>1/1000*'[1]48Exp'!AL$233</f>
        <v>1.4476635999999999E-2</v>
      </c>
      <c r="AO15" s="11">
        <f>1/1000*'[1]48Exp'!AM$233</f>
        <v>1.8237578000000001E-2</v>
      </c>
      <c r="AP15" s="11">
        <f>1/1000*'[1]48Exp'!AN$233</f>
        <v>1.0150493999999999E-2</v>
      </c>
      <c r="AQ15" s="11">
        <f>1/1000*'[1]48Exp'!AO$233</f>
        <v>1.1697671999999999E-2</v>
      </c>
      <c r="AR15" s="11">
        <f>1/1000*'[1]48Exp'!AP$233</f>
        <v>1.0701044999999999E-2</v>
      </c>
      <c r="AS15" s="11">
        <f>1/1000*'[1]48Exp'!AQ$233</f>
        <v>7.3883709999999995E-3</v>
      </c>
      <c r="AT15" s="11">
        <f>1/1000*'[1]48Exp'!AR$233</f>
        <v>8.1584150000000005E-3</v>
      </c>
      <c r="AU15" s="11">
        <f>1/1000*'[1]48Exp'!AS$233</f>
        <v>1.1604631999999998E-2</v>
      </c>
      <c r="AV15" s="11">
        <f>1/1000*'[1]48Exp'!AT$233</f>
        <v>1.6854354000000002E-2</v>
      </c>
      <c r="AW15" s="11">
        <f>1/1000*'[1]48Exp'!AU$233</f>
        <v>9.820011E-3</v>
      </c>
      <c r="AX15" s="11">
        <f>1/1000*'[1]48Exp'!AV$233</f>
        <v>1.0233526999999999E-2</v>
      </c>
      <c r="AY15" s="11">
        <f>1/1000*'[1]48Exp'!AW$233</f>
        <v>9.7493730000000004E-3</v>
      </c>
      <c r="AZ15" s="11">
        <f>1/1000*'[1]48Exp'!AX$233</f>
        <v>1.1005651999999999E-2</v>
      </c>
      <c r="BA15" s="11">
        <f>1/1000*'[1]48Exp'!AY$233</f>
        <v>8.7662450669999999E-3</v>
      </c>
      <c r="BB15" s="11">
        <f>1/1000*'[1]48Exp'!AZ$233</f>
        <v>0</v>
      </c>
      <c r="BC15" s="10">
        <f>1/1000*'[1]48Exp'!BA$233</f>
        <v>0</v>
      </c>
      <c r="BD15" s="238"/>
    </row>
    <row r="16" spans="1:56">
      <c r="B16" s="7" t="s">
        <v>23</v>
      </c>
      <c r="C16" s="58">
        <f t="shared" ref="C16:AB16" si="2">SUM(C6:C6)-SUM(C7:C15)</f>
        <v>1.4620391999999982E-2</v>
      </c>
      <c r="D16" s="38">
        <f t="shared" si="2"/>
        <v>1.8463593E-2</v>
      </c>
      <c r="E16" s="38">
        <f t="shared" si="2"/>
        <v>2.5613481999999965E-2</v>
      </c>
      <c r="F16" s="38">
        <f t="shared" si="2"/>
        <v>1.565643899999998E-2</v>
      </c>
      <c r="G16" s="38">
        <f t="shared" si="2"/>
        <v>2.3669765000000023E-2</v>
      </c>
      <c r="H16" s="38">
        <f t="shared" si="2"/>
        <v>2.9068176000000029E-2</v>
      </c>
      <c r="I16" s="38">
        <f t="shared" si="2"/>
        <v>3.5976270000000005E-2</v>
      </c>
      <c r="J16" s="38">
        <f t="shared" si="2"/>
        <v>4.4388255999999959E-2</v>
      </c>
      <c r="K16" s="38">
        <f t="shared" si="2"/>
        <v>5.0545989999999985E-2</v>
      </c>
      <c r="L16" s="38">
        <f t="shared" si="2"/>
        <v>5.4517872000000078E-2</v>
      </c>
      <c r="M16" s="38">
        <f t="shared" si="2"/>
        <v>4.9011323999999967E-2</v>
      </c>
      <c r="N16" s="38">
        <f t="shared" si="2"/>
        <v>5.5993869000000029E-2</v>
      </c>
      <c r="O16" s="38">
        <f t="shared" si="2"/>
        <v>6.4256593999999945E-2</v>
      </c>
      <c r="P16" s="38">
        <f t="shared" si="2"/>
        <v>7.5057731000000016E-2</v>
      </c>
      <c r="Q16" s="38">
        <f t="shared" si="2"/>
        <v>8.275101099999993E-2</v>
      </c>
      <c r="R16" s="38">
        <f t="shared" si="2"/>
        <v>7.1441570000000065E-2</v>
      </c>
      <c r="S16" s="38">
        <f t="shared" si="2"/>
        <v>6.8277321000000057E-2</v>
      </c>
      <c r="T16" s="38">
        <f t="shared" si="2"/>
        <v>6.2609261000000027E-2</v>
      </c>
      <c r="U16" s="38">
        <f t="shared" si="2"/>
        <v>8.8257388999999908E-2</v>
      </c>
      <c r="V16" s="38">
        <f t="shared" si="2"/>
        <v>0.10309605799999999</v>
      </c>
      <c r="W16" s="38">
        <f t="shared" si="2"/>
        <v>0.102134578</v>
      </c>
      <c r="X16" s="38">
        <f t="shared" si="2"/>
        <v>8.1688985999999963E-2</v>
      </c>
      <c r="Y16" s="38">
        <f t="shared" si="2"/>
        <v>0.13821220804099998</v>
      </c>
      <c r="Z16" s="38">
        <f t="shared" si="2"/>
        <v>0.15392815335050009</v>
      </c>
      <c r="AA16" s="38">
        <f t="shared" si="2"/>
        <v>0</v>
      </c>
      <c r="AB16" s="60">
        <f t="shared" si="2"/>
        <v>0</v>
      </c>
      <c r="AC16" s="3"/>
      <c r="AD16" s="59">
        <f t="shared" ref="AD16:BC16" si="3">SUM(AD6:AD6)-SUM(AD7:AD15)</f>
        <v>1.0411000000000004E-2</v>
      </c>
      <c r="AE16" s="40">
        <f t="shared" si="3"/>
        <v>1.4880166000000028E-2</v>
      </c>
      <c r="AF16" s="40">
        <f t="shared" si="3"/>
        <v>1.5945324000000011E-2</v>
      </c>
      <c r="AG16" s="40">
        <f t="shared" si="3"/>
        <v>1.2437912999999995E-2</v>
      </c>
      <c r="AH16" s="40">
        <f t="shared" si="3"/>
        <v>2.0384865999999974E-2</v>
      </c>
      <c r="AI16" s="40">
        <f t="shared" si="3"/>
        <v>2.5472167999999962E-2</v>
      </c>
      <c r="AJ16" s="40">
        <f t="shared" si="3"/>
        <v>3.0763483000000008E-2</v>
      </c>
      <c r="AK16" s="40">
        <f t="shared" si="3"/>
        <v>3.9671837000000043E-2</v>
      </c>
      <c r="AL16" s="40">
        <f t="shared" si="3"/>
        <v>5.3477877000000063E-2</v>
      </c>
      <c r="AM16" s="40">
        <f t="shared" si="3"/>
        <v>4.9453517999999974E-2</v>
      </c>
      <c r="AN16" s="40">
        <f t="shared" si="3"/>
        <v>4.9883477000000065E-2</v>
      </c>
      <c r="AO16" s="40">
        <f t="shared" si="3"/>
        <v>6.2550913000000041E-2</v>
      </c>
      <c r="AP16" s="40">
        <f t="shared" si="3"/>
        <v>6.6440989000000006E-2</v>
      </c>
      <c r="AQ16" s="40">
        <f t="shared" si="3"/>
        <v>7.2852664000000011E-2</v>
      </c>
      <c r="AR16" s="40">
        <f t="shared" si="3"/>
        <v>7.5256953000000071E-2</v>
      </c>
      <c r="AS16" s="40">
        <f t="shared" si="3"/>
        <v>6.4431058000000013E-2</v>
      </c>
      <c r="AT16" s="40">
        <f t="shared" si="3"/>
        <v>5.9404585000000093E-2</v>
      </c>
      <c r="AU16" s="40">
        <f t="shared" si="3"/>
        <v>6.4390957999999998E-2</v>
      </c>
      <c r="AV16" s="40">
        <f t="shared" si="3"/>
        <v>8.2730134000000011E-2</v>
      </c>
      <c r="AW16" s="40">
        <f t="shared" si="3"/>
        <v>9.4416687999999971E-2</v>
      </c>
      <c r="AX16" s="40">
        <f t="shared" si="3"/>
        <v>8.4635043000000049E-2</v>
      </c>
      <c r="AY16" s="40">
        <f t="shared" si="3"/>
        <v>6.856110700000001E-2</v>
      </c>
      <c r="AZ16" s="40">
        <f t="shared" si="3"/>
        <v>0.13451374300000007</v>
      </c>
      <c r="BA16" s="40">
        <f t="shared" si="3"/>
        <v>0.14591536509399999</v>
      </c>
      <c r="BB16" s="40">
        <f t="shared" si="3"/>
        <v>0</v>
      </c>
      <c r="BC16" s="48">
        <f t="shared" si="3"/>
        <v>0</v>
      </c>
      <c r="BD16" s="238"/>
    </row>
    <row r="17" spans="2:56" ht="17.149999999999999" customHeight="1">
      <c r="B17" s="16" t="s">
        <v>114</v>
      </c>
      <c r="C17" s="242">
        <f>1/$A$1*'[1]48Exp'!B$268</f>
        <v>0.19651863999999997</v>
      </c>
      <c r="D17" s="32">
        <f>1/$A$1*'[1]48Exp'!C$268</f>
        <v>0.228731514</v>
      </c>
      <c r="E17" s="32">
        <f>1/$A$1*'[1]48Exp'!D$268</f>
        <v>0.16802448099999998</v>
      </c>
      <c r="F17" s="32">
        <f>1/$A$1*'[1]48Exp'!E$268</f>
        <v>0.156585266</v>
      </c>
      <c r="G17" s="32">
        <f>1/$A$1*'[1]48Exp'!F$268</f>
        <v>0.15938980300000002</v>
      </c>
      <c r="H17" s="32">
        <f>1/$A$1*'[1]48Exp'!G$268</f>
        <v>0.16093503599999998</v>
      </c>
      <c r="I17" s="32">
        <f>1/$A$1*'[1]48Exp'!H$268</f>
        <v>0.32143144499999998</v>
      </c>
      <c r="J17" s="32">
        <f>1/$A$1*'[1]48Exp'!I$268</f>
        <v>0.39438889100000002</v>
      </c>
      <c r="K17" s="32">
        <f>1/$A$1*'[1]48Exp'!J$268</f>
        <v>0.32415288199999992</v>
      </c>
      <c r="L17" s="32">
        <f>1/$A$1*'[1]48Exp'!K$268</f>
        <v>0.34681915199999996</v>
      </c>
      <c r="M17" s="32">
        <f>1/$A$1*'[1]48Exp'!L$268</f>
        <v>0.32449086199999999</v>
      </c>
      <c r="N17" s="32">
        <f>1/$A$1*'[1]48Exp'!M$268</f>
        <v>0.30850976899999999</v>
      </c>
      <c r="O17" s="32">
        <f>1/$A$1*'[1]48Exp'!N$268</f>
        <v>0.32260246699999995</v>
      </c>
      <c r="P17" s="32">
        <f>1/$A$1*'[1]48Exp'!O$268</f>
        <v>0.32737863799999994</v>
      </c>
      <c r="Q17" s="32">
        <f>1/$A$1*'[1]48Exp'!P$268</f>
        <v>0.50209130099999999</v>
      </c>
      <c r="R17" s="32">
        <f>1/$A$1*'[1]48Exp'!Q$268</f>
        <v>0.33164779699999997</v>
      </c>
      <c r="S17" s="32">
        <f>1/$A$1*'[1]48Exp'!R$268</f>
        <v>0.28264095699999997</v>
      </c>
      <c r="T17" s="32">
        <f>1/$A$1*'[1]48Exp'!S$268</f>
        <v>0.21062748199999998</v>
      </c>
      <c r="U17" s="32">
        <f>1/$A$1*'[1]48Exp'!T$268</f>
        <v>0.29352315299999998</v>
      </c>
      <c r="V17" s="32">
        <f>1/$A$1*'[1]48Exp'!U$268</f>
        <v>0.39242694599999994</v>
      </c>
      <c r="W17" s="32">
        <f>1/$A$1*'[1]48Exp'!V$268</f>
        <v>0.29441593699999996</v>
      </c>
      <c r="X17" s="32">
        <f>1/$A$1*'[1]48Exp'!W$268</f>
        <v>0.21270554699999997</v>
      </c>
      <c r="Y17" s="32">
        <f>1/$A$1*'[1]48Exp'!X$268</f>
        <v>0.457327494773</v>
      </c>
      <c r="Z17" s="32">
        <f>1/$A$1*'[1]48Exp'!Y$268</f>
        <v>0.36726488949999997</v>
      </c>
      <c r="AA17" s="32">
        <f>1/$A$1*'[1]48Exp'!Z$268</f>
        <v>0</v>
      </c>
      <c r="AB17" s="49">
        <f>1/$A$1*'[1]48Exp'!AA$268</f>
        <v>0</v>
      </c>
      <c r="AC17" s="3"/>
      <c r="AD17" s="242">
        <f>1/1000*'[1]48Exp'!AB$268</f>
        <v>0.17460700000000001</v>
      </c>
      <c r="AE17" s="32">
        <f>1/1000*'[1]48Exp'!AC$268</f>
        <v>0.185192894</v>
      </c>
      <c r="AF17" s="32">
        <f>1/1000*'[1]48Exp'!AD$268</f>
        <v>0.139207144</v>
      </c>
      <c r="AG17" s="32">
        <f>1/1000*'[1]48Exp'!AE$268</f>
        <v>0.13064321800000001</v>
      </c>
      <c r="AH17" s="32">
        <f>1/1000*'[1]48Exp'!AF$268</f>
        <v>0.140696139</v>
      </c>
      <c r="AI17" s="32">
        <f>1/1000*'[1]48Exp'!AG$268</f>
        <v>0.144143519</v>
      </c>
      <c r="AJ17" s="32">
        <f>1/1000*'[1]48Exp'!AH$268</f>
        <v>0.273045753</v>
      </c>
      <c r="AK17" s="32">
        <f>1/1000*'[1]48Exp'!AI$268</f>
        <v>0.35686216999999998</v>
      </c>
      <c r="AL17" s="32">
        <f>1/1000*'[1]48Exp'!AJ$268</f>
        <v>0.33290536299999995</v>
      </c>
      <c r="AM17" s="32">
        <f>1/1000*'[1]48Exp'!AK$268</f>
        <v>0.32070367299999997</v>
      </c>
      <c r="AN17" s="32">
        <f>1/1000*'[1]48Exp'!AL$268</f>
        <v>0.33182318699999996</v>
      </c>
      <c r="AO17" s="32">
        <f>1/1000*'[1]48Exp'!AM$268</f>
        <v>0.31830531799999995</v>
      </c>
      <c r="AP17" s="32">
        <f>1/1000*'[1]48Exp'!AN$268</f>
        <v>0.321589187</v>
      </c>
      <c r="AQ17" s="32">
        <f>1/1000*'[1]48Exp'!AO$268</f>
        <v>0.32750675000000001</v>
      </c>
      <c r="AR17" s="32">
        <f>1/1000*'[1]48Exp'!AP$268</f>
        <v>0.47413776099999999</v>
      </c>
      <c r="AS17" s="32">
        <f>1/1000*'[1]48Exp'!AQ$268</f>
        <v>0.35017010799999998</v>
      </c>
      <c r="AT17" s="32">
        <f>1/1000*'[1]48Exp'!AR$268</f>
        <v>0.31499734099999999</v>
      </c>
      <c r="AU17" s="32">
        <f>1/1000*'[1]48Exp'!AS$268</f>
        <v>0.267133864</v>
      </c>
      <c r="AV17" s="32">
        <f>1/1000*'[1]48Exp'!AT$268</f>
        <v>0.34904102000000004</v>
      </c>
      <c r="AW17" s="32">
        <f>1/1000*'[1]48Exp'!AU$268</f>
        <v>0.438448685</v>
      </c>
      <c r="AX17" s="32">
        <f>1/1000*'[1]48Exp'!AV$268</f>
        <v>0.338293599</v>
      </c>
      <c r="AY17" s="32">
        <f>1/1000*'[1]48Exp'!AW$268</f>
        <v>0.289756342</v>
      </c>
      <c r="AZ17" s="32">
        <f>1/1000*'[1]48Exp'!AX$268</f>
        <v>0.5688384689999999</v>
      </c>
      <c r="BA17" s="32">
        <f>1/1000*'[1]48Exp'!AY$268</f>
        <v>0.45405995218499995</v>
      </c>
      <c r="BB17" s="32">
        <f>1/1000*'[1]48Exp'!AZ$268</f>
        <v>0</v>
      </c>
      <c r="BC17" s="49">
        <f>1/1000*'[1]48Exp'!BA$268</f>
        <v>0</v>
      </c>
      <c r="BD17" s="238"/>
    </row>
    <row r="18" spans="2:56">
      <c r="B18" s="4" t="s">
        <v>115</v>
      </c>
      <c r="C18" s="243">
        <f>1/$A$1*'[1]48Exp'!B$39</f>
        <v>1.4784375999999998E-2</v>
      </c>
      <c r="D18" s="11">
        <f>1/$A$1*'[1]48Exp'!C$39</f>
        <v>1.5844181999999998E-2</v>
      </c>
      <c r="E18" s="11">
        <f>1/$A$1*'[1]48Exp'!D$39</f>
        <v>2.9182561999999999E-2</v>
      </c>
      <c r="F18" s="11">
        <f>1/$A$1*'[1]48Exp'!E$39</f>
        <v>3.1615963999999996E-2</v>
      </c>
      <c r="G18" s="11">
        <f>1/$A$1*'[1]48Exp'!F$39</f>
        <v>3.6081025999999995E-2</v>
      </c>
      <c r="H18" s="11">
        <f>1/$A$1*'[1]48Exp'!G$39</f>
        <v>3.5691927999999998E-2</v>
      </c>
      <c r="I18" s="11">
        <f>1/$A$1*'[1]48Exp'!H$39</f>
        <v>5.487108999999999E-2</v>
      </c>
      <c r="J18" s="11">
        <f>1/$A$1*'[1]48Exp'!I$39</f>
        <v>6.8862176999999997E-2</v>
      </c>
      <c r="K18" s="11">
        <f>1/$A$1*'[1]48Exp'!J$39</f>
        <v>4.4399649999999985E-2</v>
      </c>
      <c r="L18" s="11">
        <f>1/$A$1*'[1]48Exp'!K$39</f>
        <v>5.7534584000000007E-2</v>
      </c>
      <c r="M18" s="11">
        <f>1/$A$1*'[1]48Exp'!L$39</f>
        <v>6.6758827999999992E-2</v>
      </c>
      <c r="N18" s="11">
        <f>1/$A$1*'[1]48Exp'!M$39</f>
        <v>4.8945212999999994E-2</v>
      </c>
      <c r="O18" s="11">
        <f>1/$A$1*'[1]48Exp'!N$39</f>
        <v>3.1361021999999995E-2</v>
      </c>
      <c r="P18" s="11">
        <f>1/$A$1*'[1]48Exp'!O$39</f>
        <v>2.3905067999999995E-2</v>
      </c>
      <c r="Q18" s="11">
        <f>1/$A$1*'[1]48Exp'!P$39</f>
        <v>2.9553560999999996E-2</v>
      </c>
      <c r="R18" s="11">
        <f>1/$A$1*'[1]48Exp'!Q$39</f>
        <v>3.6627662999999998E-2</v>
      </c>
      <c r="S18" s="11">
        <f>1/$A$1*'[1]48Exp'!R$39</f>
        <v>4.1795568999999998E-2</v>
      </c>
      <c r="T18" s="11">
        <f>1/$A$1*'[1]48Exp'!S$39</f>
        <v>3.4780421999999998E-2</v>
      </c>
      <c r="U18" s="11">
        <f>1/$A$1*'[1]48Exp'!T$39</f>
        <v>4.7952797999999991E-2</v>
      </c>
      <c r="V18" s="11">
        <f>1/$A$1*'[1]48Exp'!U$39</f>
        <v>4.4689413999999997E-2</v>
      </c>
      <c r="W18" s="11">
        <f>1/$A$1*'[1]48Exp'!V$39</f>
        <v>3.6428134000000001E-2</v>
      </c>
      <c r="X18" s="11">
        <f>1/$A$1*'[1]48Exp'!W$39</f>
        <v>3.4907953999999998E-2</v>
      </c>
      <c r="Y18" s="11">
        <f>1/$A$1*'[1]48Exp'!X$39</f>
        <v>5.3122906221000007E-2</v>
      </c>
      <c r="Z18" s="11">
        <f>1/$A$1*'[1]48Exp'!Y$39</f>
        <v>2.8488594939000002E-2</v>
      </c>
      <c r="AA18" s="11">
        <f>1/$A$1*'[1]48Exp'!Z$39</f>
        <v>0</v>
      </c>
      <c r="AB18" s="10">
        <f>1/$A$1*'[1]48Exp'!AA$39</f>
        <v>0</v>
      </c>
      <c r="AC18" s="3"/>
      <c r="AD18" s="243">
        <f>1/1000*'[1]48Exp'!AB$39</f>
        <v>1.4130000000000002E-2</v>
      </c>
      <c r="AE18" s="11">
        <f>1/1000*'[1]48Exp'!AC$39</f>
        <v>1.4770479E-2</v>
      </c>
      <c r="AF18" s="11">
        <f>1/1000*'[1]48Exp'!AD$39</f>
        <v>2.2385367999999999E-2</v>
      </c>
      <c r="AG18" s="11">
        <f>1/1000*'[1]48Exp'!AE$39</f>
        <v>2.4293327999999999E-2</v>
      </c>
      <c r="AH18" s="11">
        <f>1/1000*'[1]48Exp'!AF$39</f>
        <v>2.8358952999999999E-2</v>
      </c>
      <c r="AI18" s="11">
        <f>1/1000*'[1]48Exp'!AG$39</f>
        <v>2.7571406999999999E-2</v>
      </c>
      <c r="AJ18" s="11">
        <f>1/1000*'[1]48Exp'!AH$39</f>
        <v>4.4061222999999997E-2</v>
      </c>
      <c r="AK18" s="11">
        <f>1/1000*'[1]48Exp'!AI$39</f>
        <v>6.0645916000000001E-2</v>
      </c>
      <c r="AL18" s="11">
        <f>1/1000*'[1]48Exp'!AJ$39</f>
        <v>4.5031847E-2</v>
      </c>
      <c r="AM18" s="11">
        <f>1/1000*'[1]48Exp'!AK$39</f>
        <v>4.8995535999999999E-2</v>
      </c>
      <c r="AN18" s="11">
        <f>1/1000*'[1]48Exp'!AL$39</f>
        <v>5.9655185999999999E-2</v>
      </c>
      <c r="AO18" s="11">
        <f>1/1000*'[1]48Exp'!AM$39</f>
        <v>4.5523917999999997E-2</v>
      </c>
      <c r="AP18" s="11">
        <f>1/1000*'[1]48Exp'!AN$39</f>
        <v>2.8308001999999999E-2</v>
      </c>
      <c r="AQ18" s="11">
        <f>1/1000*'[1]48Exp'!AO$39</f>
        <v>2.1786363999999999E-2</v>
      </c>
      <c r="AR18" s="11">
        <f>1/1000*'[1]48Exp'!AP$39</f>
        <v>2.8602456999999998E-2</v>
      </c>
      <c r="AS18" s="11">
        <f>1/1000*'[1]48Exp'!AQ$39</f>
        <v>3.6899180000000004E-2</v>
      </c>
      <c r="AT18" s="11">
        <f>1/1000*'[1]48Exp'!AR$39</f>
        <v>3.8587506999999993E-2</v>
      </c>
      <c r="AU18" s="11">
        <f>1/1000*'[1]48Exp'!AS$39</f>
        <v>3.3017037999999999E-2</v>
      </c>
      <c r="AV18" s="11">
        <f>1/1000*'[1]48Exp'!AT$39</f>
        <v>4.3490555E-2</v>
      </c>
      <c r="AW18" s="11">
        <f>1/1000*'[1]48Exp'!AU$39</f>
        <v>3.9288150000000001E-2</v>
      </c>
      <c r="AX18" s="11">
        <f>1/1000*'[1]48Exp'!AV$39</f>
        <v>3.1822876E-2</v>
      </c>
      <c r="AY18" s="11">
        <f>1/1000*'[1]48Exp'!AW$39</f>
        <v>3.2950358999999999E-2</v>
      </c>
      <c r="AZ18" s="11">
        <f>1/1000*'[1]48Exp'!AX$39</f>
        <v>6.0944143999999999E-2</v>
      </c>
      <c r="BA18" s="11">
        <f>1/1000*'[1]48Exp'!AY$39</f>
        <v>3.6204237680000001E-2</v>
      </c>
      <c r="BB18" s="11">
        <f>1/1000*'[1]48Exp'!AZ$39</f>
        <v>0</v>
      </c>
      <c r="BC18" s="10">
        <f>1/1000*'[1]48Exp'!BA$39</f>
        <v>0</v>
      </c>
      <c r="BD18" s="238"/>
    </row>
    <row r="19" spans="2:56">
      <c r="B19" s="4" t="s">
        <v>39</v>
      </c>
      <c r="C19" s="243">
        <f>1/$A$1*'[1]48Exp'!B$147</f>
        <v>5.0394559999999994E-3</v>
      </c>
      <c r="D19" s="11">
        <f>1/$A$1*'[1]48Exp'!C$147</f>
        <v>6.3724239999999989E-3</v>
      </c>
      <c r="E19" s="11">
        <f>1/$A$1*'[1]48Exp'!D$147</f>
        <v>5.489309999999999E-4</v>
      </c>
      <c r="F19" s="11">
        <f>1/$A$1*'[1]48Exp'!E$147</f>
        <v>1.262862E-3</v>
      </c>
      <c r="G19" s="11">
        <f>1/$A$1*'[1]48Exp'!F$147</f>
        <v>8.10175E-4</v>
      </c>
      <c r="H19" s="11">
        <f>1/$A$1*'[1]48Exp'!G$147</f>
        <v>5.8988799999999989E-4</v>
      </c>
      <c r="I19" s="11">
        <f>1/$A$1*'[1]48Exp'!H$147</f>
        <v>2.6775869999999999E-3</v>
      </c>
      <c r="J19" s="11">
        <f>1/$A$1*'[1]48Exp'!I$147</f>
        <v>3.6435689999999997E-3</v>
      </c>
      <c r="K19" s="11">
        <f>1/$A$1*'[1]48Exp'!J$147</f>
        <v>5.8375599999999986E-3</v>
      </c>
      <c r="L19" s="11">
        <f>1/$A$1*'[1]48Exp'!K$147</f>
        <v>5.6961429999999981E-3</v>
      </c>
      <c r="M19" s="11">
        <f>1/$A$1*'[1]48Exp'!L$147</f>
        <v>4.8461689999999991E-3</v>
      </c>
      <c r="N19" s="11">
        <f>1/$A$1*'[1]48Exp'!M$147</f>
        <v>7.0221379999999998E-3</v>
      </c>
      <c r="O19" s="11">
        <f>1/$A$1*'[1]48Exp'!N$147</f>
        <v>1.4412208999999999E-2</v>
      </c>
      <c r="P19" s="11">
        <f>1/$A$1*'[1]48Exp'!O$147</f>
        <v>1.2443376999999999E-2</v>
      </c>
      <c r="Q19" s="11">
        <f>1/$A$1*'[1]48Exp'!P$147</f>
        <v>1.2991528999999998E-2</v>
      </c>
      <c r="R19" s="11">
        <f>1/$A$1*'[1]48Exp'!Q$147</f>
        <v>1.0961505999999999E-2</v>
      </c>
      <c r="S19" s="11">
        <f>1/$A$1*'[1]48Exp'!R$147</f>
        <v>2.6268752999999995E-2</v>
      </c>
      <c r="T19" s="11">
        <f>1/$A$1*'[1]48Exp'!S$147</f>
        <v>2.4106355999999999E-2</v>
      </c>
      <c r="U19" s="11">
        <f>1/$A$1*'[1]48Exp'!T$147</f>
        <v>3.8571947999999995E-2</v>
      </c>
      <c r="V19" s="11">
        <f>1/$A$1*'[1]48Exp'!U$147</f>
        <v>6.7768149E-2</v>
      </c>
      <c r="W19" s="11">
        <f>1/$A$1*'[1]48Exp'!V$147</f>
        <v>4.3933919999999994E-2</v>
      </c>
      <c r="X19" s="11">
        <f>1/$A$1*'[1]48Exp'!W$147</f>
        <v>4.9057863999999993E-2</v>
      </c>
      <c r="Y19" s="11">
        <f>1/$A$1*'[1]48Exp'!X$147</f>
        <v>0.18475584637299997</v>
      </c>
      <c r="Z19" s="11">
        <f>1/$A$1*'[1]48Exp'!Y$147</f>
        <v>0.11868668983099996</v>
      </c>
      <c r="AA19" s="11">
        <f>1/$A$1*'[1]48Exp'!Z$147</f>
        <v>0</v>
      </c>
      <c r="AB19" s="10">
        <f>1/$A$1*'[1]48Exp'!AA$147</f>
        <v>0</v>
      </c>
      <c r="AC19" s="3"/>
      <c r="AD19" s="243">
        <f>1/1000*'[1]48Exp'!AB$147</f>
        <v>4.1929999999999997E-3</v>
      </c>
      <c r="AE19" s="11">
        <f>1/1000*'[1]48Exp'!AC$147</f>
        <v>4.2375900000000003E-3</v>
      </c>
      <c r="AF19" s="11">
        <f>1/1000*'[1]48Exp'!AD$147</f>
        <v>4.5550700000000001E-4</v>
      </c>
      <c r="AG19" s="11">
        <f>1/1000*'[1]48Exp'!AE$147</f>
        <v>9.9829499999999995E-4</v>
      </c>
      <c r="AH19" s="11">
        <f>1/1000*'[1]48Exp'!AF$147</f>
        <v>7.8916399999999997E-4</v>
      </c>
      <c r="AI19" s="11">
        <f>1/1000*'[1]48Exp'!AG$147</f>
        <v>7.50949E-4</v>
      </c>
      <c r="AJ19" s="11">
        <f>1/1000*'[1]48Exp'!AH$147</f>
        <v>2.361143E-3</v>
      </c>
      <c r="AK19" s="11">
        <f>1/1000*'[1]48Exp'!AI$147</f>
        <v>3.2215099999999999E-3</v>
      </c>
      <c r="AL19" s="11">
        <f>1/1000*'[1]48Exp'!AJ$147</f>
        <v>5.7977419999999998E-3</v>
      </c>
      <c r="AM19" s="11">
        <f>1/1000*'[1]48Exp'!AK$147</f>
        <v>4.7212879999999997E-3</v>
      </c>
      <c r="AN19" s="11">
        <f>1/1000*'[1]48Exp'!AL$147</f>
        <v>4.5135460000000002E-3</v>
      </c>
      <c r="AO19" s="11">
        <f>1/1000*'[1]48Exp'!AM$147</f>
        <v>7.9895749999999988E-3</v>
      </c>
      <c r="AP19" s="11">
        <f>1/1000*'[1]48Exp'!AN$147</f>
        <v>1.2120329000000001E-2</v>
      </c>
      <c r="AQ19" s="11">
        <f>1/1000*'[1]48Exp'!AO$147</f>
        <v>1.1599396999999999E-2</v>
      </c>
      <c r="AR19" s="11">
        <f>1/1000*'[1]48Exp'!AP$147</f>
        <v>1.3040630000000001E-2</v>
      </c>
      <c r="AS19" s="11">
        <f>1/1000*'[1]48Exp'!AQ$147</f>
        <v>1.0409893E-2</v>
      </c>
      <c r="AT19" s="11">
        <f>1/1000*'[1]48Exp'!AR$147</f>
        <v>2.0649412999999998E-2</v>
      </c>
      <c r="AU19" s="11">
        <f>1/1000*'[1]48Exp'!AS$147</f>
        <v>2.1238449E-2</v>
      </c>
      <c r="AV19" s="11">
        <f>1/1000*'[1]48Exp'!AT$147</f>
        <v>3.4480271E-2</v>
      </c>
      <c r="AW19" s="11">
        <f>1/1000*'[1]48Exp'!AU$147</f>
        <v>5.217107E-2</v>
      </c>
      <c r="AX19" s="11">
        <f>1/1000*'[1]48Exp'!AV$147</f>
        <v>3.2066609999999995E-2</v>
      </c>
      <c r="AY19" s="11">
        <f>1/1000*'[1]48Exp'!AW$147</f>
        <v>3.8101043000000001E-2</v>
      </c>
      <c r="AZ19" s="11">
        <f>1/1000*'[1]48Exp'!AX$147</f>
        <v>0.16382611599999999</v>
      </c>
      <c r="BA19" s="11">
        <f>1/1000*'[1]48Exp'!AY$147</f>
        <v>9.7886459541999982E-2</v>
      </c>
      <c r="BB19" s="11">
        <f>1/1000*'[1]48Exp'!AZ$147</f>
        <v>0</v>
      </c>
      <c r="BC19" s="10">
        <f>1/1000*'[1]48Exp'!BA$147</f>
        <v>0</v>
      </c>
      <c r="BD19" s="238"/>
    </row>
    <row r="20" spans="2:56">
      <c r="B20" s="7" t="s">
        <v>116</v>
      </c>
      <c r="C20" s="59">
        <f>1/$A$1*'[1]48Exp'!B$247</f>
        <v>0.17669480799999998</v>
      </c>
      <c r="D20" s="40">
        <f>1/$A$1*'[1]48Exp'!C$247</f>
        <v>0.206514908</v>
      </c>
      <c r="E20" s="40">
        <f>1/$A$1*'[1]48Exp'!D$247</f>
        <v>0.13829298799999998</v>
      </c>
      <c r="F20" s="40">
        <f>1/$A$1*'[1]48Exp'!E$247</f>
        <v>0.12370643999999999</v>
      </c>
      <c r="G20" s="40">
        <f>1/$A$1*'[1]48Exp'!F$247</f>
        <v>0.122498602</v>
      </c>
      <c r="H20" s="40">
        <f>1/$A$1*'[1]48Exp'!G$247</f>
        <v>0.12465321999999998</v>
      </c>
      <c r="I20" s="40">
        <f>1/$A$1*'[1]48Exp'!H$247</f>
        <v>0.26388276799999999</v>
      </c>
      <c r="J20" s="40">
        <f>1/$A$1*'[1]48Exp'!I$247</f>
        <v>0.32188314499999998</v>
      </c>
      <c r="K20" s="40">
        <f>1/$A$1*'[1]48Exp'!J$247</f>
        <v>0.27391567199999994</v>
      </c>
      <c r="L20" s="40">
        <f>1/$A$1*'[1]48Exp'!K$247</f>
        <v>0.28358842499999998</v>
      </c>
      <c r="M20" s="40">
        <f>1/$A$1*'[1]48Exp'!L$247</f>
        <v>0.25288586499999999</v>
      </c>
      <c r="N20" s="40">
        <f>1/$A$1*'[1]48Exp'!M$247</f>
        <v>0.25254241799999999</v>
      </c>
      <c r="O20" s="40">
        <f>1/$A$1*'[1]48Exp'!N$247</f>
        <v>0.27682923599999998</v>
      </c>
      <c r="P20" s="40">
        <f>1/$A$1*'[1]48Exp'!O$247</f>
        <v>0.29103019299999994</v>
      </c>
      <c r="Q20" s="40">
        <f>1/$A$1*'[1]48Exp'!P$247</f>
        <v>0.45954621099999993</v>
      </c>
      <c r="R20" s="40">
        <f>1/$A$1*'[1]48Exp'!Q$247</f>
        <v>0.28405862799999998</v>
      </c>
      <c r="S20" s="40">
        <f>1/$A$1*'[1]48Exp'!R$247</f>
        <v>0.21457663499999996</v>
      </c>
      <c r="T20" s="40">
        <f>1/$A$1*'[1]48Exp'!S$247</f>
        <v>0.15174070399999998</v>
      </c>
      <c r="U20" s="40">
        <f>1/$A$1*'[1]48Exp'!T$247</f>
        <v>0.206998407</v>
      </c>
      <c r="V20" s="40">
        <f>1/$A$1*'[1]48Exp'!U$247</f>
        <v>0.27996938300000002</v>
      </c>
      <c r="W20" s="40">
        <f>1/$A$1*'[1]48Exp'!V$247</f>
        <v>0.21405388299999997</v>
      </c>
      <c r="X20" s="40">
        <f>1/$A$1*'[1]48Exp'!W$247</f>
        <v>0.128739729</v>
      </c>
      <c r="Y20" s="40">
        <f>1/$A$1*'[1]48Exp'!X$247</f>
        <v>0.21944874217900004</v>
      </c>
      <c r="Z20" s="40">
        <f>1/$A$1*'[1]48Exp'!Y$247</f>
        <v>0.22008960473000005</v>
      </c>
      <c r="AA20" s="40">
        <f>1/$A$1*'[1]48Exp'!Z$247</f>
        <v>0</v>
      </c>
      <c r="AB20" s="48">
        <f>1/$A$1*'[1]48Exp'!AA$247</f>
        <v>0</v>
      </c>
      <c r="AC20" s="3"/>
      <c r="AD20" s="59">
        <f>1/1000*'[1]48Exp'!AB$247</f>
        <v>0.15628400000000001</v>
      </c>
      <c r="AE20" s="40">
        <f>1/1000*'[1]48Exp'!AC$247</f>
        <v>0.16618482499999998</v>
      </c>
      <c r="AF20" s="40">
        <f>1/1000*'[1]48Exp'!AD$247</f>
        <v>0.11636626899999999</v>
      </c>
      <c r="AG20" s="40">
        <f>1/1000*'[1]48Exp'!AE$247</f>
        <v>0.10535159499999999</v>
      </c>
      <c r="AH20" s="40">
        <f>1/1000*'[1]48Exp'!AF$247</f>
        <v>0.111548022</v>
      </c>
      <c r="AI20" s="40">
        <f>1/1000*'[1]48Exp'!AG$247</f>
        <v>0.115821163</v>
      </c>
      <c r="AJ20" s="40">
        <f>1/1000*'[1]48Exp'!AH$247</f>
        <v>0.22662338699999998</v>
      </c>
      <c r="AK20" s="40">
        <f>1/1000*'[1]48Exp'!AI$247</f>
        <v>0.29299474399999997</v>
      </c>
      <c r="AL20" s="40">
        <f>1/1000*'[1]48Exp'!AJ$247</f>
        <v>0.28207577399999995</v>
      </c>
      <c r="AM20" s="40">
        <f>1/1000*'[1]48Exp'!AK$247</f>
        <v>0.26698684900000003</v>
      </c>
      <c r="AN20" s="40">
        <f>1/1000*'[1]48Exp'!AL$247</f>
        <v>0.26765445500000001</v>
      </c>
      <c r="AO20" s="40">
        <f>1/1000*'[1]48Exp'!AM$247</f>
        <v>0.26479182499999998</v>
      </c>
      <c r="AP20" s="40">
        <f>1/1000*'[1]48Exp'!AN$247</f>
        <v>0.28116085599999996</v>
      </c>
      <c r="AQ20" s="40">
        <f>1/1000*'[1]48Exp'!AO$247</f>
        <v>0.294120989</v>
      </c>
      <c r="AR20" s="40">
        <f>1/1000*'[1]48Exp'!AP$247</f>
        <v>0.43249467399999997</v>
      </c>
      <c r="AS20" s="40">
        <f>1/1000*'[1]48Exp'!AQ$247</f>
        <v>0.30286103499999995</v>
      </c>
      <c r="AT20" s="40">
        <f>1/1000*'[1]48Exp'!AR$247</f>
        <v>0.25576042099999996</v>
      </c>
      <c r="AU20" s="40">
        <f>1/1000*'[1]48Exp'!AS$247</f>
        <v>0.21287837700000001</v>
      </c>
      <c r="AV20" s="40">
        <f>1/1000*'[1]48Exp'!AT$247</f>
        <v>0.27107019400000004</v>
      </c>
      <c r="AW20" s="40">
        <f>1/1000*'[1]48Exp'!AU$247</f>
        <v>0.346989465</v>
      </c>
      <c r="AX20" s="40">
        <f>1/1000*'[1]48Exp'!AV$247</f>
        <v>0.27440411300000001</v>
      </c>
      <c r="AY20" s="40">
        <f>1/1000*'[1]48Exp'!AW$247</f>
        <v>0.21870493999999999</v>
      </c>
      <c r="AZ20" s="40">
        <f>1/1000*'[1]48Exp'!AX$247</f>
        <v>0.34406820899999996</v>
      </c>
      <c r="BA20" s="40">
        <f>1/1000*'[1]48Exp'!AY$247</f>
        <v>0.31996925496299999</v>
      </c>
      <c r="BB20" s="40">
        <f>1/1000*'[1]48Exp'!AZ$247</f>
        <v>0</v>
      </c>
      <c r="BC20" s="48">
        <f>1/1000*'[1]48Exp'!BA$247</f>
        <v>0</v>
      </c>
      <c r="BD20" s="238"/>
    </row>
    <row r="21" spans="2:56" ht="17.149999999999999" customHeight="1">
      <c r="B21" s="16" t="s">
        <v>113</v>
      </c>
      <c r="C21" s="242">
        <f>1/$A$1*'[1]48Exp'!B$269</f>
        <v>1.9867706999999998E-2</v>
      </c>
      <c r="D21" s="32">
        <f>1/$A$1*'[1]48Exp'!C$269</f>
        <v>6.2934390000000005E-3</v>
      </c>
      <c r="E21" s="32">
        <f>1/$A$1*'[1]48Exp'!D$269</f>
        <v>1.0918755E-2</v>
      </c>
      <c r="F21" s="32">
        <f>1/$A$1*'[1]48Exp'!E$269</f>
        <v>8.404759999999999E-3</v>
      </c>
      <c r="G21" s="32">
        <f>1/$A$1*'[1]48Exp'!F$269</f>
        <v>1.5179528999999999E-2</v>
      </c>
      <c r="H21" s="32">
        <f>1/$A$1*'[1]48Exp'!G$269</f>
        <v>2.7257181999999991E-2</v>
      </c>
      <c r="I21" s="32">
        <f>1/$A$1*'[1]48Exp'!H$269</f>
        <v>5.2629057999999992E-2</v>
      </c>
      <c r="J21" s="32">
        <f>1/$A$1*'[1]48Exp'!I$269</f>
        <v>5.8707551999999982E-2</v>
      </c>
      <c r="K21" s="32">
        <f>1/$A$1*'[1]48Exp'!J$269</f>
        <v>0.11024454899999998</v>
      </c>
      <c r="L21" s="32">
        <f>1/$A$1*'[1]48Exp'!K$269</f>
        <v>0.13072932299999995</v>
      </c>
      <c r="M21" s="32">
        <f>1/$A$1*'[1]48Exp'!L$269</f>
        <v>0.17631091899999995</v>
      </c>
      <c r="N21" s="32">
        <f>1/$A$1*'[1]48Exp'!M$269</f>
        <v>0.11270018800000001</v>
      </c>
      <c r="O21" s="32">
        <f>1/$A$1*'[1]48Exp'!N$269</f>
        <v>0.11789931800000002</v>
      </c>
      <c r="P21" s="32">
        <f>1/$A$1*'[1]48Exp'!O$269</f>
        <v>0.10942614499999999</v>
      </c>
      <c r="Q21" s="32">
        <f>1/$A$1*'[1]48Exp'!P$269</f>
        <v>0.11112136899999997</v>
      </c>
      <c r="R21" s="32">
        <f>1/$A$1*'[1]48Exp'!Q$269</f>
        <v>0.13476760199999999</v>
      </c>
      <c r="S21" s="32">
        <f>1/$A$1*'[1]48Exp'!R$269</f>
        <v>0.10363424099999999</v>
      </c>
      <c r="T21" s="32">
        <f>1/$A$1*'[1]48Exp'!S$269</f>
        <v>7.8303091999999991E-2</v>
      </c>
      <c r="U21" s="32">
        <f>1/$A$1*'[1]48Exp'!T$269</f>
        <v>0.10745668899999999</v>
      </c>
      <c r="V21" s="32">
        <f>1/$A$1*'[1]48Exp'!U$269</f>
        <v>0.117635306</v>
      </c>
      <c r="W21" s="32">
        <f>1/$A$1*'[1]48Exp'!V$269</f>
        <v>9.7373701000000007E-2</v>
      </c>
      <c r="X21" s="32">
        <f>1/$A$1*'[1]48Exp'!W$269</f>
        <v>7.1705201999999996E-2</v>
      </c>
      <c r="Y21" s="32">
        <f>1/$A$1*'[1]48Exp'!X$269</f>
        <v>0.16192335989999992</v>
      </c>
      <c r="Z21" s="32">
        <f>1/$A$1*'[1]48Exp'!Y$269</f>
        <v>0.16645647651100001</v>
      </c>
      <c r="AA21" s="32">
        <f>1/$A$1*'[1]48Exp'!Z$269</f>
        <v>0</v>
      </c>
      <c r="AB21" s="49">
        <f>1/$A$1*'[1]48Exp'!AA$269</f>
        <v>0</v>
      </c>
      <c r="AC21" s="3"/>
      <c r="AD21" s="242">
        <f>1/1000*'[1]48Exp'!AB$269</f>
        <v>1.8101999999999997E-2</v>
      </c>
      <c r="AE21" s="32">
        <f>1/1000*'[1]48Exp'!AC$269</f>
        <v>6.5662009999999998E-3</v>
      </c>
      <c r="AF21" s="32">
        <f>1/1000*'[1]48Exp'!AD$269</f>
        <v>9.5684409999999987E-3</v>
      </c>
      <c r="AG21" s="32">
        <f>1/1000*'[1]48Exp'!AE$269</f>
        <v>8.1167679999999982E-3</v>
      </c>
      <c r="AH21" s="32">
        <f>1/1000*'[1]48Exp'!AF$269</f>
        <v>1.5701650000000001E-2</v>
      </c>
      <c r="AI21" s="32">
        <f>1/1000*'[1]48Exp'!AG$269</f>
        <v>2.5440715999999992E-2</v>
      </c>
      <c r="AJ21" s="32">
        <f>1/1000*'[1]48Exp'!AH$269</f>
        <v>4.4760008000000004E-2</v>
      </c>
      <c r="AK21" s="32">
        <f>1/1000*'[1]48Exp'!AI$269</f>
        <v>5.3251194999999994E-2</v>
      </c>
      <c r="AL21" s="32">
        <f>1/1000*'[1]48Exp'!AJ$269</f>
        <v>0.10626378699999998</v>
      </c>
      <c r="AM21" s="32">
        <f>1/1000*'[1]48Exp'!AK$269</f>
        <v>0.103084171</v>
      </c>
      <c r="AN21" s="32">
        <f>1/1000*'[1]48Exp'!AL$269</f>
        <v>0.15109119799999998</v>
      </c>
      <c r="AO21" s="32">
        <f>1/1000*'[1]48Exp'!AM$269</f>
        <v>0.11176383400000002</v>
      </c>
      <c r="AP21" s="32">
        <f>1/1000*'[1]48Exp'!AN$269</f>
        <v>0.10463571299999998</v>
      </c>
      <c r="AQ21" s="32">
        <f>1/1000*'[1]48Exp'!AO$269</f>
        <v>0.10756102099999999</v>
      </c>
      <c r="AR21" s="32">
        <f>1/1000*'[1]48Exp'!AP$269</f>
        <v>9.8524121999999992E-2</v>
      </c>
      <c r="AS21" s="32">
        <f>1/1000*'[1]48Exp'!AQ$269</f>
        <v>0.11134382299999998</v>
      </c>
      <c r="AT21" s="32">
        <f>1/1000*'[1]48Exp'!AR$269</f>
        <v>8.0897766999999995E-2</v>
      </c>
      <c r="AU21" s="32">
        <f>1/1000*'[1]48Exp'!AS$269</f>
        <v>6.7322010000000002E-2</v>
      </c>
      <c r="AV21" s="32">
        <f>1/1000*'[1]48Exp'!AT$269</f>
        <v>9.6908573999999997E-2</v>
      </c>
      <c r="AW21" s="32">
        <f>1/1000*'[1]48Exp'!AU$269</f>
        <v>0.10040785899999999</v>
      </c>
      <c r="AX21" s="32">
        <f>1/1000*'[1]48Exp'!AV$269</f>
        <v>7.9234803999999992E-2</v>
      </c>
      <c r="AY21" s="32">
        <f>1/1000*'[1]48Exp'!AW$269</f>
        <v>6.3456672999999991E-2</v>
      </c>
      <c r="AZ21" s="32">
        <f>1/1000*'[1]48Exp'!AX$269</f>
        <v>0.16199679299999997</v>
      </c>
      <c r="BA21" s="32">
        <f>1/1000*'[1]48Exp'!AY$269</f>
        <v>0.15831682059499999</v>
      </c>
      <c r="BB21" s="32">
        <f>1/1000*'[1]48Exp'!AZ$269</f>
        <v>0</v>
      </c>
      <c r="BC21" s="49">
        <f>1/1000*'[1]48Exp'!BA$269</f>
        <v>0</v>
      </c>
      <c r="BD21" s="238"/>
    </row>
    <row r="22" spans="2:56">
      <c r="B22" s="4" t="s">
        <v>33</v>
      </c>
      <c r="C22" s="243">
        <f>1/$A$1*'[1]48Exp'!B$31</f>
        <v>6.5288259999999989E-3</v>
      </c>
      <c r="D22" s="11">
        <f>1/$A$1*'[1]48Exp'!C$31</f>
        <v>8.739869999999999E-4</v>
      </c>
      <c r="E22" s="11">
        <f>1/$A$1*'[1]48Exp'!D$31</f>
        <v>1.9200219999999997E-3</v>
      </c>
      <c r="F22" s="11">
        <f>1/$A$1*'[1]48Exp'!E$31</f>
        <v>3.2452499999999999E-4</v>
      </c>
      <c r="G22" s="11">
        <f>1/$A$1*'[1]48Exp'!F$31</f>
        <v>4.4903999999999996E-5</v>
      </c>
      <c r="H22" s="11">
        <f>1/$A$1*'[1]48Exp'!G$31</f>
        <v>7.3211989999999987E-3</v>
      </c>
      <c r="I22" s="11">
        <f>1/$A$1*'[1]48Exp'!H$31</f>
        <v>1.8111210999999999E-2</v>
      </c>
      <c r="J22" s="11">
        <f>1/$A$1*'[1]48Exp'!I$31</f>
        <v>2.3648407999999996E-2</v>
      </c>
      <c r="K22" s="11">
        <f>1/$A$1*'[1]48Exp'!J$31</f>
        <v>4.9410761999999997E-2</v>
      </c>
      <c r="L22" s="11">
        <f>1/$A$1*'[1]48Exp'!K$31</f>
        <v>6.2856052999999981E-2</v>
      </c>
      <c r="M22" s="11">
        <f>1/$A$1*'[1]48Exp'!L$31</f>
        <v>8.8528162000000007E-2</v>
      </c>
      <c r="N22" s="11">
        <f>1/$A$1*'[1]48Exp'!M$31</f>
        <v>4.8850309999999994E-2</v>
      </c>
      <c r="O22" s="11">
        <f>1/$A$1*'[1]48Exp'!N$31</f>
        <v>3.1578531E-2</v>
      </c>
      <c r="P22" s="11">
        <f>1/$A$1*'[1]48Exp'!O$31</f>
        <v>1.6834399999999999E-2</v>
      </c>
      <c r="Q22" s="11">
        <f>1/$A$1*'[1]48Exp'!P$31</f>
        <v>2.2576303999999998E-2</v>
      </c>
      <c r="R22" s="11">
        <f>1/$A$1*'[1]48Exp'!Q$31</f>
        <v>4.0111719999999995E-3</v>
      </c>
      <c r="S22" s="11">
        <f>1/$A$1*'[1]48Exp'!R$31</f>
        <v>2.5188129999999995E-3</v>
      </c>
      <c r="T22" s="11">
        <f>1/$A$1*'[1]48Exp'!S$31</f>
        <v>1.7131639999999999E-3</v>
      </c>
      <c r="U22" s="11">
        <f>1/$A$1*'[1]48Exp'!T$31</f>
        <v>1.1431740000000001E-3</v>
      </c>
      <c r="V22" s="11">
        <f>1/$A$1*'[1]48Exp'!U$31</f>
        <v>2.9905029999999998E-3</v>
      </c>
      <c r="W22" s="11">
        <f>1/$A$1*'[1]48Exp'!V$31</f>
        <v>2.3643159999999996E-3</v>
      </c>
      <c r="X22" s="11">
        <f>1/$A$1*'[1]48Exp'!W$31</f>
        <v>1.610502E-3</v>
      </c>
      <c r="Y22" s="11">
        <f>1/$A$1*'[1]48Exp'!X$31</f>
        <v>1.1370115549999998E-3</v>
      </c>
      <c r="Z22" s="11">
        <f>1/$A$1*'[1]48Exp'!Y$31</f>
        <v>3.0799825899999991E-3</v>
      </c>
      <c r="AA22" s="11">
        <f>1/$A$1*'[1]48Exp'!Z$31</f>
        <v>0</v>
      </c>
      <c r="AB22" s="10">
        <f>1/$A$1*'[1]48Exp'!AA$31</f>
        <v>0</v>
      </c>
      <c r="AC22" s="3"/>
      <c r="AD22" s="243">
        <f>1/1000*'[1]48Exp'!AB$31</f>
        <v>5.483E-3</v>
      </c>
      <c r="AE22" s="11">
        <f>1/1000*'[1]48Exp'!AC$31</f>
        <v>7.3943499999999998E-4</v>
      </c>
      <c r="AF22" s="11">
        <f>1/1000*'[1]48Exp'!AD$31</f>
        <v>1.7978639999999999E-3</v>
      </c>
      <c r="AG22" s="11">
        <f>1/1000*'[1]48Exp'!AE$31</f>
        <v>5.8969600000000001E-4</v>
      </c>
      <c r="AH22" s="11">
        <f>1/1000*'[1]48Exp'!AF$31</f>
        <v>2.25078E-4</v>
      </c>
      <c r="AI22" s="11">
        <f>1/1000*'[1]48Exp'!AG$31</f>
        <v>6.1596860000000002E-3</v>
      </c>
      <c r="AJ22" s="11">
        <f>1/1000*'[1]48Exp'!AH$31</f>
        <v>1.4149993E-2</v>
      </c>
      <c r="AK22" s="11">
        <f>1/1000*'[1]48Exp'!AI$31</f>
        <v>1.9116869999999998E-2</v>
      </c>
      <c r="AL22" s="11">
        <f>1/1000*'[1]48Exp'!AJ$31</f>
        <v>4.2669104999999999E-2</v>
      </c>
      <c r="AM22" s="11">
        <f>1/1000*'[1]48Exp'!AK$31</f>
        <v>4.5397089000000002E-2</v>
      </c>
      <c r="AN22" s="11">
        <f>1/1000*'[1]48Exp'!AL$31</f>
        <v>7.2361645000000002E-2</v>
      </c>
      <c r="AO22" s="11">
        <f>1/1000*'[1]48Exp'!AM$31</f>
        <v>4.5481557999999998E-2</v>
      </c>
      <c r="AP22" s="11">
        <f>1/1000*'[1]48Exp'!AN$31</f>
        <v>2.6364359E-2</v>
      </c>
      <c r="AQ22" s="11">
        <f>1/1000*'[1]48Exp'!AO$31</f>
        <v>1.4142016E-2</v>
      </c>
      <c r="AR22" s="11">
        <f>1/1000*'[1]48Exp'!AP$31</f>
        <v>1.8749078999999998E-2</v>
      </c>
      <c r="AS22" s="11">
        <f>1/1000*'[1]48Exp'!AQ$31</f>
        <v>3.4856149999999996E-3</v>
      </c>
      <c r="AT22" s="11">
        <f>1/1000*'[1]48Exp'!AR$31</f>
        <v>2.15533E-3</v>
      </c>
      <c r="AU22" s="11">
        <f>1/1000*'[1]48Exp'!AS$31</f>
        <v>1.5804090000000001E-3</v>
      </c>
      <c r="AV22" s="11">
        <f>1/1000*'[1]48Exp'!AT$31</f>
        <v>1.41109E-3</v>
      </c>
      <c r="AW22" s="11">
        <f>1/1000*'[1]48Exp'!AU$31</f>
        <v>3.313304E-3</v>
      </c>
      <c r="AX22" s="11">
        <f>1/1000*'[1]48Exp'!AV$31</f>
        <v>3.224991E-3</v>
      </c>
      <c r="AY22" s="11">
        <f>1/1000*'[1]48Exp'!AW$31</f>
        <v>2.7469449999999998E-3</v>
      </c>
      <c r="AZ22" s="11">
        <f>1/1000*'[1]48Exp'!AX$31</f>
        <v>2.8865420000000002E-3</v>
      </c>
      <c r="BA22" s="11">
        <f>1/1000*'[1]48Exp'!AY$31</f>
        <v>3.9934073359999987E-3</v>
      </c>
      <c r="BB22" s="11">
        <f>1/1000*'[1]48Exp'!AZ$31</f>
        <v>0</v>
      </c>
      <c r="BC22" s="10">
        <f>1/1000*'[1]48Exp'!BA$31</f>
        <v>0</v>
      </c>
      <c r="BD22" s="238"/>
    </row>
    <row r="23" spans="2:56">
      <c r="B23" s="4" t="s">
        <v>54</v>
      </c>
      <c r="C23" s="243">
        <f>1/$A$1*'[1]48Exp'!B$74</f>
        <v>1.4472269999999997E-3</v>
      </c>
      <c r="D23" s="11">
        <f>1/$A$1*'[1]48Exp'!C$74</f>
        <v>2.7529799999999999E-4</v>
      </c>
      <c r="E23" s="11">
        <f>1/$A$1*'[1]48Exp'!D$74</f>
        <v>6.6424499999999994E-4</v>
      </c>
      <c r="F23" s="11">
        <f>1/$A$1*'[1]48Exp'!E$74</f>
        <v>6.5036499999999997E-4</v>
      </c>
      <c r="G23" s="11">
        <f>1/$A$1*'[1]48Exp'!F$74</f>
        <v>1.7728589999999999E-3</v>
      </c>
      <c r="H23" s="11">
        <f>1/$A$1*'[1]48Exp'!G$74</f>
        <v>2.8003019999999997E-3</v>
      </c>
      <c r="I23" s="11">
        <f>1/$A$1*'[1]48Exp'!H$74</f>
        <v>2.6603829999999997E-3</v>
      </c>
      <c r="J23" s="11">
        <f>1/$A$1*'[1]48Exp'!I$74</f>
        <v>3.4907109999999996E-3</v>
      </c>
      <c r="K23" s="11">
        <f>1/$A$1*'[1]48Exp'!J$74</f>
        <v>9.1993449999999994E-3</v>
      </c>
      <c r="L23" s="11">
        <f>1/$A$1*'[1]48Exp'!K$74</f>
        <v>8.9879759999999982E-3</v>
      </c>
      <c r="M23" s="11">
        <f>1/$A$1*'[1]48Exp'!L$74</f>
        <v>9.9688319999999987E-3</v>
      </c>
      <c r="N23" s="11">
        <f>1/$A$1*'[1]48Exp'!M$74</f>
        <v>7.8931179999999993E-3</v>
      </c>
      <c r="O23" s="11">
        <f>1/$A$1*'[1]48Exp'!N$74</f>
        <v>1.1156672999999999E-2</v>
      </c>
      <c r="P23" s="11">
        <f>1/$A$1*'[1]48Exp'!O$74</f>
        <v>9.2231349999999986E-3</v>
      </c>
      <c r="Q23" s="11">
        <f>1/$A$1*'[1]48Exp'!P$74</f>
        <v>9.0580659999999983E-3</v>
      </c>
      <c r="R23" s="11">
        <f>1/$A$1*'[1]48Exp'!Q$74</f>
        <v>1.5781107999999999E-2</v>
      </c>
      <c r="S23" s="11">
        <f>1/$A$1*'[1]48Exp'!R$74</f>
        <v>1.4041339999999999E-2</v>
      </c>
      <c r="T23" s="11">
        <f>1/$A$1*'[1]48Exp'!S$74</f>
        <v>1.2631900999999997E-2</v>
      </c>
      <c r="U23" s="11">
        <f>1/$A$1*'[1]48Exp'!T$74</f>
        <v>2.460735E-2</v>
      </c>
      <c r="V23" s="11">
        <f>1/$A$1*'[1]48Exp'!U$74</f>
        <v>1.7802157999999998E-2</v>
      </c>
      <c r="W23" s="11">
        <f>1/$A$1*'[1]48Exp'!V$74</f>
        <v>1.2543073999999998E-2</v>
      </c>
      <c r="X23" s="11">
        <f>1/$A$1*'[1]48Exp'!W$74</f>
        <v>1.2245882999999999E-2</v>
      </c>
      <c r="Y23" s="11">
        <f>1/$A$1*'[1]48Exp'!X$74</f>
        <v>2.7950953384999994E-2</v>
      </c>
      <c r="Z23" s="11">
        <f>1/$A$1*'[1]48Exp'!Y$74</f>
        <v>2.3903420029999994E-2</v>
      </c>
      <c r="AA23" s="11">
        <f>1/$A$1*'[1]48Exp'!Z$74</f>
        <v>0</v>
      </c>
      <c r="AB23" s="10">
        <f>1/$A$1*'[1]48Exp'!AA$74</f>
        <v>0</v>
      </c>
      <c r="AC23" s="3"/>
      <c r="AD23" s="243">
        <f>1/1000*'[1]48Exp'!AB$74</f>
        <v>1.3320000000000001E-3</v>
      </c>
      <c r="AE23" s="11">
        <f>1/1000*'[1]48Exp'!AC$74</f>
        <v>3.3490799999999997E-4</v>
      </c>
      <c r="AF23" s="11">
        <f>1/1000*'[1]48Exp'!AD$74</f>
        <v>5.9092699999999999E-4</v>
      </c>
      <c r="AG23" s="11">
        <f>1/1000*'[1]48Exp'!AE$74</f>
        <v>7.4451999999999993E-4</v>
      </c>
      <c r="AH23" s="11">
        <f>1/1000*'[1]48Exp'!AF$74</f>
        <v>2.09114E-3</v>
      </c>
      <c r="AI23" s="11">
        <f>1/1000*'[1]48Exp'!AG$74</f>
        <v>2.9928979999999999E-3</v>
      </c>
      <c r="AJ23" s="11">
        <f>1/1000*'[1]48Exp'!AH$74</f>
        <v>3.0139570000000003E-3</v>
      </c>
      <c r="AK23" s="11">
        <f>1/1000*'[1]48Exp'!AI$74</f>
        <v>3.87478E-3</v>
      </c>
      <c r="AL23" s="11">
        <f>1/1000*'[1]48Exp'!AJ$74</f>
        <v>9.4096499999999986E-3</v>
      </c>
      <c r="AM23" s="11">
        <f>1/1000*'[1]48Exp'!AK$74</f>
        <v>8.2411680000000001E-3</v>
      </c>
      <c r="AN23" s="11">
        <f>1/1000*'[1]48Exp'!AL$74</f>
        <v>9.8117299999999994E-3</v>
      </c>
      <c r="AO23" s="11">
        <f>1/1000*'[1]48Exp'!AM$74</f>
        <v>9.301176999999999E-3</v>
      </c>
      <c r="AP23" s="11">
        <f>1/1000*'[1]48Exp'!AN$74</f>
        <v>1.0822486999999999E-2</v>
      </c>
      <c r="AQ23" s="11">
        <f>1/1000*'[1]48Exp'!AO$74</f>
        <v>8.6810359999999996E-3</v>
      </c>
      <c r="AR23" s="11">
        <f>1/1000*'[1]48Exp'!AP$74</f>
        <v>7.9712080000000005E-3</v>
      </c>
      <c r="AS23" s="11">
        <f>1/1000*'[1]48Exp'!AQ$74</f>
        <v>1.2691611E-2</v>
      </c>
      <c r="AT23" s="11">
        <f>1/1000*'[1]48Exp'!AR$74</f>
        <v>1.0306338999999999E-2</v>
      </c>
      <c r="AU23" s="11">
        <f>1/1000*'[1]48Exp'!AS$74</f>
        <v>1.0711775E-2</v>
      </c>
      <c r="AV23" s="11">
        <f>1/1000*'[1]48Exp'!AT$74</f>
        <v>2.1623658E-2</v>
      </c>
      <c r="AW23" s="11">
        <f>1/1000*'[1]48Exp'!AU$74</f>
        <v>1.4559524999999999E-2</v>
      </c>
      <c r="AX23" s="11">
        <f>1/1000*'[1]48Exp'!AV$74</f>
        <v>9.7770979999999997E-3</v>
      </c>
      <c r="AY23" s="11">
        <f>1/1000*'[1]48Exp'!AW$74</f>
        <v>9.7086810000000003E-3</v>
      </c>
      <c r="AZ23" s="11">
        <f>1/1000*'[1]48Exp'!AX$74</f>
        <v>2.5094206999999997E-2</v>
      </c>
      <c r="BA23" s="11">
        <f>1/1000*'[1]48Exp'!AY$74</f>
        <v>2.1556072342000004E-2</v>
      </c>
      <c r="BB23" s="11">
        <f>1/1000*'[1]48Exp'!AZ$74</f>
        <v>0</v>
      </c>
      <c r="BC23" s="10">
        <f>1/1000*'[1]48Exp'!BA$74</f>
        <v>0</v>
      </c>
      <c r="BD23" s="238"/>
    </row>
    <row r="24" spans="2:56">
      <c r="B24" s="4" t="s">
        <v>86</v>
      </c>
      <c r="C24" s="243">
        <f>1/$A$1*'[1]48Exp'!B$186</f>
        <v>3.9465589999999997E-3</v>
      </c>
      <c r="D24" s="11">
        <f>1/$A$1*'[1]48Exp'!C$186</f>
        <v>8.0594899999999992E-4</v>
      </c>
      <c r="E24" s="11">
        <f>1/$A$1*'[1]48Exp'!D$186</f>
        <v>1.6423E-3</v>
      </c>
      <c r="F24" s="11">
        <f>1/$A$1*'[1]48Exp'!E$186</f>
        <v>1.9876399999999997E-3</v>
      </c>
      <c r="G24" s="11">
        <f>1/$A$1*'[1]48Exp'!F$186</f>
        <v>3.2178459999999999E-3</v>
      </c>
      <c r="H24" s="11">
        <f>1/$A$1*'[1]48Exp'!G$186</f>
        <v>3.5242699999999999E-3</v>
      </c>
      <c r="I24" s="11">
        <f>1/$A$1*'[1]48Exp'!H$186</f>
        <v>5.0524149999999993E-3</v>
      </c>
      <c r="J24" s="11">
        <f>1/$A$1*'[1]48Exp'!I$186</f>
        <v>8.3118069999999992E-3</v>
      </c>
      <c r="K24" s="11">
        <f>1/$A$1*'[1]48Exp'!J$186</f>
        <v>1.4201824999999998E-2</v>
      </c>
      <c r="L24" s="11">
        <f>1/$A$1*'[1]48Exp'!K$186</f>
        <v>1.2299101999999999E-2</v>
      </c>
      <c r="M24" s="11">
        <f>1/$A$1*'[1]48Exp'!L$186</f>
        <v>1.3479920999999999E-2</v>
      </c>
      <c r="N24" s="11">
        <f>1/$A$1*'[1]48Exp'!M$186</f>
        <v>1.2205239999999999E-2</v>
      </c>
      <c r="O24" s="11">
        <f>1/$A$1*'[1]48Exp'!N$186</f>
        <v>1.9103329999999998E-2</v>
      </c>
      <c r="P24" s="11">
        <f>1/$A$1*'[1]48Exp'!O$186</f>
        <v>2.0277088999999998E-2</v>
      </c>
      <c r="Q24" s="11">
        <f>1/$A$1*'[1]48Exp'!P$186</f>
        <v>2.3237924E-2</v>
      </c>
      <c r="R24" s="11">
        <f>1/$A$1*'[1]48Exp'!Q$186</f>
        <v>4.1847985999999997E-2</v>
      </c>
      <c r="S24" s="11">
        <f>1/$A$1*'[1]48Exp'!R$186</f>
        <v>3.4504625999999997E-2</v>
      </c>
      <c r="T24" s="11">
        <f>1/$A$1*'[1]48Exp'!S$186</f>
        <v>2.1284780999999999E-2</v>
      </c>
      <c r="U24" s="11">
        <f>1/$A$1*'[1]48Exp'!T$186</f>
        <v>2.8763262999999997E-2</v>
      </c>
      <c r="V24" s="11">
        <f>1/$A$1*'[1]48Exp'!U$186</f>
        <v>2.3864564999999997E-2</v>
      </c>
      <c r="W24" s="11">
        <f>1/$A$1*'[1]48Exp'!V$186</f>
        <v>2.1881822999999998E-2</v>
      </c>
      <c r="X24" s="11">
        <f>1/$A$1*'[1]48Exp'!W$186</f>
        <v>1.4587284999999998E-2</v>
      </c>
      <c r="Y24" s="11">
        <f>1/$A$1*'[1]48Exp'!X$186</f>
        <v>4.127301412E-2</v>
      </c>
      <c r="Z24" s="11">
        <f>1/$A$1*'[1]48Exp'!Y$186</f>
        <v>3.5061050819999995E-2</v>
      </c>
      <c r="AA24" s="11">
        <f>1/$A$1*'[1]48Exp'!Z$186</f>
        <v>0</v>
      </c>
      <c r="AB24" s="10">
        <f>1/$A$1*'[1]48Exp'!AA$186</f>
        <v>0</v>
      </c>
      <c r="AC24" s="3"/>
      <c r="AD24" s="243">
        <f>1/1000*'[1]48Exp'!AB$186</f>
        <v>3.2229999999999997E-3</v>
      </c>
      <c r="AE24" s="11">
        <f>1/1000*'[1]48Exp'!AC$186</f>
        <v>7.5479799999999999E-4</v>
      </c>
      <c r="AF24" s="11">
        <f>1/1000*'[1]48Exp'!AD$186</f>
        <v>1.381953E-3</v>
      </c>
      <c r="AG24" s="11">
        <f>1/1000*'[1]48Exp'!AE$186</f>
        <v>1.6340390000000001E-3</v>
      </c>
      <c r="AH24" s="11">
        <f>1/1000*'[1]48Exp'!AF$186</f>
        <v>2.953378E-3</v>
      </c>
      <c r="AI24" s="11">
        <f>1/1000*'[1]48Exp'!AG$186</f>
        <v>3.6601089999999999E-3</v>
      </c>
      <c r="AJ24" s="11">
        <f>1/1000*'[1]48Exp'!AH$186</f>
        <v>4.9326859999999995E-3</v>
      </c>
      <c r="AK24" s="11">
        <f>1/1000*'[1]48Exp'!AI$186</f>
        <v>8.1704029999999997E-3</v>
      </c>
      <c r="AL24" s="11">
        <f>1/1000*'[1]48Exp'!AJ$186</f>
        <v>1.6970938999999997E-2</v>
      </c>
      <c r="AM24" s="11">
        <f>1/1000*'[1]48Exp'!AK$186</f>
        <v>1.1251661000000001E-2</v>
      </c>
      <c r="AN24" s="11">
        <f>1/1000*'[1]48Exp'!AL$186</f>
        <v>1.2311641999999999E-2</v>
      </c>
      <c r="AO24" s="11">
        <f>1/1000*'[1]48Exp'!AM$186</f>
        <v>1.273293E-2</v>
      </c>
      <c r="AP24" s="11">
        <f>1/1000*'[1]48Exp'!AN$186</f>
        <v>1.7100248000000002E-2</v>
      </c>
      <c r="AQ24" s="11">
        <f>1/1000*'[1]48Exp'!AO$186</f>
        <v>3.0393266999999998E-2</v>
      </c>
      <c r="AR24" s="11">
        <f>1/1000*'[1]48Exp'!AP$186</f>
        <v>1.9973838000000001E-2</v>
      </c>
      <c r="AS24" s="11">
        <f>1/1000*'[1]48Exp'!AQ$186</f>
        <v>3.1998924999999998E-2</v>
      </c>
      <c r="AT24" s="11">
        <f>1/1000*'[1]48Exp'!AR$186</f>
        <v>2.5160519999999999E-2</v>
      </c>
      <c r="AU24" s="11">
        <f>1/1000*'[1]48Exp'!AS$186</f>
        <v>1.6630605999999999E-2</v>
      </c>
      <c r="AV24" s="11">
        <f>1/1000*'[1]48Exp'!AT$186</f>
        <v>2.4369180000000001E-2</v>
      </c>
      <c r="AW24" s="11">
        <f>1/1000*'[1]48Exp'!AU$186</f>
        <v>1.878904E-2</v>
      </c>
      <c r="AX24" s="11">
        <f>1/1000*'[1]48Exp'!AV$186</f>
        <v>1.6799687000000001E-2</v>
      </c>
      <c r="AY24" s="11">
        <f>1/1000*'[1]48Exp'!AW$186</f>
        <v>1.1959211000000001E-2</v>
      </c>
      <c r="AZ24" s="11">
        <f>1/1000*'[1]48Exp'!AX$186</f>
        <v>4.4760304000000001E-2</v>
      </c>
      <c r="BA24" s="11">
        <f>1/1000*'[1]48Exp'!AY$186</f>
        <v>3.3040261522000007E-2</v>
      </c>
      <c r="BB24" s="11">
        <f>1/1000*'[1]48Exp'!AZ$186</f>
        <v>0</v>
      </c>
      <c r="BC24" s="10">
        <f>1/1000*'[1]48Exp'!BA$186</f>
        <v>0</v>
      </c>
      <c r="BD24" s="238"/>
    </row>
    <row r="25" spans="2:56">
      <c r="B25" s="7" t="s">
        <v>23</v>
      </c>
      <c r="C25" s="58">
        <f t="shared" ref="C25:AB25" si="4">SUM(C21:C21)-SUM(C22:C24)</f>
        <v>7.9450949999999992E-3</v>
      </c>
      <c r="D25" s="38">
        <f t="shared" si="4"/>
        <v>4.3382050000000012E-3</v>
      </c>
      <c r="E25" s="38">
        <f t="shared" si="4"/>
        <v>6.6921880000000008E-3</v>
      </c>
      <c r="F25" s="38">
        <f t="shared" si="4"/>
        <v>5.4422299999999993E-3</v>
      </c>
      <c r="G25" s="38">
        <f t="shared" si="4"/>
        <v>1.0143919999999999E-2</v>
      </c>
      <c r="H25" s="38">
        <f t="shared" si="4"/>
        <v>1.3611410999999993E-2</v>
      </c>
      <c r="I25" s="38">
        <f t="shared" si="4"/>
        <v>2.6805048999999997E-2</v>
      </c>
      <c r="J25" s="38">
        <f t="shared" si="4"/>
        <v>2.3256625999999989E-2</v>
      </c>
      <c r="K25" s="38">
        <f t="shared" si="4"/>
        <v>3.7432616999999987E-2</v>
      </c>
      <c r="L25" s="38">
        <f t="shared" si="4"/>
        <v>4.6586191999999971E-2</v>
      </c>
      <c r="M25" s="38">
        <f t="shared" si="4"/>
        <v>6.4334003999999945E-2</v>
      </c>
      <c r="N25" s="38">
        <f t="shared" si="4"/>
        <v>4.3751520000000016E-2</v>
      </c>
      <c r="O25" s="38">
        <f t="shared" si="4"/>
        <v>5.6060784000000016E-2</v>
      </c>
      <c r="P25" s="38">
        <f t="shared" si="4"/>
        <v>6.3091520999999984E-2</v>
      </c>
      <c r="Q25" s="38">
        <f t="shared" si="4"/>
        <v>5.6249074999999975E-2</v>
      </c>
      <c r="R25" s="38">
        <f t="shared" si="4"/>
        <v>7.3127335999999987E-2</v>
      </c>
      <c r="S25" s="38">
        <f t="shared" si="4"/>
        <v>5.2569461999999997E-2</v>
      </c>
      <c r="T25" s="38">
        <f t="shared" si="4"/>
        <v>4.2673245999999998E-2</v>
      </c>
      <c r="U25" s="38">
        <f t="shared" si="4"/>
        <v>5.2942902E-2</v>
      </c>
      <c r="V25" s="38">
        <f t="shared" si="4"/>
        <v>7.2978080000000001E-2</v>
      </c>
      <c r="W25" s="38">
        <f t="shared" si="4"/>
        <v>6.0584488000000013E-2</v>
      </c>
      <c r="X25" s="38">
        <f t="shared" si="4"/>
        <v>4.3261531999999998E-2</v>
      </c>
      <c r="Y25" s="38">
        <f t="shared" si="4"/>
        <v>9.1562380839999929E-2</v>
      </c>
      <c r="Z25" s="38">
        <f t="shared" si="4"/>
        <v>0.10441202307100003</v>
      </c>
      <c r="AA25" s="38">
        <f t="shared" si="4"/>
        <v>0</v>
      </c>
      <c r="AB25" s="60">
        <f t="shared" si="4"/>
        <v>0</v>
      </c>
      <c r="AC25" s="3"/>
      <c r="AD25" s="59">
        <f t="shared" ref="AD25:BC25" si="5">SUM(AD21:AD21)-SUM(AD22:AD24)</f>
        <v>8.0639999999999965E-3</v>
      </c>
      <c r="AE25" s="40">
        <f t="shared" si="5"/>
        <v>4.7370599999999995E-3</v>
      </c>
      <c r="AF25" s="40">
        <f t="shared" si="5"/>
        <v>5.7976969999999992E-3</v>
      </c>
      <c r="AG25" s="40">
        <f t="shared" si="5"/>
        <v>5.1485129999999978E-3</v>
      </c>
      <c r="AH25" s="40">
        <f t="shared" si="5"/>
        <v>1.0432054000000001E-2</v>
      </c>
      <c r="AI25" s="40">
        <f t="shared" si="5"/>
        <v>1.2628022999999992E-2</v>
      </c>
      <c r="AJ25" s="40">
        <f t="shared" si="5"/>
        <v>2.2663372000000005E-2</v>
      </c>
      <c r="AK25" s="40">
        <f t="shared" si="5"/>
        <v>2.2089141999999996E-2</v>
      </c>
      <c r="AL25" s="40">
        <f t="shared" si="5"/>
        <v>3.721409299999999E-2</v>
      </c>
      <c r="AM25" s="40">
        <f t="shared" si="5"/>
        <v>3.8194252999999997E-2</v>
      </c>
      <c r="AN25" s="40">
        <f t="shared" si="5"/>
        <v>5.6606180999999978E-2</v>
      </c>
      <c r="AO25" s="40">
        <f t="shared" si="5"/>
        <v>4.4248169000000018E-2</v>
      </c>
      <c r="AP25" s="40">
        <f t="shared" si="5"/>
        <v>5.0348618999999983E-2</v>
      </c>
      <c r="AQ25" s="40">
        <f t="shared" si="5"/>
        <v>5.4344701999999995E-2</v>
      </c>
      <c r="AR25" s="40">
        <f t="shared" si="5"/>
        <v>5.1829996999999989E-2</v>
      </c>
      <c r="AS25" s="40">
        <f t="shared" si="5"/>
        <v>6.316767199999998E-2</v>
      </c>
      <c r="AT25" s="40">
        <f t="shared" si="5"/>
        <v>4.3275577999999995E-2</v>
      </c>
      <c r="AU25" s="40">
        <f t="shared" si="5"/>
        <v>3.8399220000000005E-2</v>
      </c>
      <c r="AV25" s="40">
        <f t="shared" si="5"/>
        <v>4.9504645999999999E-2</v>
      </c>
      <c r="AW25" s="40">
        <f t="shared" si="5"/>
        <v>6.3745989999999988E-2</v>
      </c>
      <c r="AX25" s="40">
        <f t="shared" si="5"/>
        <v>4.943302799999999E-2</v>
      </c>
      <c r="AY25" s="40">
        <f t="shared" si="5"/>
        <v>3.9041835999999989E-2</v>
      </c>
      <c r="AZ25" s="40">
        <f t="shared" si="5"/>
        <v>8.9255739999999972E-2</v>
      </c>
      <c r="BA25" s="40">
        <f t="shared" si="5"/>
        <v>9.9727079394999973E-2</v>
      </c>
      <c r="BB25" s="40">
        <f t="shared" si="5"/>
        <v>0</v>
      </c>
      <c r="BC25" s="48">
        <f t="shared" si="5"/>
        <v>0</v>
      </c>
      <c r="BD25" s="238"/>
    </row>
    <row r="26" spans="2:56" ht="17.149999999999999" customHeight="1">
      <c r="B26" s="16" t="s">
        <v>152</v>
      </c>
      <c r="C26" s="250">
        <f>1/$A$1*'[1]48Exp'!B$267</f>
        <v>2.0609436529999998</v>
      </c>
      <c r="D26" s="123">
        <f>1/$A$1*'[1]48Exp'!C$267</f>
        <v>1.9655121789999996</v>
      </c>
      <c r="E26" s="123">
        <f>1/$A$1*'[1]48Exp'!D$267</f>
        <v>2.1775811239999996</v>
      </c>
      <c r="F26" s="123">
        <f>1/$A$1*'[1]48Exp'!E$267</f>
        <v>1.9290808909999999</v>
      </c>
      <c r="G26" s="123">
        <f>1/$A$1*'[1]48Exp'!F$267</f>
        <v>1.8710588800000001</v>
      </c>
      <c r="H26" s="123">
        <f>1/$A$1*'[1]48Exp'!G$267</f>
        <v>1.8280726769999998</v>
      </c>
      <c r="I26" s="123">
        <f>1/$A$1*'[1]48Exp'!H$267</f>
        <v>2.022860986</v>
      </c>
      <c r="J26" s="123">
        <f>1/$A$1*'[1]48Exp'!I$267</f>
        <v>1.888475487</v>
      </c>
      <c r="K26" s="123">
        <f>1/$A$1*'[1]48Exp'!J$267</f>
        <v>1.8705160309999997</v>
      </c>
      <c r="L26" s="123">
        <f>1/$A$1*'[1]48Exp'!K$267</f>
        <v>2.0765734909999995</v>
      </c>
      <c r="M26" s="123">
        <f>1/$A$1*'[1]48Exp'!L$267</f>
        <v>2.1785779192999999</v>
      </c>
      <c r="N26" s="123">
        <f>1/$A$1*'[1]48Exp'!M$267</f>
        <v>2.1648421949999999</v>
      </c>
      <c r="O26" s="123">
        <f>1/$A$1*'[1]48Exp'!N$267</f>
        <v>2.2437542279999994</v>
      </c>
      <c r="P26" s="123">
        <f>1/$A$1*'[1]48Exp'!O$267</f>
        <v>2.11075927</v>
      </c>
      <c r="Q26" s="123">
        <f>1/$A$1*'[1]48Exp'!P$267</f>
        <v>1.984103043</v>
      </c>
      <c r="R26" s="123">
        <f>1/$A$1*'[1]48Exp'!Q$267</f>
        <v>2.0693541459999998</v>
      </c>
      <c r="S26" s="123">
        <f>1/$A$1*'[1]48Exp'!R$267</f>
        <v>1.9656991180000001</v>
      </c>
      <c r="T26" s="123">
        <f>1/$A$1*'[1]48Exp'!S$267</f>
        <v>2.2233197680000001</v>
      </c>
      <c r="U26" s="123">
        <f>1/$A$1*'[1]48Exp'!T$267</f>
        <v>2.892897507999999</v>
      </c>
      <c r="V26" s="123">
        <f>1/$A$1*'[1]48Exp'!U$267</f>
        <v>2.9768006400000004</v>
      </c>
      <c r="W26" s="123">
        <f>1/$A$1*'[1]48Exp'!V$267</f>
        <v>4.6201910587999997</v>
      </c>
      <c r="X26" s="123">
        <f>1/$A$1*'[1]48Exp'!W$267</f>
        <v>3.8517979069999995</v>
      </c>
      <c r="Y26" s="123">
        <f>1/$A$1*'[1]48Exp'!X$267</f>
        <v>2.7745986722539997</v>
      </c>
      <c r="Z26" s="123">
        <f>1/$A$1*'[1]48Exp'!Y$267</f>
        <v>3.266852589518999</v>
      </c>
      <c r="AA26" s="123">
        <f>1/$A$1*'[1]48Exp'!Z$267</f>
        <v>0</v>
      </c>
      <c r="AB26" s="124">
        <f>1/$A$1*'[1]48Exp'!AA$267</f>
        <v>0</v>
      </c>
      <c r="AC26" s="125"/>
      <c r="AD26" s="250">
        <f>1/1000*'[1]48Exp'!AB$267</f>
        <v>1.3017380000000001</v>
      </c>
      <c r="AE26" s="123">
        <f>1/1000*'[1]48Exp'!AC$267</f>
        <v>1.1602347559999999</v>
      </c>
      <c r="AF26" s="123">
        <f>1/1000*'[1]48Exp'!AD$267</f>
        <v>1.2457096429999999</v>
      </c>
      <c r="AG26" s="123">
        <f>1/1000*'[1]48Exp'!AE$267</f>
        <v>1.1819725199999995</v>
      </c>
      <c r="AH26" s="123">
        <f>1/1000*'[1]48Exp'!AF$267</f>
        <v>1.2605153239999998</v>
      </c>
      <c r="AI26" s="123">
        <f>1/1000*'[1]48Exp'!AG$267</f>
        <v>1.24811235</v>
      </c>
      <c r="AJ26" s="123">
        <f>1/1000*'[1]48Exp'!AH$267</f>
        <v>1.4464901839999997</v>
      </c>
      <c r="AK26" s="123">
        <f>1/1000*'[1]48Exp'!AI$267</f>
        <v>1.4709802950000002</v>
      </c>
      <c r="AL26" s="123">
        <f>1/1000*'[1]48Exp'!AJ$267</f>
        <v>1.6524393820000003</v>
      </c>
      <c r="AM26" s="123">
        <f>1/1000*'[1]48Exp'!AK$267</f>
        <v>1.5521150029999997</v>
      </c>
      <c r="AN26" s="123">
        <f>1/1000*'[1]48Exp'!AL$267</f>
        <v>1.912369231</v>
      </c>
      <c r="AO26" s="123">
        <f>1/1000*'[1]48Exp'!AM$267</f>
        <v>2.0644822750000005</v>
      </c>
      <c r="AP26" s="123">
        <f>1/1000*'[1]48Exp'!AN$267</f>
        <v>2.0581238260000001</v>
      </c>
      <c r="AQ26" s="123">
        <f>1/1000*'[1]48Exp'!AO$267</f>
        <v>1.798345938</v>
      </c>
      <c r="AR26" s="123">
        <f>1/1000*'[1]48Exp'!AP$267</f>
        <v>1.6625664520000001</v>
      </c>
      <c r="AS26" s="123">
        <f>1/1000*'[1]48Exp'!AQ$267</f>
        <v>1.6619001679999998</v>
      </c>
      <c r="AT26" s="123">
        <f>1/1000*'[1]48Exp'!AR$267</f>
        <v>1.576221307</v>
      </c>
      <c r="AU26" s="123">
        <f>1/1000*'[1]48Exp'!AS$267</f>
        <v>1.910164628</v>
      </c>
      <c r="AV26" s="123">
        <f>1/1000*'[1]48Exp'!AT$267</f>
        <v>2.3649151960000001</v>
      </c>
      <c r="AW26" s="123">
        <f>1/1000*'[1]48Exp'!AU$267</f>
        <v>2.1571577660000005</v>
      </c>
      <c r="AX26" s="123">
        <f>1/1000*'[1]48Exp'!AV$267</f>
        <v>2.6040350200000004</v>
      </c>
      <c r="AY26" s="123">
        <f>1/1000*'[1]48Exp'!AW$267</f>
        <v>2.7721394309999998</v>
      </c>
      <c r="AZ26" s="123">
        <f>1/1000*'[1]48Exp'!AX$267</f>
        <v>2.2326829099999994</v>
      </c>
      <c r="BA26" s="123">
        <f>1/1000*'[1]48Exp'!AY$267</f>
        <v>2.3226999401489996</v>
      </c>
      <c r="BB26" s="123">
        <f>1/1000*'[1]48Exp'!AZ$267</f>
        <v>0</v>
      </c>
      <c r="BC26" s="124">
        <f>1/1000*'[1]48Exp'!BA$267</f>
        <v>0</v>
      </c>
      <c r="BD26" s="238"/>
    </row>
    <row r="27" spans="2:56">
      <c r="B27" s="4" t="s">
        <v>89</v>
      </c>
      <c r="C27" s="243">
        <f>1/$A$1*'[1]48Exp'!B$156</f>
        <v>2.2706681999999995E-2</v>
      </c>
      <c r="D27" s="11">
        <f>1/$A$1*'[1]48Exp'!C$156</f>
        <v>2.872127E-2</v>
      </c>
      <c r="E27" s="11">
        <f>1/$A$1*'[1]48Exp'!D$156</f>
        <v>3.1893591999999998E-2</v>
      </c>
      <c r="F27" s="11">
        <f>1/$A$1*'[1]48Exp'!E$156</f>
        <v>1.4707447E-2</v>
      </c>
      <c r="G27" s="11">
        <f>1/$A$1*'[1]48Exp'!F$156</f>
        <v>2.1532627999999998E-2</v>
      </c>
      <c r="H27" s="11">
        <f>1/$A$1*'[1]48Exp'!G$156</f>
        <v>2.7645462999999999E-2</v>
      </c>
      <c r="I27" s="11">
        <f>1/$A$1*'[1]48Exp'!H$156</f>
        <v>3.4666639999999999E-2</v>
      </c>
      <c r="J27" s="11">
        <f>1/$A$1*'[1]48Exp'!I$156</f>
        <v>3.8369127999999995E-2</v>
      </c>
      <c r="K27" s="11">
        <f>1/$A$1*'[1]48Exp'!J$156</f>
        <v>4.6614267000000001E-2</v>
      </c>
      <c r="L27" s="11">
        <f>1/$A$1*'[1]48Exp'!K$156</f>
        <v>5.0118338999999998E-2</v>
      </c>
      <c r="M27" s="11">
        <f>1/$A$1*'[1]48Exp'!L$156</f>
        <v>4.4966580999999992E-2</v>
      </c>
      <c r="N27" s="11">
        <f>1/$A$1*'[1]48Exp'!M$156</f>
        <v>5.4990787999999992E-2</v>
      </c>
      <c r="O27" s="11">
        <f>1/$A$1*'[1]48Exp'!N$156</f>
        <v>7.0848739999999993E-2</v>
      </c>
      <c r="P27" s="11">
        <f>1/$A$1*'[1]48Exp'!O$156</f>
        <v>9.0623285999999983E-2</v>
      </c>
      <c r="Q27" s="11">
        <f>1/$A$1*'[1]48Exp'!P$156</f>
        <v>8.8465403999999984E-2</v>
      </c>
      <c r="R27" s="11">
        <f>1/$A$1*'[1]48Exp'!Q$156</f>
        <v>8.1848766000000003E-2</v>
      </c>
      <c r="S27" s="11">
        <f>1/$A$1*'[1]48Exp'!R$156</f>
        <v>7.2700604000000002E-2</v>
      </c>
      <c r="T27" s="11">
        <f>1/$A$1*'[1]48Exp'!S$156</f>
        <v>7.5875203999999988E-2</v>
      </c>
      <c r="U27" s="11">
        <f>1/$A$1*'[1]48Exp'!T$156</f>
        <v>8.2390596999999996E-2</v>
      </c>
      <c r="V27" s="11">
        <f>1/$A$1*'[1]48Exp'!U$156</f>
        <v>0.11065418399999999</v>
      </c>
      <c r="W27" s="11">
        <f>1/$A$1*'[1]48Exp'!V$156</f>
        <v>8.5399648999999994E-2</v>
      </c>
      <c r="X27" s="11">
        <f>1/$A$1*'[1]48Exp'!W$156</f>
        <v>3.4590613999999999E-2</v>
      </c>
      <c r="Y27" s="11">
        <f>1/$A$1*'[1]48Exp'!X$156</f>
        <v>6.5835390820000006E-2</v>
      </c>
      <c r="Z27" s="11">
        <f>1/$A$1*'[1]48Exp'!Y$156</f>
        <v>5.7765106490000002E-2</v>
      </c>
      <c r="AA27" s="11">
        <f>1/$A$1*'[1]48Exp'!Z$156</f>
        <v>0</v>
      </c>
      <c r="AB27" s="10">
        <f>1/$A$1*'[1]48Exp'!AA$156</f>
        <v>0</v>
      </c>
      <c r="AC27" s="3"/>
      <c r="AD27" s="243">
        <f>1/1000*'[1]48Exp'!AB$156</f>
        <v>1.2140000000000001E-2</v>
      </c>
      <c r="AE27" s="11">
        <f>1/1000*'[1]48Exp'!AC$156</f>
        <v>1.4080214000000001E-2</v>
      </c>
      <c r="AF27" s="11">
        <f>1/1000*'[1]48Exp'!AD$156</f>
        <v>1.3007280999999999E-2</v>
      </c>
      <c r="AG27" s="11">
        <f>1/1000*'[1]48Exp'!AE$156</f>
        <v>6.4739369999999999E-3</v>
      </c>
      <c r="AH27" s="11">
        <f>1/1000*'[1]48Exp'!AF$156</f>
        <v>1.2417536E-2</v>
      </c>
      <c r="AI27" s="11">
        <f>1/1000*'[1]48Exp'!AG$156</f>
        <v>1.6966521999999998E-2</v>
      </c>
      <c r="AJ27" s="11">
        <f>1/1000*'[1]48Exp'!AH$156</f>
        <v>2.1365195999999999E-2</v>
      </c>
      <c r="AK27" s="11">
        <f>1/1000*'[1]48Exp'!AI$156</f>
        <v>2.4364774000000002E-2</v>
      </c>
      <c r="AL27" s="11">
        <f>1/1000*'[1]48Exp'!AJ$156</f>
        <v>3.6479709999999999E-2</v>
      </c>
      <c r="AM27" s="11">
        <f>1/1000*'[1]48Exp'!AK$156</f>
        <v>3.0407587E-2</v>
      </c>
      <c r="AN27" s="11">
        <f>1/1000*'[1]48Exp'!AL$156</f>
        <v>3.1464220000000001E-2</v>
      </c>
      <c r="AO27" s="11">
        <f>1/1000*'[1]48Exp'!AM$156</f>
        <v>4.4445398999999997E-2</v>
      </c>
      <c r="AP27" s="11">
        <f>1/1000*'[1]48Exp'!AN$156</f>
        <v>5.1587851999999997E-2</v>
      </c>
      <c r="AQ27" s="11">
        <f>1/1000*'[1]48Exp'!AO$156</f>
        <v>5.9033874E-2</v>
      </c>
      <c r="AR27" s="11">
        <f>1/1000*'[1]48Exp'!AP$156</f>
        <v>6.0188283000000002E-2</v>
      </c>
      <c r="AS27" s="11">
        <f>1/1000*'[1]48Exp'!AQ$156</f>
        <v>5.6777459000000002E-2</v>
      </c>
      <c r="AT27" s="11">
        <f>1/1000*'[1]48Exp'!AR$156</f>
        <v>4.9472248999999996E-2</v>
      </c>
      <c r="AU27" s="11">
        <f>1/1000*'[1]48Exp'!AS$156</f>
        <v>6.2207090999999999E-2</v>
      </c>
      <c r="AV27" s="11">
        <f>1/1000*'[1]48Exp'!AT$156</f>
        <v>6.4534212999999993E-2</v>
      </c>
      <c r="AW27" s="11">
        <f>1/1000*'[1]48Exp'!AU$156</f>
        <v>8.0584806000000009E-2</v>
      </c>
      <c r="AX27" s="11">
        <f>1/1000*'[1]48Exp'!AV$156</f>
        <v>5.4763557999999997E-2</v>
      </c>
      <c r="AY27" s="11">
        <f>1/1000*'[1]48Exp'!AW$156</f>
        <v>2.5700163999999998E-2</v>
      </c>
      <c r="AZ27" s="11">
        <f>1/1000*'[1]48Exp'!AX$156</f>
        <v>5.5774333999999995E-2</v>
      </c>
      <c r="BA27" s="11">
        <f>1/1000*'[1]48Exp'!AY$156</f>
        <v>4.6034700829999997E-2</v>
      </c>
      <c r="BB27" s="11">
        <f>1/1000*'[1]48Exp'!AZ$156</f>
        <v>0</v>
      </c>
      <c r="BC27" s="10">
        <f>1/1000*'[1]48Exp'!BA$156</f>
        <v>0</v>
      </c>
      <c r="BD27" s="238"/>
    </row>
    <row r="28" spans="2:56">
      <c r="B28" s="4" t="s">
        <v>134</v>
      </c>
      <c r="C28" s="243">
        <f>1/$A$1*'[1]48Exp'!B$37</f>
        <v>6.2500289999999998E-3</v>
      </c>
      <c r="D28" s="11">
        <f>1/$A$1*'[1]48Exp'!C$37</f>
        <v>9.5331089999999997E-3</v>
      </c>
      <c r="E28" s="11">
        <f>1/$A$1*'[1]48Exp'!D$37</f>
        <v>9.0578959999999993E-3</v>
      </c>
      <c r="F28" s="11">
        <f>1/$A$1*'[1]48Exp'!E$37</f>
        <v>8.0810220000000002E-3</v>
      </c>
      <c r="G28" s="11">
        <f>1/$A$1*'[1]48Exp'!F$37</f>
        <v>5.9468059999999998E-3</v>
      </c>
      <c r="H28" s="11">
        <f>1/$A$1*'[1]48Exp'!G$37</f>
        <v>7.4674389999999993E-3</v>
      </c>
      <c r="I28" s="11">
        <f>1/$A$1*'[1]48Exp'!H$37</f>
        <v>1.3578456999999999E-2</v>
      </c>
      <c r="J28" s="11">
        <f>1/$A$1*'[1]48Exp'!I$37</f>
        <v>1.2152531999999999E-2</v>
      </c>
      <c r="K28" s="11">
        <f>1/$A$1*'[1]48Exp'!J$37</f>
        <v>1.375256E-2</v>
      </c>
      <c r="L28" s="11">
        <f>1/$A$1*'[1]48Exp'!K$37</f>
        <v>1.5876682999999999E-2</v>
      </c>
      <c r="M28" s="11">
        <f>1/$A$1*'[1]48Exp'!L$37</f>
        <v>1.1364447999999999E-2</v>
      </c>
      <c r="N28" s="11">
        <f>1/$A$1*'[1]48Exp'!M$37</f>
        <v>1.1649517999999999E-2</v>
      </c>
      <c r="O28" s="11">
        <f>1/$A$1*'[1]48Exp'!N$37</f>
        <v>1.4149368999999998E-2</v>
      </c>
      <c r="P28" s="11">
        <f>1/$A$1*'[1]48Exp'!O$37</f>
        <v>1.4606019999999999E-2</v>
      </c>
      <c r="Q28" s="11">
        <f>1/$A$1*'[1]48Exp'!P$37</f>
        <v>1.463357E-2</v>
      </c>
      <c r="R28" s="11">
        <f>1/$A$1*'[1]48Exp'!Q$37</f>
        <v>1.4675794999999998E-2</v>
      </c>
      <c r="S28" s="11">
        <f>1/$A$1*'[1]48Exp'!R$37</f>
        <v>1.4596398999999999E-2</v>
      </c>
      <c r="T28" s="11">
        <f>1/$A$1*'[1]48Exp'!S$37</f>
        <v>1.3912968999999999E-2</v>
      </c>
      <c r="U28" s="11">
        <f>1/$A$1*'[1]48Exp'!T$37</f>
        <v>1.9108508E-2</v>
      </c>
      <c r="V28" s="11">
        <f>1/$A$1*'[1]48Exp'!U$37</f>
        <v>1.7030707999999999E-2</v>
      </c>
      <c r="W28" s="11">
        <f>1/$A$1*'[1]48Exp'!V$37</f>
        <v>1.7778547999999998E-2</v>
      </c>
      <c r="X28" s="11">
        <f>1/$A$1*'[1]48Exp'!W$37</f>
        <v>1.8521503999999998E-2</v>
      </c>
      <c r="Y28" s="11">
        <f>1/$A$1*'[1]48Exp'!X$37</f>
        <v>1.8130461478999993E-2</v>
      </c>
      <c r="Z28" s="11">
        <f>1/$A$1*'[1]48Exp'!Y$37</f>
        <v>2.088667412E-2</v>
      </c>
      <c r="AA28" s="11">
        <f>1/$A$1*'[1]48Exp'!Z$37</f>
        <v>0</v>
      </c>
      <c r="AB28" s="10">
        <f>1/$A$1*'[1]48Exp'!AA$37</f>
        <v>0</v>
      </c>
      <c r="AC28" s="3"/>
      <c r="AD28" s="243">
        <f>1/1000*'[1]48Exp'!AB$37</f>
        <v>4.045E-3</v>
      </c>
      <c r="AE28" s="11">
        <f>1/1000*'[1]48Exp'!AC$37</f>
        <v>5.7250080000000002E-3</v>
      </c>
      <c r="AF28" s="11">
        <f>1/1000*'[1]48Exp'!AD$37</f>
        <v>5.4311419999999999E-3</v>
      </c>
      <c r="AG28" s="11">
        <f>1/1000*'[1]48Exp'!AE$37</f>
        <v>5.2645690000000002E-3</v>
      </c>
      <c r="AH28" s="11">
        <f>1/1000*'[1]48Exp'!AF$37</f>
        <v>3.9919430000000004E-3</v>
      </c>
      <c r="AI28" s="11">
        <f>1/1000*'[1]48Exp'!AG$37</f>
        <v>5.3803029999999995E-3</v>
      </c>
      <c r="AJ28" s="11">
        <f>1/1000*'[1]48Exp'!AH$37</f>
        <v>9.1372540000000009E-3</v>
      </c>
      <c r="AK28" s="11">
        <f>1/1000*'[1]48Exp'!AI$37</f>
        <v>9.9902389999999997E-3</v>
      </c>
      <c r="AL28" s="11">
        <f>1/1000*'[1]48Exp'!AJ$37</f>
        <v>1.2427151000000001E-2</v>
      </c>
      <c r="AM28" s="11">
        <f>1/1000*'[1]48Exp'!AK$37</f>
        <v>1.2477752E-2</v>
      </c>
      <c r="AN28" s="11">
        <f>1/1000*'[1]48Exp'!AL$37</f>
        <v>1.0698918E-2</v>
      </c>
      <c r="AO28" s="11">
        <f>1/1000*'[1]48Exp'!AM$37</f>
        <v>1.1112848E-2</v>
      </c>
      <c r="AP28" s="11">
        <f>1/1000*'[1]48Exp'!AN$37</f>
        <v>1.2762901E-2</v>
      </c>
      <c r="AQ28" s="11">
        <f>1/1000*'[1]48Exp'!AO$37</f>
        <v>1.3004412999999999E-2</v>
      </c>
      <c r="AR28" s="11">
        <f>1/1000*'[1]48Exp'!AP$37</f>
        <v>1.3467407999999998E-2</v>
      </c>
      <c r="AS28" s="11">
        <f>1/1000*'[1]48Exp'!AQ$37</f>
        <v>1.3037638999999998E-2</v>
      </c>
      <c r="AT28" s="11">
        <f>1/1000*'[1]48Exp'!AR$37</f>
        <v>1.3284175E-2</v>
      </c>
      <c r="AU28" s="11">
        <f>1/1000*'[1]48Exp'!AS$37</f>
        <v>1.3392769000000001E-2</v>
      </c>
      <c r="AV28" s="11">
        <f>1/1000*'[1]48Exp'!AT$37</f>
        <v>1.6990979999999999E-2</v>
      </c>
      <c r="AW28" s="11">
        <f>1/1000*'[1]48Exp'!AU$37</f>
        <v>1.463885E-2</v>
      </c>
      <c r="AX28" s="11">
        <f>1/1000*'[1]48Exp'!AV$37</f>
        <v>1.32417E-2</v>
      </c>
      <c r="AY28" s="11">
        <f>1/1000*'[1]48Exp'!AW$37</f>
        <v>1.458716E-2</v>
      </c>
      <c r="AZ28" s="11">
        <f>1/1000*'[1]48Exp'!AX$37</f>
        <v>1.7667037E-2</v>
      </c>
      <c r="BA28" s="11">
        <f>1/1000*'[1]48Exp'!AY$37</f>
        <v>2.1048354059000001E-2</v>
      </c>
      <c r="BB28" s="11">
        <f>1/1000*'[1]48Exp'!AZ$37</f>
        <v>0</v>
      </c>
      <c r="BC28" s="10">
        <f>1/1000*'[1]48Exp'!BA$37</f>
        <v>0</v>
      </c>
      <c r="BD28" s="238"/>
    </row>
    <row r="29" spans="2:56">
      <c r="B29" s="44" t="s">
        <v>45</v>
      </c>
      <c r="C29" s="12">
        <f>1/$A$1*(SUM('[1]48Exp'!B$47:B$47)+SUM('[1]48Exp'!B$105:B$105))</f>
        <v>0.82788240499999988</v>
      </c>
      <c r="D29" s="13">
        <f>1/$A$1*(SUM('[1]48Exp'!C$47:C$47)+SUM('[1]48Exp'!C$105:C$105))</f>
        <v>0.62124790099999994</v>
      </c>
      <c r="E29" s="13">
        <f>1/$A$1*(SUM('[1]48Exp'!D$47:D$47)+SUM('[1]48Exp'!D$105:D$105))</f>
        <v>0.71134491799999999</v>
      </c>
      <c r="F29" s="13">
        <f>1/$A$1*(SUM('[1]48Exp'!E$47:E$47)+SUM('[1]48Exp'!E$105:E$105))</f>
        <v>0.55337957900000001</v>
      </c>
      <c r="G29" s="13">
        <f>1/$A$1*(SUM('[1]48Exp'!F$47:F$47)+SUM('[1]48Exp'!F$105:F$105))</f>
        <v>0.48866135999999993</v>
      </c>
      <c r="H29" s="13">
        <f>1/$A$1*(SUM('[1]48Exp'!G$47:G$47)+SUM('[1]48Exp'!G$105:G$105))</f>
        <v>0.44551793399999995</v>
      </c>
      <c r="I29" s="13">
        <f>1/$A$1*(SUM('[1]48Exp'!H$47:H$47)+SUM('[1]48Exp'!H$105:H$105))</f>
        <v>0.45916705099999994</v>
      </c>
      <c r="J29" s="13">
        <f>1/$A$1*(SUM('[1]48Exp'!I$47:I$47)+SUM('[1]48Exp'!I$105:I$105))</f>
        <v>0.39355835300000003</v>
      </c>
      <c r="K29" s="13">
        <f>1/$A$1*(SUM('[1]48Exp'!J$47:J$47)+SUM('[1]48Exp'!J$105:J$105))</f>
        <v>0.35939567699999997</v>
      </c>
      <c r="L29" s="13">
        <f>1/$A$1*(SUM('[1]48Exp'!K$47:K$47)+SUM('[1]48Exp'!K$105:K$105))</f>
        <v>0.35143942199999995</v>
      </c>
      <c r="M29" s="13">
        <f>1/$A$1*(SUM('[1]48Exp'!L$47:L$47)+SUM('[1]48Exp'!L$105:L$105))</f>
        <v>0.34236769229999997</v>
      </c>
      <c r="N29" s="13">
        <f>1/$A$1*(SUM('[1]48Exp'!M$47:M$47)+SUM('[1]48Exp'!M$105:M$105))</f>
        <v>0.32388020000000001</v>
      </c>
      <c r="O29" s="13">
        <f>1/$A$1*(SUM('[1]48Exp'!N$47:N$47)+SUM('[1]48Exp'!N$105:N$105))</f>
        <v>0.25701471199999998</v>
      </c>
      <c r="P29" s="13">
        <f>1/$A$1*(SUM('[1]48Exp'!O$47:O$47)+SUM('[1]48Exp'!O$105:O$105))</f>
        <v>0.17429121599999997</v>
      </c>
      <c r="Q29" s="13">
        <f>1/$A$1*(SUM('[1]48Exp'!P$47:P$47)+SUM('[1]48Exp'!P$105:P$105))</f>
        <v>0.16536387799999999</v>
      </c>
      <c r="R29" s="13">
        <f>1/$A$1*(SUM('[1]48Exp'!Q$47:Q$47)+SUM('[1]48Exp'!Q$105:Q$105))</f>
        <v>0.24399146599999999</v>
      </c>
      <c r="S29" s="13">
        <f>1/$A$1*(SUM('[1]48Exp'!R$47:R$47)+SUM('[1]48Exp'!R$105:R$105))</f>
        <v>0.26715145899999998</v>
      </c>
      <c r="T29" s="13">
        <f>1/$A$1*(SUM('[1]48Exp'!S$47:S$47)+SUM('[1]48Exp'!S$105:S$105))</f>
        <v>0.61327897300000001</v>
      </c>
      <c r="U29" s="13">
        <f>1/$A$1*(SUM('[1]48Exp'!T$47:T$47)+SUM('[1]48Exp'!T$105:T$105))</f>
        <v>0.95832604599999993</v>
      </c>
      <c r="V29" s="13">
        <f>1/$A$1*(SUM('[1]48Exp'!U$47:U$47)+SUM('[1]48Exp'!U$105:U$105))</f>
        <v>0.97560473599999997</v>
      </c>
      <c r="W29" s="13">
        <f>1/$A$1*(SUM('[1]48Exp'!V$47:V$47)+SUM('[1]48Exp'!V$105:V$105))</f>
        <v>2.322228585</v>
      </c>
      <c r="X29" s="13">
        <f>1/$A$1*(SUM('[1]48Exp'!W$47:W$47)+SUM('[1]48Exp'!W$105:W$105))</f>
        <v>1.7732173289999997</v>
      </c>
      <c r="Y29" s="13">
        <f>1/$A$1*(SUM('[1]48Exp'!X$47:X$47)+SUM('[1]48Exp'!X$105:X$105))</f>
        <v>0.7677827076949999</v>
      </c>
      <c r="Z29" s="13">
        <f>1/$A$1*(SUM('[1]48Exp'!Y$47:Y$47)+SUM('[1]48Exp'!Y$105:Y$105))</f>
        <v>1.2872036102520001</v>
      </c>
      <c r="AA29" s="13">
        <f>1/$A$1*(SUM('[1]48Exp'!Z$47:Z$47)+SUM('[1]48Exp'!Z$105:Z$105))</f>
        <v>0</v>
      </c>
      <c r="AB29" s="15">
        <f>1/$A$1*(SUM('[1]48Exp'!AA$47:AA$47)+SUM('[1]48Exp'!AA$105:AA$105))</f>
        <v>0</v>
      </c>
      <c r="AC29" s="35"/>
      <c r="AD29" s="12">
        <f>1/1000*(SUM('[1]48Exp'!AB$47:AB$47)+SUM('[1]48Exp'!AB$105:AB$105))</f>
        <v>0.43264800000000003</v>
      </c>
      <c r="AE29" s="13">
        <f>1/1000*(SUM('[1]48Exp'!AC$47:AC$47)+SUM('[1]48Exp'!AC$105:AC$105))</f>
        <v>0.30261137599999993</v>
      </c>
      <c r="AF29" s="13">
        <f>1/1000*(SUM('[1]48Exp'!AD$47:AD$47)+SUM('[1]48Exp'!AD$105:AD$105))</f>
        <v>0.34568475799999998</v>
      </c>
      <c r="AG29" s="13">
        <f>1/1000*(SUM('[1]48Exp'!AE$47:AE$47)+SUM('[1]48Exp'!AE$105:AE$105))</f>
        <v>0.29780469300000001</v>
      </c>
      <c r="AH29" s="13">
        <f>1/1000*(SUM('[1]48Exp'!AF$47:AF$47)+SUM('[1]48Exp'!AF$105:AF$105))</f>
        <v>0.30388182200000002</v>
      </c>
      <c r="AI29" s="13">
        <f>1/1000*(SUM('[1]48Exp'!AG$47:AG$47)+SUM('[1]48Exp'!AG$105:AG$105))</f>
        <v>0.27842541599999998</v>
      </c>
      <c r="AJ29" s="13">
        <f>1/1000*(SUM('[1]48Exp'!AH$47:AH$47)+SUM('[1]48Exp'!AH$105:AH$105))</f>
        <v>0.309572768</v>
      </c>
      <c r="AK29" s="13">
        <f>1/1000*(SUM('[1]48Exp'!AI$47:AI$47)+SUM('[1]48Exp'!AI$105:AI$105))</f>
        <v>0.29529989600000001</v>
      </c>
      <c r="AL29" s="13">
        <f>1/1000*(SUM('[1]48Exp'!AJ$47:AJ$47)+SUM('[1]48Exp'!AJ$105:AJ$105))</f>
        <v>0.28731214899999996</v>
      </c>
      <c r="AM29" s="13">
        <f>1/1000*(SUM('[1]48Exp'!AK$47:AK$47)+SUM('[1]48Exp'!AK$105:AK$105))</f>
        <v>0.23624326099999998</v>
      </c>
      <c r="AN29" s="13">
        <f>1/1000*(SUM('[1]48Exp'!AL$47:AL$47)+SUM('[1]48Exp'!AL$105:AL$105))</f>
        <v>0.27063987499999997</v>
      </c>
      <c r="AO29" s="13">
        <f>1/1000*(SUM('[1]48Exp'!AM$47:AM$47)+SUM('[1]48Exp'!AM$105:AM$105))</f>
        <v>0.27199924899999994</v>
      </c>
      <c r="AP29" s="13">
        <f>1/1000*(SUM('[1]48Exp'!AN$47:AN$47)+SUM('[1]48Exp'!AN$105:AN$105))</f>
        <v>0.21470201399999997</v>
      </c>
      <c r="AQ29" s="13">
        <f>1/1000*(SUM('[1]48Exp'!AO$47:AO$47)+SUM('[1]48Exp'!AO$105:AO$105))</f>
        <v>0.15003882299999999</v>
      </c>
      <c r="AR29" s="13">
        <f>1/1000*(SUM('[1]48Exp'!AP$47:AP$47)+SUM('[1]48Exp'!AP$105:AP$105))</f>
        <v>0.14634159199999999</v>
      </c>
      <c r="AS29" s="13">
        <f>1/1000*(SUM('[1]48Exp'!AQ$47:AQ$47)+SUM('[1]48Exp'!AQ$105:AQ$105))</f>
        <v>0.187693788</v>
      </c>
      <c r="AT29" s="13">
        <f>1/1000*(SUM('[1]48Exp'!AR$47:AR$47)+SUM('[1]48Exp'!AR$105:AR$105))</f>
        <v>0.186441461</v>
      </c>
      <c r="AU29" s="13">
        <f>1/1000*(SUM('[1]48Exp'!AS$47:AS$47)+SUM('[1]48Exp'!AS$105:AS$105))</f>
        <v>0.42941567300000005</v>
      </c>
      <c r="AV29" s="13">
        <f>1/1000*(SUM('[1]48Exp'!AT$47:AT$47)+SUM('[1]48Exp'!AT$105:AT$105))</f>
        <v>0.63568987600000004</v>
      </c>
      <c r="AW29" s="13">
        <f>1/1000*(SUM('[1]48Exp'!AU$47:AU$47)+SUM('[1]48Exp'!AU$105:AU$105))</f>
        <v>0.47341302399999996</v>
      </c>
      <c r="AX29" s="13">
        <f>1/1000*(SUM('[1]48Exp'!AV$47:AV$47)+SUM('[1]48Exp'!AV$105:AV$105))</f>
        <v>0.97488169299999994</v>
      </c>
      <c r="AY29" s="13">
        <f>1/1000*(SUM('[1]48Exp'!AW$47:AW$47)+SUM('[1]48Exp'!AW$105:AW$105))</f>
        <v>1.0190813570000001</v>
      </c>
      <c r="AZ29" s="13">
        <f>1/1000*(SUM('[1]48Exp'!AX$47:AX$47)+SUM('[1]48Exp'!AX$105:AX$105))</f>
        <v>0.400263068</v>
      </c>
      <c r="BA29" s="13">
        <f>1/1000*(SUM('[1]48Exp'!AY$47:AY$47)+SUM('[1]48Exp'!AY$105:AY$105))</f>
        <v>0.51952127446999985</v>
      </c>
      <c r="BB29" s="13">
        <f>1/1000*(SUM('[1]48Exp'!AZ$47:AZ$47)+SUM('[1]48Exp'!AZ$105:AZ$105))</f>
        <v>0</v>
      </c>
      <c r="BC29" s="15">
        <f>1/1000*(SUM('[1]48Exp'!BA$47:BA$47)+SUM('[1]48Exp'!BA$105:BA$105))</f>
        <v>0</v>
      </c>
      <c r="BD29" s="238"/>
    </row>
    <row r="30" spans="2:56">
      <c r="B30" s="4" t="s">
        <v>95</v>
      </c>
      <c r="C30" s="243">
        <f>1/$A$1*'[1]48Exp'!B$116</f>
        <v>0.28089596999999999</v>
      </c>
      <c r="D30" s="11">
        <f>1/$A$1*'[1]48Exp'!C$116</f>
        <v>0.34520777699999994</v>
      </c>
      <c r="E30" s="11">
        <f>1/$A$1*'[1]48Exp'!D$116</f>
        <v>0.34004606699999995</v>
      </c>
      <c r="F30" s="11">
        <f>1/$A$1*'[1]48Exp'!E$116</f>
        <v>0.38186862499999996</v>
      </c>
      <c r="G30" s="11">
        <f>1/$A$1*'[1]48Exp'!F$116</f>
        <v>0.39541473399999993</v>
      </c>
      <c r="H30" s="11">
        <f>1/$A$1*'[1]48Exp'!G$116</f>
        <v>0.36630445699999992</v>
      </c>
      <c r="I30" s="11">
        <f>1/$A$1*'[1]48Exp'!H$116</f>
        <v>0.36778486499999996</v>
      </c>
      <c r="J30" s="11">
        <f>1/$A$1*'[1]48Exp'!I$116</f>
        <v>0.30752943199999999</v>
      </c>
      <c r="K30" s="11">
        <f>1/$A$1*'[1]48Exp'!J$116</f>
        <v>0.32892715099999997</v>
      </c>
      <c r="L30" s="11">
        <f>1/$A$1*'[1]48Exp'!K$116</f>
        <v>0.44942584799999991</v>
      </c>
      <c r="M30" s="11">
        <f>1/$A$1*'[1]48Exp'!L$116</f>
        <v>0.44498901599999996</v>
      </c>
      <c r="N30" s="11">
        <f>1/$A$1*'[1]48Exp'!M$116</f>
        <v>0.48704757999999992</v>
      </c>
      <c r="O30" s="11">
        <f>1/$A$1*'[1]48Exp'!N$116</f>
        <v>0.51477668999999993</v>
      </c>
      <c r="P30" s="11">
        <f>1/$A$1*'[1]48Exp'!O$116</f>
        <v>0.46083929399999995</v>
      </c>
      <c r="Q30" s="11">
        <f>1/$A$1*'[1]48Exp'!P$116</f>
        <v>0.40998353199999993</v>
      </c>
      <c r="R30" s="11">
        <f>1/$A$1*'[1]48Exp'!Q$116</f>
        <v>0.42014516499999993</v>
      </c>
      <c r="S30" s="11">
        <f>1/$A$1*'[1]48Exp'!R$116</f>
        <v>0.38162218699999995</v>
      </c>
      <c r="T30" s="11">
        <f>1/$A$1*'[1]48Exp'!S$116</f>
        <v>0.35842903899999995</v>
      </c>
      <c r="U30" s="11">
        <f>1/$A$1*'[1]48Exp'!T$116</f>
        <v>0.34085618099999998</v>
      </c>
      <c r="V30" s="11">
        <f>1/$A$1*'[1]48Exp'!U$116</f>
        <v>0.37227666799999992</v>
      </c>
      <c r="W30" s="11">
        <f>1/$A$1*'[1]48Exp'!V$116</f>
        <v>0.33808886599999993</v>
      </c>
      <c r="X30" s="11">
        <f>1/$A$1*'[1]48Exp'!W$116</f>
        <v>0.37052522199999999</v>
      </c>
      <c r="Y30" s="11">
        <f>1/$A$1*'[1]48Exp'!X$116</f>
        <v>0.37502200081899995</v>
      </c>
      <c r="Z30" s="11">
        <f>1/$A$1*'[1]48Exp'!Y$116</f>
        <v>0.35299373956299995</v>
      </c>
      <c r="AA30" s="11">
        <f>1/$A$1*'[1]48Exp'!Z$116</f>
        <v>0</v>
      </c>
      <c r="AB30" s="10">
        <f>1/$A$1*'[1]48Exp'!AA$116</f>
        <v>0</v>
      </c>
      <c r="AC30" s="3"/>
      <c r="AD30" s="243">
        <f>1/1000*'[1]48Exp'!AB$116</f>
        <v>0.25939800000000002</v>
      </c>
      <c r="AE30" s="11">
        <f>1/1000*'[1]48Exp'!AC$116</f>
        <v>0.29251021499999996</v>
      </c>
      <c r="AF30" s="11">
        <f>1/1000*'[1]48Exp'!AD$116</f>
        <v>0.28801044600000003</v>
      </c>
      <c r="AG30" s="11">
        <f>1/1000*'[1]48Exp'!AE$116</f>
        <v>0.31198430999999999</v>
      </c>
      <c r="AH30" s="11">
        <f>1/1000*'[1]48Exp'!AF$116</f>
        <v>0.34138440199999998</v>
      </c>
      <c r="AI30" s="11">
        <f>1/1000*'[1]48Exp'!AG$116</f>
        <v>0.31836908799999997</v>
      </c>
      <c r="AJ30" s="11">
        <f>1/1000*'[1]48Exp'!AH$116</f>
        <v>0.32024569800000002</v>
      </c>
      <c r="AK30" s="11">
        <f>1/1000*'[1]48Exp'!AI$116</f>
        <v>0.28068500400000002</v>
      </c>
      <c r="AL30" s="11">
        <f>1/1000*'[1]48Exp'!AJ$116</f>
        <v>0.34705918800000002</v>
      </c>
      <c r="AM30" s="11">
        <f>1/1000*'[1]48Exp'!AK$116</f>
        <v>0.40284068700000003</v>
      </c>
      <c r="AN30" s="11">
        <f>1/1000*'[1]48Exp'!AL$116</f>
        <v>0.44716331099999995</v>
      </c>
      <c r="AO30" s="11">
        <f>1/1000*'[1]48Exp'!AM$116</f>
        <v>0.57381582900000005</v>
      </c>
      <c r="AP30" s="11">
        <f>1/1000*'[1]48Exp'!AN$116</f>
        <v>0.62273312699999994</v>
      </c>
      <c r="AQ30" s="11">
        <f>1/1000*'[1]48Exp'!AO$116</f>
        <v>0.476297358</v>
      </c>
      <c r="AR30" s="11">
        <f>1/1000*'[1]48Exp'!AP$116</f>
        <v>0.39417193799999994</v>
      </c>
      <c r="AS30" s="11">
        <f>1/1000*'[1]48Exp'!AQ$116</f>
        <v>0.39667087499999998</v>
      </c>
      <c r="AT30" s="11">
        <f>1/1000*'[1]48Exp'!AR$116</f>
        <v>0.37374365300000001</v>
      </c>
      <c r="AU30" s="11">
        <f>1/1000*'[1]48Exp'!AS$116</f>
        <v>0.34793975799999999</v>
      </c>
      <c r="AV30" s="11">
        <f>1/1000*'[1]48Exp'!AT$116</f>
        <v>0.35784004899999999</v>
      </c>
      <c r="AW30" s="11">
        <f>1/1000*'[1]48Exp'!AU$116</f>
        <v>0.38023006699999995</v>
      </c>
      <c r="AX30" s="11">
        <f>1/1000*'[1]48Exp'!AV$116</f>
        <v>0.33930995899999999</v>
      </c>
      <c r="AY30" s="11">
        <f>1/1000*'[1]48Exp'!AW$116</f>
        <v>0.36794695900000002</v>
      </c>
      <c r="AZ30" s="11">
        <f>1/1000*'[1]48Exp'!AX$116</f>
        <v>0.36434791799999999</v>
      </c>
      <c r="BA30" s="11">
        <f>1/1000*'[1]48Exp'!AY$116</f>
        <v>0.37372871269599989</v>
      </c>
      <c r="BB30" s="11">
        <f>1/1000*'[1]48Exp'!AZ$116</f>
        <v>0</v>
      </c>
      <c r="BC30" s="10">
        <f>1/1000*'[1]48Exp'!BA$116</f>
        <v>0</v>
      </c>
      <c r="BD30" s="238"/>
    </row>
    <row r="31" spans="2:56">
      <c r="B31" s="4" t="s">
        <v>135</v>
      </c>
      <c r="C31" s="243">
        <f>1/$A$1*'[1]48Exp'!B$138</f>
        <v>0.26214140899999999</v>
      </c>
      <c r="D31" s="11">
        <f>1/$A$1*'[1]48Exp'!C$138</f>
        <v>0.30840525200000002</v>
      </c>
      <c r="E31" s="11">
        <f>1/$A$1*'[1]48Exp'!D$138</f>
        <v>0.296116875</v>
      </c>
      <c r="F31" s="11">
        <f>1/$A$1*'[1]48Exp'!E$138</f>
        <v>0.28223885499999996</v>
      </c>
      <c r="G31" s="11">
        <f>1/$A$1*'[1]48Exp'!F$138</f>
        <v>0.31125962099999999</v>
      </c>
      <c r="H31" s="11">
        <f>1/$A$1*'[1]48Exp'!G$138</f>
        <v>0.32612579899999994</v>
      </c>
      <c r="I31" s="11">
        <f>1/$A$1*'[1]48Exp'!H$138</f>
        <v>0.37304709599999997</v>
      </c>
      <c r="J31" s="11">
        <f>1/$A$1*'[1]48Exp'!I$138</f>
        <v>0.376629822</v>
      </c>
      <c r="K31" s="11">
        <f>1/$A$1*'[1]48Exp'!J$138</f>
        <v>0.33564579500000014</v>
      </c>
      <c r="L31" s="11">
        <f>1/$A$1*'[1]48Exp'!K$138</f>
        <v>0.37605862699999976</v>
      </c>
      <c r="M31" s="11">
        <f>1/$A$1*'[1]48Exp'!L$138</f>
        <v>0.404419327</v>
      </c>
      <c r="N31" s="11">
        <f>1/$A$1*'[1]48Exp'!M$138</f>
        <v>0.38269358099999995</v>
      </c>
      <c r="O31" s="11">
        <f>1/$A$1*'[1]48Exp'!N$138</f>
        <v>0.39819812799999998</v>
      </c>
      <c r="P31" s="11">
        <f>1/$A$1*'[1]48Exp'!O$138</f>
        <v>0.36340239199999996</v>
      </c>
      <c r="Q31" s="11">
        <f>1/$A$1*'[1]48Exp'!P$138</f>
        <v>0.34010965699999995</v>
      </c>
      <c r="R31" s="11">
        <f>1/$A$1*'[1]48Exp'!Q$138</f>
        <v>0.33525216999999996</v>
      </c>
      <c r="S31" s="11">
        <f>1/$A$1*'[1]48Exp'!R$138</f>
        <v>0.314336848</v>
      </c>
      <c r="T31" s="11">
        <f>1/$A$1*'[1]48Exp'!S$138</f>
        <v>0.28417517299999995</v>
      </c>
      <c r="U31" s="11">
        <f>1/$A$1*'[1]48Exp'!T$138</f>
        <v>0.37101132099999995</v>
      </c>
      <c r="V31" s="11">
        <f>1/$A$1*'[1]48Exp'!U$138</f>
        <v>0.37846190299999999</v>
      </c>
      <c r="W31" s="11">
        <f>1/$A$1*'[1]48Exp'!V$138</f>
        <v>0.33595407199999999</v>
      </c>
      <c r="X31" s="11">
        <f>1/$A$1*'[1]48Exp'!W$138</f>
        <v>0.34901538500000001</v>
      </c>
      <c r="Y31" s="11">
        <f>1/$A$1*'[1]48Exp'!X$138</f>
        <v>0.30998185306499987</v>
      </c>
      <c r="Z31" s="11">
        <f>1/$A$1*'[1]48Exp'!Y$138</f>
        <v>0.27493876759499997</v>
      </c>
      <c r="AA31" s="11">
        <f>1/$A$1*'[1]48Exp'!Z$138</f>
        <v>0</v>
      </c>
      <c r="AB31" s="10">
        <f>1/$A$1*'[1]48Exp'!AA$138</f>
        <v>0</v>
      </c>
      <c r="AC31" s="3"/>
      <c r="AD31" s="243">
        <f>1/1000*'[1]48Exp'!AB$138</f>
        <v>0.16536099999999998</v>
      </c>
      <c r="AE31" s="11">
        <f>1/1000*'[1]48Exp'!AC$138</f>
        <v>0.17125064799999998</v>
      </c>
      <c r="AF31" s="11">
        <f>1/1000*'[1]48Exp'!AD$138</f>
        <v>0.159450387</v>
      </c>
      <c r="AG31" s="11">
        <f>1/1000*'[1]48Exp'!AE$138</f>
        <v>0.15985627199999999</v>
      </c>
      <c r="AH31" s="11">
        <f>1/1000*'[1]48Exp'!AF$138</f>
        <v>0.19408227599999997</v>
      </c>
      <c r="AI31" s="11">
        <f>1/1000*'[1]48Exp'!AG$138</f>
        <v>0.20854694799999998</v>
      </c>
      <c r="AJ31" s="11">
        <f>1/1000*'[1]48Exp'!AH$138</f>
        <v>0.25703720099999999</v>
      </c>
      <c r="AK31" s="11">
        <f>1/1000*'[1]48Exp'!AI$138</f>
        <v>0.28613762500000001</v>
      </c>
      <c r="AL31" s="11">
        <f>1/1000*'[1]48Exp'!AJ$138</f>
        <v>0.30031408599999998</v>
      </c>
      <c r="AM31" s="11">
        <f>1/1000*'[1]48Exp'!AK$138</f>
        <v>0.26989477099999998</v>
      </c>
      <c r="AN31" s="11">
        <f>1/1000*'[1]48Exp'!AL$138</f>
        <v>0.34175529599999999</v>
      </c>
      <c r="AO31" s="11">
        <f>1/1000*'[1]48Exp'!AM$138</f>
        <v>0.34578765099999997</v>
      </c>
      <c r="AP31" s="11">
        <f>1/1000*'[1]48Exp'!AN$138</f>
        <v>0.33696513299999997</v>
      </c>
      <c r="AQ31" s="11">
        <f>1/1000*'[1]48Exp'!AO$138</f>
        <v>0.29782025400000001</v>
      </c>
      <c r="AR31" s="11">
        <f>1/1000*'[1]48Exp'!AP$138</f>
        <v>0.27689670999999999</v>
      </c>
      <c r="AS31" s="11">
        <f>1/1000*'[1]48Exp'!AQ$138</f>
        <v>0.25430205</v>
      </c>
      <c r="AT31" s="11">
        <f>1/1000*'[1]48Exp'!AR$138</f>
        <v>0.23282370099999999</v>
      </c>
      <c r="AU31" s="11">
        <f>1/1000*'[1]48Exp'!AS$138</f>
        <v>0.24377837699999999</v>
      </c>
      <c r="AV31" s="11">
        <f>1/1000*'[1]48Exp'!AT$138</f>
        <v>0.30018455899999996</v>
      </c>
      <c r="AW31" s="11">
        <f>1/1000*'[1]48Exp'!AU$138</f>
        <v>0.28174529000000004</v>
      </c>
      <c r="AX31" s="11">
        <f>1/1000*'[1]48Exp'!AV$138</f>
        <v>0.22600374100000001</v>
      </c>
      <c r="AY31" s="11">
        <f>1/1000*'[1]48Exp'!AW$138</f>
        <v>0.26164368399999999</v>
      </c>
      <c r="AZ31" s="11">
        <f>1/1000*'[1]48Exp'!AX$138</f>
        <v>0.27517964699999997</v>
      </c>
      <c r="BA31" s="11">
        <f>1/1000*'[1]48Exp'!AY$138</f>
        <v>0.23017546938200001</v>
      </c>
      <c r="BB31" s="11">
        <f>1/1000*'[1]48Exp'!AZ$138</f>
        <v>0</v>
      </c>
      <c r="BC31" s="10">
        <f>1/1000*'[1]48Exp'!BA$138</f>
        <v>0</v>
      </c>
      <c r="BD31" s="238"/>
    </row>
    <row r="32" spans="2:56">
      <c r="B32" s="4" t="s">
        <v>35</v>
      </c>
      <c r="C32" s="243">
        <f>1/$A$1*'[1]48Exp'!B$187</f>
        <v>5.6679826999999995E-2</v>
      </c>
      <c r="D32" s="11">
        <f>1/$A$1*'[1]48Exp'!C$187</f>
        <v>7.7249959999999993E-2</v>
      </c>
      <c r="E32" s="11">
        <f>1/$A$1*'[1]48Exp'!D$187</f>
        <v>8.3454112999999996E-2</v>
      </c>
      <c r="F32" s="11">
        <f>1/$A$1*'[1]48Exp'!E$187</f>
        <v>5.9992498999999998E-2</v>
      </c>
      <c r="G32" s="11">
        <f>1/$A$1*'[1]48Exp'!F$187</f>
        <v>5.9565280999999998E-2</v>
      </c>
      <c r="H32" s="11">
        <f>1/$A$1*'[1]48Exp'!G$187</f>
        <v>7.7213090999999998E-2</v>
      </c>
      <c r="I32" s="11">
        <f>1/$A$1*'[1]48Exp'!H$187</f>
        <v>8.7667626999999998E-2</v>
      </c>
      <c r="J32" s="11">
        <f>1/$A$1*'[1]48Exp'!I$187</f>
        <v>8.0370991000000003E-2</v>
      </c>
      <c r="K32" s="11">
        <f>1/$A$1*'[1]48Exp'!J$187</f>
        <v>0.10493274499999999</v>
      </c>
      <c r="L32" s="11">
        <f>1/$A$1*'[1]48Exp'!K$187</f>
        <v>9.9658989999999975E-2</v>
      </c>
      <c r="M32" s="11">
        <f>1/$A$1*'[1]48Exp'!L$187</f>
        <v>0.10480049999999999</v>
      </c>
      <c r="N32" s="11">
        <f>1/$A$1*'[1]48Exp'!M$187</f>
        <v>0.11363972199999998</v>
      </c>
      <c r="O32" s="11">
        <f>1/$A$1*'[1]48Exp'!N$187</f>
        <v>0.13060234599999998</v>
      </c>
      <c r="P32" s="11">
        <f>1/$A$1*'[1]48Exp'!O$187</f>
        <v>0.163163682</v>
      </c>
      <c r="Q32" s="11">
        <f>1/$A$1*'[1]48Exp'!P$187</f>
        <v>0.18329723999999997</v>
      </c>
      <c r="R32" s="11">
        <f>1/$A$1*'[1]48Exp'!Q$187</f>
        <v>0.17027392099999999</v>
      </c>
      <c r="S32" s="11">
        <f>1/$A$1*'[1]48Exp'!R$187</f>
        <v>0.19940308399999998</v>
      </c>
      <c r="T32" s="11">
        <f>1/$A$1*'[1]48Exp'!S$187</f>
        <v>0.20315361399999998</v>
      </c>
      <c r="U32" s="11">
        <f>1/$A$1*'[1]48Exp'!T$187</f>
        <v>0.26330320999999995</v>
      </c>
      <c r="V32" s="11">
        <f>1/$A$1*'[1]48Exp'!U$187</f>
        <v>0.23543400299999998</v>
      </c>
      <c r="W32" s="11">
        <f>1/$A$1*'[1]48Exp'!V$187</f>
        <v>0.33061739899999998</v>
      </c>
      <c r="X32" s="11">
        <f>1/$A$1*'[1]48Exp'!W$187</f>
        <v>0.300676218</v>
      </c>
      <c r="Y32" s="11">
        <f>1/$A$1*'[1]48Exp'!X$187</f>
        <v>0.28110093723000001</v>
      </c>
      <c r="Z32" s="11">
        <f>1/$A$1*'[1]48Exp'!Y$187</f>
        <v>0.2961113344439999</v>
      </c>
      <c r="AA32" s="11">
        <f>1/$A$1*'[1]48Exp'!Z$187</f>
        <v>0</v>
      </c>
      <c r="AB32" s="10">
        <f>1/$A$1*'[1]48Exp'!AA$187</f>
        <v>0</v>
      </c>
      <c r="AC32" s="3"/>
      <c r="AD32" s="243">
        <f>1/1000*'[1]48Exp'!AB$187</f>
        <v>3.4851E-2</v>
      </c>
      <c r="AE32" s="11">
        <f>1/1000*'[1]48Exp'!AC$187</f>
        <v>4.2632715999999994E-2</v>
      </c>
      <c r="AF32" s="11">
        <f>1/1000*'[1]48Exp'!AD$187</f>
        <v>4.7844468000000001E-2</v>
      </c>
      <c r="AG32" s="11">
        <f>1/1000*'[1]48Exp'!AE$187</f>
        <v>3.8167797000000003E-2</v>
      </c>
      <c r="AH32" s="11">
        <f>1/1000*'[1]48Exp'!AF$187</f>
        <v>4.3046709999999995E-2</v>
      </c>
      <c r="AI32" s="11">
        <f>1/1000*'[1]48Exp'!AG$187</f>
        <v>4.9917048000000006E-2</v>
      </c>
      <c r="AJ32" s="11">
        <f>1/1000*'[1]48Exp'!AH$187</f>
        <v>6.0367732E-2</v>
      </c>
      <c r="AK32" s="11">
        <f>1/1000*'[1]48Exp'!AI$187</f>
        <v>6.9193695999999999E-2</v>
      </c>
      <c r="AL32" s="11">
        <f>1/1000*'[1]48Exp'!AJ$187</f>
        <v>9.2146303999999998E-2</v>
      </c>
      <c r="AM32" s="11">
        <f>1/1000*'[1]48Exp'!AK$187</f>
        <v>7.4108640999999989E-2</v>
      </c>
      <c r="AN32" s="11">
        <f>1/1000*'[1]48Exp'!AL$187</f>
        <v>9.3724448000000002E-2</v>
      </c>
      <c r="AO32" s="11">
        <f>1/1000*'[1]48Exp'!AM$187</f>
        <v>0.109471575</v>
      </c>
      <c r="AP32" s="11">
        <f>1/1000*'[1]48Exp'!AN$187</f>
        <v>0.11782714999999999</v>
      </c>
      <c r="AQ32" s="11">
        <f>1/1000*'[1]48Exp'!AO$187</f>
        <v>0.13485413299999999</v>
      </c>
      <c r="AR32" s="11">
        <f>1/1000*'[1]48Exp'!AP$187</f>
        <v>0.153344547</v>
      </c>
      <c r="AS32" s="11">
        <f>1/1000*'[1]48Exp'!AQ$187</f>
        <v>0.13384996100000002</v>
      </c>
      <c r="AT32" s="11">
        <f>1/1000*'[1]48Exp'!AR$187</f>
        <v>0.15614524099999999</v>
      </c>
      <c r="AU32" s="11">
        <f>1/1000*'[1]48Exp'!AS$187</f>
        <v>0.183448263</v>
      </c>
      <c r="AV32" s="11">
        <f>1/1000*'[1]48Exp'!AT$187</f>
        <v>0.22313930099999998</v>
      </c>
      <c r="AW32" s="11">
        <f>1/1000*'[1]48Exp'!AU$187</f>
        <v>0.19794477199999999</v>
      </c>
      <c r="AX32" s="11">
        <f>1/1000*'[1]48Exp'!AV$187</f>
        <v>0.22210446</v>
      </c>
      <c r="AY32" s="11">
        <f>1/1000*'[1]48Exp'!AW$187</f>
        <v>0.24098527199999997</v>
      </c>
      <c r="AZ32" s="11">
        <f>1/1000*'[1]48Exp'!AX$187</f>
        <v>0.25651326999999996</v>
      </c>
      <c r="BA32" s="11">
        <f>1/1000*'[1]48Exp'!AY$187</f>
        <v>0.2565085070030001</v>
      </c>
      <c r="BB32" s="11">
        <f>1/1000*'[1]48Exp'!AZ$187</f>
        <v>0</v>
      </c>
      <c r="BC32" s="10">
        <f>1/1000*'[1]48Exp'!BA$187</f>
        <v>0</v>
      </c>
      <c r="BD32" s="238"/>
    </row>
    <row r="33" spans="2:56">
      <c r="B33" s="4" t="s">
        <v>38</v>
      </c>
      <c r="C33" s="243">
        <f>1/$A$1*'[1]48Exp'!B$206</f>
        <v>0.19316000099999997</v>
      </c>
      <c r="D33" s="11">
        <f>1/$A$1*'[1]48Exp'!C$206</f>
        <v>0.12661812399999997</v>
      </c>
      <c r="E33" s="11">
        <f>1/$A$1*'[1]48Exp'!D$206</f>
        <v>0.13459346799999999</v>
      </c>
      <c r="F33" s="11">
        <f>1/$A$1*'[1]48Exp'!E$206</f>
        <v>0.12244316399999999</v>
      </c>
      <c r="G33" s="11">
        <f>1/$A$1*'[1]48Exp'!F$206</f>
        <v>0.12925512399999997</v>
      </c>
      <c r="H33" s="11">
        <f>1/$A$1*'[1]48Exp'!G$206</f>
        <v>0.13981933899999999</v>
      </c>
      <c r="I33" s="11">
        <f>1/$A$1*'[1]48Exp'!H$206</f>
        <v>0.17843393599999999</v>
      </c>
      <c r="J33" s="11">
        <f>1/$A$1*'[1]48Exp'!I$206</f>
        <v>0.16635854999999999</v>
      </c>
      <c r="K33" s="11">
        <f>1/$A$1*'[1]48Exp'!J$206</f>
        <v>0.17803454199999999</v>
      </c>
      <c r="L33" s="11">
        <f>1/$A$1*'[1]48Exp'!K$206</f>
        <v>0.16643399200000003</v>
      </c>
      <c r="M33" s="11">
        <f>1/$A$1*'[1]48Exp'!L$206</f>
        <v>0.14646506069999998</v>
      </c>
      <c r="N33" s="11">
        <f>1/$A$1*'[1]48Exp'!M$206</f>
        <v>0.16387255000000001</v>
      </c>
      <c r="O33" s="11">
        <f>1/$A$1*'[1]48Exp'!N$206</f>
        <v>0.17676916599999998</v>
      </c>
      <c r="P33" s="11">
        <f>1/$A$1*'[1]48Exp'!O$206</f>
        <v>0.14505194599999999</v>
      </c>
      <c r="Q33" s="11">
        <f>1/$A$1*'[1]48Exp'!P$206</f>
        <v>0.11964839899999999</v>
      </c>
      <c r="R33" s="11">
        <f>1/$A$1*'[1]48Exp'!Q$206</f>
        <v>0.10253406999999999</v>
      </c>
      <c r="S33" s="11">
        <f>1/$A$1*'[1]48Exp'!R$206</f>
        <v>7.2662687000000004E-2</v>
      </c>
      <c r="T33" s="11">
        <f>1/$A$1*'[1]48Exp'!S$206</f>
        <v>5.8329927999999996E-2</v>
      </c>
      <c r="U33" s="11">
        <f>1/$A$1*'[1]48Exp'!T$206</f>
        <v>6.3602569999999997E-2</v>
      </c>
      <c r="V33" s="11">
        <f>1/$A$1*'[1]48Exp'!U$206</f>
        <v>6.3735980999999997E-2</v>
      </c>
      <c r="W33" s="11">
        <f>1/$A$1*'[1]48Exp'!V$206</f>
        <v>6.0533826999999998E-2</v>
      </c>
      <c r="X33" s="11">
        <f>1/$A$1*'[1]48Exp'!W$206</f>
        <v>6.2134836999999998E-2</v>
      </c>
      <c r="Y33" s="11">
        <f>1/$A$1*'[1]48Exp'!X$206</f>
        <v>6.0794109869999974E-2</v>
      </c>
      <c r="Z33" s="11">
        <f>1/$A$1*'[1]48Exp'!Y$206</f>
        <v>4.9542909215E-2</v>
      </c>
      <c r="AA33" s="11">
        <f>1/$A$1*'[1]48Exp'!Z$206</f>
        <v>0</v>
      </c>
      <c r="AB33" s="10">
        <f>1/$A$1*'[1]48Exp'!AA$206</f>
        <v>0</v>
      </c>
      <c r="AC33" s="3"/>
      <c r="AD33" s="243">
        <f>1/1000*'[1]48Exp'!AB$206</f>
        <v>0.15557599999999999</v>
      </c>
      <c r="AE33" s="11">
        <f>1/1000*'[1]48Exp'!AC$206</f>
        <v>9.4748751999999992E-2</v>
      </c>
      <c r="AF33" s="11">
        <f>1/1000*'[1]48Exp'!AD$206</f>
        <v>8.8684117000000007E-2</v>
      </c>
      <c r="AG33" s="11">
        <f>1/1000*'[1]48Exp'!AE$206</f>
        <v>8.3969185000000002E-2</v>
      </c>
      <c r="AH33" s="11">
        <f>1/1000*'[1]48Exp'!AF$206</f>
        <v>8.9317360999999998E-2</v>
      </c>
      <c r="AI33" s="11">
        <f>1/1000*'[1]48Exp'!AG$206</f>
        <v>9.6752439999999995E-2</v>
      </c>
      <c r="AJ33" s="11">
        <f>1/1000*'[1]48Exp'!AH$206</f>
        <v>0.12493478700000001</v>
      </c>
      <c r="AK33" s="11">
        <f>1/1000*'[1]48Exp'!AI$206</f>
        <v>0.12451678099999999</v>
      </c>
      <c r="AL33" s="11">
        <f>1/1000*'[1]48Exp'!AJ$206</f>
        <v>0.15040566899999999</v>
      </c>
      <c r="AM33" s="11">
        <f>1/1000*'[1]48Exp'!AK$206</f>
        <v>0.11355156499999999</v>
      </c>
      <c r="AN33" s="11">
        <f>1/1000*'[1]48Exp'!AL$206</f>
        <v>0.127763816</v>
      </c>
      <c r="AO33" s="11">
        <f>1/1000*'[1]48Exp'!AM$206</f>
        <v>0.13787512400000002</v>
      </c>
      <c r="AP33" s="11">
        <f>1/1000*'[1]48Exp'!AN$206</f>
        <v>0.12657402500000001</v>
      </c>
      <c r="AQ33" s="11">
        <f>1/1000*'[1]48Exp'!AO$206</f>
        <v>0.11378215</v>
      </c>
      <c r="AR33" s="11">
        <f>1/1000*'[1]48Exp'!AP$206</f>
        <v>0.100940294</v>
      </c>
      <c r="AS33" s="11">
        <f>1/1000*'[1]48Exp'!AQ$206</f>
        <v>8.2784576999999998E-2</v>
      </c>
      <c r="AT33" s="11">
        <f>1/1000*'[1]48Exp'!AR$206</f>
        <v>5.8527005E-2</v>
      </c>
      <c r="AU33" s="11">
        <f>1/1000*'[1]48Exp'!AS$206</f>
        <v>5.9218308999999997E-2</v>
      </c>
      <c r="AV33" s="11">
        <f>1/1000*'[1]48Exp'!AT$206</f>
        <v>5.8345582E-2</v>
      </c>
      <c r="AW33" s="11">
        <f>1/1000*'[1]48Exp'!AU$206</f>
        <v>5.6458458000000003E-2</v>
      </c>
      <c r="AX33" s="11">
        <f>1/1000*'[1]48Exp'!AV$206</f>
        <v>5.8466719E-2</v>
      </c>
      <c r="AY33" s="11">
        <f>1/1000*'[1]48Exp'!AW$206</f>
        <v>5.5567364999999994E-2</v>
      </c>
      <c r="AZ33" s="11">
        <f>1/1000*'[1]48Exp'!AX$206</f>
        <v>5.8066501999999999E-2</v>
      </c>
      <c r="BA33" s="11">
        <f>1/1000*'[1]48Exp'!AY$206</f>
        <v>5.1259323384999993E-2</v>
      </c>
      <c r="BB33" s="11">
        <f>1/1000*'[1]48Exp'!AZ$206</f>
        <v>0</v>
      </c>
      <c r="BC33" s="10">
        <f>1/1000*'[1]48Exp'!BA$206</f>
        <v>0</v>
      </c>
      <c r="BD33" s="238"/>
    </row>
    <row r="34" spans="2:56">
      <c r="B34" s="4" t="s">
        <v>43</v>
      </c>
      <c r="C34" s="243">
        <f>1/$A$1*'[1]48Exp'!B$121</f>
        <v>6.8250544999999996E-2</v>
      </c>
      <c r="D34" s="11">
        <f>1/$A$1*'[1]48Exp'!C$121</f>
        <v>0.112197243</v>
      </c>
      <c r="E34" s="11">
        <f>1/$A$1*'[1]48Exp'!D$121</f>
        <v>0.218782955</v>
      </c>
      <c r="F34" s="11">
        <f>1/$A$1*'[1]48Exp'!E$121</f>
        <v>0.17359887199999999</v>
      </c>
      <c r="G34" s="11">
        <f>1/$A$1*'[1]48Exp'!F$121</f>
        <v>0.10268627</v>
      </c>
      <c r="H34" s="11">
        <f>1/$A$1*'[1]48Exp'!G$121</f>
        <v>9.3933159999999988E-2</v>
      </c>
      <c r="I34" s="11">
        <f>1/$A$1*'[1]48Exp'!H$121</f>
        <v>0.10759102799999999</v>
      </c>
      <c r="J34" s="11">
        <f>1/$A$1*'[1]48Exp'!I$121</f>
        <v>9.9976218999999991E-2</v>
      </c>
      <c r="K34" s="11">
        <f>1/$A$1*'[1]48Exp'!J$121</f>
        <v>7.3621332000000025E-2</v>
      </c>
      <c r="L34" s="11">
        <f>1/$A$1*'[1]48Exp'!K$121</f>
        <v>7.672809600000001E-2</v>
      </c>
      <c r="M34" s="11">
        <f>1/$A$1*'[1]48Exp'!L$121</f>
        <v>9.6146745299999975E-2</v>
      </c>
      <c r="N34" s="11">
        <f>1/$A$1*'[1]48Exp'!M$121</f>
        <v>8.6246582000000002E-2</v>
      </c>
      <c r="O34" s="11">
        <f>1/$A$1*'[1]48Exp'!N$121</f>
        <v>8.3479219999999993E-2</v>
      </c>
      <c r="P34" s="11">
        <f>1/$A$1*'[1]48Exp'!O$121</f>
        <v>7.7829570000000001E-2</v>
      </c>
      <c r="Q34" s="11">
        <f>1/$A$1*'[1]48Exp'!P$121</f>
        <v>8.8104636999999986E-2</v>
      </c>
      <c r="R34" s="11">
        <f>1/$A$1*'[1]48Exp'!Q$121</f>
        <v>0.10132189899999999</v>
      </c>
      <c r="S34" s="11">
        <f>1/$A$1*'[1]48Exp'!R$121</f>
        <v>0.10082198399999999</v>
      </c>
      <c r="T34" s="11">
        <f>1/$A$1*'[1]48Exp'!S$121</f>
        <v>9.5710397999999988E-2</v>
      </c>
      <c r="U34" s="11">
        <f>1/$A$1*'[1]48Exp'!T$121</f>
        <v>0.15140288099999999</v>
      </c>
      <c r="V34" s="11">
        <f>1/$A$1*'[1]48Exp'!U$121</f>
        <v>0.18260918899999998</v>
      </c>
      <c r="W34" s="11">
        <f>1/$A$1*'[1]48Exp'!V$121</f>
        <v>0.20201882099999996</v>
      </c>
      <c r="X34" s="11">
        <f>1/$A$1*'[1]48Exp'!W$121</f>
        <v>0.21709413499999999</v>
      </c>
      <c r="Y34" s="11">
        <f>1/$A$1*'[1]48Exp'!X$121</f>
        <v>0.20446529362900001</v>
      </c>
      <c r="Z34" s="11">
        <f>1/$A$1*'[1]48Exp'!Y$121</f>
        <v>0.22579737475799999</v>
      </c>
      <c r="AA34" s="11">
        <f>1/$A$1*'[1]48Exp'!Z$121</f>
        <v>0</v>
      </c>
      <c r="AB34" s="10">
        <f>1/$A$1*'[1]48Exp'!AA$121</f>
        <v>0</v>
      </c>
      <c r="AC34" s="3"/>
      <c r="AD34" s="243">
        <f>1/1000*'[1]48Exp'!AB$121</f>
        <v>4.9222000000000002E-2</v>
      </c>
      <c r="AE34" s="11">
        <f>1/1000*'[1]48Exp'!AC$121</f>
        <v>6.4676264000000011E-2</v>
      </c>
      <c r="AF34" s="11">
        <f>1/1000*'[1]48Exp'!AD$121</f>
        <v>0.127917316</v>
      </c>
      <c r="AG34" s="11">
        <f>1/1000*'[1]48Exp'!AE$121</f>
        <v>0.103041992</v>
      </c>
      <c r="AH34" s="11">
        <f>1/1000*'[1]48Exp'!AF$121</f>
        <v>6.4303983999999995E-2</v>
      </c>
      <c r="AI34" s="11">
        <f>1/1000*'[1]48Exp'!AG$121</f>
        <v>6.4614614000000001E-2</v>
      </c>
      <c r="AJ34" s="11">
        <f>1/1000*'[1]48Exp'!AH$121</f>
        <v>7.6530250999999994E-2</v>
      </c>
      <c r="AK34" s="11">
        <f>1/1000*'[1]48Exp'!AI$121</f>
        <v>7.8606433999999989E-2</v>
      </c>
      <c r="AL34" s="11">
        <f>1/1000*'[1]48Exp'!AJ$121</f>
        <v>6.6030219000000001E-2</v>
      </c>
      <c r="AM34" s="11">
        <f>1/1000*'[1]48Exp'!AK$121</f>
        <v>6.4560608000000005E-2</v>
      </c>
      <c r="AN34" s="11">
        <f>1/1000*'[1]48Exp'!AL$121</f>
        <v>9.2753617999999996E-2</v>
      </c>
      <c r="AO34" s="11">
        <f>1/1000*'[1]48Exp'!AM$121</f>
        <v>8.5123010999999998E-2</v>
      </c>
      <c r="AP34" s="11">
        <f>1/1000*'[1]48Exp'!AN$121</f>
        <v>7.6740760999999991E-2</v>
      </c>
      <c r="AQ34" s="11">
        <f>1/1000*'[1]48Exp'!AO$121</f>
        <v>7.1503743999999994E-2</v>
      </c>
      <c r="AR34" s="11">
        <f>1/1000*'[1]48Exp'!AP$121</f>
        <v>7.8907769000000003E-2</v>
      </c>
      <c r="AS34" s="11">
        <f>1/1000*'[1]48Exp'!AQ$121</f>
        <v>8.9554439999999999E-2</v>
      </c>
      <c r="AT34" s="11">
        <f>1/1000*'[1]48Exp'!AR$121</f>
        <v>8.8013183999999994E-2</v>
      </c>
      <c r="AU34" s="11">
        <f>1/1000*'[1]48Exp'!AS$121</f>
        <v>9.9198118999999987E-2</v>
      </c>
      <c r="AV34" s="11">
        <f>1/1000*'[1]48Exp'!AT$121</f>
        <v>0.13966785299999998</v>
      </c>
      <c r="AW34" s="11">
        <f>1/1000*'[1]48Exp'!AU$121</f>
        <v>0.15947487599999999</v>
      </c>
      <c r="AX34" s="11">
        <f>1/1000*'[1]48Exp'!AV$121</f>
        <v>0.165306382</v>
      </c>
      <c r="AY34" s="11">
        <f>1/1000*'[1]48Exp'!AW$121</f>
        <v>0.17924941799999999</v>
      </c>
      <c r="AZ34" s="11">
        <f>1/1000*'[1]48Exp'!AX$121</f>
        <v>0.19009060699999999</v>
      </c>
      <c r="BA34" s="11">
        <f>1/1000*'[1]48Exp'!AY$121</f>
        <v>0.21204798599799998</v>
      </c>
      <c r="BB34" s="11">
        <f>1/1000*'[1]48Exp'!AZ$121</f>
        <v>0</v>
      </c>
      <c r="BC34" s="10">
        <f>1/1000*'[1]48Exp'!BA$121</f>
        <v>0</v>
      </c>
      <c r="BD34" s="238"/>
    </row>
    <row r="35" spans="2:56">
      <c r="B35" s="4" t="s">
        <v>34</v>
      </c>
      <c r="C35" s="243">
        <f>1/$A$1*'[1]48Exp'!B$228</f>
        <v>0.24298149899999999</v>
      </c>
      <c r="D35" s="11">
        <f>1/$A$1*'[1]48Exp'!C$228</f>
        <v>0.22738980299999997</v>
      </c>
      <c r="E35" s="11">
        <f>1/$A$1*'[1]48Exp'!D$228</f>
        <v>0.22747948999999998</v>
      </c>
      <c r="F35" s="11">
        <f>1/$A$1*'[1]48Exp'!E$228</f>
        <v>0.20138558099999998</v>
      </c>
      <c r="G35" s="11">
        <f>1/$A$1*'[1]48Exp'!F$228</f>
        <v>0.18576644999999997</v>
      </c>
      <c r="H35" s="11">
        <f>1/$A$1*'[1]48Exp'!G$228</f>
        <v>0.15228334199999996</v>
      </c>
      <c r="I35" s="11">
        <f>1/$A$1*'[1]48Exp'!H$228</f>
        <v>0.16673973899999997</v>
      </c>
      <c r="J35" s="11">
        <f>1/$A$1*'[1]48Exp'!I$228</f>
        <v>0.12132844699999998</v>
      </c>
      <c r="K35" s="11">
        <f>1/$A$1*'[1]48Exp'!J$228</f>
        <v>0.14229793199999999</v>
      </c>
      <c r="L35" s="11">
        <f>1/$A$1*'[1]48Exp'!K$228</f>
        <v>0.13052508199999996</v>
      </c>
      <c r="M35" s="11">
        <f>1/$A$1*'[1]48Exp'!L$228</f>
        <v>0.16285294599999997</v>
      </c>
      <c r="N35" s="11">
        <f>1/$A$1*'[1]48Exp'!M$228</f>
        <v>0.14010277999999998</v>
      </c>
      <c r="O35" s="11">
        <f>1/$A$1*'[1]48Exp'!N$228</f>
        <v>0.15527500399999999</v>
      </c>
      <c r="P35" s="11">
        <f>1/$A$1*'[1]48Exp'!O$228</f>
        <v>0.13408799899999999</v>
      </c>
      <c r="Q35" s="11">
        <f>1/$A$1*'[1]48Exp'!P$228</f>
        <v>0.12901927699999999</v>
      </c>
      <c r="R35" s="11">
        <f>1/$A$1*'[1]48Exp'!Q$228</f>
        <v>0.13693734399999999</v>
      </c>
      <c r="S35" s="11">
        <f>1/$A$1*'[1]48Exp'!R$228</f>
        <v>0.148198568</v>
      </c>
      <c r="T35" s="11">
        <f>1/$A$1*'[1]48Exp'!S$228</f>
        <v>0.13471523799999999</v>
      </c>
      <c r="U35" s="11">
        <f>1/$A$1*'[1]48Exp'!T$228</f>
        <v>0.169348692</v>
      </c>
      <c r="V35" s="11">
        <f>1/$A$1*'[1]48Exp'!U$228</f>
        <v>0.16583041899999998</v>
      </c>
      <c r="W35" s="11">
        <f>1/$A$1*'[1]48Exp'!V$228</f>
        <v>0.21793323299999998</v>
      </c>
      <c r="X35" s="11">
        <f>1/$A$1*'[1]48Exp'!W$228</f>
        <v>0.19070514399999997</v>
      </c>
      <c r="Y35" s="11">
        <f>1/$A$1*'[1]48Exp'!X$228</f>
        <v>0.18862323276199994</v>
      </c>
      <c r="Z35" s="11">
        <f>1/$A$1*'[1]48Exp'!Y$228</f>
        <v>0.18494948055699989</v>
      </c>
      <c r="AA35" s="11">
        <f>1/$A$1*'[1]48Exp'!Z$228</f>
        <v>0</v>
      </c>
      <c r="AB35" s="10">
        <f>1/$A$1*'[1]48Exp'!AA$228</f>
        <v>0</v>
      </c>
      <c r="AC35" s="3"/>
      <c r="AD35" s="243">
        <f>1/1000*'[1]48Exp'!AB$228</f>
        <v>0.12407800000000001</v>
      </c>
      <c r="AE35" s="11">
        <f>1/1000*'[1]48Exp'!AC$228</f>
        <v>0.11034236</v>
      </c>
      <c r="AF35" s="11">
        <f>1/1000*'[1]48Exp'!AD$228</f>
        <v>0.101636242</v>
      </c>
      <c r="AG35" s="11">
        <f>1/1000*'[1]48Exp'!AE$228</f>
        <v>9.6135207E-2</v>
      </c>
      <c r="AH35" s="11">
        <f>1/1000*'[1]48Exp'!AF$228</f>
        <v>9.3894654000000008E-2</v>
      </c>
      <c r="AI35" s="11">
        <f>1/1000*'[1]48Exp'!AG$228</f>
        <v>7.6795051000000003E-2</v>
      </c>
      <c r="AJ35" s="11">
        <f>1/1000*'[1]48Exp'!AH$228</f>
        <v>9.8158595999999987E-2</v>
      </c>
      <c r="AK35" s="11">
        <f>1/1000*'[1]48Exp'!AI$228</f>
        <v>7.7614341999999989E-2</v>
      </c>
      <c r="AL35" s="11">
        <f>1/1000*'[1]48Exp'!AJ$228</f>
        <v>0.102217118</v>
      </c>
      <c r="AM35" s="11">
        <f>1/1000*'[1]48Exp'!AK$228</f>
        <v>7.2188546000000006E-2</v>
      </c>
      <c r="AN35" s="11">
        <f>1/1000*'[1]48Exp'!AL$228</f>
        <v>0.11680215899999999</v>
      </c>
      <c r="AO35" s="11">
        <f>1/1000*'[1]48Exp'!AM$228</f>
        <v>0.11481662399999999</v>
      </c>
      <c r="AP35" s="11">
        <f>1/1000*'[1]48Exp'!AN$228</f>
        <v>0.124766054</v>
      </c>
      <c r="AQ35" s="11">
        <f>1/1000*'[1]48Exp'!AO$228</f>
        <v>0.100635533</v>
      </c>
      <c r="AR35" s="11">
        <f>1/1000*'[1]48Exp'!AP$228</f>
        <v>0.104108221</v>
      </c>
      <c r="AS35" s="11">
        <f>1/1000*'[1]48Exp'!AQ$228</f>
        <v>0.112391804</v>
      </c>
      <c r="AT35" s="11">
        <f>1/1000*'[1]48Exp'!AR$228</f>
        <v>0.116300559</v>
      </c>
      <c r="AU35" s="11">
        <f>1/1000*'[1]48Exp'!AS$228</f>
        <v>0.131975121</v>
      </c>
      <c r="AV35" s="11">
        <f>1/1000*'[1]48Exp'!AT$228</f>
        <v>0.163399869</v>
      </c>
      <c r="AW35" s="11">
        <f>1/1000*'[1]48Exp'!AU$228</f>
        <v>0.14964052999999999</v>
      </c>
      <c r="AX35" s="11">
        <f>1/1000*'[1]48Exp'!AV$228</f>
        <v>0.178875535</v>
      </c>
      <c r="AY35" s="11">
        <f>1/1000*'[1]48Exp'!AW$228</f>
        <v>0.166915167</v>
      </c>
      <c r="AZ35" s="11">
        <f>1/1000*'[1]48Exp'!AX$228</f>
        <v>0.18051690299999998</v>
      </c>
      <c r="BA35" s="11">
        <f>1/1000*'[1]48Exp'!AY$228</f>
        <v>0.17234595866599997</v>
      </c>
      <c r="BB35" s="11">
        <f>1/1000*'[1]48Exp'!AZ$228</f>
        <v>0</v>
      </c>
      <c r="BC35" s="10">
        <f>1/1000*'[1]48Exp'!BA$228</f>
        <v>0</v>
      </c>
      <c r="BD35" s="238"/>
    </row>
    <row r="36" spans="2:56">
      <c r="B36" s="4" t="s">
        <v>30</v>
      </c>
      <c r="C36" s="243">
        <f>1/$A$1*'[1]48Exp'!B$231</f>
        <v>5.0643966999999991E-2</v>
      </c>
      <c r="D36" s="11">
        <f>1/$A$1*'[1]48Exp'!C$231</f>
        <v>5.3846176999999995E-2</v>
      </c>
      <c r="E36" s="11">
        <f>1/$A$1*'[1]48Exp'!D$231</f>
        <v>4.7083046999999996E-2</v>
      </c>
      <c r="F36" s="11">
        <f>1/$A$1*'[1]48Exp'!E$231</f>
        <v>5.3355881000000001E-2</v>
      </c>
      <c r="G36" s="11">
        <f>1/$A$1*'[1]48Exp'!F$231</f>
        <v>6.1854329E-2</v>
      </c>
      <c r="H36" s="11">
        <f>1/$A$1*'[1]48Exp'!G$231</f>
        <v>8.2994234999999986E-2</v>
      </c>
      <c r="I36" s="11">
        <f>1/$A$1*'[1]48Exp'!H$231</f>
        <v>8.5470637000000002E-2</v>
      </c>
      <c r="J36" s="11">
        <f>1/$A$1*'[1]48Exp'!I$231</f>
        <v>0.104480775</v>
      </c>
      <c r="K36" s="11">
        <f>1/$A$1*'[1]48Exp'!J$231</f>
        <v>9.8722886999999954E-2</v>
      </c>
      <c r="L36" s="11">
        <f>1/$A$1*'[1]48Exp'!K$231</f>
        <v>0.10824850799999997</v>
      </c>
      <c r="M36" s="11">
        <f>1/$A$1*'[1]48Exp'!L$231</f>
        <v>0.11556658099999999</v>
      </c>
      <c r="N36" s="11">
        <f>1/$A$1*'[1]48Exp'!M$231</f>
        <v>0.10776707499999999</v>
      </c>
      <c r="O36" s="11">
        <f>1/$A$1*'[1]48Exp'!N$231</f>
        <v>0.12980304499999998</v>
      </c>
      <c r="P36" s="11">
        <f>1/$A$1*'[1]48Exp'!O$231</f>
        <v>0.12585940999999998</v>
      </c>
      <c r="Q36" s="11">
        <f>1/$A$1*'[1]48Exp'!P$231</f>
        <v>9.650752999999998E-2</v>
      </c>
      <c r="R36" s="11">
        <f>1/$A$1*'[1]48Exp'!Q$231</f>
        <v>0.12714097199999999</v>
      </c>
      <c r="S36" s="11">
        <f>1/$A$1*'[1]48Exp'!R$231</f>
        <v>0.120026097</v>
      </c>
      <c r="T36" s="11">
        <f>1/$A$1*'[1]48Exp'!S$231</f>
        <v>0.138829278</v>
      </c>
      <c r="U36" s="11">
        <f>1/$A$1*'[1]48Exp'!T$231</f>
        <v>0.14376425699999998</v>
      </c>
      <c r="V36" s="11">
        <f>1/$A$1*'[1]48Exp'!U$231</f>
        <v>0.18337182099999999</v>
      </c>
      <c r="W36" s="11">
        <f>1/$A$1*'[1]48Exp'!V$231</f>
        <v>0.28102147379999998</v>
      </c>
      <c r="X36" s="11">
        <f>1/$A$1*'[1]48Exp'!W$231</f>
        <v>0.17616968399999999</v>
      </c>
      <c r="Y36" s="11">
        <f>1/$A$1*'[1]48Exp'!X$231</f>
        <v>0.201605436774</v>
      </c>
      <c r="Z36" s="11">
        <f>1/$A$1*'[1]48Exp'!Y$231</f>
        <v>0.16386475182899995</v>
      </c>
      <c r="AA36" s="11">
        <f>1/$A$1*'[1]48Exp'!Z$231</f>
        <v>0</v>
      </c>
      <c r="AB36" s="10">
        <f>1/$A$1*'[1]48Exp'!AA$231</f>
        <v>0</v>
      </c>
      <c r="AC36" s="3"/>
      <c r="AD36" s="243">
        <f>1/1000*'[1]48Exp'!AB$231</f>
        <v>3.4981000000000005E-2</v>
      </c>
      <c r="AE36" s="11">
        <f>1/1000*'[1]48Exp'!AC$231</f>
        <v>3.4588385999999999E-2</v>
      </c>
      <c r="AF36" s="11">
        <f>1/1000*'[1]48Exp'!AD$231</f>
        <v>3.1170664000000001E-2</v>
      </c>
      <c r="AG36" s="11">
        <f>1/1000*'[1]48Exp'!AE$231</f>
        <v>3.8385219999999998E-2</v>
      </c>
      <c r="AH36" s="11">
        <f>1/1000*'[1]48Exp'!AF$231</f>
        <v>4.8688747999999997E-2</v>
      </c>
      <c r="AI36" s="11">
        <f>1/1000*'[1]48Exp'!AG$231</f>
        <v>6.3243869999999994E-2</v>
      </c>
      <c r="AJ36" s="11">
        <f>1/1000*'[1]48Exp'!AH$231</f>
        <v>6.8948087000000005E-2</v>
      </c>
      <c r="AK36" s="11">
        <f>1/1000*'[1]48Exp'!AI$231</f>
        <v>8.7458257999999997E-2</v>
      </c>
      <c r="AL36" s="11">
        <f>1/1000*'[1]48Exp'!AJ$231</f>
        <v>9.8046025000000009E-2</v>
      </c>
      <c r="AM36" s="11">
        <f>1/1000*'[1]48Exp'!AK$231</f>
        <v>9.0293633999999998E-2</v>
      </c>
      <c r="AN36" s="11">
        <f>1/1000*'[1]48Exp'!AL$231</f>
        <v>0.116063791</v>
      </c>
      <c r="AO36" s="11">
        <f>1/1000*'[1]48Exp'!AM$231</f>
        <v>0.11774789199999999</v>
      </c>
      <c r="AP36" s="11">
        <f>1/1000*'[1]48Exp'!AN$231</f>
        <v>0.13098874899999999</v>
      </c>
      <c r="AQ36" s="11">
        <f>1/1000*'[1]48Exp'!AO$231</f>
        <v>0.12045489399999999</v>
      </c>
      <c r="AR36" s="11">
        <f>1/1000*'[1]48Exp'!AP$231</f>
        <v>9.703022E-2</v>
      </c>
      <c r="AS36" s="11">
        <f>1/1000*'[1]48Exp'!AQ$231</f>
        <v>0.116249856</v>
      </c>
      <c r="AT36" s="11">
        <f>1/1000*'[1]48Exp'!AR$231</f>
        <v>0.11329632099999999</v>
      </c>
      <c r="AU36" s="11">
        <f>1/1000*'[1]48Exp'!AS$231</f>
        <v>0.13594804399999999</v>
      </c>
      <c r="AV36" s="11">
        <f>1/1000*'[1]48Exp'!AT$231</f>
        <v>0.14047214099999999</v>
      </c>
      <c r="AW36" s="11">
        <f>1/1000*'[1]48Exp'!AU$231</f>
        <v>0.14137041399999997</v>
      </c>
      <c r="AX36" s="11">
        <f>1/1000*'[1]48Exp'!AV$231</f>
        <v>0.13863434799999999</v>
      </c>
      <c r="AY36" s="11">
        <f>1/1000*'[1]48Exp'!AW$231</f>
        <v>0.146933127</v>
      </c>
      <c r="AZ36" s="11">
        <f>1/1000*'[1]48Exp'!AX$231</f>
        <v>0.16819215399999998</v>
      </c>
      <c r="BA36" s="11">
        <f>1/1000*'[1]48Exp'!AY$231</f>
        <v>0.14476996961500002</v>
      </c>
      <c r="BB36" s="11">
        <f>1/1000*'[1]48Exp'!AZ$231</f>
        <v>0</v>
      </c>
      <c r="BC36" s="10">
        <f>1/1000*'[1]48Exp'!BA$231</f>
        <v>0</v>
      </c>
      <c r="BD36" s="238"/>
    </row>
    <row r="37" spans="2:56">
      <c r="B37" s="4" t="s">
        <v>31</v>
      </c>
      <c r="C37" s="243">
        <f>1/$A$1*'[1]48Exp'!B$253</f>
        <v>4.8892924999999997E-2</v>
      </c>
      <c r="D37" s="11">
        <f>1/$A$1*'[1]48Exp'!C$253</f>
        <v>5.3226879999999997E-2</v>
      </c>
      <c r="E37" s="11">
        <f>1/$A$1*'[1]48Exp'!D$253</f>
        <v>7.5643798999999998E-2</v>
      </c>
      <c r="F37" s="11">
        <f>1/$A$1*'[1]48Exp'!E$253</f>
        <v>7.6686751999999997E-2</v>
      </c>
      <c r="G37" s="11">
        <f>1/$A$1*'[1]48Exp'!F$253</f>
        <v>0.10814553799999999</v>
      </c>
      <c r="H37" s="11">
        <f>1/$A$1*'[1]48Exp'!G$253</f>
        <v>0.107873735</v>
      </c>
      <c r="I37" s="11">
        <f>1/$A$1*'[1]48Exp'!H$253</f>
        <v>0.14764271399999998</v>
      </c>
      <c r="J37" s="11">
        <f>1/$A$1*'[1]48Exp'!I$253</f>
        <v>0.18593061999999999</v>
      </c>
      <c r="K37" s="11">
        <f>1/$A$1*'[1]48Exp'!J$253</f>
        <v>0.18638146900000002</v>
      </c>
      <c r="L37" s="11">
        <f>1/$A$1*'[1]48Exp'!K$253</f>
        <v>0.24692985299999998</v>
      </c>
      <c r="M37" s="11">
        <f>1/$A$1*'[1]48Exp'!L$253</f>
        <v>0.29990797499999999</v>
      </c>
      <c r="N37" s="11">
        <f>1/$A$1*'[1]48Exp'!M$253</f>
        <v>0.28784268999999996</v>
      </c>
      <c r="O37" s="11">
        <f>1/$A$1*'[1]48Exp'!N$253</f>
        <v>0.30690198799999996</v>
      </c>
      <c r="P37" s="11">
        <f>1/$A$1*'[1]48Exp'!O$253</f>
        <v>0.35610060399999999</v>
      </c>
      <c r="Q37" s="11">
        <f>1/$A$1*'[1]48Exp'!P$253</f>
        <v>0.34327972199999995</v>
      </c>
      <c r="R37" s="11">
        <f>1/$A$1*'[1]48Exp'!Q$253</f>
        <v>0.33149660799999997</v>
      </c>
      <c r="S37" s="11">
        <f>1/$A$1*'[1]48Exp'!R$253</f>
        <v>0.26956398099999995</v>
      </c>
      <c r="T37" s="11">
        <f>1/$A$1*'[1]48Exp'!S$253</f>
        <v>0.24392081199999996</v>
      </c>
      <c r="U37" s="11">
        <f>1/$A$1*'[1]48Exp'!T$253</f>
        <v>0.325949932</v>
      </c>
      <c r="V37" s="11">
        <f>1/$A$1*'[1]48Exp'!U$253</f>
        <v>0.28681412300000003</v>
      </c>
      <c r="W37" s="11">
        <f>1/$A$1*'[1]48Exp'!V$253</f>
        <v>0.42473734499999993</v>
      </c>
      <c r="X37" s="11">
        <f>1/$A$1*'[1]48Exp'!W$253</f>
        <v>0.35455439399999999</v>
      </c>
      <c r="Y37" s="11">
        <f>1/$A$1*'[1]48Exp'!X$253</f>
        <v>0.29680937536800006</v>
      </c>
      <c r="Z37" s="11">
        <f>1/$A$1*'[1]48Exp'!Y$253</f>
        <v>0.34780358774399983</v>
      </c>
      <c r="AA37" s="11">
        <f>1/$A$1*'[1]48Exp'!Z$253</f>
        <v>0</v>
      </c>
      <c r="AB37" s="10">
        <f>1/$A$1*'[1]48Exp'!AA$253</f>
        <v>0</v>
      </c>
      <c r="AC37" s="3"/>
      <c r="AD37" s="243">
        <f>1/1000*'[1]48Exp'!AB$253</f>
        <v>2.8852000000000003E-2</v>
      </c>
      <c r="AE37" s="11">
        <f>1/1000*'[1]48Exp'!AC$253</f>
        <v>2.5443420000000001E-2</v>
      </c>
      <c r="AF37" s="11">
        <f>1/1000*'[1]48Exp'!AD$253</f>
        <v>3.5332126999999998E-2</v>
      </c>
      <c r="AG37" s="11">
        <f>1/1000*'[1]48Exp'!AE$253</f>
        <v>3.9818441000000003E-2</v>
      </c>
      <c r="AH37" s="11">
        <f>1/1000*'[1]48Exp'!AF$253</f>
        <v>6.4546831999999998E-2</v>
      </c>
      <c r="AI37" s="11">
        <f>1/1000*'[1]48Exp'!AG$253</f>
        <v>6.8089495E-2</v>
      </c>
      <c r="AJ37" s="11">
        <f>1/1000*'[1]48Exp'!AH$253</f>
        <v>9.8876279999999997E-2</v>
      </c>
      <c r="AK37" s="11">
        <f>1/1000*'[1]48Exp'!AI$253</f>
        <v>0.13524678200000001</v>
      </c>
      <c r="AL37" s="11">
        <f>1/1000*'[1]48Exp'!AJ$253</f>
        <v>0.15775375699999999</v>
      </c>
      <c r="AM37" s="11">
        <f>1/1000*'[1]48Exp'!AK$253</f>
        <v>0.18101295299999998</v>
      </c>
      <c r="AN37" s="11">
        <f>1/1000*'[1]48Exp'!AL$253</f>
        <v>0.258819144</v>
      </c>
      <c r="AO37" s="11">
        <f>1/1000*'[1]48Exp'!AM$253</f>
        <v>0.24712953199999999</v>
      </c>
      <c r="AP37" s="11">
        <f>1/1000*'[1]48Exp'!AN$253</f>
        <v>0.23647183499999999</v>
      </c>
      <c r="AQ37" s="11">
        <f>1/1000*'[1]48Exp'!AO$253</f>
        <v>0.25642419900000002</v>
      </c>
      <c r="AR37" s="11">
        <f>1/1000*'[1]48Exp'!AP$253</f>
        <v>0.23271281700000002</v>
      </c>
      <c r="AS37" s="11">
        <f>1/1000*'[1]48Exp'!AQ$253</f>
        <v>0.20994795399999999</v>
      </c>
      <c r="AT37" s="11">
        <f>1/1000*'[1]48Exp'!AR$253</f>
        <v>0.184478212</v>
      </c>
      <c r="AU37" s="11">
        <f>1/1000*'[1]48Exp'!AS$253</f>
        <v>0.20010395799999997</v>
      </c>
      <c r="AV37" s="11">
        <f>1/1000*'[1]48Exp'!AT$253</f>
        <v>0.26106065100000003</v>
      </c>
      <c r="AW37" s="11">
        <f>1/1000*'[1]48Exp'!AU$253</f>
        <v>0.216685139</v>
      </c>
      <c r="AX37" s="11">
        <f>1/1000*'[1]48Exp'!AV$253</f>
        <v>0.22826532199999999</v>
      </c>
      <c r="AY37" s="11">
        <f>1/1000*'[1]48Exp'!AW$253</f>
        <v>0.28848933899999996</v>
      </c>
      <c r="AZ37" s="11">
        <f>1/1000*'[1]48Exp'!AX$253</f>
        <v>0.26098133699999998</v>
      </c>
      <c r="BA37" s="11">
        <f>1/1000*'[1]48Exp'!AY$253</f>
        <v>0.28915802406300001</v>
      </c>
      <c r="BB37" s="11">
        <f>1/1000*'[1]48Exp'!AZ$253</f>
        <v>0</v>
      </c>
      <c r="BC37" s="10">
        <f>1/1000*'[1]48Exp'!BA$253</f>
        <v>0</v>
      </c>
      <c r="BD37" s="238"/>
    </row>
    <row r="38" spans="2:56">
      <c r="B38" s="7" t="s">
        <v>23</v>
      </c>
      <c r="C38" s="58">
        <f t="shared" ref="C38:AB38" si="6">SUM(C26:C26)-SUM(C27:C37)</f>
        <v>4.5839399999980657E-4</v>
      </c>
      <c r="D38" s="38">
        <f t="shared" si="6"/>
        <v>1.8686829999998711E-3</v>
      </c>
      <c r="E38" s="38">
        <f t="shared" si="6"/>
        <v>2.084903999999721E-3</v>
      </c>
      <c r="F38" s="38">
        <f t="shared" si="6"/>
        <v>1.3426139999999087E-3</v>
      </c>
      <c r="G38" s="38">
        <f t="shared" si="6"/>
        <v>9.7073900000022029E-4</v>
      </c>
      <c r="H38" s="38">
        <f t="shared" si="6"/>
        <v>8.9468300000006273E-4</v>
      </c>
      <c r="I38" s="38">
        <f t="shared" si="6"/>
        <v>1.07119599999983E-3</v>
      </c>
      <c r="J38" s="38">
        <f t="shared" si="6"/>
        <v>1.7906180000002436E-3</v>
      </c>
      <c r="K38" s="38">
        <f t="shared" si="6"/>
        <v>2.1896739999995862E-3</v>
      </c>
      <c r="L38" s="38">
        <f t="shared" si="6"/>
        <v>5.1300510000000799E-3</v>
      </c>
      <c r="M38" s="38">
        <f t="shared" si="6"/>
        <v>4.7310470000003768E-3</v>
      </c>
      <c r="N38" s="38">
        <f t="shared" si="6"/>
        <v>5.1091289999996015E-3</v>
      </c>
      <c r="O38" s="38">
        <f t="shared" si="6"/>
        <v>5.935819999999481E-3</v>
      </c>
      <c r="P38" s="38">
        <f t="shared" si="6"/>
        <v>4.9038510000003477E-3</v>
      </c>
      <c r="Q38" s="38">
        <f t="shared" si="6"/>
        <v>5.6901970000002855E-3</v>
      </c>
      <c r="R38" s="38">
        <f t="shared" si="6"/>
        <v>3.7359700000001439E-3</v>
      </c>
      <c r="S38" s="38">
        <f t="shared" si="6"/>
        <v>4.615220000000253E-3</v>
      </c>
      <c r="T38" s="38">
        <f t="shared" si="6"/>
        <v>2.9891420000001112E-3</v>
      </c>
      <c r="U38" s="38">
        <f t="shared" si="6"/>
        <v>3.8333129999994497E-3</v>
      </c>
      <c r="V38" s="38">
        <f t="shared" si="6"/>
        <v>4.9769050000003645E-3</v>
      </c>
      <c r="W38" s="38">
        <f t="shared" si="6"/>
        <v>3.8792400000007277E-3</v>
      </c>
      <c r="X38" s="38">
        <f t="shared" si="6"/>
        <v>4.5934409999999204E-3</v>
      </c>
      <c r="Y38" s="38">
        <f t="shared" si="6"/>
        <v>4.4478727430004028E-3</v>
      </c>
      <c r="Z38" s="38">
        <f t="shared" si="6"/>
        <v>4.9952529519989852E-3</v>
      </c>
      <c r="AA38" s="38">
        <f t="shared" si="6"/>
        <v>0</v>
      </c>
      <c r="AB38" s="60">
        <f t="shared" si="6"/>
        <v>0</v>
      </c>
      <c r="AC38" s="3"/>
      <c r="AD38" s="59">
        <f t="shared" ref="AD38:BC38" si="7">SUM(AD26:AD26)-SUM(AD27:AD37)</f>
        <v>5.8599999999997543E-4</v>
      </c>
      <c r="AE38" s="40">
        <f t="shared" si="7"/>
        <v>1.6253969999999729E-3</v>
      </c>
      <c r="AF38" s="40">
        <f t="shared" si="7"/>
        <v>1.5406949999998698E-3</v>
      </c>
      <c r="AG38" s="40">
        <f t="shared" si="7"/>
        <v>1.0708969999995155E-3</v>
      </c>
      <c r="AH38" s="40">
        <f t="shared" si="7"/>
        <v>9.5905599999968061E-4</v>
      </c>
      <c r="AI38" s="40">
        <f t="shared" si="7"/>
        <v>1.0115550000002749E-3</v>
      </c>
      <c r="AJ38" s="40">
        <f t="shared" si="7"/>
        <v>1.3163339999997525E-3</v>
      </c>
      <c r="AK38" s="40">
        <f t="shared" si="7"/>
        <v>1.8664640000001231E-3</v>
      </c>
      <c r="AL38" s="40">
        <f t="shared" si="7"/>
        <v>2.2480060000005242E-3</v>
      </c>
      <c r="AM38" s="40">
        <f t="shared" si="7"/>
        <v>4.5349979999995682E-3</v>
      </c>
      <c r="AN38" s="40">
        <f t="shared" si="7"/>
        <v>4.7206350000004171E-3</v>
      </c>
      <c r="AO38" s="40">
        <f t="shared" si="7"/>
        <v>5.1575410000008759E-3</v>
      </c>
      <c r="AP38" s="40">
        <f t="shared" si="7"/>
        <v>6.0042250000003072E-3</v>
      </c>
      <c r="AQ38" s="40">
        <f t="shared" si="7"/>
        <v>4.496563000000009E-3</v>
      </c>
      <c r="AR38" s="40">
        <f t="shared" si="7"/>
        <v>4.4566530000000881E-3</v>
      </c>
      <c r="AS38" s="40">
        <f t="shared" si="7"/>
        <v>8.639765000000077E-3</v>
      </c>
      <c r="AT38" s="40">
        <f t="shared" si="7"/>
        <v>3.695546000000105E-3</v>
      </c>
      <c r="AU38" s="40">
        <f t="shared" si="7"/>
        <v>3.5391460000000485E-3</v>
      </c>
      <c r="AV38" s="40">
        <f t="shared" si="7"/>
        <v>3.5901219999998624E-3</v>
      </c>
      <c r="AW38" s="40">
        <f t="shared" si="7"/>
        <v>4.9715400000001075E-3</v>
      </c>
      <c r="AX38" s="40">
        <f t="shared" si="7"/>
        <v>4.1816030000010329E-3</v>
      </c>
      <c r="AY38" s="40">
        <f t="shared" si="7"/>
        <v>5.0404190000001847E-3</v>
      </c>
      <c r="AZ38" s="40">
        <f t="shared" si="7"/>
        <v>5.0901329999999412E-3</v>
      </c>
      <c r="BA38" s="40">
        <f t="shared" si="7"/>
        <v>6.1016599819994077E-3</v>
      </c>
      <c r="BB38" s="40">
        <f t="shared" si="7"/>
        <v>0</v>
      </c>
      <c r="BC38" s="48">
        <f t="shared" si="7"/>
        <v>0</v>
      </c>
      <c r="BD38" s="238"/>
    </row>
    <row r="39" spans="2:56" ht="17.149999999999999" customHeight="1">
      <c r="B39" s="16" t="s">
        <v>267</v>
      </c>
      <c r="C39" s="242">
        <f>1/$A$1*'[1]48Exp'!B$264</f>
        <v>0.19664027499999998</v>
      </c>
      <c r="D39" s="32">
        <f>1/$A$1*'[1]48Exp'!C$264</f>
        <v>0.15800014499999998</v>
      </c>
      <c r="E39" s="32">
        <f>1/$A$1*'[1]48Exp'!D$264</f>
        <v>0.19416178999999997</v>
      </c>
      <c r="F39" s="32">
        <f>1/$A$1*'[1]48Exp'!E$264</f>
        <v>0.18841041499999997</v>
      </c>
      <c r="G39" s="32">
        <f>1/$A$1*'[1]48Exp'!F$264</f>
        <v>0.13489471099999997</v>
      </c>
      <c r="H39" s="32">
        <f>1/$A$1*'[1]48Exp'!G$264</f>
        <v>0.11232634999999998</v>
      </c>
      <c r="I39" s="32">
        <f>1/$A$1*'[1]48Exp'!H$264</f>
        <v>0.14492396599999999</v>
      </c>
      <c r="J39" s="32">
        <f>1/$A$1*'[1]48Exp'!I$264</f>
        <v>0.22417588200000002</v>
      </c>
      <c r="K39" s="32">
        <f>1/$A$1*'[1]48Exp'!J$264</f>
        <v>0.21447119299999992</v>
      </c>
      <c r="L39" s="32">
        <f>1/$A$1*'[1]48Exp'!K$264</f>
        <v>0.27352939000000004</v>
      </c>
      <c r="M39" s="32">
        <f>1/$A$1*'[1]48Exp'!L$264</f>
        <v>0.21175187799999995</v>
      </c>
      <c r="N39" s="32">
        <f>1/$A$1*'[1]48Exp'!M$264</f>
        <v>0.22831896999999995</v>
      </c>
      <c r="O39" s="32">
        <f>1/$A$1*'[1]48Exp'!N$264</f>
        <v>0.15754837499999999</v>
      </c>
      <c r="P39" s="32">
        <f>1/$A$1*'[1]48Exp'!O$264</f>
        <v>0.186604145</v>
      </c>
      <c r="Q39" s="32">
        <f>1/$A$1*'[1]48Exp'!P$264</f>
        <v>0.192077628</v>
      </c>
      <c r="R39" s="32">
        <f>1/$A$1*'[1]48Exp'!Q$264</f>
        <v>0.216874705</v>
      </c>
      <c r="S39" s="32">
        <f>1/$A$1*'[1]48Exp'!R$264</f>
        <v>0.25562177399999997</v>
      </c>
      <c r="T39" s="32">
        <f>1/$A$1*'[1]48Exp'!S$264</f>
        <v>0.27522845799999995</v>
      </c>
      <c r="U39" s="32">
        <f>1/$A$1*'[1]48Exp'!T$264</f>
        <v>0.28747438600000003</v>
      </c>
      <c r="V39" s="32">
        <f>1/$A$1*'[1]48Exp'!U$264</f>
        <v>0.37035363199999993</v>
      </c>
      <c r="W39" s="32">
        <f>1/$A$1*'[1]48Exp'!V$264</f>
        <v>0.3511490539999999</v>
      </c>
      <c r="X39" s="32">
        <f>1/$A$1*'[1]48Exp'!W$264</f>
        <v>0.22373495900000004</v>
      </c>
      <c r="Y39" s="32">
        <f>1/$A$1*'[1]48Exp'!X$264</f>
        <v>0.34331983086200002</v>
      </c>
      <c r="Z39" s="32">
        <f>1/$A$1*'[1]48Exp'!Y$264</f>
        <v>0.35731015564199997</v>
      </c>
      <c r="AA39" s="32">
        <f>1/$A$1*'[1]48Exp'!Z$264</f>
        <v>0</v>
      </c>
      <c r="AB39" s="49">
        <f>1/$A$1*'[1]48Exp'!AA$264</f>
        <v>0</v>
      </c>
      <c r="AC39" s="14"/>
      <c r="AD39" s="242">
        <f>1/1000*'[1]48Exp'!AB$264</f>
        <v>0.167043</v>
      </c>
      <c r="AE39" s="32">
        <f>1/1000*'[1]48Exp'!AC$264</f>
        <v>0.13330838</v>
      </c>
      <c r="AF39" s="32">
        <f>1/1000*'[1]48Exp'!AD$264</f>
        <v>0.15320355799999996</v>
      </c>
      <c r="AG39" s="32">
        <f>1/1000*'[1]48Exp'!AE$264</f>
        <v>0.14572051700000002</v>
      </c>
      <c r="AH39" s="32">
        <f>1/1000*'[1]48Exp'!AF$264</f>
        <v>0.12120544799999999</v>
      </c>
      <c r="AI39" s="32">
        <f>1/1000*'[1]48Exp'!AG$264</f>
        <v>0.11003145399999999</v>
      </c>
      <c r="AJ39" s="32">
        <f>1/1000*'[1]48Exp'!AH$264</f>
        <v>0.13642853900000002</v>
      </c>
      <c r="AK39" s="32">
        <f>1/1000*'[1]48Exp'!AI$264</f>
        <v>0.21521338200000004</v>
      </c>
      <c r="AL39" s="32">
        <f>1/1000*'[1]48Exp'!AJ$264</f>
        <v>0.23036791600000003</v>
      </c>
      <c r="AM39" s="32">
        <f>1/1000*'[1]48Exp'!AK$264</f>
        <v>0.24519260099999998</v>
      </c>
      <c r="AN39" s="32">
        <f>1/1000*'[1]48Exp'!AL$264</f>
        <v>0.21827415899999997</v>
      </c>
      <c r="AO39" s="32">
        <f>1/1000*'[1]48Exp'!AM$264</f>
        <v>0.23410496599999997</v>
      </c>
      <c r="AP39" s="32">
        <f>1/1000*'[1]48Exp'!AN$264</f>
        <v>0.17376613099999999</v>
      </c>
      <c r="AQ39" s="32">
        <f>1/1000*'[1]48Exp'!AO$264</f>
        <v>0.19233853099999998</v>
      </c>
      <c r="AR39" s="32">
        <f>1/1000*'[1]48Exp'!AP$264</f>
        <v>0.19459942799999999</v>
      </c>
      <c r="AS39" s="32">
        <f>1/1000*'[1]48Exp'!AQ$264</f>
        <v>0.195360227</v>
      </c>
      <c r="AT39" s="32">
        <f>1/1000*'[1]48Exp'!AR$264</f>
        <v>0.21952618899999995</v>
      </c>
      <c r="AU39" s="32">
        <f>1/1000*'[1]48Exp'!AS$264</f>
        <v>0.257850625</v>
      </c>
      <c r="AV39" s="32">
        <f>1/1000*'[1]48Exp'!AT$264</f>
        <v>0.28233288500000003</v>
      </c>
      <c r="AW39" s="32">
        <f>1/1000*'[1]48Exp'!AU$264</f>
        <v>0.33163362399999996</v>
      </c>
      <c r="AX39" s="32">
        <f>1/1000*'[1]48Exp'!AV$264</f>
        <v>0.28044287400000001</v>
      </c>
      <c r="AY39" s="32">
        <f>1/1000*'[1]48Exp'!AW$264</f>
        <v>0.19702952399999996</v>
      </c>
      <c r="AZ39" s="32">
        <f>1/1000*'[1]48Exp'!AX$264</f>
        <v>0.35783783100000005</v>
      </c>
      <c r="BA39" s="32">
        <f>1/1000*'[1]48Exp'!AY$264</f>
        <v>0.35779245321699998</v>
      </c>
      <c r="BB39" s="32">
        <f>1/1000*'[1]48Exp'!AZ$264</f>
        <v>0</v>
      </c>
      <c r="BC39" s="49">
        <f>1/1000*'[1]48Exp'!BA$264</f>
        <v>0</v>
      </c>
      <c r="BD39" s="238"/>
    </row>
    <row r="40" spans="2:56">
      <c r="B40" s="4" t="s">
        <v>40</v>
      </c>
      <c r="C40" s="243">
        <f>1/$A$1*'[1]48Exp'!B$23</f>
        <v>1.688533E-2</v>
      </c>
      <c r="D40" s="11">
        <f>1/$A$1*'[1]48Exp'!C$23</f>
        <v>3.3196108999999994E-2</v>
      </c>
      <c r="E40" s="11">
        <f>1/$A$1*'[1]48Exp'!D$23</f>
        <v>6.6135019000000003E-2</v>
      </c>
      <c r="F40" s="11">
        <f>1/$A$1*'[1]48Exp'!E$23</f>
        <v>6.5591627999999999E-2</v>
      </c>
      <c r="G40" s="11">
        <f>1/$A$1*'[1]48Exp'!F$23</f>
        <v>3.5324932999999996E-2</v>
      </c>
      <c r="H40" s="11">
        <f>1/$A$1*'[1]48Exp'!G$23</f>
        <v>2.7681886999999999E-2</v>
      </c>
      <c r="I40" s="11">
        <f>1/$A$1*'[1]48Exp'!H$23</f>
        <v>2.8371500999999997E-2</v>
      </c>
      <c r="J40" s="11">
        <f>1/$A$1*'[1]48Exp'!I$23</f>
        <v>4.2751043999999995E-2</v>
      </c>
      <c r="K40" s="11">
        <f>1/$A$1*'[1]48Exp'!J$23</f>
        <v>5.2250134999999996E-2</v>
      </c>
      <c r="L40" s="11">
        <f>1/$A$1*'[1]48Exp'!K$23</f>
        <v>4.4204131000000008E-2</v>
      </c>
      <c r="M40" s="11">
        <f>1/$A$1*'[1]48Exp'!L$23</f>
        <v>4.5362742999999997E-2</v>
      </c>
      <c r="N40" s="11">
        <f>1/$A$1*'[1]48Exp'!M$23</f>
        <v>2.9295717999999998E-2</v>
      </c>
      <c r="O40" s="11">
        <f>1/$A$1*'[1]48Exp'!N$23</f>
        <v>2.9281777999999998E-2</v>
      </c>
      <c r="P40" s="11">
        <f>1/$A$1*'[1]48Exp'!O$23</f>
        <v>2.7302530999999998E-2</v>
      </c>
      <c r="Q40" s="11">
        <f>1/$A$1*'[1]48Exp'!P$23</f>
        <v>2.8506920999999998E-2</v>
      </c>
      <c r="R40" s="11">
        <f>1/$A$1*'[1]48Exp'!Q$23</f>
        <v>3.5565173999999998E-2</v>
      </c>
      <c r="S40" s="11">
        <f>1/$A$1*'[1]48Exp'!R$23</f>
        <v>2.5458861999999999E-2</v>
      </c>
      <c r="T40" s="11">
        <f>1/$A$1*'[1]48Exp'!S$23</f>
        <v>4.0373028999999998E-2</v>
      </c>
      <c r="U40" s="11">
        <f>1/$A$1*'[1]48Exp'!T$23</f>
        <v>2.2854833999999997E-2</v>
      </c>
      <c r="V40" s="11">
        <f>1/$A$1*'[1]48Exp'!U$23</f>
        <v>4.4942117999999996E-2</v>
      </c>
      <c r="W40" s="11">
        <f>1/$A$1*'[1]48Exp'!V$23</f>
        <v>3.4297374999999998E-2</v>
      </c>
      <c r="X40" s="11">
        <f>1/$A$1*'[1]48Exp'!W$23</f>
        <v>3.4691741999999998E-2</v>
      </c>
      <c r="Y40" s="11">
        <f>1/$A$1*'[1]48Exp'!X$23</f>
        <v>5.0963409964999991E-2</v>
      </c>
      <c r="Z40" s="11">
        <f>1/$A$1*'[1]48Exp'!Y$23</f>
        <v>5.0314100009999994E-2</v>
      </c>
      <c r="AA40" s="11">
        <f>1/$A$1*'[1]48Exp'!Z$23</f>
        <v>0</v>
      </c>
      <c r="AB40" s="10">
        <f>1/$A$1*'[1]48Exp'!AA$23</f>
        <v>0</v>
      </c>
      <c r="AC40" s="3"/>
      <c r="AD40" s="243">
        <f>1/1000*'[1]48Exp'!AB$23</f>
        <v>1.3113E-2</v>
      </c>
      <c r="AE40" s="11">
        <f>1/1000*'[1]48Exp'!AC$23</f>
        <v>2.3936570000000001E-2</v>
      </c>
      <c r="AF40" s="11">
        <f>1/1000*'[1]48Exp'!AD$23</f>
        <v>5.0106279999999996E-2</v>
      </c>
      <c r="AG40" s="11">
        <f>1/1000*'[1]48Exp'!AE$23</f>
        <v>4.8718413000000002E-2</v>
      </c>
      <c r="AH40" s="11">
        <f>1/1000*'[1]48Exp'!AF$23</f>
        <v>2.9970405999999998E-2</v>
      </c>
      <c r="AI40" s="11">
        <f>1/1000*'[1]48Exp'!AG$23</f>
        <v>2.4643927999999999E-2</v>
      </c>
      <c r="AJ40" s="11">
        <f>1/1000*'[1]48Exp'!AH$23</f>
        <v>2.5190542999999999E-2</v>
      </c>
      <c r="AK40" s="11">
        <f>1/1000*'[1]48Exp'!AI$23</f>
        <v>4.0477685999999999E-2</v>
      </c>
      <c r="AL40" s="11">
        <f>1/1000*'[1]48Exp'!AJ$23</f>
        <v>5.4780324999999998E-2</v>
      </c>
      <c r="AM40" s="11">
        <f>1/1000*'[1]48Exp'!AK$23</f>
        <v>3.8265055999999999E-2</v>
      </c>
      <c r="AN40" s="11">
        <f>1/1000*'[1]48Exp'!AL$23</f>
        <v>4.0681482999999997E-2</v>
      </c>
      <c r="AO40" s="11">
        <f>1/1000*'[1]48Exp'!AM$23</f>
        <v>2.9069089999999999E-2</v>
      </c>
      <c r="AP40" s="11">
        <f>1/1000*'[1]48Exp'!AN$23</f>
        <v>2.5896277999999998E-2</v>
      </c>
      <c r="AQ40" s="11">
        <f>1/1000*'[1]48Exp'!AO$23</f>
        <v>2.4547915E-2</v>
      </c>
      <c r="AR40" s="11">
        <f>1/1000*'[1]48Exp'!AP$23</f>
        <v>2.6794162E-2</v>
      </c>
      <c r="AS40" s="11">
        <f>1/1000*'[1]48Exp'!AQ$23</f>
        <v>2.6363985E-2</v>
      </c>
      <c r="AT40" s="11">
        <f>1/1000*'[1]48Exp'!AR$23</f>
        <v>1.9044699999999998E-2</v>
      </c>
      <c r="AU40" s="11">
        <f>1/1000*'[1]48Exp'!AS$23</f>
        <v>3.2470830999999999E-2</v>
      </c>
      <c r="AV40" s="11">
        <f>1/1000*'[1]48Exp'!AT$23</f>
        <v>2.0418996999999998E-2</v>
      </c>
      <c r="AW40" s="11">
        <f>1/1000*'[1]48Exp'!AU$23</f>
        <v>3.4760781000000004E-2</v>
      </c>
      <c r="AX40" s="11">
        <f>1/1000*'[1]48Exp'!AV$23</f>
        <v>2.4536020000000002E-2</v>
      </c>
      <c r="AY40" s="11">
        <f>1/1000*'[1]48Exp'!AW$23</f>
        <v>2.8769219999999998E-2</v>
      </c>
      <c r="AZ40" s="11">
        <f>1/1000*'[1]48Exp'!AX$23</f>
        <v>4.5831126E-2</v>
      </c>
      <c r="BA40" s="11">
        <f>1/1000*'[1]48Exp'!AY$23</f>
        <v>4.2118933603000008E-2</v>
      </c>
      <c r="BB40" s="11">
        <f>1/1000*'[1]48Exp'!AZ$23</f>
        <v>0</v>
      </c>
      <c r="BC40" s="10">
        <f>1/1000*'[1]48Exp'!BA$23</f>
        <v>0</v>
      </c>
      <c r="BD40" s="238"/>
    </row>
    <row r="41" spans="2:56">
      <c r="B41" s="4" t="s">
        <v>41</v>
      </c>
      <c r="C41" s="243">
        <f>1/$A$1*'[1]48Exp'!B$85</f>
        <v>2.1837848999999999E-2</v>
      </c>
      <c r="D41" s="11">
        <f>1/$A$1*'[1]48Exp'!C$85</f>
        <v>1.2000298999999999E-2</v>
      </c>
      <c r="E41" s="11">
        <f>1/$A$1*'[1]48Exp'!D$85</f>
        <v>2.2353679999999997E-3</v>
      </c>
      <c r="F41" s="11">
        <f>1/$A$1*'[1]48Exp'!E$85</f>
        <v>1.1879809999999998E-3</v>
      </c>
      <c r="G41" s="11">
        <f>1/$A$1*'[1]48Exp'!F$85</f>
        <v>2.4102289999999998E-3</v>
      </c>
      <c r="H41" s="11">
        <f>1/$A$1*'[1]48Exp'!G$85</f>
        <v>3.228407E-3</v>
      </c>
      <c r="I41" s="11">
        <f>1/$A$1*'[1]48Exp'!H$85</f>
        <v>4.1706349999999998E-3</v>
      </c>
      <c r="J41" s="11">
        <f>1/$A$1*'[1]48Exp'!I$85</f>
        <v>8.7681689999999993E-3</v>
      </c>
      <c r="K41" s="11">
        <f>1/$A$1*'[1]48Exp'!J$85</f>
        <v>1.3747323000000001E-2</v>
      </c>
      <c r="L41" s="11">
        <f>1/$A$1*'[1]48Exp'!K$85</f>
        <v>5.1655730000000006E-3</v>
      </c>
      <c r="M41" s="11">
        <f>1/$A$1*'[1]48Exp'!L$85</f>
        <v>1.5108126999999999E-2</v>
      </c>
      <c r="N41" s="11">
        <f>1/$A$1*'[1]48Exp'!M$85</f>
        <v>1.5588588E-2</v>
      </c>
      <c r="O41" s="11">
        <f>1/$A$1*'[1]48Exp'!N$85</f>
        <v>1.2605777E-2</v>
      </c>
      <c r="P41" s="11">
        <f>1/$A$1*'[1]48Exp'!O$85</f>
        <v>1.1553958999999999E-2</v>
      </c>
      <c r="Q41" s="11">
        <f>1/$A$1*'[1]48Exp'!P$85</f>
        <v>1.0561150999999998E-2</v>
      </c>
      <c r="R41" s="11">
        <f>1/$A$1*'[1]48Exp'!Q$85</f>
        <v>9.420155999999999E-3</v>
      </c>
      <c r="S41" s="11">
        <f>1/$A$1*'[1]48Exp'!R$85</f>
        <v>9.8399819999999989E-3</v>
      </c>
      <c r="T41" s="11">
        <f>1/$A$1*'[1]48Exp'!S$85</f>
        <v>6.4835179999999989E-3</v>
      </c>
      <c r="U41" s="11">
        <f>1/$A$1*'[1]48Exp'!T$85</f>
        <v>5.9151739999999996E-3</v>
      </c>
      <c r="V41" s="11">
        <f>1/$A$1*'[1]48Exp'!U$85</f>
        <v>7.2615259999999999E-3</v>
      </c>
      <c r="W41" s="11">
        <f>1/$A$1*'[1]48Exp'!V$85</f>
        <v>6.5803119999999996E-3</v>
      </c>
      <c r="X41" s="11">
        <f>1/$A$1*'[1]48Exp'!W$85</f>
        <v>5.7283279999999995E-3</v>
      </c>
      <c r="Y41" s="11">
        <f>1/$A$1*'[1]48Exp'!X$85</f>
        <v>9.678615481E-3</v>
      </c>
      <c r="Z41" s="11">
        <f>1/$A$1*'[1]48Exp'!Y$85</f>
        <v>6.791586788999996E-3</v>
      </c>
      <c r="AA41" s="11">
        <f>1/$A$1*'[1]48Exp'!Z$85</f>
        <v>0</v>
      </c>
      <c r="AB41" s="10">
        <f>1/$A$1*'[1]48Exp'!AA$85</f>
        <v>0</v>
      </c>
      <c r="AC41" s="3"/>
      <c r="AD41" s="243">
        <f>1/1000*'[1]48Exp'!AB$85</f>
        <v>1.7649999999999999E-2</v>
      </c>
      <c r="AE41" s="11">
        <f>1/1000*'[1]48Exp'!AC$85</f>
        <v>1.1591697E-2</v>
      </c>
      <c r="AF41" s="11">
        <f>1/1000*'[1]48Exp'!AD$85</f>
        <v>3.0766269999999997E-3</v>
      </c>
      <c r="AG41" s="11">
        <f>1/1000*'[1]48Exp'!AE$85</f>
        <v>1.9707230000000002E-3</v>
      </c>
      <c r="AH41" s="11">
        <f>1/1000*'[1]48Exp'!AF$85</f>
        <v>3.4441810000000002E-3</v>
      </c>
      <c r="AI41" s="11">
        <f>1/1000*'[1]48Exp'!AG$85</f>
        <v>4.463308E-3</v>
      </c>
      <c r="AJ41" s="11">
        <f>1/1000*'[1]48Exp'!AH$85</f>
        <v>6.0542979999999996E-3</v>
      </c>
      <c r="AK41" s="11">
        <f>1/1000*'[1]48Exp'!AI$85</f>
        <v>9.5863370000000003E-3</v>
      </c>
      <c r="AL41" s="11">
        <f>1/1000*'[1]48Exp'!AJ$85</f>
        <v>1.5237285999999999E-2</v>
      </c>
      <c r="AM41" s="11">
        <f>1/1000*'[1]48Exp'!AK$85</f>
        <v>6.5329179999999995E-3</v>
      </c>
      <c r="AN41" s="11">
        <f>1/1000*'[1]48Exp'!AL$85</f>
        <v>1.8132801E-2</v>
      </c>
      <c r="AO41" s="11">
        <f>1/1000*'[1]48Exp'!AM$85</f>
        <v>1.9289717000000001E-2</v>
      </c>
      <c r="AP41" s="11">
        <f>1/1000*'[1]48Exp'!AN$85</f>
        <v>1.6089381E-2</v>
      </c>
      <c r="AQ41" s="11">
        <f>1/1000*'[1]48Exp'!AO$85</f>
        <v>1.4145387000000001E-2</v>
      </c>
      <c r="AR41" s="11">
        <f>1/1000*'[1]48Exp'!AP$85</f>
        <v>1.3224950999999999E-2</v>
      </c>
      <c r="AS41" s="11">
        <f>1/1000*'[1]48Exp'!AQ$85</f>
        <v>1.0481142000000001E-2</v>
      </c>
      <c r="AT41" s="11">
        <f>1/1000*'[1]48Exp'!AR$85</f>
        <v>1.0338669999999999E-2</v>
      </c>
      <c r="AU41" s="11">
        <f>1/1000*'[1]48Exp'!AS$85</f>
        <v>8.4861419999999986E-3</v>
      </c>
      <c r="AV41" s="11">
        <f>1/1000*'[1]48Exp'!AT$85</f>
        <v>7.0992059999999994E-3</v>
      </c>
      <c r="AW41" s="11">
        <f>1/1000*'[1]48Exp'!AU$85</f>
        <v>7.944843E-3</v>
      </c>
      <c r="AX41" s="11">
        <f>1/1000*'[1]48Exp'!AV$85</f>
        <v>6.8963089999999998E-3</v>
      </c>
      <c r="AY41" s="11">
        <f>1/1000*'[1]48Exp'!AW$85</f>
        <v>6.1320209999999997E-3</v>
      </c>
      <c r="AZ41" s="11">
        <f>1/1000*'[1]48Exp'!AX$85</f>
        <v>1.0807266000000001E-2</v>
      </c>
      <c r="BA41" s="11">
        <f>1/1000*'[1]48Exp'!AY$85</f>
        <v>7.2036235859999987E-3</v>
      </c>
      <c r="BB41" s="11">
        <f>1/1000*'[1]48Exp'!AZ$85</f>
        <v>0</v>
      </c>
      <c r="BC41" s="10">
        <f>1/1000*'[1]48Exp'!BA$85</f>
        <v>0</v>
      </c>
      <c r="BD41" s="238"/>
    </row>
    <row r="42" spans="2:56">
      <c r="B42" s="4" t="s">
        <v>42</v>
      </c>
      <c r="C42" s="243">
        <f>1/$A$1*'[1]48Exp'!B$91</f>
        <v>6.8363249999999999E-3</v>
      </c>
      <c r="D42" s="11">
        <f>1/$A$1*'[1]48Exp'!C$91</f>
        <v>2.8990439999999999E-3</v>
      </c>
      <c r="E42" s="11">
        <f>1/$A$1*'[1]48Exp'!D$91</f>
        <v>2.6214989999999998E-3</v>
      </c>
      <c r="F42" s="11">
        <f>1/$A$1*'[1]48Exp'!E$91</f>
        <v>3.627908E-3</v>
      </c>
      <c r="G42" s="11">
        <f>1/$A$1*'[1]48Exp'!F$91</f>
        <v>2.5893819999999994E-3</v>
      </c>
      <c r="H42" s="11">
        <f>1/$A$1*'[1]48Exp'!G$91</f>
        <v>2.6145529999999999E-3</v>
      </c>
      <c r="I42" s="11">
        <f>1/$A$1*'[1]48Exp'!H$91</f>
        <v>2.5759440000000002E-3</v>
      </c>
      <c r="J42" s="11">
        <f>1/$A$1*'[1]48Exp'!I$91</f>
        <v>4.0406589999999994E-3</v>
      </c>
      <c r="K42" s="11">
        <f>1/$A$1*'[1]48Exp'!J$91</f>
        <v>6.6337749999999997E-3</v>
      </c>
      <c r="L42" s="11">
        <f>1/$A$1*'[1]48Exp'!K$91</f>
        <v>1.3301849000000001E-2</v>
      </c>
      <c r="M42" s="11">
        <f>1/$A$1*'[1]48Exp'!L$91</f>
        <v>5.5044609999999996E-3</v>
      </c>
      <c r="N42" s="11">
        <f>1/$A$1*'[1]48Exp'!M$91</f>
        <v>8.652983999999999E-3</v>
      </c>
      <c r="O42" s="11">
        <f>1/$A$1*'[1]48Exp'!N$91</f>
        <v>1.1863189E-2</v>
      </c>
      <c r="P42" s="11">
        <f>1/$A$1*'[1]48Exp'!O$91</f>
        <v>8.0595719999999992E-3</v>
      </c>
      <c r="Q42" s="11">
        <f>1/$A$1*'[1]48Exp'!P$91</f>
        <v>8.7500159999999993E-3</v>
      </c>
      <c r="R42" s="11">
        <f>1/$A$1*'[1]48Exp'!Q$91</f>
        <v>1.0039781999999999E-2</v>
      </c>
      <c r="S42" s="11">
        <f>1/$A$1*'[1]48Exp'!R$91</f>
        <v>1.0183455999999999E-2</v>
      </c>
      <c r="T42" s="11">
        <f>1/$A$1*'[1]48Exp'!S$91</f>
        <v>1.3551278999999999E-2</v>
      </c>
      <c r="U42" s="11">
        <f>1/$A$1*'[1]48Exp'!T$91</f>
        <v>1.5307736999999998E-2</v>
      </c>
      <c r="V42" s="11">
        <f>1/$A$1*'[1]48Exp'!U$91</f>
        <v>1.2611772999999998E-2</v>
      </c>
      <c r="W42" s="11">
        <f>1/$A$1*'[1]48Exp'!V$91</f>
        <v>4.3268909999999994E-3</v>
      </c>
      <c r="X42" s="11">
        <f>1/$A$1*'[1]48Exp'!W$91</f>
        <v>2.8962119999999996E-3</v>
      </c>
      <c r="Y42" s="11">
        <f>1/$A$1*'[1]48Exp'!X$91</f>
        <v>6.2309250879999971E-3</v>
      </c>
      <c r="Z42" s="11">
        <f>1/$A$1*'[1]48Exp'!Y$91</f>
        <v>1.2858867518999995E-2</v>
      </c>
      <c r="AA42" s="11">
        <f>1/$A$1*'[1]48Exp'!Z$91</f>
        <v>0</v>
      </c>
      <c r="AB42" s="10">
        <f>1/$A$1*'[1]48Exp'!AA$91</f>
        <v>0</v>
      </c>
      <c r="AC42" s="3"/>
      <c r="AD42" s="243">
        <f>1/1000*'[1]48Exp'!AB$91</f>
        <v>8.4329999999999995E-3</v>
      </c>
      <c r="AE42" s="11">
        <f>1/1000*'[1]48Exp'!AC$91</f>
        <v>4.0161989999999998E-3</v>
      </c>
      <c r="AF42" s="11">
        <f>1/1000*'[1]48Exp'!AD$91</f>
        <v>4.2268760000000001E-3</v>
      </c>
      <c r="AG42" s="11">
        <f>1/1000*'[1]48Exp'!AE$91</f>
        <v>5.4078870000000001E-3</v>
      </c>
      <c r="AH42" s="11">
        <f>1/1000*'[1]48Exp'!AF$91</f>
        <v>4.4787639999999997E-3</v>
      </c>
      <c r="AI42" s="11">
        <f>1/1000*'[1]48Exp'!AG$91</f>
        <v>4.5983930000000001E-3</v>
      </c>
      <c r="AJ42" s="11">
        <f>1/1000*'[1]48Exp'!AH$91</f>
        <v>5.6304919999999991E-3</v>
      </c>
      <c r="AK42" s="11">
        <f>1/1000*'[1]48Exp'!AI$91</f>
        <v>8.0233579999999995E-3</v>
      </c>
      <c r="AL42" s="11">
        <f>1/1000*'[1]48Exp'!AJ$91</f>
        <v>1.2207318999999999E-2</v>
      </c>
      <c r="AM42" s="11">
        <f>1/1000*'[1]48Exp'!AK$91</f>
        <v>1.7591245000000002E-2</v>
      </c>
      <c r="AN42" s="11">
        <f>1/1000*'[1]48Exp'!AL$91</f>
        <v>1.2110897999999998E-2</v>
      </c>
      <c r="AO42" s="11">
        <f>1/1000*'[1]48Exp'!AM$91</f>
        <v>1.4168959E-2</v>
      </c>
      <c r="AP42" s="11">
        <f>1/1000*'[1]48Exp'!AN$91</f>
        <v>1.7699790999999999E-2</v>
      </c>
      <c r="AQ42" s="11">
        <f>1/1000*'[1]48Exp'!AO$91</f>
        <v>1.1745317999999999E-2</v>
      </c>
      <c r="AR42" s="11">
        <f>1/1000*'[1]48Exp'!AP$91</f>
        <v>1.1725871000000001E-2</v>
      </c>
      <c r="AS42" s="11">
        <f>1/1000*'[1]48Exp'!AQ$91</f>
        <v>1.2109337999999999E-2</v>
      </c>
      <c r="AT42" s="11">
        <f>1/1000*'[1]48Exp'!AR$91</f>
        <v>1.1250396000000001E-2</v>
      </c>
      <c r="AU42" s="11">
        <f>1/1000*'[1]48Exp'!AS$91</f>
        <v>1.407898E-2</v>
      </c>
      <c r="AV42" s="11">
        <f>1/1000*'[1]48Exp'!AT$91</f>
        <v>1.5209011999999999E-2</v>
      </c>
      <c r="AW42" s="11">
        <f>1/1000*'[1]48Exp'!AU$91</f>
        <v>1.2575533999999999E-2</v>
      </c>
      <c r="AX42" s="11">
        <f>1/1000*'[1]48Exp'!AV$91</f>
        <v>7.1213200000000004E-3</v>
      </c>
      <c r="AY42" s="11">
        <f>1/1000*'[1]48Exp'!AW$91</f>
        <v>7.2615219999999994E-3</v>
      </c>
      <c r="AZ42" s="11">
        <f>1/1000*'[1]48Exp'!AX$91</f>
        <v>1.3473222E-2</v>
      </c>
      <c r="BA42" s="11">
        <f>1/1000*'[1]48Exp'!AY$91</f>
        <v>1.5645615502999997E-2</v>
      </c>
      <c r="BB42" s="11">
        <f>1/1000*'[1]48Exp'!AZ$91</f>
        <v>0</v>
      </c>
      <c r="BC42" s="10">
        <f>1/1000*'[1]48Exp'!BA$91</f>
        <v>0</v>
      </c>
      <c r="BD42" s="238"/>
    </row>
    <row r="43" spans="2:56">
      <c r="B43" s="4" t="s">
        <v>136</v>
      </c>
      <c r="C43" s="243">
        <f>1/$A$1*'[1]48Exp'!B$94</f>
        <v>5.0424929999999995E-3</v>
      </c>
      <c r="D43" s="11">
        <f>1/$A$1*'[1]48Exp'!C$94</f>
        <v>8.4363110000000002E-3</v>
      </c>
      <c r="E43" s="11">
        <f>1/$A$1*'[1]48Exp'!D$94</f>
        <v>9.3694599999999996E-3</v>
      </c>
      <c r="F43" s="11">
        <f>1/$A$1*'[1]48Exp'!E$94</f>
        <v>8.7867009999999992E-3</v>
      </c>
      <c r="G43" s="11">
        <f>1/$A$1*'[1]48Exp'!F$94</f>
        <v>6.0044609999999991E-3</v>
      </c>
      <c r="H43" s="11">
        <f>1/$A$1*'[1]48Exp'!G$94</f>
        <v>7.0730319999999999E-3</v>
      </c>
      <c r="I43" s="11">
        <f>1/$A$1*'[1]48Exp'!H$94</f>
        <v>1.4282088E-2</v>
      </c>
      <c r="J43" s="11">
        <f>1/$A$1*'[1]48Exp'!I$94</f>
        <v>3.6582887999999994E-2</v>
      </c>
      <c r="K43" s="11">
        <f>1/$A$1*'[1]48Exp'!J$94</f>
        <v>2.8449814999999993E-2</v>
      </c>
      <c r="L43" s="11">
        <f>1/$A$1*'[1]48Exp'!K$94</f>
        <v>3.3221885999999978E-2</v>
      </c>
      <c r="M43" s="11">
        <f>1/$A$1*'[1]48Exp'!L$94</f>
        <v>1.7968451E-2</v>
      </c>
      <c r="N43" s="11">
        <f>1/$A$1*'[1]48Exp'!M$94</f>
        <v>3.7342973999999994E-2</v>
      </c>
      <c r="O43" s="11">
        <f>1/$A$1*'[1]48Exp'!N$94</f>
        <v>1.0938601999999999E-2</v>
      </c>
      <c r="P43" s="11">
        <f>1/$A$1*'[1]48Exp'!O$94</f>
        <v>1.6758642000000001E-2</v>
      </c>
      <c r="Q43" s="11">
        <f>1/$A$1*'[1]48Exp'!P$94</f>
        <v>1.6850444999999999E-2</v>
      </c>
      <c r="R43" s="11">
        <f>1/$A$1*'[1]48Exp'!Q$94</f>
        <v>1.4022754E-2</v>
      </c>
      <c r="S43" s="11">
        <f>1/$A$1*'[1]48Exp'!R$94</f>
        <v>1.8993532999999996E-2</v>
      </c>
      <c r="T43" s="11">
        <f>1/$A$1*'[1]48Exp'!S$94</f>
        <v>1.9980952999999999E-2</v>
      </c>
      <c r="U43" s="11">
        <f>1/$A$1*'[1]48Exp'!T$94</f>
        <v>3.3156056999999996E-2</v>
      </c>
      <c r="V43" s="11">
        <f>1/$A$1*'[1]48Exp'!U$94</f>
        <v>5.2711014999999993E-2</v>
      </c>
      <c r="W43" s="11">
        <f>1/$A$1*'[1]48Exp'!V$94</f>
        <v>7.4401425999999993E-2</v>
      </c>
      <c r="X43" s="11">
        <f>1/$A$1*'[1]48Exp'!W$94</f>
        <v>4.3502396999999998E-2</v>
      </c>
      <c r="Y43" s="11">
        <f>1/$A$1*'[1]48Exp'!X$94</f>
        <v>4.1246932889999997E-2</v>
      </c>
      <c r="Z43" s="11">
        <f>1/$A$1*'[1]48Exp'!Y$94</f>
        <v>4.7843471949999973E-2</v>
      </c>
      <c r="AA43" s="11">
        <f>1/$A$1*'[1]48Exp'!Z$94</f>
        <v>0</v>
      </c>
      <c r="AB43" s="10">
        <f>1/$A$1*'[1]48Exp'!AA$94</f>
        <v>0</v>
      </c>
      <c r="AC43" s="3"/>
      <c r="AD43" s="243">
        <f>1/1000*'[1]48Exp'!AB$94</f>
        <v>3.4649999999999998E-3</v>
      </c>
      <c r="AE43" s="11">
        <f>1/1000*'[1]48Exp'!AC$94</f>
        <v>4.9188190000000005E-3</v>
      </c>
      <c r="AF43" s="11">
        <f>1/1000*'[1]48Exp'!AD$94</f>
        <v>6.3418889999999999E-3</v>
      </c>
      <c r="AG43" s="11">
        <f>1/1000*'[1]48Exp'!AE$94</f>
        <v>6.2402410000000005E-3</v>
      </c>
      <c r="AH43" s="11">
        <f>1/1000*'[1]48Exp'!AF$94</f>
        <v>4.5491680000000001E-3</v>
      </c>
      <c r="AI43" s="11">
        <f>1/1000*'[1]48Exp'!AG$94</f>
        <v>5.9315009999999996E-3</v>
      </c>
      <c r="AJ43" s="11">
        <f>1/1000*'[1]48Exp'!AH$94</f>
        <v>1.1301396999999999E-2</v>
      </c>
      <c r="AK43" s="11">
        <f>1/1000*'[1]48Exp'!AI$94</f>
        <v>3.1088666000000001E-2</v>
      </c>
      <c r="AL43" s="11">
        <f>1/1000*'[1]48Exp'!AJ$94</f>
        <v>2.6528657000000001E-2</v>
      </c>
      <c r="AM43" s="11">
        <f>1/1000*'[1]48Exp'!AK$94</f>
        <v>2.5896936999999998E-2</v>
      </c>
      <c r="AN43" s="11">
        <f>1/1000*'[1]48Exp'!AL$94</f>
        <v>1.5379416E-2</v>
      </c>
      <c r="AO43" s="11">
        <f>1/1000*'[1]48Exp'!AM$94</f>
        <v>1.5556839000000001E-2</v>
      </c>
      <c r="AP43" s="11">
        <f>1/1000*'[1]48Exp'!AN$94</f>
        <v>9.7314429999999993E-3</v>
      </c>
      <c r="AQ43" s="11">
        <f>1/1000*'[1]48Exp'!AO$94</f>
        <v>1.4520036E-2</v>
      </c>
      <c r="AR43" s="11">
        <f>1/1000*'[1]48Exp'!AP$94</f>
        <v>1.3817855E-2</v>
      </c>
      <c r="AS43" s="11">
        <f>1/1000*'[1]48Exp'!AQ$94</f>
        <v>1.1017203999999999E-2</v>
      </c>
      <c r="AT43" s="11">
        <f>1/1000*'[1]48Exp'!AR$94</f>
        <v>1.4136707E-2</v>
      </c>
      <c r="AU43" s="11">
        <f>1/1000*'[1]48Exp'!AS$94</f>
        <v>1.6669414E-2</v>
      </c>
      <c r="AV43" s="11">
        <f>1/1000*'[1]48Exp'!AT$94</f>
        <v>3.2576685999999994E-2</v>
      </c>
      <c r="AW43" s="11">
        <f>1/1000*'[1]48Exp'!AU$94</f>
        <v>4.5354650999999996E-2</v>
      </c>
      <c r="AX43" s="11">
        <f>1/1000*'[1]48Exp'!AV$94</f>
        <v>5.6171192999999994E-2</v>
      </c>
      <c r="AY43" s="11">
        <f>1/1000*'[1]48Exp'!AW$94</f>
        <v>3.3095867999999994E-2</v>
      </c>
      <c r="AZ43" s="11">
        <f>1/1000*'[1]48Exp'!AX$94</f>
        <v>3.9976138999999994E-2</v>
      </c>
      <c r="BA43" s="11">
        <f>1/1000*'[1]48Exp'!AY$94</f>
        <v>4.2323749367000008E-2</v>
      </c>
      <c r="BB43" s="11">
        <f>1/1000*'[1]48Exp'!AZ$94</f>
        <v>0</v>
      </c>
      <c r="BC43" s="10">
        <f>1/1000*'[1]48Exp'!BA$94</f>
        <v>0</v>
      </c>
      <c r="BD43" s="238"/>
    </row>
    <row r="44" spans="2:56">
      <c r="B44" s="4" t="s">
        <v>49</v>
      </c>
      <c r="C44" s="243">
        <f>1/$A$1*'[1]48Exp'!B$114</f>
        <v>3.2491620999999998E-2</v>
      </c>
      <c r="D44" s="11">
        <f>1/$A$1*'[1]48Exp'!C$114</f>
        <v>2.4459333E-2</v>
      </c>
      <c r="E44" s="11">
        <f>1/$A$1*'[1]48Exp'!D$114</f>
        <v>3.2191937999999996E-2</v>
      </c>
      <c r="F44" s="11">
        <f>1/$A$1*'[1]48Exp'!E$114</f>
        <v>2.5744628999999998E-2</v>
      </c>
      <c r="G44" s="11">
        <f>1/$A$1*'[1]48Exp'!F$114</f>
        <v>1.7157370999999998E-2</v>
      </c>
      <c r="H44" s="11">
        <f>1/$A$1*'[1]48Exp'!G$114</f>
        <v>1.5383603999999999E-2</v>
      </c>
      <c r="I44" s="11">
        <f>1/$A$1*'[1]48Exp'!H$114</f>
        <v>2.2743854999999997E-2</v>
      </c>
      <c r="J44" s="11">
        <f>1/$A$1*'[1]48Exp'!I$114</f>
        <v>3.2038962999999997E-2</v>
      </c>
      <c r="K44" s="11">
        <f>1/$A$1*'[1]48Exp'!J$114</f>
        <v>3.2407843999999991E-2</v>
      </c>
      <c r="L44" s="11">
        <f>1/$A$1*'[1]48Exp'!K$114</f>
        <v>5.6939757000000008E-2</v>
      </c>
      <c r="M44" s="11">
        <f>1/$A$1*'[1]48Exp'!L$114</f>
        <v>3.2199284999999994E-2</v>
      </c>
      <c r="N44" s="11">
        <f>1/$A$1*'[1]48Exp'!M$114</f>
        <v>4.3836596999999998E-2</v>
      </c>
      <c r="O44" s="11">
        <f>1/$A$1*'[1]48Exp'!N$114</f>
        <v>1.9958727999999998E-2</v>
      </c>
      <c r="P44" s="11">
        <f>1/$A$1*'[1]48Exp'!O$114</f>
        <v>2.4810029999999997E-2</v>
      </c>
      <c r="Q44" s="11">
        <f>1/$A$1*'[1]48Exp'!P$114</f>
        <v>1.9182037999999998E-2</v>
      </c>
      <c r="R44" s="11">
        <f>1/$A$1*'[1]48Exp'!Q$114</f>
        <v>1.8261507999999996E-2</v>
      </c>
      <c r="S44" s="11">
        <f>1/$A$1*'[1]48Exp'!R$114</f>
        <v>2.0642658999999997E-2</v>
      </c>
      <c r="T44" s="11">
        <f>1/$A$1*'[1]48Exp'!S$114</f>
        <v>3.0467149999999998E-2</v>
      </c>
      <c r="U44" s="11">
        <f>1/$A$1*'[1]48Exp'!T$114</f>
        <v>3.3264096E-2</v>
      </c>
      <c r="V44" s="11">
        <f>1/$A$1*'[1]48Exp'!U$114</f>
        <v>3.9969720999999993E-2</v>
      </c>
      <c r="W44" s="11">
        <f>1/$A$1*'[1]48Exp'!V$114</f>
        <v>3.7781145999999995E-2</v>
      </c>
      <c r="X44" s="11">
        <f>1/$A$1*'[1]48Exp'!W$114</f>
        <v>4.1886345999999991E-2</v>
      </c>
      <c r="Y44" s="11">
        <f>1/$A$1*'[1]48Exp'!X$114</f>
        <v>6.7277840776999984E-2</v>
      </c>
      <c r="Z44" s="11">
        <f>1/$A$1*'[1]48Exp'!Y$114</f>
        <v>4.6224191365000007E-2</v>
      </c>
      <c r="AA44" s="11">
        <f>1/$A$1*'[1]48Exp'!Z$114</f>
        <v>0</v>
      </c>
      <c r="AB44" s="10">
        <f>1/$A$1*'[1]48Exp'!AA$114</f>
        <v>0</v>
      </c>
      <c r="AC44" s="3"/>
      <c r="AD44" s="243">
        <f>1/1000*'[1]48Exp'!AB$114</f>
        <v>2.6564000000000001E-2</v>
      </c>
      <c r="AE44" s="11">
        <f>1/1000*'[1]48Exp'!AC$114</f>
        <v>1.7547802000000001E-2</v>
      </c>
      <c r="AF44" s="11">
        <f>1/1000*'[1]48Exp'!AD$114</f>
        <v>2.0905699E-2</v>
      </c>
      <c r="AG44" s="11">
        <f>1/1000*'[1]48Exp'!AE$114</f>
        <v>1.6349005E-2</v>
      </c>
      <c r="AH44" s="11">
        <f>1/1000*'[1]48Exp'!AF$114</f>
        <v>1.3314299999999999E-2</v>
      </c>
      <c r="AI44" s="11">
        <f>1/1000*'[1]48Exp'!AG$114</f>
        <v>1.2247288E-2</v>
      </c>
      <c r="AJ44" s="11">
        <f>1/1000*'[1]48Exp'!AH$114</f>
        <v>1.8306943999999999E-2</v>
      </c>
      <c r="AK44" s="11">
        <f>1/1000*'[1]48Exp'!AI$114</f>
        <v>2.8199618999999999E-2</v>
      </c>
      <c r="AL44" s="11">
        <f>1/1000*'[1]48Exp'!AJ$114</f>
        <v>2.9527116999999999E-2</v>
      </c>
      <c r="AM44" s="11">
        <f>1/1000*'[1]48Exp'!AK$114</f>
        <v>4.4196398999999997E-2</v>
      </c>
      <c r="AN44" s="11">
        <f>1/1000*'[1]48Exp'!AL$114</f>
        <v>3.0589548999999997E-2</v>
      </c>
      <c r="AO44" s="11">
        <f>1/1000*'[1]48Exp'!AM$114</f>
        <v>4.4919120999999999E-2</v>
      </c>
      <c r="AP44" s="11">
        <f>1/1000*'[1]48Exp'!AN$114</f>
        <v>2.0487294E-2</v>
      </c>
      <c r="AQ44" s="11">
        <f>1/1000*'[1]48Exp'!AO$114</f>
        <v>2.3885120000000003E-2</v>
      </c>
      <c r="AR44" s="11">
        <f>1/1000*'[1]48Exp'!AP$114</f>
        <v>2.0263047999999999E-2</v>
      </c>
      <c r="AS44" s="11">
        <f>1/1000*'[1]48Exp'!AQ$114</f>
        <v>1.5675334999999999E-2</v>
      </c>
      <c r="AT44" s="11">
        <f>1/1000*'[1]48Exp'!AR$114</f>
        <v>1.7081457999999997E-2</v>
      </c>
      <c r="AU44" s="11">
        <f>1/1000*'[1]48Exp'!AS$114</f>
        <v>2.6567426999999998E-2</v>
      </c>
      <c r="AV44" s="11">
        <f>1/1000*'[1]48Exp'!AT$114</f>
        <v>3.0053317999999999E-2</v>
      </c>
      <c r="AW44" s="11">
        <f>1/1000*'[1]48Exp'!AU$114</f>
        <v>3.2836906999999999E-2</v>
      </c>
      <c r="AX44" s="11">
        <f>1/1000*'[1]48Exp'!AV$114</f>
        <v>2.6138410999999997E-2</v>
      </c>
      <c r="AY44" s="11">
        <f>1/1000*'[1]48Exp'!AW$114</f>
        <v>2.7227385999999999E-2</v>
      </c>
      <c r="AZ44" s="11">
        <f>1/1000*'[1]48Exp'!AX$114</f>
        <v>6.0248242999999993E-2</v>
      </c>
      <c r="BA44" s="11">
        <f>1/1000*'[1]48Exp'!AY$114</f>
        <v>3.9233242778999998E-2</v>
      </c>
      <c r="BB44" s="11">
        <f>1/1000*'[1]48Exp'!AZ$114</f>
        <v>0</v>
      </c>
      <c r="BC44" s="10">
        <f>1/1000*'[1]48Exp'!BA$114</f>
        <v>0</v>
      </c>
      <c r="BD44" s="238"/>
    </row>
    <row r="45" spans="2:56">
      <c r="B45" s="4" t="s">
        <v>76</v>
      </c>
      <c r="C45" s="243">
        <f>1/$A$1*'[1]48Exp'!B$160</f>
        <v>1.5267511999999999E-2</v>
      </c>
      <c r="D45" s="11">
        <f>1/$A$1*'[1]48Exp'!C$160</f>
        <v>2.0580576E-2</v>
      </c>
      <c r="E45" s="11">
        <f>1/$A$1*'[1]48Exp'!D$160</f>
        <v>1.713574E-2</v>
      </c>
      <c r="F45" s="11">
        <f>1/$A$1*'[1]48Exp'!E$160</f>
        <v>2.5347822999999998E-2</v>
      </c>
      <c r="G45" s="11">
        <f>1/$A$1*'[1]48Exp'!F$160</f>
        <v>1.5768537999999999E-2</v>
      </c>
      <c r="H45" s="11">
        <f>1/$A$1*'[1]48Exp'!G$160</f>
        <v>9.3146529999999991E-3</v>
      </c>
      <c r="I45" s="11">
        <f>1/$A$1*'[1]48Exp'!H$160</f>
        <v>1.1997946999999998E-2</v>
      </c>
      <c r="J45" s="11">
        <f>1/$A$1*'[1]48Exp'!I$160</f>
        <v>1.0698895E-2</v>
      </c>
      <c r="K45" s="11">
        <f>1/$A$1*'[1]48Exp'!J$160</f>
        <v>5.9552939999999999E-3</v>
      </c>
      <c r="L45" s="11">
        <f>1/$A$1*'[1]48Exp'!K$160</f>
        <v>1.2374043000000005E-2</v>
      </c>
      <c r="M45" s="11">
        <f>1/$A$1*'[1]48Exp'!L$160</f>
        <v>4.612045999999999E-3</v>
      </c>
      <c r="N45" s="11">
        <f>1/$A$1*'[1]48Exp'!M$160</f>
        <v>4.5216109999999992E-3</v>
      </c>
      <c r="O45" s="11">
        <f>1/$A$1*'[1]48Exp'!N$160</f>
        <v>3.5734219999999997E-3</v>
      </c>
      <c r="P45" s="11">
        <f>1/$A$1*'[1]48Exp'!O$160</f>
        <v>4.1672199999999993E-3</v>
      </c>
      <c r="Q45" s="11">
        <f>1/$A$1*'[1]48Exp'!P$160</f>
        <v>3.4839839999999999E-3</v>
      </c>
      <c r="R45" s="11">
        <f>1/$A$1*'[1]48Exp'!Q$160</f>
        <v>3.6613469999999997E-3</v>
      </c>
      <c r="S45" s="11">
        <f>1/$A$1*'[1]48Exp'!R$160</f>
        <v>3.4392369999999995E-3</v>
      </c>
      <c r="T45" s="11">
        <f>1/$A$1*'[1]48Exp'!S$160</f>
        <v>4.447496999999999E-3</v>
      </c>
      <c r="U45" s="11">
        <f>1/$A$1*'[1]48Exp'!T$160</f>
        <v>4.0933209999999996E-3</v>
      </c>
      <c r="V45" s="11">
        <f>1/$A$1*'[1]48Exp'!U$160</f>
        <v>4.8105839999999997E-3</v>
      </c>
      <c r="W45" s="11">
        <f>1/$A$1*'[1]48Exp'!V$160</f>
        <v>3.4508749999999999E-3</v>
      </c>
      <c r="X45" s="11">
        <f>1/$A$1*'[1]48Exp'!W$160</f>
        <v>3.7043839999999998E-3</v>
      </c>
      <c r="Y45" s="11">
        <f>1/$A$1*'[1]48Exp'!X$160</f>
        <v>1.5890940813999999E-2</v>
      </c>
      <c r="Z45" s="11">
        <f>1/$A$1*'[1]48Exp'!Y$160</f>
        <v>3.0564903260000002E-3</v>
      </c>
      <c r="AA45" s="11">
        <f>1/$A$1*'[1]48Exp'!Z$160</f>
        <v>0</v>
      </c>
      <c r="AB45" s="10">
        <f>1/$A$1*'[1]48Exp'!AA$160</f>
        <v>0</v>
      </c>
      <c r="AC45" s="3"/>
      <c r="AD45" s="243">
        <f>1/1000*'[1]48Exp'!AB$160</f>
        <v>1.2675000000000001E-2</v>
      </c>
      <c r="AE45" s="11">
        <f>1/1000*'[1]48Exp'!AC$160</f>
        <v>1.7527562999999999E-2</v>
      </c>
      <c r="AF45" s="11">
        <f>1/1000*'[1]48Exp'!AD$160</f>
        <v>1.2946733E-2</v>
      </c>
      <c r="AG45" s="11">
        <f>1/1000*'[1]48Exp'!AE$160</f>
        <v>1.9199200999999999E-2</v>
      </c>
      <c r="AH45" s="11">
        <f>1/1000*'[1]48Exp'!AF$160</f>
        <v>1.3584322000000001E-2</v>
      </c>
      <c r="AI45" s="11">
        <f>1/1000*'[1]48Exp'!AG$160</f>
        <v>1.0098355E-2</v>
      </c>
      <c r="AJ45" s="11">
        <f>1/1000*'[1]48Exp'!AH$160</f>
        <v>1.2277003E-2</v>
      </c>
      <c r="AK45" s="11">
        <f>1/1000*'[1]48Exp'!AI$160</f>
        <v>1.2410305E-2</v>
      </c>
      <c r="AL45" s="11">
        <f>1/1000*'[1]48Exp'!AJ$160</f>
        <v>9.9225259999999992E-3</v>
      </c>
      <c r="AM45" s="11">
        <f>1/1000*'[1]48Exp'!AK$160</f>
        <v>1.2589476999999998E-2</v>
      </c>
      <c r="AN45" s="11">
        <f>1/1000*'[1]48Exp'!AL$160</f>
        <v>8.4792100000000009E-3</v>
      </c>
      <c r="AO45" s="11">
        <f>1/1000*'[1]48Exp'!AM$160</f>
        <v>9.4268869999999984E-3</v>
      </c>
      <c r="AP45" s="11">
        <f>1/1000*'[1]48Exp'!AN$160</f>
        <v>8.3268550000000011E-3</v>
      </c>
      <c r="AQ45" s="11">
        <f>1/1000*'[1]48Exp'!AO$160</f>
        <v>8.8450200000000003E-3</v>
      </c>
      <c r="AR45" s="11">
        <f>1/1000*'[1]48Exp'!AP$160</f>
        <v>8.1786159999999997E-3</v>
      </c>
      <c r="AS45" s="11">
        <f>1/1000*'[1]48Exp'!AQ$160</f>
        <v>7.4043519999999995E-3</v>
      </c>
      <c r="AT45" s="11">
        <f>1/1000*'[1]48Exp'!AR$160</f>
        <v>6.9446020000000002E-3</v>
      </c>
      <c r="AU45" s="11">
        <f>1/1000*'[1]48Exp'!AS$160</f>
        <v>9.7820059999999993E-3</v>
      </c>
      <c r="AV45" s="11">
        <f>1/1000*'[1]48Exp'!AT$160</f>
        <v>9.7174259999999995E-3</v>
      </c>
      <c r="AW45" s="11">
        <f>1/1000*'[1]48Exp'!AU$160</f>
        <v>1.3113980000000001E-2</v>
      </c>
      <c r="AX45" s="11">
        <f>1/1000*'[1]48Exp'!AV$160</f>
        <v>1.1440450999999999E-2</v>
      </c>
      <c r="AY45" s="11">
        <f>1/1000*'[1]48Exp'!AW$160</f>
        <v>1.1551511E-2</v>
      </c>
      <c r="AZ45" s="11">
        <f>1/1000*'[1]48Exp'!AX$160</f>
        <v>2.2036019E-2</v>
      </c>
      <c r="BA45" s="11">
        <f>1/1000*'[1]48Exp'!AY$160</f>
        <v>1.3291327114999998E-2</v>
      </c>
      <c r="BB45" s="11">
        <f>1/1000*'[1]48Exp'!AZ$160</f>
        <v>0</v>
      </c>
      <c r="BC45" s="10">
        <f>1/1000*'[1]48Exp'!BA$160</f>
        <v>0</v>
      </c>
      <c r="BD45" s="238"/>
    </row>
    <row r="46" spans="2:56">
      <c r="B46" s="4" t="s">
        <v>90</v>
      </c>
      <c r="C46" s="243">
        <f>1/$A$1*'[1]48Exp'!B$212</f>
        <v>2.7488196999999999E-2</v>
      </c>
      <c r="D46" s="11">
        <f>1/$A$1*'[1]48Exp'!C$212</f>
        <v>7.8363740000000001E-3</v>
      </c>
      <c r="E46" s="11">
        <f>1/$A$1*'[1]48Exp'!D$212</f>
        <v>2.2027425999999999E-2</v>
      </c>
      <c r="F46" s="11">
        <f>1/$A$1*'[1]48Exp'!E$212</f>
        <v>2.6887593999999997E-2</v>
      </c>
      <c r="G46" s="11">
        <f>1/$A$1*'[1]48Exp'!F$212</f>
        <v>2.5827645999999996E-2</v>
      </c>
      <c r="H46" s="11">
        <f>1/$A$1*'[1]48Exp'!G$212</f>
        <v>1.6744901E-2</v>
      </c>
      <c r="I46" s="11">
        <f>1/$A$1*'[1]48Exp'!H$212</f>
        <v>1.9108281000000001E-2</v>
      </c>
      <c r="J46" s="11">
        <f>1/$A$1*'[1]48Exp'!I$212</f>
        <v>3.2387826000000002E-2</v>
      </c>
      <c r="K46" s="11">
        <f>1/$A$1*'[1]48Exp'!J$212</f>
        <v>2.4013406999999994E-2</v>
      </c>
      <c r="L46" s="11">
        <f>1/$A$1*'[1]48Exp'!K$212</f>
        <v>3.1915388999999995E-2</v>
      </c>
      <c r="M46" s="11">
        <f>1/$A$1*'[1]48Exp'!L$212</f>
        <v>2.4041940999999997E-2</v>
      </c>
      <c r="N46" s="11">
        <f>1/$A$1*'[1]48Exp'!M$212</f>
        <v>2.2495530999999999E-2</v>
      </c>
      <c r="O46" s="11">
        <f>1/$A$1*'[1]48Exp'!N$212</f>
        <v>1.5991883999999998E-2</v>
      </c>
      <c r="P46" s="11">
        <f>1/$A$1*'[1]48Exp'!O$212</f>
        <v>1.4522732E-2</v>
      </c>
      <c r="Q46" s="11">
        <f>1/$A$1*'[1]48Exp'!P$212</f>
        <v>1.6692863999999998E-2</v>
      </c>
      <c r="R46" s="11">
        <f>1/$A$1*'[1]48Exp'!Q$212</f>
        <v>1.1277028999999999E-2</v>
      </c>
      <c r="S46" s="11">
        <f>1/$A$1*'[1]48Exp'!R$212</f>
        <v>1.5682896999999998E-2</v>
      </c>
      <c r="T46" s="11">
        <f>1/$A$1*'[1]48Exp'!S$212</f>
        <v>1.6174825E-2</v>
      </c>
      <c r="U46" s="11">
        <f>1/$A$1*'[1]48Exp'!T$212</f>
        <v>1.7022686999999998E-2</v>
      </c>
      <c r="V46" s="11">
        <f>1/$A$1*'[1]48Exp'!U$212</f>
        <v>2.0704315000000001E-2</v>
      </c>
      <c r="W46" s="11">
        <f>1/$A$1*'[1]48Exp'!V$212</f>
        <v>1.5865760999999999E-2</v>
      </c>
      <c r="X46" s="11">
        <f>1/$A$1*'[1]48Exp'!W$212</f>
        <v>1.2303237E-2</v>
      </c>
      <c r="Y46" s="11">
        <f>1/$A$1*'[1]48Exp'!X$212</f>
        <v>1.8754303140000001E-2</v>
      </c>
      <c r="Z46" s="11">
        <f>1/$A$1*'[1]48Exp'!Y$212</f>
        <v>2.4337395139999999E-2</v>
      </c>
      <c r="AA46" s="11">
        <f>1/$A$1*'[1]48Exp'!Z$212</f>
        <v>0</v>
      </c>
      <c r="AB46" s="10">
        <f>1/$A$1*'[1]48Exp'!AA$212</f>
        <v>0</v>
      </c>
      <c r="AC46" s="3"/>
      <c r="AD46" s="243">
        <f>1/1000*'[1]48Exp'!AB$212</f>
        <v>2.4251999999999999E-2</v>
      </c>
      <c r="AE46" s="11">
        <f>1/1000*'[1]48Exp'!AC$212</f>
        <v>7.4142469999999997E-3</v>
      </c>
      <c r="AF46" s="11">
        <f>1/1000*'[1]48Exp'!AD$212</f>
        <v>1.7726176999999999E-2</v>
      </c>
      <c r="AG46" s="11">
        <f>1/1000*'[1]48Exp'!AE$212</f>
        <v>2.0374295000000001E-2</v>
      </c>
      <c r="AH46" s="11">
        <f>1/1000*'[1]48Exp'!AF$212</f>
        <v>2.0684373999999998E-2</v>
      </c>
      <c r="AI46" s="11">
        <f>1/1000*'[1]48Exp'!AG$212</f>
        <v>1.5617533999999999E-2</v>
      </c>
      <c r="AJ46" s="11">
        <f>1/1000*'[1]48Exp'!AH$212</f>
        <v>1.6917419E-2</v>
      </c>
      <c r="AK46" s="11">
        <f>1/1000*'[1]48Exp'!AI$212</f>
        <v>2.8451927999999998E-2</v>
      </c>
      <c r="AL46" s="11">
        <f>1/1000*'[1]48Exp'!AJ$212</f>
        <v>2.3774389E-2</v>
      </c>
      <c r="AM46" s="11">
        <f>1/1000*'[1]48Exp'!AK$212</f>
        <v>2.8908547E-2</v>
      </c>
      <c r="AN46" s="11">
        <f>1/1000*'[1]48Exp'!AL$212</f>
        <v>2.4485911999999999E-2</v>
      </c>
      <c r="AO46" s="11">
        <f>1/1000*'[1]48Exp'!AM$212</f>
        <v>2.6042111999999999E-2</v>
      </c>
      <c r="AP46" s="11">
        <f>1/1000*'[1]48Exp'!AN$212</f>
        <v>1.8385355999999999E-2</v>
      </c>
      <c r="AQ46" s="11">
        <f>1/1000*'[1]48Exp'!AO$212</f>
        <v>1.6961838E-2</v>
      </c>
      <c r="AR46" s="11">
        <f>1/1000*'[1]48Exp'!AP$212</f>
        <v>1.8086699000000001E-2</v>
      </c>
      <c r="AS46" s="11">
        <f>1/1000*'[1]48Exp'!AQ$212</f>
        <v>1.2587187E-2</v>
      </c>
      <c r="AT46" s="11">
        <f>1/1000*'[1]48Exp'!AR$212</f>
        <v>1.5438806999999999E-2</v>
      </c>
      <c r="AU46" s="11">
        <f>1/1000*'[1]48Exp'!AS$212</f>
        <v>1.5987828999999999E-2</v>
      </c>
      <c r="AV46" s="11">
        <f>1/1000*'[1]48Exp'!AT$212</f>
        <v>1.8493936999999998E-2</v>
      </c>
      <c r="AW46" s="11">
        <f>1/1000*'[1]48Exp'!AU$212</f>
        <v>2.0383082E-2</v>
      </c>
      <c r="AX46" s="11">
        <f>1/1000*'[1]48Exp'!AV$212</f>
        <v>1.5097382999999999E-2</v>
      </c>
      <c r="AY46" s="11">
        <f>1/1000*'[1]48Exp'!AW$212</f>
        <v>1.5016164E-2</v>
      </c>
      <c r="AZ46" s="11">
        <f>1/1000*'[1]48Exp'!AX$212</f>
        <v>2.4752118E-2</v>
      </c>
      <c r="BA46" s="11">
        <f>1/1000*'[1]48Exp'!AY$212</f>
        <v>3.0389399835000001E-2</v>
      </c>
      <c r="BB46" s="11">
        <f>1/1000*'[1]48Exp'!AZ$212</f>
        <v>0</v>
      </c>
      <c r="BC46" s="10">
        <f>1/1000*'[1]48Exp'!BA$212</f>
        <v>0</v>
      </c>
      <c r="BD46" s="238"/>
    </row>
    <row r="47" spans="2:56">
      <c r="B47" s="4" t="s">
        <v>91</v>
      </c>
      <c r="C47" s="243">
        <f>1/$A$1*'[1]48Exp'!B$246</f>
        <v>6.2561009000000001E-2</v>
      </c>
      <c r="D47" s="11">
        <f>1/$A$1*'[1]48Exp'!C$246</f>
        <v>3.7445312000000001E-2</v>
      </c>
      <c r="E47" s="11">
        <f>1/$A$1*'[1]48Exp'!D$246</f>
        <v>3.5205389999999996E-2</v>
      </c>
      <c r="F47" s="11">
        <f>1/$A$1*'[1]48Exp'!E$246</f>
        <v>2.4050650999999996E-2</v>
      </c>
      <c r="G47" s="11">
        <f>1/$A$1*'[1]48Exp'!F$246</f>
        <v>1.9859943999999997E-2</v>
      </c>
      <c r="H47" s="11">
        <f>1/$A$1*'[1]48Exp'!G$246</f>
        <v>1.8148281999999998E-2</v>
      </c>
      <c r="I47" s="11">
        <f>1/$A$1*'[1]48Exp'!H$246</f>
        <v>2.5811150999999997E-2</v>
      </c>
      <c r="J47" s="11">
        <f>1/$A$1*'[1]48Exp'!I$246</f>
        <v>3.0283532999999994E-2</v>
      </c>
      <c r="K47" s="11">
        <f>1/$A$1*'[1]48Exp'!J$246</f>
        <v>2.7197640000000006E-2</v>
      </c>
      <c r="L47" s="11">
        <f>1/$A$1*'[1]48Exp'!K$246</f>
        <v>3.5450583999999993E-2</v>
      </c>
      <c r="M47" s="11">
        <f>1/$A$1*'[1]48Exp'!L$246</f>
        <v>4.0103951999999998E-2</v>
      </c>
      <c r="N47" s="11">
        <f>1/$A$1*'[1]48Exp'!M$246</f>
        <v>3.6446539999999993E-2</v>
      </c>
      <c r="O47" s="11">
        <f>1/$A$1*'[1]48Exp'!N$246</f>
        <v>2.8074609E-2</v>
      </c>
      <c r="P47" s="11">
        <f>1/$A$1*'[1]48Exp'!O$246</f>
        <v>3.6269594999999995E-2</v>
      </c>
      <c r="Q47" s="11">
        <f>1/$A$1*'[1]48Exp'!P$246</f>
        <v>3.7607383000000001E-2</v>
      </c>
      <c r="R47" s="11">
        <f>1/$A$1*'[1]48Exp'!Q$246</f>
        <v>5.7969026999999992E-2</v>
      </c>
      <c r="S47" s="11">
        <f>1/$A$1*'[1]48Exp'!R$246</f>
        <v>6.558286499999999E-2</v>
      </c>
      <c r="T47" s="11">
        <f>1/$A$1*'[1]48Exp'!S$246</f>
        <v>6.8828640999999996E-2</v>
      </c>
      <c r="U47" s="11">
        <f>1/$A$1*'[1]48Exp'!T$246</f>
        <v>7.9201911999999985E-2</v>
      </c>
      <c r="V47" s="11">
        <f>1/$A$1*'[1]48Exp'!U$246</f>
        <v>0.10341477499999999</v>
      </c>
      <c r="W47" s="11">
        <f>1/$A$1*'[1]48Exp'!V$246</f>
        <v>7.3988392999999986E-2</v>
      </c>
      <c r="X47" s="11">
        <f>1/$A$1*'[1]48Exp'!W$246</f>
        <v>3.1793766000000001E-2</v>
      </c>
      <c r="Y47" s="11">
        <f>1/$A$1*'[1]48Exp'!X$246</f>
        <v>5.6231741830000001E-2</v>
      </c>
      <c r="Z47" s="11">
        <f>1/$A$1*'[1]48Exp'!Y$246</f>
        <v>8.6754899784999978E-2</v>
      </c>
      <c r="AA47" s="11">
        <f>1/$A$1*'[1]48Exp'!Z$246</f>
        <v>0</v>
      </c>
      <c r="AB47" s="10">
        <f>1/$A$1*'[1]48Exp'!AA$246</f>
        <v>0</v>
      </c>
      <c r="AC47" s="3"/>
      <c r="AD47" s="243">
        <f>1/1000*'[1]48Exp'!AB$246</f>
        <v>5.2548000000000004E-2</v>
      </c>
      <c r="AE47" s="11">
        <f>1/1000*'[1]48Exp'!AC$246</f>
        <v>3.2307392999999997E-2</v>
      </c>
      <c r="AF47" s="11">
        <f>1/1000*'[1]48Exp'!AD$246</f>
        <v>3.0471098999999998E-2</v>
      </c>
      <c r="AG47" s="11">
        <f>1/1000*'[1]48Exp'!AE$246</f>
        <v>2.0654889000000003E-2</v>
      </c>
      <c r="AH47" s="11">
        <f>1/1000*'[1]48Exp'!AF$246</f>
        <v>2.0630464999999997E-2</v>
      </c>
      <c r="AI47" s="11">
        <f>1/1000*'[1]48Exp'!AG$246</f>
        <v>1.8962913000000001E-2</v>
      </c>
      <c r="AJ47" s="11">
        <f>1/1000*'[1]48Exp'!AH$246</f>
        <v>2.4670745000000001E-2</v>
      </c>
      <c r="AK47" s="11">
        <f>1/1000*'[1]48Exp'!AI$246</f>
        <v>3.0868451999999998E-2</v>
      </c>
      <c r="AL47" s="11">
        <f>1/1000*'[1]48Exp'!AJ$246</f>
        <v>3.1972968999999997E-2</v>
      </c>
      <c r="AM47" s="11">
        <f>1/1000*'[1]48Exp'!AK$246</f>
        <v>3.4493639E-2</v>
      </c>
      <c r="AN47" s="11">
        <f>1/1000*'[1]48Exp'!AL$246</f>
        <v>4.0358089E-2</v>
      </c>
      <c r="AO47" s="11">
        <f>1/1000*'[1]48Exp'!AM$246</f>
        <v>4.1339968999999997E-2</v>
      </c>
      <c r="AP47" s="11">
        <f>1/1000*'[1]48Exp'!AN$246</f>
        <v>3.0421700999999999E-2</v>
      </c>
      <c r="AQ47" s="11">
        <f>1/1000*'[1]48Exp'!AO$246</f>
        <v>3.6479750999999998E-2</v>
      </c>
      <c r="AR47" s="11">
        <f>1/1000*'[1]48Exp'!AP$246</f>
        <v>3.6623830999999996E-2</v>
      </c>
      <c r="AS47" s="11">
        <f>1/1000*'[1]48Exp'!AQ$246</f>
        <v>5.3012533000000001E-2</v>
      </c>
      <c r="AT47" s="11">
        <f>1/1000*'[1]48Exp'!AR$246</f>
        <v>5.5448823000000001E-2</v>
      </c>
      <c r="AU47" s="11">
        <f>1/1000*'[1]48Exp'!AS$246</f>
        <v>6.4412669999999991E-2</v>
      </c>
      <c r="AV47" s="11">
        <f>1/1000*'[1]48Exp'!AT$246</f>
        <v>7.7630135000000003E-2</v>
      </c>
      <c r="AW47" s="11">
        <f>1/1000*'[1]48Exp'!AU$246</f>
        <v>9.2070627000000002E-2</v>
      </c>
      <c r="AX47" s="11">
        <f>1/1000*'[1]48Exp'!AV$246</f>
        <v>5.5860836999999997E-2</v>
      </c>
      <c r="AY47" s="11">
        <f>1/1000*'[1]48Exp'!AW$246</f>
        <v>2.4660825000000001E-2</v>
      </c>
      <c r="AZ47" s="11">
        <f>1/1000*'[1]48Exp'!AX$246</f>
        <v>5.9459224999999997E-2</v>
      </c>
      <c r="BA47" s="11">
        <f>1/1000*'[1]48Exp'!AY$246</f>
        <v>8.8354285012000003E-2</v>
      </c>
      <c r="BB47" s="11">
        <f>1/1000*'[1]48Exp'!AZ$246</f>
        <v>0</v>
      </c>
      <c r="BC47" s="10">
        <f>1/1000*'[1]48Exp'!BA$246</f>
        <v>0</v>
      </c>
      <c r="BD47" s="238"/>
    </row>
    <row r="48" spans="2:56">
      <c r="B48" s="4" t="s">
        <v>23</v>
      </c>
      <c r="C48" s="259">
        <f t="shared" ref="C48:AB48" si="8">SUM(C39:C39)-SUM(C40:C47)</f>
        <v>8.2299389999999917E-3</v>
      </c>
      <c r="D48" s="8">
        <f t="shared" si="8"/>
        <v>1.1146786999999964E-2</v>
      </c>
      <c r="E48" s="8">
        <f t="shared" si="8"/>
        <v>7.2399499999999672E-3</v>
      </c>
      <c r="F48" s="8">
        <f t="shared" si="8"/>
        <v>7.1854999999999836E-3</v>
      </c>
      <c r="G48" s="8">
        <f t="shared" si="8"/>
        <v>9.9522069999999907E-3</v>
      </c>
      <c r="H48" s="8">
        <f t="shared" si="8"/>
        <v>1.2137030999999965E-2</v>
      </c>
      <c r="I48" s="8">
        <f t="shared" si="8"/>
        <v>1.5862563999999996E-2</v>
      </c>
      <c r="J48" s="8">
        <f t="shared" si="8"/>
        <v>2.6623905000000003E-2</v>
      </c>
      <c r="K48" s="8">
        <f t="shared" si="8"/>
        <v>2.3815959999999969E-2</v>
      </c>
      <c r="L48" s="8">
        <f t="shared" si="8"/>
        <v>4.0956178000000065E-2</v>
      </c>
      <c r="M48" s="8">
        <f t="shared" si="8"/>
        <v>2.685087199999997E-2</v>
      </c>
      <c r="N48" s="8">
        <f t="shared" si="8"/>
        <v>3.013842699999994E-2</v>
      </c>
      <c r="O48" s="8">
        <f t="shared" si="8"/>
        <v>2.5260385999999996E-2</v>
      </c>
      <c r="P48" s="8">
        <f t="shared" si="8"/>
        <v>4.315986400000002E-2</v>
      </c>
      <c r="Q48" s="8">
        <f t="shared" si="8"/>
        <v>5.0442825999999996E-2</v>
      </c>
      <c r="R48" s="8">
        <f t="shared" si="8"/>
        <v>5.6657928000000024E-2</v>
      </c>
      <c r="S48" s="8">
        <f t="shared" si="8"/>
        <v>8.5798282999999975E-2</v>
      </c>
      <c r="T48" s="8">
        <f t="shared" si="8"/>
        <v>7.4921565999999967E-2</v>
      </c>
      <c r="U48" s="8">
        <f t="shared" si="8"/>
        <v>7.6658568000000066E-2</v>
      </c>
      <c r="V48" s="8">
        <f t="shared" si="8"/>
        <v>8.3927804999999966E-2</v>
      </c>
      <c r="W48" s="8">
        <f t="shared" si="8"/>
        <v>0.10045687499999995</v>
      </c>
      <c r="X48" s="8">
        <f t="shared" si="8"/>
        <v>4.7228547000000065E-2</v>
      </c>
      <c r="Y48" s="8">
        <f t="shared" si="8"/>
        <v>7.7045120877000051E-2</v>
      </c>
      <c r="Z48" s="8">
        <f t="shared" si="8"/>
        <v>7.9129152758000032E-2</v>
      </c>
      <c r="AA48" s="8">
        <f t="shared" si="8"/>
        <v>0</v>
      </c>
      <c r="AB48" s="109">
        <f t="shared" si="8"/>
        <v>0</v>
      </c>
      <c r="AC48" s="3"/>
      <c r="AD48" s="243">
        <f t="shared" ref="AD48:BC48" si="9">SUM(AD39:AD39)-SUM(AD40:AD47)</f>
        <v>8.3429999999999893E-3</v>
      </c>
      <c r="AE48" s="11">
        <f t="shared" si="9"/>
        <v>1.4048090000000013E-2</v>
      </c>
      <c r="AF48" s="11">
        <f t="shared" si="9"/>
        <v>7.4021779999999815E-3</v>
      </c>
      <c r="AG48" s="11">
        <f t="shared" si="9"/>
        <v>6.8058630000000231E-3</v>
      </c>
      <c r="AH48" s="11">
        <f t="shared" si="9"/>
        <v>1.0549467999999992E-2</v>
      </c>
      <c r="AI48" s="11">
        <f t="shared" si="9"/>
        <v>1.3468233999999982E-2</v>
      </c>
      <c r="AJ48" s="11">
        <f t="shared" si="9"/>
        <v>1.6079698000000031E-2</v>
      </c>
      <c r="AK48" s="11">
        <f t="shared" si="9"/>
        <v>2.6107031000000058E-2</v>
      </c>
      <c r="AL48" s="11">
        <f t="shared" si="9"/>
        <v>2.6417328000000073E-2</v>
      </c>
      <c r="AM48" s="11">
        <f t="shared" si="9"/>
        <v>3.6718382999999993E-2</v>
      </c>
      <c r="AN48" s="11">
        <f t="shared" si="9"/>
        <v>2.805680100000002E-2</v>
      </c>
      <c r="AO48" s="11">
        <f t="shared" si="9"/>
        <v>3.4292271999999957E-2</v>
      </c>
      <c r="AP48" s="11">
        <f t="shared" si="9"/>
        <v>2.6728032000000013E-2</v>
      </c>
      <c r="AQ48" s="11">
        <f t="shared" si="9"/>
        <v>4.1208145999999973E-2</v>
      </c>
      <c r="AR48" s="11">
        <f t="shared" si="9"/>
        <v>4.5884394999999994E-2</v>
      </c>
      <c r="AS48" s="11">
        <f t="shared" si="9"/>
        <v>4.6709151000000004E-2</v>
      </c>
      <c r="AT48" s="11">
        <f t="shared" si="9"/>
        <v>6.9842025999999974E-2</v>
      </c>
      <c r="AU48" s="11">
        <f t="shared" si="9"/>
        <v>6.9395326000000035E-2</v>
      </c>
      <c r="AV48" s="11">
        <f t="shared" si="9"/>
        <v>7.1134168000000053E-2</v>
      </c>
      <c r="AW48" s="11">
        <f t="shared" si="9"/>
        <v>7.2593218999999987E-2</v>
      </c>
      <c r="AX48" s="11">
        <f t="shared" si="9"/>
        <v>7.7180950000000026E-2</v>
      </c>
      <c r="AY48" s="11">
        <f t="shared" si="9"/>
        <v>4.3315006999999961E-2</v>
      </c>
      <c r="AZ48" s="11">
        <f t="shared" si="9"/>
        <v>8.1254473000000105E-2</v>
      </c>
      <c r="BA48" s="11">
        <f t="shared" si="9"/>
        <v>7.923227641699998E-2</v>
      </c>
      <c r="BB48" s="11">
        <f t="shared" si="9"/>
        <v>0</v>
      </c>
      <c r="BC48" s="10">
        <f t="shared" si="9"/>
        <v>0</v>
      </c>
      <c r="BD48" s="238"/>
    </row>
    <row r="49" spans="2:56" ht="17.149999999999999" customHeight="1">
      <c r="B49" s="9" t="s">
        <v>153</v>
      </c>
      <c r="C49" s="77">
        <f>1/$A$1*'[1]48Exp'!B$265</f>
        <v>0.3390356189999999</v>
      </c>
      <c r="D49" s="78">
        <f>1/$A$1*'[1]48Exp'!C$265</f>
        <v>0.30964915300000001</v>
      </c>
      <c r="E49" s="78">
        <f>1/$A$1*'[1]48Exp'!D$265</f>
        <v>0.29346910199999998</v>
      </c>
      <c r="F49" s="78">
        <f>1/$A$1*'[1]48Exp'!E$265</f>
        <v>0.26067039099999995</v>
      </c>
      <c r="G49" s="78">
        <f>1/$A$1*'[1]48Exp'!F$265</f>
        <v>0.29156646299999994</v>
      </c>
      <c r="H49" s="78">
        <f>1/$A$1*'[1]48Exp'!G$265</f>
        <v>0.364777664</v>
      </c>
      <c r="I49" s="78">
        <f>1/$A$1*'[1]48Exp'!H$265</f>
        <v>0.4086007539999999</v>
      </c>
      <c r="J49" s="78">
        <f>1/$A$1*'[1]48Exp'!I$265</f>
        <v>0.56711821800000006</v>
      </c>
      <c r="K49" s="78">
        <f>1/$A$1*'[1]48Exp'!J$265</f>
        <v>0.56771429100000004</v>
      </c>
      <c r="L49" s="78">
        <f>1/$A$1*'[1]48Exp'!K$265</f>
        <v>0.5448597399999997</v>
      </c>
      <c r="M49" s="78">
        <f>1/$A$1*'[1]48Exp'!L$265</f>
        <v>0.68627054599999993</v>
      </c>
      <c r="N49" s="78">
        <f>1/$A$1*'[1]48Exp'!M$265</f>
        <v>0.58009128399999998</v>
      </c>
      <c r="O49" s="78">
        <f>1/$A$1*'[1]48Exp'!N$265</f>
        <v>0.49053683100000006</v>
      </c>
      <c r="P49" s="78">
        <f>1/$A$1*'[1]48Exp'!O$265</f>
        <v>0.53030200100000002</v>
      </c>
      <c r="Q49" s="78">
        <f>1/$A$1*'[1]48Exp'!P$265</f>
        <v>0.56767101499999995</v>
      </c>
      <c r="R49" s="78">
        <f>1/$A$1*'[1]48Exp'!Q$265</f>
        <v>0.53083119899999998</v>
      </c>
      <c r="S49" s="78">
        <f>1/$A$1*'[1]48Exp'!R$265</f>
        <v>0.40432358499999999</v>
      </c>
      <c r="T49" s="78">
        <f>1/$A$1*'[1]48Exp'!S$265</f>
        <v>0.40509396200000003</v>
      </c>
      <c r="U49" s="78">
        <f>1/$A$1*'[1]48Exp'!T$265</f>
        <v>0.45382171199999993</v>
      </c>
      <c r="V49" s="78">
        <f>1/$A$1*'[1]48Exp'!U$265</f>
        <v>0.478548955</v>
      </c>
      <c r="W49" s="78">
        <f>1/$A$1*'[1]48Exp'!V$265</f>
        <v>0.35008675199999995</v>
      </c>
      <c r="X49" s="78">
        <f>1/$A$1*'[1]48Exp'!W$265</f>
        <v>0.27687115299999993</v>
      </c>
      <c r="Y49" s="78">
        <f>1/$A$1*'[1]48Exp'!X$265</f>
        <v>0.40835593867299991</v>
      </c>
      <c r="Z49" s="78">
        <f>1/$A$1*'[1]48Exp'!Y$265</f>
        <v>0.44558801685099991</v>
      </c>
      <c r="AA49" s="78">
        <f>1/$A$1*'[1]48Exp'!Z$265</f>
        <v>0</v>
      </c>
      <c r="AB49" s="79">
        <f>1/$A$1*'[1]48Exp'!AA$265</f>
        <v>0</v>
      </c>
      <c r="AC49" s="143"/>
      <c r="AD49" s="57">
        <f>1/1000*'[1]48Exp'!AB$265</f>
        <v>0.230072</v>
      </c>
      <c r="AE49" s="27">
        <f>1/1000*'[1]48Exp'!AC$265</f>
        <v>0.18176348099999998</v>
      </c>
      <c r="AF49" s="27">
        <f>1/1000*'[1]48Exp'!AD$265</f>
        <v>0.18102016599999995</v>
      </c>
      <c r="AG49" s="27">
        <f>1/1000*'[1]48Exp'!AE$265</f>
        <v>0.16337380799999998</v>
      </c>
      <c r="AH49" s="27">
        <f>1/1000*'[1]48Exp'!AF$265</f>
        <v>0.20131488500000003</v>
      </c>
      <c r="AI49" s="27">
        <f>1/1000*'[1]48Exp'!AG$265</f>
        <v>0.27405047200000004</v>
      </c>
      <c r="AJ49" s="27">
        <f>1/1000*'[1]48Exp'!AH$265</f>
        <v>0.30443910299999999</v>
      </c>
      <c r="AK49" s="27">
        <f>1/1000*'[1]48Exp'!AI$265</f>
        <v>0.46948359199999995</v>
      </c>
      <c r="AL49" s="27">
        <f>1/1000*'[1]48Exp'!AJ$265</f>
        <v>0.54034509199999992</v>
      </c>
      <c r="AM49" s="27">
        <f>1/1000*'[1]48Exp'!AK$265</f>
        <v>0.43893791900000007</v>
      </c>
      <c r="AN49" s="27">
        <f>1/1000*'[1]48Exp'!AL$265</f>
        <v>0.71287671599999991</v>
      </c>
      <c r="AO49" s="27">
        <f>1/1000*'[1]48Exp'!AM$265</f>
        <v>0.55866615100000017</v>
      </c>
      <c r="AP49" s="27">
        <f>1/1000*'[1]48Exp'!AN$265</f>
        <v>0.45595652299999995</v>
      </c>
      <c r="AQ49" s="27">
        <f>1/1000*'[1]48Exp'!AO$265</f>
        <v>0.45009246999999997</v>
      </c>
      <c r="AR49" s="27">
        <f>1/1000*'[1]48Exp'!AP$265</f>
        <v>0.46569115799999999</v>
      </c>
      <c r="AS49" s="27">
        <f>1/1000*'[1]48Exp'!AQ$265</f>
        <v>0.4243562099999999</v>
      </c>
      <c r="AT49" s="27">
        <f>1/1000*'[1]48Exp'!AR$265</f>
        <v>0.34257005599999996</v>
      </c>
      <c r="AU49" s="27">
        <f>1/1000*'[1]48Exp'!AS$265</f>
        <v>0.38274264599999996</v>
      </c>
      <c r="AV49" s="27">
        <f>1/1000*'[1]48Exp'!AT$265</f>
        <v>0.41448359699999998</v>
      </c>
      <c r="AW49" s="27">
        <f>1/1000*'[1]48Exp'!AU$265</f>
        <v>0.40059557000000001</v>
      </c>
      <c r="AX49" s="27">
        <f>1/1000*'[1]48Exp'!AV$265</f>
        <v>0.26795889600000006</v>
      </c>
      <c r="AY49" s="27">
        <f>1/1000*'[1]48Exp'!AW$265</f>
        <v>0.22805150499999999</v>
      </c>
      <c r="AZ49" s="27">
        <f>1/1000*'[1]48Exp'!AX$265</f>
        <v>0.39655119999999999</v>
      </c>
      <c r="BA49" s="27">
        <f>1/1000*'[1]48Exp'!AY$265</f>
        <v>0.41134572546600012</v>
      </c>
      <c r="BB49" s="27">
        <f>1/1000*'[1]48Exp'!AZ$265</f>
        <v>0</v>
      </c>
      <c r="BC49" s="28">
        <f>1/1000*'[1]48Exp'!BA$265</f>
        <v>0</v>
      </c>
      <c r="BD49" s="238"/>
    </row>
    <row r="50" spans="2:56">
      <c r="B50" s="4" t="s">
        <v>138</v>
      </c>
      <c r="C50" s="243">
        <f>1/$A$1*'[1]48Exp'!B$19</f>
        <v>4.0592689999999999E-3</v>
      </c>
      <c r="D50" s="11">
        <f>1/$A$1*'[1]48Exp'!C$19</f>
        <v>5.3036729999999992E-3</v>
      </c>
      <c r="E50" s="11">
        <f>1/$A$1*'[1]48Exp'!D$19</f>
        <v>5.9554749999999991E-3</v>
      </c>
      <c r="F50" s="11">
        <f>1/$A$1*'[1]48Exp'!E$19</f>
        <v>5.3829119999999992E-3</v>
      </c>
      <c r="G50" s="11">
        <f>1/$A$1*'[1]48Exp'!F$19</f>
        <v>7.0161679999999997E-3</v>
      </c>
      <c r="H50" s="11">
        <f>1/$A$1*'[1]48Exp'!G$19</f>
        <v>7.0731489999999991E-3</v>
      </c>
      <c r="I50" s="11">
        <f>1/$A$1*'[1]48Exp'!H$19</f>
        <v>6.8666739999999997E-3</v>
      </c>
      <c r="J50" s="11">
        <f>1/$A$1*'[1]48Exp'!I$19</f>
        <v>1.0236819999999999E-2</v>
      </c>
      <c r="K50" s="11">
        <f>1/$A$1*'[1]48Exp'!J$19</f>
        <v>9.1019460000000014E-3</v>
      </c>
      <c r="L50" s="11">
        <f>1/$A$1*'[1]48Exp'!K$19</f>
        <v>7.9472890000000015E-3</v>
      </c>
      <c r="M50" s="11">
        <f>1/$A$1*'[1]48Exp'!L$19</f>
        <v>9.8198360000000002E-3</v>
      </c>
      <c r="N50" s="11">
        <f>1/$A$1*'[1]48Exp'!M$19</f>
        <v>6.9828419999999995E-3</v>
      </c>
      <c r="O50" s="11">
        <f>1/$A$1*'[1]48Exp'!N$19</f>
        <v>8.7174679999999991E-3</v>
      </c>
      <c r="P50" s="11">
        <f>1/$A$1*'[1]48Exp'!O$19</f>
        <v>9.6239999999999989E-3</v>
      </c>
      <c r="Q50" s="11">
        <f>1/$A$1*'[1]48Exp'!P$19</f>
        <v>1.3266660999999999E-2</v>
      </c>
      <c r="R50" s="11">
        <f>1/$A$1*'[1]48Exp'!Q$19</f>
        <v>1.0287591E-2</v>
      </c>
      <c r="S50" s="11">
        <f>1/$A$1*'[1]48Exp'!R$19</f>
        <v>7.0833459999999999E-3</v>
      </c>
      <c r="T50" s="11">
        <f>1/$A$1*'[1]48Exp'!S$19</f>
        <v>7.0636089999999993E-3</v>
      </c>
      <c r="U50" s="11">
        <f>1/$A$1*'[1]48Exp'!T$19</f>
        <v>7.4038699999999999E-3</v>
      </c>
      <c r="V50" s="11">
        <f>1/$A$1*'[1]48Exp'!U$19</f>
        <v>8.6414439999999999E-3</v>
      </c>
      <c r="W50" s="11">
        <f>1/$A$1*'[1]48Exp'!V$19</f>
        <v>5.9609299999999997E-3</v>
      </c>
      <c r="X50" s="11">
        <f>1/$A$1*'[1]48Exp'!W$19</f>
        <v>3.8504089999999999E-3</v>
      </c>
      <c r="Y50" s="11">
        <f>1/$A$1*'[1]48Exp'!X$19</f>
        <v>6.8334767999999975E-3</v>
      </c>
      <c r="Z50" s="11">
        <f>1/$A$1*'[1]48Exp'!Y$19</f>
        <v>6.6098937699999982E-3</v>
      </c>
      <c r="AA50" s="11">
        <f>1/$A$1*'[1]48Exp'!Z$19</f>
        <v>0</v>
      </c>
      <c r="AB50" s="10">
        <f>1/$A$1*'[1]48Exp'!AA$19</f>
        <v>0</v>
      </c>
      <c r="AC50" s="3"/>
      <c r="AD50" s="243">
        <f>1/1000*'[1]48Exp'!AB$19</f>
        <v>3.5690000000000001E-3</v>
      </c>
      <c r="AE50" s="11">
        <f>1/1000*'[1]48Exp'!AC$19</f>
        <v>3.8864799999999999E-3</v>
      </c>
      <c r="AF50" s="11">
        <f>1/1000*'[1]48Exp'!AD$19</f>
        <v>4.4869110000000005E-3</v>
      </c>
      <c r="AG50" s="11">
        <f>1/1000*'[1]48Exp'!AE$19</f>
        <v>4.0276389999999995E-3</v>
      </c>
      <c r="AH50" s="11">
        <f>1/1000*'[1]48Exp'!AF$19</f>
        <v>5.5395410000000003E-3</v>
      </c>
      <c r="AI50" s="11">
        <f>1/1000*'[1]48Exp'!AG$19</f>
        <v>6.0873479999999994E-3</v>
      </c>
      <c r="AJ50" s="11">
        <f>1/1000*'[1]48Exp'!AH$19</f>
        <v>6.1778850000000001E-3</v>
      </c>
      <c r="AK50" s="11">
        <f>1/1000*'[1]48Exp'!AI$19</f>
        <v>9.678341E-3</v>
      </c>
      <c r="AL50" s="11">
        <f>1/1000*'[1]48Exp'!AJ$19</f>
        <v>1.0010013E-2</v>
      </c>
      <c r="AM50" s="11">
        <f>1/1000*'[1]48Exp'!AK$19</f>
        <v>7.4185339999999992E-3</v>
      </c>
      <c r="AN50" s="11">
        <f>1/1000*'[1]48Exp'!AL$19</f>
        <v>1.1426999E-2</v>
      </c>
      <c r="AO50" s="11">
        <f>1/1000*'[1]48Exp'!AM$19</f>
        <v>7.9735699999999993E-3</v>
      </c>
      <c r="AP50" s="11">
        <f>1/1000*'[1]48Exp'!AN$19</f>
        <v>9.3463599999999997E-3</v>
      </c>
      <c r="AQ50" s="11">
        <f>1/1000*'[1]48Exp'!AO$19</f>
        <v>8.6879019999999991E-3</v>
      </c>
      <c r="AR50" s="11">
        <f>1/1000*'[1]48Exp'!AP$19</f>
        <v>1.0027079E-2</v>
      </c>
      <c r="AS50" s="11">
        <f>1/1000*'[1]48Exp'!AQ$19</f>
        <v>8.7408550000000005E-3</v>
      </c>
      <c r="AT50" s="11">
        <f>1/1000*'[1]48Exp'!AR$19</f>
        <v>7.2923419999999994E-3</v>
      </c>
      <c r="AU50" s="11">
        <f>1/1000*'[1]48Exp'!AS$19</f>
        <v>7.7577130000000003E-3</v>
      </c>
      <c r="AV50" s="11">
        <f>1/1000*'[1]48Exp'!AT$19</f>
        <v>7.8524270000000004E-3</v>
      </c>
      <c r="AW50" s="11">
        <f>1/1000*'[1]48Exp'!AU$19</f>
        <v>8.5475519999999999E-3</v>
      </c>
      <c r="AX50" s="11">
        <f>1/1000*'[1]48Exp'!AV$19</f>
        <v>4.963388E-3</v>
      </c>
      <c r="AY50" s="11">
        <f>1/1000*'[1]48Exp'!AW$19</f>
        <v>3.3589460000000002E-3</v>
      </c>
      <c r="AZ50" s="11">
        <f>1/1000*'[1]48Exp'!AX$19</f>
        <v>6.9076090000000003E-3</v>
      </c>
      <c r="BA50" s="11">
        <f>1/1000*'[1]48Exp'!AY$19</f>
        <v>7.4323235899999987E-3</v>
      </c>
      <c r="BB50" s="11">
        <f>1/1000*'[1]48Exp'!AZ$19</f>
        <v>0</v>
      </c>
      <c r="BC50" s="10">
        <f>1/1000*'[1]48Exp'!BA$19</f>
        <v>0</v>
      </c>
      <c r="BD50" s="238"/>
    </row>
    <row r="51" spans="2:56">
      <c r="B51" s="4" t="s">
        <v>122</v>
      </c>
      <c r="C51" s="243">
        <f>1/$A$1*'[1]48Exp'!B$110</f>
        <v>9.6089445999999981E-2</v>
      </c>
      <c r="D51" s="11">
        <f>1/$A$1*'[1]48Exp'!C$110</f>
        <v>6.9337044E-2</v>
      </c>
      <c r="E51" s="11">
        <f>1/$A$1*'[1]48Exp'!D$110</f>
        <v>7.0700470999999987E-2</v>
      </c>
      <c r="F51" s="11">
        <f>1/$A$1*'[1]48Exp'!E$110</f>
        <v>6.4646511999999989E-2</v>
      </c>
      <c r="G51" s="11">
        <f>1/$A$1*'[1]48Exp'!F$110</f>
        <v>7.3310056999999984E-2</v>
      </c>
      <c r="H51" s="11">
        <f>1/$A$1*'[1]48Exp'!G$110</f>
        <v>0.13158405699999998</v>
      </c>
      <c r="I51" s="11">
        <f>1/$A$1*'[1]48Exp'!H$110</f>
        <v>0.12750708999999999</v>
      </c>
      <c r="J51" s="11">
        <f>1/$A$1*'[1]48Exp'!I$110</f>
        <v>0.16437558699999999</v>
      </c>
      <c r="K51" s="11">
        <f>1/$A$1*'[1]48Exp'!J$110</f>
        <v>0.17192444600000009</v>
      </c>
      <c r="L51" s="11">
        <f>1/$A$1*'[1]48Exp'!K$110</f>
        <v>9.8657039999999988E-2</v>
      </c>
      <c r="M51" s="11">
        <f>1/$A$1*'[1]48Exp'!L$110</f>
        <v>0.110012365</v>
      </c>
      <c r="N51" s="11">
        <f>1/$A$1*'[1]48Exp'!M$110</f>
        <v>0.114274063</v>
      </c>
      <c r="O51" s="11">
        <f>1/$A$1*'[1]48Exp'!N$110</f>
        <v>8.7414105999999991E-2</v>
      </c>
      <c r="P51" s="11">
        <f>1/$A$1*'[1]48Exp'!O$110</f>
        <v>9.6354564999999989E-2</v>
      </c>
      <c r="Q51" s="11">
        <f>1/$A$1*'[1]48Exp'!P$110</f>
        <v>8.4613202999999998E-2</v>
      </c>
      <c r="R51" s="11">
        <f>1/$A$1*'[1]48Exp'!Q$110</f>
        <v>6.4674673999999988E-2</v>
      </c>
      <c r="S51" s="11">
        <f>1/$A$1*'[1]48Exp'!R$110</f>
        <v>0.10681807999999998</v>
      </c>
      <c r="T51" s="11">
        <f>1/$A$1*'[1]48Exp'!S$110</f>
        <v>9.4614013999999982E-2</v>
      </c>
      <c r="U51" s="11">
        <f>1/$A$1*'[1]48Exp'!T$110</f>
        <v>6.4303028999999998E-2</v>
      </c>
      <c r="V51" s="11">
        <f>1/$A$1*'[1]48Exp'!U$110</f>
        <v>1.2076569999999998E-3</v>
      </c>
      <c r="W51" s="11">
        <f>1/$A$1*'[1]48Exp'!V$110</f>
        <v>5.3524200000000001E-4</v>
      </c>
      <c r="X51" s="11">
        <f>1/$A$1*'[1]48Exp'!W$110</f>
        <v>2.4309000000000001E-5</v>
      </c>
      <c r="Y51" s="11">
        <f>1/$A$1*'[1]48Exp'!X$110</f>
        <v>6.9999999999999986E-7</v>
      </c>
      <c r="Z51" s="11">
        <f>1/$A$1*'[1]48Exp'!Y$110</f>
        <v>4.7571999999999991E-5</v>
      </c>
      <c r="AA51" s="11">
        <f>1/$A$1*'[1]48Exp'!Z$110</f>
        <v>0</v>
      </c>
      <c r="AB51" s="10">
        <f>1/$A$1*'[1]48Exp'!AA$110</f>
        <v>0</v>
      </c>
      <c r="AC51" s="3"/>
      <c r="AD51" s="243">
        <f>1/1000*'[1]48Exp'!AB$110</f>
        <v>6.4197000000000004E-2</v>
      </c>
      <c r="AE51" s="11">
        <f>1/1000*'[1]48Exp'!AC$110</f>
        <v>3.5203662999999996E-2</v>
      </c>
      <c r="AF51" s="11">
        <f>1/1000*'[1]48Exp'!AD$110</f>
        <v>3.6108889999999998E-2</v>
      </c>
      <c r="AG51" s="11">
        <f>1/1000*'[1]48Exp'!AE$110</f>
        <v>3.3632608999999994E-2</v>
      </c>
      <c r="AH51" s="11">
        <f>1/1000*'[1]48Exp'!AF$110</f>
        <v>4.1106826999999999E-2</v>
      </c>
      <c r="AI51" s="11">
        <f>1/1000*'[1]48Exp'!AG$110</f>
        <v>8.2617453999999993E-2</v>
      </c>
      <c r="AJ51" s="11">
        <f>1/1000*'[1]48Exp'!AH$110</f>
        <v>8.9195891999999999E-2</v>
      </c>
      <c r="AK51" s="11">
        <f>1/1000*'[1]48Exp'!AI$110</f>
        <v>0.128219373</v>
      </c>
      <c r="AL51" s="11">
        <f>1/1000*'[1]48Exp'!AJ$110</f>
        <v>0.15399917199999999</v>
      </c>
      <c r="AM51" s="11">
        <f>1/1000*'[1]48Exp'!AK$110</f>
        <v>7.5882233000000007E-2</v>
      </c>
      <c r="AN51" s="11">
        <f>1/1000*'[1]48Exp'!AL$110</f>
        <v>0.10131161000000001</v>
      </c>
      <c r="AO51" s="11">
        <f>1/1000*'[1]48Exp'!AM$110</f>
        <v>0.101699102</v>
      </c>
      <c r="AP51" s="11">
        <f>1/1000*'[1]48Exp'!AN$110</f>
        <v>7.4590646999999996E-2</v>
      </c>
      <c r="AQ51" s="11">
        <f>1/1000*'[1]48Exp'!AO$110</f>
        <v>7.6949297999999999E-2</v>
      </c>
      <c r="AR51" s="11">
        <f>1/1000*'[1]48Exp'!AP$110</f>
        <v>6.6497759000000004E-2</v>
      </c>
      <c r="AS51" s="11">
        <f>1/1000*'[1]48Exp'!AQ$110</f>
        <v>4.8924189E-2</v>
      </c>
      <c r="AT51" s="11">
        <f>1/1000*'[1]48Exp'!AR$110</f>
        <v>7.4554181999999997E-2</v>
      </c>
      <c r="AU51" s="11">
        <f>1/1000*'[1]48Exp'!AS$110</f>
        <v>8.020981399999999E-2</v>
      </c>
      <c r="AV51" s="11">
        <f>1/1000*'[1]48Exp'!AT$110</f>
        <v>5.9306318999999996E-2</v>
      </c>
      <c r="AW51" s="11">
        <f>1/1000*'[1]48Exp'!AU$110</f>
        <v>1.0416220000000001E-3</v>
      </c>
      <c r="AX51" s="11">
        <f>1/1000*'[1]48Exp'!AV$110</f>
        <v>8.4179899999999995E-4</v>
      </c>
      <c r="AY51" s="11">
        <f>1/1000*'[1]48Exp'!AW$110</f>
        <v>4.0708999999999999E-5</v>
      </c>
      <c r="AZ51" s="11">
        <f>1/1000*'[1]48Exp'!AX$110</f>
        <v>2.6599999999999999E-6</v>
      </c>
      <c r="BA51" s="11">
        <f>1/1000*'[1]48Exp'!AY$110</f>
        <v>6.0711499999999996E-5</v>
      </c>
      <c r="BB51" s="11">
        <f>1/1000*'[1]48Exp'!AZ$110</f>
        <v>0</v>
      </c>
      <c r="BC51" s="10">
        <f>1/1000*'[1]48Exp'!BA$110</f>
        <v>0</v>
      </c>
      <c r="BD51" s="238"/>
    </row>
    <row r="52" spans="2:56">
      <c r="B52" s="4" t="s">
        <v>144</v>
      </c>
      <c r="C52" s="243">
        <f>1/$A$1*'[1]48Exp'!B$117</f>
        <v>1.8678650999999998E-2</v>
      </c>
      <c r="D52" s="11">
        <f>1/$A$1*'[1]48Exp'!C$117</f>
        <v>2.1985302999999998E-2</v>
      </c>
      <c r="E52" s="11">
        <f>1/$A$1*'[1]48Exp'!D$117</f>
        <v>1.6554694999999998E-2</v>
      </c>
      <c r="F52" s="11">
        <f>1/$A$1*'[1]48Exp'!E$117</f>
        <v>7.5002760000000002E-3</v>
      </c>
      <c r="G52" s="11">
        <f>1/$A$1*'[1]48Exp'!F$117</f>
        <v>1.6356420999999999E-2</v>
      </c>
      <c r="H52" s="11">
        <f>1/$A$1*'[1]48Exp'!G$117</f>
        <v>1.6563792999999997E-2</v>
      </c>
      <c r="I52" s="11">
        <f>1/$A$1*'[1]48Exp'!H$117</f>
        <v>1.8518879999999998E-2</v>
      </c>
      <c r="J52" s="11">
        <f>1/$A$1*'[1]48Exp'!I$117</f>
        <v>2.8996171999999997E-2</v>
      </c>
      <c r="K52" s="11">
        <f>1/$A$1*'[1]48Exp'!J$117</f>
        <v>2.7233961000000001E-2</v>
      </c>
      <c r="L52" s="11">
        <f>1/$A$1*'[1]48Exp'!K$117</f>
        <v>2.8551978999999995E-2</v>
      </c>
      <c r="M52" s="11">
        <f>1/$A$1*'[1]48Exp'!L$117</f>
        <v>3.7354015999999997E-2</v>
      </c>
      <c r="N52" s="11">
        <f>1/$A$1*'[1]48Exp'!M$117</f>
        <v>2.7930767999999998E-2</v>
      </c>
      <c r="O52" s="11">
        <f>1/$A$1*'[1]48Exp'!N$117</f>
        <v>3.9711128999999991E-2</v>
      </c>
      <c r="P52" s="11">
        <f>1/$A$1*'[1]48Exp'!O$117</f>
        <v>3.9546174999999996E-2</v>
      </c>
      <c r="Q52" s="11">
        <f>1/$A$1*'[1]48Exp'!P$117</f>
        <v>2.8871339999999999E-2</v>
      </c>
      <c r="R52" s="11">
        <f>1/$A$1*'[1]48Exp'!Q$117</f>
        <v>1.3389404999999998E-2</v>
      </c>
      <c r="S52" s="11">
        <f>1/$A$1*'[1]48Exp'!R$117</f>
        <v>9.5103959999999991E-3</v>
      </c>
      <c r="T52" s="11">
        <f>1/$A$1*'[1]48Exp'!S$117</f>
        <v>6.8960309999999995E-3</v>
      </c>
      <c r="U52" s="11">
        <f>1/$A$1*'[1]48Exp'!T$117</f>
        <v>1.0339611E-2</v>
      </c>
      <c r="V52" s="11">
        <f>1/$A$1*'[1]48Exp'!U$117</f>
        <v>1.239912E-2</v>
      </c>
      <c r="W52" s="11">
        <f>1/$A$1*'[1]48Exp'!V$117</f>
        <v>9.5710499999999993E-3</v>
      </c>
      <c r="X52" s="11">
        <f>1/$A$1*'[1]48Exp'!W$117</f>
        <v>4.4621599999999997E-3</v>
      </c>
      <c r="Y52" s="11">
        <f>1/$A$1*'[1]48Exp'!X$117</f>
        <v>1.5010028409999996E-2</v>
      </c>
      <c r="Z52" s="11">
        <f>1/$A$1*'[1]48Exp'!Y$117</f>
        <v>1.7588097989999996E-2</v>
      </c>
      <c r="AA52" s="11">
        <f>1/$A$1*'[1]48Exp'!Z$117</f>
        <v>0</v>
      </c>
      <c r="AB52" s="10">
        <f>1/$A$1*'[1]48Exp'!AA$117</f>
        <v>0</v>
      </c>
      <c r="AC52" s="3"/>
      <c r="AD52" s="243">
        <f>1/1000*'[1]48Exp'!AB$117</f>
        <v>1.2345E-2</v>
      </c>
      <c r="AE52" s="11">
        <f>1/1000*'[1]48Exp'!AC$117</f>
        <v>1.2522490999999998E-2</v>
      </c>
      <c r="AF52" s="11">
        <f>1/1000*'[1]48Exp'!AD$117</f>
        <v>1.2160883000000001E-2</v>
      </c>
      <c r="AG52" s="11">
        <f>1/1000*'[1]48Exp'!AE$117</f>
        <v>5.2878389999999999E-3</v>
      </c>
      <c r="AH52" s="11">
        <f>1/1000*'[1]48Exp'!AF$117</f>
        <v>1.198625E-2</v>
      </c>
      <c r="AI52" s="11">
        <f>1/1000*'[1]48Exp'!AG$117</f>
        <v>1.3533113000000001E-2</v>
      </c>
      <c r="AJ52" s="11">
        <f>1/1000*'[1]48Exp'!AH$117</f>
        <v>1.4833727999999999E-2</v>
      </c>
      <c r="AK52" s="11">
        <f>1/1000*'[1]48Exp'!AI$117</f>
        <v>2.4299695999999999E-2</v>
      </c>
      <c r="AL52" s="11">
        <f>1/1000*'[1]48Exp'!AJ$117</f>
        <v>2.6745196999999998E-2</v>
      </c>
      <c r="AM52" s="11">
        <f>1/1000*'[1]48Exp'!AK$117</f>
        <v>2.3180674999999998E-2</v>
      </c>
      <c r="AN52" s="11">
        <f>1/1000*'[1]48Exp'!AL$117</f>
        <v>3.5920769999999998E-2</v>
      </c>
      <c r="AO52" s="11">
        <f>1/1000*'[1]48Exp'!AM$117</f>
        <v>2.8035859E-2</v>
      </c>
      <c r="AP52" s="11">
        <f>1/1000*'[1]48Exp'!AN$117</f>
        <v>3.6696177999999996E-2</v>
      </c>
      <c r="AQ52" s="11">
        <f>1/1000*'[1]48Exp'!AO$117</f>
        <v>3.5092182E-2</v>
      </c>
      <c r="AR52" s="11">
        <f>1/1000*'[1]48Exp'!AP$117</f>
        <v>2.4533234999999997E-2</v>
      </c>
      <c r="AS52" s="11">
        <f>1/1000*'[1]48Exp'!AQ$117</f>
        <v>1.0874176000000001E-2</v>
      </c>
      <c r="AT52" s="11">
        <f>1/1000*'[1]48Exp'!AR$117</f>
        <v>7.5783889999999996E-3</v>
      </c>
      <c r="AU52" s="11">
        <f>1/1000*'[1]48Exp'!AS$117</f>
        <v>6.3999770000000003E-3</v>
      </c>
      <c r="AV52" s="11">
        <f>1/1000*'[1]48Exp'!AT$117</f>
        <v>8.9799200000000006E-3</v>
      </c>
      <c r="AW52" s="11">
        <f>1/1000*'[1]48Exp'!AU$117</f>
        <v>1.0512145000000001E-2</v>
      </c>
      <c r="AX52" s="11">
        <f>1/1000*'[1]48Exp'!AV$117</f>
        <v>6.9450949999999992E-3</v>
      </c>
      <c r="AY52" s="11">
        <f>1/1000*'[1]48Exp'!AW$117</f>
        <v>3.206043E-3</v>
      </c>
      <c r="AZ52" s="11">
        <f>1/1000*'[1]48Exp'!AX$117</f>
        <v>1.3675519999999998E-2</v>
      </c>
      <c r="BA52" s="11">
        <f>1/1000*'[1]48Exp'!AY$117</f>
        <v>1.5969917439999998E-2</v>
      </c>
      <c r="BB52" s="11">
        <f>1/1000*'[1]48Exp'!AZ$117</f>
        <v>0</v>
      </c>
      <c r="BC52" s="10">
        <f>1/1000*'[1]48Exp'!BA$117</f>
        <v>0</v>
      </c>
      <c r="BD52" s="238"/>
    </row>
    <row r="53" spans="2:56">
      <c r="B53" s="4" t="s">
        <v>145</v>
      </c>
      <c r="C53" s="243">
        <f>1/$A$1*'[1]48Exp'!B$123</f>
        <v>1.0234225999999999E-2</v>
      </c>
      <c r="D53" s="11">
        <f>1/$A$1*'[1]48Exp'!C$123</f>
        <v>1.2494356999999999E-2</v>
      </c>
      <c r="E53" s="11">
        <f>1/$A$1*'[1]48Exp'!D$123</f>
        <v>1.3129607999999997E-2</v>
      </c>
      <c r="F53" s="11">
        <f>1/$A$1*'[1]48Exp'!E$123</f>
        <v>1.259305E-2</v>
      </c>
      <c r="G53" s="11">
        <f>1/$A$1*'[1]48Exp'!F$123</f>
        <v>1.1285419999999999E-2</v>
      </c>
      <c r="H53" s="11">
        <f>1/$A$1*'[1]48Exp'!G$123</f>
        <v>1.3356413999999999E-2</v>
      </c>
      <c r="I53" s="11">
        <f>1/$A$1*'[1]48Exp'!H$123</f>
        <v>1.1742969999999998E-2</v>
      </c>
      <c r="J53" s="11">
        <f>1/$A$1*'[1]48Exp'!I$123</f>
        <v>1.9233557999999998E-2</v>
      </c>
      <c r="K53" s="11">
        <f>1/$A$1*'[1]48Exp'!J$123</f>
        <v>1.5460822999999995E-2</v>
      </c>
      <c r="L53" s="11">
        <f>1/$A$1*'[1]48Exp'!K$123</f>
        <v>1.1557334999999998E-2</v>
      </c>
      <c r="M53" s="11">
        <f>1/$A$1*'[1]48Exp'!L$123</f>
        <v>1.5289768999999998E-2</v>
      </c>
      <c r="N53" s="11">
        <f>1/$A$1*'[1]48Exp'!M$123</f>
        <v>1.4760787999999999E-2</v>
      </c>
      <c r="O53" s="11">
        <f>1/$A$1*'[1]48Exp'!N$123</f>
        <v>1.4652866000000001E-2</v>
      </c>
      <c r="P53" s="11">
        <f>1/$A$1*'[1]48Exp'!O$123</f>
        <v>1.5051764999999998E-2</v>
      </c>
      <c r="Q53" s="11">
        <f>1/$A$1*'[1]48Exp'!P$123</f>
        <v>1.5784577999999997E-2</v>
      </c>
      <c r="R53" s="11">
        <f>1/$A$1*'[1]48Exp'!Q$123</f>
        <v>1.4070838999999998E-2</v>
      </c>
      <c r="S53" s="11">
        <f>1/$A$1*'[1]48Exp'!R$123</f>
        <v>1.0484771999999998E-2</v>
      </c>
      <c r="T53" s="11">
        <f>1/$A$1*'[1]48Exp'!S$123</f>
        <v>1.4415549999999999E-2</v>
      </c>
      <c r="U53" s="11">
        <f>1/$A$1*'[1]48Exp'!T$123</f>
        <v>9.366171999999999E-3</v>
      </c>
      <c r="V53" s="11">
        <f>1/$A$1*'[1]48Exp'!U$123</f>
        <v>1.4229052999999998E-2</v>
      </c>
      <c r="W53" s="11">
        <f>1/$A$1*'[1]48Exp'!V$123</f>
        <v>1.3342747999999998E-2</v>
      </c>
      <c r="X53" s="11">
        <f>1/$A$1*'[1]48Exp'!W$123</f>
        <v>9.3985269999999985E-3</v>
      </c>
      <c r="Y53" s="11">
        <f>1/$A$1*'[1]48Exp'!X$123</f>
        <v>1.0442959919999998E-2</v>
      </c>
      <c r="Z53" s="11">
        <f>1/$A$1*'[1]48Exp'!Y$123</f>
        <v>1.314630097E-2</v>
      </c>
      <c r="AA53" s="11">
        <f>1/$A$1*'[1]48Exp'!Z$123</f>
        <v>0</v>
      </c>
      <c r="AB53" s="10">
        <f>1/$A$1*'[1]48Exp'!AA$123</f>
        <v>0</v>
      </c>
      <c r="AC53" s="3"/>
      <c r="AD53" s="243">
        <f>1/1000*'[1]48Exp'!AB$123</f>
        <v>7.9810000000000002E-3</v>
      </c>
      <c r="AE53" s="11">
        <f>1/1000*'[1]48Exp'!AC$123</f>
        <v>7.7552230000000003E-3</v>
      </c>
      <c r="AF53" s="11">
        <f>1/1000*'[1]48Exp'!AD$123</f>
        <v>9.2685709999999998E-3</v>
      </c>
      <c r="AG53" s="11">
        <f>1/1000*'[1]48Exp'!AE$123</f>
        <v>8.9249989999999994E-3</v>
      </c>
      <c r="AH53" s="11">
        <f>1/1000*'[1]48Exp'!AF$123</f>
        <v>9.409523999999999E-3</v>
      </c>
      <c r="AI53" s="11">
        <f>1/1000*'[1]48Exp'!AG$123</f>
        <v>1.1763330000000001E-2</v>
      </c>
      <c r="AJ53" s="11">
        <f>1/1000*'[1]48Exp'!AH$123</f>
        <v>1.0377816E-2</v>
      </c>
      <c r="AK53" s="11">
        <f>1/1000*'[1]48Exp'!AI$123</f>
        <v>1.6226442000000001E-2</v>
      </c>
      <c r="AL53" s="11">
        <f>1/1000*'[1]48Exp'!AJ$123</f>
        <v>1.7202825000000001E-2</v>
      </c>
      <c r="AM53" s="11">
        <f>1/1000*'[1]48Exp'!AK$123</f>
        <v>1.1619458000000001E-2</v>
      </c>
      <c r="AN53" s="11">
        <f>1/1000*'[1]48Exp'!AL$123</f>
        <v>1.7436410999999999E-2</v>
      </c>
      <c r="AO53" s="11">
        <f>1/1000*'[1]48Exp'!AM$123</f>
        <v>1.7384688999999998E-2</v>
      </c>
      <c r="AP53" s="11">
        <f>1/1000*'[1]48Exp'!AN$123</f>
        <v>1.4263698E-2</v>
      </c>
      <c r="AQ53" s="11">
        <f>1/1000*'[1]48Exp'!AO$123</f>
        <v>1.4553864E-2</v>
      </c>
      <c r="AR53" s="11">
        <f>1/1000*'[1]48Exp'!AP$123</f>
        <v>1.4783991999999999E-2</v>
      </c>
      <c r="AS53" s="11">
        <f>1/1000*'[1]48Exp'!AQ$123</f>
        <v>1.3051749E-2</v>
      </c>
      <c r="AT53" s="11">
        <f>1/1000*'[1]48Exp'!AR$123</f>
        <v>1.0168485999999999E-2</v>
      </c>
      <c r="AU53" s="11">
        <f>1/1000*'[1]48Exp'!AS$123</f>
        <v>1.4135722999999999E-2</v>
      </c>
      <c r="AV53" s="11">
        <f>1/1000*'[1]48Exp'!AT$123</f>
        <v>1.0143236999999999E-2</v>
      </c>
      <c r="AW53" s="11">
        <f>1/1000*'[1]48Exp'!AU$123</f>
        <v>1.3266188999999999E-2</v>
      </c>
      <c r="AX53" s="11">
        <f>1/1000*'[1]48Exp'!AV$123</f>
        <v>1.0043700999999999E-2</v>
      </c>
      <c r="AY53" s="11">
        <f>1/1000*'[1]48Exp'!AW$123</f>
        <v>7.5897280000000004E-3</v>
      </c>
      <c r="AZ53" s="11">
        <f>1/1000*'[1]48Exp'!AX$123</f>
        <v>1.0195731999999999E-2</v>
      </c>
      <c r="BA53" s="11">
        <f>1/1000*'[1]48Exp'!AY$123</f>
        <v>1.3158020910000002E-2</v>
      </c>
      <c r="BB53" s="11">
        <f>1/1000*'[1]48Exp'!AZ$123</f>
        <v>0</v>
      </c>
      <c r="BC53" s="10">
        <f>1/1000*'[1]48Exp'!BA$123</f>
        <v>0</v>
      </c>
      <c r="BD53" s="238"/>
    </row>
    <row r="54" spans="2:56">
      <c r="B54" s="4" t="s">
        <v>96</v>
      </c>
      <c r="C54" s="243">
        <f>1/$A$1*'[1]48Exp'!B$127</f>
        <v>1.0361058999999999E-2</v>
      </c>
      <c r="D54" s="11">
        <f>1/$A$1*'[1]48Exp'!C$127</f>
        <v>3.9079389999999992E-3</v>
      </c>
      <c r="E54" s="11">
        <f>1/$A$1*'[1]48Exp'!D$127</f>
        <v>5.4499570000000001E-3</v>
      </c>
      <c r="F54" s="11">
        <f>1/$A$1*'[1]48Exp'!E$127</f>
        <v>3.6704229999999999E-3</v>
      </c>
      <c r="G54" s="11">
        <f>1/$A$1*'[1]48Exp'!F$127</f>
        <v>4.0181059999999996E-3</v>
      </c>
      <c r="H54" s="11">
        <f>1/$A$1*'[1]48Exp'!G$127</f>
        <v>3.9820159999999997E-3</v>
      </c>
      <c r="I54" s="11">
        <f>1/$A$1*'[1]48Exp'!H$127</f>
        <v>3.0952149999999997E-3</v>
      </c>
      <c r="J54" s="11">
        <f>1/$A$1*'[1]48Exp'!I$127</f>
        <v>8.622135999999999E-3</v>
      </c>
      <c r="K54" s="11">
        <f>1/$A$1*'[1]48Exp'!J$127</f>
        <v>1.3433809000000001E-2</v>
      </c>
      <c r="L54" s="11">
        <f>1/$A$1*'[1]48Exp'!K$127</f>
        <v>1.7022433E-2</v>
      </c>
      <c r="M54" s="11">
        <f>1/$A$1*'[1]48Exp'!L$127</f>
        <v>9.1345820000000005E-3</v>
      </c>
      <c r="N54" s="11">
        <f>1/$A$1*'[1]48Exp'!M$127</f>
        <v>6.5995300000000002E-3</v>
      </c>
      <c r="O54" s="11">
        <f>1/$A$1*'[1]48Exp'!N$127</f>
        <v>7.8780489999999998E-3</v>
      </c>
      <c r="P54" s="11">
        <f>1/$A$1*'[1]48Exp'!O$127</f>
        <v>1.3554478999999999E-2</v>
      </c>
      <c r="Q54" s="11">
        <f>1/$A$1*'[1]48Exp'!P$127</f>
        <v>7.6594309999999995E-3</v>
      </c>
      <c r="R54" s="11">
        <f>1/$A$1*'[1]48Exp'!Q$127</f>
        <v>8.8831739999999989E-3</v>
      </c>
      <c r="S54" s="11">
        <f>1/$A$1*'[1]48Exp'!R$127</f>
        <v>9.933860000000001E-3</v>
      </c>
      <c r="T54" s="11">
        <f>1/$A$1*'[1]48Exp'!S$127</f>
        <v>1.3925926999999998E-2</v>
      </c>
      <c r="U54" s="11">
        <f>1/$A$1*'[1]48Exp'!T$127</f>
        <v>2.0370962999999999E-2</v>
      </c>
      <c r="V54" s="11">
        <f>1/$A$1*'[1]48Exp'!U$127</f>
        <v>2.4330241999999995E-2</v>
      </c>
      <c r="W54" s="11">
        <f>1/$A$1*'[1]48Exp'!V$127</f>
        <v>2.6595114999999996E-2</v>
      </c>
      <c r="X54" s="11">
        <f>1/$A$1*'[1]48Exp'!W$127</f>
        <v>8.4783199999999993E-3</v>
      </c>
      <c r="Y54" s="11">
        <f>1/$A$1*'[1]48Exp'!X$127</f>
        <v>9.828041400000001E-3</v>
      </c>
      <c r="Z54" s="11">
        <f>1/$A$1*'[1]48Exp'!Y$127</f>
        <v>1.218840985E-2</v>
      </c>
      <c r="AA54" s="11">
        <f>1/$A$1*'[1]48Exp'!Z$127</f>
        <v>0</v>
      </c>
      <c r="AB54" s="10">
        <f>1/$A$1*'[1]48Exp'!AA$127</f>
        <v>0</v>
      </c>
      <c r="AC54" s="3"/>
      <c r="AD54" s="243">
        <f>1/1000*'[1]48Exp'!AB$127</f>
        <v>7.6059999999999999E-3</v>
      </c>
      <c r="AE54" s="11">
        <f>1/1000*'[1]48Exp'!AC$127</f>
        <v>2.6761279999999998E-3</v>
      </c>
      <c r="AF54" s="11">
        <f>1/1000*'[1]48Exp'!AD$127</f>
        <v>3.8126430000000001E-3</v>
      </c>
      <c r="AG54" s="11">
        <f>1/1000*'[1]48Exp'!AE$127</f>
        <v>2.7952900000000002E-3</v>
      </c>
      <c r="AH54" s="11">
        <f>1/1000*'[1]48Exp'!AF$127</f>
        <v>3.7457099999999998E-3</v>
      </c>
      <c r="AI54" s="11">
        <f>1/1000*'[1]48Exp'!AG$127</f>
        <v>3.5658130000000001E-3</v>
      </c>
      <c r="AJ54" s="11">
        <f>1/1000*'[1]48Exp'!AH$127</f>
        <v>2.8406449999999997E-3</v>
      </c>
      <c r="AK54" s="11">
        <f>1/1000*'[1]48Exp'!AI$127</f>
        <v>7.9790859999999998E-3</v>
      </c>
      <c r="AL54" s="11">
        <f>1/1000*'[1]48Exp'!AJ$127</f>
        <v>1.2430817999999998E-2</v>
      </c>
      <c r="AM54" s="11">
        <f>1/1000*'[1]48Exp'!AK$127</f>
        <v>1.1325526000000001E-2</v>
      </c>
      <c r="AN54" s="11">
        <f>1/1000*'[1]48Exp'!AL$127</f>
        <v>9.1169549999999995E-3</v>
      </c>
      <c r="AO54" s="11">
        <f>1/1000*'[1]48Exp'!AM$127</f>
        <v>7.1661549999999996E-3</v>
      </c>
      <c r="AP54" s="11">
        <f>1/1000*'[1]48Exp'!AN$127</f>
        <v>7.9000579999999997E-3</v>
      </c>
      <c r="AQ54" s="11">
        <f>1/1000*'[1]48Exp'!AO$127</f>
        <v>1.1274810999999999E-2</v>
      </c>
      <c r="AR54" s="11">
        <f>1/1000*'[1]48Exp'!AP$127</f>
        <v>6.7270350000000001E-3</v>
      </c>
      <c r="AS54" s="11">
        <f>1/1000*'[1]48Exp'!AQ$127</f>
        <v>8.2404890000000001E-3</v>
      </c>
      <c r="AT54" s="11">
        <f>1/1000*'[1]48Exp'!AR$127</f>
        <v>8.4546489999999998E-3</v>
      </c>
      <c r="AU54" s="11">
        <f>1/1000*'[1]48Exp'!AS$127</f>
        <v>1.2713780999999999E-2</v>
      </c>
      <c r="AV54" s="11">
        <f>1/1000*'[1]48Exp'!AT$127</f>
        <v>1.7016224999999999E-2</v>
      </c>
      <c r="AW54" s="11">
        <f>1/1000*'[1]48Exp'!AU$127</f>
        <v>1.8831944E-2</v>
      </c>
      <c r="AX54" s="11">
        <f>1/1000*'[1]48Exp'!AV$127</f>
        <v>1.6697990000000003E-2</v>
      </c>
      <c r="AY54" s="11">
        <f>1/1000*'[1]48Exp'!AW$127</f>
        <v>6.5673470000000003E-3</v>
      </c>
      <c r="AZ54" s="11">
        <f>1/1000*'[1]48Exp'!AX$127</f>
        <v>8.6800969999999995E-3</v>
      </c>
      <c r="BA54" s="11">
        <f>1/1000*'[1]48Exp'!AY$127</f>
        <v>1.061956354E-2</v>
      </c>
      <c r="BB54" s="11">
        <f>1/1000*'[1]48Exp'!AZ$127</f>
        <v>0</v>
      </c>
      <c r="BC54" s="10">
        <f>1/1000*'[1]48Exp'!BA$127</f>
        <v>0</v>
      </c>
      <c r="BD54" s="238"/>
    </row>
    <row r="55" spans="2:56">
      <c r="B55" s="4" t="s">
        <v>146</v>
      </c>
      <c r="C55" s="243">
        <f>1/$A$1*'[1]48Exp'!B$172</f>
        <v>3.5911469999999998E-3</v>
      </c>
      <c r="D55" s="11">
        <f>1/$A$1*'[1]48Exp'!C$172</f>
        <v>3.8459089999999998E-3</v>
      </c>
      <c r="E55" s="11">
        <f>1/$A$1*'[1]48Exp'!D$172</f>
        <v>5.637431E-3</v>
      </c>
      <c r="F55" s="11">
        <f>1/$A$1*'[1]48Exp'!E$172</f>
        <v>4.7562879999999991E-3</v>
      </c>
      <c r="G55" s="11">
        <f>1/$A$1*'[1]48Exp'!F$172</f>
        <v>3.6351779999999998E-3</v>
      </c>
      <c r="H55" s="11">
        <f>1/$A$1*'[1]48Exp'!G$172</f>
        <v>3.8924789999999995E-3</v>
      </c>
      <c r="I55" s="11">
        <f>1/$A$1*'[1]48Exp'!H$172</f>
        <v>4.8681349999999991E-3</v>
      </c>
      <c r="J55" s="11">
        <f>1/$A$1*'[1]48Exp'!I$172</f>
        <v>9.0339679999999981E-3</v>
      </c>
      <c r="K55" s="11">
        <f>1/$A$1*'[1]48Exp'!J$172</f>
        <v>7.8626359999999975E-3</v>
      </c>
      <c r="L55" s="11">
        <f>1/$A$1*'[1]48Exp'!K$172</f>
        <v>9.5878280000000014E-3</v>
      </c>
      <c r="M55" s="11">
        <f>1/$A$1*'[1]48Exp'!L$172</f>
        <v>1.0258029E-2</v>
      </c>
      <c r="N55" s="11">
        <f>1/$A$1*'[1]48Exp'!M$172</f>
        <v>1.0426298000000001E-2</v>
      </c>
      <c r="O55" s="11">
        <f>1/$A$1*'[1]48Exp'!N$172</f>
        <v>9.3666669999999987E-3</v>
      </c>
      <c r="P55" s="11">
        <f>1/$A$1*'[1]48Exp'!O$172</f>
        <v>1.0481500999999999E-2</v>
      </c>
      <c r="Q55" s="11">
        <f>1/$A$1*'[1]48Exp'!P$172</f>
        <v>1.1540043E-2</v>
      </c>
      <c r="R55" s="11">
        <f>1/$A$1*'[1]48Exp'!Q$172</f>
        <v>1.2203585999999999E-2</v>
      </c>
      <c r="S55" s="11">
        <f>1/$A$1*'[1]48Exp'!R$172</f>
        <v>1.0768473000000001E-2</v>
      </c>
      <c r="T55" s="11">
        <f>1/$A$1*'[1]48Exp'!S$172</f>
        <v>1.2808602999999998E-2</v>
      </c>
      <c r="U55" s="11">
        <f>1/$A$1*'[1]48Exp'!T$172</f>
        <v>1.8490312999999998E-2</v>
      </c>
      <c r="V55" s="11">
        <f>1/$A$1*'[1]48Exp'!U$172</f>
        <v>1.7239008E-2</v>
      </c>
      <c r="W55" s="11">
        <f>1/$A$1*'[1]48Exp'!V$172</f>
        <v>1.1059925E-2</v>
      </c>
      <c r="X55" s="11">
        <f>1/$A$1*'[1]48Exp'!W$172</f>
        <v>7.6826319999999991E-3</v>
      </c>
      <c r="Y55" s="11">
        <f>1/$A$1*'[1]48Exp'!X$172</f>
        <v>1.0915691069999997E-2</v>
      </c>
      <c r="Z55" s="11">
        <f>1/$A$1*'[1]48Exp'!Y$172</f>
        <v>1.1900374040000002E-2</v>
      </c>
      <c r="AA55" s="11">
        <f>1/$A$1*'[1]48Exp'!Z$172</f>
        <v>0</v>
      </c>
      <c r="AB55" s="10">
        <f>1/$A$1*'[1]48Exp'!AA$172</f>
        <v>0</v>
      </c>
      <c r="AC55" s="3"/>
      <c r="AD55" s="243">
        <f>1/1000*'[1]48Exp'!AB$172</f>
        <v>2.879E-3</v>
      </c>
      <c r="AE55" s="11">
        <f>1/1000*'[1]48Exp'!AC$172</f>
        <v>2.6835819999999999E-3</v>
      </c>
      <c r="AF55" s="11">
        <f>1/1000*'[1]48Exp'!AD$172</f>
        <v>3.942961E-3</v>
      </c>
      <c r="AG55" s="11">
        <f>1/1000*'[1]48Exp'!AE$172</f>
        <v>3.5760129999999998E-3</v>
      </c>
      <c r="AH55" s="11">
        <f>1/1000*'[1]48Exp'!AF$172</f>
        <v>2.941777E-3</v>
      </c>
      <c r="AI55" s="11">
        <f>1/1000*'[1]48Exp'!AG$172</f>
        <v>3.4636890000000003E-3</v>
      </c>
      <c r="AJ55" s="11">
        <f>1/1000*'[1]48Exp'!AH$172</f>
        <v>4.34104E-3</v>
      </c>
      <c r="AK55" s="11">
        <f>1/1000*'[1]48Exp'!AI$172</f>
        <v>8.0200459999999994E-3</v>
      </c>
      <c r="AL55" s="11">
        <f>1/1000*'[1]48Exp'!AJ$172</f>
        <v>8.2180610000000005E-3</v>
      </c>
      <c r="AM55" s="11">
        <f>1/1000*'[1]48Exp'!AK$172</f>
        <v>8.4952159999999999E-3</v>
      </c>
      <c r="AN55" s="11">
        <f>1/1000*'[1]48Exp'!AL$172</f>
        <v>1.1021250999999999E-2</v>
      </c>
      <c r="AO55" s="11">
        <f>1/1000*'[1]48Exp'!AM$172</f>
        <v>1.0651338E-2</v>
      </c>
      <c r="AP55" s="11">
        <f>1/1000*'[1]48Exp'!AN$172</f>
        <v>9.2209749999999993E-3</v>
      </c>
      <c r="AQ55" s="11">
        <f>1/1000*'[1]48Exp'!AO$172</f>
        <v>9.9276599999999996E-3</v>
      </c>
      <c r="AR55" s="11">
        <f>1/1000*'[1]48Exp'!AP$172</f>
        <v>1.0580889E-2</v>
      </c>
      <c r="AS55" s="11">
        <f>1/1000*'[1]48Exp'!AQ$172</f>
        <v>1.0612444E-2</v>
      </c>
      <c r="AT55" s="11">
        <f>1/1000*'[1]48Exp'!AR$172</f>
        <v>9.7114339999999997E-3</v>
      </c>
      <c r="AU55" s="11">
        <f>1/1000*'[1]48Exp'!AS$172</f>
        <v>1.2907675E-2</v>
      </c>
      <c r="AV55" s="11">
        <f>1/1000*'[1]48Exp'!AT$172</f>
        <v>1.6848123E-2</v>
      </c>
      <c r="AW55" s="11">
        <f>1/1000*'[1]48Exp'!AU$172</f>
        <v>1.5363017E-2</v>
      </c>
      <c r="AX55" s="11">
        <f>1/1000*'[1]48Exp'!AV$172</f>
        <v>1.1289341000000001E-2</v>
      </c>
      <c r="AY55" s="11">
        <f>1/1000*'[1]48Exp'!AW$172</f>
        <v>6.7883650000000002E-3</v>
      </c>
      <c r="AZ55" s="11">
        <f>1/1000*'[1]48Exp'!AX$172</f>
        <v>1.1422402999999999E-2</v>
      </c>
      <c r="BA55" s="11">
        <f>1/1000*'[1]48Exp'!AY$172</f>
        <v>1.2667159880000001E-2</v>
      </c>
      <c r="BB55" s="11">
        <f>1/1000*'[1]48Exp'!AZ$172</f>
        <v>0</v>
      </c>
      <c r="BC55" s="10">
        <f>1/1000*'[1]48Exp'!BA$172</f>
        <v>0</v>
      </c>
      <c r="BD55" s="238"/>
    </row>
    <row r="56" spans="2:56">
      <c r="B56" s="4" t="s">
        <v>147</v>
      </c>
      <c r="C56" s="243">
        <f>1/$A$1*'[1]48Exp'!B$191</f>
        <v>1.575534E-3</v>
      </c>
      <c r="D56" s="11">
        <f>1/$A$1*'[1]48Exp'!C$191</f>
        <v>3.4648509999999997E-3</v>
      </c>
      <c r="E56" s="11">
        <f>1/$A$1*'[1]48Exp'!D$191</f>
        <v>3.9472859999999995E-3</v>
      </c>
      <c r="F56" s="11">
        <f>1/$A$1*'[1]48Exp'!E$191</f>
        <v>4.0848789999999996E-3</v>
      </c>
      <c r="G56" s="11">
        <f>1/$A$1*'[1]48Exp'!F$191</f>
        <v>4.566329E-3</v>
      </c>
      <c r="H56" s="11">
        <f>1/$A$1*'[1]48Exp'!G$191</f>
        <v>6.0576009999999993E-3</v>
      </c>
      <c r="I56" s="11">
        <f>1/$A$1*'[1]48Exp'!H$191</f>
        <v>7.0849829999999996E-3</v>
      </c>
      <c r="J56" s="11">
        <f>1/$A$1*'[1]48Exp'!I$191</f>
        <v>8.4658149999999998E-3</v>
      </c>
      <c r="K56" s="11">
        <f>1/$A$1*'[1]48Exp'!J$191</f>
        <v>1.0904808000000004E-2</v>
      </c>
      <c r="L56" s="11">
        <f>1/$A$1*'[1]48Exp'!K$191</f>
        <v>9.0011580000000004E-3</v>
      </c>
      <c r="M56" s="11">
        <f>1/$A$1*'[1]48Exp'!L$191</f>
        <v>1.5420753999999998E-2</v>
      </c>
      <c r="N56" s="11">
        <f>1/$A$1*'[1]48Exp'!M$191</f>
        <v>1.2439023999999998E-2</v>
      </c>
      <c r="O56" s="11">
        <f>1/$A$1*'[1]48Exp'!N$191</f>
        <v>1.2316572999999999E-2</v>
      </c>
      <c r="P56" s="11">
        <f>1/$A$1*'[1]48Exp'!O$191</f>
        <v>1.2486107E-2</v>
      </c>
      <c r="Q56" s="11">
        <f>1/$A$1*'[1]48Exp'!P$191</f>
        <v>1.2432518999999998E-2</v>
      </c>
      <c r="R56" s="11">
        <f>1/$A$1*'[1]48Exp'!Q$191</f>
        <v>1.0134761999999999E-2</v>
      </c>
      <c r="S56" s="11">
        <f>1/$A$1*'[1]48Exp'!R$191</f>
        <v>8.716873E-3</v>
      </c>
      <c r="T56" s="11">
        <f>1/$A$1*'[1]48Exp'!S$191</f>
        <v>1.1335821999999999E-2</v>
      </c>
      <c r="U56" s="11">
        <f>1/$A$1*'[1]48Exp'!T$191</f>
        <v>1.5368950999999999E-2</v>
      </c>
      <c r="V56" s="11">
        <f>1/$A$1*'[1]48Exp'!U$191</f>
        <v>1.6907850999999998E-2</v>
      </c>
      <c r="W56" s="11">
        <f>1/$A$1*'[1]48Exp'!V$191</f>
        <v>1.1762667999999999E-2</v>
      </c>
      <c r="X56" s="11">
        <f>1/$A$1*'[1]48Exp'!W$191</f>
        <v>8.7322179999999999E-3</v>
      </c>
      <c r="Y56" s="11">
        <f>1/$A$1*'[1]48Exp'!X$191</f>
        <v>1.4797854069999998E-2</v>
      </c>
      <c r="Z56" s="11">
        <f>1/$A$1*'[1]48Exp'!Y$191</f>
        <v>1.3974187219999996E-2</v>
      </c>
      <c r="AA56" s="11">
        <f>1/$A$1*'[1]48Exp'!Z$191</f>
        <v>0</v>
      </c>
      <c r="AB56" s="10">
        <f>1/$A$1*'[1]48Exp'!AA$191</f>
        <v>0</v>
      </c>
      <c r="AC56" s="35"/>
      <c r="AD56" s="243">
        <f>1/1000*'[1]48Exp'!AB$191</f>
        <v>1.4010000000000001E-3</v>
      </c>
      <c r="AE56" s="11">
        <f>1/1000*'[1]48Exp'!AC$191</f>
        <v>2.641736E-3</v>
      </c>
      <c r="AF56" s="11">
        <f>1/1000*'[1]48Exp'!AD$191</f>
        <v>3.1691419999999998E-3</v>
      </c>
      <c r="AG56" s="11">
        <f>1/1000*'[1]48Exp'!AE$191</f>
        <v>3.1854739999999998E-3</v>
      </c>
      <c r="AH56" s="11">
        <f>1/1000*'[1]48Exp'!AF$191</f>
        <v>3.9197290000000003E-3</v>
      </c>
      <c r="AI56" s="11">
        <f>1/1000*'[1]48Exp'!AG$191</f>
        <v>5.296215E-3</v>
      </c>
      <c r="AJ56" s="11">
        <f>1/1000*'[1]48Exp'!AH$191</f>
        <v>6.7742439999999996E-3</v>
      </c>
      <c r="AK56" s="11">
        <f>1/1000*'[1]48Exp'!AI$191</f>
        <v>8.2196170000000002E-3</v>
      </c>
      <c r="AL56" s="11">
        <f>1/1000*'[1]48Exp'!AJ$191</f>
        <v>1.2242310999999999E-2</v>
      </c>
      <c r="AM56" s="11">
        <f>1/1000*'[1]48Exp'!AK$191</f>
        <v>8.9454329999999992E-3</v>
      </c>
      <c r="AN56" s="11">
        <f>1/1000*'[1]48Exp'!AL$191</f>
        <v>1.7014271999999997E-2</v>
      </c>
      <c r="AO56" s="11">
        <f>1/1000*'[1]48Exp'!AM$191</f>
        <v>1.4337280000000001E-2</v>
      </c>
      <c r="AP56" s="11">
        <f>1/1000*'[1]48Exp'!AN$191</f>
        <v>1.2945466999999999E-2</v>
      </c>
      <c r="AQ56" s="11">
        <f>1/1000*'[1]48Exp'!AO$191</f>
        <v>1.2808092E-2</v>
      </c>
      <c r="AR56" s="11">
        <f>1/1000*'[1]48Exp'!AP$191</f>
        <v>1.2639355999999999E-2</v>
      </c>
      <c r="AS56" s="11">
        <f>1/1000*'[1]48Exp'!AQ$191</f>
        <v>1.0706268999999999E-2</v>
      </c>
      <c r="AT56" s="11">
        <f>1/1000*'[1]48Exp'!AR$191</f>
        <v>9.2029469999999995E-3</v>
      </c>
      <c r="AU56" s="11">
        <f>1/1000*'[1]48Exp'!AS$191</f>
        <v>1.2287792000000001E-2</v>
      </c>
      <c r="AV56" s="11">
        <f>1/1000*'[1]48Exp'!AT$191</f>
        <v>1.7332539000000001E-2</v>
      </c>
      <c r="AW56" s="11">
        <f>1/1000*'[1]48Exp'!AU$191</f>
        <v>1.7150330000000002E-2</v>
      </c>
      <c r="AX56" s="11">
        <f>1/1000*'[1]48Exp'!AV$191</f>
        <v>1.1376137999999999E-2</v>
      </c>
      <c r="AY56" s="11">
        <f>1/1000*'[1]48Exp'!AW$191</f>
        <v>8.5800520000000012E-3</v>
      </c>
      <c r="AZ56" s="11">
        <f>1/1000*'[1]48Exp'!AX$191</f>
        <v>1.6215899999999998E-2</v>
      </c>
      <c r="BA56" s="11">
        <f>1/1000*'[1]48Exp'!AY$191</f>
        <v>1.5512764962000001E-2</v>
      </c>
      <c r="BB56" s="11">
        <f>1/1000*'[1]48Exp'!AZ$191</f>
        <v>0</v>
      </c>
      <c r="BC56" s="10">
        <f>1/1000*'[1]48Exp'!BA$191</f>
        <v>0</v>
      </c>
      <c r="BD56" s="238"/>
    </row>
    <row r="57" spans="2:56">
      <c r="B57" s="4" t="s">
        <v>121</v>
      </c>
      <c r="C57" s="243">
        <f>1/$A$1*'[1]48Exp'!B$200</f>
        <v>0.115119812</v>
      </c>
      <c r="D57" s="11">
        <f>1/$A$1*'[1]48Exp'!C$200</f>
        <v>0.10068992999999998</v>
      </c>
      <c r="E57" s="11">
        <f>1/$A$1*'[1]48Exp'!D$200</f>
        <v>9.2353641999999986E-2</v>
      </c>
      <c r="F57" s="11">
        <f>1/$A$1*'[1]48Exp'!E$200</f>
        <v>7.4667585999999994E-2</v>
      </c>
      <c r="G57" s="11">
        <f>1/$A$1*'[1]48Exp'!F$200</f>
        <v>9.2411198999999986E-2</v>
      </c>
      <c r="H57" s="11">
        <f>1/$A$1*'[1]48Exp'!G$200</f>
        <v>8.9171716999999984E-2</v>
      </c>
      <c r="I57" s="11">
        <f>1/$A$1*'[1]48Exp'!H$200</f>
        <v>0.11204033799999999</v>
      </c>
      <c r="J57" s="11">
        <f>1/$A$1*'[1]48Exp'!I$200</f>
        <v>0.15321733299999998</v>
      </c>
      <c r="K57" s="11">
        <f>1/$A$1*'[1]48Exp'!J$200</f>
        <v>0.13867160599999995</v>
      </c>
      <c r="L57" s="11">
        <f>1/$A$1*'[1]48Exp'!K$200</f>
        <v>0.12211572299999997</v>
      </c>
      <c r="M57" s="11">
        <f>1/$A$1*'[1]48Exp'!L$200</f>
        <v>0.15705510899999997</v>
      </c>
      <c r="N57" s="11">
        <f>1/$A$1*'[1]48Exp'!M$200</f>
        <v>0.13776735900000001</v>
      </c>
      <c r="O57" s="11">
        <f>1/$A$1*'[1]48Exp'!N$200</f>
        <v>0.12844245899999998</v>
      </c>
      <c r="P57" s="11">
        <f>1/$A$1*'[1]48Exp'!O$200</f>
        <v>0.15289800699999997</v>
      </c>
      <c r="Q57" s="11">
        <f>1/$A$1*'[1]48Exp'!P$200</f>
        <v>0.16116162499999998</v>
      </c>
      <c r="R57" s="11">
        <f>1/$A$1*'[1]48Exp'!Q$200</f>
        <v>0.18533814899999998</v>
      </c>
      <c r="S57" s="11">
        <f>1/$A$1*'[1]48Exp'!R$200</f>
        <v>0.10078775699999999</v>
      </c>
      <c r="T57" s="11">
        <f>1/$A$1*'[1]48Exp'!S$200</f>
        <v>0.11051372099999998</v>
      </c>
      <c r="U57" s="11">
        <f>1/$A$1*'[1]48Exp'!T$200</f>
        <v>0.13772405799999998</v>
      </c>
      <c r="V57" s="11">
        <f>1/$A$1*'[1]48Exp'!U$200</f>
        <v>0.118853852</v>
      </c>
      <c r="W57" s="11">
        <f>1/$A$1*'[1]48Exp'!V$200</f>
        <v>0.10454645799999999</v>
      </c>
      <c r="X57" s="11">
        <f>1/$A$1*'[1]48Exp'!W$200</f>
        <v>8.5737622999999999E-2</v>
      </c>
      <c r="Y57" s="11">
        <f>1/$A$1*'[1]48Exp'!X$200</f>
        <v>0.11535810521299995</v>
      </c>
      <c r="Z57" s="11">
        <f>1/$A$1*'[1]48Exp'!Y$200</f>
        <v>9.5131449739999999E-2</v>
      </c>
      <c r="AA57" s="11">
        <f>1/$A$1*'[1]48Exp'!Z$200</f>
        <v>0</v>
      </c>
      <c r="AB57" s="10">
        <f>1/$A$1*'[1]48Exp'!AA$200</f>
        <v>0</v>
      </c>
      <c r="AC57" s="35"/>
      <c r="AD57" s="243">
        <f>1/1000*'[1]48Exp'!AB$200</f>
        <v>7.3556999999999997E-2</v>
      </c>
      <c r="AE57" s="11">
        <f>1/1000*'[1]48Exp'!AC$200</f>
        <v>5.6615268000000003E-2</v>
      </c>
      <c r="AF57" s="11">
        <f>1/1000*'[1]48Exp'!AD$200</f>
        <v>5.2721787999999999E-2</v>
      </c>
      <c r="AG57" s="11">
        <f>1/1000*'[1]48Exp'!AE$200</f>
        <v>4.4930416000000001E-2</v>
      </c>
      <c r="AH57" s="11">
        <f>1/1000*'[1]48Exp'!AF$200</f>
        <v>5.9119248999999999E-2</v>
      </c>
      <c r="AI57" s="11">
        <f>1/1000*'[1]48Exp'!AG$200</f>
        <v>6.9165014999999996E-2</v>
      </c>
      <c r="AJ57" s="11">
        <f>1/1000*'[1]48Exp'!AH$200</f>
        <v>7.3615420000000001E-2</v>
      </c>
      <c r="AK57" s="11">
        <f>1/1000*'[1]48Exp'!AI$200</f>
        <v>0.120323228</v>
      </c>
      <c r="AL57" s="11">
        <f>1/1000*'[1]48Exp'!AJ$200</f>
        <v>0.128495363</v>
      </c>
      <c r="AM57" s="11">
        <f>1/1000*'[1]48Exp'!AK$200</f>
        <v>9.6511456999999995E-2</v>
      </c>
      <c r="AN57" s="11">
        <f>1/1000*'[1]48Exp'!AL$200</f>
        <v>0.174068586</v>
      </c>
      <c r="AO57" s="11">
        <f>1/1000*'[1]48Exp'!AM$200</f>
        <v>0.13303359000000001</v>
      </c>
      <c r="AP57" s="11">
        <f>1/1000*'[1]48Exp'!AN$200</f>
        <v>0.121168558</v>
      </c>
      <c r="AQ57" s="11">
        <f>1/1000*'[1]48Exp'!AO$200</f>
        <v>0.120894576</v>
      </c>
      <c r="AR57" s="11">
        <f>1/1000*'[1]48Exp'!AP$200</f>
        <v>0.13321466600000001</v>
      </c>
      <c r="AS57" s="11">
        <f>1/1000*'[1]48Exp'!AQ$200</f>
        <v>0.15376711300000001</v>
      </c>
      <c r="AT57" s="11">
        <f>1/1000*'[1]48Exp'!AR$200</f>
        <v>9.2651489000000004E-2</v>
      </c>
      <c r="AU57" s="11">
        <f>1/1000*'[1]48Exp'!AS$200</f>
        <v>0.10894651800000001</v>
      </c>
      <c r="AV57" s="11">
        <f>1/1000*'[1]48Exp'!AT$200</f>
        <v>0.120730966</v>
      </c>
      <c r="AW57" s="11">
        <f>1/1000*'[1]48Exp'!AU$200</f>
        <v>0.10622728499999999</v>
      </c>
      <c r="AX57" s="11">
        <f>1/1000*'[1]48Exp'!AV$200</f>
        <v>8.1099340999999991E-2</v>
      </c>
      <c r="AY57" s="11">
        <f>1/1000*'[1]48Exp'!AW$200</f>
        <v>7.0111778E-2</v>
      </c>
      <c r="AZ57" s="11">
        <f>1/1000*'[1]48Exp'!AX$200</f>
        <v>0.11599190399999999</v>
      </c>
      <c r="BA57" s="11">
        <f>1/1000*'[1]48Exp'!AY$200</f>
        <v>9.8082870974000008E-2</v>
      </c>
      <c r="BB57" s="11">
        <f>1/1000*'[1]48Exp'!AZ$200</f>
        <v>0</v>
      </c>
      <c r="BC57" s="10">
        <f>1/1000*'[1]48Exp'!BA$200</f>
        <v>0</v>
      </c>
      <c r="BD57" s="238"/>
    </row>
    <row r="58" spans="2:56">
      <c r="B58" s="4" t="s">
        <v>120</v>
      </c>
      <c r="C58" s="243">
        <f>1/$A$1*'[1]48Exp'!B$227</f>
        <v>1.2227755999999999E-2</v>
      </c>
      <c r="D58" s="11">
        <f>1/$A$1*'[1]48Exp'!C$227</f>
        <v>1.7137565999999996E-2</v>
      </c>
      <c r="E58" s="11">
        <f>1/$A$1*'[1]48Exp'!D$227</f>
        <v>1.0482488999999999E-2</v>
      </c>
      <c r="F58" s="11">
        <f>1/$A$1*'[1]48Exp'!E$227</f>
        <v>1.3655906999999998E-2</v>
      </c>
      <c r="G58" s="11">
        <f>1/$A$1*'[1]48Exp'!F$227</f>
        <v>7.7091959999999989E-3</v>
      </c>
      <c r="H58" s="11">
        <f>1/$A$1*'[1]48Exp'!G$227</f>
        <v>9.5331129999999993E-3</v>
      </c>
      <c r="I58" s="11">
        <f>1/$A$1*'[1]48Exp'!H$227</f>
        <v>1.0664165999999997E-2</v>
      </c>
      <c r="J58" s="11">
        <f>1/$A$1*'[1]48Exp'!I$227</f>
        <v>3.0388756999999999E-2</v>
      </c>
      <c r="K58" s="11">
        <f>1/$A$1*'[1]48Exp'!J$227</f>
        <v>1.5413246999999996E-2</v>
      </c>
      <c r="L58" s="11">
        <f>1/$A$1*'[1]48Exp'!K$227</f>
        <v>1.9824330000000001E-2</v>
      </c>
      <c r="M58" s="11">
        <f>1/$A$1*'[1]48Exp'!L$227</f>
        <v>1.0059853999999998E-2</v>
      </c>
      <c r="N58" s="11">
        <f>1/$A$1*'[1]48Exp'!M$227</f>
        <v>1.2579778999999999E-2</v>
      </c>
      <c r="O58" s="11">
        <f>1/$A$1*'[1]48Exp'!N$227</f>
        <v>3.5490489999999999E-3</v>
      </c>
      <c r="P58" s="11">
        <f>1/$A$1*'[1]48Exp'!O$227</f>
        <v>2.1520419999999998E-3</v>
      </c>
      <c r="Q58" s="11">
        <f>1/$A$1*'[1]48Exp'!P$227</f>
        <v>7.5250319999999992E-3</v>
      </c>
      <c r="R58" s="11">
        <f>1/$A$1*'[1]48Exp'!Q$227</f>
        <v>5.2183439999999998E-3</v>
      </c>
      <c r="S58" s="11">
        <f>1/$A$1*'[1]48Exp'!R$227</f>
        <v>5.513535E-3</v>
      </c>
      <c r="T58" s="11">
        <f>1/$A$1*'[1]48Exp'!S$227</f>
        <v>3.7681099999999999E-3</v>
      </c>
      <c r="U58" s="11">
        <f>1/$A$1*'[1]48Exp'!T$227</f>
        <v>6.665654E-3</v>
      </c>
      <c r="V58" s="11">
        <f>1/$A$1*'[1]48Exp'!U$227</f>
        <v>2.0000229999999996E-3</v>
      </c>
      <c r="W58" s="11">
        <f>1/$A$1*'[1]48Exp'!V$227</f>
        <v>0</v>
      </c>
      <c r="X58" s="11">
        <f>1/$A$1*'[1]48Exp'!W$227</f>
        <v>0</v>
      </c>
      <c r="Y58" s="11">
        <f>1/$A$1*'[1]48Exp'!X$227</f>
        <v>0</v>
      </c>
      <c r="Z58" s="11">
        <f>1/$A$1*'[1]48Exp'!Y$227</f>
        <v>0</v>
      </c>
      <c r="AA58" s="11">
        <f>1/$A$1*'[1]48Exp'!Z$227</f>
        <v>0</v>
      </c>
      <c r="AB58" s="10">
        <f>1/$A$1*'[1]48Exp'!AA$227</f>
        <v>0</v>
      </c>
      <c r="AC58" s="35"/>
      <c r="AD58" s="243">
        <f>1/1000*'[1]48Exp'!AB$227</f>
        <v>8.8170000000000002E-3</v>
      </c>
      <c r="AE58" s="11">
        <f>1/1000*'[1]48Exp'!AC$227</f>
        <v>9.9975240000000007E-3</v>
      </c>
      <c r="AF58" s="11">
        <f>1/1000*'[1]48Exp'!AD$227</f>
        <v>6.8641140000000002E-3</v>
      </c>
      <c r="AG58" s="11">
        <f>1/1000*'[1]48Exp'!AE$227</f>
        <v>8.9631080000000009E-3</v>
      </c>
      <c r="AH58" s="11">
        <f>1/1000*'[1]48Exp'!AF$227</f>
        <v>6.4061819999999998E-3</v>
      </c>
      <c r="AI58" s="11">
        <f>1/1000*'[1]48Exp'!AG$227</f>
        <v>7.609925E-3</v>
      </c>
      <c r="AJ58" s="11">
        <f>1/1000*'[1]48Exp'!AH$227</f>
        <v>8.6458949999999989E-3</v>
      </c>
      <c r="AK58" s="11">
        <f>1/1000*'[1]48Exp'!AI$227</f>
        <v>2.5206322999999999E-2</v>
      </c>
      <c r="AL58" s="11">
        <f>1/1000*'[1]48Exp'!AJ$227</f>
        <v>1.4720865999999999E-2</v>
      </c>
      <c r="AM58" s="11">
        <f>1/1000*'[1]48Exp'!AK$227</f>
        <v>1.4808076E-2</v>
      </c>
      <c r="AN58" s="11">
        <f>1/1000*'[1]48Exp'!AL$227</f>
        <v>8.3505209999999996E-3</v>
      </c>
      <c r="AO58" s="11">
        <f>1/1000*'[1]48Exp'!AM$227</f>
        <v>9.9516969999999989E-3</v>
      </c>
      <c r="AP58" s="11">
        <f>1/1000*'[1]48Exp'!AN$227</f>
        <v>3.0495030000000003E-3</v>
      </c>
      <c r="AQ58" s="11">
        <f>1/1000*'[1]48Exp'!AO$227</f>
        <v>1.3595389999999999E-3</v>
      </c>
      <c r="AR58" s="11">
        <f>1/1000*'[1]48Exp'!AP$227</f>
        <v>5.4058489999999999E-3</v>
      </c>
      <c r="AS58" s="11">
        <f>1/1000*'[1]48Exp'!AQ$227</f>
        <v>3.6219539999999997E-3</v>
      </c>
      <c r="AT58" s="11">
        <f>1/1000*'[1]48Exp'!AR$227</f>
        <v>4.0473380000000002E-3</v>
      </c>
      <c r="AU58" s="11">
        <f>1/1000*'[1]48Exp'!AS$227</f>
        <v>3.3475349999999996E-3</v>
      </c>
      <c r="AV58" s="11">
        <f>1/1000*'[1]48Exp'!AT$227</f>
        <v>6.3234759999999997E-3</v>
      </c>
      <c r="AW58" s="11">
        <f>1/1000*'[1]48Exp'!AU$227</f>
        <v>1.5615010000000001E-3</v>
      </c>
      <c r="AX58" s="11">
        <f>1/1000*'[1]48Exp'!AV$227</f>
        <v>0</v>
      </c>
      <c r="AY58" s="11">
        <f>1/1000*'[1]48Exp'!AW$227</f>
        <v>0</v>
      </c>
      <c r="AZ58" s="11">
        <f>1/1000*'[1]48Exp'!AX$227</f>
        <v>0</v>
      </c>
      <c r="BA58" s="11">
        <f>1/1000*'[1]48Exp'!AY$227</f>
        <v>0</v>
      </c>
      <c r="BB58" s="11">
        <f>1/1000*'[1]48Exp'!AZ$227</f>
        <v>0</v>
      </c>
      <c r="BC58" s="10">
        <f>1/1000*'[1]48Exp'!BA$227</f>
        <v>0</v>
      </c>
      <c r="BD58" s="238"/>
    </row>
    <row r="59" spans="2:56">
      <c r="B59" s="4" t="s">
        <v>119</v>
      </c>
      <c r="C59" s="243">
        <f>1/$A$1*'[1]48Exp'!B$245</f>
        <v>5.3635244999999998E-2</v>
      </c>
      <c r="D59" s="11">
        <f>1/$A$1*'[1]48Exp'!C$245</f>
        <v>5.5069221000000002E-2</v>
      </c>
      <c r="E59" s="11">
        <f>1/$A$1*'[1]48Exp'!D$245</f>
        <v>5.2139642999999992E-2</v>
      </c>
      <c r="F59" s="11">
        <f>1/$A$1*'[1]48Exp'!E$245</f>
        <v>5.8746592999999993E-2</v>
      </c>
      <c r="G59" s="11">
        <f>1/$A$1*'[1]48Exp'!F$245</f>
        <v>6.3998357999999991E-2</v>
      </c>
      <c r="H59" s="11">
        <f>1/$A$1*'[1]48Exp'!G$245</f>
        <v>7.6620022999999995E-2</v>
      </c>
      <c r="I59" s="11">
        <f>1/$A$1*'[1]48Exp'!H$245</f>
        <v>8.7201249999999994E-2</v>
      </c>
      <c r="J59" s="11">
        <f>1/$A$1*'[1]48Exp'!I$245</f>
        <v>0.11223227599999999</v>
      </c>
      <c r="K59" s="11">
        <f>1/$A$1*'[1]48Exp'!J$245</f>
        <v>0.12221599899999998</v>
      </c>
      <c r="L59" s="11">
        <f>1/$A$1*'[1]48Exp'!K$245</f>
        <v>0.18715369599999984</v>
      </c>
      <c r="M59" s="11">
        <f>1/$A$1*'[1]48Exp'!L$245</f>
        <v>0.27564027699999999</v>
      </c>
      <c r="N59" s="11">
        <f>1/$A$1*'[1]48Exp'!M$245</f>
        <v>0.222739566</v>
      </c>
      <c r="O59" s="11">
        <f>1/$A$1*'[1]48Exp'!N$245</f>
        <v>0.15265971</v>
      </c>
      <c r="P59" s="11">
        <f>1/$A$1*'[1]48Exp'!O$245</f>
        <v>0.14718203399999999</v>
      </c>
      <c r="Q59" s="11">
        <f>1/$A$1*'[1]48Exp'!P$245</f>
        <v>0.19090601399999998</v>
      </c>
      <c r="R59" s="11">
        <f>1/$A$1*'[1]48Exp'!Q$245</f>
        <v>0.17932345599999999</v>
      </c>
      <c r="S59" s="11">
        <f>1/$A$1*'[1]48Exp'!R$245</f>
        <v>9.3434696999999997E-2</v>
      </c>
      <c r="T59" s="11">
        <f>1/$A$1*'[1]48Exp'!S$245</f>
        <v>9.2247652999999985E-2</v>
      </c>
      <c r="U59" s="11">
        <f>1/$A$1*'[1]48Exp'!T$245</f>
        <v>0.118509487</v>
      </c>
      <c r="V59" s="11">
        <f>1/$A$1*'[1]48Exp'!U$245</f>
        <v>0.205343885</v>
      </c>
      <c r="W59" s="11">
        <f>1/$A$1*'[1]48Exp'!V$245</f>
        <v>0.13209058199999998</v>
      </c>
      <c r="X59" s="11">
        <f>1/$A$1*'[1]48Exp'!W$245</f>
        <v>0.12319440999999999</v>
      </c>
      <c r="Y59" s="11">
        <f>1/$A$1*'[1]48Exp'!X$245</f>
        <v>0.18580823868999996</v>
      </c>
      <c r="Z59" s="11">
        <f>1/$A$1*'[1]48Exp'!Y$245</f>
        <v>0.22891008653099998</v>
      </c>
      <c r="AA59" s="11">
        <f>1/$A$1*'[1]48Exp'!Z$245</f>
        <v>0</v>
      </c>
      <c r="AB59" s="10">
        <f>1/$A$1*'[1]48Exp'!AA$245</f>
        <v>0</v>
      </c>
      <c r="AC59" s="35"/>
      <c r="AD59" s="243">
        <f>1/1000*'[1]48Exp'!AB$245</f>
        <v>3.9470999999999999E-2</v>
      </c>
      <c r="AE59" s="11">
        <f>1/1000*'[1]48Exp'!AC$245</f>
        <v>3.7116264000000003E-2</v>
      </c>
      <c r="AF59" s="11">
        <f>1/1000*'[1]48Exp'!AD$245</f>
        <v>3.7305471999999999E-2</v>
      </c>
      <c r="AG59" s="11">
        <f>1/1000*'[1]48Exp'!AE$245</f>
        <v>4.0602874999999997E-2</v>
      </c>
      <c r="AH59" s="11">
        <f>1/1000*'[1]48Exp'!AF$245</f>
        <v>5.1148561000000002E-2</v>
      </c>
      <c r="AI59" s="11">
        <f>1/1000*'[1]48Exp'!AG$245</f>
        <v>6.4750321E-2</v>
      </c>
      <c r="AJ59" s="11">
        <f>1/1000*'[1]48Exp'!AH$245</f>
        <v>7.3062367999999989E-2</v>
      </c>
      <c r="AK59" s="11">
        <f>1/1000*'[1]48Exp'!AI$245</f>
        <v>0.102836847</v>
      </c>
      <c r="AL59" s="11">
        <f>1/1000*'[1]48Exp'!AJ$245</f>
        <v>0.12249803999999999</v>
      </c>
      <c r="AM59" s="11">
        <f>1/1000*'[1]48Exp'!AK$245</f>
        <v>0.15472693799999998</v>
      </c>
      <c r="AN59" s="11">
        <f>1/1000*'[1]48Exp'!AL$245</f>
        <v>0.29469542999999998</v>
      </c>
      <c r="AO59" s="11">
        <f>1/1000*'[1]48Exp'!AM$245</f>
        <v>0.214741816</v>
      </c>
      <c r="AP59" s="11">
        <f>1/1000*'[1]48Exp'!AN$245</f>
        <v>0.14200692600000001</v>
      </c>
      <c r="AQ59" s="11">
        <f>1/1000*'[1]48Exp'!AO$245</f>
        <v>0.132569356</v>
      </c>
      <c r="AR59" s="11">
        <f>1/1000*'[1]48Exp'!AP$245</f>
        <v>0.153431174</v>
      </c>
      <c r="AS59" s="11">
        <f>1/1000*'[1]48Exp'!AQ$245</f>
        <v>0.13312173199999999</v>
      </c>
      <c r="AT59" s="11">
        <f>1/1000*'[1]48Exp'!AR$245</f>
        <v>8.3715881999999991E-2</v>
      </c>
      <c r="AU59" s="11">
        <f>1/1000*'[1]48Exp'!AS$245</f>
        <v>8.9363726000000004E-2</v>
      </c>
      <c r="AV59" s="11">
        <f>1/1000*'[1]48Exp'!AT$245</f>
        <v>0.10485393</v>
      </c>
      <c r="AW59" s="11">
        <f>1/1000*'[1]48Exp'!AU$245</f>
        <v>0.15678977099999999</v>
      </c>
      <c r="AX59" s="11">
        <f>1/1000*'[1]48Exp'!AV$245</f>
        <v>9.3423152000000009E-2</v>
      </c>
      <c r="AY59" s="11">
        <f>1/1000*'[1]48Exp'!AW$245</f>
        <v>9.8592637999999996E-2</v>
      </c>
      <c r="AZ59" s="11">
        <f>1/1000*'[1]48Exp'!AX$245</f>
        <v>0.17247319399999997</v>
      </c>
      <c r="BA59" s="11">
        <f>1/1000*'[1]48Exp'!AY$245</f>
        <v>0.19083209691300004</v>
      </c>
      <c r="BB59" s="11">
        <f>1/1000*'[1]48Exp'!AZ$245</f>
        <v>0</v>
      </c>
      <c r="BC59" s="10">
        <f>1/1000*'[1]48Exp'!BA$245</f>
        <v>0</v>
      </c>
      <c r="BD59" s="238"/>
    </row>
    <row r="60" spans="2:56">
      <c r="B60" s="4" t="s">
        <v>139</v>
      </c>
      <c r="C60" s="243">
        <f>1/$A$1*'[1]48Exp'!B$259</f>
        <v>1.3463473999999998E-2</v>
      </c>
      <c r="D60" s="11">
        <f>1/$A$1*'[1]48Exp'!C$259</f>
        <v>1.0822264999999999E-2</v>
      </c>
      <c r="E60" s="11">
        <f>1/$A$1*'[1]48Exp'!D$259</f>
        <v>9.6552889999999992E-3</v>
      </c>
      <c r="F60" s="11">
        <f>1/$A$1*'[1]48Exp'!E$259</f>
        <v>5.8053159999999996E-3</v>
      </c>
      <c r="G60" s="11">
        <f>1/$A$1*'[1]48Exp'!F$259</f>
        <v>7.2469229999999989E-3</v>
      </c>
      <c r="H60" s="11">
        <f>1/$A$1*'[1]48Exp'!G$259</f>
        <v>6.9240679999999994E-3</v>
      </c>
      <c r="I60" s="11">
        <f>1/$A$1*'[1]48Exp'!H$259</f>
        <v>1.8982639999999999E-2</v>
      </c>
      <c r="J60" s="11">
        <f>1/$A$1*'[1]48Exp'!I$259</f>
        <v>2.2270436000000001E-2</v>
      </c>
      <c r="K60" s="11">
        <f>1/$A$1*'[1]48Exp'!J$259</f>
        <v>3.4353607000000001E-2</v>
      </c>
      <c r="L60" s="11">
        <f>1/$A$1*'[1]48Exp'!K$259</f>
        <v>3.3329135000000003E-2</v>
      </c>
      <c r="M60" s="11">
        <f>1/$A$1*'[1]48Exp'!L$259</f>
        <v>3.0533960999999998E-2</v>
      </c>
      <c r="N60" s="11">
        <f>1/$A$1*'[1]48Exp'!M$259</f>
        <v>1.2035913999999998E-2</v>
      </c>
      <c r="O60" s="11">
        <f>1/$A$1*'[1]48Exp'!N$259</f>
        <v>2.5426318999999996E-2</v>
      </c>
      <c r="P60" s="11">
        <f>1/$A$1*'[1]48Exp'!O$259</f>
        <v>2.9879833999999997E-2</v>
      </c>
      <c r="Q60" s="11">
        <f>1/$A$1*'[1]48Exp'!P$259</f>
        <v>3.1256120999999998E-2</v>
      </c>
      <c r="R60" s="11">
        <f>1/$A$1*'[1]48Exp'!Q$259</f>
        <v>1.0423571E-2</v>
      </c>
      <c r="S60" s="11">
        <f>1/$A$1*'[1]48Exp'!R$259</f>
        <v>2.0470932000000001E-2</v>
      </c>
      <c r="T60" s="11">
        <f>1/$A$1*'[1]48Exp'!S$259</f>
        <v>1.5308317999999998E-2</v>
      </c>
      <c r="U60" s="11">
        <f>1/$A$1*'[1]48Exp'!T$259</f>
        <v>1.6032687E-2</v>
      </c>
      <c r="V60" s="11">
        <f>1/$A$1*'[1]48Exp'!U$259</f>
        <v>1.9059799999999998E-2</v>
      </c>
      <c r="W60" s="11">
        <f>1/$A$1*'[1]48Exp'!V$259</f>
        <v>1.4560868999999999E-2</v>
      </c>
      <c r="X60" s="11">
        <f>1/$A$1*'[1]48Exp'!W$259</f>
        <v>9.5259300000000002E-3</v>
      </c>
      <c r="Y60" s="11">
        <f>1/$A$1*'[1]48Exp'!X$259</f>
        <v>1.0479411260000002E-2</v>
      </c>
      <c r="Z60" s="11">
        <f>1/$A$1*'[1]48Exp'!Y$259</f>
        <v>1.42045531E-2</v>
      </c>
      <c r="AA60" s="11">
        <f>1/$A$1*'[1]48Exp'!Z$259</f>
        <v>0</v>
      </c>
      <c r="AB60" s="10">
        <f>1/$A$1*'[1]48Exp'!AA$259</f>
        <v>0</v>
      </c>
      <c r="AC60" s="35"/>
      <c r="AD60" s="243">
        <f>1/1000*'[1]48Exp'!AB$259</f>
        <v>8.2490000000000011E-3</v>
      </c>
      <c r="AE60" s="11">
        <f>1/1000*'[1]48Exp'!AC$259</f>
        <v>6.628381E-3</v>
      </c>
      <c r="AF60" s="11">
        <f>1/1000*'[1]48Exp'!AD$259</f>
        <v>6.6946879999999999E-3</v>
      </c>
      <c r="AG60" s="11">
        <f>1/1000*'[1]48Exp'!AE$259</f>
        <v>4.3495510000000001E-3</v>
      </c>
      <c r="AH60" s="11">
        <f>1/1000*'[1]48Exp'!AF$259</f>
        <v>5.9750290000000006E-3</v>
      </c>
      <c r="AI60" s="11">
        <f>1/1000*'[1]48Exp'!AG$259</f>
        <v>6.1679029999999998E-3</v>
      </c>
      <c r="AJ60" s="11">
        <f>1/1000*'[1]48Exp'!AH$259</f>
        <v>1.4528596E-2</v>
      </c>
      <c r="AK60" s="11">
        <f>1/1000*'[1]48Exp'!AI$259</f>
        <v>1.8406523000000001E-2</v>
      </c>
      <c r="AL60" s="11">
        <f>1/1000*'[1]48Exp'!AJ$259</f>
        <v>3.2884161999999995E-2</v>
      </c>
      <c r="AM60" s="11">
        <f>1/1000*'[1]48Exp'!AK$259</f>
        <v>2.5872651999999999E-2</v>
      </c>
      <c r="AN60" s="11">
        <f>1/1000*'[1]48Exp'!AL$259</f>
        <v>2.7393015E-2</v>
      </c>
      <c r="AO60" s="11">
        <f>1/1000*'[1]48Exp'!AM$259</f>
        <v>1.2298708E-2</v>
      </c>
      <c r="AP60" s="11">
        <f>1/1000*'[1]48Exp'!AN$259</f>
        <v>2.4445435999999997E-2</v>
      </c>
      <c r="AQ60" s="11">
        <f>1/1000*'[1]48Exp'!AO$259</f>
        <v>2.4828902E-2</v>
      </c>
      <c r="AR60" s="11">
        <f>1/1000*'[1]48Exp'!AP$259</f>
        <v>2.5659751999999997E-2</v>
      </c>
      <c r="AS60" s="11">
        <f>1/1000*'[1]48Exp'!AQ$259</f>
        <v>8.9072959999999986E-3</v>
      </c>
      <c r="AT60" s="11">
        <f>1/1000*'[1]48Exp'!AR$259</f>
        <v>1.6963236999999999E-2</v>
      </c>
      <c r="AU60" s="11">
        <f>1/1000*'[1]48Exp'!AS$259</f>
        <v>1.4415662999999999E-2</v>
      </c>
      <c r="AV60" s="11">
        <f>1/1000*'[1]48Exp'!AT$259</f>
        <v>1.6519215E-2</v>
      </c>
      <c r="AW60" s="11">
        <f>1/1000*'[1]48Exp'!AU$259</f>
        <v>1.8579249000000003E-2</v>
      </c>
      <c r="AX60" s="11">
        <f>1/1000*'[1]48Exp'!AV$259</f>
        <v>1.2435284999999999E-2</v>
      </c>
      <c r="AY60" s="11">
        <f>1/1000*'[1]48Exp'!AW$259</f>
        <v>9.1712779999999997E-3</v>
      </c>
      <c r="AZ60" s="11">
        <f>1/1000*'[1]48Exp'!AX$259</f>
        <v>1.1764067E-2</v>
      </c>
      <c r="BA60" s="11">
        <f>1/1000*'[1]48Exp'!AY$259</f>
        <v>1.4506225398000002E-2</v>
      </c>
      <c r="BB60" s="11">
        <f>1/1000*'[1]48Exp'!AZ$259</f>
        <v>0</v>
      </c>
      <c r="BC60" s="10">
        <f>1/1000*'[1]48Exp'!BA$259</f>
        <v>0</v>
      </c>
      <c r="BD60" s="238"/>
    </row>
    <row r="61" spans="2:56">
      <c r="B61" s="7" t="s">
        <v>23</v>
      </c>
      <c r="C61" s="59">
        <f t="shared" ref="C61:AB61" si="10">SUM(C49:C49)-SUM(C50:C60)</f>
        <v>0</v>
      </c>
      <c r="D61" s="40">
        <f t="shared" si="10"/>
        <v>5.5910950000000459E-3</v>
      </c>
      <c r="E61" s="40">
        <f t="shared" si="10"/>
        <v>7.4631159999999919E-3</v>
      </c>
      <c r="F61" s="40">
        <f t="shared" si="10"/>
        <v>5.1606489999999616E-3</v>
      </c>
      <c r="G61" s="40">
        <f t="shared" si="10"/>
        <v>1.310799999998391E-5</v>
      </c>
      <c r="H61" s="40">
        <f t="shared" si="10"/>
        <v>1.9234000000034612E-5</v>
      </c>
      <c r="I61" s="40">
        <f t="shared" si="10"/>
        <v>2.8413000000004907E-5</v>
      </c>
      <c r="J61" s="40">
        <f t="shared" si="10"/>
        <v>4.5360000000105316E-5</v>
      </c>
      <c r="K61" s="40">
        <f t="shared" si="10"/>
        <v>1.1374029999999813E-3</v>
      </c>
      <c r="L61" s="40">
        <f t="shared" si="10"/>
        <v>1.1179399999994288E-4</v>
      </c>
      <c r="M61" s="40">
        <f t="shared" si="10"/>
        <v>5.691994000000089E-3</v>
      </c>
      <c r="N61" s="40">
        <f t="shared" si="10"/>
        <v>1.5553529999998705E-3</v>
      </c>
      <c r="O61" s="40">
        <f t="shared" si="10"/>
        <v>4.0243600000006152E-4</v>
      </c>
      <c r="P61" s="40">
        <f t="shared" si="10"/>
        <v>1.0914920000000272E-3</v>
      </c>
      <c r="Q61" s="40">
        <f t="shared" si="10"/>
        <v>2.6544480000000314E-3</v>
      </c>
      <c r="R61" s="40">
        <f t="shared" si="10"/>
        <v>1.6883647999999973E-2</v>
      </c>
      <c r="S61" s="40">
        <f t="shared" si="10"/>
        <v>2.080086400000003E-2</v>
      </c>
      <c r="T61" s="40">
        <f t="shared" si="10"/>
        <v>2.219660400000012E-2</v>
      </c>
      <c r="U61" s="40">
        <f t="shared" si="10"/>
        <v>2.9246916999999928E-2</v>
      </c>
      <c r="V61" s="40">
        <f t="shared" si="10"/>
        <v>3.8337019999999999E-2</v>
      </c>
      <c r="W61" s="40">
        <f t="shared" si="10"/>
        <v>2.0061164999999992E-2</v>
      </c>
      <c r="X61" s="40">
        <f t="shared" si="10"/>
        <v>1.5784614999999946E-2</v>
      </c>
      <c r="Y61" s="40">
        <f t="shared" si="10"/>
        <v>2.8881431839999971E-2</v>
      </c>
      <c r="Z61" s="40">
        <f t="shared" si="10"/>
        <v>3.188709163999992E-2</v>
      </c>
      <c r="AA61" s="40">
        <f t="shared" si="10"/>
        <v>0</v>
      </c>
      <c r="AB61" s="48">
        <f t="shared" si="10"/>
        <v>0</v>
      </c>
      <c r="AC61" s="35"/>
      <c r="AD61" s="59">
        <f t="shared" ref="AD61:BC61" si="11">SUM(AD49:AD49)-SUM(AD50:AD60)</f>
        <v>0</v>
      </c>
      <c r="AE61" s="40">
        <f t="shared" si="11"/>
        <v>4.0367409999999826E-3</v>
      </c>
      <c r="AF61" s="40">
        <f t="shared" si="11"/>
        <v>4.4841029999999338E-3</v>
      </c>
      <c r="AG61" s="40">
        <f t="shared" si="11"/>
        <v>3.0979949999999923E-3</v>
      </c>
      <c r="AH61" s="40">
        <f t="shared" si="11"/>
        <v>1.6506000000027221E-5</v>
      </c>
      <c r="AI61" s="40">
        <f t="shared" si="11"/>
        <v>3.0346000000069928E-5</v>
      </c>
      <c r="AJ61" s="40">
        <f t="shared" si="11"/>
        <v>4.5574000000048187E-5</v>
      </c>
      <c r="AK61" s="40">
        <f t="shared" si="11"/>
        <v>6.8069999999920139E-5</v>
      </c>
      <c r="AL61" s="40">
        <f t="shared" si="11"/>
        <v>8.9826399999992645E-4</v>
      </c>
      <c r="AM61" s="40">
        <f t="shared" si="11"/>
        <v>1.5172100000010458E-4</v>
      </c>
      <c r="AN61" s="40">
        <f t="shared" si="11"/>
        <v>5.1208959999998749E-3</v>
      </c>
      <c r="AO61" s="40">
        <f t="shared" si="11"/>
        <v>1.392347000000127E-3</v>
      </c>
      <c r="AP61" s="40">
        <f t="shared" si="11"/>
        <v>3.2271699999997239E-4</v>
      </c>
      <c r="AQ61" s="40">
        <f t="shared" si="11"/>
        <v>1.1462879999999398E-3</v>
      </c>
      <c r="AR61" s="40">
        <f t="shared" si="11"/>
        <v>2.190371999999996E-3</v>
      </c>
      <c r="AS61" s="40">
        <f t="shared" si="11"/>
        <v>1.3787943999999885E-2</v>
      </c>
      <c r="AT61" s="40">
        <f t="shared" si="11"/>
        <v>1.8229680999999942E-2</v>
      </c>
      <c r="AU61" s="40">
        <f t="shared" si="11"/>
        <v>2.0256728999999918E-2</v>
      </c>
      <c r="AV61" s="40">
        <f t="shared" si="11"/>
        <v>2.857722000000007E-2</v>
      </c>
      <c r="AW61" s="40">
        <f t="shared" si="11"/>
        <v>3.272496500000005E-2</v>
      </c>
      <c r="AX61" s="40">
        <f t="shared" si="11"/>
        <v>1.8843666000000064E-2</v>
      </c>
      <c r="AY61" s="40">
        <f t="shared" si="11"/>
        <v>1.4044620999999979E-2</v>
      </c>
      <c r="AZ61" s="40">
        <f t="shared" si="11"/>
        <v>2.9222114000000077E-2</v>
      </c>
      <c r="BA61" s="40">
        <f t="shared" si="11"/>
        <v>3.2504070359000103E-2</v>
      </c>
      <c r="BB61" s="40">
        <f t="shared" si="11"/>
        <v>0</v>
      </c>
      <c r="BC61" s="48">
        <f t="shared" si="11"/>
        <v>0</v>
      </c>
      <c r="BD61" s="238"/>
    </row>
    <row r="62" spans="2:56" ht="17.149999999999999" customHeight="1">
      <c r="B62" s="9" t="s">
        <v>154</v>
      </c>
      <c r="C62" s="77">
        <f t="shared" ref="C62:AB62" si="12">C5-SUM(C6,C17,C21,C26,C39,C49)</f>
        <v>0.35208298800000026</v>
      </c>
      <c r="D62" s="78">
        <f t="shared" si="12"/>
        <v>0.38549565599999847</v>
      </c>
      <c r="E62" s="78">
        <f t="shared" si="12"/>
        <v>0.41281947700000199</v>
      </c>
      <c r="F62" s="78">
        <f t="shared" si="12"/>
        <v>0.37072557500000158</v>
      </c>
      <c r="G62" s="78">
        <f t="shared" si="12"/>
        <v>0.46643649899999984</v>
      </c>
      <c r="H62" s="78">
        <f t="shared" si="12"/>
        <v>0.45807250900000041</v>
      </c>
      <c r="I62" s="78">
        <f t="shared" si="12"/>
        <v>0.54620346800000252</v>
      </c>
      <c r="J62" s="78">
        <f t="shared" si="12"/>
        <v>0.62196841399999858</v>
      </c>
      <c r="K62" s="78">
        <f t="shared" si="12"/>
        <v>0.58536753599999969</v>
      </c>
      <c r="L62" s="78">
        <f t="shared" si="12"/>
        <v>0.55592643100000094</v>
      </c>
      <c r="M62" s="78">
        <f t="shared" si="12"/>
        <v>0.58193194499999867</v>
      </c>
      <c r="N62" s="78">
        <f t="shared" si="12"/>
        <v>0.52989719799999913</v>
      </c>
      <c r="O62" s="78">
        <f t="shared" si="12"/>
        <v>0.51902672100000036</v>
      </c>
      <c r="P62" s="78">
        <f t="shared" si="12"/>
        <v>0.59419455399999821</v>
      </c>
      <c r="Q62" s="78">
        <f t="shared" si="12"/>
        <v>0.610390722</v>
      </c>
      <c r="R62" s="78">
        <f t="shared" si="12"/>
        <v>0.66831597699999801</v>
      </c>
      <c r="S62" s="78">
        <f t="shared" si="12"/>
        <v>0.75864105000000137</v>
      </c>
      <c r="T62" s="78">
        <f t="shared" si="12"/>
        <v>0.68231598399999971</v>
      </c>
      <c r="U62" s="78">
        <f t="shared" si="12"/>
        <v>0.66526627000000094</v>
      </c>
      <c r="V62" s="78">
        <f t="shared" si="12"/>
        <v>0.70529135299999979</v>
      </c>
      <c r="W62" s="78">
        <f t="shared" si="12"/>
        <v>0.57702543000000261</v>
      </c>
      <c r="X62" s="78">
        <f t="shared" si="12"/>
        <v>0.47699204099999992</v>
      </c>
      <c r="Y62" s="78">
        <f t="shared" si="12"/>
        <v>0.69158880149500224</v>
      </c>
      <c r="Z62" s="78">
        <f t="shared" si="12"/>
        <v>0.70446587801700122</v>
      </c>
      <c r="AA62" s="78">
        <f t="shared" si="12"/>
        <v>0</v>
      </c>
      <c r="AB62" s="79">
        <f t="shared" si="12"/>
        <v>0</v>
      </c>
      <c r="AC62" s="143"/>
      <c r="AD62" s="57">
        <f t="shared" ref="AD62:BC62" si="13">AD5-SUM(AD6,AD17,AD21,AD26,AD39,AD49)</f>
        <v>0.24938299999999791</v>
      </c>
      <c r="AE62" s="27">
        <f t="shared" si="13"/>
        <v>0.26151392299999987</v>
      </c>
      <c r="AF62" s="27">
        <f t="shared" si="13"/>
        <v>0.2664269889999995</v>
      </c>
      <c r="AG62" s="27">
        <f t="shared" si="13"/>
        <v>0.26125690300000071</v>
      </c>
      <c r="AH62" s="27">
        <f t="shared" si="13"/>
        <v>0.34652330199999959</v>
      </c>
      <c r="AI62" s="27">
        <f t="shared" si="13"/>
        <v>0.33099491399999992</v>
      </c>
      <c r="AJ62" s="27">
        <f t="shared" si="13"/>
        <v>0.40756661700000008</v>
      </c>
      <c r="AK62" s="27">
        <f t="shared" si="13"/>
        <v>0.49390851700000082</v>
      </c>
      <c r="AL62" s="27">
        <f t="shared" si="13"/>
        <v>0.54271316800000013</v>
      </c>
      <c r="AM62" s="27">
        <f t="shared" si="13"/>
        <v>0.44221975299999983</v>
      </c>
      <c r="AN62" s="27">
        <f t="shared" si="13"/>
        <v>0.53224275400000165</v>
      </c>
      <c r="AO62" s="27">
        <f t="shared" si="13"/>
        <v>0.53957660899999915</v>
      </c>
      <c r="AP62" s="27">
        <f t="shared" si="13"/>
        <v>0.49224985000000299</v>
      </c>
      <c r="AQ62" s="27">
        <f t="shared" si="13"/>
        <v>0.54042662300000188</v>
      </c>
      <c r="AR62" s="27">
        <f t="shared" si="13"/>
        <v>0.54073651999999939</v>
      </c>
      <c r="AS62" s="27">
        <f t="shared" si="13"/>
        <v>0.55299832299999929</v>
      </c>
      <c r="AT62" s="27">
        <f t="shared" si="13"/>
        <v>0.61224042600000139</v>
      </c>
      <c r="AU62" s="27">
        <f t="shared" si="13"/>
        <v>0.6202795450000016</v>
      </c>
      <c r="AV62" s="27">
        <f t="shared" si="13"/>
        <v>0.60193584700000091</v>
      </c>
      <c r="AW62" s="27">
        <f t="shared" si="13"/>
        <v>0.57914634800000186</v>
      </c>
      <c r="AX62" s="27">
        <f t="shared" si="13"/>
        <v>0.39052771899999827</v>
      </c>
      <c r="AY62" s="27">
        <f t="shared" si="13"/>
        <v>0.42729620600000073</v>
      </c>
      <c r="AZ62" s="27">
        <f t="shared" si="13"/>
        <v>0.68618779300000199</v>
      </c>
      <c r="BA62" s="27">
        <f t="shared" si="13"/>
        <v>0.6539179255720029</v>
      </c>
      <c r="BB62" s="27">
        <f t="shared" si="13"/>
        <v>0</v>
      </c>
      <c r="BC62" s="28">
        <f t="shared" si="13"/>
        <v>0</v>
      </c>
      <c r="BD62" s="238"/>
    </row>
    <row r="63" spans="2:56">
      <c r="B63" s="4" t="s">
        <v>28</v>
      </c>
      <c r="C63" s="243">
        <f>1/$A$1*'[1]48Exp'!B$15</f>
        <v>0.167900523</v>
      </c>
      <c r="D63" s="11">
        <f>1/$A$1*'[1]48Exp'!C$15</f>
        <v>0.17055927399999998</v>
      </c>
      <c r="E63" s="11">
        <f>1/$A$1*'[1]48Exp'!D$15</f>
        <v>0.18548524399999999</v>
      </c>
      <c r="F63" s="11">
        <f>1/$A$1*'[1]48Exp'!E$15</f>
        <v>0.16570084699999998</v>
      </c>
      <c r="G63" s="11">
        <f>1/$A$1*'[1]48Exp'!F$15</f>
        <v>0.21662892599999997</v>
      </c>
      <c r="H63" s="11">
        <f>1/$A$1*'[1]48Exp'!G$15</f>
        <v>0.17998551599999998</v>
      </c>
      <c r="I63" s="11">
        <f>1/$A$1*'[1]48Exp'!H$15</f>
        <v>0.19248668899999999</v>
      </c>
      <c r="J63" s="11">
        <f>1/$A$1*'[1]48Exp'!I$15</f>
        <v>0.20286422799999998</v>
      </c>
      <c r="K63" s="11">
        <f>1/$A$1*'[1]48Exp'!J$15</f>
        <v>0.17868403900000002</v>
      </c>
      <c r="L63" s="11">
        <f>1/$A$1*'[1]48Exp'!K$15</f>
        <v>0.14653717700000002</v>
      </c>
      <c r="M63" s="11">
        <f>1/$A$1*'[1]48Exp'!L$15</f>
        <v>0.16314356199999999</v>
      </c>
      <c r="N63" s="11">
        <f>1/$A$1*'[1]48Exp'!M$15</f>
        <v>0.140894517</v>
      </c>
      <c r="O63" s="11">
        <f>1/$A$1*'[1]48Exp'!N$15</f>
        <v>0.12486030099999998</v>
      </c>
      <c r="P63" s="11">
        <f>1/$A$1*'[1]48Exp'!O$15</f>
        <v>0.10666094599999999</v>
      </c>
      <c r="Q63" s="11">
        <f>1/$A$1*'[1]48Exp'!P$15</f>
        <v>0.10101997899999998</v>
      </c>
      <c r="R63" s="11">
        <f>1/$A$1*'[1]48Exp'!Q$15</f>
        <v>0.12253123099999999</v>
      </c>
      <c r="S63" s="11">
        <f>1/$A$1*'[1]48Exp'!R$15</f>
        <v>0.13154350699999998</v>
      </c>
      <c r="T63" s="11">
        <f>1/$A$1*'[1]48Exp'!S$15</f>
        <v>0.10080390799999998</v>
      </c>
      <c r="U63" s="11">
        <f>1/$A$1*'[1]48Exp'!T$15</f>
        <v>9.3310293999999988E-2</v>
      </c>
      <c r="V63" s="11">
        <f>1/$A$1*'[1]48Exp'!U$15</f>
        <v>8.1004581999999992E-2</v>
      </c>
      <c r="W63" s="11">
        <f>1/$A$1*'[1]48Exp'!V$15</f>
        <v>0.20567343199999999</v>
      </c>
      <c r="X63" s="11">
        <f>1/$A$1*'[1]48Exp'!W$15</f>
        <v>0.10353332399999998</v>
      </c>
      <c r="Y63" s="11">
        <f>1/$A$1*'[1]48Exp'!X$15</f>
        <v>8.7344059455999976E-2</v>
      </c>
      <c r="Z63" s="11">
        <f>1/$A$1*'[1]48Exp'!Y$15</f>
        <v>0.123802563982</v>
      </c>
      <c r="AA63" s="11">
        <f>1/$A$1*'[1]48Exp'!Z$15</f>
        <v>0</v>
      </c>
      <c r="AB63" s="10">
        <f>1/$A$1*'[1]48Exp'!AA$15</f>
        <v>0</v>
      </c>
      <c r="AC63" s="3"/>
      <c r="AD63" s="243">
        <f>1/1000*'[1]48Exp'!AB$15</f>
        <v>0.13441500000000001</v>
      </c>
      <c r="AE63" s="11">
        <f>1/1000*'[1]48Exp'!AC$15</f>
        <v>0.13743918600000002</v>
      </c>
      <c r="AF63" s="11">
        <f>1/1000*'[1]48Exp'!AD$15</f>
        <v>0.13901629399999998</v>
      </c>
      <c r="AG63" s="11">
        <f>1/1000*'[1]48Exp'!AE$15</f>
        <v>0.13521639199999999</v>
      </c>
      <c r="AH63" s="11">
        <f>1/1000*'[1]48Exp'!AF$15</f>
        <v>0.17924675099999998</v>
      </c>
      <c r="AI63" s="11">
        <f>1/1000*'[1]48Exp'!AG$15</f>
        <v>0.14694369799999998</v>
      </c>
      <c r="AJ63" s="11">
        <f>1/1000*'[1]48Exp'!AH$15</f>
        <v>0.166535565</v>
      </c>
      <c r="AK63" s="11">
        <f>1/1000*'[1]48Exp'!AI$15</f>
        <v>0.18022034299999998</v>
      </c>
      <c r="AL63" s="11">
        <f>1/1000*'[1]48Exp'!AJ$15</f>
        <v>0.18815173700000001</v>
      </c>
      <c r="AM63" s="11">
        <f>1/1000*'[1]48Exp'!AK$15</f>
        <v>0.13504963</v>
      </c>
      <c r="AN63" s="11">
        <f>1/1000*'[1]48Exp'!AL$15</f>
        <v>0.165480874</v>
      </c>
      <c r="AO63" s="11">
        <f>1/1000*'[1]48Exp'!AM$15</f>
        <v>0.158942048</v>
      </c>
      <c r="AP63" s="11">
        <f>1/1000*'[1]48Exp'!AN$15</f>
        <v>0.143111037</v>
      </c>
      <c r="AQ63" s="11">
        <f>1/1000*'[1]48Exp'!AO$15</f>
        <v>0.11755445599999999</v>
      </c>
      <c r="AR63" s="11">
        <f>1/1000*'[1]48Exp'!AP$15</f>
        <v>0.11424559300000001</v>
      </c>
      <c r="AS63" s="11">
        <f>1/1000*'[1]48Exp'!AQ$15</f>
        <v>0.12970546299999999</v>
      </c>
      <c r="AT63" s="11">
        <f>1/1000*'[1]48Exp'!AR$15</f>
        <v>0.136397459</v>
      </c>
      <c r="AU63" s="11">
        <f>1/1000*'[1]48Exp'!AS$15</f>
        <v>0.119345284</v>
      </c>
      <c r="AV63" s="11">
        <f>1/1000*'[1]48Exp'!AT$15</f>
        <v>0.11121120599999999</v>
      </c>
      <c r="AW63" s="11">
        <f>1/1000*'[1]48Exp'!AU$15</f>
        <v>8.9021069999999994E-2</v>
      </c>
      <c r="AX63" s="11">
        <f>1/1000*'[1]48Exp'!AV$15</f>
        <v>0.11531016599999999</v>
      </c>
      <c r="AY63" s="11">
        <f>1/1000*'[1]48Exp'!AW$15</f>
        <v>0.120176665</v>
      </c>
      <c r="AZ63" s="11">
        <f>1/1000*'[1]48Exp'!AX$15</f>
        <v>0.120298662</v>
      </c>
      <c r="BA63" s="11">
        <f>1/1000*'[1]48Exp'!AY$15</f>
        <v>0.13987685902900004</v>
      </c>
      <c r="BB63" s="11">
        <f>1/1000*'[1]48Exp'!AZ$15</f>
        <v>0</v>
      </c>
      <c r="BC63" s="10">
        <f>1/1000*'[1]48Exp'!BA$15</f>
        <v>0</v>
      </c>
      <c r="BD63" s="238"/>
    </row>
    <row r="64" spans="2:56">
      <c r="B64" s="4" t="s">
        <v>140</v>
      </c>
      <c r="C64" s="243">
        <f>1/$A$1*'[1]48Exp'!B$20</f>
        <v>1.3362834999999998E-2</v>
      </c>
      <c r="D64" s="11">
        <f>1/$A$1*'[1]48Exp'!C$20</f>
        <v>2.1087018999999999E-2</v>
      </c>
      <c r="E64" s="11">
        <f>1/$A$1*'[1]48Exp'!D$20</f>
        <v>2.0006935999999999E-2</v>
      </c>
      <c r="F64" s="11">
        <f>1/$A$1*'[1]48Exp'!E$20</f>
        <v>1.6344042E-2</v>
      </c>
      <c r="G64" s="11">
        <f>1/$A$1*'[1]48Exp'!F$20</f>
        <v>2.0886378999999997E-2</v>
      </c>
      <c r="H64" s="11">
        <f>1/$A$1*'[1]48Exp'!G$20</f>
        <v>2.1295187E-2</v>
      </c>
      <c r="I64" s="11">
        <f>1/$A$1*'[1]48Exp'!H$20</f>
        <v>2.8296399999999999E-2</v>
      </c>
      <c r="J64" s="11">
        <f>1/$A$1*'[1]48Exp'!I$20</f>
        <v>2.7663646999999996E-2</v>
      </c>
      <c r="K64" s="11">
        <f>1/$A$1*'[1]48Exp'!J$20</f>
        <v>3.3543746999999992E-2</v>
      </c>
      <c r="L64" s="11">
        <f>1/$A$1*'[1]48Exp'!K$20</f>
        <v>4.437158699999999E-2</v>
      </c>
      <c r="M64" s="11">
        <f>1/$A$1*'[1]48Exp'!L$20</f>
        <v>4.753185E-2</v>
      </c>
      <c r="N64" s="11">
        <f>1/$A$1*'[1]48Exp'!M$20</f>
        <v>4.3526532E-2</v>
      </c>
      <c r="O64" s="11">
        <f>1/$A$1*'[1]48Exp'!N$20</f>
        <v>4.1800834999999995E-2</v>
      </c>
      <c r="P64" s="11">
        <f>1/$A$1*'[1]48Exp'!O$20</f>
        <v>5.1799001999999997E-2</v>
      </c>
      <c r="Q64" s="11">
        <f>1/$A$1*'[1]48Exp'!P$20</f>
        <v>5.4296415999999993E-2</v>
      </c>
      <c r="R64" s="11">
        <f>1/$A$1*'[1]48Exp'!Q$20</f>
        <v>5.2097536999999992E-2</v>
      </c>
      <c r="S64" s="11">
        <f>1/$A$1*'[1]48Exp'!R$20</f>
        <v>5.6890341999999997E-2</v>
      </c>
      <c r="T64" s="11">
        <f>1/$A$1*'[1]48Exp'!S$20</f>
        <v>3.4972215000000001E-2</v>
      </c>
      <c r="U64" s="11">
        <f>1/$A$1*'[1]48Exp'!T$20</f>
        <v>2.3033932999999996E-2</v>
      </c>
      <c r="V64" s="11">
        <f>1/$A$1*'[1]48Exp'!U$20</f>
        <v>2.5562409999999997E-2</v>
      </c>
      <c r="W64" s="11">
        <f>1/$A$1*'[1]48Exp'!V$20</f>
        <v>2.0821324999999998E-2</v>
      </c>
      <c r="X64" s="11">
        <f>1/$A$1*'[1]48Exp'!W$20</f>
        <v>1.4466408E-2</v>
      </c>
      <c r="Y64" s="11">
        <f>1/$A$1*'[1]48Exp'!X$20</f>
        <v>1.7772541587E-2</v>
      </c>
      <c r="Z64" s="11">
        <f>1/$A$1*'[1]48Exp'!Y$20</f>
        <v>1.9033912298E-2</v>
      </c>
      <c r="AA64" s="11">
        <f>1/$A$1*'[1]48Exp'!Z$20</f>
        <v>0</v>
      </c>
      <c r="AB64" s="10">
        <f>1/$A$1*'[1]48Exp'!AA$20</f>
        <v>0</v>
      </c>
      <c r="AC64" s="3"/>
      <c r="AD64" s="243">
        <f>1/1000*'[1]48Exp'!AB$20</f>
        <v>1.0256000000000001E-2</v>
      </c>
      <c r="AE64" s="11">
        <f>1/1000*'[1]48Exp'!AC$20</f>
        <v>1.2958041E-2</v>
      </c>
      <c r="AF64" s="11">
        <f>1/1000*'[1]48Exp'!AD$20</f>
        <v>1.2250902999999999E-2</v>
      </c>
      <c r="AG64" s="11">
        <f>1/1000*'[1]48Exp'!AE$20</f>
        <v>1.0796782000000001E-2</v>
      </c>
      <c r="AH64" s="11">
        <f>1/1000*'[1]48Exp'!AF$20</f>
        <v>1.5447144999999999E-2</v>
      </c>
      <c r="AI64" s="11">
        <f>1/1000*'[1]48Exp'!AG$20</f>
        <v>1.5556555999999999E-2</v>
      </c>
      <c r="AJ64" s="11">
        <f>1/1000*'[1]48Exp'!AH$20</f>
        <v>2.0440348000000001E-2</v>
      </c>
      <c r="AK64" s="11">
        <f>1/1000*'[1]48Exp'!AI$20</f>
        <v>2.1223312999999997E-2</v>
      </c>
      <c r="AL64" s="11">
        <f>1/1000*'[1]48Exp'!AJ$20</f>
        <v>2.9855283E-2</v>
      </c>
      <c r="AM64" s="11">
        <f>1/1000*'[1]48Exp'!AK$20</f>
        <v>3.0946392E-2</v>
      </c>
      <c r="AN64" s="11">
        <f>1/1000*'[1]48Exp'!AL$20</f>
        <v>4.0036581999999994E-2</v>
      </c>
      <c r="AO64" s="11">
        <f>1/1000*'[1]48Exp'!AM$20</f>
        <v>4.0467653999999999E-2</v>
      </c>
      <c r="AP64" s="11">
        <f>1/1000*'[1]48Exp'!AN$20</f>
        <v>3.2303315999999999E-2</v>
      </c>
      <c r="AQ64" s="11">
        <f>1/1000*'[1]48Exp'!AO$20</f>
        <v>4.0380187999999997E-2</v>
      </c>
      <c r="AR64" s="11">
        <f>1/1000*'[1]48Exp'!AP$20</f>
        <v>4.3329106999999999E-2</v>
      </c>
      <c r="AS64" s="11">
        <f>1/1000*'[1]48Exp'!AQ$20</f>
        <v>3.7186169999999998E-2</v>
      </c>
      <c r="AT64" s="11">
        <f>1/1000*'[1]48Exp'!AR$20</f>
        <v>4.0231591999999997E-2</v>
      </c>
      <c r="AU64" s="11">
        <f>1/1000*'[1]48Exp'!AS$20</f>
        <v>2.9207327000000002E-2</v>
      </c>
      <c r="AV64" s="11">
        <f>1/1000*'[1]48Exp'!AT$20</f>
        <v>2.1322651999999997E-2</v>
      </c>
      <c r="AW64" s="11">
        <f>1/1000*'[1]48Exp'!AU$20</f>
        <v>2.1160157999999998E-2</v>
      </c>
      <c r="AX64" s="11">
        <f>1/1000*'[1]48Exp'!AV$20</f>
        <v>1.8390462999999999E-2</v>
      </c>
      <c r="AY64" s="11">
        <f>1/1000*'[1]48Exp'!AW$20</f>
        <v>1.4391213999999999E-2</v>
      </c>
      <c r="AZ64" s="11">
        <f>1/1000*'[1]48Exp'!AX$20</f>
        <v>1.8981728E-2</v>
      </c>
      <c r="BA64" s="11">
        <f>1/1000*'[1]48Exp'!AY$20</f>
        <v>1.6967755985999994E-2</v>
      </c>
      <c r="BB64" s="11">
        <f>1/1000*'[1]48Exp'!AZ$20</f>
        <v>0</v>
      </c>
      <c r="BC64" s="10">
        <f>1/1000*'[1]48Exp'!BA$20</f>
        <v>0</v>
      </c>
      <c r="BD64" s="238"/>
    </row>
    <row r="65" spans="1:56">
      <c r="B65" s="4" t="s">
        <v>118</v>
      </c>
      <c r="C65" s="243">
        <f>1/$A$1*'[1]48Exp'!B$64</f>
        <v>0</v>
      </c>
      <c r="D65" s="11">
        <f>1/$A$1*'[1]48Exp'!C$64</f>
        <v>2.7083599999999999E-4</v>
      </c>
      <c r="E65" s="11">
        <f>1/$A$1*'[1]48Exp'!D$64</f>
        <v>9.5821999999999992E-5</v>
      </c>
      <c r="F65" s="11">
        <f>1/$A$1*'[1]48Exp'!E$64</f>
        <v>0</v>
      </c>
      <c r="G65" s="11">
        <f>1/$A$1*'[1]48Exp'!F$64</f>
        <v>2.1644999999999997E-5</v>
      </c>
      <c r="H65" s="11">
        <f>1/$A$1*'[1]48Exp'!G$64</f>
        <v>3.9137999999999997E-5</v>
      </c>
      <c r="I65" s="11">
        <f>1/$A$1*'[1]48Exp'!H$64</f>
        <v>1.9198399999999997E-4</v>
      </c>
      <c r="J65" s="11">
        <f>1/$A$1*'[1]48Exp'!I$64</f>
        <v>7.3943609999999995E-3</v>
      </c>
      <c r="K65" s="11">
        <f>1/$A$1*'[1]48Exp'!J$64</f>
        <v>1.2713824999999998E-2</v>
      </c>
      <c r="L65" s="11">
        <f>1/$A$1*'[1]48Exp'!K$64</f>
        <v>6.2835659999999991E-3</v>
      </c>
      <c r="M65" s="11">
        <f>1/$A$1*'[1]48Exp'!L$64</f>
        <v>7.5015849999999999E-3</v>
      </c>
      <c r="N65" s="11">
        <f>1/$A$1*'[1]48Exp'!M$64</f>
        <v>1.3142460999999999E-2</v>
      </c>
      <c r="O65" s="11">
        <f>1/$A$1*'[1]48Exp'!N$64</f>
        <v>1.1810625999999999E-2</v>
      </c>
      <c r="P65" s="11">
        <f>1/$A$1*'[1]48Exp'!O$64</f>
        <v>9.3898689999999986E-3</v>
      </c>
      <c r="Q65" s="11">
        <f>1/$A$1*'[1]48Exp'!P$64</f>
        <v>1.164252E-3</v>
      </c>
      <c r="R65" s="11">
        <f>1/$A$1*'[1]48Exp'!Q$64</f>
        <v>4.097776E-3</v>
      </c>
      <c r="S65" s="11">
        <f>1/$A$1*'[1]48Exp'!R$64</f>
        <v>1.4209970999999998E-2</v>
      </c>
      <c r="T65" s="11">
        <f>1/$A$1*'[1]48Exp'!S$64</f>
        <v>5.6416559999999992E-3</v>
      </c>
      <c r="U65" s="11">
        <f>1/$A$1*'[1]48Exp'!T$64</f>
        <v>9.4316039999999997E-3</v>
      </c>
      <c r="V65" s="11">
        <f>1/$A$1*'[1]48Exp'!U$64</f>
        <v>2.6780409999999999E-3</v>
      </c>
      <c r="W65" s="11">
        <f>1/$A$1*'[1]48Exp'!V$64</f>
        <v>0</v>
      </c>
      <c r="X65" s="11">
        <f>1/$A$1*'[1]48Exp'!W$64</f>
        <v>0</v>
      </c>
      <c r="Y65" s="11">
        <f>1/$A$1*'[1]48Exp'!X$64</f>
        <v>0</v>
      </c>
      <c r="Z65" s="11">
        <f>1/$A$1*'[1]48Exp'!Y$64</f>
        <v>0</v>
      </c>
      <c r="AA65" s="11">
        <f>1/$A$1*'[1]48Exp'!Z$64</f>
        <v>0</v>
      </c>
      <c r="AB65" s="10">
        <f>1/$A$1*'[1]48Exp'!AA$64</f>
        <v>0</v>
      </c>
      <c r="AC65" s="3"/>
      <c r="AD65" s="243">
        <f>1/1000*'[1]48Exp'!AB$64</f>
        <v>0</v>
      </c>
      <c r="AE65" s="11">
        <f>1/1000*'[1]48Exp'!AC$64</f>
        <v>2.0944900000000001E-4</v>
      </c>
      <c r="AF65" s="11">
        <f>1/1000*'[1]48Exp'!AD$64</f>
        <v>6.054E-5</v>
      </c>
      <c r="AG65" s="11">
        <f>1/1000*'[1]48Exp'!AE$64</f>
        <v>0</v>
      </c>
      <c r="AH65" s="11">
        <f>1/1000*'[1]48Exp'!AF$64</f>
        <v>3.1397999999999993E-5</v>
      </c>
      <c r="AI65" s="11">
        <f>1/1000*'[1]48Exp'!AG$64</f>
        <v>3.7633999999999999E-5</v>
      </c>
      <c r="AJ65" s="11">
        <f>1/1000*'[1]48Exp'!AH$64</f>
        <v>1.48586E-4</v>
      </c>
      <c r="AK65" s="11">
        <f>1/1000*'[1]48Exp'!AI$64</f>
        <v>5.7158909999999999E-3</v>
      </c>
      <c r="AL65" s="11">
        <f>1/1000*'[1]48Exp'!AJ$64</f>
        <v>1.1286991999999999E-2</v>
      </c>
      <c r="AM65" s="11">
        <f>1/1000*'[1]48Exp'!AK$64</f>
        <v>5.518860999999999E-3</v>
      </c>
      <c r="AN65" s="11">
        <f>1/1000*'[1]48Exp'!AL$64</f>
        <v>7.6133109999999993E-3</v>
      </c>
      <c r="AO65" s="11">
        <f>1/1000*'[1]48Exp'!AM$64</f>
        <v>1.2422493E-2</v>
      </c>
      <c r="AP65" s="11">
        <f>1/1000*'[1]48Exp'!AN$64</f>
        <v>1.0969572E-2</v>
      </c>
      <c r="AQ65" s="11">
        <f>1/1000*'[1]48Exp'!AO$64</f>
        <v>8.5802069999999994E-3</v>
      </c>
      <c r="AR65" s="11">
        <f>1/1000*'[1]48Exp'!AP$64</f>
        <v>1.20645E-3</v>
      </c>
      <c r="AS65" s="11">
        <f>1/1000*'[1]48Exp'!AQ$64</f>
        <v>3.1739599999999995E-3</v>
      </c>
      <c r="AT65" s="11">
        <f>1/1000*'[1]48Exp'!AR$64</f>
        <v>1.1452248E-2</v>
      </c>
      <c r="AU65" s="11">
        <f>1/1000*'[1]48Exp'!AS$64</f>
        <v>6.5824089999999991E-3</v>
      </c>
      <c r="AV65" s="11">
        <f>1/1000*'[1]48Exp'!AT$64</f>
        <v>9.0348410000000001E-3</v>
      </c>
      <c r="AW65" s="11">
        <f>1/1000*'[1]48Exp'!AU$64</f>
        <v>2.5171099999999999E-3</v>
      </c>
      <c r="AX65" s="11">
        <f>1/1000*'[1]48Exp'!AV$64</f>
        <v>0</v>
      </c>
      <c r="AY65" s="11">
        <f>1/1000*'[1]48Exp'!AW$64</f>
        <v>0</v>
      </c>
      <c r="AZ65" s="11">
        <f>1/1000*'[1]48Exp'!AX$64</f>
        <v>0</v>
      </c>
      <c r="BA65" s="11">
        <f>1/1000*'[1]48Exp'!AY$64</f>
        <v>0</v>
      </c>
      <c r="BB65" s="11">
        <f>1/1000*'[1]48Exp'!AZ$64</f>
        <v>0</v>
      </c>
      <c r="BC65" s="10">
        <f>1/1000*'[1]48Exp'!BA$64</f>
        <v>0</v>
      </c>
      <c r="BD65" s="238"/>
    </row>
    <row r="66" spans="1:56">
      <c r="B66" s="4" t="s">
        <v>92</v>
      </c>
      <c r="C66" s="243">
        <f>1/$A$1*'[1]48Exp'!B$108</f>
        <v>3.9296645999999998E-2</v>
      </c>
      <c r="D66" s="11">
        <f>1/$A$1*'[1]48Exp'!C$108</f>
        <v>4.0530593999999996E-2</v>
      </c>
      <c r="E66" s="11">
        <f>1/$A$1*'[1]48Exp'!D$108</f>
        <v>5.0583084999999993E-2</v>
      </c>
      <c r="F66" s="11">
        <f>1/$A$1*'[1]48Exp'!E$108</f>
        <v>3.0007883999999999E-2</v>
      </c>
      <c r="G66" s="11">
        <f>1/$A$1*'[1]48Exp'!F$108</f>
        <v>4.7355246999999996E-2</v>
      </c>
      <c r="H66" s="11">
        <f>1/$A$1*'[1]48Exp'!G$108</f>
        <v>5.0741527999999994E-2</v>
      </c>
      <c r="I66" s="11">
        <f>1/$A$1*'[1]48Exp'!H$108</f>
        <v>6.6118662999999994E-2</v>
      </c>
      <c r="J66" s="11">
        <f>1/$A$1*'[1]48Exp'!I$108</f>
        <v>9.0799912999999982E-2</v>
      </c>
      <c r="K66" s="11">
        <f>1/$A$1*'[1]48Exp'!J$108</f>
        <v>9.0772415999999995E-2</v>
      </c>
      <c r="L66" s="11">
        <f>1/$A$1*'[1]48Exp'!K$108</f>
        <v>7.4686652999999992E-2</v>
      </c>
      <c r="M66" s="11">
        <f>1/$A$1*'[1]48Exp'!L$108</f>
        <v>6.7833067999999996E-2</v>
      </c>
      <c r="N66" s="11">
        <f>1/$A$1*'[1]48Exp'!M$108</f>
        <v>7.9975339999999992E-2</v>
      </c>
      <c r="O66" s="11">
        <f>1/$A$1*'[1]48Exp'!N$108</f>
        <v>7.1766394999999983E-2</v>
      </c>
      <c r="P66" s="11">
        <f>1/$A$1*'[1]48Exp'!O$108</f>
        <v>0.111468127</v>
      </c>
      <c r="Q66" s="11">
        <f>1/$A$1*'[1]48Exp'!P$108</f>
        <v>0.15423582899999999</v>
      </c>
      <c r="R66" s="11">
        <f>1/$A$1*'[1]48Exp'!Q$108</f>
        <v>0.16400699599999999</v>
      </c>
      <c r="S66" s="11">
        <f>1/$A$1*'[1]48Exp'!R$108</f>
        <v>0.22762262</v>
      </c>
      <c r="T66" s="11">
        <f>1/$A$1*'[1]48Exp'!S$108</f>
        <v>0.26638270299999994</v>
      </c>
      <c r="U66" s="11">
        <f>1/$A$1*'[1]48Exp'!T$108</f>
        <v>0.24357483299999996</v>
      </c>
      <c r="V66" s="11">
        <f>1/$A$1*'[1]48Exp'!U$108</f>
        <v>0.29182513799999993</v>
      </c>
      <c r="W66" s="11">
        <f>1/$A$1*'[1]48Exp'!V$108</f>
        <v>0.11430122099999999</v>
      </c>
      <c r="X66" s="11">
        <f>1/$A$1*'[1]48Exp'!W$108</f>
        <v>0.10448049399999999</v>
      </c>
      <c r="Y66" s="11">
        <f>1/$A$1*'[1]48Exp'!X$108</f>
        <v>0.19755744167100001</v>
      </c>
      <c r="Z66" s="11">
        <f>1/$A$1*'[1]48Exp'!Y$108</f>
        <v>0.32333403896599994</v>
      </c>
      <c r="AA66" s="11">
        <f>1/$A$1*'[1]48Exp'!Z$108</f>
        <v>0</v>
      </c>
      <c r="AB66" s="10">
        <f>1/$A$1*'[1]48Exp'!AA$108</f>
        <v>0</v>
      </c>
      <c r="AC66" s="3"/>
      <c r="AD66" s="243">
        <f>1/1000*'[1]48Exp'!AB$108</f>
        <v>2.2943999999999999E-2</v>
      </c>
      <c r="AE66" s="11">
        <f>1/1000*'[1]48Exp'!AC$108</f>
        <v>2.0218007999999999E-2</v>
      </c>
      <c r="AF66" s="11">
        <f>1/1000*'[1]48Exp'!AD$108</f>
        <v>2.2507027999999998E-2</v>
      </c>
      <c r="AG66" s="11">
        <f>1/1000*'[1]48Exp'!AE$108</f>
        <v>1.7390197999999999E-2</v>
      </c>
      <c r="AH66" s="11">
        <f>1/1000*'[1]48Exp'!AF$108</f>
        <v>2.7396590000000002E-2</v>
      </c>
      <c r="AI66" s="11">
        <f>1/1000*'[1]48Exp'!AG$108</f>
        <v>3.0734423999999996E-2</v>
      </c>
      <c r="AJ66" s="11">
        <f>1/1000*'[1]48Exp'!AH$108</f>
        <v>4.2168161999999995E-2</v>
      </c>
      <c r="AK66" s="11">
        <f>1/1000*'[1]48Exp'!AI$108</f>
        <v>5.9018116999999995E-2</v>
      </c>
      <c r="AL66" s="11">
        <f>1/1000*'[1]48Exp'!AJ$108</f>
        <v>7.778339699999999E-2</v>
      </c>
      <c r="AM66" s="11">
        <f>1/1000*'[1]48Exp'!AK$108</f>
        <v>5.7482510999999993E-2</v>
      </c>
      <c r="AN66" s="11">
        <f>1/1000*'[1]48Exp'!AL$108</f>
        <v>6.4906789000000006E-2</v>
      </c>
      <c r="AO66" s="11">
        <f>1/1000*'[1]48Exp'!AM$108</f>
        <v>7.3289386999999998E-2</v>
      </c>
      <c r="AP66" s="11">
        <f>1/1000*'[1]48Exp'!AN$108</f>
        <v>6.3443883999999992E-2</v>
      </c>
      <c r="AQ66" s="11">
        <f>1/1000*'[1]48Exp'!AO$108</f>
        <v>8.7228109999999998E-2</v>
      </c>
      <c r="AR66" s="11">
        <f>1/1000*'[1]48Exp'!AP$108</f>
        <v>0.121589984</v>
      </c>
      <c r="AS66" s="11">
        <f>1/1000*'[1]48Exp'!AQ$108</f>
        <v>0.12284874599999999</v>
      </c>
      <c r="AT66" s="11">
        <f>1/1000*'[1]48Exp'!AR$108</f>
        <v>0.167077646</v>
      </c>
      <c r="AU66" s="11">
        <f>1/1000*'[1]48Exp'!AS$108</f>
        <v>0.22337156999999999</v>
      </c>
      <c r="AV66" s="11">
        <f>1/1000*'[1]48Exp'!AT$108</f>
        <v>0.19437944800000001</v>
      </c>
      <c r="AW66" s="11">
        <f>1/1000*'[1]48Exp'!AU$108</f>
        <v>0.21446882</v>
      </c>
      <c r="AX66" s="11">
        <f>1/1000*'[1]48Exp'!AV$108</f>
        <v>7.9333919000000003E-2</v>
      </c>
      <c r="AY66" s="11">
        <f>1/1000*'[1]48Exp'!AW$108</f>
        <v>8.1551525999999999E-2</v>
      </c>
      <c r="AZ66" s="11">
        <f>1/1000*'[1]48Exp'!AX$108</f>
        <v>0.183636517</v>
      </c>
      <c r="BA66" s="11">
        <f>1/1000*'[1]48Exp'!AY$108</f>
        <v>0.270913058298</v>
      </c>
      <c r="BB66" s="11">
        <f>1/1000*'[1]48Exp'!AZ$108</f>
        <v>0</v>
      </c>
      <c r="BC66" s="10">
        <f>1/1000*'[1]48Exp'!BA$108</f>
        <v>0</v>
      </c>
      <c r="BD66" s="238"/>
    </row>
    <row r="67" spans="1:56">
      <c r="B67" s="4" t="s">
        <v>29</v>
      </c>
      <c r="C67" s="243">
        <f>1/$A$1*'[1]48Exp'!B$163</f>
        <v>2.4721714999999998E-2</v>
      </c>
      <c r="D67" s="11">
        <f>1/$A$1*'[1]48Exp'!C$163</f>
        <v>4.6636035999999999E-2</v>
      </c>
      <c r="E67" s="11">
        <f>1/$A$1*'[1]48Exp'!D$163</f>
        <v>4.2730587999999993E-2</v>
      </c>
      <c r="F67" s="11">
        <f>1/$A$1*'[1]48Exp'!E$163</f>
        <v>3.5394850999999998E-2</v>
      </c>
      <c r="G67" s="11">
        <f>1/$A$1*'[1]48Exp'!F$163</f>
        <v>4.6368412999999997E-2</v>
      </c>
      <c r="H67" s="11">
        <f>1/$A$1*'[1]48Exp'!G$163</f>
        <v>3.9510608000000003E-2</v>
      </c>
      <c r="I67" s="11">
        <f>1/$A$1*'[1]48Exp'!H$163</f>
        <v>4.2162680000000001E-2</v>
      </c>
      <c r="J67" s="11">
        <f>1/$A$1*'[1]48Exp'!I$163</f>
        <v>4.4149576999999995E-2</v>
      </c>
      <c r="K67" s="11">
        <f>1/$A$1*'[1]48Exp'!J$163</f>
        <v>2.8419819999999985E-2</v>
      </c>
      <c r="L67" s="11">
        <f>1/$A$1*'[1]48Exp'!K$163</f>
        <v>2.6559853999999994E-2</v>
      </c>
      <c r="M67" s="11">
        <f>1/$A$1*'[1]48Exp'!L$163</f>
        <v>3.9425763000000003E-2</v>
      </c>
      <c r="N67" s="11">
        <f>1/$A$1*'[1]48Exp'!M$163</f>
        <v>3.6142082999999998E-2</v>
      </c>
      <c r="O67" s="11">
        <f>1/$A$1*'[1]48Exp'!N$163</f>
        <v>2.8841546999999999E-2</v>
      </c>
      <c r="P67" s="11">
        <f>1/$A$1*'[1]48Exp'!O$163</f>
        <v>2.9351480999999999E-2</v>
      </c>
      <c r="Q67" s="11">
        <f>1/$A$1*'[1]48Exp'!P$163</f>
        <v>3.1164834999999995E-2</v>
      </c>
      <c r="R67" s="11">
        <f>1/$A$1*'[1]48Exp'!Q$163</f>
        <v>3.2049547999999997E-2</v>
      </c>
      <c r="S67" s="11">
        <f>1/$A$1*'[1]48Exp'!R$163</f>
        <v>3.4430447999999995E-2</v>
      </c>
      <c r="T67" s="11">
        <f>1/$A$1*'[1]48Exp'!S$163</f>
        <v>2.2673060999999998E-2</v>
      </c>
      <c r="U67" s="11">
        <f>1/$A$1*'[1]48Exp'!T$163</f>
        <v>2.3748024999999996E-2</v>
      </c>
      <c r="V67" s="11">
        <f>1/$A$1*'[1]48Exp'!U$163</f>
        <v>2.1172937999999999E-2</v>
      </c>
      <c r="W67" s="11">
        <f>1/$A$1*'[1]48Exp'!V$163</f>
        <v>2.5792724E-2</v>
      </c>
      <c r="X67" s="11">
        <f>1/$A$1*'[1]48Exp'!W$163</f>
        <v>3.4006673999999994E-2</v>
      </c>
      <c r="Y67" s="11">
        <f>1/$A$1*'[1]48Exp'!X$163</f>
        <v>3.7418212067999994E-2</v>
      </c>
      <c r="Z67" s="11">
        <f>1/$A$1*'[1]48Exp'!Y$163</f>
        <v>4.3442305830999998E-2</v>
      </c>
      <c r="AA67" s="11">
        <f>1/$A$1*'[1]48Exp'!Z$163</f>
        <v>0</v>
      </c>
      <c r="AB67" s="10">
        <f>1/$A$1*'[1]48Exp'!AA$163</f>
        <v>0</v>
      </c>
      <c r="AC67" s="3"/>
      <c r="AD67" s="243">
        <f>1/1000*'[1]48Exp'!AB$163</f>
        <v>1.8442E-2</v>
      </c>
      <c r="AE67" s="11">
        <f>1/1000*'[1]48Exp'!AC$163</f>
        <v>3.6816149999999999E-2</v>
      </c>
      <c r="AF67" s="11">
        <f>1/1000*'[1]48Exp'!AD$163</f>
        <v>3.1604119E-2</v>
      </c>
      <c r="AG67" s="11">
        <f>1/1000*'[1]48Exp'!AE$163</f>
        <v>2.6996444000000001E-2</v>
      </c>
      <c r="AH67" s="11">
        <f>1/1000*'[1]48Exp'!AF$163</f>
        <v>3.5451269000000001E-2</v>
      </c>
      <c r="AI67" s="11">
        <f>1/1000*'[1]48Exp'!AG$163</f>
        <v>2.9253904000000001E-2</v>
      </c>
      <c r="AJ67" s="11">
        <f>1/1000*'[1]48Exp'!AH$163</f>
        <v>3.2464048000000002E-2</v>
      </c>
      <c r="AK67" s="11">
        <f>1/1000*'[1]48Exp'!AI$163</f>
        <v>3.4376464000000002E-2</v>
      </c>
      <c r="AL67" s="11">
        <f>1/1000*'[1]48Exp'!AJ$163</f>
        <v>2.6557511999999998E-2</v>
      </c>
      <c r="AM67" s="11">
        <f>1/1000*'[1]48Exp'!AK$163</f>
        <v>2.4474988E-2</v>
      </c>
      <c r="AN67" s="11">
        <f>1/1000*'[1]48Exp'!AL$163</f>
        <v>3.3223427999999999E-2</v>
      </c>
      <c r="AO67" s="11">
        <f>1/1000*'[1]48Exp'!AM$163</f>
        <v>3.3780212999999996E-2</v>
      </c>
      <c r="AP67" s="11">
        <f>1/1000*'[1]48Exp'!AN$163</f>
        <v>3.0738764999999998E-2</v>
      </c>
      <c r="AQ67" s="11">
        <f>1/1000*'[1]48Exp'!AO$163</f>
        <v>3.0764730999999997E-2</v>
      </c>
      <c r="AR67" s="11">
        <f>1/1000*'[1]48Exp'!AP$163</f>
        <v>3.4149575000000001E-2</v>
      </c>
      <c r="AS67" s="11">
        <f>1/1000*'[1]48Exp'!AQ$163</f>
        <v>3.2177884999999996E-2</v>
      </c>
      <c r="AT67" s="11">
        <f>1/1000*'[1]48Exp'!AR$163</f>
        <v>3.3191759999999994E-2</v>
      </c>
      <c r="AU67" s="11">
        <f>1/1000*'[1]48Exp'!AS$163</f>
        <v>2.7334542E-2</v>
      </c>
      <c r="AV67" s="11">
        <f>1/1000*'[1]48Exp'!AT$163</f>
        <v>3.0700613999999998E-2</v>
      </c>
      <c r="AW67" s="11">
        <f>1/1000*'[1]48Exp'!AU$163</f>
        <v>2.6567425000000002E-2</v>
      </c>
      <c r="AX67" s="11">
        <f>1/1000*'[1]48Exp'!AV$163</f>
        <v>2.8275794999999999E-2</v>
      </c>
      <c r="AY67" s="11">
        <f>1/1000*'[1]48Exp'!AW$163</f>
        <v>3.6453021000000002E-2</v>
      </c>
      <c r="AZ67" s="11">
        <f>1/1000*'[1]48Exp'!AX$163</f>
        <v>4.4293755999999997E-2</v>
      </c>
      <c r="BA67" s="11">
        <f>1/1000*'[1]48Exp'!AY$163</f>
        <v>4.7636533239000002E-2</v>
      </c>
      <c r="BB67" s="11">
        <f>1/1000*'[1]48Exp'!AZ$163</f>
        <v>0</v>
      </c>
      <c r="BC67" s="10">
        <f>1/1000*'[1]48Exp'!BA$163</f>
        <v>0</v>
      </c>
      <c r="BD67" s="238"/>
    </row>
    <row r="68" spans="1:56">
      <c r="B68" s="4" t="s">
        <v>141</v>
      </c>
      <c r="C68" s="243">
        <f>1/$A$1*'[1]48Exp'!B$180</f>
        <v>1.6779339000000001E-2</v>
      </c>
      <c r="D68" s="11">
        <f>1/$A$1*'[1]48Exp'!C$180</f>
        <v>3.4617445999999996E-2</v>
      </c>
      <c r="E68" s="11">
        <f>1/$A$1*'[1]48Exp'!D$180</f>
        <v>4.1615132999999999E-2</v>
      </c>
      <c r="F68" s="11">
        <f>1/$A$1*'[1]48Exp'!E$180</f>
        <v>4.2453095999999996E-2</v>
      </c>
      <c r="G68" s="11">
        <f>1/$A$1*'[1]48Exp'!F$180</f>
        <v>4.4144705999999999E-2</v>
      </c>
      <c r="H68" s="11">
        <f>1/$A$1*'[1]48Exp'!G$180</f>
        <v>4.8729842999999995E-2</v>
      </c>
      <c r="I68" s="11">
        <f>1/$A$1*'[1]48Exp'!H$180</f>
        <v>7.5011363999999997E-2</v>
      </c>
      <c r="J68" s="11">
        <f>1/$A$1*'[1]48Exp'!I$180</f>
        <v>7.7327741999999991E-2</v>
      </c>
      <c r="K68" s="11">
        <f>1/$A$1*'[1]48Exp'!J$180</f>
        <v>6.4395016999999985E-2</v>
      </c>
      <c r="L68" s="11">
        <f>1/$A$1*'[1]48Exp'!K$180</f>
        <v>8.3341476999999997E-2</v>
      </c>
      <c r="M68" s="11">
        <f>1/$A$1*'[1]48Exp'!L$180</f>
        <v>7.4551712999999992E-2</v>
      </c>
      <c r="N68" s="11">
        <f>1/$A$1*'[1]48Exp'!M$180</f>
        <v>7.8954773999999991E-2</v>
      </c>
      <c r="O68" s="11">
        <f>1/$A$1*'[1]48Exp'!N$180</f>
        <v>9.4331361999999988E-2</v>
      </c>
      <c r="P68" s="11">
        <f>1/$A$1*'[1]48Exp'!O$180</f>
        <v>9.7856824999999995E-2</v>
      </c>
      <c r="Q68" s="11">
        <f>1/$A$1*'[1]48Exp'!P$180</f>
        <v>0.10986009399999999</v>
      </c>
      <c r="R68" s="11">
        <f>1/$A$1*'[1]48Exp'!Q$180</f>
        <v>0.12283118399999998</v>
      </c>
      <c r="S68" s="11">
        <f>1/$A$1*'[1]48Exp'!R$180</f>
        <v>0.131314611</v>
      </c>
      <c r="T68" s="11">
        <f>1/$A$1*'[1]48Exp'!S$180</f>
        <v>0.12287108399999999</v>
      </c>
      <c r="U68" s="11">
        <f>1/$A$1*'[1]48Exp'!T$180</f>
        <v>0.108358651</v>
      </c>
      <c r="V68" s="11">
        <f>1/$A$1*'[1]48Exp'!U$180</f>
        <v>8.4819960999999999E-2</v>
      </c>
      <c r="W68" s="11">
        <f>1/$A$1*'[1]48Exp'!V$180</f>
        <v>8.3023974999999986E-2</v>
      </c>
      <c r="X68" s="11">
        <f>1/$A$1*'[1]48Exp'!W$180</f>
        <v>8.6796154999999986E-2</v>
      </c>
      <c r="Y68" s="11">
        <f>1/$A$1*'[1]48Exp'!X$180</f>
        <v>7.8943834299999974E-2</v>
      </c>
      <c r="Z68" s="11">
        <f>1/$A$1*'[1]48Exp'!Y$180</f>
        <v>6.4496615868999976E-2</v>
      </c>
      <c r="AA68" s="11">
        <f>1/$A$1*'[1]48Exp'!Z$180</f>
        <v>0</v>
      </c>
      <c r="AB68" s="10">
        <f>1/$A$1*'[1]48Exp'!AA$180</f>
        <v>0</v>
      </c>
      <c r="AC68" s="3"/>
      <c r="AD68" s="243">
        <f>1/1000*'[1]48Exp'!AB$180</f>
        <v>1.06E-2</v>
      </c>
      <c r="AE68" s="11">
        <f>1/1000*'[1]48Exp'!AC$180</f>
        <v>1.7693665000000001E-2</v>
      </c>
      <c r="AF68" s="11">
        <f>1/1000*'[1]48Exp'!AD$180</f>
        <v>2.1870931E-2</v>
      </c>
      <c r="AG68" s="11">
        <f>1/1000*'[1]48Exp'!AE$180</f>
        <v>2.3681003999999999E-2</v>
      </c>
      <c r="AH68" s="11">
        <f>1/1000*'[1]48Exp'!AF$180</f>
        <v>2.8536192999999998E-2</v>
      </c>
      <c r="AI68" s="11">
        <f>1/1000*'[1]48Exp'!AG$180</f>
        <v>3.1356004E-2</v>
      </c>
      <c r="AJ68" s="11">
        <f>1/1000*'[1]48Exp'!AH$180</f>
        <v>5.0001726999999996E-2</v>
      </c>
      <c r="AK68" s="11">
        <f>1/1000*'[1]48Exp'!AI$180</f>
        <v>5.6869921999999996E-2</v>
      </c>
      <c r="AL68" s="11">
        <f>1/1000*'[1]48Exp'!AJ$180</f>
        <v>5.4136750999999997E-2</v>
      </c>
      <c r="AM68" s="11">
        <f>1/1000*'[1]48Exp'!AK$180</f>
        <v>5.9209838999999993E-2</v>
      </c>
      <c r="AN68" s="11">
        <f>1/1000*'[1]48Exp'!AL$180</f>
        <v>6.2365933999999998E-2</v>
      </c>
      <c r="AO68" s="11">
        <f>1/1000*'[1]48Exp'!AM$180</f>
        <v>6.9061283000000001E-2</v>
      </c>
      <c r="AP68" s="11">
        <f>1/1000*'[1]48Exp'!AN$180</f>
        <v>7.6690567000000001E-2</v>
      </c>
      <c r="AQ68" s="11">
        <f>1/1000*'[1]48Exp'!AO$180</f>
        <v>7.5318785999999999E-2</v>
      </c>
      <c r="AR68" s="11">
        <f>1/1000*'[1]48Exp'!AP$180</f>
        <v>8.5205767999999987E-2</v>
      </c>
      <c r="AS68" s="11">
        <f>1/1000*'[1]48Exp'!AQ$180</f>
        <v>9.1327934999999999E-2</v>
      </c>
      <c r="AT68" s="11">
        <f>1/1000*'[1]48Exp'!AR$180</f>
        <v>9.4848479999999999E-2</v>
      </c>
      <c r="AU68" s="11">
        <f>1/1000*'[1]48Exp'!AS$180</f>
        <v>0.10000580199999999</v>
      </c>
      <c r="AV68" s="11">
        <f>1/1000*'[1]48Exp'!AT$180</f>
        <v>9.3494428000000004E-2</v>
      </c>
      <c r="AW68" s="11">
        <f>1/1000*'[1]48Exp'!AU$180</f>
        <v>6.7558340000000008E-2</v>
      </c>
      <c r="AX68" s="11">
        <f>1/1000*'[1]48Exp'!AV$180</f>
        <v>5.7572401999999995E-2</v>
      </c>
      <c r="AY68" s="11">
        <f>1/1000*'[1]48Exp'!AW$180</f>
        <v>6.8265255999999996E-2</v>
      </c>
      <c r="AZ68" s="11">
        <f>1/1000*'[1]48Exp'!AX$180</f>
        <v>7.0514742000000005E-2</v>
      </c>
      <c r="BA68" s="11">
        <f>1/1000*'[1]48Exp'!AY$180</f>
        <v>5.2937595242E-2</v>
      </c>
      <c r="BB68" s="11">
        <f>1/1000*'[1]48Exp'!AZ$180</f>
        <v>0</v>
      </c>
      <c r="BC68" s="10">
        <f>1/1000*'[1]48Exp'!BA$180</f>
        <v>0</v>
      </c>
      <c r="BD68" s="238"/>
    </row>
    <row r="69" spans="1:56">
      <c r="A69" s="2"/>
      <c r="B69" s="111" t="s">
        <v>32</v>
      </c>
      <c r="C69" s="252">
        <f>1/$A$1*'[1]48Exp'!B$194</f>
        <v>2.3524999999999999E-5</v>
      </c>
      <c r="D69" s="112">
        <f>1/$A$1*'[1]48Exp'!C$194</f>
        <v>3.5494099999999995E-4</v>
      </c>
      <c r="E69" s="112">
        <f>1/$A$1*'[1]48Exp'!D$194</f>
        <v>1.0006189999999999E-3</v>
      </c>
      <c r="F69" s="112">
        <f>1/$A$1*'[1]48Exp'!E$194</f>
        <v>2.1111389999999997E-3</v>
      </c>
      <c r="G69" s="112">
        <f>1/$A$1*'[1]48Exp'!F$194</f>
        <v>2.6788729999999996E-3</v>
      </c>
      <c r="H69" s="112">
        <f>1/$A$1*'[1]48Exp'!G$194</f>
        <v>4.5687329999999993E-3</v>
      </c>
      <c r="I69" s="112">
        <f>1/$A$1*'[1]48Exp'!H$194</f>
        <v>5.0641289999999997E-3</v>
      </c>
      <c r="J69" s="112">
        <f>1/$A$1*'[1]48Exp'!I$194</f>
        <v>8.8180519999999998E-3</v>
      </c>
      <c r="K69" s="112">
        <f>1/$A$1*'[1]48Exp'!J$194</f>
        <v>1.5335062E-2</v>
      </c>
      <c r="L69" s="112">
        <f>1/$A$1*'[1]48Exp'!K$194</f>
        <v>9.6236349999999967E-3</v>
      </c>
      <c r="M69" s="112">
        <f>1/$A$1*'[1]48Exp'!L$194</f>
        <v>1.0763740999999999E-2</v>
      </c>
      <c r="N69" s="112">
        <f>1/$A$1*'[1]48Exp'!M$194</f>
        <v>1.1358409E-2</v>
      </c>
      <c r="O69" s="112">
        <f>1/$A$1*'[1]48Exp'!N$194</f>
        <v>1.1208621999999998E-2</v>
      </c>
      <c r="P69" s="112">
        <f>1/$A$1*'[1]48Exp'!O$194</f>
        <v>1.2602578999999999E-2</v>
      </c>
      <c r="Q69" s="112">
        <f>1/$A$1*'[1]48Exp'!P$194</f>
        <v>1.1231149999999999E-2</v>
      </c>
      <c r="R69" s="112">
        <f>1/$A$1*'[1]48Exp'!Q$194</f>
        <v>1.1219531999999999E-2</v>
      </c>
      <c r="S69" s="112">
        <f>1/$A$1*'[1]48Exp'!R$194</f>
        <v>1.2974105E-2</v>
      </c>
      <c r="T69" s="112">
        <f>1/$A$1*'[1]48Exp'!S$194</f>
        <v>1.5016857E-2</v>
      </c>
      <c r="U69" s="112">
        <f>1/$A$1*'[1]48Exp'!T$194</f>
        <v>9.098402999999998E-3</v>
      </c>
      <c r="V69" s="112">
        <f>1/$A$1*'[1]48Exp'!U$194</f>
        <v>9.3403369999999989E-3</v>
      </c>
      <c r="W69" s="112">
        <f>1/$A$1*'[1]48Exp'!V$194</f>
        <v>7.4985779999999997E-3</v>
      </c>
      <c r="X69" s="112">
        <f>1/$A$1*'[1]48Exp'!W$194</f>
        <v>1.0538419999999998E-2</v>
      </c>
      <c r="Y69" s="112">
        <f>1/$A$1*'[1]48Exp'!X$194</f>
        <v>1.1987625009999999E-3</v>
      </c>
      <c r="Z69" s="112">
        <f>1/$A$1*'[1]48Exp'!Y$194</f>
        <v>4.0014739999999991E-5</v>
      </c>
      <c r="AA69" s="112">
        <f>1/$A$1*'[1]48Exp'!Z$194</f>
        <v>0</v>
      </c>
      <c r="AB69" s="113">
        <f>1/$A$1*'[1]48Exp'!AA$194</f>
        <v>0</v>
      </c>
      <c r="AC69" s="35"/>
      <c r="AD69" s="252">
        <f>1/1000*'[1]48Exp'!AB$194</f>
        <v>3.6999999999999998E-5</v>
      </c>
      <c r="AE69" s="112">
        <f>1/1000*'[1]48Exp'!AC$194</f>
        <v>3.9946399999999998E-4</v>
      </c>
      <c r="AF69" s="112">
        <f>1/1000*'[1]48Exp'!AD$194</f>
        <v>1.2870500000000001E-3</v>
      </c>
      <c r="AG69" s="112">
        <f>1/1000*'[1]48Exp'!AE$194</f>
        <v>3.2306550000000002E-3</v>
      </c>
      <c r="AH69" s="112">
        <f>1/1000*'[1]48Exp'!AF$194</f>
        <v>2.8372900000000001E-3</v>
      </c>
      <c r="AI69" s="112">
        <f>1/1000*'[1]48Exp'!AG$194</f>
        <v>4.9740419999999997E-3</v>
      </c>
      <c r="AJ69" s="112">
        <f>1/1000*'[1]48Exp'!AH$194</f>
        <v>5.7027049999999998E-3</v>
      </c>
      <c r="AK69" s="112">
        <f>1/1000*'[1]48Exp'!AI$194</f>
        <v>9.2913940000000014E-3</v>
      </c>
      <c r="AL69" s="112">
        <f>1/1000*'[1]48Exp'!AJ$194</f>
        <v>1.7308390999999999E-2</v>
      </c>
      <c r="AM69" s="112">
        <f>1/1000*'[1]48Exp'!AK$194</f>
        <v>1.0609597E-2</v>
      </c>
      <c r="AN69" s="112">
        <f>1/1000*'[1]48Exp'!AL$194</f>
        <v>1.2831507000000001E-2</v>
      </c>
      <c r="AO69" s="112">
        <f>1/1000*'[1]48Exp'!AM$194</f>
        <v>1.4616005999999999E-2</v>
      </c>
      <c r="AP69" s="112">
        <f>1/1000*'[1]48Exp'!AN$194</f>
        <v>1.1996419999999999E-2</v>
      </c>
      <c r="AQ69" s="112">
        <f>1/1000*'[1]48Exp'!AO$194</f>
        <v>1.3117297999999999E-2</v>
      </c>
      <c r="AR69" s="112">
        <f>1/1000*'[1]48Exp'!AP$194</f>
        <v>1.1149022999999999E-2</v>
      </c>
      <c r="AS69" s="112">
        <f>1/1000*'[1]48Exp'!AQ$194</f>
        <v>1.0144767000000001E-2</v>
      </c>
      <c r="AT69" s="112">
        <f>1/1000*'[1]48Exp'!AR$194</f>
        <v>1.1701698999999999E-2</v>
      </c>
      <c r="AU69" s="112">
        <f>1/1000*'[1]48Exp'!AS$194</f>
        <v>1.2892496E-2</v>
      </c>
      <c r="AV69" s="112">
        <f>1/1000*'[1]48Exp'!AT$194</f>
        <v>9.6557919999999998E-3</v>
      </c>
      <c r="AW69" s="112">
        <f>1/1000*'[1]48Exp'!AU$194</f>
        <v>8.4337409999999998E-3</v>
      </c>
      <c r="AX69" s="112">
        <f>1/1000*'[1]48Exp'!AV$194</f>
        <v>6.6877280000000004E-3</v>
      </c>
      <c r="AY69" s="112">
        <f>1/1000*'[1]48Exp'!AW$194</f>
        <v>1.1014332999999999E-2</v>
      </c>
      <c r="AZ69" s="112">
        <f>1/1000*'[1]48Exp'!AX$194</f>
        <v>1.750143E-3</v>
      </c>
      <c r="BA69" s="112">
        <f>1/1000*'[1]48Exp'!AY$194</f>
        <v>1.4907893599999997E-4</v>
      </c>
      <c r="BB69" s="112">
        <f>1/1000*'[1]48Exp'!AZ$194</f>
        <v>0</v>
      </c>
      <c r="BC69" s="113">
        <f>1/1000*'[1]48Exp'!BA$194</f>
        <v>0</v>
      </c>
      <c r="BD69" s="238"/>
    </row>
    <row r="70" spans="1:56">
      <c r="B70" s="4" t="s">
        <v>142</v>
      </c>
      <c r="C70" s="243">
        <f>1/$A$1*'[1]48Exp'!B$213</f>
        <v>5.7923593999999995E-2</v>
      </c>
      <c r="D70" s="11">
        <f>1/$A$1*'[1]48Exp'!C$213</f>
        <v>5.4513694999999994E-2</v>
      </c>
      <c r="E70" s="11">
        <f>1/$A$1*'[1]48Exp'!D$213</f>
        <v>5.0992940999999993E-2</v>
      </c>
      <c r="F70" s="11">
        <f>1/$A$1*'[1]48Exp'!E$213</f>
        <v>5.3212058999999999E-2</v>
      </c>
      <c r="G70" s="11">
        <f>1/$A$1*'[1]48Exp'!F$213</f>
        <v>5.0495165999999994E-2</v>
      </c>
      <c r="H70" s="11">
        <f>1/$A$1*'[1]48Exp'!G$213</f>
        <v>6.1993547999999996E-2</v>
      </c>
      <c r="I70" s="11">
        <f>1/$A$1*'[1]48Exp'!H$213</f>
        <v>7.5965367000000006E-2</v>
      </c>
      <c r="J70" s="11">
        <f>1/$A$1*'[1]48Exp'!I$213</f>
        <v>6.2385289999999996E-2</v>
      </c>
      <c r="K70" s="11">
        <f>1/$A$1*'[1]48Exp'!J$213</f>
        <v>6.7385940999999977E-2</v>
      </c>
      <c r="L70" s="11">
        <f>1/$A$1*'[1]48Exp'!K$213</f>
        <v>6.0563820999999997E-2</v>
      </c>
      <c r="M70" s="11">
        <f>1/$A$1*'[1]48Exp'!L$213</f>
        <v>7.2819592000000002E-2</v>
      </c>
      <c r="N70" s="11">
        <f>1/$A$1*'[1]48Exp'!M$213</f>
        <v>5.1161429999999994E-2</v>
      </c>
      <c r="O70" s="11">
        <f>1/$A$1*'[1]48Exp'!N$213</f>
        <v>4.3094354000000001E-2</v>
      </c>
      <c r="P70" s="11">
        <f>1/$A$1*'[1]48Exp'!O$213</f>
        <v>5.0595913999999992E-2</v>
      </c>
      <c r="Q70" s="11">
        <f>1/$A$1*'[1]48Exp'!P$213</f>
        <v>5.6723988999999995E-2</v>
      </c>
      <c r="R70" s="11">
        <f>1/$A$1*'[1]48Exp'!Q$213</f>
        <v>5.5026986E-2</v>
      </c>
      <c r="S70" s="11">
        <f>1/$A$1*'[1]48Exp'!R$213</f>
        <v>4.641896999999999E-2</v>
      </c>
      <c r="T70" s="11">
        <f>1/$A$1*'[1]48Exp'!S$213</f>
        <v>3.897779199999999E-2</v>
      </c>
      <c r="U70" s="11">
        <f>1/$A$1*'[1]48Exp'!T$213</f>
        <v>4.3848080999999997E-2</v>
      </c>
      <c r="V70" s="11">
        <f>1/$A$1*'[1]48Exp'!U$213</f>
        <v>4.2796408000000001E-2</v>
      </c>
      <c r="W70" s="11">
        <f>1/$A$1*'[1]48Exp'!V$213</f>
        <v>3.9276261E-2</v>
      </c>
      <c r="X70" s="11">
        <f>1/$A$1*'[1]48Exp'!W$213</f>
        <v>2.6410333999999997E-2</v>
      </c>
      <c r="Y70" s="11">
        <f>1/$A$1*'[1]48Exp'!X$213</f>
        <v>2.338105468399999E-2</v>
      </c>
      <c r="Z70" s="11">
        <f>1/$A$1*'[1]48Exp'!Y$213</f>
        <v>4.1291046160000011E-2</v>
      </c>
      <c r="AA70" s="11">
        <f>1/$A$1*'[1]48Exp'!Z$213</f>
        <v>0</v>
      </c>
      <c r="AB70" s="10">
        <f>1/$A$1*'[1]48Exp'!AA$213</f>
        <v>0</v>
      </c>
      <c r="AC70" s="3"/>
      <c r="AD70" s="243">
        <f>1/1000*'[1]48Exp'!AB$213</f>
        <v>2.7734000000000002E-2</v>
      </c>
      <c r="AE70" s="11">
        <f>1/1000*'[1]48Exp'!AC$213</f>
        <v>2.3054366E-2</v>
      </c>
      <c r="AF70" s="11">
        <f>1/1000*'[1]48Exp'!AD$213</f>
        <v>2.2616650000000002E-2</v>
      </c>
      <c r="AG70" s="11">
        <f>1/1000*'[1]48Exp'!AE$213</f>
        <v>2.4534298E-2</v>
      </c>
      <c r="AH70" s="11">
        <f>1/1000*'[1]48Exp'!AF$213</f>
        <v>2.704697E-2</v>
      </c>
      <c r="AI70" s="11">
        <f>1/1000*'[1]48Exp'!AG$213</f>
        <v>3.0877540999999998E-2</v>
      </c>
      <c r="AJ70" s="11">
        <f>1/1000*'[1]48Exp'!AH$213</f>
        <v>4.0337418E-2</v>
      </c>
      <c r="AK70" s="11">
        <f>1/1000*'[1]48Exp'!AI$213</f>
        <v>3.9870241000000001E-2</v>
      </c>
      <c r="AL70" s="11">
        <f>1/1000*'[1]48Exp'!AJ$213</f>
        <v>4.7644568999999998E-2</v>
      </c>
      <c r="AM70" s="11">
        <f>1/1000*'[1]48Exp'!AK$213</f>
        <v>3.9684803999999997E-2</v>
      </c>
      <c r="AN70" s="11">
        <f>1/1000*'[1]48Exp'!AL$213</f>
        <v>5.1879533999999998E-2</v>
      </c>
      <c r="AO70" s="11">
        <f>1/1000*'[1]48Exp'!AM$213</f>
        <v>4.8494638999999999E-2</v>
      </c>
      <c r="AP70" s="11">
        <f>1/1000*'[1]48Exp'!AN$213</f>
        <v>3.5913133999999999E-2</v>
      </c>
      <c r="AQ70" s="11">
        <f>1/1000*'[1]48Exp'!AO$213</f>
        <v>3.9667801999999995E-2</v>
      </c>
      <c r="AR70" s="11">
        <f>1/1000*'[1]48Exp'!AP$213</f>
        <v>4.1891839E-2</v>
      </c>
      <c r="AS70" s="11">
        <f>1/1000*'[1]48Exp'!AQ$213</f>
        <v>3.9561381999999992E-2</v>
      </c>
      <c r="AT70" s="11">
        <f>1/1000*'[1]48Exp'!AR$213</f>
        <v>3.3889403999999998E-2</v>
      </c>
      <c r="AU70" s="11">
        <f>1/1000*'[1]48Exp'!AS$213</f>
        <v>3.3141173000000003E-2</v>
      </c>
      <c r="AV70" s="11">
        <f>1/1000*'[1]48Exp'!AT$213</f>
        <v>3.6100829000000001E-2</v>
      </c>
      <c r="AW70" s="11">
        <f>1/1000*'[1]48Exp'!AU$213</f>
        <v>3.4011368E-2</v>
      </c>
      <c r="AX70" s="11">
        <f>1/1000*'[1]48Exp'!AV$213</f>
        <v>2.5556987E-2</v>
      </c>
      <c r="AY70" s="11">
        <f>1/1000*'[1]48Exp'!AW$213</f>
        <v>2.0416988999999997E-2</v>
      </c>
      <c r="AZ70" s="11">
        <f>1/1000*'[1]48Exp'!AX$213</f>
        <v>2.1991981000000001E-2</v>
      </c>
      <c r="BA70" s="11">
        <f>1/1000*'[1]48Exp'!AY$213</f>
        <v>3.5880358186999993E-2</v>
      </c>
      <c r="BB70" s="11">
        <f>1/1000*'[1]48Exp'!AZ$213</f>
        <v>0</v>
      </c>
      <c r="BC70" s="10">
        <f>1/1000*'[1]48Exp'!BA$213</f>
        <v>0</v>
      </c>
      <c r="BD70" s="238"/>
    </row>
    <row r="71" spans="1:56">
      <c r="B71" s="4" t="s">
        <v>97</v>
      </c>
      <c r="C71" s="243">
        <f>1/$A$1*'[1]48Exp'!B$238</f>
        <v>2.3591371999999999E-2</v>
      </c>
      <c r="D71" s="11">
        <f>1/$A$1*'[1]48Exp'!C$238</f>
        <v>6.4510599999999989E-4</v>
      </c>
      <c r="E71" s="11">
        <f>1/$A$1*'[1]48Exp'!D$238</f>
        <v>7.2803839999999991E-3</v>
      </c>
      <c r="F71" s="11">
        <f>1/$A$1*'[1]48Exp'!E$238</f>
        <v>1.1185084E-2</v>
      </c>
      <c r="G71" s="11">
        <f>1/$A$1*'[1]48Exp'!F$238</f>
        <v>2.420775E-2</v>
      </c>
      <c r="H71" s="11">
        <f>1/$A$1*'[1]48Exp'!G$238</f>
        <v>3.5490680999999996E-2</v>
      </c>
      <c r="I71" s="11">
        <f>1/$A$1*'[1]48Exp'!H$238</f>
        <v>4.1834504999999994E-2</v>
      </c>
      <c r="J71" s="11">
        <f>1/$A$1*'[1]48Exp'!I$238</f>
        <v>7.3899744000000003E-2</v>
      </c>
      <c r="K71" s="11">
        <f>1/$A$1*'[1]48Exp'!J$238</f>
        <v>6.0950687999999982E-2</v>
      </c>
      <c r="L71" s="11">
        <f>1/$A$1*'[1]48Exp'!K$238</f>
        <v>5.8684415999999996E-2</v>
      </c>
      <c r="M71" s="11">
        <f>1/$A$1*'[1]48Exp'!L$238</f>
        <v>6.0666695E-2</v>
      </c>
      <c r="N71" s="11">
        <f>1/$A$1*'[1]48Exp'!M$238</f>
        <v>3.7335093E-2</v>
      </c>
      <c r="O71" s="11">
        <f>1/$A$1*'[1]48Exp'!N$238</f>
        <v>5.3217163999999997E-2</v>
      </c>
      <c r="P71" s="11">
        <f>1/$A$1*'[1]48Exp'!O$238</f>
        <v>6.6924906999999992E-2</v>
      </c>
      <c r="Q71" s="11">
        <f>1/$A$1*'[1]48Exp'!P$238</f>
        <v>4.6186077999999992E-2</v>
      </c>
      <c r="R71" s="11">
        <f>1/$A$1*'[1]48Exp'!Q$238</f>
        <v>6.9589864000000001E-2</v>
      </c>
      <c r="S71" s="11">
        <f>1/$A$1*'[1]48Exp'!R$238</f>
        <v>6.1788654999999998E-2</v>
      </c>
      <c r="T71" s="11">
        <f>1/$A$1*'[1]48Exp'!S$238</f>
        <v>4.4034466000000001E-2</v>
      </c>
      <c r="U71" s="11">
        <f>1/$A$1*'[1]48Exp'!T$238</f>
        <v>7.5330580999999994E-2</v>
      </c>
      <c r="V71" s="11">
        <f>1/$A$1*'[1]48Exp'!U$238</f>
        <v>9.024613699999999E-2</v>
      </c>
      <c r="W71" s="11">
        <f>1/$A$1*'[1]48Exp'!V$238</f>
        <v>2.8976692999999998E-2</v>
      </c>
      <c r="X71" s="11">
        <f>1/$A$1*'[1]48Exp'!W$238</f>
        <v>6.4971148999999992E-2</v>
      </c>
      <c r="Y71" s="11">
        <f>1/$A$1*'[1]48Exp'!X$238</f>
        <v>0.19509324388999996</v>
      </c>
      <c r="Z71" s="11">
        <f>1/$A$1*'[1]48Exp'!Y$238</f>
        <v>3.8307519552999991E-2</v>
      </c>
      <c r="AA71" s="11">
        <f>1/$A$1*'[1]48Exp'!Z$238</f>
        <v>0</v>
      </c>
      <c r="AB71" s="10">
        <f>1/$A$1*'[1]48Exp'!AA$238</f>
        <v>0</v>
      </c>
      <c r="AC71" s="3"/>
      <c r="AD71" s="243">
        <f>1/1000*'[1]48Exp'!AB$238</f>
        <v>1.8127000000000001E-2</v>
      </c>
      <c r="AE71" s="11">
        <f>1/1000*'[1]48Exp'!AC$238</f>
        <v>3.9559400000000003E-4</v>
      </c>
      <c r="AF71" s="11">
        <f>1/1000*'[1]48Exp'!AD$238</f>
        <v>4.8532959999999991E-3</v>
      </c>
      <c r="AG71" s="11">
        <f>1/1000*'[1]48Exp'!AE$238</f>
        <v>7.501242E-3</v>
      </c>
      <c r="AH71" s="11">
        <f>1/1000*'[1]48Exp'!AF$238</f>
        <v>1.7139288999999999E-2</v>
      </c>
      <c r="AI71" s="11">
        <f>1/1000*'[1]48Exp'!AG$238</f>
        <v>2.5515832999999998E-2</v>
      </c>
      <c r="AJ71" s="11">
        <f>1/1000*'[1]48Exp'!AH$238</f>
        <v>3.0772831999999996E-2</v>
      </c>
      <c r="AK71" s="11">
        <f>1/1000*'[1]48Exp'!AI$238</f>
        <v>6.0909307000000003E-2</v>
      </c>
      <c r="AL71" s="11">
        <f>1/1000*'[1]48Exp'!AJ$238</f>
        <v>5.3918110999999998E-2</v>
      </c>
      <c r="AM71" s="11">
        <f>1/1000*'[1]48Exp'!AK$238</f>
        <v>3.9428039999999998E-2</v>
      </c>
      <c r="AN71" s="11">
        <f>1/1000*'[1]48Exp'!AL$238</f>
        <v>5.3943050999999999E-2</v>
      </c>
      <c r="AO71" s="11">
        <f>1/1000*'[1]48Exp'!AM$238</f>
        <v>3.7951834999999996E-2</v>
      </c>
      <c r="AP71" s="11">
        <f>1/1000*'[1]48Exp'!AN$238</f>
        <v>4.6736947000000001E-2</v>
      </c>
      <c r="AQ71" s="11">
        <f>1/1000*'[1]48Exp'!AO$238</f>
        <v>5.1832841999999997E-2</v>
      </c>
      <c r="AR71" s="11">
        <f>1/1000*'[1]48Exp'!AP$238</f>
        <v>4.3591771000000001E-2</v>
      </c>
      <c r="AS71" s="11">
        <f>1/1000*'[1]48Exp'!AQ$238</f>
        <v>5.3868542999999998E-2</v>
      </c>
      <c r="AT71" s="11">
        <f>1/1000*'[1]48Exp'!AR$238</f>
        <v>4.6490302999999997E-2</v>
      </c>
      <c r="AU71" s="11">
        <f>1/1000*'[1]48Exp'!AS$238</f>
        <v>3.7536780999999998E-2</v>
      </c>
      <c r="AV71" s="11">
        <f>1/1000*'[1]48Exp'!AT$238</f>
        <v>5.9868161000000003E-2</v>
      </c>
      <c r="AW71" s="11">
        <f>1/1000*'[1]48Exp'!AU$238</f>
        <v>6.4254368999999992E-2</v>
      </c>
      <c r="AX71" s="11">
        <f>1/1000*'[1]48Exp'!AV$238</f>
        <v>1.9257663000000001E-2</v>
      </c>
      <c r="AY71" s="11">
        <f>1/1000*'[1]48Exp'!AW$238</f>
        <v>4.6900604999999998E-2</v>
      </c>
      <c r="AZ71" s="11">
        <f>1/1000*'[1]48Exp'!AX$238</f>
        <v>0.16859106399999998</v>
      </c>
      <c r="BA71" s="11">
        <f>1/1000*'[1]48Exp'!AY$238</f>
        <v>3.8850375543999997E-2</v>
      </c>
      <c r="BB71" s="11">
        <f>1/1000*'[1]48Exp'!AZ$238</f>
        <v>0</v>
      </c>
      <c r="BC71" s="10">
        <f>1/1000*'[1]48Exp'!BA$238</f>
        <v>0</v>
      </c>
      <c r="BD71" s="238"/>
    </row>
    <row r="72" spans="1:56" ht="13" thickBot="1">
      <c r="B72" s="5" t="s">
        <v>23</v>
      </c>
      <c r="C72" s="144">
        <f t="shared" ref="C72:AB72" si="14">SUM(C62:C62)-SUM(C63:C71)</f>
        <v>8.4834390000003146E-3</v>
      </c>
      <c r="D72" s="114">
        <f t="shared" si="14"/>
        <v>1.6280708999998506E-2</v>
      </c>
      <c r="E72" s="114">
        <f t="shared" si="14"/>
        <v>1.3028725000002073E-2</v>
      </c>
      <c r="F72" s="114">
        <f t="shared" si="14"/>
        <v>1.4316573000001609E-2</v>
      </c>
      <c r="G72" s="114">
        <f t="shared" si="14"/>
        <v>1.364939399999987E-2</v>
      </c>
      <c r="H72" s="114">
        <f t="shared" si="14"/>
        <v>1.5717727000000403E-2</v>
      </c>
      <c r="I72" s="114">
        <f t="shared" si="14"/>
        <v>1.9071687000002613E-2</v>
      </c>
      <c r="J72" s="114">
        <f t="shared" si="14"/>
        <v>2.6665859999998598E-2</v>
      </c>
      <c r="K72" s="114">
        <f t="shared" si="14"/>
        <v>3.3166980999999707E-2</v>
      </c>
      <c r="L72" s="114">
        <f t="shared" si="14"/>
        <v>4.5274245000000879E-2</v>
      </c>
      <c r="M72" s="114">
        <f t="shared" si="14"/>
        <v>3.7694375999998697E-2</v>
      </c>
      <c r="N72" s="114">
        <f t="shared" si="14"/>
        <v>3.7406558999999118E-2</v>
      </c>
      <c r="O72" s="114">
        <f t="shared" si="14"/>
        <v>3.8095515000000413E-2</v>
      </c>
      <c r="P72" s="114">
        <f t="shared" si="14"/>
        <v>5.7544903999998231E-2</v>
      </c>
      <c r="Q72" s="114">
        <f t="shared" si="14"/>
        <v>4.450810000000005E-2</v>
      </c>
      <c r="R72" s="114">
        <f t="shared" si="14"/>
        <v>3.4865322999998005E-2</v>
      </c>
      <c r="S72" s="114">
        <f t="shared" si="14"/>
        <v>4.144782100000155E-2</v>
      </c>
      <c r="T72" s="114">
        <f t="shared" si="14"/>
        <v>3.0942241999999842E-2</v>
      </c>
      <c r="U72" s="114">
        <f t="shared" si="14"/>
        <v>3.553186500000094E-2</v>
      </c>
      <c r="V72" s="114">
        <f t="shared" si="14"/>
        <v>5.5845401000000017E-2</v>
      </c>
      <c r="W72" s="114">
        <f t="shared" si="14"/>
        <v>5.1661221000002699E-2</v>
      </c>
      <c r="X72" s="114">
        <f t="shared" si="14"/>
        <v>3.1789082999999996E-2</v>
      </c>
      <c r="Y72" s="114">
        <f t="shared" si="14"/>
        <v>5.287965133800232E-2</v>
      </c>
      <c r="Z72" s="114">
        <f t="shared" si="14"/>
        <v>5.0717860618001209E-2</v>
      </c>
      <c r="AA72" s="114">
        <f t="shared" si="14"/>
        <v>0</v>
      </c>
      <c r="AB72" s="115">
        <f t="shared" si="14"/>
        <v>0</v>
      </c>
      <c r="AC72" s="116"/>
      <c r="AD72" s="144">
        <f t="shared" ref="AD72:BC72" si="15">SUM(AD62:AD62)-SUM(AD63:AD71)</f>
        <v>6.8279999999979191E-3</v>
      </c>
      <c r="AE72" s="114">
        <f t="shared" si="15"/>
        <v>1.2329999999999869E-2</v>
      </c>
      <c r="AF72" s="114">
        <f t="shared" si="15"/>
        <v>1.0360177999999498E-2</v>
      </c>
      <c r="AG72" s="114">
        <f t="shared" si="15"/>
        <v>1.1909888000000701E-2</v>
      </c>
      <c r="AH72" s="114">
        <f t="shared" si="15"/>
        <v>1.339040699999966E-2</v>
      </c>
      <c r="AI72" s="114">
        <f t="shared" si="15"/>
        <v>1.5745277999999918E-2</v>
      </c>
      <c r="AJ72" s="114">
        <f t="shared" si="15"/>
        <v>1.8995226000000087E-2</v>
      </c>
      <c r="AK72" s="114">
        <f t="shared" si="15"/>
        <v>2.641352500000077E-2</v>
      </c>
      <c r="AL72" s="114">
        <f t="shared" si="15"/>
        <v>3.6070425000000128E-2</v>
      </c>
      <c r="AM72" s="114">
        <f t="shared" si="15"/>
        <v>3.9815090999999858E-2</v>
      </c>
      <c r="AN72" s="114">
        <f t="shared" si="15"/>
        <v>3.9961744000001576E-2</v>
      </c>
      <c r="AO72" s="114">
        <f t="shared" si="15"/>
        <v>5.0551050999999181E-2</v>
      </c>
      <c r="AP72" s="114">
        <f t="shared" si="15"/>
        <v>4.0346208000002992E-2</v>
      </c>
      <c r="AQ72" s="114">
        <f t="shared" si="15"/>
        <v>7.5982203000001913E-2</v>
      </c>
      <c r="AR72" s="114">
        <f t="shared" si="15"/>
        <v>4.4377409999999451E-2</v>
      </c>
      <c r="AS72" s="114">
        <f t="shared" si="15"/>
        <v>3.3003471999999312E-2</v>
      </c>
      <c r="AT72" s="114">
        <f t="shared" si="15"/>
        <v>3.6959835000001329E-2</v>
      </c>
      <c r="AU72" s="114">
        <f t="shared" si="15"/>
        <v>3.0862161000001609E-2</v>
      </c>
      <c r="AV72" s="114">
        <f t="shared" si="15"/>
        <v>3.616787600000082E-2</v>
      </c>
      <c r="AW72" s="114">
        <f t="shared" si="15"/>
        <v>5.1153947000001865E-2</v>
      </c>
      <c r="AX72" s="114">
        <f t="shared" si="15"/>
        <v>4.014259599999831E-2</v>
      </c>
      <c r="AY72" s="114">
        <f t="shared" si="15"/>
        <v>2.8126597000000808E-2</v>
      </c>
      <c r="AZ72" s="114">
        <f t="shared" si="15"/>
        <v>5.6129200000001989E-2</v>
      </c>
      <c r="BA72" s="114">
        <f t="shared" si="15"/>
        <v>5.0706311111002877E-2</v>
      </c>
      <c r="BB72" s="114">
        <f t="shared" si="15"/>
        <v>0</v>
      </c>
      <c r="BC72" s="115">
        <f t="shared" si="15"/>
        <v>0</v>
      </c>
      <c r="BD72" s="238"/>
    </row>
    <row r="73" spans="1:56" ht="13" thickTop="1">
      <c r="AD73" s="33"/>
      <c r="AE73" s="33"/>
      <c r="AF73" s="33"/>
      <c r="AG73" s="33"/>
      <c r="AH73" s="33"/>
      <c r="AI73" s="33"/>
      <c r="AJ73" s="33"/>
      <c r="AK73" s="33"/>
      <c r="AL73" s="33"/>
      <c r="AM73" s="33"/>
      <c r="AN73" s="33"/>
      <c r="AO73" s="33"/>
      <c r="AP73" s="33"/>
      <c r="AQ73" s="33"/>
      <c r="AR73" s="33"/>
      <c r="AS73" s="33"/>
      <c r="AT73" s="33"/>
      <c r="AU73" s="33"/>
      <c r="AV73" s="33"/>
      <c r="AW73" s="33"/>
      <c r="AX73" s="33"/>
      <c r="AY73" s="33"/>
      <c r="AZ73" s="33"/>
      <c r="BA73" s="33"/>
      <c r="BB73" s="33"/>
      <c r="BC73" s="33"/>
    </row>
    <row r="74" spans="1:56">
      <c r="AD74" s="33"/>
      <c r="AE74" s="33"/>
      <c r="AF74" s="33"/>
      <c r="AG74" s="33"/>
      <c r="AH74" s="33"/>
      <c r="AI74" s="33"/>
      <c r="AJ74" s="33"/>
      <c r="AK74" s="33"/>
      <c r="AL74" s="33"/>
      <c r="AM74" s="33"/>
      <c r="AN74" s="33"/>
      <c r="AO74" s="33"/>
      <c r="AP74" s="33"/>
      <c r="AQ74" s="33"/>
      <c r="AR74" s="33"/>
      <c r="AS74" s="33"/>
      <c r="AT74" s="33"/>
      <c r="AU74" s="33"/>
      <c r="AV74" s="33"/>
      <c r="AW74" s="33"/>
      <c r="AX74" s="33"/>
      <c r="AY74" s="33"/>
      <c r="AZ74" s="33"/>
      <c r="BA74" s="33"/>
      <c r="BB74" s="33"/>
      <c r="BC74" s="33"/>
    </row>
    <row r="75" spans="1:56">
      <c r="AD75" s="33"/>
      <c r="AE75" s="33"/>
      <c r="AF75" s="33"/>
      <c r="AG75" s="33"/>
      <c r="AH75" s="33"/>
      <c r="AI75" s="33"/>
      <c r="AJ75" s="33"/>
      <c r="AK75" s="33"/>
      <c r="AL75" s="33"/>
      <c r="AM75" s="33"/>
      <c r="AN75" s="33"/>
      <c r="AO75" s="33"/>
      <c r="AP75" s="33"/>
      <c r="AQ75" s="33"/>
      <c r="AR75" s="33"/>
      <c r="AS75" s="33"/>
      <c r="AT75" s="33"/>
      <c r="AU75" s="33"/>
      <c r="AV75" s="33"/>
      <c r="AW75" s="33"/>
      <c r="AX75" s="33"/>
      <c r="AY75" s="33"/>
      <c r="AZ75" s="33"/>
      <c r="BA75" s="33"/>
      <c r="BB75" s="33"/>
      <c r="BC75" s="33"/>
    </row>
    <row r="76" spans="1:56">
      <c r="AD76" s="33"/>
      <c r="AE76" s="33"/>
      <c r="AF76" s="33"/>
      <c r="AG76" s="33"/>
      <c r="AH76" s="33"/>
      <c r="AI76" s="33"/>
      <c r="AJ76" s="33"/>
      <c r="AK76" s="33"/>
      <c r="AL76" s="33"/>
      <c r="AM76" s="33"/>
      <c r="AN76" s="33"/>
      <c r="AO76" s="33"/>
      <c r="AP76" s="33"/>
      <c r="AQ76" s="33"/>
      <c r="AR76" s="33"/>
      <c r="AS76" s="33"/>
      <c r="AT76" s="33"/>
      <c r="AU76" s="33"/>
      <c r="AV76" s="33"/>
      <c r="AW76" s="33"/>
      <c r="AX76" s="33"/>
      <c r="AY76" s="33"/>
      <c r="AZ76" s="33"/>
      <c r="BA76" s="33"/>
      <c r="BB76" s="33"/>
      <c r="BC76" s="33"/>
    </row>
    <row r="77" spans="1:56">
      <c r="AD77" s="33"/>
      <c r="AE77" s="33"/>
      <c r="AF77" s="33"/>
      <c r="AG77" s="33"/>
      <c r="AH77" s="33"/>
      <c r="AI77" s="33"/>
      <c r="AJ77" s="33"/>
      <c r="AK77" s="33"/>
      <c r="AL77" s="33"/>
      <c r="AM77" s="33"/>
      <c r="AN77" s="33"/>
      <c r="AO77" s="33"/>
      <c r="AP77" s="33"/>
      <c r="AQ77" s="33"/>
      <c r="AR77" s="33"/>
      <c r="AS77" s="33"/>
      <c r="AT77" s="33"/>
      <c r="AU77" s="33"/>
      <c r="AV77" s="33"/>
      <c r="AW77" s="33"/>
      <c r="AX77" s="33"/>
      <c r="AY77" s="33"/>
      <c r="AZ77" s="33"/>
      <c r="BA77" s="33"/>
      <c r="BB77" s="33"/>
      <c r="BC77" s="33"/>
    </row>
    <row r="78" spans="1:56">
      <c r="AD78" s="33"/>
      <c r="AE78" s="33"/>
      <c r="AF78" s="33"/>
      <c r="AG78" s="33"/>
      <c r="AH78" s="33"/>
      <c r="AI78" s="33"/>
      <c r="AJ78" s="33"/>
      <c r="AK78" s="33"/>
      <c r="AL78" s="33"/>
      <c r="AM78" s="33"/>
      <c r="AN78" s="33"/>
      <c r="AO78" s="33"/>
      <c r="AP78" s="33"/>
      <c r="AQ78" s="33"/>
      <c r="AR78" s="33"/>
      <c r="AS78" s="33"/>
      <c r="AT78" s="33"/>
      <c r="AU78" s="33"/>
      <c r="AV78" s="33"/>
      <c r="AW78" s="33"/>
      <c r="AX78" s="33"/>
      <c r="AY78" s="33"/>
      <c r="AZ78" s="33"/>
      <c r="BA78" s="33"/>
      <c r="BB78" s="33"/>
      <c r="BC78" s="33"/>
    </row>
    <row r="79" spans="1:56">
      <c r="AD79" s="33"/>
      <c r="AE79" s="33"/>
      <c r="AF79" s="33"/>
      <c r="AG79" s="33"/>
      <c r="AH79" s="33"/>
      <c r="AI79" s="33"/>
      <c r="AJ79" s="33"/>
      <c r="AK79" s="33"/>
      <c r="AL79" s="33"/>
      <c r="AM79" s="33"/>
      <c r="AN79" s="33"/>
      <c r="AO79" s="33"/>
      <c r="AP79" s="33"/>
      <c r="AQ79" s="33"/>
      <c r="AR79" s="33"/>
      <c r="AS79" s="33"/>
      <c r="AT79" s="33"/>
      <c r="AU79" s="33"/>
      <c r="AV79" s="33"/>
      <c r="AW79" s="33"/>
      <c r="AX79" s="33"/>
      <c r="AY79" s="33"/>
      <c r="AZ79" s="33"/>
      <c r="BA79" s="33"/>
      <c r="BB79" s="33"/>
      <c r="BC79" s="33"/>
    </row>
    <row r="80" spans="1:56">
      <c r="AD80" s="33"/>
      <c r="AE80" s="33"/>
      <c r="AF80" s="33"/>
      <c r="AG80" s="33"/>
      <c r="AH80" s="33"/>
      <c r="AI80" s="33"/>
      <c r="AJ80" s="33"/>
      <c r="AK80" s="33"/>
      <c r="AL80" s="33"/>
      <c r="AM80" s="33"/>
      <c r="AN80" s="33"/>
      <c r="AO80" s="33"/>
      <c r="AP80" s="33"/>
      <c r="AQ80" s="33"/>
      <c r="AR80" s="33"/>
      <c r="AS80" s="33"/>
      <c r="AT80" s="33"/>
      <c r="AU80" s="33"/>
      <c r="AV80" s="33"/>
      <c r="AW80" s="33"/>
      <c r="AX80" s="33"/>
      <c r="AY80" s="33"/>
      <c r="AZ80" s="33"/>
      <c r="BA80" s="33"/>
      <c r="BB80" s="33"/>
      <c r="BC80" s="33"/>
    </row>
    <row r="81" spans="30:55">
      <c r="AD81" s="33"/>
      <c r="AE81" s="33"/>
      <c r="AF81" s="33"/>
      <c r="AG81" s="33"/>
      <c r="AH81" s="33"/>
      <c r="AI81" s="33"/>
      <c r="AJ81" s="33"/>
      <c r="AK81" s="33"/>
      <c r="AL81" s="33"/>
      <c r="AM81" s="33"/>
      <c r="AN81" s="33"/>
      <c r="AO81" s="33"/>
      <c r="AP81" s="33"/>
      <c r="AQ81" s="33"/>
      <c r="AR81" s="33"/>
      <c r="AS81" s="33"/>
      <c r="AT81" s="33"/>
      <c r="AU81" s="33"/>
      <c r="AV81" s="33"/>
      <c r="AW81" s="33"/>
      <c r="AX81" s="33"/>
      <c r="AY81" s="33"/>
      <c r="AZ81" s="33"/>
      <c r="BA81" s="33"/>
      <c r="BB81" s="33"/>
      <c r="BC81" s="33"/>
    </row>
    <row r="82" spans="30:55">
      <c r="AD82" s="33"/>
      <c r="AE82" s="33"/>
      <c r="AF82" s="33"/>
      <c r="AG82" s="33"/>
      <c r="AH82" s="33"/>
      <c r="AI82" s="33"/>
      <c r="AJ82" s="33"/>
      <c r="AK82" s="33"/>
      <c r="AL82" s="33"/>
      <c r="AM82" s="33"/>
      <c r="AN82" s="33"/>
      <c r="AO82" s="33"/>
      <c r="AP82" s="33"/>
      <c r="AQ82" s="33"/>
      <c r="AR82" s="33"/>
      <c r="AS82" s="33"/>
      <c r="AT82" s="33"/>
      <c r="AU82" s="33"/>
      <c r="AV82" s="33"/>
      <c r="AW82" s="33"/>
      <c r="AX82" s="33"/>
      <c r="AY82" s="33"/>
      <c r="AZ82" s="33"/>
      <c r="BA82" s="33"/>
      <c r="BB82" s="33"/>
      <c r="BC82" s="33"/>
    </row>
    <row r="83" spans="30:55">
      <c r="AD83" s="33"/>
      <c r="AE83" s="33"/>
      <c r="AF83" s="33"/>
      <c r="AG83" s="33"/>
      <c r="AH83" s="33"/>
      <c r="AI83" s="33"/>
      <c r="AJ83" s="33"/>
      <c r="AK83" s="33"/>
      <c r="AL83" s="33"/>
      <c r="AM83" s="33"/>
      <c r="AN83" s="33"/>
      <c r="AO83" s="33"/>
      <c r="AP83" s="33"/>
      <c r="AQ83" s="33"/>
      <c r="AR83" s="33"/>
      <c r="AS83" s="33"/>
      <c r="AT83" s="33"/>
      <c r="AU83" s="33"/>
      <c r="AV83" s="33"/>
      <c r="AW83" s="33"/>
      <c r="AX83" s="33"/>
      <c r="AY83" s="33"/>
      <c r="AZ83" s="33"/>
      <c r="BA83" s="33"/>
      <c r="BB83" s="33"/>
      <c r="BC83" s="33"/>
    </row>
    <row r="84" spans="30:55">
      <c r="AD84" s="33"/>
      <c r="AE84" s="33"/>
      <c r="AF84" s="33"/>
      <c r="AG84" s="33"/>
      <c r="AH84" s="33"/>
      <c r="AI84" s="33"/>
      <c r="AJ84" s="33"/>
      <c r="AK84" s="33"/>
      <c r="AL84" s="33"/>
      <c r="AM84" s="33"/>
      <c r="AN84" s="33"/>
      <c r="AO84" s="33"/>
      <c r="AP84" s="33"/>
      <c r="AQ84" s="33"/>
      <c r="AR84" s="33"/>
      <c r="AS84" s="33"/>
      <c r="AT84" s="33"/>
      <c r="AU84" s="33"/>
      <c r="AV84" s="33"/>
      <c r="AW84" s="33"/>
      <c r="AX84" s="33"/>
      <c r="AY84" s="33"/>
      <c r="AZ84" s="33"/>
      <c r="BA84" s="33"/>
      <c r="BB84" s="33"/>
      <c r="BC84" s="33"/>
    </row>
    <row r="85" spans="30:55">
      <c r="AD85" s="33"/>
      <c r="AE85" s="33"/>
      <c r="AF85" s="33"/>
      <c r="AG85" s="33"/>
      <c r="AH85" s="33"/>
      <c r="AI85" s="33"/>
      <c r="AJ85" s="33"/>
      <c r="AK85" s="33"/>
      <c r="AL85" s="33"/>
      <c r="AM85" s="33"/>
      <c r="AN85" s="33"/>
      <c r="AO85" s="33"/>
      <c r="AP85" s="33"/>
      <c r="AQ85" s="33"/>
      <c r="AR85" s="33"/>
      <c r="AS85" s="33"/>
      <c r="AT85" s="33"/>
      <c r="AU85" s="33"/>
      <c r="AV85" s="33"/>
      <c r="AW85" s="33"/>
      <c r="AX85" s="33"/>
      <c r="AY85" s="33"/>
      <c r="AZ85" s="33"/>
      <c r="BA85" s="33"/>
      <c r="BB85" s="33"/>
      <c r="BC85" s="33"/>
    </row>
    <row r="86" spans="30:55">
      <c r="AD86" s="33"/>
      <c r="AE86" s="33"/>
      <c r="AF86" s="33"/>
      <c r="AG86" s="33"/>
      <c r="AH86" s="33"/>
      <c r="AI86" s="33"/>
      <c r="AJ86" s="33"/>
      <c r="AK86" s="33"/>
      <c r="AL86" s="33"/>
      <c r="AM86" s="33"/>
      <c r="AN86" s="33"/>
      <c r="AO86" s="33"/>
      <c r="AP86" s="33"/>
      <c r="AQ86" s="33"/>
      <c r="AR86" s="33"/>
      <c r="AS86" s="33"/>
      <c r="AT86" s="33"/>
      <c r="AU86" s="33"/>
      <c r="AV86" s="33"/>
      <c r="AW86" s="33"/>
      <c r="AX86" s="33"/>
      <c r="AY86" s="33"/>
      <c r="AZ86" s="33"/>
      <c r="BA86" s="33"/>
      <c r="BB86" s="33"/>
      <c r="BC86" s="33"/>
    </row>
    <row r="87" spans="30:55">
      <c r="AD87" s="33"/>
      <c r="AE87" s="33"/>
      <c r="AF87" s="33"/>
      <c r="AG87" s="33"/>
      <c r="AH87" s="33"/>
      <c r="AI87" s="33"/>
      <c r="AJ87" s="33"/>
      <c r="AK87" s="33"/>
      <c r="AL87" s="33"/>
      <c r="AM87" s="33"/>
      <c r="AN87" s="33"/>
      <c r="AO87" s="33"/>
      <c r="AP87" s="33"/>
      <c r="AQ87" s="33"/>
      <c r="AR87" s="33"/>
      <c r="AS87" s="33"/>
      <c r="AT87" s="33"/>
      <c r="AU87" s="33"/>
      <c r="AV87" s="33"/>
      <c r="AW87" s="33"/>
      <c r="AX87" s="33"/>
      <c r="AY87" s="33"/>
      <c r="AZ87" s="33"/>
      <c r="BA87" s="33"/>
      <c r="BB87" s="33"/>
      <c r="BC87" s="33"/>
    </row>
    <row r="88" spans="30:55">
      <c r="AD88" s="33"/>
      <c r="AE88" s="33"/>
      <c r="AF88" s="33"/>
      <c r="AG88" s="33"/>
      <c r="AH88" s="33"/>
      <c r="AI88" s="33"/>
      <c r="AJ88" s="33"/>
      <c r="AK88" s="33"/>
      <c r="AL88" s="33"/>
      <c r="AM88" s="33"/>
      <c r="AN88" s="33"/>
      <c r="AO88" s="33"/>
      <c r="AP88" s="33"/>
      <c r="AQ88" s="33"/>
      <c r="AR88" s="33"/>
      <c r="AS88" s="33"/>
      <c r="AT88" s="33"/>
      <c r="AU88" s="33"/>
      <c r="AV88" s="33"/>
      <c r="AW88" s="33"/>
      <c r="AX88" s="33"/>
      <c r="AY88" s="33"/>
      <c r="AZ88" s="33"/>
      <c r="BA88" s="33"/>
      <c r="BB88" s="33"/>
      <c r="BC88" s="33"/>
    </row>
    <row r="89" spans="30:55">
      <c r="AD89" s="33"/>
      <c r="AE89" s="33"/>
      <c r="AF89" s="33"/>
      <c r="AG89" s="33"/>
      <c r="AH89" s="33"/>
      <c r="AI89" s="33"/>
      <c r="AJ89" s="33"/>
      <c r="AK89" s="33"/>
      <c r="AL89" s="33"/>
      <c r="AM89" s="33"/>
      <c r="AN89" s="33"/>
      <c r="AO89" s="33"/>
      <c r="AP89" s="33"/>
      <c r="AQ89" s="33"/>
      <c r="AR89" s="33"/>
      <c r="AS89" s="33"/>
      <c r="AT89" s="33"/>
      <c r="AU89" s="33"/>
      <c r="AV89" s="33"/>
      <c r="AW89" s="33"/>
      <c r="AX89" s="33"/>
      <c r="AY89" s="33"/>
      <c r="AZ89" s="33"/>
      <c r="BA89" s="33"/>
      <c r="BB89" s="33"/>
      <c r="BC89" s="33"/>
    </row>
    <row r="90" spans="30:55">
      <c r="AD90" s="33"/>
      <c r="AE90" s="33"/>
      <c r="AF90" s="33"/>
      <c r="AG90" s="33"/>
      <c r="AH90" s="33"/>
      <c r="AI90" s="33"/>
      <c r="AJ90" s="33"/>
      <c r="AK90" s="33"/>
      <c r="AL90" s="33"/>
      <c r="AM90" s="33"/>
      <c r="AN90" s="33"/>
      <c r="AO90" s="33"/>
      <c r="AP90" s="33"/>
      <c r="AQ90" s="33"/>
      <c r="AR90" s="33"/>
      <c r="AS90" s="33"/>
      <c r="AT90" s="33"/>
      <c r="AU90" s="33"/>
      <c r="AV90" s="33"/>
      <c r="AW90" s="33"/>
      <c r="AX90" s="33"/>
      <c r="AY90" s="33"/>
      <c r="AZ90" s="33"/>
      <c r="BA90" s="33"/>
      <c r="BB90" s="33"/>
      <c r="BC90" s="33"/>
    </row>
    <row r="91" spans="30:55">
      <c r="AD91" s="33"/>
      <c r="AE91" s="33"/>
      <c r="AF91" s="33"/>
      <c r="AG91" s="33"/>
      <c r="AH91" s="33"/>
      <c r="AI91" s="33"/>
      <c r="AJ91" s="33"/>
      <c r="AK91" s="33"/>
      <c r="AL91" s="33"/>
      <c r="AM91" s="33"/>
      <c r="AN91" s="33"/>
      <c r="AO91" s="33"/>
      <c r="AP91" s="33"/>
      <c r="AQ91" s="33"/>
      <c r="AR91" s="33"/>
      <c r="AS91" s="33"/>
      <c r="AT91" s="33"/>
      <c r="AU91" s="33"/>
      <c r="AV91" s="33"/>
      <c r="AW91" s="33"/>
      <c r="AX91" s="33"/>
      <c r="AY91" s="33"/>
      <c r="AZ91" s="33"/>
      <c r="BA91" s="33"/>
      <c r="BB91" s="33"/>
      <c r="BC91" s="33"/>
    </row>
    <row r="92" spans="30:55">
      <c r="AD92" s="33"/>
      <c r="AE92" s="33"/>
      <c r="AF92" s="33"/>
      <c r="AG92" s="33"/>
      <c r="AH92" s="33"/>
      <c r="AI92" s="33"/>
      <c r="AJ92" s="33"/>
      <c r="AK92" s="33"/>
      <c r="AL92" s="33"/>
      <c r="AM92" s="33"/>
      <c r="AN92" s="33"/>
      <c r="AO92" s="33"/>
      <c r="AP92" s="33"/>
      <c r="AQ92" s="33"/>
      <c r="AR92" s="33"/>
      <c r="AS92" s="33"/>
      <c r="AT92" s="33"/>
      <c r="AU92" s="33"/>
      <c r="AV92" s="33"/>
      <c r="AW92" s="33"/>
      <c r="AX92" s="33"/>
      <c r="AY92" s="33"/>
      <c r="AZ92" s="33"/>
      <c r="BA92" s="33"/>
      <c r="BB92" s="33"/>
      <c r="BC92" s="33"/>
    </row>
    <row r="93" spans="30:55">
      <c r="AD93" s="33"/>
      <c r="AE93" s="33"/>
      <c r="AF93" s="33"/>
      <c r="AG93" s="33"/>
      <c r="AH93" s="33"/>
      <c r="AI93" s="33"/>
      <c r="AJ93" s="33"/>
      <c r="AK93" s="33"/>
      <c r="AL93" s="33"/>
      <c r="AM93" s="33"/>
      <c r="AN93" s="33"/>
      <c r="AO93" s="33"/>
      <c r="AP93" s="33"/>
      <c r="AQ93" s="33"/>
      <c r="AR93" s="33"/>
      <c r="AS93" s="33"/>
      <c r="AT93" s="33"/>
      <c r="AU93" s="33"/>
      <c r="AV93" s="33"/>
      <c r="AW93" s="33"/>
      <c r="AX93" s="33"/>
      <c r="AY93" s="33"/>
      <c r="AZ93" s="33"/>
      <c r="BA93" s="33"/>
      <c r="BB93" s="33"/>
      <c r="BC93" s="33"/>
    </row>
    <row r="94" spans="30:55">
      <c r="AD94" s="33"/>
      <c r="AE94" s="33"/>
      <c r="AF94" s="33"/>
      <c r="AG94" s="33"/>
      <c r="AH94" s="33"/>
      <c r="AI94" s="33"/>
      <c r="AJ94" s="33"/>
      <c r="AK94" s="33"/>
      <c r="AL94" s="33"/>
      <c r="AM94" s="33"/>
      <c r="AN94" s="33"/>
      <c r="AO94" s="33"/>
      <c r="AP94" s="33"/>
      <c r="AQ94" s="33"/>
      <c r="AR94" s="33"/>
      <c r="AS94" s="33"/>
      <c r="AT94" s="33"/>
      <c r="AU94" s="33"/>
      <c r="AV94" s="33"/>
      <c r="AW94" s="33"/>
      <c r="AX94" s="33"/>
      <c r="AY94" s="33"/>
      <c r="AZ94" s="33"/>
      <c r="BA94" s="33"/>
      <c r="BB94" s="33"/>
      <c r="BC94" s="33"/>
    </row>
    <row r="95" spans="30:55">
      <c r="AD95" s="33"/>
      <c r="AE95" s="33"/>
      <c r="AF95" s="33"/>
      <c r="AG95" s="33"/>
      <c r="AH95" s="33"/>
      <c r="AI95" s="33"/>
      <c r="AJ95" s="33"/>
      <c r="AK95" s="33"/>
      <c r="AL95" s="33"/>
      <c r="AM95" s="33"/>
      <c r="AN95" s="33"/>
      <c r="AO95" s="33"/>
      <c r="AP95" s="33"/>
      <c r="AQ95" s="33"/>
      <c r="AR95" s="33"/>
      <c r="AS95" s="33"/>
      <c r="AT95" s="33"/>
      <c r="AU95" s="33"/>
      <c r="AV95" s="33"/>
      <c r="AW95" s="33"/>
      <c r="AX95" s="33"/>
      <c r="AY95" s="33"/>
      <c r="AZ95" s="33"/>
      <c r="BA95" s="33"/>
      <c r="BB95" s="33"/>
      <c r="BC95" s="33"/>
    </row>
    <row r="96" spans="30:55">
      <c r="AD96" s="33"/>
      <c r="AE96" s="33"/>
      <c r="AF96" s="33"/>
      <c r="AG96" s="33"/>
      <c r="AH96" s="33"/>
      <c r="AI96" s="33"/>
      <c r="AJ96" s="33"/>
      <c r="AK96" s="33"/>
      <c r="AL96" s="33"/>
      <c r="AM96" s="33"/>
      <c r="AN96" s="33"/>
      <c r="AO96" s="33"/>
      <c r="AP96" s="33"/>
      <c r="AQ96" s="33"/>
      <c r="AR96" s="33"/>
      <c r="AS96" s="33"/>
      <c r="AT96" s="33"/>
      <c r="AU96" s="33"/>
      <c r="AV96" s="33"/>
      <c r="AW96" s="33"/>
      <c r="AX96" s="33"/>
      <c r="AY96" s="33"/>
      <c r="AZ96" s="33"/>
      <c r="BA96" s="33"/>
      <c r="BB96" s="33"/>
      <c r="BC96" s="33"/>
    </row>
    <row r="97" spans="30:55">
      <c r="AD97" s="33"/>
      <c r="AE97" s="33"/>
      <c r="AF97" s="33"/>
      <c r="AG97" s="33"/>
      <c r="AH97" s="33"/>
      <c r="AI97" s="33"/>
      <c r="AJ97" s="33"/>
      <c r="AK97" s="33"/>
      <c r="AL97" s="33"/>
      <c r="AM97" s="33"/>
      <c r="AN97" s="33"/>
      <c r="AO97" s="33"/>
      <c r="AP97" s="33"/>
      <c r="AQ97" s="33"/>
      <c r="AR97" s="33"/>
      <c r="AS97" s="33"/>
      <c r="AT97" s="33"/>
      <c r="AU97" s="33"/>
      <c r="AV97" s="33"/>
      <c r="AW97" s="33"/>
      <c r="AX97" s="33"/>
      <c r="AY97" s="33"/>
      <c r="AZ97" s="33"/>
      <c r="BA97" s="33"/>
      <c r="BB97" s="33"/>
      <c r="BC97" s="33"/>
    </row>
    <row r="98" spans="30:55">
      <c r="AD98" s="33"/>
      <c r="AE98" s="33"/>
      <c r="AF98" s="33"/>
      <c r="AG98" s="33"/>
      <c r="AH98" s="33"/>
      <c r="AI98" s="33"/>
      <c r="AJ98" s="33"/>
      <c r="AK98" s="33"/>
      <c r="AL98" s="33"/>
      <c r="AM98" s="33"/>
      <c r="AN98" s="33"/>
      <c r="AO98" s="33"/>
      <c r="AP98" s="33"/>
      <c r="AQ98" s="33"/>
      <c r="AR98" s="33"/>
      <c r="AS98" s="33"/>
      <c r="AT98" s="33"/>
      <c r="AU98" s="33"/>
      <c r="AV98" s="33"/>
      <c r="AW98" s="33"/>
      <c r="AX98" s="33"/>
      <c r="AY98" s="33"/>
      <c r="AZ98" s="33"/>
      <c r="BA98" s="33"/>
      <c r="BB98" s="33"/>
      <c r="BC98" s="33"/>
    </row>
    <row r="99" spans="30:55">
      <c r="AD99" s="33"/>
      <c r="AE99" s="33"/>
      <c r="AF99" s="33"/>
      <c r="AG99" s="33"/>
      <c r="AH99" s="33"/>
      <c r="AI99" s="33"/>
      <c r="AJ99" s="33"/>
      <c r="AK99" s="33"/>
      <c r="AL99" s="33"/>
      <c r="AM99" s="33"/>
      <c r="AN99" s="33"/>
      <c r="AO99" s="33"/>
      <c r="AP99" s="33"/>
      <c r="AQ99" s="33"/>
      <c r="AR99" s="33"/>
      <c r="AS99" s="33"/>
      <c r="AT99" s="33"/>
      <c r="AU99" s="33"/>
      <c r="AV99" s="33"/>
      <c r="AW99" s="33"/>
      <c r="AX99" s="33"/>
      <c r="AY99" s="33"/>
      <c r="AZ99" s="33"/>
      <c r="BA99" s="33"/>
      <c r="BB99" s="33"/>
      <c r="BC99" s="33"/>
    </row>
    <row r="100" spans="30:55">
      <c r="AD100" s="33"/>
      <c r="AE100" s="33"/>
      <c r="AF100" s="33"/>
      <c r="AG100" s="33"/>
      <c r="AH100" s="33"/>
      <c r="AI100" s="33"/>
      <c r="AJ100" s="33"/>
      <c r="AK100" s="33"/>
      <c r="AL100" s="33"/>
      <c r="AM100" s="33"/>
      <c r="AN100" s="33"/>
      <c r="AO100" s="33"/>
      <c r="AP100" s="33"/>
      <c r="AQ100" s="33"/>
      <c r="AR100" s="33"/>
      <c r="AS100" s="33"/>
      <c r="AT100" s="33"/>
      <c r="AU100" s="33"/>
      <c r="AV100" s="33"/>
      <c r="AW100" s="33"/>
      <c r="AX100" s="33"/>
      <c r="AY100" s="33"/>
      <c r="AZ100" s="33"/>
      <c r="BA100" s="33"/>
      <c r="BB100" s="33"/>
      <c r="BC100" s="33"/>
    </row>
    <row r="101" spans="30:55">
      <c r="AD101" s="33"/>
      <c r="AE101" s="33"/>
      <c r="AF101" s="33"/>
      <c r="AG101" s="33"/>
      <c r="AH101" s="33"/>
      <c r="AI101" s="33"/>
      <c r="AJ101" s="33"/>
      <c r="AK101" s="33"/>
      <c r="AL101" s="33"/>
      <c r="AM101" s="33"/>
      <c r="AN101" s="33"/>
      <c r="AO101" s="33"/>
      <c r="AP101" s="33"/>
      <c r="AQ101" s="33"/>
      <c r="AR101" s="33"/>
      <c r="AS101" s="33"/>
      <c r="AT101" s="33"/>
      <c r="AU101" s="33"/>
      <c r="AV101" s="33"/>
      <c r="AW101" s="33"/>
      <c r="AX101" s="33"/>
      <c r="AY101" s="33"/>
      <c r="AZ101" s="33"/>
      <c r="BA101" s="33"/>
      <c r="BB101" s="33"/>
      <c r="BC101" s="33"/>
    </row>
    <row r="102" spans="30:55">
      <c r="AD102" s="33"/>
      <c r="AE102" s="33"/>
      <c r="AF102" s="33"/>
      <c r="AG102" s="33"/>
      <c r="AH102" s="33"/>
      <c r="AI102" s="33"/>
      <c r="AJ102" s="33"/>
      <c r="AK102" s="33"/>
      <c r="AL102" s="33"/>
      <c r="AM102" s="33"/>
      <c r="AN102" s="33"/>
      <c r="AO102" s="33"/>
      <c r="AP102" s="33"/>
      <c r="AQ102" s="33"/>
      <c r="AR102" s="33"/>
      <c r="AS102" s="33"/>
      <c r="AT102" s="33"/>
      <c r="AU102" s="33"/>
      <c r="AV102" s="33"/>
      <c r="AW102" s="33"/>
      <c r="AX102" s="33"/>
      <c r="AY102" s="33"/>
      <c r="AZ102" s="33"/>
      <c r="BA102" s="33"/>
      <c r="BB102" s="33"/>
      <c r="BC102" s="33"/>
    </row>
    <row r="103" spans="30:55">
      <c r="AD103" s="33"/>
      <c r="AE103" s="33"/>
      <c r="AF103" s="33"/>
      <c r="AG103" s="33"/>
      <c r="AH103" s="33"/>
      <c r="AI103" s="33"/>
      <c r="AJ103" s="33"/>
      <c r="AK103" s="33"/>
      <c r="AL103" s="33"/>
      <c r="AM103" s="33"/>
      <c r="AN103" s="33"/>
      <c r="AO103" s="33"/>
      <c r="AP103" s="33"/>
      <c r="AQ103" s="33"/>
      <c r="AR103" s="33"/>
      <c r="AS103" s="33"/>
      <c r="AT103" s="33"/>
      <c r="AU103" s="33"/>
      <c r="AV103" s="33"/>
      <c r="AW103" s="33"/>
      <c r="AX103" s="33"/>
      <c r="AY103" s="33"/>
      <c r="AZ103" s="33"/>
      <c r="BA103" s="33"/>
      <c r="BB103" s="33"/>
      <c r="BC103" s="33"/>
    </row>
    <row r="104" spans="30:55">
      <c r="AD104" s="33"/>
      <c r="AE104" s="33"/>
      <c r="AF104" s="33"/>
      <c r="AG104" s="33"/>
      <c r="AH104" s="33"/>
      <c r="AI104" s="33"/>
      <c r="AJ104" s="33"/>
      <c r="AK104" s="33"/>
      <c r="AL104" s="33"/>
      <c r="AM104" s="33"/>
      <c r="AN104" s="33"/>
      <c r="AO104" s="33"/>
      <c r="AP104" s="33"/>
      <c r="AQ104" s="33"/>
      <c r="AR104" s="33"/>
      <c r="AS104" s="33"/>
      <c r="AT104" s="33"/>
      <c r="AU104" s="33"/>
      <c r="AV104" s="33"/>
      <c r="AW104" s="33"/>
      <c r="AX104" s="33"/>
      <c r="AY104" s="33"/>
      <c r="AZ104" s="33"/>
      <c r="BA104" s="33"/>
      <c r="BB104" s="33"/>
      <c r="BC104" s="33"/>
    </row>
    <row r="105" spans="30:55">
      <c r="AD105" s="33"/>
      <c r="AE105" s="33"/>
      <c r="AF105" s="33"/>
      <c r="AG105" s="33"/>
      <c r="AH105" s="33"/>
      <c r="AI105" s="33"/>
      <c r="AJ105" s="33"/>
      <c r="AK105" s="33"/>
      <c r="AL105" s="33"/>
      <c r="AM105" s="33"/>
      <c r="AN105" s="33"/>
      <c r="AO105" s="33"/>
      <c r="AP105" s="33"/>
      <c r="AQ105" s="33"/>
      <c r="AR105" s="33"/>
      <c r="AS105" s="33"/>
      <c r="AT105" s="33"/>
      <c r="AU105" s="33"/>
      <c r="AV105" s="33"/>
      <c r="AW105" s="33"/>
      <c r="AX105" s="33"/>
      <c r="AY105" s="33"/>
      <c r="AZ105" s="33"/>
      <c r="BA105" s="33"/>
      <c r="BB105" s="33"/>
      <c r="BC105" s="33"/>
    </row>
    <row r="106" spans="30:55">
      <c r="AD106" s="33"/>
      <c r="AE106" s="33"/>
      <c r="AF106" s="33"/>
      <c r="AG106" s="33"/>
      <c r="AH106" s="33"/>
      <c r="AI106" s="33"/>
      <c r="AJ106" s="33"/>
      <c r="AK106" s="33"/>
      <c r="AL106" s="33"/>
      <c r="AM106" s="33"/>
      <c r="AN106" s="33"/>
      <c r="AO106" s="33"/>
      <c r="AP106" s="33"/>
      <c r="AQ106" s="33"/>
      <c r="AR106" s="33"/>
      <c r="AS106" s="33"/>
      <c r="AT106" s="33"/>
      <c r="AU106" s="33"/>
      <c r="AV106" s="33"/>
      <c r="AW106" s="33"/>
      <c r="AX106" s="33"/>
      <c r="AY106" s="33"/>
      <c r="AZ106" s="33"/>
      <c r="BA106" s="33"/>
      <c r="BB106" s="33"/>
      <c r="BC106" s="33"/>
    </row>
    <row r="107" spans="30:55">
      <c r="AD107" s="33"/>
      <c r="AE107" s="33"/>
      <c r="AF107" s="33"/>
      <c r="AG107" s="33"/>
      <c r="AH107" s="33"/>
      <c r="AI107" s="33"/>
      <c r="AJ107" s="33"/>
      <c r="AK107" s="33"/>
      <c r="AL107" s="33"/>
      <c r="AM107" s="33"/>
      <c r="AN107" s="33"/>
      <c r="AO107" s="33"/>
      <c r="AP107" s="33"/>
      <c r="AQ107" s="33"/>
      <c r="AR107" s="33"/>
      <c r="AS107" s="33"/>
      <c r="AT107" s="33"/>
      <c r="AU107" s="33"/>
      <c r="AV107" s="33"/>
      <c r="AW107" s="33"/>
      <c r="AX107" s="33"/>
      <c r="AY107" s="33"/>
      <c r="AZ107" s="33"/>
      <c r="BA107" s="33"/>
      <c r="BB107" s="33"/>
      <c r="BC107" s="33"/>
    </row>
    <row r="108" spans="30:55">
      <c r="AD108" s="33"/>
      <c r="AE108" s="33"/>
      <c r="AF108" s="33"/>
      <c r="AG108" s="33"/>
      <c r="AH108" s="33"/>
      <c r="AI108" s="33"/>
      <c r="AJ108" s="33"/>
      <c r="AK108" s="33"/>
      <c r="AL108" s="33"/>
      <c r="AM108" s="33"/>
      <c r="AN108" s="33"/>
      <c r="AO108" s="33"/>
      <c r="AP108" s="33"/>
      <c r="AQ108" s="33"/>
      <c r="AR108" s="33"/>
      <c r="AS108" s="33"/>
      <c r="AT108" s="33"/>
      <c r="AU108" s="33"/>
      <c r="AV108" s="33"/>
      <c r="AW108" s="33"/>
      <c r="AX108" s="33"/>
      <c r="AY108" s="33"/>
      <c r="AZ108" s="33"/>
      <c r="BA108" s="33"/>
      <c r="BB108" s="33"/>
      <c r="BC108" s="33"/>
    </row>
    <row r="109" spans="30:55">
      <c r="AD109" s="33"/>
      <c r="AE109" s="33"/>
      <c r="AF109" s="33"/>
      <c r="AG109" s="33"/>
      <c r="AH109" s="33"/>
      <c r="AI109" s="33"/>
      <c r="AJ109" s="33"/>
      <c r="AK109" s="33"/>
      <c r="AL109" s="33"/>
      <c r="AM109" s="33"/>
      <c r="AN109" s="33"/>
      <c r="AO109" s="33"/>
      <c r="AP109" s="33"/>
      <c r="AQ109" s="33"/>
      <c r="AR109" s="33"/>
      <c r="AS109" s="33"/>
      <c r="AT109" s="33"/>
      <c r="AU109" s="33"/>
      <c r="AV109" s="33"/>
      <c r="AW109" s="33"/>
      <c r="AX109" s="33"/>
      <c r="AY109" s="33"/>
      <c r="AZ109" s="33"/>
      <c r="BA109" s="33"/>
      <c r="BB109" s="33"/>
      <c r="BC109" s="33"/>
    </row>
    <row r="110" spans="30:55">
      <c r="AD110" s="33"/>
      <c r="AE110" s="33"/>
      <c r="AF110" s="33"/>
      <c r="AG110" s="33"/>
      <c r="AH110" s="33"/>
      <c r="AI110" s="33"/>
      <c r="AJ110" s="33"/>
      <c r="AK110" s="33"/>
      <c r="AL110" s="33"/>
      <c r="AM110" s="33"/>
      <c r="AN110" s="33"/>
      <c r="AO110" s="33"/>
      <c r="AP110" s="33"/>
      <c r="AQ110" s="33"/>
      <c r="AR110" s="33"/>
      <c r="AS110" s="33"/>
      <c r="AT110" s="33"/>
      <c r="AU110" s="33"/>
      <c r="AV110" s="33"/>
      <c r="AW110" s="33"/>
      <c r="AX110" s="33"/>
      <c r="AY110" s="33"/>
      <c r="AZ110" s="33"/>
      <c r="BA110" s="33"/>
      <c r="BB110" s="33"/>
      <c r="BC110" s="33"/>
    </row>
    <row r="111" spans="30:55">
      <c r="AD111" s="33"/>
      <c r="AE111" s="33"/>
      <c r="AF111" s="33"/>
      <c r="AG111" s="33"/>
      <c r="AH111" s="33"/>
      <c r="AI111" s="33"/>
      <c r="AJ111" s="33"/>
      <c r="AK111" s="33"/>
      <c r="AL111" s="33"/>
      <c r="AM111" s="33"/>
      <c r="AN111" s="33"/>
      <c r="AO111" s="33"/>
      <c r="AP111" s="33"/>
      <c r="AQ111" s="33"/>
      <c r="AR111" s="33"/>
      <c r="AS111" s="33"/>
      <c r="AT111" s="33"/>
      <c r="AU111" s="33"/>
      <c r="AV111" s="33"/>
      <c r="AW111" s="33"/>
      <c r="AX111" s="33"/>
      <c r="AY111" s="33"/>
      <c r="AZ111" s="33"/>
      <c r="BA111" s="33"/>
      <c r="BB111" s="33"/>
      <c r="BC111" s="33"/>
    </row>
    <row r="112" spans="30:55">
      <c r="AD112" s="33"/>
      <c r="AE112" s="33"/>
      <c r="AF112" s="33"/>
      <c r="AG112" s="33"/>
      <c r="AH112" s="33"/>
      <c r="AI112" s="33"/>
      <c r="AJ112" s="33"/>
      <c r="AK112" s="33"/>
      <c r="AL112" s="33"/>
      <c r="AM112" s="33"/>
      <c r="AN112" s="33"/>
      <c r="AO112" s="33"/>
      <c r="AP112" s="33"/>
      <c r="AQ112" s="33"/>
      <c r="AR112" s="33"/>
      <c r="AS112" s="33"/>
      <c r="AT112" s="33"/>
      <c r="AU112" s="33"/>
      <c r="AV112" s="33"/>
      <c r="AW112" s="33"/>
      <c r="AX112" s="33"/>
      <c r="AY112" s="33"/>
      <c r="AZ112" s="33"/>
      <c r="BA112" s="33"/>
      <c r="BB112" s="33"/>
      <c r="BC112" s="33"/>
    </row>
    <row r="113" spans="30:55">
      <c r="AD113" s="33"/>
      <c r="AE113" s="33"/>
      <c r="AF113" s="33"/>
      <c r="AG113" s="33"/>
      <c r="AH113" s="33"/>
      <c r="AI113" s="33"/>
      <c r="AJ113" s="33"/>
      <c r="AK113" s="33"/>
      <c r="AL113" s="33"/>
      <c r="AM113" s="33"/>
      <c r="AN113" s="33"/>
      <c r="AO113" s="33"/>
      <c r="AP113" s="33"/>
      <c r="AQ113" s="33"/>
      <c r="AR113" s="33"/>
      <c r="AS113" s="33"/>
      <c r="AT113" s="33"/>
      <c r="AU113" s="33"/>
      <c r="AV113" s="33"/>
      <c r="AW113" s="33"/>
      <c r="AX113" s="33"/>
      <c r="AY113" s="33"/>
      <c r="AZ113" s="33"/>
      <c r="BA113" s="33"/>
      <c r="BB113" s="33"/>
      <c r="BC113" s="33"/>
    </row>
    <row r="114" spans="30:55">
      <c r="AD114" s="33"/>
      <c r="AE114" s="33"/>
      <c r="AF114" s="33"/>
      <c r="AG114" s="33"/>
      <c r="AH114" s="33"/>
      <c r="AI114" s="33"/>
      <c r="AJ114" s="33"/>
      <c r="AK114" s="33"/>
      <c r="AL114" s="33"/>
      <c r="AM114" s="33"/>
      <c r="AN114" s="33"/>
      <c r="AO114" s="33"/>
      <c r="AP114" s="33"/>
      <c r="AQ114" s="33"/>
      <c r="AR114" s="33"/>
      <c r="AS114" s="33"/>
      <c r="AT114" s="33"/>
      <c r="AU114" s="33"/>
      <c r="AV114" s="33"/>
      <c r="AW114" s="33"/>
      <c r="AX114" s="33"/>
      <c r="AY114" s="33"/>
      <c r="AZ114" s="33"/>
      <c r="BA114" s="33"/>
      <c r="BB114" s="33"/>
      <c r="BC114" s="33"/>
    </row>
    <row r="115" spans="30:55">
      <c r="AD115" s="33"/>
      <c r="AE115" s="33"/>
      <c r="AF115" s="33"/>
      <c r="AG115" s="33"/>
      <c r="AH115" s="33"/>
      <c r="AI115" s="33"/>
      <c r="AJ115" s="33"/>
      <c r="AK115" s="33"/>
      <c r="AL115" s="33"/>
      <c r="AM115" s="33"/>
      <c r="AN115" s="33"/>
      <c r="AO115" s="33"/>
      <c r="AP115" s="33"/>
      <c r="AQ115" s="33"/>
      <c r="AR115" s="33"/>
      <c r="AS115" s="33"/>
      <c r="AT115" s="33"/>
      <c r="AU115" s="33"/>
      <c r="AV115" s="33"/>
      <c r="AW115" s="33"/>
      <c r="AX115" s="33"/>
      <c r="AY115" s="33"/>
      <c r="AZ115" s="33"/>
      <c r="BA115" s="33"/>
      <c r="BB115" s="33"/>
      <c r="BC115" s="33"/>
    </row>
    <row r="116" spans="30:55">
      <c r="AD116" s="33"/>
      <c r="AE116" s="33"/>
      <c r="AF116" s="33"/>
      <c r="AG116" s="33"/>
      <c r="AH116" s="33"/>
      <c r="AI116" s="33"/>
      <c r="AJ116" s="33"/>
      <c r="AK116" s="33"/>
      <c r="AL116" s="33"/>
      <c r="AM116" s="33"/>
      <c r="AN116" s="33"/>
      <c r="AO116" s="33"/>
      <c r="AP116" s="33"/>
      <c r="AQ116" s="33"/>
      <c r="AR116" s="33"/>
      <c r="AS116" s="33"/>
      <c r="AT116" s="33"/>
      <c r="AU116" s="33"/>
      <c r="AV116" s="33"/>
      <c r="AW116" s="33"/>
      <c r="AX116" s="33"/>
      <c r="AY116" s="33"/>
      <c r="AZ116" s="33"/>
      <c r="BA116" s="33"/>
      <c r="BB116" s="33"/>
      <c r="BC116" s="33"/>
    </row>
    <row r="117" spans="30:55">
      <c r="AD117" s="33"/>
      <c r="AE117" s="33"/>
      <c r="AF117" s="33"/>
      <c r="AG117" s="33"/>
      <c r="AH117" s="33"/>
      <c r="AI117" s="33"/>
      <c r="AJ117" s="33"/>
      <c r="AK117" s="33"/>
      <c r="AL117" s="33"/>
      <c r="AM117" s="33"/>
      <c r="AN117" s="33"/>
      <c r="AO117" s="33"/>
      <c r="AP117" s="33"/>
      <c r="AQ117" s="33"/>
      <c r="AR117" s="33"/>
      <c r="AS117" s="33"/>
      <c r="AT117" s="33"/>
      <c r="AU117" s="33"/>
      <c r="AV117" s="33"/>
      <c r="AW117" s="33"/>
      <c r="AX117" s="33"/>
      <c r="AY117" s="33"/>
      <c r="AZ117" s="33"/>
      <c r="BA117" s="33"/>
      <c r="BB117" s="33"/>
      <c r="BC117" s="33"/>
    </row>
    <row r="118" spans="30:55">
      <c r="AD118" s="33"/>
      <c r="AE118" s="33"/>
      <c r="AF118" s="33"/>
      <c r="AG118" s="33"/>
      <c r="AH118" s="33"/>
      <c r="AI118" s="33"/>
      <c r="AJ118" s="33"/>
      <c r="AK118" s="33"/>
      <c r="AL118" s="33"/>
      <c r="AM118" s="33"/>
      <c r="AN118" s="33"/>
      <c r="AO118" s="33"/>
      <c r="AP118" s="33"/>
      <c r="AQ118" s="33"/>
      <c r="AR118" s="33"/>
      <c r="AS118" s="33"/>
      <c r="AT118" s="33"/>
      <c r="AU118" s="33"/>
      <c r="AV118" s="33"/>
      <c r="AW118" s="33"/>
      <c r="AX118" s="33"/>
      <c r="AY118" s="33"/>
      <c r="AZ118" s="33"/>
      <c r="BA118" s="33"/>
      <c r="BB118" s="33"/>
      <c r="BC118" s="33"/>
    </row>
    <row r="119" spans="30:55">
      <c r="AD119" s="33"/>
      <c r="AE119" s="33"/>
      <c r="AF119" s="33"/>
      <c r="AG119" s="33"/>
      <c r="AH119" s="33"/>
      <c r="AI119" s="33"/>
      <c r="AJ119" s="33"/>
      <c r="AK119" s="33"/>
      <c r="AL119" s="33"/>
      <c r="AM119" s="33"/>
      <c r="AN119" s="33"/>
      <c r="AO119" s="33"/>
      <c r="AP119" s="33"/>
      <c r="AQ119" s="33"/>
      <c r="AR119" s="33"/>
      <c r="AS119" s="33"/>
      <c r="AT119" s="33"/>
      <c r="AU119" s="33"/>
      <c r="AV119" s="33"/>
      <c r="AW119" s="33"/>
      <c r="AX119" s="33"/>
      <c r="AY119" s="33"/>
      <c r="AZ119" s="33"/>
      <c r="BA119" s="33"/>
      <c r="BB119" s="33"/>
      <c r="BC119" s="33"/>
    </row>
  </sheetData>
  <mergeCells count="5">
    <mergeCell ref="B2:B4"/>
    <mergeCell ref="C2:AB2"/>
    <mergeCell ref="C3:AB3"/>
    <mergeCell ref="AD2:BC2"/>
    <mergeCell ref="AD3:BC3"/>
  </mergeCells>
  <phoneticPr fontId="1" type="noConversion"/>
  <pageMargins left="0.75" right="0.75" top="1" bottom="1" header="0.5" footer="0.5"/>
  <pageSetup scale="78"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3758A6-02D2-486F-B6F4-9F65ABE05869}">
  <dimension ref="A61:BR190"/>
  <sheetViews>
    <sheetView workbookViewId="0"/>
  </sheetViews>
  <sheetFormatPr defaultRowHeight="12.5"/>
  <cols>
    <col min="1" max="1" width="8.7265625" style="277"/>
    <col min="2" max="25" width="4.6328125" style="277" customWidth="1"/>
    <col min="26" max="27" width="4.6328125" style="277" hidden="1" customWidth="1"/>
    <col min="28" max="52" width="4.6328125" style="277" customWidth="1"/>
    <col min="53" max="54" width="4.6328125" style="277" hidden="1" customWidth="1"/>
    <col min="55" max="16384" width="8.7265625" style="277"/>
  </cols>
  <sheetData>
    <row r="61" spans="1:54" ht="13">
      <c r="A61" s="278" t="s">
        <v>231</v>
      </c>
    </row>
    <row r="62" spans="1:54" ht="13">
      <c r="B62" s="387" t="s">
        <v>257</v>
      </c>
      <c r="C62" s="387"/>
      <c r="D62" s="387"/>
      <c r="E62" s="387"/>
      <c r="F62" s="387"/>
      <c r="G62" s="387"/>
      <c r="H62" s="387"/>
      <c r="I62" s="387"/>
      <c r="J62" s="387"/>
      <c r="K62" s="387"/>
      <c r="L62" s="387"/>
      <c r="M62" s="387"/>
      <c r="N62" s="387"/>
      <c r="O62" s="387"/>
      <c r="P62" s="387"/>
      <c r="Q62" s="387"/>
      <c r="R62" s="387"/>
      <c r="S62" s="387"/>
      <c r="T62" s="387"/>
      <c r="U62" s="387"/>
      <c r="V62" s="387"/>
      <c r="W62" s="387"/>
      <c r="X62" s="387"/>
      <c r="Y62" s="387"/>
      <c r="Z62" s="387"/>
      <c r="AA62" s="387"/>
      <c r="AC62" s="386" t="s">
        <v>104</v>
      </c>
      <c r="AD62" s="386"/>
      <c r="AE62" s="386"/>
      <c r="AF62" s="386"/>
      <c r="AG62" s="386"/>
      <c r="AH62" s="386"/>
      <c r="AI62" s="386"/>
      <c r="AJ62" s="386"/>
      <c r="AK62" s="386"/>
      <c r="AL62" s="386"/>
      <c r="AM62" s="386"/>
      <c r="AN62" s="386"/>
      <c r="AO62" s="386"/>
      <c r="AP62" s="386"/>
      <c r="AQ62" s="386"/>
      <c r="AR62" s="386"/>
      <c r="AS62" s="386"/>
      <c r="AT62" s="386"/>
      <c r="AU62" s="386"/>
      <c r="AV62" s="386"/>
      <c r="AW62" s="386"/>
      <c r="AX62" s="386"/>
      <c r="AY62" s="386"/>
      <c r="AZ62" s="386"/>
      <c r="BA62" s="386"/>
      <c r="BB62" s="386"/>
    </row>
    <row r="63" spans="1:54">
      <c r="A63" s="279" t="s">
        <v>4</v>
      </c>
      <c r="B63" s="284">
        <f>[4]CoreVPAImp!B$109</f>
        <v>2.0097241435280004</v>
      </c>
      <c r="C63" s="284">
        <f>[4]CoreVPAImp!C$109</f>
        <v>1.9824601455426665</v>
      </c>
      <c r="D63" s="284">
        <f>[4]CoreVPAImp!D$109</f>
        <v>1.6827374758799998</v>
      </c>
      <c r="E63" s="284">
        <f>[4]CoreVPAImp!E$109</f>
        <v>1.5181330879239998</v>
      </c>
      <c r="F63" s="284">
        <f>[4]CoreVPAImp!F$109</f>
        <v>1.233851054224</v>
      </c>
      <c r="G63" s="284">
        <f>[4]CoreVPAImp!G$109</f>
        <v>1.0122346874199999</v>
      </c>
      <c r="H63" s="284">
        <f>[4]CoreVPAImp!H$109</f>
        <v>0.67373340720183228</v>
      </c>
      <c r="I63" s="284">
        <f>[4]CoreVPAImp!I$109</f>
        <v>0.45249389520000005</v>
      </c>
      <c r="J63" s="284">
        <f>[4]CoreVPAImp!J$109</f>
        <v>0.48147953008000011</v>
      </c>
      <c r="K63" s="284">
        <f>[4]CoreVPAImp!K$109</f>
        <v>0.3575342577518324</v>
      </c>
      <c r="L63" s="284">
        <f>[4]CoreVPAImp!L$109</f>
        <v>0.40450444098173755</v>
      </c>
      <c r="M63" s="284">
        <f>[4]CoreVPAImp!M$109</f>
        <v>0.3684575080673313</v>
      </c>
      <c r="N63" s="284">
        <f>[4]CoreVPAImp!N$109</f>
        <v>0.28325143738244751</v>
      </c>
      <c r="O63" s="284">
        <f>[4]CoreVPAImp!O$109</f>
        <v>0.27105805638000002</v>
      </c>
      <c r="P63" s="284">
        <f>[4]CoreVPAImp!P$109</f>
        <v>0.3215542203279832</v>
      </c>
      <c r="Q63" s="284">
        <f>[4]CoreVPAImp!Q$109</f>
        <v>0.30796844055131384</v>
      </c>
      <c r="R63" s="284">
        <f>[4]CoreVPAImp!R$109</f>
        <v>0.35426161450304117</v>
      </c>
      <c r="S63" s="284">
        <f>[4]CoreVPAImp!S$109</f>
        <v>0.41300902730363009</v>
      </c>
      <c r="T63" s="284">
        <f>[4]CoreVPAImp!T$109</f>
        <v>0.44262322256790998</v>
      </c>
      <c r="U63" s="284">
        <f>[4]CoreVPAImp!U$109</f>
        <v>0.3676257049211803</v>
      </c>
      <c r="V63" s="284">
        <f>[4]CoreVPAImp!V$109</f>
        <v>0.20277420592800002</v>
      </c>
      <c r="W63" s="284">
        <f>[4]CoreVPAImp!W$109</f>
        <v>0.2300886319646667</v>
      </c>
      <c r="X63" s="284">
        <f>[4]CoreVPAImp!X$109</f>
        <v>0.21243922322428574</v>
      </c>
      <c r="Y63" s="284">
        <f>[4]CoreVPAImp!Y$109</f>
        <v>0.18537687645279999</v>
      </c>
      <c r="Z63" s="284">
        <f>[4]CoreVPAImp!Z$109</f>
        <v>0.18537687645279999</v>
      </c>
      <c r="AA63" s="284">
        <f>[4]CoreVPAImp!AA$109</f>
        <v>0.18537687645279999</v>
      </c>
      <c r="AC63" s="285">
        <f>1/1000*[4]CoreVPAImp!AB$109</f>
        <v>0.40364544779651002</v>
      </c>
      <c r="AD63" s="285">
        <f>1/1000*[4]CoreVPAImp!AC$109</f>
        <v>0.35984434112800001</v>
      </c>
      <c r="AE63" s="285">
        <f>1/1000*[4]CoreVPAImp!AD$109</f>
        <v>0.30857515519519996</v>
      </c>
      <c r="AF63" s="285">
        <f>1/1000*[4]CoreVPAImp!AE$109</f>
        <v>0.31558374921760002</v>
      </c>
      <c r="AG63" s="285">
        <f>1/1000*[4]CoreVPAImp!AF$109</f>
        <v>0.30962712740989995</v>
      </c>
      <c r="AH63" s="285">
        <f>1/1000*[4]CoreVPAImp!AG$109</f>
        <v>0.28606025242080008</v>
      </c>
      <c r="AI63" s="285">
        <f>1/1000*[4]CoreVPAImp!AH$109</f>
        <v>0.22498371667680006</v>
      </c>
      <c r="AJ63" s="285">
        <f>1/1000*[4]CoreVPAImp!AI$109</f>
        <v>0.19613357890300001</v>
      </c>
      <c r="AK63" s="285">
        <f>1/1000*[4]CoreVPAImp!AJ$109</f>
        <v>0.20664693963960007</v>
      </c>
      <c r="AL63" s="285">
        <f>1/1000*[4]CoreVPAImp!AK$109</f>
        <v>0.14372610595200003</v>
      </c>
      <c r="AM63" s="285">
        <f>1/1000*[4]CoreVPAImp!AL$109</f>
        <v>0.15844066960679998</v>
      </c>
      <c r="AN63" s="285">
        <f>1/1000*[4]CoreVPAImp!AM$109</f>
        <v>0.16577666952</v>
      </c>
      <c r="AO63" s="285">
        <f>1/1000*[4]CoreVPAImp!AN$109</f>
        <v>0.13078301684799998</v>
      </c>
      <c r="AP63" s="285">
        <f>1/1000*[4]CoreVPAImp!AO$109</f>
        <v>0.12039032464590002</v>
      </c>
      <c r="AQ63" s="285">
        <f>1/1000*[4]CoreVPAImp!AP$109</f>
        <v>0.1357481878465</v>
      </c>
      <c r="AR63" s="285">
        <f>1/1000*[4]CoreVPAImp!AQ$109</f>
        <v>0.12513176213999999</v>
      </c>
      <c r="AS63" s="285">
        <f>1/1000*[4]CoreVPAImp!AR$109</f>
        <v>0.13332909584379996</v>
      </c>
      <c r="AT63" s="285">
        <f>1/1000*[4]CoreVPAImp!AS$109</f>
        <v>0.1466494230058</v>
      </c>
      <c r="AU63" s="285">
        <f>1/1000*[4]CoreVPAImp!AT$109</f>
        <v>0.16590755784379999</v>
      </c>
      <c r="AV63" s="285">
        <f>1/1000*[4]CoreVPAImp!AU$109</f>
        <v>0.13354101508899999</v>
      </c>
      <c r="AW63" s="285">
        <f>1/1000*[4]CoreVPAImp!AV$109</f>
        <v>7.5524901362644017E-2</v>
      </c>
      <c r="AX63" s="285">
        <f>1/1000*[4]CoreVPAImp!AW$109</f>
        <v>9.6287304120199993E-2</v>
      </c>
      <c r="AY63" s="285">
        <f>1/1000*[4]CoreVPAImp!AX$109</f>
        <v>0.12578036351400002</v>
      </c>
      <c r="AZ63" s="285">
        <f>1/1000*[4]CoreVPAImp!AY$109</f>
        <v>7.5271409104100004E-2</v>
      </c>
      <c r="BA63" s="285">
        <f>1/1000*[4]CoreVPAImp!AZ$109</f>
        <v>7.5271409104100004E-2</v>
      </c>
      <c r="BB63" s="285">
        <f>1/1000*[4]CoreVPAImp!BA$109</f>
        <v>7.5271409104100004E-2</v>
      </c>
    </row>
    <row r="64" spans="1:54">
      <c r="B64" s="277">
        <v>2000</v>
      </c>
      <c r="C64" s="277">
        <f t="shared" ref="C64:AA64" si="0">1+B64</f>
        <v>2001</v>
      </c>
      <c r="D64" s="277">
        <f t="shared" si="0"/>
        <v>2002</v>
      </c>
      <c r="E64" s="277">
        <f t="shared" si="0"/>
        <v>2003</v>
      </c>
      <c r="F64" s="277">
        <f t="shared" si="0"/>
        <v>2004</v>
      </c>
      <c r="G64" s="277">
        <f t="shared" si="0"/>
        <v>2005</v>
      </c>
      <c r="H64" s="277">
        <f t="shared" si="0"/>
        <v>2006</v>
      </c>
      <c r="I64" s="277">
        <f t="shared" si="0"/>
        <v>2007</v>
      </c>
      <c r="J64" s="277">
        <f t="shared" si="0"/>
        <v>2008</v>
      </c>
      <c r="K64" s="277">
        <f t="shared" si="0"/>
        <v>2009</v>
      </c>
      <c r="L64" s="277">
        <f t="shared" si="0"/>
        <v>2010</v>
      </c>
      <c r="M64" s="277">
        <f t="shared" si="0"/>
        <v>2011</v>
      </c>
      <c r="N64" s="277">
        <f t="shared" si="0"/>
        <v>2012</v>
      </c>
      <c r="O64" s="277">
        <f t="shared" si="0"/>
        <v>2013</v>
      </c>
      <c r="P64" s="277">
        <f t="shared" si="0"/>
        <v>2014</v>
      </c>
      <c r="Q64" s="277">
        <f t="shared" si="0"/>
        <v>2015</v>
      </c>
      <c r="R64" s="277">
        <f t="shared" si="0"/>
        <v>2016</v>
      </c>
      <c r="S64" s="277">
        <f t="shared" si="0"/>
        <v>2017</v>
      </c>
      <c r="T64" s="277">
        <f t="shared" si="0"/>
        <v>2018</v>
      </c>
      <c r="U64" s="277">
        <f t="shared" si="0"/>
        <v>2019</v>
      </c>
      <c r="V64" s="277">
        <f t="shared" ref="V64" si="1">1+U64</f>
        <v>2020</v>
      </c>
      <c r="W64" s="277">
        <f t="shared" ref="W64" si="2">1+V64</f>
        <v>2021</v>
      </c>
      <c r="X64" s="277">
        <f t="shared" ref="X64" si="3">1+W64</f>
        <v>2022</v>
      </c>
      <c r="Y64" s="277">
        <f t="shared" ref="Y64" si="4">1+X64</f>
        <v>2023</v>
      </c>
      <c r="Z64" s="277">
        <f t="shared" ref="Z64" si="5">1+Y64</f>
        <v>2024</v>
      </c>
      <c r="AA64" s="277">
        <f t="shared" ref="AA64" si="6">1+Z64</f>
        <v>2025</v>
      </c>
      <c r="AC64" s="277">
        <v>2000</v>
      </c>
      <c r="AD64" s="277">
        <f t="shared" ref="AD64:BB64" si="7">1+AC64</f>
        <v>2001</v>
      </c>
      <c r="AE64" s="277">
        <f t="shared" si="7"/>
        <v>2002</v>
      </c>
      <c r="AF64" s="277">
        <f t="shared" si="7"/>
        <v>2003</v>
      </c>
      <c r="AG64" s="277">
        <f t="shared" si="7"/>
        <v>2004</v>
      </c>
      <c r="AH64" s="277">
        <f t="shared" si="7"/>
        <v>2005</v>
      </c>
      <c r="AI64" s="277">
        <f t="shared" si="7"/>
        <v>2006</v>
      </c>
      <c r="AJ64" s="277">
        <f t="shared" si="7"/>
        <v>2007</v>
      </c>
      <c r="AK64" s="277">
        <f t="shared" si="7"/>
        <v>2008</v>
      </c>
      <c r="AL64" s="277">
        <f t="shared" si="7"/>
        <v>2009</v>
      </c>
      <c r="AM64" s="277">
        <f t="shared" si="7"/>
        <v>2010</v>
      </c>
      <c r="AN64" s="277">
        <f t="shared" si="7"/>
        <v>2011</v>
      </c>
      <c r="AO64" s="277">
        <f t="shared" si="7"/>
        <v>2012</v>
      </c>
      <c r="AP64" s="277">
        <f t="shared" si="7"/>
        <v>2013</v>
      </c>
      <c r="AQ64" s="277">
        <f t="shared" si="7"/>
        <v>2014</v>
      </c>
      <c r="AR64" s="277">
        <f t="shared" si="7"/>
        <v>2015</v>
      </c>
      <c r="AS64" s="277">
        <f t="shared" si="7"/>
        <v>2016</v>
      </c>
      <c r="AT64" s="277">
        <f t="shared" si="7"/>
        <v>2017</v>
      </c>
      <c r="AU64" s="277">
        <f t="shared" si="7"/>
        <v>2018</v>
      </c>
      <c r="AV64" s="277">
        <f t="shared" si="7"/>
        <v>2019</v>
      </c>
      <c r="AW64" s="277">
        <f t="shared" si="7"/>
        <v>2020</v>
      </c>
      <c r="AX64" s="277">
        <f t="shared" si="7"/>
        <v>2021</v>
      </c>
      <c r="AY64" s="277">
        <f t="shared" si="7"/>
        <v>2022</v>
      </c>
      <c r="AZ64" s="277">
        <f t="shared" si="7"/>
        <v>2023</v>
      </c>
      <c r="BA64" s="277">
        <f t="shared" si="7"/>
        <v>2024</v>
      </c>
      <c r="BB64" s="277">
        <f t="shared" si="7"/>
        <v>2025</v>
      </c>
    </row>
    <row r="65" spans="1:54">
      <c r="A65" s="284" t="s">
        <v>212</v>
      </c>
      <c r="B65" s="282">
        <f>[11]CoreVPAImp!B$109</f>
        <v>0.65041637559999987</v>
      </c>
      <c r="C65" s="282">
        <f>[11]CoreVPAImp!C$109</f>
        <v>0.6195717932</v>
      </c>
      <c r="D65" s="282">
        <f>[11]CoreVPAImp!D$109</f>
        <v>0.50231006479999996</v>
      </c>
      <c r="E65" s="282">
        <f>[11]CoreVPAImp!E$109</f>
        <v>0.47650660680000001</v>
      </c>
      <c r="F65" s="282">
        <f>[11]CoreVPAImp!F$109</f>
        <v>0.44164611879999999</v>
      </c>
      <c r="G65" s="282">
        <f>[11]CoreVPAImp!G$109</f>
        <v>0.38969926240000002</v>
      </c>
      <c r="H65" s="282">
        <f>[11]CoreVPAImp!H$109</f>
        <v>0.24006916920000002</v>
      </c>
      <c r="I65" s="282">
        <f>[11]CoreVPAImp!I$109</f>
        <v>0.12512559839999998</v>
      </c>
      <c r="J65" s="282">
        <f>[11]CoreVPAImp!J$109</f>
        <v>0.13606597088</v>
      </c>
      <c r="K65" s="282">
        <f>[11]CoreVPAImp!K$109</f>
        <v>0.13095292680000001</v>
      </c>
      <c r="L65" s="282">
        <f>[11]CoreVPAImp!L$109</f>
        <v>0.13827186</v>
      </c>
      <c r="M65" s="282">
        <f>[11]CoreVPAImp!M$109</f>
        <v>0.11228137399999999</v>
      </c>
      <c r="N65" s="282">
        <f>[11]CoreVPAImp!N$109</f>
        <v>8.9345839799999993E-2</v>
      </c>
      <c r="O65" s="282">
        <f>[11]CoreVPAImp!O$109</f>
        <v>8.8637199999999999E-2</v>
      </c>
      <c r="P65" s="282">
        <f>[11]CoreVPAImp!P$109</f>
        <v>9.8213836400000004E-2</v>
      </c>
      <c r="Q65" s="282">
        <f>[11]CoreVPAImp!Q$109</f>
        <v>7.9976830999999998E-2</v>
      </c>
      <c r="R65" s="282">
        <f>[11]CoreVPAImp!R$109</f>
        <v>6.8578604399999993E-2</v>
      </c>
      <c r="S65" s="282">
        <f>[11]CoreVPAImp!S$109</f>
        <v>9.0807327999999979E-2</v>
      </c>
      <c r="T65" s="282">
        <f>[11]CoreVPAImp!T$109</f>
        <v>7.0998102266666668E-2</v>
      </c>
      <c r="U65" s="282">
        <f>[11]CoreVPAImp!U$109</f>
        <v>5.2716284333333342E-2</v>
      </c>
      <c r="V65" s="282">
        <f>[11]CoreVPAImp!V$109</f>
        <v>4.5664051915999995E-2</v>
      </c>
      <c r="W65" s="282">
        <f>[11]CoreVPAImp!W$109</f>
        <v>3.8010797380000003E-2</v>
      </c>
      <c r="X65" s="282">
        <f>[11]CoreVPAImp!X$109</f>
        <v>5.6622392795999996E-2</v>
      </c>
      <c r="Y65" s="282">
        <f>[11]CoreVPAImp!Y$109</f>
        <v>4.3886523484800002E-2</v>
      </c>
      <c r="Z65" s="282">
        <f>[11]CoreVPAImp!Z$109</f>
        <v>4.3886523484800002E-2</v>
      </c>
      <c r="AA65" s="282">
        <f>[11]CoreVPAImp!AA$109</f>
        <v>4.3886523484800002E-2</v>
      </c>
    </row>
    <row r="66" spans="1:54">
      <c r="A66" s="284" t="s">
        <v>232</v>
      </c>
      <c r="B66" s="282">
        <f>[12]CoreVPAImp!B$109</f>
        <v>5.2693691600000002E-2</v>
      </c>
      <c r="C66" s="282">
        <f>[12]CoreVPAImp!C$109</f>
        <v>3.8655136800000003E-2</v>
      </c>
      <c r="D66" s="282">
        <f>[12]CoreVPAImp!D$109</f>
        <v>3.2968301599999993E-2</v>
      </c>
      <c r="E66" s="282">
        <f>[12]CoreVPAImp!E$109</f>
        <v>3.1334498799999999E-2</v>
      </c>
      <c r="F66" s="282">
        <f>[12]CoreVPAImp!F$109</f>
        <v>1.8547937599999998E-2</v>
      </c>
      <c r="G66" s="282">
        <f>[12]CoreVPAImp!G$109</f>
        <v>2.1329181199999998E-2</v>
      </c>
      <c r="H66" s="282">
        <f>[12]CoreVPAImp!H$109</f>
        <v>8.0056168000000004E-3</v>
      </c>
      <c r="I66" s="282">
        <f>[12]CoreVPAImp!I$109</f>
        <v>6.2628190000000011E-3</v>
      </c>
      <c r="J66" s="282">
        <f>[12]CoreVPAImp!J$109</f>
        <v>5.0267144E-3</v>
      </c>
      <c r="K66" s="282">
        <f>[12]CoreVPAImp!K$109</f>
        <v>3.0108368000000001E-3</v>
      </c>
      <c r="L66" s="282">
        <f>[12]CoreVPAImp!L$109</f>
        <v>5.1069623999999997E-3</v>
      </c>
      <c r="M66" s="282">
        <f>[12]CoreVPAImp!M$109</f>
        <v>2.6096800000000001E-3</v>
      </c>
      <c r="N66" s="282">
        <f>[12]CoreVPAImp!N$109</f>
        <v>2.1586399999999999E-3</v>
      </c>
      <c r="O66" s="282">
        <f>[12]CoreVPAImp!O$109</f>
        <v>1.40216E-3</v>
      </c>
      <c r="P66" s="282">
        <f>[12]CoreVPAImp!P$109</f>
        <v>1.1101130000000001E-4</v>
      </c>
      <c r="Q66" s="282">
        <f>[12]CoreVPAImp!Q$109</f>
        <v>2.4570000000000001E-4</v>
      </c>
      <c r="R66" s="282">
        <f>[12]CoreVPAImp!R$109</f>
        <v>3.2759999999999999E-4</v>
      </c>
      <c r="S66" s="282">
        <f>[12]CoreVPAImp!S$109</f>
        <v>1.4122000000000001E-4</v>
      </c>
      <c r="T66" s="282">
        <f>[12]CoreVPAImp!T$109</f>
        <v>2.1467694999999995E-3</v>
      </c>
      <c r="U66" s="282">
        <f>[12]CoreVPAImp!U$109</f>
        <v>5.1647999999999993E-4</v>
      </c>
      <c r="V66" s="282">
        <f>[12]CoreVPAImp!V$109</f>
        <v>3.5446000000000002E-4</v>
      </c>
      <c r="W66" s="282">
        <f>[12]CoreVPAImp!W$109</f>
        <v>4.2100629999999997E-4</v>
      </c>
      <c r="X66" s="282">
        <f>[12]CoreVPAImp!X$109</f>
        <v>4.5306000000000003E-4</v>
      </c>
      <c r="Y66" s="282">
        <f>[12]CoreVPAImp!Y$109</f>
        <v>5.8437868000000008E-4</v>
      </c>
      <c r="Z66" s="282">
        <f>[12]CoreVPAImp!Z$109</f>
        <v>5.8437868000000008E-4</v>
      </c>
      <c r="AA66" s="282">
        <f>[12]CoreVPAImp!AA$109</f>
        <v>5.8437868000000008E-4</v>
      </c>
    </row>
    <row r="67" spans="1:54">
      <c r="A67" s="284" t="s">
        <v>213</v>
      </c>
      <c r="B67" s="282">
        <f>[13]CoreVPAImp!B$109</f>
        <v>0.17069208599999999</v>
      </c>
      <c r="C67" s="282">
        <f>[13]CoreVPAImp!C$109</f>
        <v>0.14917544959999998</v>
      </c>
      <c r="D67" s="282">
        <f>[13]CoreVPAImp!D$109</f>
        <v>0.1396012378</v>
      </c>
      <c r="E67" s="282">
        <f>[13]CoreVPAImp!E$109</f>
        <v>0.13810463379999999</v>
      </c>
      <c r="F67" s="282">
        <f>[13]CoreVPAImp!F$109</f>
        <v>9.6336017800000007E-2</v>
      </c>
      <c r="G67" s="282">
        <f>[13]CoreVPAImp!G$109</f>
        <v>9.8046313800000007E-2</v>
      </c>
      <c r="H67" s="282">
        <f>[13]CoreVPAImp!H$109</f>
        <v>5.9665183599999998E-2</v>
      </c>
      <c r="I67" s="282">
        <f>[13]CoreVPAImp!I$109</f>
        <v>3.6779918800000005E-2</v>
      </c>
      <c r="J67" s="282">
        <f>[13]CoreVPAImp!J$109</f>
        <v>4.8789526400000005E-2</v>
      </c>
      <c r="K67" s="282">
        <f>[13]CoreVPAImp!K$109</f>
        <v>2.7259056399999995E-2</v>
      </c>
      <c r="L67" s="282">
        <f>[13]CoreVPAImp!L$109</f>
        <v>2.9126598733333335E-2</v>
      </c>
      <c r="M67" s="282">
        <f>[13]CoreVPAImp!M$109</f>
        <v>2.808373745E-2</v>
      </c>
      <c r="N67" s="282">
        <f>[13]CoreVPAImp!N$109</f>
        <v>1.2107122000000001E-2</v>
      </c>
      <c r="O67" s="282">
        <f>[13]CoreVPAImp!O$109</f>
        <v>8.5608398000000009E-3</v>
      </c>
      <c r="P67" s="282">
        <f>[13]CoreVPAImp!P$109</f>
        <v>7.6847549722222231E-3</v>
      </c>
      <c r="Q67" s="282">
        <f>[13]CoreVPAImp!Q$109</f>
        <v>3.142448333333334E-3</v>
      </c>
      <c r="R67" s="282">
        <f>[13]CoreVPAImp!R$109</f>
        <v>3.9234724E-3</v>
      </c>
      <c r="S67" s="282">
        <f>[13]CoreVPAImp!S$109</f>
        <v>3.5953893777777779E-3</v>
      </c>
      <c r="T67" s="282">
        <f>[13]CoreVPAImp!T$109</f>
        <v>1.8909544000000002E-3</v>
      </c>
      <c r="U67" s="282">
        <f>[13]CoreVPAImp!U$109</f>
        <v>7.7234562330866815E-4</v>
      </c>
      <c r="V67" s="282">
        <f>[13]CoreVPAImp!V$109</f>
        <v>1.9848335599999996E-3</v>
      </c>
      <c r="W67" s="282">
        <f>[13]CoreVPAImp!W$109</f>
        <v>2.0306660319999999E-3</v>
      </c>
      <c r="X67" s="282">
        <f>[13]CoreVPAImp!X$109</f>
        <v>2.1836203165714286E-3</v>
      </c>
      <c r="Y67" s="282">
        <f>[13]CoreVPAImp!Y$109</f>
        <v>1.8916323599999999E-3</v>
      </c>
      <c r="Z67" s="282">
        <f>[13]CoreVPAImp!Z$109</f>
        <v>1.8916323599999999E-3</v>
      </c>
      <c r="AA67" s="282">
        <f>[13]CoreVPAImp!AA$109</f>
        <v>1.8916323599999999E-3</v>
      </c>
    </row>
    <row r="68" spans="1:54">
      <c r="A68" s="284" t="s">
        <v>214</v>
      </c>
      <c r="B68" s="282">
        <f>[14]CoreVPAImp!B$109</f>
        <v>0.31538955080000003</v>
      </c>
      <c r="C68" s="282">
        <f>[14]CoreVPAImp!C$109</f>
        <v>0.25289605919999997</v>
      </c>
      <c r="D68" s="282">
        <f>[14]CoreVPAImp!D$109</f>
        <v>0.21069706480000003</v>
      </c>
      <c r="E68" s="282">
        <f>[14]CoreVPAImp!E$109</f>
        <v>0.19912467760000005</v>
      </c>
      <c r="F68" s="282">
        <f>[14]CoreVPAImp!F$109</f>
        <v>0.14031891520000001</v>
      </c>
      <c r="G68" s="282">
        <f>[14]CoreVPAImp!G$109</f>
        <v>0.1253060842</v>
      </c>
      <c r="H68" s="282">
        <f>[14]CoreVPAImp!H$109</f>
        <v>0.12163580660183229</v>
      </c>
      <c r="I68" s="282">
        <f>[14]CoreVPAImp!I$109</f>
        <v>0.10902309040000002</v>
      </c>
      <c r="J68" s="282">
        <f>[14]CoreVPAImp!J$109</f>
        <v>0.11003354640000002</v>
      </c>
      <c r="K68" s="282">
        <f>[14]CoreVPAImp!K$109</f>
        <v>9.0933937701832265E-2</v>
      </c>
      <c r="L68" s="282">
        <f>[14]CoreVPAImp!L$109</f>
        <v>0.13382650879999999</v>
      </c>
      <c r="M68" s="282">
        <f>[14]CoreVPAImp!M$109</f>
        <v>0.11034277960000001</v>
      </c>
      <c r="N68" s="282">
        <f>[14]CoreVPAImp!N$109</f>
        <v>6.6627354952447551E-2</v>
      </c>
      <c r="O68" s="282">
        <f>[14]CoreVPAImp!O$109</f>
        <v>6.0238390340000003E-2</v>
      </c>
      <c r="P68" s="282">
        <f>[14]CoreVPAImp!P$109</f>
        <v>7.4936964496078437E-2</v>
      </c>
      <c r="Q68" s="282">
        <f>[14]CoreVPAImp!Q$109</f>
        <v>6.3469144300000002E-2</v>
      </c>
      <c r="R68" s="282">
        <f>[14]CoreVPAImp!R$109</f>
        <v>7.2528065933333344E-2</v>
      </c>
      <c r="S68" s="282">
        <f>[14]CoreVPAImp!S$109</f>
        <v>8.6226775057142865E-2</v>
      </c>
      <c r="T68" s="282">
        <f>[14]CoreVPAImp!T$109</f>
        <v>8.3025920899999994E-2</v>
      </c>
      <c r="U68" s="282">
        <f>[14]CoreVPAImp!U$109</f>
        <v>8.4736956799999985E-2</v>
      </c>
      <c r="V68" s="282">
        <f>[14]CoreVPAImp!V$109</f>
        <v>5.1722575480000005E-2</v>
      </c>
      <c r="W68" s="282">
        <f>[14]CoreVPAImp!W$109</f>
        <v>6.4119133086000007E-2</v>
      </c>
      <c r="X68" s="282">
        <f>[14]CoreVPAImp!X$109</f>
        <v>6.7013255046000003E-2</v>
      </c>
      <c r="Y68" s="282">
        <f>[14]CoreVPAImp!Y$109</f>
        <v>4.8986074572000007E-2</v>
      </c>
      <c r="Z68" s="282">
        <f>[14]CoreVPAImp!Z$109</f>
        <v>4.8986074572000007E-2</v>
      </c>
      <c r="AA68" s="282">
        <f>[14]CoreVPAImp!AA$109</f>
        <v>4.8986074572000007E-2</v>
      </c>
    </row>
    <row r="69" spans="1:54">
      <c r="A69" s="284" t="s">
        <v>215</v>
      </c>
      <c r="B69" s="282">
        <f>[15]CoreVPAImp!B$109</f>
        <v>0.1176441748</v>
      </c>
      <c r="C69" s="282">
        <f>[15]CoreVPAImp!C$109</f>
        <v>9.4639486366666664E-2</v>
      </c>
      <c r="D69" s="282">
        <f>[15]CoreVPAImp!D$109</f>
        <v>6.9170495999999998E-2</v>
      </c>
      <c r="E69" s="282">
        <f>[15]CoreVPAImp!E$109</f>
        <v>7.7279457199999999E-2</v>
      </c>
      <c r="F69" s="282">
        <f>[15]CoreVPAImp!F$109</f>
        <v>6.1722425599999999E-2</v>
      </c>
      <c r="G69" s="282">
        <f>[15]CoreVPAImp!G$109</f>
        <v>3.4919312200000004E-2</v>
      </c>
      <c r="H69" s="282">
        <f>[15]CoreVPAImp!H$109</f>
        <v>3.1456155600000001E-2</v>
      </c>
      <c r="I69" s="282">
        <f>[15]CoreVPAImp!I$109</f>
        <v>2.0355489999999997E-2</v>
      </c>
      <c r="J69" s="282">
        <f>[15]CoreVPAImp!J$109</f>
        <v>1.46329292E-2</v>
      </c>
      <c r="K69" s="282">
        <f>[15]CoreVPAImp!K$109</f>
        <v>5.0269236000000002E-3</v>
      </c>
      <c r="L69" s="282">
        <f>[15]CoreVPAImp!L$109</f>
        <v>8.6096787999999994E-3</v>
      </c>
      <c r="M69" s="282">
        <f>[15]CoreVPAImp!M$109</f>
        <v>1.8056829600000001E-2</v>
      </c>
      <c r="N69" s="282">
        <f>[15]CoreVPAImp!N$109</f>
        <v>1.1265425999999999E-2</v>
      </c>
      <c r="O69" s="282">
        <f>[15]CoreVPAImp!O$109</f>
        <v>8.6197119999999999E-3</v>
      </c>
      <c r="P69" s="282">
        <f>[15]CoreVPAImp!P$109</f>
        <v>1.33929128E-2</v>
      </c>
      <c r="Q69" s="282">
        <f>[15]CoreVPAImp!Q$109</f>
        <v>1.2278205200000001E-2</v>
      </c>
      <c r="R69" s="282">
        <f>[15]CoreVPAImp!R$109</f>
        <v>2.3061947599999997E-2</v>
      </c>
      <c r="S69" s="282">
        <f>[15]CoreVPAImp!S$109</f>
        <v>1.5692801199999998E-2</v>
      </c>
      <c r="T69" s="282">
        <f>[15]CoreVPAImp!T$109</f>
        <v>2.4322835600000002E-2</v>
      </c>
      <c r="U69" s="282">
        <f>[15]CoreVPAImp!U$109</f>
        <v>1.9118601999999998E-2</v>
      </c>
      <c r="V69" s="282">
        <f>[15]CoreVPAImp!V$109</f>
        <v>2.2809535168000002E-2</v>
      </c>
      <c r="W69" s="282">
        <f>[15]CoreVPAImp!W$109</f>
        <v>2.8111470999999999E-2</v>
      </c>
      <c r="X69" s="282">
        <f>[15]CoreVPAImp!X$109</f>
        <v>3.1758607267999998E-2</v>
      </c>
      <c r="Y69" s="282">
        <f>[15]CoreVPAImp!Y$109</f>
        <v>2.5467419120000001E-2</v>
      </c>
      <c r="Z69" s="282">
        <f>[15]CoreVPAImp!Z$109</f>
        <v>2.5467419120000001E-2</v>
      </c>
      <c r="AA69" s="282">
        <f>[15]CoreVPAImp!AA$109</f>
        <v>2.5467419120000001E-2</v>
      </c>
    </row>
    <row r="70" spans="1:54">
      <c r="A70" s="284" t="s">
        <v>216</v>
      </c>
      <c r="B70" s="282">
        <f>[16]CoreVPAImp!B$109</f>
        <v>8.6179980000000003E-2</v>
      </c>
      <c r="C70" s="282">
        <f>[16]CoreVPAImp!C$109</f>
        <v>8.9745470399999999E-2</v>
      </c>
      <c r="D70" s="282">
        <f>[16]CoreVPAImp!D$109</f>
        <v>0.12447467639999998</v>
      </c>
      <c r="E70" s="282">
        <f>[16]CoreVPAImp!E$109</f>
        <v>8.3306225800000008E-2</v>
      </c>
      <c r="F70" s="282">
        <f>[16]CoreVPAImp!F$109</f>
        <v>6.7944174400000001E-2</v>
      </c>
      <c r="G70" s="282">
        <f>[16]CoreVPAImp!G$109</f>
        <v>0.1004001588</v>
      </c>
      <c r="H70" s="282">
        <f>[16]CoreVPAImp!H$109</f>
        <v>7.5940380000000002E-2</v>
      </c>
      <c r="I70" s="282">
        <f>[16]CoreVPAImp!I$109</f>
        <v>6.3590042400000005E-2</v>
      </c>
      <c r="J70" s="282">
        <f>[16]CoreVPAImp!J$109</f>
        <v>8.4459249720000018E-2</v>
      </c>
      <c r="K70" s="282">
        <f>[16]CoreVPAImp!K$109</f>
        <v>5.8401654800000008E-2</v>
      </c>
      <c r="L70" s="282">
        <f>[16]CoreVPAImp!L$109</f>
        <v>3.3462667124999998E-2</v>
      </c>
      <c r="M70" s="282">
        <f>[16]CoreVPAImp!M$109</f>
        <v>4.0580767000000004E-2</v>
      </c>
      <c r="N70" s="282">
        <f>[16]CoreVPAImp!N$109</f>
        <v>4.7118650479999996E-2</v>
      </c>
      <c r="O70" s="282">
        <f>[16]CoreVPAImp!O$109</f>
        <v>4.5519625600000002E-2</v>
      </c>
      <c r="P70" s="282">
        <f>[16]CoreVPAImp!P$109</f>
        <v>4.6962283653333339E-2</v>
      </c>
      <c r="Q70" s="282">
        <f>[16]CoreVPAImp!Q$109</f>
        <v>4.9328295643575756E-2</v>
      </c>
      <c r="R70" s="282">
        <f>[16]CoreVPAImp!R$109</f>
        <v>5.4446589244411765E-2</v>
      </c>
      <c r="S70" s="282">
        <f>[16]CoreVPAImp!S$109</f>
        <v>6.8576992563153888E-2</v>
      </c>
      <c r="T70" s="282">
        <f>[16]CoreVPAImp!T$109</f>
        <v>9.1219770615384638E-2</v>
      </c>
      <c r="U70" s="282">
        <f>[16]CoreVPAImp!U$109</f>
        <v>7.101238E-2</v>
      </c>
      <c r="V70" s="282">
        <f>[16]CoreVPAImp!V$109</f>
        <v>7.5368519999999994E-2</v>
      </c>
      <c r="W70" s="282">
        <f>[16]CoreVPAImp!W$109</f>
        <v>9.1368920000000006E-2</v>
      </c>
      <c r="X70" s="282">
        <f>[16]CoreVPAImp!X$109</f>
        <v>4.5188073847999992E-2</v>
      </c>
      <c r="Y70" s="282">
        <f>[16]CoreVPAImp!Y$109</f>
        <v>5.668361654399999E-2</v>
      </c>
      <c r="Z70" s="282">
        <f>[16]CoreVPAImp!Z$109</f>
        <v>5.668361654399999E-2</v>
      </c>
      <c r="AA70" s="282">
        <f>[16]CoreVPAImp!AA$109</f>
        <v>5.668361654399999E-2</v>
      </c>
    </row>
    <row r="71" spans="1:54">
      <c r="A71" s="284" t="s">
        <v>217</v>
      </c>
      <c r="B71" s="282">
        <f>[17]CoreVPAImp!B$109</f>
        <v>0.53591114240000004</v>
      </c>
      <c r="C71" s="282">
        <f>[17]CoreVPAImp!C$109</f>
        <v>0.66780400280000018</v>
      </c>
      <c r="D71" s="282">
        <f>[17]CoreVPAImp!D$109</f>
        <v>0.5334448544</v>
      </c>
      <c r="E71" s="282">
        <f>[17]CoreVPAImp!E$109</f>
        <v>0.44243250120000011</v>
      </c>
      <c r="F71" s="282">
        <f>[17]CoreVPAImp!F$109</f>
        <v>0.33629129759999998</v>
      </c>
      <c r="G71" s="282">
        <f>[17]CoreVPAImp!G$109</f>
        <v>0.20214863119999998</v>
      </c>
      <c r="H71" s="282">
        <f>[17]CoreVPAImp!H$109</f>
        <v>0.108554954</v>
      </c>
      <c r="I71" s="282">
        <f>[17]CoreVPAImp!I$109</f>
        <v>5.6374915599999999E-2</v>
      </c>
      <c r="J71" s="282">
        <f>[17]CoreVPAImp!J$109</f>
        <v>5.5090131200000003E-2</v>
      </c>
      <c r="K71" s="282">
        <f>[17]CoreVPAImp!K$109</f>
        <v>3.2011611200000005E-2</v>
      </c>
      <c r="L71" s="282">
        <f>[17]CoreVPAImp!L$109</f>
        <v>4.5067736400000002E-2</v>
      </c>
      <c r="M71" s="282">
        <f>[17]CoreVPAImp!M$109</f>
        <v>4.5522508000000003E-2</v>
      </c>
      <c r="N71" s="282">
        <f>[17]CoreVPAImp!N$109</f>
        <v>4.8247655199999996E-2</v>
      </c>
      <c r="O71" s="282">
        <f>[17]CoreVPAImp!O$109</f>
        <v>4.8344803200000001E-2</v>
      </c>
      <c r="P71" s="282">
        <f>[17]CoreVPAImp!P$109</f>
        <v>7.1388761999999995E-2</v>
      </c>
      <c r="Q71" s="282">
        <f>[17]CoreVPAImp!Q$109</f>
        <v>9.1978710800000002E-2</v>
      </c>
      <c r="R71" s="282">
        <f>[17]CoreVPAImp!R$109</f>
        <v>0.12366638199999999</v>
      </c>
      <c r="S71" s="282">
        <f>[17]CoreVPAImp!S$109</f>
        <v>0.14152723</v>
      </c>
      <c r="T71" s="282">
        <f>[17]CoreVPAImp!T$109</f>
        <v>0.16220872359999999</v>
      </c>
      <c r="U71" s="282">
        <f>[17]CoreVPAImp!U$109</f>
        <v>0.13329098680000001</v>
      </c>
      <c r="V71" s="282">
        <f>[17]CoreVPAImp!V$109</f>
        <v>0</v>
      </c>
      <c r="W71" s="282">
        <f>[17]CoreVPAImp!W$109</f>
        <v>0</v>
      </c>
      <c r="X71" s="282">
        <f>[17]CoreVPAImp!X$109</f>
        <v>0</v>
      </c>
      <c r="Y71" s="282">
        <f>[17]CoreVPAImp!Y$109</f>
        <v>0</v>
      </c>
      <c r="Z71" s="282">
        <f>[17]CoreVPAImp!Z$109</f>
        <v>0</v>
      </c>
      <c r="AA71" s="282">
        <f>[17]CoreVPAImp!AA$109</f>
        <v>0</v>
      </c>
    </row>
    <row r="72" spans="1:54">
      <c r="A72" s="280" t="s">
        <v>37</v>
      </c>
      <c r="B72" s="282">
        <f t="shared" ref="B72:AA72" si="8">B63-SUM(B65:B71)</f>
        <v>8.0797142328000504E-2</v>
      </c>
      <c r="C72" s="282">
        <f t="shared" si="8"/>
        <v>6.9972747175999661E-2</v>
      </c>
      <c r="D72" s="282">
        <f t="shared" si="8"/>
        <v>7.0070780080000006E-2</v>
      </c>
      <c r="E72" s="282">
        <f t="shared" si="8"/>
        <v>7.0044486723999544E-2</v>
      </c>
      <c r="F72" s="282">
        <f t="shared" si="8"/>
        <v>7.1044167224000088E-2</v>
      </c>
      <c r="G72" s="282">
        <f t="shared" si="8"/>
        <v>4.0385743619999914E-2</v>
      </c>
      <c r="H72" s="282">
        <f t="shared" si="8"/>
        <v>2.8406141399999973E-2</v>
      </c>
      <c r="I72" s="282">
        <f t="shared" si="8"/>
        <v>3.4982020600000052E-2</v>
      </c>
      <c r="J72" s="282">
        <f t="shared" si="8"/>
        <v>2.7381461880000069E-2</v>
      </c>
      <c r="K72" s="282">
        <f t="shared" si="8"/>
        <v>9.9373104500001253E-3</v>
      </c>
      <c r="L72" s="282">
        <f t="shared" si="8"/>
        <v>1.1032428723404153E-2</v>
      </c>
      <c r="M72" s="282">
        <f t="shared" si="8"/>
        <v>1.0979832417331248E-2</v>
      </c>
      <c r="N72" s="282">
        <f t="shared" si="8"/>
        <v>6.3807489499999592E-3</v>
      </c>
      <c r="O72" s="282">
        <f t="shared" si="8"/>
        <v>9.7353254399999978E-3</v>
      </c>
      <c r="P72" s="282">
        <f t="shared" si="8"/>
        <v>8.8636947063492344E-3</v>
      </c>
      <c r="Q72" s="282">
        <f t="shared" si="8"/>
        <v>7.5491052744047216E-3</v>
      </c>
      <c r="R72" s="282">
        <f t="shared" si="8"/>
        <v>7.7289529252960731E-3</v>
      </c>
      <c r="S72" s="282">
        <f t="shared" si="8"/>
        <v>6.4412911055555799E-3</v>
      </c>
      <c r="T72" s="282">
        <f t="shared" si="8"/>
        <v>6.8101456858586373E-3</v>
      </c>
      <c r="U72" s="282">
        <f t="shared" si="8"/>
        <v>5.4616693645382908E-3</v>
      </c>
      <c r="V72" s="282">
        <f t="shared" ref="V72:AA72" si="9">V63-SUM(V65:V71)</f>
        <v>4.8702298040000369E-3</v>
      </c>
      <c r="W72" s="282">
        <f t="shared" si="9"/>
        <v>6.0266381666666813E-3</v>
      </c>
      <c r="X72" s="282">
        <f t="shared" si="9"/>
        <v>9.2202139497143121E-3</v>
      </c>
      <c r="Y72" s="282">
        <f t="shared" si="9"/>
        <v>7.8772316919999974E-3</v>
      </c>
      <c r="Z72" s="282">
        <f t="shared" si="9"/>
        <v>7.8772316919999974E-3</v>
      </c>
      <c r="AA72" s="282">
        <f t="shared" si="9"/>
        <v>7.8772316919999974E-3</v>
      </c>
      <c r="AC72" s="285"/>
      <c r="AD72" s="285"/>
      <c r="AE72" s="285"/>
      <c r="AF72" s="285"/>
      <c r="AG72" s="285"/>
      <c r="AH72" s="285"/>
      <c r="AI72" s="285"/>
      <c r="AJ72" s="285"/>
      <c r="AK72" s="285"/>
      <c r="AL72" s="285"/>
      <c r="AM72" s="285"/>
      <c r="AN72" s="285"/>
      <c r="AO72" s="285"/>
      <c r="AP72" s="285"/>
      <c r="AQ72" s="285"/>
      <c r="AR72" s="285"/>
      <c r="AS72" s="285"/>
      <c r="AT72" s="285"/>
      <c r="AU72" s="285"/>
      <c r="AV72" s="285"/>
      <c r="AW72" s="285"/>
      <c r="AX72" s="285"/>
      <c r="AY72" s="285"/>
      <c r="AZ72" s="285"/>
      <c r="BA72" s="285"/>
      <c r="BB72" s="285"/>
    </row>
    <row r="73" spans="1:54">
      <c r="A73" s="280"/>
      <c r="B73" s="280"/>
      <c r="C73" s="280"/>
      <c r="D73" s="280"/>
      <c r="E73" s="280"/>
      <c r="F73" s="280"/>
      <c r="G73" s="280"/>
      <c r="H73" s="280"/>
      <c r="I73" s="280"/>
      <c r="J73" s="280"/>
      <c r="K73" s="280"/>
      <c r="L73" s="280"/>
      <c r="M73" s="280"/>
      <c r="N73" s="280"/>
      <c r="O73" s="280"/>
      <c r="P73" s="280"/>
      <c r="Q73" s="280"/>
      <c r="R73" s="280"/>
      <c r="S73" s="280"/>
      <c r="T73" s="280"/>
      <c r="U73" s="280"/>
      <c r="V73" s="280"/>
      <c r="W73" s="280"/>
      <c r="X73" s="280"/>
      <c r="Y73" s="280"/>
      <c r="Z73" s="280"/>
      <c r="AA73" s="280"/>
      <c r="AC73" s="285"/>
      <c r="AD73" s="285"/>
      <c r="AE73" s="285"/>
      <c r="AF73" s="285"/>
      <c r="AG73" s="285"/>
      <c r="AH73" s="285"/>
      <c r="AI73" s="285"/>
      <c r="AJ73" s="285"/>
      <c r="AK73" s="285"/>
      <c r="AL73" s="285"/>
      <c r="AM73" s="285"/>
      <c r="AN73" s="285"/>
      <c r="AO73" s="285"/>
      <c r="AP73" s="285"/>
      <c r="AQ73" s="285"/>
      <c r="AR73" s="285"/>
      <c r="AS73" s="285"/>
      <c r="AT73" s="285"/>
      <c r="AU73" s="285"/>
      <c r="AV73" s="285"/>
      <c r="AW73" s="285"/>
      <c r="AX73" s="285"/>
      <c r="AY73" s="285"/>
      <c r="AZ73" s="285"/>
      <c r="BA73" s="285"/>
      <c r="BB73" s="285"/>
    </row>
    <row r="74" spans="1:54">
      <c r="A74" s="280"/>
      <c r="B74" s="280"/>
      <c r="C74" s="280"/>
      <c r="D74" s="280"/>
      <c r="E74" s="280"/>
      <c r="F74" s="280"/>
      <c r="G74" s="280"/>
      <c r="H74" s="280"/>
      <c r="I74" s="280"/>
      <c r="J74" s="280"/>
      <c r="K74" s="280"/>
      <c r="L74" s="280"/>
      <c r="M74" s="280"/>
      <c r="N74" s="280"/>
      <c r="O74" s="280"/>
      <c r="P74" s="280"/>
      <c r="Q74" s="280"/>
      <c r="R74" s="280"/>
      <c r="S74" s="280"/>
      <c r="T74" s="280"/>
      <c r="U74" s="280"/>
      <c r="V74" s="280"/>
      <c r="W74" s="280"/>
      <c r="X74" s="280"/>
      <c r="Y74" s="280"/>
      <c r="Z74" s="280"/>
      <c r="AA74" s="280"/>
      <c r="AB74" s="280"/>
      <c r="AC74" s="285"/>
      <c r="AD74" s="285"/>
      <c r="AE74" s="285"/>
      <c r="AF74" s="285"/>
      <c r="AG74" s="285"/>
      <c r="AH74" s="285"/>
      <c r="AI74" s="285"/>
      <c r="AJ74" s="285"/>
      <c r="AK74" s="285"/>
      <c r="AL74" s="285"/>
      <c r="AM74" s="285"/>
      <c r="AN74" s="285"/>
      <c r="AO74" s="285"/>
      <c r="AP74" s="285"/>
      <c r="AQ74" s="285"/>
      <c r="AR74" s="285"/>
      <c r="AS74" s="285"/>
      <c r="AT74" s="285"/>
      <c r="AU74" s="285"/>
      <c r="AV74" s="285"/>
      <c r="AW74" s="285"/>
      <c r="AX74" s="285"/>
      <c r="AY74" s="285"/>
      <c r="AZ74" s="285"/>
      <c r="BA74" s="285"/>
      <c r="BB74" s="285"/>
    </row>
    <row r="75" spans="1:54">
      <c r="A75" s="280"/>
      <c r="B75" s="280"/>
      <c r="C75" s="280"/>
      <c r="D75" s="280"/>
      <c r="E75" s="280"/>
      <c r="F75" s="280"/>
      <c r="G75" s="280"/>
      <c r="H75" s="280"/>
      <c r="I75" s="280"/>
      <c r="J75" s="280"/>
      <c r="K75" s="280"/>
      <c r="L75" s="280"/>
      <c r="M75" s="280"/>
      <c r="N75" s="280"/>
      <c r="O75" s="280"/>
      <c r="P75" s="280"/>
      <c r="Q75" s="280"/>
      <c r="R75" s="280"/>
      <c r="S75" s="280"/>
      <c r="T75" s="280"/>
      <c r="U75" s="280"/>
      <c r="V75" s="280"/>
      <c r="W75" s="280"/>
      <c r="X75" s="280"/>
      <c r="Y75" s="280"/>
      <c r="Z75" s="280"/>
      <c r="AA75" s="280"/>
      <c r="AB75" s="280"/>
      <c r="AC75" s="285"/>
      <c r="AD75" s="285"/>
      <c r="AE75" s="285"/>
      <c r="AF75" s="285"/>
      <c r="AG75" s="285"/>
      <c r="AH75" s="285"/>
      <c r="AI75" s="285"/>
      <c r="AJ75" s="285"/>
      <c r="AK75" s="285"/>
      <c r="AL75" s="285"/>
      <c r="AM75" s="285"/>
      <c r="AN75" s="285"/>
      <c r="AO75" s="285"/>
      <c r="AP75" s="285"/>
      <c r="AQ75" s="285"/>
      <c r="AR75" s="285"/>
      <c r="AS75" s="285"/>
      <c r="AT75" s="285"/>
      <c r="AU75" s="285"/>
      <c r="AV75" s="285"/>
      <c r="AW75" s="285"/>
      <c r="AX75" s="285"/>
      <c r="AY75" s="285"/>
      <c r="AZ75" s="285"/>
      <c r="BA75" s="285"/>
      <c r="BB75" s="285"/>
    </row>
    <row r="76" spans="1:54">
      <c r="A76" s="280"/>
      <c r="B76" s="280"/>
      <c r="C76" s="280"/>
      <c r="D76" s="280"/>
      <c r="E76" s="280"/>
      <c r="F76" s="280"/>
      <c r="G76" s="280"/>
      <c r="H76" s="280"/>
      <c r="I76" s="280"/>
      <c r="J76" s="280"/>
      <c r="K76" s="280"/>
      <c r="L76" s="280"/>
      <c r="M76" s="280"/>
      <c r="N76" s="280"/>
      <c r="O76" s="280"/>
      <c r="P76" s="280"/>
      <c r="Q76" s="280"/>
      <c r="R76" s="280"/>
      <c r="S76" s="280"/>
      <c r="T76" s="280"/>
      <c r="U76" s="280"/>
      <c r="V76" s="280"/>
      <c r="W76" s="280"/>
      <c r="X76" s="280"/>
      <c r="Y76" s="280"/>
      <c r="Z76" s="280"/>
      <c r="AA76" s="280"/>
      <c r="AB76" s="280"/>
      <c r="AC76" s="285"/>
      <c r="AD76" s="285"/>
      <c r="AE76" s="285"/>
      <c r="AF76" s="285"/>
      <c r="AG76" s="285"/>
      <c r="AH76" s="285"/>
      <c r="AI76" s="285"/>
      <c r="AJ76" s="285"/>
      <c r="AK76" s="285"/>
      <c r="AL76" s="285"/>
      <c r="AM76" s="285"/>
      <c r="AN76" s="285"/>
      <c r="AO76" s="285"/>
      <c r="AP76" s="285"/>
      <c r="AQ76" s="285"/>
      <c r="AR76" s="285"/>
      <c r="AS76" s="285"/>
      <c r="AT76" s="285"/>
      <c r="AU76" s="285"/>
      <c r="AV76" s="285"/>
      <c r="AW76" s="285"/>
      <c r="AX76" s="285"/>
      <c r="AY76" s="285"/>
      <c r="AZ76" s="285"/>
      <c r="BA76" s="285"/>
      <c r="BB76" s="285"/>
    </row>
    <row r="77" spans="1:54">
      <c r="A77" s="280" t="str">
        <f t="shared" ref="A77:A83" si="10">A65</f>
        <v>Belgium</v>
      </c>
      <c r="AB77" s="280"/>
      <c r="AC77" s="282">
        <f>1/1000*[11]CoreVPAImp!AB$109</f>
        <v>0.11615097829830899</v>
      </c>
      <c r="AD77" s="282">
        <f>1/1000*[11]CoreVPAImp!AC$109</f>
        <v>0.101838420754</v>
      </c>
      <c r="AE77" s="282">
        <f>1/1000*[11]CoreVPAImp!AD$109</f>
        <v>7.9664037902399995E-2</v>
      </c>
      <c r="AF77" s="282">
        <f>1/1000*[11]CoreVPAImp!AE$109</f>
        <v>8.6801479307200002E-2</v>
      </c>
      <c r="AG77" s="282">
        <f>1/1000*[11]CoreVPAImp!AF$109</f>
        <v>9.5070258245900013E-2</v>
      </c>
      <c r="AH77" s="282">
        <f>1/1000*[11]CoreVPAImp!AG$109</f>
        <v>9.0687203950199996E-2</v>
      </c>
      <c r="AI77" s="282">
        <f>1/1000*[11]CoreVPAImp!AH$109</f>
        <v>6.120669804320001E-2</v>
      </c>
      <c r="AJ77" s="282">
        <f>1/1000*[11]CoreVPAImp!AI$109</f>
        <v>3.6573290456500006E-2</v>
      </c>
      <c r="AK77" s="282">
        <f>1/1000*[11]CoreVPAImp!AJ$109</f>
        <v>4.1281737832000003E-2</v>
      </c>
      <c r="AL77" s="282">
        <f>1/1000*[11]CoreVPAImp!AK$109</f>
        <v>3.4363071098399998E-2</v>
      </c>
      <c r="AM77" s="282">
        <f>1/1000*[11]CoreVPAImp!AL$109</f>
        <v>3.7181608291799999E-2</v>
      </c>
      <c r="AN77" s="282">
        <f>1/1000*[11]CoreVPAImp!AM$109</f>
        <v>3.4145992464000005E-2</v>
      </c>
      <c r="AO77" s="282">
        <f>1/1000*[11]CoreVPAImp!AN$109</f>
        <v>2.8183813486400002E-2</v>
      </c>
      <c r="AP77" s="282">
        <f>1/1000*[11]CoreVPAImp!AO$109</f>
        <v>2.8006061723400002E-2</v>
      </c>
      <c r="AQ77" s="282">
        <f>1/1000*[11]CoreVPAImp!AP$109</f>
        <v>3.0613175499000004E-2</v>
      </c>
      <c r="AR77" s="282">
        <f>1/1000*[11]CoreVPAImp!AQ$109</f>
        <v>2.4699397201499999E-2</v>
      </c>
      <c r="AS77" s="282">
        <f>1/1000*[11]CoreVPAImp!AR$109</f>
        <v>1.8670245014300001E-2</v>
      </c>
      <c r="AT77" s="282">
        <f>1/1000*[11]CoreVPAImp!AS$109</f>
        <v>2.3640981106599998E-2</v>
      </c>
      <c r="AU77" s="282">
        <f>1/1000*[11]CoreVPAImp!AT$109</f>
        <v>2.0024819877000003E-2</v>
      </c>
      <c r="AV77" s="282">
        <f>1/1000*[11]CoreVPAImp!AU$109</f>
        <v>1.39535252455E-2</v>
      </c>
      <c r="AW77" s="282">
        <f>1/1000*[11]CoreVPAImp!AV$109</f>
        <v>1.3098236752200001E-2</v>
      </c>
      <c r="AX77" s="282">
        <f>1/1000*[11]CoreVPAImp!AW$109</f>
        <v>1.3680872788400002E-2</v>
      </c>
      <c r="AY77" s="282">
        <f>1/1000*[11]CoreVPAImp!AX$109</f>
        <v>2.7791416223999998E-2</v>
      </c>
      <c r="AZ77" s="282">
        <f>1/1000*[11]CoreVPAImp!AY$109</f>
        <v>1.3974562248899999E-2</v>
      </c>
      <c r="BA77" s="282">
        <f>1/1000*[11]CoreVPAImp!AZ$109</f>
        <v>0</v>
      </c>
      <c r="BB77" s="282">
        <f>1/1000*[11]CoreVPAImp!BA$109</f>
        <v>0</v>
      </c>
    </row>
    <row r="78" spans="1:54">
      <c r="A78" s="280" t="str">
        <f t="shared" si="10"/>
        <v>Denmark</v>
      </c>
      <c r="AB78" s="280"/>
      <c r="AC78" s="282">
        <f>1/1000*[12]CoreVPAImp!AB$109</f>
        <v>9.7979517809310013E-3</v>
      </c>
      <c r="AD78" s="282">
        <f>1/1000*[12]CoreVPAImp!AC$109</f>
        <v>6.9426750791999996E-3</v>
      </c>
      <c r="AE78" s="282">
        <f>1/1000*[12]CoreVPAImp!AD$109</f>
        <v>5.8630027344E-3</v>
      </c>
      <c r="AF78" s="282">
        <f>1/1000*[12]CoreVPAImp!AE$109</f>
        <v>5.8124947328E-3</v>
      </c>
      <c r="AG78" s="282">
        <f>1/1000*[12]CoreVPAImp!AF$109</f>
        <v>4.2150546620000002E-3</v>
      </c>
      <c r="AH78" s="282">
        <f>1/1000*[12]CoreVPAImp!AG$109</f>
        <v>5.1969416070000007E-3</v>
      </c>
      <c r="AI78" s="282">
        <f>1/1000*[12]CoreVPAImp!AH$109</f>
        <v>2.2580597396000004E-3</v>
      </c>
      <c r="AJ78" s="282">
        <f>1/1000*[12]CoreVPAImp!AI$109</f>
        <v>2.7480854849999997E-3</v>
      </c>
      <c r="AK78" s="282">
        <f>1/1000*[12]CoreVPAImp!AJ$109</f>
        <v>2.3256451388E-3</v>
      </c>
      <c r="AL78" s="282">
        <f>1/1000*[12]CoreVPAImp!AK$109</f>
        <v>2.0832690956000001E-3</v>
      </c>
      <c r="AM78" s="282">
        <f>1/1000*[12]CoreVPAImp!AL$109</f>
        <v>2.3533892685E-3</v>
      </c>
      <c r="AN78" s="282">
        <f>1/1000*[12]CoreVPAImp!AM$109</f>
        <v>1.2093904799999999E-3</v>
      </c>
      <c r="AO78" s="282">
        <f>1/1000*[12]CoreVPAImp!AN$109</f>
        <v>1.1701470175999999E-3</v>
      </c>
      <c r="AP78" s="282">
        <f>1/1000*[12]CoreVPAImp!AO$109</f>
        <v>5.9234322480000007E-4</v>
      </c>
      <c r="AQ78" s="282">
        <f>1/1000*[12]CoreVPAImp!AP$109</f>
        <v>2.6620483000000001E-5</v>
      </c>
      <c r="AR78" s="282">
        <f>1/1000*[12]CoreVPAImp!AQ$109</f>
        <v>1.9540735899999998E-4</v>
      </c>
      <c r="AS78" s="282">
        <f>1/1000*[12]CoreVPAImp!AR$109</f>
        <v>2.4111049250000001E-4</v>
      </c>
      <c r="AT78" s="282">
        <f>1/1000*[12]CoreVPAImp!AS$109</f>
        <v>8.0700119500000007E-5</v>
      </c>
      <c r="AU78" s="282">
        <f>1/1000*[12]CoreVPAImp!AT$109</f>
        <v>1.5086330199999998E-4</v>
      </c>
      <c r="AV78" s="282">
        <f>1/1000*[12]CoreVPAImp!AU$109</f>
        <v>2.6804076550000002E-4</v>
      </c>
      <c r="AW78" s="282">
        <f>1/1000*[12]CoreVPAImp!AV$109</f>
        <v>1.3787724640000002E-4</v>
      </c>
      <c r="AX78" s="282">
        <f>1/1000*[12]CoreVPAImp!AW$109</f>
        <v>2.7661342410000001E-4</v>
      </c>
      <c r="AY78" s="282">
        <f>1/1000*[12]CoreVPAImp!AX$109</f>
        <v>3.6021234599999997E-4</v>
      </c>
      <c r="AZ78" s="282">
        <f>1/1000*[12]CoreVPAImp!AY$109</f>
        <v>2.7763026279999998E-4</v>
      </c>
      <c r="BA78" s="282">
        <f>1/1000*[12]CoreVPAImp!AZ$109</f>
        <v>0</v>
      </c>
      <c r="BB78" s="282">
        <f>1/1000*[12]CoreVPAImp!BA$109</f>
        <v>0</v>
      </c>
    </row>
    <row r="79" spans="1:54">
      <c r="A79" s="280" t="str">
        <f t="shared" si="10"/>
        <v>France</v>
      </c>
      <c r="AB79" s="280"/>
      <c r="AC79" s="282">
        <f>1/1000*[13]CoreVPAImp!AB$109</f>
        <v>3.1334501103291001E-2</v>
      </c>
      <c r="AD79" s="282">
        <f>1/1000*[13]CoreVPAImp!AC$109</f>
        <v>2.6056595355999995E-2</v>
      </c>
      <c r="AE79" s="282">
        <f>1/1000*[13]CoreVPAImp!AD$109</f>
        <v>2.2722296145599997E-2</v>
      </c>
      <c r="AF79" s="282">
        <f>1/1000*[13]CoreVPAImp!AE$109</f>
        <v>2.7516114214400006E-2</v>
      </c>
      <c r="AG79" s="282">
        <f>1/1000*[13]CoreVPAImp!AF$109</f>
        <v>2.55323859364E-2</v>
      </c>
      <c r="AH79" s="282">
        <f>1/1000*[13]CoreVPAImp!AG$109</f>
        <v>2.7534897690300004E-2</v>
      </c>
      <c r="AI79" s="282">
        <f>1/1000*[13]CoreVPAImp!AH$109</f>
        <v>2.0512263838800004E-2</v>
      </c>
      <c r="AJ79" s="282">
        <f>1/1000*[13]CoreVPAImp!AI$109</f>
        <v>1.6545897115500002E-2</v>
      </c>
      <c r="AK79" s="282">
        <f>1/1000*[13]CoreVPAImp!AJ$109</f>
        <v>2.1056887637600004E-2</v>
      </c>
      <c r="AL79" s="282">
        <f>1/1000*[13]CoreVPAImp!AK$109</f>
        <v>1.2712405261600002E-2</v>
      </c>
      <c r="AM79" s="282">
        <f>1/1000*[13]CoreVPAImp!AL$109</f>
        <v>1.3797738447300001E-2</v>
      </c>
      <c r="AN79" s="282">
        <f>1/1000*[13]CoreVPAImp!AM$109</f>
        <v>1.3797832511999999E-2</v>
      </c>
      <c r="AO79" s="282">
        <f>1/1000*[13]CoreVPAImp!AN$109</f>
        <v>7.9938123232000009E-3</v>
      </c>
      <c r="AP79" s="282">
        <f>1/1000*[13]CoreVPAImp!AO$109</f>
        <v>6.1192473120000009E-3</v>
      </c>
      <c r="AQ79" s="282">
        <f>1/1000*[13]CoreVPAImp!AP$109</f>
        <v>5.8306682635000003E-3</v>
      </c>
      <c r="AR79" s="282">
        <f>1/1000*[13]CoreVPAImp!AQ$109</f>
        <v>2.1629780165E-3</v>
      </c>
      <c r="AS79" s="282">
        <f>1/1000*[13]CoreVPAImp!AR$109</f>
        <v>2.1174166825000001E-3</v>
      </c>
      <c r="AT79" s="282">
        <f>1/1000*[13]CoreVPAImp!AS$109</f>
        <v>1.6940789151E-3</v>
      </c>
      <c r="AU79" s="282">
        <f>1/1000*[13]CoreVPAImp!AT$109</f>
        <v>1.0556829089999999E-3</v>
      </c>
      <c r="AV79" s="282">
        <f>1/1000*[13]CoreVPAImp!AU$109</f>
        <v>3.65906336E-4</v>
      </c>
      <c r="AW79" s="282">
        <f>1/1000*[13]CoreVPAImp!AV$109</f>
        <v>5.7979099980000001E-4</v>
      </c>
      <c r="AX79" s="282">
        <f>1/1000*[13]CoreVPAImp!AW$109</f>
        <v>9.7320480090000005E-4</v>
      </c>
      <c r="AY79" s="282">
        <f>1/1000*[13]CoreVPAImp!AX$109</f>
        <v>1.7847918270000001E-3</v>
      </c>
      <c r="AZ79" s="282">
        <f>1/1000*[13]CoreVPAImp!AY$109</f>
        <v>1.1424421085E-3</v>
      </c>
      <c r="BA79" s="282">
        <f>1/1000*[13]CoreVPAImp!AZ$109</f>
        <v>0</v>
      </c>
      <c r="BB79" s="282">
        <f>1/1000*[13]CoreVPAImp!BA$109</f>
        <v>0</v>
      </c>
    </row>
    <row r="80" spans="1:54">
      <c r="A80" s="280" t="str">
        <f t="shared" si="10"/>
        <v>Germany</v>
      </c>
      <c r="AB80" s="280"/>
      <c r="AC80" s="282">
        <f>1/1000*[14]CoreVPAImp!AB$109</f>
        <v>6.7612223316005998E-2</v>
      </c>
      <c r="AD80" s="282">
        <f>1/1000*[14]CoreVPAImp!AC$109</f>
        <v>5.14243301204E-2</v>
      </c>
      <c r="AE80" s="282">
        <f>1/1000*[14]CoreVPAImp!AD$109</f>
        <v>4.6365319228800002E-2</v>
      </c>
      <c r="AF80" s="282">
        <f>1/1000*[14]CoreVPAImp!AE$109</f>
        <v>4.9716121224000008E-2</v>
      </c>
      <c r="AG80" s="282">
        <f>1/1000*[14]CoreVPAImp!AF$109</f>
        <v>4.1202000723800002E-2</v>
      </c>
      <c r="AH80" s="282">
        <f>1/1000*[14]CoreVPAImp!AG$109</f>
        <v>4.5081223773300004E-2</v>
      </c>
      <c r="AI80" s="282">
        <f>1/1000*[14]CoreVPAImp!AH$109</f>
        <v>5.144329683720001E-2</v>
      </c>
      <c r="AJ80" s="282">
        <f>1/1000*[14]CoreVPAImp!AI$109</f>
        <v>4.9417934412500003E-2</v>
      </c>
      <c r="AK80" s="282">
        <f>1/1000*[14]CoreVPAImp!AJ$109</f>
        <v>5.1775853178800006E-2</v>
      </c>
      <c r="AL80" s="282">
        <f>1/1000*[14]CoreVPAImp!AK$109</f>
        <v>4.2079693304000007E-2</v>
      </c>
      <c r="AM80" s="282">
        <f>1/1000*[14]CoreVPAImp!AL$109</f>
        <v>5.6980758822300005E-2</v>
      </c>
      <c r="AN80" s="282">
        <f>1/1000*[14]CoreVPAImp!AM$109</f>
        <v>5.7664497839999995E-2</v>
      </c>
      <c r="AO80" s="282">
        <f>1/1000*[14]CoreVPAImp!AN$109</f>
        <v>3.2948035612799999E-2</v>
      </c>
      <c r="AP80" s="282">
        <f>1/1000*[14]CoreVPAImp!AO$109</f>
        <v>3.05457647757E-2</v>
      </c>
      <c r="AQ80" s="282">
        <f>1/1000*[14]CoreVPAImp!AP$109</f>
        <v>3.6609033438000003E-2</v>
      </c>
      <c r="AR80" s="282">
        <f>1/1000*[14]CoreVPAImp!AQ$109</f>
        <v>2.9613405986499999E-2</v>
      </c>
      <c r="AS80" s="282">
        <f>1/1000*[14]CoreVPAImp!AR$109</f>
        <v>3.3210393755399997E-2</v>
      </c>
      <c r="AT80" s="282">
        <f>1/1000*[14]CoreVPAImp!AS$109</f>
        <v>3.5749694280299997E-2</v>
      </c>
      <c r="AU80" s="282">
        <f>1/1000*[14]CoreVPAImp!AT$109</f>
        <v>3.7122538339999997E-2</v>
      </c>
      <c r="AV80" s="282">
        <f>1/1000*[14]CoreVPAImp!AU$109</f>
        <v>3.6392927661000003E-2</v>
      </c>
      <c r="AW80" s="282">
        <f>1/1000*[14]CoreVPAImp!AV$109</f>
        <v>2.2189685019000004E-2</v>
      </c>
      <c r="AX80" s="282">
        <f>1/1000*[14]CoreVPAImp!AW$109</f>
        <v>3.2507915730299999E-2</v>
      </c>
      <c r="AY80" s="282">
        <f>1/1000*[14]CoreVPAImp!AX$109</f>
        <v>4.3051831289999995E-2</v>
      </c>
      <c r="AZ80" s="282">
        <f>1/1000*[14]CoreVPAImp!AY$109</f>
        <v>2.2719045080599999E-2</v>
      </c>
      <c r="BA80" s="282">
        <f>1/1000*[14]CoreVPAImp!AZ$109</f>
        <v>0</v>
      </c>
      <c r="BB80" s="282">
        <f>1/1000*[14]CoreVPAImp!BA$109</f>
        <v>0</v>
      </c>
    </row>
    <row r="81" spans="1:54">
      <c r="A81" s="280" t="str">
        <f t="shared" si="10"/>
        <v>Italy</v>
      </c>
      <c r="AB81" s="280"/>
      <c r="AC81" s="282">
        <f>1/1000*[15]CoreVPAImp!AB$109</f>
        <v>3.0591059138426999E-2</v>
      </c>
      <c r="AD81" s="282">
        <f>1/1000*[15]CoreVPAImp!AC$109</f>
        <v>2.3156020114E-2</v>
      </c>
      <c r="AE81" s="282">
        <f>1/1000*[15]CoreVPAImp!AD$109</f>
        <v>1.4158354382399999E-2</v>
      </c>
      <c r="AF81" s="282">
        <f>1/1000*[15]CoreVPAImp!AE$109</f>
        <v>1.8445227292800001E-2</v>
      </c>
      <c r="AG81" s="282">
        <f>1/1000*[15]CoreVPAImp!AF$109</f>
        <v>1.7034879622600002E-2</v>
      </c>
      <c r="AH81" s="282">
        <f>1/1000*[15]CoreVPAImp!AG$109</f>
        <v>1.1879627245199999E-2</v>
      </c>
      <c r="AI81" s="282">
        <f>1/1000*[15]CoreVPAImp!AH$109</f>
        <v>1.2962951260400001E-2</v>
      </c>
      <c r="AJ81" s="282">
        <f>1/1000*[15]CoreVPAImp!AI$109</f>
        <v>1.1302037936500002E-2</v>
      </c>
      <c r="AK81" s="282">
        <f>1/1000*[15]CoreVPAImp!AJ$109</f>
        <v>9.3516935087999999E-3</v>
      </c>
      <c r="AL81" s="282">
        <f>1/1000*[15]CoreVPAImp!AK$109</f>
        <v>3.5862944172000001E-3</v>
      </c>
      <c r="AM81" s="282">
        <f>1/1000*[15]CoreVPAImp!AL$109</f>
        <v>4.2862214232000009E-3</v>
      </c>
      <c r="AN81" s="282">
        <f>1/1000*[15]CoreVPAImp!AM$109</f>
        <v>7.858748976E-3</v>
      </c>
      <c r="AO81" s="282">
        <f>1/1000*[15]CoreVPAImp!AN$109</f>
        <v>5.4989735503999998E-3</v>
      </c>
      <c r="AP81" s="282">
        <f>1/1000*[15]CoreVPAImp!AO$109</f>
        <v>4.0851771636000005E-3</v>
      </c>
      <c r="AQ81" s="282">
        <f>1/1000*[15]CoreVPAImp!AP$109</f>
        <v>5.6821419635000002E-3</v>
      </c>
      <c r="AR81" s="282">
        <f>1/1000*[15]CoreVPAImp!AQ$109</f>
        <v>4.959371802E-3</v>
      </c>
      <c r="AS81" s="282">
        <f>1/1000*[15]CoreVPAImp!AR$109</f>
        <v>7.6285954063999998E-3</v>
      </c>
      <c r="AT81" s="282">
        <f>1/1000*[15]CoreVPAImp!AS$109</f>
        <v>5.5501686526000004E-3</v>
      </c>
      <c r="AU81" s="282">
        <f>1/1000*[15]CoreVPAImp!AT$109</f>
        <v>8.0558915259999996E-3</v>
      </c>
      <c r="AV81" s="282">
        <f>1/1000*[15]CoreVPAImp!AU$109</f>
        <v>7.2282554990000004E-3</v>
      </c>
      <c r="AW81" s="282">
        <f>1/1000*[15]CoreVPAImp!AV$109</f>
        <v>7.1509966684000009E-3</v>
      </c>
      <c r="AX81" s="282">
        <f>1/1000*[15]CoreVPAImp!AW$109</f>
        <v>1.05443677635E-2</v>
      </c>
      <c r="AY81" s="282">
        <f>1/1000*[15]CoreVPAImp!AX$109</f>
        <v>1.4334971274E-2</v>
      </c>
      <c r="AZ81" s="282">
        <f>1/1000*[15]CoreVPAImp!AY$109</f>
        <v>9.2301054746999987E-3</v>
      </c>
      <c r="BA81" s="282">
        <f>1/1000*[15]CoreVPAImp!AZ$109</f>
        <v>0</v>
      </c>
      <c r="BB81" s="282">
        <f>1/1000*[15]CoreVPAImp!BA$109</f>
        <v>0</v>
      </c>
    </row>
    <row r="82" spans="1:54">
      <c r="A82" s="280" t="str">
        <f t="shared" si="10"/>
        <v>Netherlands</v>
      </c>
      <c r="AB82" s="280"/>
      <c r="AC82" s="282">
        <f>1/1000*[16]CoreVPAImp!AB$109</f>
        <v>2.7698770570604998E-2</v>
      </c>
      <c r="AD82" s="282">
        <f>1/1000*[16]CoreVPAImp!AC$109</f>
        <v>2.2125856214000005E-2</v>
      </c>
      <c r="AE82" s="282">
        <f>1/1000*[16]CoreVPAImp!AD$109</f>
        <v>2.9168990337600002E-2</v>
      </c>
      <c r="AF82" s="282">
        <f>1/1000*[16]CoreVPAImp!AE$109</f>
        <v>2.4365024264000001E-2</v>
      </c>
      <c r="AG82" s="282">
        <f>1/1000*[16]CoreVPAImp!AF$109</f>
        <v>2.59091881244E-2</v>
      </c>
      <c r="AH82" s="282">
        <f>1/1000*[16]CoreVPAImp!AG$109</f>
        <v>4.2960150218700005E-2</v>
      </c>
      <c r="AI82" s="282">
        <f>1/1000*[16]CoreVPAImp!AH$109</f>
        <v>3.1851446811600008E-2</v>
      </c>
      <c r="AJ82" s="282">
        <f>1/1000*[16]CoreVPAImp!AI$109</f>
        <v>3.3263097137500003E-2</v>
      </c>
      <c r="AK82" s="282">
        <f>1/1000*[16]CoreVPAImp!AJ$109</f>
        <v>4.2953285853200011E-2</v>
      </c>
      <c r="AL82" s="282">
        <f>1/1000*[16]CoreVPAImp!AK$109</f>
        <v>2.9299848067600002E-2</v>
      </c>
      <c r="AM82" s="282">
        <f>1/1000*[16]CoreVPAImp!AL$109</f>
        <v>1.90929846087E-2</v>
      </c>
      <c r="AN82" s="282">
        <f>1/1000*[16]CoreVPAImp!AM$109</f>
        <v>2.3786413871999999E-2</v>
      </c>
      <c r="AO82" s="282">
        <f>1/1000*[16]CoreVPAImp!AN$109</f>
        <v>2.7648087860799999E-2</v>
      </c>
      <c r="AP82" s="282">
        <f>1/1000*[16]CoreVPAImp!AO$109</f>
        <v>2.6522575351500002E-2</v>
      </c>
      <c r="AQ82" s="282">
        <f>1/1000*[16]CoreVPAImp!AP$109</f>
        <v>2.4239763173999996E-2</v>
      </c>
      <c r="AR82" s="282">
        <f>1/1000*[16]CoreVPAImp!AQ$109</f>
        <v>2.4688162404499999E-2</v>
      </c>
      <c r="AS82" s="282">
        <f>1/1000*[16]CoreVPAImp!AR$109</f>
        <v>2.32207341592E-2</v>
      </c>
      <c r="AT82" s="282">
        <f>1/1000*[16]CoreVPAImp!AS$109</f>
        <v>3.0244721535600001E-2</v>
      </c>
      <c r="AU82" s="282">
        <f>1/1000*[16]CoreVPAImp!AT$109</f>
        <v>4.2799292374999999E-2</v>
      </c>
      <c r="AV82" s="282">
        <f>1/1000*[16]CoreVPAImp!AU$109</f>
        <v>2.6469797208500002E-2</v>
      </c>
      <c r="AW82" s="282">
        <f>1/1000*[16]CoreVPAImp!AV$109</f>
        <v>2.7066331905200004E-2</v>
      </c>
      <c r="AX82" s="282">
        <f>1/1000*[16]CoreVPAImp!AW$109</f>
        <v>3.0960208490900004E-2</v>
      </c>
      <c r="AY82" s="282">
        <f>1/1000*[16]CoreVPAImp!AX$109</f>
        <v>2.8252136367E-2</v>
      </c>
      <c r="AZ82" s="282">
        <f>1/1000*[16]CoreVPAImp!AY$109</f>
        <v>2.5057506631299999E-2</v>
      </c>
      <c r="BA82" s="282">
        <f>1/1000*[16]CoreVPAImp!AZ$109</f>
        <v>0</v>
      </c>
      <c r="BB82" s="282">
        <f>1/1000*[16]CoreVPAImp!BA$109</f>
        <v>0</v>
      </c>
    </row>
    <row r="83" spans="1:54">
      <c r="A83" s="279" t="str">
        <f t="shared" si="10"/>
        <v>UK</v>
      </c>
      <c r="K83" s="280"/>
      <c r="L83" s="280"/>
      <c r="M83" s="280"/>
      <c r="N83" s="280"/>
      <c r="O83" s="280"/>
      <c r="P83" s="280"/>
      <c r="Q83" s="280"/>
      <c r="R83" s="280"/>
      <c r="S83" s="280"/>
      <c r="T83" s="280"/>
      <c r="U83" s="280"/>
      <c r="V83" s="280"/>
      <c r="W83" s="280"/>
      <c r="X83" s="280"/>
      <c r="Y83" s="280"/>
      <c r="Z83" s="280"/>
      <c r="AA83" s="280"/>
      <c r="AB83" s="280"/>
      <c r="AC83" s="282">
        <f>1/1000*[17]CoreVPAImp!AB$109</f>
        <v>9.1232184954726014E-2</v>
      </c>
      <c r="AD83" s="282">
        <f>1/1000*[17]CoreVPAImp!AC$109</f>
        <v>0.10442333461120001</v>
      </c>
      <c r="AE83" s="282">
        <f>1/1000*[17]CoreVPAImp!AD$109</f>
        <v>8.2418075208E-2</v>
      </c>
      <c r="AF83" s="282">
        <f>1/1000*[17]CoreVPAImp!AE$109</f>
        <v>7.2359851614400006E-2</v>
      </c>
      <c r="AG83" s="282">
        <f>1/1000*[17]CoreVPAImp!AF$109</f>
        <v>6.9686845505200004E-2</v>
      </c>
      <c r="AH83" s="282">
        <f>1/1000*[17]CoreVPAImp!AG$109</f>
        <v>4.4598209412900006E-2</v>
      </c>
      <c r="AI83" s="282">
        <f>1/1000*[17]CoreVPAImp!AH$109</f>
        <v>2.8042811475200002E-2</v>
      </c>
      <c r="AJ83" s="282">
        <f>1/1000*[17]CoreVPAImp!AI$109</f>
        <v>2.49218558795E-2</v>
      </c>
      <c r="AK83" s="282">
        <f>1/1000*[17]CoreVPAImp!AJ$109</f>
        <v>1.9987493961200004E-2</v>
      </c>
      <c r="AL83" s="282">
        <f>1/1000*[17]CoreVPAImp!AK$109</f>
        <v>1.2481370589599999E-2</v>
      </c>
      <c r="AM83" s="282">
        <f>1/1000*[17]CoreVPAImp!AL$109</f>
        <v>1.7184615596100003E-2</v>
      </c>
      <c r="AN83" s="282">
        <f>1/1000*[17]CoreVPAImp!AM$109</f>
        <v>1.8330203999999999E-2</v>
      </c>
      <c r="AO83" s="282">
        <f>1/1000*[17]CoreVPAImp!AN$109</f>
        <v>2.1637063694399997E-2</v>
      </c>
      <c r="AP83" s="282">
        <f>1/1000*[17]CoreVPAImp!AO$109</f>
        <v>1.8599740349400002E-2</v>
      </c>
      <c r="AQ83" s="282">
        <f>1/1000*[17]CoreVPAImp!AP$109</f>
        <v>2.6791749234500003E-2</v>
      </c>
      <c r="AR83" s="282">
        <f>1/1000*[17]CoreVPAImp!AQ$109</f>
        <v>3.3327630318500001E-2</v>
      </c>
      <c r="AS83" s="282">
        <f>1/1000*[17]CoreVPAImp!AR$109</f>
        <v>4.1966095621299999E-2</v>
      </c>
      <c r="AT83" s="282">
        <f>1/1000*[17]CoreVPAImp!AS$109</f>
        <v>4.5473051552500005E-2</v>
      </c>
      <c r="AU83" s="282">
        <f>1/1000*[17]CoreVPAImp!AT$109</f>
        <v>5.3437667153000003E-2</v>
      </c>
      <c r="AV83" s="282">
        <f>1/1000*[17]CoreVPAImp!AU$109</f>
        <v>4.6062127526000002E-2</v>
      </c>
      <c r="AW83" s="282">
        <f>1/1000*[17]CoreVPAImp!AV$109</f>
        <v>2.5531014078000003E-3</v>
      </c>
      <c r="AX83" s="282">
        <f>1/1000*[17]CoreVPAImp!AW$109</f>
        <v>2.6436289923000007E-3</v>
      </c>
      <c r="AY83" s="282">
        <f>1/1000*[17]CoreVPAImp!AX$109</f>
        <v>2.353717197E-3</v>
      </c>
      <c r="AZ83" s="282">
        <f>1/1000*[17]CoreVPAImp!AY$109</f>
        <v>2.4169747437000001E-3</v>
      </c>
      <c r="BA83" s="282">
        <f>1/1000*[17]CoreVPAImp!AZ$109</f>
        <v>0</v>
      </c>
      <c r="BB83" s="282">
        <f>1/1000*[17]CoreVPAImp!BA$109</f>
        <v>0</v>
      </c>
    </row>
    <row r="84" spans="1:54">
      <c r="A84" s="280" t="s">
        <v>37</v>
      </c>
      <c r="K84" s="280"/>
      <c r="L84" s="280"/>
      <c r="M84" s="280"/>
      <c r="N84" s="280"/>
      <c r="O84" s="280"/>
      <c r="P84" s="280"/>
      <c r="Q84" s="280"/>
      <c r="R84" s="280"/>
      <c r="S84" s="280"/>
      <c r="T84" s="280"/>
      <c r="U84" s="280"/>
      <c r="V84" s="280"/>
      <c r="W84" s="280"/>
      <c r="X84" s="280"/>
      <c r="Y84" s="280"/>
      <c r="Z84" s="280"/>
      <c r="AA84" s="280"/>
      <c r="AB84" s="280"/>
      <c r="AC84" s="285">
        <f t="shared" ref="AC84:BB84" si="11">AC63-SUM(AC77:AC83)</f>
        <v>2.9227778634214996E-2</v>
      </c>
      <c r="AD84" s="285">
        <f t="shared" si="11"/>
        <v>2.3877108879199971E-2</v>
      </c>
      <c r="AE84" s="285">
        <f t="shared" si="11"/>
        <v>2.8215079255999975E-2</v>
      </c>
      <c r="AF84" s="285">
        <f t="shared" si="11"/>
        <v>3.0567436567999984E-2</v>
      </c>
      <c r="AG84" s="285">
        <f t="shared" si="11"/>
        <v>3.0976514589599935E-2</v>
      </c>
      <c r="AH84" s="285">
        <f t="shared" si="11"/>
        <v>1.8121998523200067E-2</v>
      </c>
      <c r="AI84" s="285">
        <f t="shared" si="11"/>
        <v>1.670618867080001E-2</v>
      </c>
      <c r="AJ84" s="285">
        <f t="shared" si="11"/>
        <v>2.1361380479999997E-2</v>
      </c>
      <c r="AK84" s="285">
        <f t="shared" si="11"/>
        <v>1.7914342529200045E-2</v>
      </c>
      <c r="AL84" s="285">
        <f t="shared" si="11"/>
        <v>7.1201541180000438E-3</v>
      </c>
      <c r="AM84" s="285">
        <f t="shared" si="11"/>
        <v>7.5633531488999983E-3</v>
      </c>
      <c r="AN84" s="285">
        <f t="shared" si="11"/>
        <v>8.9835893759999952E-3</v>
      </c>
      <c r="AO84" s="285">
        <f t="shared" si="11"/>
        <v>5.7030833023999916E-3</v>
      </c>
      <c r="AP84" s="285">
        <f t="shared" si="11"/>
        <v>5.9194147455000207E-3</v>
      </c>
      <c r="AQ84" s="285">
        <f t="shared" si="11"/>
        <v>5.9550357910000129E-3</v>
      </c>
      <c r="AR84" s="285">
        <f t="shared" si="11"/>
        <v>5.4854090514999954E-3</v>
      </c>
      <c r="AS84" s="285">
        <f t="shared" si="11"/>
        <v>6.274504712199952E-3</v>
      </c>
      <c r="AT84" s="285">
        <f t="shared" si="11"/>
        <v>4.216026843600007E-3</v>
      </c>
      <c r="AU84" s="285">
        <f t="shared" si="11"/>
        <v>3.2608023617999859E-3</v>
      </c>
      <c r="AV84" s="285">
        <f t="shared" si="11"/>
        <v>2.8004348474999774E-3</v>
      </c>
      <c r="AW84" s="285">
        <f t="shared" si="11"/>
        <v>2.7488813638440052E-3</v>
      </c>
      <c r="AX84" s="285">
        <f t="shared" si="11"/>
        <v>4.7004921297999908E-3</v>
      </c>
      <c r="AY84" s="285">
        <f t="shared" si="11"/>
        <v>7.8512869890000198E-3</v>
      </c>
      <c r="AZ84" s="285">
        <f t="shared" si="11"/>
        <v>4.5314255360000277E-4</v>
      </c>
      <c r="BA84" s="285">
        <f t="shared" si="11"/>
        <v>7.5271409104100004E-2</v>
      </c>
      <c r="BB84" s="285">
        <f t="shared" si="11"/>
        <v>7.5271409104100004E-2</v>
      </c>
    </row>
    <row r="86" spans="1:54" ht="13">
      <c r="A86" s="278" t="s">
        <v>233</v>
      </c>
    </row>
    <row r="87" spans="1:54" ht="13">
      <c r="B87" s="387" t="s">
        <v>257</v>
      </c>
      <c r="C87" s="387"/>
      <c r="D87" s="387"/>
      <c r="E87" s="387"/>
      <c r="F87" s="387"/>
      <c r="G87" s="387"/>
      <c r="H87" s="387"/>
      <c r="I87" s="387"/>
      <c r="J87" s="387"/>
      <c r="K87" s="387"/>
      <c r="L87" s="387"/>
      <c r="M87" s="387"/>
      <c r="N87" s="387"/>
      <c r="O87" s="387"/>
      <c r="P87" s="387"/>
      <c r="Q87" s="387"/>
      <c r="R87" s="387"/>
      <c r="S87" s="387"/>
      <c r="T87" s="387"/>
      <c r="U87" s="387"/>
      <c r="V87" s="387"/>
      <c r="W87" s="387"/>
      <c r="X87" s="387"/>
      <c r="Y87" s="387"/>
      <c r="Z87" s="387"/>
      <c r="AA87" s="387"/>
      <c r="AC87" s="386" t="s">
        <v>104</v>
      </c>
      <c r="AD87" s="386"/>
      <c r="AE87" s="386"/>
      <c r="AF87" s="386"/>
      <c r="AG87" s="386"/>
      <c r="AH87" s="386"/>
      <c r="AI87" s="386"/>
      <c r="AJ87" s="386"/>
      <c r="AK87" s="386"/>
      <c r="AL87" s="386"/>
      <c r="AM87" s="386"/>
      <c r="AN87" s="386"/>
      <c r="AO87" s="386"/>
      <c r="AP87" s="386"/>
      <c r="AQ87" s="386"/>
      <c r="AR87" s="386"/>
      <c r="AS87" s="386"/>
      <c r="AT87" s="386"/>
      <c r="AU87" s="386"/>
      <c r="AV87" s="386"/>
      <c r="AW87" s="386"/>
      <c r="AX87" s="386"/>
      <c r="AY87" s="386"/>
      <c r="AZ87" s="386"/>
      <c r="BA87" s="386"/>
      <c r="BB87" s="386"/>
    </row>
    <row r="88" spans="1:54">
      <c r="A88" s="279" t="s">
        <v>4</v>
      </c>
      <c r="B88" s="284">
        <f>[4]TimberSectorMinusCoreVPAImp!B$109</f>
        <v>1.5228814157126356</v>
      </c>
      <c r="C88" s="284">
        <f>[4]TimberSectorMinusCoreVPAImp!C$109</f>
        <v>1.3215065493197733</v>
      </c>
      <c r="D88" s="284">
        <f>[4]TimberSectorMinusCoreVPAImp!D$109</f>
        <v>1.4155640196481269</v>
      </c>
      <c r="E88" s="284">
        <f>[4]TimberSectorMinusCoreVPAImp!E$109</f>
        <v>1.6319036794239343</v>
      </c>
      <c r="F88" s="284">
        <f>[4]TimberSectorMinusCoreVPAImp!F$109</f>
        <v>1.8254374969555933</v>
      </c>
      <c r="G88" s="284">
        <f>[4]TimberSectorMinusCoreVPAImp!G$109</f>
        <v>1.8727850570432694</v>
      </c>
      <c r="H88" s="284">
        <f>[4]TimberSectorMinusCoreVPAImp!H$109</f>
        <v>1.8360235888312788</v>
      </c>
      <c r="I88" s="284">
        <f>[4]TimberSectorMinusCoreVPAImp!I$109</f>
        <v>1.7015081454121783</v>
      </c>
      <c r="J88" s="284">
        <f>[4]TimberSectorMinusCoreVPAImp!J$109</f>
        <v>1.4209079308242931</v>
      </c>
      <c r="K88" s="284">
        <f>[4]TimberSectorMinusCoreVPAImp!K$109</f>
        <v>1.1086083374142923</v>
      </c>
      <c r="L88" s="284">
        <f>[4]TimberSectorMinusCoreVPAImp!L$109</f>
        <v>1.1446568487094995</v>
      </c>
      <c r="M88" s="284">
        <f>[4]TimberSectorMinusCoreVPAImp!M$109</f>
        <v>1.0061753768801618</v>
      </c>
      <c r="N88" s="284">
        <f>[4]TimberSectorMinusCoreVPAImp!N$109</f>
        <v>0.88130769429721523</v>
      </c>
      <c r="O88" s="284">
        <f>[4]TimberSectorMinusCoreVPAImp!O$109</f>
        <v>0.76418924887415174</v>
      </c>
      <c r="P88" s="284">
        <f>[4]TimberSectorMinusCoreVPAImp!P$109</f>
        <v>0.84553042625882813</v>
      </c>
      <c r="Q88" s="284">
        <f>[4]TimberSectorMinusCoreVPAImp!Q$109</f>
        <v>0.88095631565704524</v>
      </c>
      <c r="R88" s="284">
        <f>[4]TimberSectorMinusCoreVPAImp!R$109</f>
        <v>0.85227135310135915</v>
      </c>
      <c r="S88" s="284">
        <f>[4]TimberSectorMinusCoreVPAImp!S$109</f>
        <v>0.84198970331034118</v>
      </c>
      <c r="T88" s="284">
        <f>[4]TimberSectorMinusCoreVPAImp!T$109</f>
        <v>0.81884910675652156</v>
      </c>
      <c r="U88" s="284">
        <f>[4]TimberSectorMinusCoreVPAImp!U$109</f>
        <v>0.83803332450498613</v>
      </c>
      <c r="V88" s="284">
        <f>[4]TimberSectorMinusCoreVPAImp!V$109</f>
        <v>0.61092847881097068</v>
      </c>
      <c r="W88" s="284">
        <f>[4]TimberSectorMinusCoreVPAImp!W$109</f>
        <v>0.70212989903664014</v>
      </c>
      <c r="X88" s="284">
        <f>[4]TimberSectorMinusCoreVPAImp!X$109</f>
        <v>0.57785513661199217</v>
      </c>
      <c r="Y88" s="284">
        <f>[4]TimberSectorMinusCoreVPAImp!Y$109</f>
        <v>0.43990625072584683</v>
      </c>
      <c r="Z88" s="284">
        <f>[4]TimberSectorMinusCoreVPAImp!Z$109</f>
        <v>0.43990625072584683</v>
      </c>
      <c r="AA88" s="284">
        <f>[4]TimberSectorMinusCoreVPAImp!AA$109</f>
        <v>0.43990625072584683</v>
      </c>
      <c r="AC88" s="284">
        <f>1/1000*[4]TimberSectorMinusCoreVPAImp!AB$109</f>
        <v>1.005038016836844</v>
      </c>
      <c r="AD88" s="284">
        <f>1/1000*[4]TimberSectorMinusCoreVPAImp!AC$109</f>
        <v>0.84791305531399985</v>
      </c>
      <c r="AE88" s="284">
        <f>1/1000*[4]TimberSectorMinusCoreVPAImp!AD$109</f>
        <v>0.86824636414239986</v>
      </c>
      <c r="AF88" s="284">
        <f>1/1000*[4]TimberSectorMinusCoreVPAImp!AE$109</f>
        <v>1.0569265362847999</v>
      </c>
      <c r="AG88" s="284">
        <f>1/1000*[4]TimberSectorMinusCoreVPAImp!AF$109</f>
        <v>1.2381738326241003</v>
      </c>
      <c r="AH88" s="284">
        <f>1/1000*[4]TimberSectorMinusCoreVPAImp!AG$109</f>
        <v>1.3567226153051997</v>
      </c>
      <c r="AI88" s="284">
        <f>1/1000*[4]TimberSectorMinusCoreVPAImp!AH$109</f>
        <v>1.3943522200536</v>
      </c>
      <c r="AJ88" s="284">
        <f>1/1000*[4]TimberSectorMinusCoreVPAImp!AI$109</f>
        <v>1.4760723025505003</v>
      </c>
      <c r="AK88" s="284">
        <f>1/1000*[4]TimberSectorMinusCoreVPAImp!AJ$109</f>
        <v>1.3319435325475999</v>
      </c>
      <c r="AL88" s="284">
        <f>1/1000*[4]TimberSectorMinusCoreVPAImp!AK$109</f>
        <v>0.97296113601719991</v>
      </c>
      <c r="AM88" s="284">
        <f>1/1000*[4]TimberSectorMinusCoreVPAImp!AL$109</f>
        <v>1.0554012677961</v>
      </c>
      <c r="AN88" s="284">
        <f>1/1000*[4]TimberSectorMinusCoreVPAImp!AM$109</f>
        <v>0.94295283105599981</v>
      </c>
      <c r="AO88" s="284">
        <f>1/1000*[4]TimberSectorMinusCoreVPAImp!AN$109</f>
        <v>0.84009094516159977</v>
      </c>
      <c r="AP88" s="284">
        <f>1/1000*[4]TimberSectorMinusCoreVPAImp!AO$109</f>
        <v>0.71126251799579998</v>
      </c>
      <c r="AQ88" s="284">
        <f>1/1000*[4]TimberSectorMinusCoreVPAImp!AP$109</f>
        <v>0.75205455847100011</v>
      </c>
      <c r="AR88" s="284">
        <f>1/1000*[4]TimberSectorMinusCoreVPAImp!AQ$109</f>
        <v>0.74077527499850004</v>
      </c>
      <c r="AS88" s="284">
        <f>1/1000*[4]TimberSectorMinusCoreVPAImp!AR$109</f>
        <v>0.70142797094429987</v>
      </c>
      <c r="AT88" s="284">
        <f>1/1000*[4]TimberSectorMinusCoreVPAImp!AS$109</f>
        <v>0.71745967840689995</v>
      </c>
      <c r="AU88" s="284">
        <f>1/1000*[4]TimberSectorMinusCoreVPAImp!AT$109</f>
        <v>0.74963381718239985</v>
      </c>
      <c r="AV88" s="284">
        <f>1/1000*[4]TimberSectorMinusCoreVPAImp!AU$109</f>
        <v>0.83386072696549995</v>
      </c>
      <c r="AW88" s="284">
        <f>1/1000*[4]TimberSectorMinusCoreVPAImp!AV$109</f>
        <v>0.60216944167279407</v>
      </c>
      <c r="AX88" s="284">
        <f>1/1000*[4]TimberSectorMinusCoreVPAImp!AW$109</f>
        <v>0.83980933575440009</v>
      </c>
      <c r="AY88" s="284">
        <f>1/1000*[4]TimberSectorMinusCoreVPAImp!AX$109</f>
        <v>0.88696429625700002</v>
      </c>
      <c r="AZ88" s="284">
        <f>1/1000*[4]TimberSectorMinusCoreVPAImp!AY$109</f>
        <v>0.57806517179509997</v>
      </c>
      <c r="BA88" s="284">
        <f>1/1000*[4]TimberSectorMinusCoreVPAImp!AZ$109</f>
        <v>0.57806517179509997</v>
      </c>
      <c r="BB88" s="284">
        <f>1/1000*[4]TimberSectorMinusCoreVPAImp!BA$109</f>
        <v>0.57806517179509997</v>
      </c>
    </row>
    <row r="89" spans="1:54">
      <c r="B89" s="277">
        <v>2000</v>
      </c>
      <c r="C89" s="277">
        <f t="shared" ref="C89:AA89" si="12">1+B89</f>
        <v>2001</v>
      </c>
      <c r="D89" s="277">
        <f t="shared" si="12"/>
        <v>2002</v>
      </c>
      <c r="E89" s="277">
        <f t="shared" si="12"/>
        <v>2003</v>
      </c>
      <c r="F89" s="277">
        <f t="shared" si="12"/>
        <v>2004</v>
      </c>
      <c r="G89" s="277">
        <f t="shared" si="12"/>
        <v>2005</v>
      </c>
      <c r="H89" s="277">
        <f t="shared" si="12"/>
        <v>2006</v>
      </c>
      <c r="I89" s="277">
        <f t="shared" si="12"/>
        <v>2007</v>
      </c>
      <c r="J89" s="277">
        <f t="shared" si="12"/>
        <v>2008</v>
      </c>
      <c r="K89" s="277">
        <f t="shared" si="12"/>
        <v>2009</v>
      </c>
      <c r="L89" s="277">
        <f t="shared" si="12"/>
        <v>2010</v>
      </c>
      <c r="M89" s="277">
        <f t="shared" si="12"/>
        <v>2011</v>
      </c>
      <c r="N89" s="277">
        <f t="shared" si="12"/>
        <v>2012</v>
      </c>
      <c r="O89" s="277">
        <f t="shared" si="12"/>
        <v>2013</v>
      </c>
      <c r="P89" s="277">
        <f t="shared" si="12"/>
        <v>2014</v>
      </c>
      <c r="Q89" s="277">
        <f t="shared" si="12"/>
        <v>2015</v>
      </c>
      <c r="R89" s="277">
        <f t="shared" si="12"/>
        <v>2016</v>
      </c>
      <c r="S89" s="277">
        <f t="shared" si="12"/>
        <v>2017</v>
      </c>
      <c r="T89" s="277">
        <f t="shared" si="12"/>
        <v>2018</v>
      </c>
      <c r="U89" s="277">
        <f t="shared" si="12"/>
        <v>2019</v>
      </c>
      <c r="V89" s="277">
        <f t="shared" ref="V89" si="13">1+U89</f>
        <v>2020</v>
      </c>
      <c r="W89" s="277">
        <f t="shared" ref="W89" si="14">1+V89</f>
        <v>2021</v>
      </c>
      <c r="X89" s="277">
        <f t="shared" ref="X89" si="15">1+W89</f>
        <v>2022</v>
      </c>
      <c r="Y89" s="277">
        <f t="shared" ref="Y89" si="16">1+X89</f>
        <v>2023</v>
      </c>
      <c r="Z89" s="277">
        <f t="shared" ref="Z89" si="17">1+Y89</f>
        <v>2024</v>
      </c>
      <c r="AA89" s="277">
        <f t="shared" ref="AA89" si="18">1+Z89</f>
        <v>2025</v>
      </c>
      <c r="AC89" s="277">
        <v>2000</v>
      </c>
      <c r="AD89" s="277">
        <f t="shared" ref="AD89:BB89" si="19">1+AC89</f>
        <v>2001</v>
      </c>
      <c r="AE89" s="277">
        <f t="shared" si="19"/>
        <v>2002</v>
      </c>
      <c r="AF89" s="277">
        <f t="shared" si="19"/>
        <v>2003</v>
      </c>
      <c r="AG89" s="277">
        <f t="shared" si="19"/>
        <v>2004</v>
      </c>
      <c r="AH89" s="277">
        <f t="shared" si="19"/>
        <v>2005</v>
      </c>
      <c r="AI89" s="277">
        <f t="shared" si="19"/>
        <v>2006</v>
      </c>
      <c r="AJ89" s="277">
        <f t="shared" si="19"/>
        <v>2007</v>
      </c>
      <c r="AK89" s="277">
        <f t="shared" si="19"/>
        <v>2008</v>
      </c>
      <c r="AL89" s="277">
        <f t="shared" si="19"/>
        <v>2009</v>
      </c>
      <c r="AM89" s="277">
        <f t="shared" si="19"/>
        <v>2010</v>
      </c>
      <c r="AN89" s="277">
        <f t="shared" si="19"/>
        <v>2011</v>
      </c>
      <c r="AO89" s="277">
        <f t="shared" si="19"/>
        <v>2012</v>
      </c>
      <c r="AP89" s="277">
        <f t="shared" si="19"/>
        <v>2013</v>
      </c>
      <c r="AQ89" s="277">
        <f t="shared" si="19"/>
        <v>2014</v>
      </c>
      <c r="AR89" s="277">
        <f t="shared" si="19"/>
        <v>2015</v>
      </c>
      <c r="AS89" s="277">
        <f t="shared" si="19"/>
        <v>2016</v>
      </c>
      <c r="AT89" s="277">
        <f t="shared" si="19"/>
        <v>2017</v>
      </c>
      <c r="AU89" s="277">
        <f t="shared" si="19"/>
        <v>2018</v>
      </c>
      <c r="AV89" s="277">
        <f t="shared" si="19"/>
        <v>2019</v>
      </c>
      <c r="AW89" s="277">
        <f t="shared" si="19"/>
        <v>2020</v>
      </c>
      <c r="AX89" s="277">
        <f t="shared" si="19"/>
        <v>2021</v>
      </c>
      <c r="AY89" s="277">
        <f t="shared" si="19"/>
        <v>2022</v>
      </c>
      <c r="AZ89" s="277">
        <f t="shared" si="19"/>
        <v>2023</v>
      </c>
      <c r="BA89" s="277">
        <f t="shared" si="19"/>
        <v>2024</v>
      </c>
      <c r="BB89" s="277">
        <f t="shared" si="19"/>
        <v>2025</v>
      </c>
    </row>
    <row r="90" spans="1:54">
      <c r="A90" s="284" t="s">
        <v>212</v>
      </c>
      <c r="B90" s="282">
        <f>[11]TimberSectorMinusCoreVPAImp!B$109</f>
        <v>0.27960927400000002</v>
      </c>
      <c r="C90" s="282">
        <f>[11]TimberSectorMinusCoreVPAImp!C$109</f>
        <v>0.20001368400000008</v>
      </c>
      <c r="D90" s="282">
        <f>[11]TimberSectorMinusCoreVPAImp!D$109</f>
        <v>0.18082624600000008</v>
      </c>
      <c r="E90" s="282">
        <f>[11]TimberSectorMinusCoreVPAImp!E$109</f>
        <v>0.23908158967478421</v>
      </c>
      <c r="F90" s="282">
        <f>[11]TimberSectorMinusCoreVPAImp!F$109</f>
        <v>0.24195106810000017</v>
      </c>
      <c r="G90" s="282">
        <f>[11]TimberSectorMinusCoreVPAImp!G$109</f>
        <v>0.24365503399999994</v>
      </c>
      <c r="H90" s="282">
        <f>[11]TimberSectorMinusCoreVPAImp!H$109</f>
        <v>0.21359889599999995</v>
      </c>
      <c r="I90" s="282">
        <f>[11]TimberSectorMinusCoreVPAImp!I$109</f>
        <v>0.1637654146262621</v>
      </c>
      <c r="J90" s="282">
        <f>[11]TimberSectorMinusCoreVPAImp!J$109</f>
        <v>0.11703294104363476</v>
      </c>
      <c r="K90" s="282">
        <f>[11]TimberSectorMinusCoreVPAImp!K$109</f>
        <v>9.27389673805048E-2</v>
      </c>
      <c r="L90" s="282">
        <f>[11]TimberSectorMinusCoreVPAImp!L$109</f>
        <v>9.5725036441187183E-2</v>
      </c>
      <c r="M90" s="282">
        <f>[11]TimberSectorMinusCoreVPAImp!M$109</f>
        <v>8.6872181623388361E-2</v>
      </c>
      <c r="N90" s="282">
        <f>[11]TimberSectorMinusCoreVPAImp!N$109</f>
        <v>7.5501417831504769E-2</v>
      </c>
      <c r="O90" s="282">
        <f>[11]TimberSectorMinusCoreVPAImp!O$109</f>
        <v>6.924673357600869E-2</v>
      </c>
      <c r="P90" s="282">
        <f>[11]TimberSectorMinusCoreVPAImp!P$109</f>
        <v>6.4786487792569902E-2</v>
      </c>
      <c r="Q90" s="282">
        <f>[11]TimberSectorMinusCoreVPAImp!Q$109</f>
        <v>6.6757764512606954E-2</v>
      </c>
      <c r="R90" s="282">
        <f>[11]TimberSectorMinusCoreVPAImp!R$109</f>
        <v>6.8227590745204736E-2</v>
      </c>
      <c r="S90" s="282">
        <f>[11]TimberSectorMinusCoreVPAImp!S$109</f>
        <v>6.2092320072127158E-2</v>
      </c>
      <c r="T90" s="282">
        <f>[11]TimberSectorMinusCoreVPAImp!T$109</f>
        <v>5.5397921385246268E-2</v>
      </c>
      <c r="U90" s="282">
        <f>[11]TimberSectorMinusCoreVPAImp!U$109</f>
        <v>6.0577081580220064E-2</v>
      </c>
      <c r="V90" s="282">
        <f>[11]TimberSectorMinusCoreVPAImp!V$109</f>
        <v>5.3809542696666671E-2</v>
      </c>
      <c r="W90" s="282">
        <f>[11]TimberSectorMinusCoreVPAImp!W$109</f>
        <v>6.181130689705884E-2</v>
      </c>
      <c r="X90" s="282">
        <f>[11]TimberSectorMinusCoreVPAImp!X$109</f>
        <v>5.9861644700000008E-2</v>
      </c>
      <c r="Y90" s="282">
        <f>[11]TimberSectorMinusCoreVPAImp!Y$109</f>
        <v>5.2166478735190494E-2</v>
      </c>
      <c r="Z90" s="282">
        <f>[11]TimberSectorMinusCoreVPAImp!Z$109</f>
        <v>5.2166478735190494E-2</v>
      </c>
      <c r="AA90" s="282">
        <f>[11]TimberSectorMinusCoreVPAImp!AA$109</f>
        <v>5.2166478735190494E-2</v>
      </c>
    </row>
    <row r="91" spans="1:54">
      <c r="A91" s="284" t="s">
        <v>213</v>
      </c>
      <c r="B91" s="282">
        <f>[13]TimberSectorMinusCoreVPAImp!B$109</f>
        <v>0.11989088438587428</v>
      </c>
      <c r="C91" s="282">
        <f>[13]TimberSectorMinusCoreVPAImp!C$109</f>
        <v>0.12161247211057383</v>
      </c>
      <c r="D91" s="282">
        <f>[13]TimberSectorMinusCoreVPAImp!D$109</f>
        <v>0.12689747176923072</v>
      </c>
      <c r="E91" s="282">
        <f>[13]TimberSectorMinusCoreVPAImp!E$109</f>
        <v>0.14519370025000006</v>
      </c>
      <c r="F91" s="282">
        <f>[13]TimberSectorMinusCoreVPAImp!F$109</f>
        <v>0.14976820000000002</v>
      </c>
      <c r="G91" s="282">
        <f>[13]TimberSectorMinusCoreVPAImp!G$109</f>
        <v>0.16568787000000001</v>
      </c>
      <c r="H91" s="282">
        <f>[13]TimberSectorMinusCoreVPAImp!H$109</f>
        <v>0.16340165800000001</v>
      </c>
      <c r="I91" s="282">
        <f>[13]TimberSectorMinusCoreVPAImp!I$109</f>
        <v>0.16844379219618674</v>
      </c>
      <c r="J91" s="282">
        <f>[13]TimberSectorMinusCoreVPAImp!J$109</f>
        <v>0.16191472299999998</v>
      </c>
      <c r="K91" s="282">
        <f>[13]TimberSectorMinusCoreVPAImp!K$109</f>
        <v>0.12698771800000003</v>
      </c>
      <c r="L91" s="282">
        <f>[13]TimberSectorMinusCoreVPAImp!L$109</f>
        <v>0.14095018426490674</v>
      </c>
      <c r="M91" s="282">
        <f>[13]TimberSectorMinusCoreVPAImp!M$109</f>
        <v>0.13226785872487057</v>
      </c>
      <c r="N91" s="282">
        <f>[13]TimberSectorMinusCoreVPAImp!N$109</f>
        <v>0.14524663976715024</v>
      </c>
      <c r="O91" s="282">
        <f>[13]TimberSectorMinusCoreVPAImp!O$109</f>
        <v>0.11536546724225176</v>
      </c>
      <c r="P91" s="282">
        <f>[13]TimberSectorMinusCoreVPAImp!P$109</f>
        <v>0.1279231248923583</v>
      </c>
      <c r="Q91" s="282">
        <f>[13]TimberSectorMinusCoreVPAImp!Q$109</f>
        <v>0.10262933434467102</v>
      </c>
      <c r="R91" s="282">
        <f>[13]TimberSectorMinusCoreVPAImp!R$109</f>
        <v>9.1082420695075758E-2</v>
      </c>
      <c r="S91" s="282">
        <f>[13]TimberSectorMinusCoreVPAImp!S$109</f>
        <v>7.6462290131819849E-2</v>
      </c>
      <c r="T91" s="282">
        <f>[13]TimberSectorMinusCoreVPAImp!T$109</f>
        <v>7.6589190384927092E-2</v>
      </c>
      <c r="U91" s="282">
        <f>[13]TimberSectorMinusCoreVPAImp!U$109</f>
        <v>7.2649832375085488E-2</v>
      </c>
      <c r="V91" s="282">
        <f>[13]TimberSectorMinusCoreVPAImp!V$109</f>
        <v>7.3915399617942676E-2</v>
      </c>
      <c r="W91" s="282">
        <f>[13]TimberSectorMinusCoreVPAImp!W$109</f>
        <v>8.8041566588888898E-2</v>
      </c>
      <c r="X91" s="282">
        <f>[13]TimberSectorMinusCoreVPAImp!X$109</f>
        <v>8.5152292229769194E-2</v>
      </c>
      <c r="Y91" s="282">
        <f>[13]TimberSectorMinusCoreVPAImp!Y$109</f>
        <v>6.0684422551428564E-2</v>
      </c>
      <c r="Z91" s="282">
        <f>[13]TimberSectorMinusCoreVPAImp!Z$109</f>
        <v>6.0684422551428564E-2</v>
      </c>
      <c r="AA91" s="282">
        <f>[13]TimberSectorMinusCoreVPAImp!AA$109</f>
        <v>6.0684422551428564E-2</v>
      </c>
    </row>
    <row r="92" spans="1:54">
      <c r="A92" s="284" t="s">
        <v>214</v>
      </c>
      <c r="B92" s="282">
        <f>[14]TimberSectorMinusCoreVPAImp!B$109</f>
        <v>0.30271168636612306</v>
      </c>
      <c r="C92" s="282">
        <f>[14]TimberSectorMinusCoreVPAImp!C$109</f>
        <v>0.21937228176391682</v>
      </c>
      <c r="D92" s="282">
        <f>[14]TimberSectorMinusCoreVPAImp!D$109</f>
        <v>0.2562669411365629</v>
      </c>
      <c r="E92" s="282">
        <f>[14]TimberSectorMinusCoreVPAImp!E$109</f>
        <v>0.278875015</v>
      </c>
      <c r="F92" s="282">
        <f>[14]TimberSectorMinusCoreVPAImp!F$109</f>
        <v>0.32964582656114794</v>
      </c>
      <c r="G92" s="282">
        <f>[14]TimberSectorMinusCoreVPAImp!G$109</f>
        <v>0.27916799760178362</v>
      </c>
      <c r="H92" s="282">
        <f>[14]TimberSectorMinusCoreVPAImp!H$109</f>
        <v>0.26090533937394955</v>
      </c>
      <c r="I92" s="282">
        <f>[14]TimberSectorMinusCoreVPAImp!I$109</f>
        <v>0.25661363866666659</v>
      </c>
      <c r="J92" s="282">
        <f>[14]TimberSectorMinusCoreVPAImp!J$109</f>
        <v>0.23423663099999992</v>
      </c>
      <c r="K92" s="282">
        <f>[14]TimberSectorMinusCoreVPAImp!K$109</f>
        <v>0.22164218255187162</v>
      </c>
      <c r="L92" s="282">
        <f>[14]TimberSectorMinusCoreVPAImp!L$109</f>
        <v>0.23813477144729508</v>
      </c>
      <c r="M92" s="282">
        <f>[14]TimberSectorMinusCoreVPAImp!M$109</f>
        <v>0.21845142113615695</v>
      </c>
      <c r="N92" s="282">
        <f>[14]TimberSectorMinusCoreVPAImp!N$109</f>
        <v>0.19434948202239483</v>
      </c>
      <c r="O92" s="282">
        <f>[14]TimberSectorMinusCoreVPAImp!O$109</f>
        <v>0.17248776780943284</v>
      </c>
      <c r="P92" s="282">
        <f>[14]TimberSectorMinusCoreVPAImp!P$109</f>
        <v>0.19938214656873576</v>
      </c>
      <c r="Q92" s="282">
        <f>[14]TimberSectorMinusCoreVPAImp!Q$109</f>
        <v>0.19075926208973409</v>
      </c>
      <c r="R92" s="282">
        <f>[14]TimberSectorMinusCoreVPAImp!R$109</f>
        <v>0.16846629272442865</v>
      </c>
      <c r="S92" s="282">
        <f>[14]TimberSectorMinusCoreVPAImp!S$109</f>
        <v>0.1763993433397405</v>
      </c>
      <c r="T92" s="282">
        <f>[14]TimberSectorMinusCoreVPAImp!T$109</f>
        <v>0.15533153011329756</v>
      </c>
      <c r="U92" s="282">
        <f>[14]TimberSectorMinusCoreVPAImp!U$109</f>
        <v>0.14162094799508715</v>
      </c>
      <c r="V92" s="282">
        <f>[14]TimberSectorMinusCoreVPAImp!V$109</f>
        <v>0.14309159100647056</v>
      </c>
      <c r="W92" s="282">
        <f>[14]TimberSectorMinusCoreVPAImp!W$109</f>
        <v>0.14561187507880344</v>
      </c>
      <c r="X92" s="282">
        <f>[14]TimberSectorMinusCoreVPAImp!X$109</f>
        <v>0.11499302033454548</v>
      </c>
      <c r="Y92" s="282">
        <f>[14]TimberSectorMinusCoreVPAImp!Y$109</f>
        <v>8.4401017213939347E-2</v>
      </c>
      <c r="Z92" s="282">
        <f>[14]TimberSectorMinusCoreVPAImp!Z$109</f>
        <v>8.4401017213939347E-2</v>
      </c>
      <c r="AA92" s="282">
        <f>[14]TimberSectorMinusCoreVPAImp!AA$109</f>
        <v>8.4401017213939347E-2</v>
      </c>
    </row>
    <row r="93" spans="1:54">
      <c r="A93" s="284" t="s">
        <v>215</v>
      </c>
      <c r="B93" s="282">
        <f>[15]TimberSectorMinusCoreVPAImp!B$109</f>
        <v>0.11091978629999996</v>
      </c>
      <c r="C93" s="282">
        <f>[15]TimberSectorMinusCoreVPAImp!C$109</f>
        <v>0.10638357099999998</v>
      </c>
      <c r="D93" s="282">
        <f>[15]TimberSectorMinusCoreVPAImp!D$109</f>
        <v>0.12027755124799711</v>
      </c>
      <c r="E93" s="282">
        <f>[15]TimberSectorMinusCoreVPAImp!E$109</f>
        <v>0.14218536900000001</v>
      </c>
      <c r="F93" s="282">
        <f>[15]TimberSectorMinusCoreVPAImp!F$109</f>
        <v>0.15948490400000001</v>
      </c>
      <c r="G93" s="282">
        <f>[15]TimberSectorMinusCoreVPAImp!G$109</f>
        <v>0.16970814200000003</v>
      </c>
      <c r="H93" s="282">
        <f>[15]TimberSectorMinusCoreVPAImp!H$109</f>
        <v>0.13483474749851654</v>
      </c>
      <c r="I93" s="282">
        <f>[15]TimberSectorMinusCoreVPAImp!I$109</f>
        <v>0.12864527899999997</v>
      </c>
      <c r="J93" s="282">
        <f>[15]TimberSectorMinusCoreVPAImp!J$109</f>
        <v>0.10338829715384615</v>
      </c>
      <c r="K93" s="282">
        <f>[15]TimberSectorMinusCoreVPAImp!K$109</f>
        <v>6.5453385428571417E-2</v>
      </c>
      <c r="L93" s="282">
        <f>[15]TimberSectorMinusCoreVPAImp!L$109</f>
        <v>6.0056693000000001E-2</v>
      </c>
      <c r="M93" s="282">
        <f>[15]TimberSectorMinusCoreVPAImp!M$109</f>
        <v>4.5492578999999991E-2</v>
      </c>
      <c r="N93" s="282">
        <f>[15]TimberSectorMinusCoreVPAImp!N$109</f>
        <v>3.4229551479629639E-2</v>
      </c>
      <c r="O93" s="282">
        <f>[15]TimberSectorMinusCoreVPAImp!O$109</f>
        <v>2.5612800000000005E-2</v>
      </c>
      <c r="P93" s="282">
        <f>[15]TimberSectorMinusCoreVPAImp!P$109</f>
        <v>2.257443633333334E-2</v>
      </c>
      <c r="Q93" s="282">
        <f>[15]TimberSectorMinusCoreVPAImp!Q$109</f>
        <v>2.1009495636363631E-2</v>
      </c>
      <c r="R93" s="282">
        <f>[15]TimberSectorMinusCoreVPAImp!R$109</f>
        <v>2.2311013500000001E-2</v>
      </c>
      <c r="S93" s="282">
        <f>[15]TimberSectorMinusCoreVPAImp!S$109</f>
        <v>2.0568423583333339E-2</v>
      </c>
      <c r="T93" s="282">
        <f>[15]TimberSectorMinusCoreVPAImp!T$109</f>
        <v>2.0193662671312687E-2</v>
      </c>
      <c r="U93" s="282">
        <f>[15]TimberSectorMinusCoreVPAImp!U$109</f>
        <v>1.866890132E-2</v>
      </c>
      <c r="V93" s="282">
        <f>[15]TimberSectorMinusCoreVPAImp!V$109</f>
        <v>1.4440308399999997E-2</v>
      </c>
      <c r="W93" s="282">
        <f>[15]TimberSectorMinusCoreVPAImp!W$109</f>
        <v>1.4642666180000007E-2</v>
      </c>
      <c r="X93" s="282">
        <f>[15]TimberSectorMinusCoreVPAImp!X$109</f>
        <v>1.7208687600000001E-2</v>
      </c>
      <c r="Y93" s="282">
        <f>[15]TimberSectorMinusCoreVPAImp!Y$109</f>
        <v>1.532618836E-2</v>
      </c>
      <c r="Z93" s="282">
        <f>[15]TimberSectorMinusCoreVPAImp!Z$109</f>
        <v>1.532618836E-2</v>
      </c>
      <c r="AA93" s="282">
        <f>[15]TimberSectorMinusCoreVPAImp!AA$109</f>
        <v>1.532618836E-2</v>
      </c>
    </row>
    <row r="94" spans="1:54">
      <c r="A94" s="284" t="s">
        <v>216</v>
      </c>
      <c r="B94" s="282">
        <f>[16]TimberSectorMinusCoreVPAImp!B$109</f>
        <v>0.3018630876275204</v>
      </c>
      <c r="C94" s="282">
        <f>[16]TimberSectorMinusCoreVPAImp!C$109</f>
        <v>0.28643761243308918</v>
      </c>
      <c r="D94" s="282">
        <f>[16]TimberSectorMinusCoreVPAImp!D$109</f>
        <v>0.311518496288407</v>
      </c>
      <c r="E94" s="282">
        <f>[16]TimberSectorMinusCoreVPAImp!E$109</f>
        <v>0.36861378564720693</v>
      </c>
      <c r="F94" s="282">
        <f>[16]TimberSectorMinusCoreVPAImp!F$109</f>
        <v>0.43932214964576632</v>
      </c>
      <c r="G94" s="282">
        <f>[16]TimberSectorMinusCoreVPAImp!G$109</f>
        <v>0.46237458254566444</v>
      </c>
      <c r="H94" s="282">
        <f>[16]TimberSectorMinusCoreVPAImp!H$109</f>
        <v>0.50353543831366543</v>
      </c>
      <c r="I94" s="282">
        <f>[16]TimberSectorMinusCoreVPAImp!I$109</f>
        <v>0.3942946843378522</v>
      </c>
      <c r="J94" s="282">
        <f>[16]TimberSectorMinusCoreVPAImp!J$109</f>
        <v>0.33728113005448146</v>
      </c>
      <c r="K94" s="282">
        <f>[16]TimberSectorMinusCoreVPAImp!K$109</f>
        <v>0.27418670439957005</v>
      </c>
      <c r="L94" s="282">
        <f>[16]TimberSectorMinusCoreVPAImp!L$109</f>
        <v>0.27654081662811436</v>
      </c>
      <c r="M94" s="282">
        <f>[16]TimberSectorMinusCoreVPAImp!M$109</f>
        <v>0.25326644052027397</v>
      </c>
      <c r="N94" s="282">
        <f>[16]TimberSectorMinusCoreVPAImp!N$109</f>
        <v>0.18359036263267661</v>
      </c>
      <c r="O94" s="282">
        <f>[16]TimberSectorMinusCoreVPAImp!O$109</f>
        <v>0.14641025671768837</v>
      </c>
      <c r="P94" s="282">
        <f>[16]TimberSectorMinusCoreVPAImp!P$109</f>
        <v>0.1870925885815039</v>
      </c>
      <c r="Q94" s="282">
        <f>[16]TimberSectorMinusCoreVPAImp!Q$109</f>
        <v>0.23070813381949773</v>
      </c>
      <c r="R94" s="282">
        <f>[16]TimberSectorMinusCoreVPAImp!R$109</f>
        <v>0.21526135380969702</v>
      </c>
      <c r="S94" s="282">
        <f>[16]TimberSectorMinusCoreVPAImp!S$109</f>
        <v>0.22421744024713738</v>
      </c>
      <c r="T94" s="282">
        <f>[16]TimberSectorMinusCoreVPAImp!T$109</f>
        <v>0.21084688112154812</v>
      </c>
      <c r="U94" s="282">
        <f>[16]TimberSectorMinusCoreVPAImp!U$109</f>
        <v>0.24063432615941116</v>
      </c>
      <c r="V94" s="282">
        <f>[16]TimberSectorMinusCoreVPAImp!V$109</f>
        <v>0.25572964029999989</v>
      </c>
      <c r="W94" s="282">
        <f>[16]TimberSectorMinusCoreVPAImp!W$109</f>
        <v>0.31497408147999995</v>
      </c>
      <c r="X94" s="282">
        <f>[16]TimberSectorMinusCoreVPAImp!X$109</f>
        <v>0.21803988642</v>
      </c>
      <c r="Y94" s="282">
        <f>[16]TimberSectorMinusCoreVPAImp!Y$109</f>
        <v>0.16069079039999995</v>
      </c>
      <c r="Z94" s="282">
        <f>[16]TimberSectorMinusCoreVPAImp!Z$109</f>
        <v>0.16069079039999995</v>
      </c>
      <c r="AA94" s="282">
        <f>[16]TimberSectorMinusCoreVPAImp!AA$109</f>
        <v>0.16069079039999995</v>
      </c>
    </row>
    <row r="95" spans="1:54">
      <c r="A95" s="284" t="s">
        <v>234</v>
      </c>
      <c r="B95" s="282">
        <f>[18]TimberSectorMinusCoreVPAImp!B$109</f>
        <v>7.1160116999999995E-2</v>
      </c>
      <c r="C95" s="282">
        <f>[18]TimberSectorMinusCoreVPAImp!C$109</f>
        <v>7.39781568E-2</v>
      </c>
      <c r="D95" s="282">
        <f>[18]TimberSectorMinusCoreVPAImp!D$109</f>
        <v>7.9275076999999999E-2</v>
      </c>
      <c r="E95" s="282">
        <f>[18]TimberSectorMinusCoreVPAImp!E$109</f>
        <v>9.6282843000000007E-2</v>
      </c>
      <c r="F95" s="282">
        <f>[18]TimberSectorMinusCoreVPAImp!F$109</f>
        <v>0.10088539000000001</v>
      </c>
      <c r="G95" s="282">
        <f>[18]TimberSectorMinusCoreVPAImp!G$109</f>
        <v>0.11235404600000003</v>
      </c>
      <c r="H95" s="282">
        <f>[18]TimberSectorMinusCoreVPAImp!H$109</f>
        <v>0.10416316053449429</v>
      </c>
      <c r="I95" s="282">
        <f>[18]TimberSectorMinusCoreVPAImp!I$109</f>
        <v>0.10660559000000001</v>
      </c>
      <c r="J95" s="282">
        <f>[18]TimberSectorMinusCoreVPAImp!J$109</f>
        <v>7.9865368999999992E-2</v>
      </c>
      <c r="K95" s="282">
        <f>[18]TimberSectorMinusCoreVPAImp!K$109</f>
        <v>4.6255800978097242E-2</v>
      </c>
      <c r="L95" s="282">
        <f>[18]TimberSectorMinusCoreVPAImp!L$109</f>
        <v>4.5159421999999991E-2</v>
      </c>
      <c r="M95" s="282">
        <f>[18]TimberSectorMinusCoreVPAImp!M$109</f>
        <v>3.3316831610154175E-2</v>
      </c>
      <c r="N95" s="282">
        <f>[18]TimberSectorMinusCoreVPAImp!N$109</f>
        <v>2.8064519317456155E-2</v>
      </c>
      <c r="O95" s="282">
        <f>[18]TimberSectorMinusCoreVPAImp!O$109</f>
        <v>1.8578316944550564E-2</v>
      </c>
      <c r="P95" s="282">
        <f>[18]TimberSectorMinusCoreVPAImp!P$109</f>
        <v>2.2905050254054878E-2</v>
      </c>
      <c r="Q95" s="282">
        <f>[18]TimberSectorMinusCoreVPAImp!Q$109</f>
        <v>2.2099928974728036E-2</v>
      </c>
      <c r="R95" s="282">
        <f>[18]TimberSectorMinusCoreVPAImp!R$109</f>
        <v>2.0500074455390694E-2</v>
      </c>
      <c r="S95" s="282">
        <f>[18]TimberSectorMinusCoreVPAImp!S$109</f>
        <v>2.0072962996986868E-2</v>
      </c>
      <c r="T95" s="282">
        <f>[18]TimberSectorMinusCoreVPAImp!T$109</f>
        <v>1.9332111769225925E-2</v>
      </c>
      <c r="U95" s="282">
        <f>[18]TimberSectorMinusCoreVPAImp!U$109</f>
        <v>1.7406149512478295E-2</v>
      </c>
      <c r="V95" s="282">
        <f>[18]TimberSectorMinusCoreVPAImp!V$109</f>
        <v>1.4860598620000002E-2</v>
      </c>
      <c r="W95" s="282">
        <f>[18]TimberSectorMinusCoreVPAImp!W$109</f>
        <v>1.6703452289999997E-2</v>
      </c>
      <c r="X95" s="282">
        <f>[18]TimberSectorMinusCoreVPAImp!X$109</f>
        <v>1.8795416499999999E-2</v>
      </c>
      <c r="Y95" s="282">
        <f>[18]TimberSectorMinusCoreVPAImp!Y$109</f>
        <v>2.0047114920000001E-2</v>
      </c>
      <c r="Z95" s="282">
        <f>[18]TimberSectorMinusCoreVPAImp!Z$109</f>
        <v>2.0047114920000001E-2</v>
      </c>
      <c r="AA95" s="282">
        <f>[18]TimberSectorMinusCoreVPAImp!AA$109</f>
        <v>2.0047114920000001E-2</v>
      </c>
    </row>
    <row r="96" spans="1:54">
      <c r="A96" s="284" t="s">
        <v>217</v>
      </c>
      <c r="B96" s="282">
        <f>[17]TimberSectorMinusCoreVPAImp!B$109</f>
        <v>0.21608913099999993</v>
      </c>
      <c r="C96" s="282">
        <f>[17]TimberSectorMinusCoreVPAImp!C$109</f>
        <v>0.19366917757285607</v>
      </c>
      <c r="D96" s="282">
        <f>[17]TimberSectorMinusCoreVPAImp!D$109</f>
        <v>0.20708806867300855</v>
      </c>
      <c r="E96" s="282">
        <f>[17]TimberSectorMinusCoreVPAImp!E$109</f>
        <v>0.20763640849999998</v>
      </c>
      <c r="F96" s="282">
        <f>[17]TimberSectorMinusCoreVPAImp!F$109</f>
        <v>0.23096665199999999</v>
      </c>
      <c r="G96" s="282">
        <f>[17]TimberSectorMinusCoreVPAImp!G$109</f>
        <v>0.25088842849999993</v>
      </c>
      <c r="H96" s="282">
        <f>[17]TimberSectorMinusCoreVPAImp!H$109</f>
        <v>0.27048082600000001</v>
      </c>
      <c r="I96" s="282">
        <f>[17]TimberSectorMinusCoreVPAImp!I$109</f>
        <v>0.29331544140000004</v>
      </c>
      <c r="J96" s="282">
        <f>[17]TimberSectorMinusCoreVPAImp!J$109</f>
        <v>0.21402805900000005</v>
      </c>
      <c r="K96" s="282">
        <f>[17]TimberSectorMinusCoreVPAImp!K$109</f>
        <v>0.16727594116666664</v>
      </c>
      <c r="L96" s="282">
        <f>[17]TimberSectorMinusCoreVPAImp!L$109</f>
        <v>0.18744310286363636</v>
      </c>
      <c r="M96" s="282">
        <f>[17]TimberSectorMinusCoreVPAImp!M$109</f>
        <v>0.16155408499999996</v>
      </c>
      <c r="N96" s="282">
        <f>[17]TimberSectorMinusCoreVPAImp!N$109</f>
        <v>0.159917954</v>
      </c>
      <c r="O96" s="282">
        <f>[17]TimberSectorMinusCoreVPAImp!O$109</f>
        <v>0.15943227266666665</v>
      </c>
      <c r="P96" s="282">
        <f>[17]TimberSectorMinusCoreVPAImp!P$109</f>
        <v>0.15974498956249999</v>
      </c>
      <c r="Q96" s="282">
        <f>[17]TimberSectorMinusCoreVPAImp!Q$109</f>
        <v>0.18264953600000003</v>
      </c>
      <c r="R96" s="282">
        <f>[17]TimberSectorMinusCoreVPAImp!R$109</f>
        <v>0.21494397918019778</v>
      </c>
      <c r="S96" s="282">
        <f>[17]TimberSectorMinusCoreVPAImp!S$109</f>
        <v>0.21174422724999992</v>
      </c>
      <c r="T96" s="282">
        <f>[17]TimberSectorMinusCoreVPAImp!T$109</f>
        <v>0.22718147240865377</v>
      </c>
      <c r="U96" s="282">
        <f>[17]TimberSectorMinusCoreVPAImp!U$109</f>
        <v>0.23142484899999993</v>
      </c>
      <c r="V96" s="282">
        <f>[17]TimberSectorMinusCoreVPAImp!V$109</f>
        <v>0</v>
      </c>
      <c r="W96" s="282">
        <f>[17]TimberSectorMinusCoreVPAImp!W$109</f>
        <v>0</v>
      </c>
      <c r="X96" s="282">
        <f>[17]TimberSectorMinusCoreVPAImp!X$109</f>
        <v>0</v>
      </c>
      <c r="Y96" s="282">
        <f>[17]TimberSectorMinusCoreVPAImp!Y$109</f>
        <v>0</v>
      </c>
      <c r="Z96" s="282">
        <f>[17]TimberSectorMinusCoreVPAImp!Z$109</f>
        <v>0</v>
      </c>
      <c r="AA96" s="282">
        <f>[17]TimberSectorMinusCoreVPAImp!AA$109</f>
        <v>0</v>
      </c>
    </row>
    <row r="97" spans="1:54">
      <c r="A97" s="280" t="s">
        <v>37</v>
      </c>
      <c r="B97" s="282">
        <f t="shared" ref="B97:AA97" si="20">B88-SUM(B90:B96)</f>
        <v>0.12063744903311791</v>
      </c>
      <c r="C97" s="282">
        <f t="shared" si="20"/>
        <v>0.12003959363933725</v>
      </c>
      <c r="D97" s="282">
        <f t="shared" si="20"/>
        <v>0.13341416753292057</v>
      </c>
      <c r="E97" s="282">
        <f t="shared" si="20"/>
        <v>0.1540349683519433</v>
      </c>
      <c r="F97" s="282">
        <f t="shared" si="20"/>
        <v>0.17341330664867893</v>
      </c>
      <c r="G97" s="282">
        <f t="shared" si="20"/>
        <v>0.1889489563958211</v>
      </c>
      <c r="H97" s="282">
        <f t="shared" si="20"/>
        <v>0.18510352311065281</v>
      </c>
      <c r="I97" s="282">
        <f t="shared" si="20"/>
        <v>0.18982430518521065</v>
      </c>
      <c r="J97" s="282">
        <f t="shared" si="20"/>
        <v>0.17316078057233075</v>
      </c>
      <c r="K97" s="282">
        <f t="shared" si="20"/>
        <v>0.1140676375090105</v>
      </c>
      <c r="L97" s="282">
        <f t="shared" si="20"/>
        <v>0.10064682206435971</v>
      </c>
      <c r="M97" s="282">
        <f t="shared" si="20"/>
        <v>7.4953979265317772E-2</v>
      </c>
      <c r="N97" s="282">
        <f t="shared" si="20"/>
        <v>6.0407767246403066E-2</v>
      </c>
      <c r="O97" s="282">
        <f t="shared" si="20"/>
        <v>5.705563391755275E-2</v>
      </c>
      <c r="P97" s="282">
        <f t="shared" si="20"/>
        <v>6.1121602273771947E-2</v>
      </c>
      <c r="Q97" s="282">
        <f t="shared" si="20"/>
        <v>6.4342860279443803E-2</v>
      </c>
      <c r="R97" s="282">
        <f t="shared" si="20"/>
        <v>5.147862799136449E-2</v>
      </c>
      <c r="S97" s="282">
        <f t="shared" si="20"/>
        <v>5.0432695689196061E-2</v>
      </c>
      <c r="T97" s="282">
        <f t="shared" si="20"/>
        <v>5.3976336902310296E-2</v>
      </c>
      <c r="U97" s="282">
        <f t="shared" si="20"/>
        <v>5.5051236562704053E-2</v>
      </c>
      <c r="V97" s="282">
        <f t="shared" ref="V97:AA97" si="21">V88-SUM(V90:V96)</f>
        <v>5.5081398169890883E-2</v>
      </c>
      <c r="W97" s="282">
        <f t="shared" si="21"/>
        <v>6.034495052188904E-2</v>
      </c>
      <c r="X97" s="282">
        <f t="shared" si="21"/>
        <v>6.3804188827677466E-2</v>
      </c>
      <c r="Y97" s="282">
        <f t="shared" si="21"/>
        <v>4.6590238545288487E-2</v>
      </c>
      <c r="Z97" s="282">
        <f t="shared" si="21"/>
        <v>4.6590238545288487E-2</v>
      </c>
      <c r="AA97" s="282">
        <f t="shared" si="21"/>
        <v>4.6590238545288487E-2</v>
      </c>
      <c r="AC97" s="285"/>
      <c r="AD97" s="285"/>
      <c r="AE97" s="285"/>
      <c r="AF97" s="285"/>
      <c r="AG97" s="285"/>
      <c r="AH97" s="285"/>
      <c r="AI97" s="285"/>
      <c r="AJ97" s="285"/>
      <c r="AK97" s="285"/>
      <c r="AL97" s="285"/>
      <c r="AM97" s="285"/>
      <c r="AN97" s="285"/>
      <c r="AO97" s="285"/>
      <c r="AP97" s="285"/>
      <c r="AQ97" s="285"/>
      <c r="AR97" s="285"/>
      <c r="AS97" s="285"/>
      <c r="AT97" s="285"/>
      <c r="AU97" s="285"/>
      <c r="AV97" s="285"/>
      <c r="AW97" s="285"/>
      <c r="AX97" s="285"/>
      <c r="AY97" s="285"/>
      <c r="AZ97" s="285"/>
      <c r="BA97" s="285"/>
      <c r="BB97" s="285"/>
    </row>
    <row r="98" spans="1:54">
      <c r="A98" s="280"/>
      <c r="B98" s="280"/>
      <c r="C98" s="280"/>
      <c r="D98" s="280"/>
      <c r="E98" s="280"/>
      <c r="F98" s="280"/>
      <c r="G98" s="280"/>
      <c r="H98" s="280"/>
      <c r="I98" s="280"/>
      <c r="J98" s="280"/>
      <c r="K98" s="280"/>
      <c r="L98" s="280"/>
      <c r="M98" s="280"/>
      <c r="N98" s="280"/>
      <c r="O98" s="280"/>
      <c r="P98" s="280"/>
      <c r="Q98" s="280"/>
      <c r="R98" s="280"/>
      <c r="S98" s="280"/>
      <c r="T98" s="280"/>
      <c r="U98" s="280"/>
      <c r="V98" s="280"/>
      <c r="W98" s="280"/>
      <c r="X98" s="280"/>
      <c r="Y98" s="280"/>
      <c r="Z98" s="280"/>
      <c r="AA98" s="280"/>
      <c r="AC98" s="285"/>
      <c r="AD98" s="285"/>
      <c r="AE98" s="285"/>
      <c r="AF98" s="285"/>
      <c r="AG98" s="285"/>
      <c r="AH98" s="285"/>
      <c r="AI98" s="285"/>
      <c r="AJ98" s="285"/>
      <c r="AK98" s="285"/>
      <c r="AL98" s="285"/>
      <c r="AM98" s="285"/>
      <c r="AN98" s="285"/>
      <c r="AO98" s="285"/>
      <c r="AP98" s="285"/>
      <c r="AQ98" s="285"/>
      <c r="AR98" s="285"/>
      <c r="AS98" s="285"/>
      <c r="AT98" s="285"/>
      <c r="AU98" s="285"/>
      <c r="AV98" s="285"/>
      <c r="AW98" s="285"/>
      <c r="AX98" s="285"/>
      <c r="AY98" s="285"/>
      <c r="AZ98" s="285"/>
      <c r="BA98" s="285"/>
      <c r="BB98" s="285"/>
    </row>
    <row r="99" spans="1:54">
      <c r="A99" s="280"/>
      <c r="B99" s="280"/>
      <c r="C99" s="280"/>
      <c r="D99" s="280"/>
      <c r="E99" s="280"/>
      <c r="F99" s="280"/>
      <c r="G99" s="280"/>
      <c r="H99" s="280"/>
      <c r="I99" s="280"/>
      <c r="J99" s="280"/>
      <c r="K99" s="280"/>
      <c r="L99" s="280"/>
      <c r="M99" s="280"/>
      <c r="N99" s="280"/>
      <c r="O99" s="280"/>
      <c r="P99" s="280"/>
      <c r="Q99" s="280"/>
      <c r="R99" s="280"/>
      <c r="S99" s="280"/>
      <c r="T99" s="280"/>
      <c r="U99" s="280"/>
      <c r="V99" s="280"/>
      <c r="W99" s="280"/>
      <c r="X99" s="280"/>
      <c r="Y99" s="280"/>
      <c r="Z99" s="280"/>
      <c r="AA99" s="280"/>
      <c r="AC99" s="285"/>
      <c r="AD99" s="285"/>
      <c r="AE99" s="285"/>
      <c r="AF99" s="285"/>
      <c r="AG99" s="285"/>
      <c r="AH99" s="285"/>
      <c r="AI99" s="285"/>
      <c r="AJ99" s="285"/>
      <c r="AK99" s="285"/>
      <c r="AL99" s="285"/>
      <c r="AM99" s="285"/>
      <c r="AN99" s="285"/>
      <c r="AO99" s="285"/>
      <c r="AP99" s="285"/>
      <c r="AQ99" s="285"/>
      <c r="AR99" s="285"/>
      <c r="AS99" s="285"/>
      <c r="AT99" s="285"/>
      <c r="AU99" s="285"/>
      <c r="AV99" s="285"/>
      <c r="AW99" s="285"/>
      <c r="AX99" s="285"/>
      <c r="AY99" s="285"/>
      <c r="AZ99" s="285"/>
      <c r="BA99" s="285"/>
      <c r="BB99" s="285"/>
    </row>
    <row r="100" spans="1:54">
      <c r="A100" s="280"/>
      <c r="B100" s="280"/>
      <c r="C100" s="280"/>
      <c r="D100" s="280"/>
      <c r="E100" s="280"/>
      <c r="F100" s="280"/>
      <c r="G100" s="280"/>
      <c r="H100" s="280"/>
      <c r="I100" s="280"/>
      <c r="J100" s="280"/>
      <c r="K100" s="280"/>
      <c r="L100" s="280"/>
      <c r="M100" s="280"/>
      <c r="N100" s="280"/>
      <c r="O100" s="280"/>
      <c r="P100" s="280"/>
      <c r="Q100" s="280"/>
      <c r="R100" s="280"/>
      <c r="S100" s="280"/>
      <c r="T100" s="280"/>
      <c r="U100" s="280"/>
      <c r="V100" s="280"/>
      <c r="W100" s="280"/>
      <c r="X100" s="280"/>
      <c r="Y100" s="280"/>
      <c r="Z100" s="280"/>
      <c r="AA100" s="280"/>
      <c r="AC100" s="285"/>
      <c r="AD100" s="285"/>
      <c r="AE100" s="285"/>
      <c r="AF100" s="285"/>
      <c r="AG100" s="285"/>
      <c r="AH100" s="285"/>
      <c r="AI100" s="285"/>
      <c r="AJ100" s="285"/>
      <c r="AK100" s="285"/>
      <c r="AL100" s="285"/>
      <c r="AM100" s="285"/>
      <c r="AN100" s="285"/>
      <c r="AO100" s="285"/>
      <c r="AP100" s="285"/>
      <c r="AQ100" s="285"/>
      <c r="AR100" s="285"/>
      <c r="AS100" s="285"/>
      <c r="AT100" s="285"/>
      <c r="AU100" s="285"/>
      <c r="AV100" s="285"/>
      <c r="AW100" s="285"/>
      <c r="AX100" s="285"/>
      <c r="AY100" s="285"/>
      <c r="AZ100" s="285"/>
      <c r="BA100" s="285"/>
      <c r="BB100" s="285"/>
    </row>
    <row r="101" spans="1:54">
      <c r="A101" s="280"/>
      <c r="B101" s="280"/>
      <c r="C101" s="280"/>
      <c r="D101" s="280"/>
      <c r="E101" s="280"/>
      <c r="F101" s="280"/>
      <c r="G101" s="280"/>
      <c r="H101" s="280"/>
      <c r="I101" s="280"/>
      <c r="J101" s="280"/>
      <c r="K101" s="280"/>
      <c r="L101" s="280"/>
      <c r="M101" s="280"/>
      <c r="N101" s="280"/>
      <c r="O101" s="280"/>
      <c r="P101" s="280"/>
      <c r="Q101" s="280"/>
      <c r="R101" s="280"/>
      <c r="S101" s="280"/>
      <c r="T101" s="280"/>
      <c r="U101" s="280"/>
      <c r="V101" s="280"/>
      <c r="W101" s="280"/>
      <c r="X101" s="280"/>
      <c r="Y101" s="280"/>
      <c r="Z101" s="280"/>
      <c r="AA101" s="280"/>
      <c r="AC101" s="285"/>
      <c r="AD101" s="285"/>
      <c r="AE101" s="285"/>
      <c r="AF101" s="285"/>
      <c r="AG101" s="285"/>
      <c r="AH101" s="285"/>
      <c r="AI101" s="285"/>
      <c r="AJ101" s="285"/>
      <c r="AK101" s="285"/>
      <c r="AL101" s="285"/>
      <c r="AM101" s="285"/>
      <c r="AN101" s="285"/>
      <c r="AO101" s="285"/>
      <c r="AP101" s="285"/>
      <c r="AQ101" s="285"/>
      <c r="AR101" s="285"/>
      <c r="AS101" s="285"/>
      <c r="AT101" s="285"/>
      <c r="AU101" s="285"/>
      <c r="AV101" s="285"/>
      <c r="AW101" s="285"/>
      <c r="AX101" s="285"/>
      <c r="AY101" s="285"/>
      <c r="AZ101" s="285"/>
      <c r="BA101" s="285"/>
      <c r="BB101" s="285"/>
    </row>
    <row r="102" spans="1:54">
      <c r="A102" s="280" t="str">
        <f t="shared" ref="A102:A108" si="22">A90</f>
        <v>Belgium</v>
      </c>
      <c r="AC102" s="282">
        <f>1/1000*[11]TimberSectorMinusCoreVPAImp!AB$109</f>
        <v>0.14331395819677506</v>
      </c>
      <c r="AD102" s="282">
        <f>1/1000*[11]TimberSectorMinusCoreVPAImp!AC$109</f>
        <v>0.10755151674160002</v>
      </c>
      <c r="AE102" s="282">
        <f>1/1000*[11]TimberSectorMinusCoreVPAImp!AD$109</f>
        <v>9.8996544331200004E-2</v>
      </c>
      <c r="AF102" s="282">
        <f>1/1000*[11]TimberSectorMinusCoreVPAImp!AE$109</f>
        <v>0.12938301353599999</v>
      </c>
      <c r="AG102" s="282">
        <f>1/1000*[11]TimberSectorMinusCoreVPAImp!AF$109</f>
        <v>0.14625273166840003</v>
      </c>
      <c r="AH102" s="282">
        <f>1/1000*[11]TimberSectorMinusCoreVPAImp!AG$109</f>
        <v>0.14768355287399998</v>
      </c>
      <c r="AI102" s="282">
        <f>1/1000*[11]TimberSectorMinusCoreVPAImp!AH$109</f>
        <v>0.14832187464600002</v>
      </c>
      <c r="AJ102" s="282">
        <f>1/1000*[11]TimberSectorMinusCoreVPAImp!AI$109</f>
        <v>0.14604572490350001</v>
      </c>
      <c r="AK102" s="282">
        <f>1/1000*[11]TimberSectorMinusCoreVPAImp!AJ$109</f>
        <v>0.12309525110519999</v>
      </c>
      <c r="AL102" s="282">
        <f>1/1000*[11]TimberSectorMinusCoreVPAImp!AK$109</f>
        <v>9.2795868255200004E-2</v>
      </c>
      <c r="AM102" s="282">
        <f>1/1000*[11]TimberSectorMinusCoreVPAImp!AL$109</f>
        <v>0.10012356011070003</v>
      </c>
      <c r="AN102" s="282">
        <f>1/1000*[11]TimberSectorMinusCoreVPAImp!AM$109</f>
        <v>9.1376037359999981E-2</v>
      </c>
      <c r="AO102" s="282">
        <f>1/1000*[11]TimberSectorMinusCoreVPAImp!AN$109</f>
        <v>7.7445564979199993E-2</v>
      </c>
      <c r="AP102" s="282">
        <f>1/1000*[11]TimberSectorMinusCoreVPAImp!AO$109</f>
        <v>6.7636051748699993E-2</v>
      </c>
      <c r="AQ102" s="282">
        <f>1/1000*[11]TimberSectorMinusCoreVPAImp!AP$109</f>
        <v>6.6226235144000001E-2</v>
      </c>
      <c r="AR102" s="282">
        <f>1/1000*[11]TimberSectorMinusCoreVPAImp!AQ$109</f>
        <v>6.2243718883499992E-2</v>
      </c>
      <c r="AS102" s="282">
        <f>1/1000*[11]TimberSectorMinusCoreVPAImp!AR$109</f>
        <v>6.0768828817299995E-2</v>
      </c>
      <c r="AT102" s="282">
        <f>1/1000*[11]TimberSectorMinusCoreVPAImp!AS$109</f>
        <v>5.8650797576800001E-2</v>
      </c>
      <c r="AU102" s="282">
        <f>1/1000*[11]TimberSectorMinusCoreVPAImp!AT$109</f>
        <v>5.5286085682999996E-2</v>
      </c>
      <c r="AV102" s="282">
        <f>1/1000*[11]TimberSectorMinusCoreVPAImp!AU$109</f>
        <v>6.3764522421499978E-2</v>
      </c>
      <c r="AW102" s="282">
        <f>1/1000*[11]TimberSectorMinusCoreVPAImp!AV$109</f>
        <v>6.3568726381400001E-2</v>
      </c>
      <c r="AX102" s="282">
        <f>1/1000*[11]TimberSectorMinusCoreVPAImp!AW$109</f>
        <v>9.6174058229800019E-2</v>
      </c>
      <c r="AY102" s="282">
        <f>1/1000*[11]TimberSectorMinusCoreVPAImp!AX$109</f>
        <v>0.11661063628499999</v>
      </c>
      <c r="AZ102" s="282">
        <f>1/1000*[11]TimberSectorMinusCoreVPAImp!AY$109</f>
        <v>6.9419966048400006E-2</v>
      </c>
      <c r="BA102" s="282">
        <f>1/1000*[11]TimberSectorMinusCoreVPAImp!AZ$109</f>
        <v>0</v>
      </c>
      <c r="BB102" s="282">
        <f>1/1000*[11]TimberSectorMinusCoreVPAImp!BA$109</f>
        <v>0</v>
      </c>
    </row>
    <row r="103" spans="1:54">
      <c r="A103" s="280" t="str">
        <f t="shared" si="22"/>
        <v>France</v>
      </c>
      <c r="AC103" s="282">
        <f>1/1000*[13]TimberSectorMinusCoreVPAImp!AB$109</f>
        <v>0.104237132579034</v>
      </c>
      <c r="AD103" s="282">
        <f>1/1000*[13]TimberSectorMinusCoreVPAImp!AC$109</f>
        <v>9.7146005157999982E-2</v>
      </c>
      <c r="AE103" s="282">
        <f>1/1000*[13]TimberSectorMinusCoreVPAImp!AD$109</f>
        <v>9.9558358387200008E-2</v>
      </c>
      <c r="AF103" s="282">
        <f>1/1000*[13]TimberSectorMinusCoreVPAImp!AE$109</f>
        <v>0.119507247272</v>
      </c>
      <c r="AG103" s="282">
        <f>1/1000*[13]TimberSectorMinusCoreVPAImp!AF$109</f>
        <v>0.1336158607637</v>
      </c>
      <c r="AH103" s="282">
        <f>1/1000*[13]TimberSectorMinusCoreVPAImp!AG$109</f>
        <v>0.15857118454319999</v>
      </c>
      <c r="AI103" s="282">
        <f>1/1000*[13]TimberSectorMinusCoreVPAImp!AH$109</f>
        <v>0.15567489550960001</v>
      </c>
      <c r="AJ103" s="282">
        <f>1/1000*[13]TimberSectorMinusCoreVPAImp!AI$109</f>
        <v>0.17519358194650006</v>
      </c>
      <c r="AK103" s="282">
        <f>1/1000*[13]TimberSectorMinusCoreVPAImp!AJ$109</f>
        <v>0.17910578457840004</v>
      </c>
      <c r="AL103" s="282">
        <f>1/1000*[13]TimberSectorMinusCoreVPAImp!AK$109</f>
        <v>0.13098485483159999</v>
      </c>
      <c r="AM103" s="282">
        <f>1/1000*[13]TimberSectorMinusCoreVPAImp!AL$109</f>
        <v>0.13608393621390003</v>
      </c>
      <c r="AN103" s="282">
        <f>1/1000*[13]TimberSectorMinusCoreVPAImp!AM$109</f>
        <v>0.12690183590399998</v>
      </c>
      <c r="AO103" s="282">
        <f>1/1000*[13]TimberSectorMinusCoreVPAImp!AN$109</f>
        <v>0.1327083294768</v>
      </c>
      <c r="AP103" s="282">
        <f>1/1000*[13]TimberSectorMinusCoreVPAImp!AO$109</f>
        <v>0.1018966476906</v>
      </c>
      <c r="AQ103" s="282">
        <f>1/1000*[13]TimberSectorMinusCoreVPAImp!AP$109</f>
        <v>0.1036504853365</v>
      </c>
      <c r="AR103" s="282">
        <f>1/1000*[13]TimberSectorMinusCoreVPAImp!AQ$109</f>
        <v>8.3453861739499993E-2</v>
      </c>
      <c r="AS103" s="282">
        <f>1/1000*[13]TimberSectorMinusCoreVPAImp!AR$109</f>
        <v>7.4716870182800002E-2</v>
      </c>
      <c r="AT103" s="282">
        <f>1/1000*[13]TimberSectorMinusCoreVPAImp!AS$109</f>
        <v>6.6908021151400002E-2</v>
      </c>
      <c r="AU103" s="282">
        <f>1/1000*[13]TimberSectorMinusCoreVPAImp!AT$109</f>
        <v>7.0769198815000003E-2</v>
      </c>
      <c r="AV103" s="282">
        <f>1/1000*[13]TimberSectorMinusCoreVPAImp!AU$109</f>
        <v>6.7627472480000006E-2</v>
      </c>
      <c r="AW103" s="282">
        <f>1/1000*[13]TimberSectorMinusCoreVPAImp!AV$109</f>
        <v>6.7556047209999998E-2</v>
      </c>
      <c r="AX103" s="282">
        <f>1/1000*[13]TimberSectorMinusCoreVPAImp!AW$109</f>
        <v>0.1000362774363</v>
      </c>
      <c r="AY103" s="282">
        <f>1/1000*[13]TimberSectorMinusCoreVPAImp!AX$109</f>
        <v>0.12110765074199999</v>
      </c>
      <c r="AZ103" s="282">
        <f>1/1000*[13]TimberSectorMinusCoreVPAImp!AY$109</f>
        <v>8.5757686739999978E-2</v>
      </c>
      <c r="BA103" s="282">
        <f>1/1000*[13]TimberSectorMinusCoreVPAImp!AZ$109</f>
        <v>0</v>
      </c>
      <c r="BB103" s="282">
        <f>1/1000*[13]TimberSectorMinusCoreVPAImp!BA$109</f>
        <v>0</v>
      </c>
    </row>
    <row r="104" spans="1:54">
      <c r="A104" s="280" t="str">
        <f t="shared" si="22"/>
        <v>Germany</v>
      </c>
      <c r="AC104" s="282">
        <f>1/1000*[14]TimberSectorMinusCoreVPAImp!AB$109</f>
        <v>0.16840637877738904</v>
      </c>
      <c r="AD104" s="282">
        <f>1/1000*[14]TimberSectorMinusCoreVPAImp!AC$109</f>
        <v>0.12722382570639998</v>
      </c>
      <c r="AE104" s="282">
        <f>1/1000*[14]TimberSectorMinusCoreVPAImp!AD$109</f>
        <v>0.12884016636960002</v>
      </c>
      <c r="AF104" s="282">
        <f>1/1000*[14]TimberSectorMinusCoreVPAImp!AE$109</f>
        <v>0.15193369480799998</v>
      </c>
      <c r="AG104" s="282">
        <f>1/1000*[14]TimberSectorMinusCoreVPAImp!AF$109</f>
        <v>0.18154194454689998</v>
      </c>
      <c r="AH104" s="282">
        <f>1/1000*[14]TimberSectorMinusCoreVPAImp!AG$109</f>
        <v>0.18557306376180002</v>
      </c>
      <c r="AI104" s="282">
        <f>1/1000*[14]TimberSectorMinusCoreVPAImp!AH$109</f>
        <v>0.20540382247440001</v>
      </c>
      <c r="AJ104" s="282">
        <f>1/1000*[14]TimberSectorMinusCoreVPAImp!AI$109</f>
        <v>0.20102157679300001</v>
      </c>
      <c r="AK104" s="282">
        <f>1/1000*[14]TimberSectorMinusCoreVPAImp!AJ$109</f>
        <v>0.19206671833120004</v>
      </c>
      <c r="AL104" s="282">
        <f>1/1000*[14]TimberSectorMinusCoreVPAImp!AK$109</f>
        <v>0.17101714353240005</v>
      </c>
      <c r="AM104" s="282">
        <f>1/1000*[14]TimberSectorMinusCoreVPAImp!AL$109</f>
        <v>0.18973975459140002</v>
      </c>
      <c r="AN104" s="282">
        <f>1/1000*[14]TimberSectorMinusCoreVPAImp!AM$109</f>
        <v>0.17506315809600001</v>
      </c>
      <c r="AO104" s="282">
        <f>1/1000*[14]TimberSectorMinusCoreVPAImp!AN$109</f>
        <v>0.16609520009279999</v>
      </c>
      <c r="AP104" s="282">
        <f>1/1000*[14]TimberSectorMinusCoreVPAImp!AO$109</f>
        <v>0.1374706853928</v>
      </c>
      <c r="AQ104" s="282">
        <f>1/1000*[14]TimberSectorMinusCoreVPAImp!AP$109</f>
        <v>0.15186345081650002</v>
      </c>
      <c r="AR104" s="282">
        <f>1/1000*[14]TimberSectorMinusCoreVPAImp!AQ$109</f>
        <v>0.14180535254900001</v>
      </c>
      <c r="AS104" s="282">
        <f>1/1000*[14]TimberSectorMinusCoreVPAImp!AR$109</f>
        <v>0.12398704469610002</v>
      </c>
      <c r="AT104" s="282">
        <f>1/1000*[14]TimberSectorMinusCoreVPAImp!AS$109</f>
        <v>0.1297196981366</v>
      </c>
      <c r="AU104" s="282">
        <f>1/1000*[14]TimberSectorMinusCoreVPAImp!AT$109</f>
        <v>0.13133513632000002</v>
      </c>
      <c r="AV104" s="282">
        <f>1/1000*[14]TimberSectorMinusCoreVPAImp!AU$109</f>
        <v>0.12545676302200001</v>
      </c>
      <c r="AW104" s="282">
        <f>1/1000*[14]TimberSectorMinusCoreVPAImp!AV$109</f>
        <v>0.12127787995560002</v>
      </c>
      <c r="AX104" s="282">
        <f>1/1000*[14]TimberSectorMinusCoreVPAImp!AW$109</f>
        <v>0.16208933067500003</v>
      </c>
      <c r="AY104" s="282">
        <f>1/1000*[14]TimberSectorMinusCoreVPAImp!AX$109</f>
        <v>0.165865848525</v>
      </c>
      <c r="AZ104" s="282">
        <f>1/1000*[14]TimberSectorMinusCoreVPAImp!AY$109</f>
        <v>8.8258952062599996E-2</v>
      </c>
      <c r="BA104" s="282">
        <f>1/1000*[14]TimberSectorMinusCoreVPAImp!AZ$109</f>
        <v>0</v>
      </c>
      <c r="BB104" s="282">
        <f>1/1000*[14]TimberSectorMinusCoreVPAImp!BA$109</f>
        <v>0</v>
      </c>
    </row>
    <row r="105" spans="1:54">
      <c r="A105" s="280" t="str">
        <f t="shared" si="22"/>
        <v>Italy</v>
      </c>
      <c r="AC105" s="282">
        <f>1/1000*[15]TimberSectorMinusCoreVPAImp!AB$109</f>
        <v>6.902727601549799E-2</v>
      </c>
      <c r="AD105" s="282">
        <f>1/1000*[15]TimberSectorMinusCoreVPAImp!AC$109</f>
        <v>6.2940855894000003E-2</v>
      </c>
      <c r="AE105" s="282">
        <f>1/1000*[15]TimberSectorMinusCoreVPAImp!AD$109</f>
        <v>6.76959020976E-2</v>
      </c>
      <c r="AF105" s="282">
        <f>1/1000*[15]TimberSectorMinusCoreVPAImp!AE$109</f>
        <v>8.6833652897600005E-2</v>
      </c>
      <c r="AG105" s="282">
        <f>1/1000*[15]TimberSectorMinusCoreVPAImp!AF$109</f>
        <v>0.1102587150987</v>
      </c>
      <c r="AH105" s="282">
        <f>1/1000*[15]TimberSectorMinusCoreVPAImp!AG$109</f>
        <v>0.1152070402197</v>
      </c>
      <c r="AI105" s="282">
        <f>1/1000*[15]TimberSectorMinusCoreVPAImp!AH$109</f>
        <v>0.10660562311680001</v>
      </c>
      <c r="AJ105" s="282">
        <f>1/1000*[15]TimberSectorMinusCoreVPAImp!AI$109</f>
        <v>0.11421158233199999</v>
      </c>
      <c r="AK105" s="282">
        <f>1/1000*[15]TimberSectorMinusCoreVPAImp!AJ$109</f>
        <v>0.10731818688800002</v>
      </c>
      <c r="AL105" s="282">
        <f>1/1000*[15]TimberSectorMinusCoreVPAImp!AK$109</f>
        <v>6.6405559039599993E-2</v>
      </c>
      <c r="AM105" s="282">
        <f>1/1000*[15]TimberSectorMinusCoreVPAImp!AL$109</f>
        <v>6.1830551223899986E-2</v>
      </c>
      <c r="AN105" s="282">
        <f>1/1000*[15]TimberSectorMinusCoreVPAImp!AM$109</f>
        <v>5.4775752624000001E-2</v>
      </c>
      <c r="AO105" s="282">
        <f>1/1000*[15]TimberSectorMinusCoreVPAImp!AN$109</f>
        <v>4.2572531513599993E-2</v>
      </c>
      <c r="AP105" s="282">
        <f>1/1000*[15]TimberSectorMinusCoreVPAImp!AO$109</f>
        <v>3.3756749332500002E-2</v>
      </c>
      <c r="AQ105" s="282">
        <f>1/1000*[15]TimberSectorMinusCoreVPAImp!AP$109</f>
        <v>3.1234091157500005E-2</v>
      </c>
      <c r="AR105" s="282">
        <f>1/1000*[15]TimberSectorMinusCoreVPAImp!AQ$109</f>
        <v>2.7161206838500002E-2</v>
      </c>
      <c r="AS105" s="282">
        <f>1/1000*[15]TimberSectorMinusCoreVPAImp!AR$109</f>
        <v>3.1523089633500007E-2</v>
      </c>
      <c r="AT105" s="282">
        <f>1/1000*[15]TimberSectorMinusCoreVPAImp!AS$109</f>
        <v>3.0750080403899992E-2</v>
      </c>
      <c r="AU105" s="282">
        <f>1/1000*[15]TimberSectorMinusCoreVPAImp!AT$109</f>
        <v>3.1246531889999998E-2</v>
      </c>
      <c r="AV105" s="282">
        <f>1/1000*[15]TimberSectorMinusCoreVPAImp!AU$109</f>
        <v>2.7365118452999996E-2</v>
      </c>
      <c r="AW105" s="282">
        <f>1/1000*[15]TimberSectorMinusCoreVPAImp!AV$109</f>
        <v>2.5411535389200001E-2</v>
      </c>
      <c r="AX105" s="282">
        <f>1/1000*[15]TimberSectorMinusCoreVPAImp!AW$109</f>
        <v>2.8996399006700011E-2</v>
      </c>
      <c r="AY105" s="282">
        <f>1/1000*[15]TimberSectorMinusCoreVPAImp!AX$109</f>
        <v>4.4415237789000001E-2</v>
      </c>
      <c r="AZ105" s="282">
        <f>1/1000*[15]TimberSectorMinusCoreVPAImp!AY$109</f>
        <v>3.4430489681500004E-2</v>
      </c>
      <c r="BA105" s="282">
        <f>1/1000*[15]TimberSectorMinusCoreVPAImp!AZ$109</f>
        <v>0</v>
      </c>
      <c r="BB105" s="282">
        <f>1/1000*[15]TimberSectorMinusCoreVPAImp!BA$109</f>
        <v>0</v>
      </c>
    </row>
    <row r="106" spans="1:54">
      <c r="A106" s="280" t="str">
        <f t="shared" si="22"/>
        <v>Netherlands</v>
      </c>
      <c r="AC106" s="282">
        <f>1/1000*[16]TimberSectorMinusCoreVPAImp!AB$109</f>
        <v>0.20156915795998498</v>
      </c>
      <c r="AD106" s="282">
        <f>1/1000*[16]TimberSectorMinusCoreVPAImp!AC$109</f>
        <v>0.1587732603508</v>
      </c>
      <c r="AE106" s="282">
        <f>1/1000*[16]TimberSectorMinusCoreVPAImp!AD$109</f>
        <v>0.16285049821439998</v>
      </c>
      <c r="AF106" s="282">
        <f>1/1000*[16]TimberSectorMinusCoreVPAImp!AE$109</f>
        <v>0.20042960077280003</v>
      </c>
      <c r="AG106" s="282">
        <f>1/1000*[16]TimberSectorMinusCoreVPAImp!AF$109</f>
        <v>0.2490255968599</v>
      </c>
      <c r="AH106" s="282">
        <f>1/1000*[16]TimberSectorMinusCoreVPAImp!AG$109</f>
        <v>0.29897197631729999</v>
      </c>
      <c r="AI106" s="282">
        <f>1/1000*[16]TimberSectorMinusCoreVPAImp!AH$109</f>
        <v>0.3142441335924</v>
      </c>
      <c r="AJ106" s="282">
        <f>1/1000*[16]TimberSectorMinusCoreVPAImp!AI$109</f>
        <v>0.30858027519100001</v>
      </c>
      <c r="AK106" s="282">
        <f>1/1000*[16]TimberSectorMinusCoreVPAImp!AJ$109</f>
        <v>0.27994558724280005</v>
      </c>
      <c r="AL106" s="282">
        <f>1/1000*[16]TimberSectorMinusCoreVPAImp!AK$109</f>
        <v>0.2097597541248</v>
      </c>
      <c r="AM106" s="282">
        <f>1/1000*[16]TimberSectorMinusCoreVPAImp!AL$109</f>
        <v>0.23067105363089999</v>
      </c>
      <c r="AN106" s="282">
        <f>1/1000*[16]TimberSectorMinusCoreVPAImp!AM$109</f>
        <v>0.21827985825599999</v>
      </c>
      <c r="AO106" s="282">
        <f>1/1000*[16]TimberSectorMinusCoreVPAImp!AN$109</f>
        <v>0.16579792435360002</v>
      </c>
      <c r="AP106" s="282">
        <f>1/1000*[16]TimberSectorMinusCoreVPAImp!AO$109</f>
        <v>0.1279262256816</v>
      </c>
      <c r="AQ106" s="282">
        <f>1/1000*[16]TimberSectorMinusCoreVPAImp!AP$109</f>
        <v>0.14753690759600002</v>
      </c>
      <c r="AR106" s="282">
        <f>1/1000*[16]TimberSectorMinusCoreVPAImp!AQ$109</f>
        <v>0.16118913192199999</v>
      </c>
      <c r="AS106" s="282">
        <f>1/1000*[16]TimberSectorMinusCoreVPAImp!AR$109</f>
        <v>0.15914464933479999</v>
      </c>
      <c r="AT106" s="282">
        <f>1/1000*[16]TimberSectorMinusCoreVPAImp!AS$109</f>
        <v>0.18039844456920001</v>
      </c>
      <c r="AU106" s="282">
        <f>1/1000*[16]TimberSectorMinusCoreVPAImp!AT$109</f>
        <v>0.19465010996400003</v>
      </c>
      <c r="AV106" s="282">
        <f>1/1000*[16]TimberSectorMinusCoreVPAImp!AU$109</f>
        <v>0.27097470184200001</v>
      </c>
      <c r="AW106" s="282">
        <f>1/1000*[16]TimberSectorMinusCoreVPAImp!AV$109</f>
        <v>0.22600926133600002</v>
      </c>
      <c r="AX106" s="282">
        <f>1/1000*[16]TimberSectorMinusCoreVPAImp!AW$109</f>
        <v>0.31156783165579999</v>
      </c>
      <c r="AY106" s="282">
        <f>1/1000*[16]TimberSectorMinusCoreVPAImp!AX$109</f>
        <v>0.27897344864999996</v>
      </c>
      <c r="AZ106" s="282">
        <f>1/1000*[16]TimberSectorMinusCoreVPAImp!AY$109</f>
        <v>0.17672907336480001</v>
      </c>
      <c r="BA106" s="282">
        <f>1/1000*[16]TimberSectorMinusCoreVPAImp!AZ$109</f>
        <v>0</v>
      </c>
      <c r="BB106" s="282">
        <f>1/1000*[16]TimberSectorMinusCoreVPAImp!BA$109</f>
        <v>0</v>
      </c>
    </row>
    <row r="107" spans="1:54">
      <c r="A107" s="280" t="str">
        <f t="shared" si="22"/>
        <v>Spain</v>
      </c>
      <c r="AC107" s="282">
        <f>1/1000*[18]TimberSectorMinusCoreVPAImp!AB$109</f>
        <v>5.6081221650521991E-2</v>
      </c>
      <c r="AD107" s="282">
        <f>1/1000*[18]TimberSectorMinusCoreVPAImp!AC$109</f>
        <v>5.5843750715599993E-2</v>
      </c>
      <c r="AE107" s="282">
        <f>1/1000*[18]TimberSectorMinusCoreVPAImp!AD$109</f>
        <v>6.0436195209600002E-2</v>
      </c>
      <c r="AF107" s="282">
        <f>1/1000*[18]TimberSectorMinusCoreVPAImp!AE$109</f>
        <v>8.5390992814400005E-2</v>
      </c>
      <c r="AG107" s="282">
        <f>1/1000*[18]TimberSectorMinusCoreVPAImp!AF$109</f>
        <v>9.2711997991899997E-2</v>
      </c>
      <c r="AH107" s="282">
        <f>1/1000*[18]TimberSectorMinusCoreVPAImp!AG$109</f>
        <v>0.10199140881930001</v>
      </c>
      <c r="AI107" s="282">
        <f>1/1000*[18]TimberSectorMinusCoreVPAImp!AH$109</f>
        <v>9.8070453597600013E-2</v>
      </c>
      <c r="AJ107" s="282">
        <f>1/1000*[18]TimberSectorMinusCoreVPAImp!AI$109</f>
        <v>0.10811391672849999</v>
      </c>
      <c r="AK107" s="282">
        <f>1/1000*[18]TimberSectorMinusCoreVPAImp!AJ$109</f>
        <v>8.2786628381600003E-2</v>
      </c>
      <c r="AL107" s="282">
        <f>1/1000*[18]TimberSectorMinusCoreVPAImp!AK$109</f>
        <v>4.4580547387199992E-2</v>
      </c>
      <c r="AM107" s="282">
        <f>1/1000*[18]TimberSectorMinusCoreVPAImp!AL$109</f>
        <v>4.8644746616700006E-2</v>
      </c>
      <c r="AN107" s="282">
        <f>1/1000*[18]TimberSectorMinusCoreVPAImp!AM$109</f>
        <v>3.5800164528E-2</v>
      </c>
      <c r="AO107" s="282">
        <f>1/1000*[18]TimberSectorMinusCoreVPAImp!AN$109</f>
        <v>2.9818163883199997E-2</v>
      </c>
      <c r="AP107" s="282">
        <f>1/1000*[18]TimberSectorMinusCoreVPAImp!AO$109</f>
        <v>2.0970381584100004E-2</v>
      </c>
      <c r="AQ107" s="282">
        <f>1/1000*[18]TimberSectorMinusCoreVPAImp!AP$109</f>
        <v>2.644161376E-2</v>
      </c>
      <c r="AR107" s="282">
        <f>1/1000*[18]TimberSectorMinusCoreVPAImp!AQ$109</f>
        <v>2.4044210823499994E-2</v>
      </c>
      <c r="AS107" s="282">
        <f>1/1000*[18]TimberSectorMinusCoreVPAImp!AR$109</f>
        <v>2.3684342620699999E-2</v>
      </c>
      <c r="AT107" s="282">
        <f>1/1000*[18]TimberSectorMinusCoreVPAImp!AS$109</f>
        <v>2.6977039432199996E-2</v>
      </c>
      <c r="AU107" s="282">
        <f>1/1000*[18]TimberSectorMinusCoreVPAImp!AT$109</f>
        <v>2.5733456188000003E-2</v>
      </c>
      <c r="AV107" s="282">
        <f>1/1000*[18]TimberSectorMinusCoreVPAImp!AU$109</f>
        <v>2.5284504193499997E-2</v>
      </c>
      <c r="AW107" s="282">
        <f>1/1000*[18]TimberSectorMinusCoreVPAImp!AV$109</f>
        <v>2.2549697321399997E-2</v>
      </c>
      <c r="AX107" s="282">
        <f>1/1000*[18]TimberSectorMinusCoreVPAImp!AW$109</f>
        <v>3.5652822656000012E-2</v>
      </c>
      <c r="AY107" s="282">
        <f>1/1000*[18]TimberSectorMinusCoreVPAImp!AX$109</f>
        <v>4.6651105332000002E-2</v>
      </c>
      <c r="AZ107" s="282">
        <f>1/1000*[18]TimberSectorMinusCoreVPAImp!AY$109</f>
        <v>4.0966170726800005E-2</v>
      </c>
      <c r="BA107" s="282">
        <f>1/1000*[18]TimberSectorMinusCoreVPAImp!AZ$109</f>
        <v>0</v>
      </c>
      <c r="BB107" s="282">
        <f>1/1000*[18]TimberSectorMinusCoreVPAImp!BA$109</f>
        <v>0</v>
      </c>
    </row>
    <row r="108" spans="1:54">
      <c r="A108" s="279" t="str">
        <f t="shared" si="22"/>
        <v>UK</v>
      </c>
      <c r="K108" s="280"/>
      <c r="L108" s="280"/>
      <c r="M108" s="280"/>
      <c r="N108" s="280"/>
      <c r="O108" s="280"/>
      <c r="P108" s="280"/>
      <c r="Q108" s="280"/>
      <c r="R108" s="280"/>
      <c r="S108" s="280"/>
      <c r="T108" s="280"/>
      <c r="U108" s="280"/>
      <c r="V108" s="280"/>
      <c r="W108" s="280"/>
      <c r="X108" s="280"/>
      <c r="Y108" s="280"/>
      <c r="Z108" s="280"/>
      <c r="AA108" s="280"/>
      <c r="AC108" s="282">
        <f>1/1000*[17]TimberSectorMinusCoreVPAImp!AB$109</f>
        <v>0.16288994404429197</v>
      </c>
      <c r="AD108" s="282">
        <f>1/1000*[17]TimberSectorMinusCoreVPAImp!AC$109</f>
        <v>0.1461551197092</v>
      </c>
      <c r="AE108" s="282">
        <f>1/1000*[17]TimberSectorMinusCoreVPAImp!AD$109</f>
        <v>0.15499537159199997</v>
      </c>
      <c r="AF108" s="282">
        <f>1/1000*[17]TimberSectorMinusCoreVPAImp!AE$109</f>
        <v>0.16383436223840001</v>
      </c>
      <c r="AG108" s="282">
        <f>1/1000*[17]TimberSectorMinusCoreVPAImp!AF$109</f>
        <v>0.18606731121020004</v>
      </c>
      <c r="AH108" s="282">
        <f>1/1000*[17]TimberSectorMinusCoreVPAImp!AG$109</f>
        <v>0.20415290228190003</v>
      </c>
      <c r="AI108" s="282">
        <f>1/1000*[17]TimberSectorMinusCoreVPAImp!AH$109</f>
        <v>0.21868997773080001</v>
      </c>
      <c r="AJ108" s="282">
        <f>1/1000*[17]TimberSectorMinusCoreVPAImp!AI$109</f>
        <v>0.25184181776949999</v>
      </c>
      <c r="AK108" s="282">
        <f>1/1000*[17]TimberSectorMinusCoreVPAImp!AJ$109</f>
        <v>0.19629566103480006</v>
      </c>
      <c r="AL108" s="282">
        <f>1/1000*[17]TimberSectorMinusCoreVPAImp!AK$109</f>
        <v>0.15369781429639998</v>
      </c>
      <c r="AM108" s="282">
        <f>1/1000*[17]TimberSectorMinusCoreVPAImp!AL$109</f>
        <v>0.18724341244050002</v>
      </c>
      <c r="AN108" s="282">
        <f>1/1000*[17]TimberSectorMinusCoreVPAImp!AM$109</f>
        <v>0.16162982356799999</v>
      </c>
      <c r="AO108" s="282">
        <f>1/1000*[17]TimberSectorMinusCoreVPAImp!AN$109</f>
        <v>0.15843655611520002</v>
      </c>
      <c r="AP108" s="282">
        <f>1/1000*[17]TimberSectorMinusCoreVPAImp!AO$109</f>
        <v>0.15876057861869999</v>
      </c>
      <c r="AQ108" s="282">
        <f>1/1000*[17]TimberSectorMinusCoreVPAImp!AP$109</f>
        <v>0.16199864108449999</v>
      </c>
      <c r="AR108" s="282">
        <f>1/1000*[17]TimberSectorMinusCoreVPAImp!AQ$109</f>
        <v>0.17280427550749999</v>
      </c>
      <c r="AS108" s="282">
        <f>1/1000*[17]TimberSectorMinusCoreVPAImp!AR$109</f>
        <v>0.1731379850483</v>
      </c>
      <c r="AT108" s="282">
        <f>1/1000*[17]TimberSectorMinusCoreVPAImp!AS$109</f>
        <v>0.16708794297909998</v>
      </c>
      <c r="AU108" s="282">
        <f>1/1000*[17]TimberSectorMinusCoreVPAImp!AT$109</f>
        <v>0.17636746703799999</v>
      </c>
      <c r="AV108" s="282">
        <f>1/1000*[17]TimberSectorMinusCoreVPAImp!AU$109</f>
        <v>0.1856235393375</v>
      </c>
      <c r="AW108" s="282">
        <f>1/1000*[17]TimberSectorMinusCoreVPAImp!AV$109</f>
        <v>8.7402663126000014E-3</v>
      </c>
      <c r="AX108" s="282">
        <f>1/1000*[17]TimberSectorMinusCoreVPAImp!AW$109</f>
        <v>9.0501776991000014E-3</v>
      </c>
      <c r="AY108" s="282">
        <f>1/1000*[17]TimberSectorMinusCoreVPAImp!AX$109</f>
        <v>8.0576960489999981E-3</v>
      </c>
      <c r="AZ108" s="282">
        <f>1/1000*[17]TimberSectorMinusCoreVPAImp!AY$109</f>
        <v>8.2742514129000005E-3</v>
      </c>
      <c r="BA108" s="282">
        <f>1/1000*[17]TimberSectorMinusCoreVPAImp!AZ$109</f>
        <v>0</v>
      </c>
      <c r="BB108" s="282">
        <f>1/1000*[17]TimberSectorMinusCoreVPAImp!BA$109</f>
        <v>0</v>
      </c>
    </row>
    <row r="109" spans="1:54">
      <c r="A109" s="280" t="s">
        <v>37</v>
      </c>
      <c r="K109" s="280"/>
      <c r="L109" s="280"/>
      <c r="M109" s="280"/>
      <c r="N109" s="280"/>
      <c r="O109" s="280"/>
      <c r="P109" s="280"/>
      <c r="Q109" s="280"/>
      <c r="R109" s="280"/>
      <c r="S109" s="280"/>
      <c r="T109" s="280"/>
      <c r="U109" s="280"/>
      <c r="V109" s="280"/>
      <c r="W109" s="280"/>
      <c r="X109" s="280"/>
      <c r="Y109" s="280"/>
      <c r="Z109" s="280"/>
      <c r="AA109" s="280"/>
      <c r="AC109" s="285">
        <f t="shared" ref="AC109:BB109" si="23">AC88-SUM(AC102:AC108)</f>
        <v>9.9512947613348945E-2</v>
      </c>
      <c r="AD109" s="285">
        <f t="shared" si="23"/>
        <v>9.2278721038399847E-2</v>
      </c>
      <c r="AE109" s="285">
        <f t="shared" si="23"/>
        <v>9.4873327940799945E-2</v>
      </c>
      <c r="AF109" s="285">
        <f t="shared" si="23"/>
        <v>0.11961397194559997</v>
      </c>
      <c r="AG109" s="285">
        <f t="shared" si="23"/>
        <v>0.13869967448440024</v>
      </c>
      <c r="AH109" s="285">
        <f t="shared" si="23"/>
        <v>0.14457148648799967</v>
      </c>
      <c r="AI109" s="285">
        <f t="shared" si="23"/>
        <v>0.14734143938599997</v>
      </c>
      <c r="AJ109" s="285">
        <f t="shared" si="23"/>
        <v>0.17106382688650013</v>
      </c>
      <c r="AK109" s="285">
        <f t="shared" si="23"/>
        <v>0.17132971498559968</v>
      </c>
      <c r="AL109" s="285">
        <f t="shared" si="23"/>
        <v>0.10371959455000002</v>
      </c>
      <c r="AM109" s="285">
        <f t="shared" si="23"/>
        <v>0.10106425296809995</v>
      </c>
      <c r="AN109" s="285">
        <f t="shared" si="23"/>
        <v>7.9126200719999762E-2</v>
      </c>
      <c r="AO109" s="285">
        <f t="shared" si="23"/>
        <v>6.7216674747199834E-2</v>
      </c>
      <c r="AP109" s="285">
        <f t="shared" si="23"/>
        <v>6.2845197946799991E-2</v>
      </c>
      <c r="AQ109" s="285">
        <f t="shared" si="23"/>
        <v>6.3103133576000059E-2</v>
      </c>
      <c r="AR109" s="285">
        <f t="shared" si="23"/>
        <v>6.8073516735000061E-2</v>
      </c>
      <c r="AS109" s="285">
        <f t="shared" si="23"/>
        <v>5.4465160610799868E-2</v>
      </c>
      <c r="AT109" s="285">
        <f t="shared" si="23"/>
        <v>5.6967654157699998E-2</v>
      </c>
      <c r="AU109" s="285">
        <f t="shared" si="23"/>
        <v>6.4245831284399757E-2</v>
      </c>
      <c r="AV109" s="285">
        <f t="shared" si="23"/>
        <v>6.7764105215999959E-2</v>
      </c>
      <c r="AW109" s="285">
        <f t="shared" si="23"/>
        <v>6.7056027766593918E-2</v>
      </c>
      <c r="AX109" s="285">
        <f t="shared" si="23"/>
        <v>9.6242438395700014E-2</v>
      </c>
      <c r="AY109" s="285">
        <f t="shared" si="23"/>
        <v>0.10528267288500004</v>
      </c>
      <c r="AZ109" s="285">
        <f t="shared" si="23"/>
        <v>7.4228581758099987E-2</v>
      </c>
      <c r="BA109" s="285">
        <f t="shared" si="23"/>
        <v>0.57806517179509997</v>
      </c>
      <c r="BB109" s="285">
        <f t="shared" si="23"/>
        <v>0.57806517179509997</v>
      </c>
    </row>
    <row r="111" spans="1:54" ht="13">
      <c r="A111" s="278" t="s">
        <v>235</v>
      </c>
    </row>
    <row r="112" spans="1:54" ht="13">
      <c r="B112" s="387" t="s">
        <v>257</v>
      </c>
      <c r="C112" s="387"/>
      <c r="D112" s="387"/>
      <c r="E112" s="387"/>
      <c r="F112" s="387"/>
      <c r="G112" s="387"/>
      <c r="H112" s="387"/>
      <c r="I112" s="387"/>
      <c r="J112" s="387"/>
      <c r="K112" s="387"/>
      <c r="L112" s="387"/>
      <c r="M112" s="387"/>
      <c r="N112" s="387"/>
      <c r="O112" s="387"/>
      <c r="P112" s="387"/>
      <c r="Q112" s="387"/>
      <c r="R112" s="387"/>
      <c r="S112" s="387"/>
      <c r="T112" s="387"/>
      <c r="U112" s="387"/>
      <c r="V112" s="387"/>
      <c r="W112" s="387"/>
      <c r="X112" s="387"/>
      <c r="Y112" s="387"/>
      <c r="Z112" s="387"/>
      <c r="AA112" s="387"/>
      <c r="AC112" s="386" t="s">
        <v>104</v>
      </c>
      <c r="AD112" s="386"/>
      <c r="AE112" s="386"/>
      <c r="AF112" s="386"/>
      <c r="AG112" s="386"/>
      <c r="AH112" s="386"/>
      <c r="AI112" s="386"/>
      <c r="AJ112" s="386"/>
      <c r="AK112" s="386"/>
      <c r="AL112" s="386"/>
      <c r="AM112" s="386"/>
      <c r="AN112" s="386"/>
      <c r="AO112" s="386"/>
      <c r="AP112" s="386"/>
      <c r="AQ112" s="386"/>
      <c r="AR112" s="386"/>
      <c r="AS112" s="386"/>
      <c r="AT112" s="386"/>
      <c r="AU112" s="386"/>
      <c r="AV112" s="386"/>
      <c r="AW112" s="386"/>
      <c r="AX112" s="386"/>
      <c r="AY112" s="386"/>
      <c r="AZ112" s="386"/>
      <c r="BA112" s="386"/>
      <c r="BB112" s="386"/>
    </row>
    <row r="113" spans="1:55">
      <c r="A113" s="279" t="s">
        <v>4</v>
      </c>
      <c r="B113" s="284">
        <f>[4]PaperSectorMinusCoreVPAImp!$B$109</f>
        <v>1.7516296547184527</v>
      </c>
      <c r="C113" s="284">
        <f>[4]PaperSectorMinusCoreVPAImp!$C$109</f>
        <v>2.9628212182172087</v>
      </c>
      <c r="D113" s="284">
        <f>[4]PaperSectorMinusCoreVPAImp!$D$109</f>
        <v>2.395093947635007</v>
      </c>
      <c r="E113" s="284">
        <f>[4]PaperSectorMinusCoreVPAImp!$E$109</f>
        <v>2.2810329549251263</v>
      </c>
      <c r="F113" s="284">
        <f>[4]PaperSectorMinusCoreVPAImp!$F$109</f>
        <v>1.8930444440224456</v>
      </c>
      <c r="G113" s="284">
        <f>[4]PaperSectorMinusCoreVPAImp!$G$109</f>
        <v>1.8120860936372221</v>
      </c>
      <c r="H113" s="284">
        <f>[4]PaperSectorMinusCoreVPAImp!$H$109</f>
        <v>1.5794192786948784</v>
      </c>
      <c r="I113" s="284">
        <f>[4]PaperSectorMinusCoreVPAImp!$I$109</f>
        <v>1.8413354321508173</v>
      </c>
      <c r="J113" s="284">
        <f>[4]PaperSectorMinusCoreVPAImp!$J$109</f>
        <v>1.3959202500844572</v>
      </c>
      <c r="K113" s="284">
        <f>[4]PaperSectorMinusCoreVPAImp!$K$109</f>
        <v>1.2184512254034792</v>
      </c>
      <c r="L113" s="284">
        <f>[4]PaperSectorMinusCoreVPAImp!L$109</f>
        <v>1.0608642488561966</v>
      </c>
      <c r="M113" s="284">
        <f>[4]PaperSectorMinusCoreVPAImp!M$109</f>
        <v>0.98887380485277765</v>
      </c>
      <c r="N113" s="284">
        <f>[4]PaperSectorMinusCoreVPAImp!N$109</f>
        <v>0.65270214084552947</v>
      </c>
      <c r="O113" s="284">
        <f>[4]PaperSectorMinusCoreVPAImp!O$109</f>
        <v>0.67110201587921248</v>
      </c>
      <c r="P113" s="284">
        <f>[4]PaperSectorMinusCoreVPAImp!P$109</f>
        <v>0.70137218003578083</v>
      </c>
      <c r="Q113" s="284">
        <f>[4]PaperSectorMinusCoreVPAImp!Q$109</f>
        <v>0.65416699398696587</v>
      </c>
      <c r="R113" s="284">
        <f>[4]PaperSectorMinusCoreVPAImp!R$109</f>
        <v>0.97413060169890864</v>
      </c>
      <c r="S113" s="284">
        <f>[4]PaperSectorMinusCoreVPAImp!S$109</f>
        <v>1.0412361524880882</v>
      </c>
      <c r="T113" s="284">
        <f>[4]PaperSectorMinusCoreVPAImp!T$109</f>
        <v>0.89060304574261828</v>
      </c>
      <c r="U113" s="284">
        <f>[4]PaperSectorMinusCoreVPAImp!U$109</f>
        <v>1.2516856514394656</v>
      </c>
      <c r="V113" s="284">
        <f>[4]PaperSectorMinusCoreVPAImp!V$109</f>
        <v>0.90290535997861121</v>
      </c>
      <c r="W113" s="284">
        <f>[4]PaperSectorMinusCoreVPAImp!W$109</f>
        <v>0.54350596137897622</v>
      </c>
      <c r="X113" s="284">
        <f>[4]PaperSectorMinusCoreVPAImp!X$109</f>
        <v>0.76758180532881337</v>
      </c>
      <c r="Y113" s="284">
        <f>[4]PaperSectorMinusCoreVPAImp!Y$109</f>
        <v>0.21841786510999997</v>
      </c>
      <c r="Z113" s="284">
        <f>[4]PaperSectorMinusCoreVPAImp!Z$109</f>
        <v>0.21841786510999997</v>
      </c>
      <c r="AA113" s="284">
        <f>[4]PaperSectorMinusCoreVPAImp!AA$109</f>
        <v>0.21841786510999997</v>
      </c>
      <c r="AC113" s="284">
        <f>1/1000*[4]PaperSectorMinusCoreVPAImp!AB$109</f>
        <v>0.33477296376931898</v>
      </c>
      <c r="AD113" s="284">
        <f>1/1000*[4]PaperSectorMinusCoreVPAImp!AC$109</f>
        <v>0.39715597656359997</v>
      </c>
      <c r="AE113" s="284">
        <f>1/1000*[4]PaperSectorMinusCoreVPAImp!AD$109</f>
        <v>0.33804291211999998</v>
      </c>
      <c r="AF113" s="284">
        <f>1/1000*[4]PaperSectorMinusCoreVPAImp!AE$109</f>
        <v>0.36748512644799991</v>
      </c>
      <c r="AG113" s="284">
        <f>1/1000*[4]PaperSectorMinusCoreVPAImp!AF$109</f>
        <v>0.30562415349200001</v>
      </c>
      <c r="AH113" s="284">
        <f>1/1000*[4]PaperSectorMinusCoreVPAImp!AG$109</f>
        <v>0.29500295270160004</v>
      </c>
      <c r="AI113" s="284">
        <f>1/1000*[4]PaperSectorMinusCoreVPAImp!AH$109</f>
        <v>0.28363200792679999</v>
      </c>
      <c r="AJ113" s="284">
        <f>1/1000*[4]PaperSectorMinusCoreVPAImp!AI$109</f>
        <v>0.392355738703</v>
      </c>
      <c r="AK113" s="284">
        <f>1/1000*[4]PaperSectorMinusCoreVPAImp!AJ$109</f>
        <v>0.37568071523400004</v>
      </c>
      <c r="AL113" s="284">
        <f>1/1000*[4]PaperSectorMinusCoreVPAImp!AK$109</f>
        <v>0.30628032698559998</v>
      </c>
      <c r="AM113" s="284">
        <f>1/1000*[4]PaperSectorMinusCoreVPAImp!AL$109</f>
        <v>0.2901440475855</v>
      </c>
      <c r="AN113" s="284">
        <f>1/1000*[4]PaperSectorMinusCoreVPAImp!AM$109</f>
        <v>0.29783986603199997</v>
      </c>
      <c r="AO113" s="284">
        <f>1/1000*[4]PaperSectorMinusCoreVPAImp!AN$109</f>
        <v>0.20230500628799999</v>
      </c>
      <c r="AP113" s="284">
        <f>1/1000*[4]PaperSectorMinusCoreVPAImp!AO$109</f>
        <v>0.21984750231930003</v>
      </c>
      <c r="AQ113" s="284">
        <f>1/1000*[4]PaperSectorMinusCoreVPAImp!AP$109</f>
        <v>0.22141087883499996</v>
      </c>
      <c r="AR113" s="284">
        <f>1/1000*[4]PaperSectorMinusCoreVPAImp!AQ$109</f>
        <v>0.19523731592049995</v>
      </c>
      <c r="AS113" s="284">
        <f>1/1000*[4]PaperSectorMinusCoreVPAImp!AR$109</f>
        <v>0.24917005167310005</v>
      </c>
      <c r="AT113" s="284">
        <f>1/1000*[4]PaperSectorMinusCoreVPAImp!AS$109</f>
        <v>0.27956132234029996</v>
      </c>
      <c r="AU113" s="284">
        <f>1/1000*[4]PaperSectorMinusCoreVPAImp!AT$109</f>
        <v>0.28847118019630003</v>
      </c>
      <c r="AV113" s="284">
        <f>1/1000*[4]PaperSectorMinusCoreVPAImp!AU$109</f>
        <v>0.37951825365699993</v>
      </c>
      <c r="AW113" s="284">
        <f>1/1000*[4]PaperSectorMinusCoreVPAImp!AV$109</f>
        <v>0.26214303703280001</v>
      </c>
      <c r="AX113" s="284">
        <f>1/1000*[4]PaperSectorMinusCoreVPAImp!AW$109</f>
        <v>0.18955855056620002</v>
      </c>
      <c r="AY113" s="284">
        <f>1/1000*[4]PaperSectorMinusCoreVPAImp!AX$109</f>
        <v>0.30443395144499996</v>
      </c>
      <c r="AZ113" s="284">
        <f>1/1000*[4]PaperSectorMinusCoreVPAImp!AY$109</f>
        <v>8.5045168430200005E-2</v>
      </c>
      <c r="BA113" s="284">
        <f>1/1000*[4]PaperSectorMinusCoreVPAImp!AZ$109</f>
        <v>8.5045168430200005E-2</v>
      </c>
      <c r="BB113" s="284">
        <f>1/1000*[4]PaperSectorMinusCoreVPAImp!BA$109</f>
        <v>8.5045168430200005E-2</v>
      </c>
      <c r="BC113" s="284"/>
    </row>
    <row r="114" spans="1:55">
      <c r="B114" s="277">
        <v>2000</v>
      </c>
      <c r="C114" s="277">
        <f t="shared" ref="C114:AA114" si="24">1+B114</f>
        <v>2001</v>
      </c>
      <c r="D114" s="277">
        <f t="shared" si="24"/>
        <v>2002</v>
      </c>
      <c r="E114" s="277">
        <f t="shared" si="24"/>
        <v>2003</v>
      </c>
      <c r="F114" s="277">
        <f t="shared" si="24"/>
        <v>2004</v>
      </c>
      <c r="G114" s="277">
        <f t="shared" si="24"/>
        <v>2005</v>
      </c>
      <c r="H114" s="277">
        <f t="shared" si="24"/>
        <v>2006</v>
      </c>
      <c r="I114" s="277">
        <f t="shared" si="24"/>
        <v>2007</v>
      </c>
      <c r="J114" s="277">
        <f t="shared" si="24"/>
        <v>2008</v>
      </c>
      <c r="K114" s="277">
        <f t="shared" si="24"/>
        <v>2009</v>
      </c>
      <c r="L114" s="277">
        <f t="shared" si="24"/>
        <v>2010</v>
      </c>
      <c r="M114" s="277">
        <f t="shared" si="24"/>
        <v>2011</v>
      </c>
      <c r="N114" s="277">
        <f t="shared" si="24"/>
        <v>2012</v>
      </c>
      <c r="O114" s="277">
        <f t="shared" si="24"/>
        <v>2013</v>
      </c>
      <c r="P114" s="277">
        <f t="shared" si="24"/>
        <v>2014</v>
      </c>
      <c r="Q114" s="277">
        <f t="shared" si="24"/>
        <v>2015</v>
      </c>
      <c r="R114" s="277">
        <f t="shared" si="24"/>
        <v>2016</v>
      </c>
      <c r="S114" s="277">
        <f t="shared" si="24"/>
        <v>2017</v>
      </c>
      <c r="T114" s="277">
        <f t="shared" si="24"/>
        <v>2018</v>
      </c>
      <c r="U114" s="277">
        <f t="shared" si="24"/>
        <v>2019</v>
      </c>
      <c r="V114" s="277">
        <f t="shared" si="24"/>
        <v>2020</v>
      </c>
      <c r="W114" s="277">
        <f t="shared" si="24"/>
        <v>2021</v>
      </c>
      <c r="X114" s="277">
        <f t="shared" si="24"/>
        <v>2022</v>
      </c>
      <c r="Y114" s="277">
        <f t="shared" si="24"/>
        <v>2023</v>
      </c>
      <c r="Z114" s="277">
        <f t="shared" si="24"/>
        <v>2024</v>
      </c>
      <c r="AA114" s="277">
        <f t="shared" si="24"/>
        <v>2025</v>
      </c>
      <c r="AC114" s="277">
        <v>2000</v>
      </c>
      <c r="AD114" s="277">
        <f t="shared" ref="AD114:BB114" si="25">1+AC114</f>
        <v>2001</v>
      </c>
      <c r="AE114" s="277">
        <f t="shared" si="25"/>
        <v>2002</v>
      </c>
      <c r="AF114" s="277">
        <f t="shared" si="25"/>
        <v>2003</v>
      </c>
      <c r="AG114" s="277">
        <f t="shared" si="25"/>
        <v>2004</v>
      </c>
      <c r="AH114" s="277">
        <f t="shared" si="25"/>
        <v>2005</v>
      </c>
      <c r="AI114" s="277">
        <f t="shared" si="25"/>
        <v>2006</v>
      </c>
      <c r="AJ114" s="277">
        <f t="shared" si="25"/>
        <v>2007</v>
      </c>
      <c r="AK114" s="277">
        <f t="shared" si="25"/>
        <v>2008</v>
      </c>
      <c r="AL114" s="277">
        <f t="shared" si="25"/>
        <v>2009</v>
      </c>
      <c r="AM114" s="277">
        <f t="shared" si="25"/>
        <v>2010</v>
      </c>
      <c r="AN114" s="277">
        <f t="shared" si="25"/>
        <v>2011</v>
      </c>
      <c r="AO114" s="277">
        <f t="shared" si="25"/>
        <v>2012</v>
      </c>
      <c r="AP114" s="277">
        <f t="shared" si="25"/>
        <v>2013</v>
      </c>
      <c r="AQ114" s="277">
        <f t="shared" si="25"/>
        <v>2014</v>
      </c>
      <c r="AR114" s="277">
        <f t="shared" si="25"/>
        <v>2015</v>
      </c>
      <c r="AS114" s="277">
        <f t="shared" si="25"/>
        <v>2016</v>
      </c>
      <c r="AT114" s="277">
        <f t="shared" si="25"/>
        <v>2017</v>
      </c>
      <c r="AU114" s="277">
        <f t="shared" si="25"/>
        <v>2018</v>
      </c>
      <c r="AV114" s="277">
        <f t="shared" si="25"/>
        <v>2019</v>
      </c>
      <c r="AW114" s="277">
        <f t="shared" si="25"/>
        <v>2020</v>
      </c>
      <c r="AX114" s="277">
        <f t="shared" si="25"/>
        <v>2021</v>
      </c>
      <c r="AY114" s="277">
        <f t="shared" si="25"/>
        <v>2022</v>
      </c>
      <c r="AZ114" s="277">
        <f t="shared" si="25"/>
        <v>2023</v>
      </c>
      <c r="BA114" s="277">
        <f t="shared" si="25"/>
        <v>2024</v>
      </c>
      <c r="BB114" s="277">
        <f t="shared" si="25"/>
        <v>2025</v>
      </c>
    </row>
    <row r="115" spans="1:55">
      <c r="A115" s="284" t="s">
        <v>237</v>
      </c>
      <c r="B115" s="282">
        <f>[19]PaperSectorMinusCoreVPAImp!B$109</f>
        <v>4.1142297783333337E-2</v>
      </c>
      <c r="C115" s="282">
        <f>[19]PaperSectorMinusCoreVPAImp!C$109</f>
        <v>0.10766292966544119</v>
      </c>
      <c r="D115" s="282">
        <f>[19]PaperSectorMinusCoreVPAImp!D$109</f>
        <v>7.7602277125000008E-2</v>
      </c>
      <c r="E115" s="282">
        <f>[19]PaperSectorMinusCoreVPAImp!E$109</f>
        <v>0.11030561873333333</v>
      </c>
      <c r="F115" s="282">
        <f>[19]PaperSectorMinusCoreVPAImp!F$109</f>
        <v>6.833781605E-2</v>
      </c>
      <c r="G115" s="282">
        <f>[19]PaperSectorMinusCoreVPAImp!G$109</f>
        <v>9.6851550000000004E-4</v>
      </c>
      <c r="H115" s="282">
        <f>[19]PaperSectorMinusCoreVPAImp!H$109</f>
        <v>2.6618311500000002E-3</v>
      </c>
      <c r="I115" s="282">
        <f>[19]PaperSectorMinusCoreVPAImp!I$109</f>
        <v>2.7194919666666669E-3</v>
      </c>
      <c r="J115" s="282">
        <f>[19]PaperSectorMinusCoreVPAImp!J$109</f>
        <v>1.031887975E-3</v>
      </c>
      <c r="K115" s="282">
        <f>[19]PaperSectorMinusCoreVPAImp!K$109</f>
        <v>7.1605542750000006E-3</v>
      </c>
      <c r="L115" s="282">
        <f>[19]PaperSectorMinusCoreVPAImp!L$109</f>
        <v>2.1971430923076922E-3</v>
      </c>
      <c r="M115" s="282">
        <f>[19]PaperSectorMinusCoreVPAImp!M$109</f>
        <v>6.285152333333333E-4</v>
      </c>
      <c r="N115" s="282">
        <f>[19]PaperSectorMinusCoreVPAImp!N$109</f>
        <v>1.0896752499999997E-3</v>
      </c>
      <c r="O115" s="282">
        <f>[19]PaperSectorMinusCoreVPAImp!O$109</f>
        <v>4.61633375E-4</v>
      </c>
      <c r="P115" s="282">
        <f>[19]PaperSectorMinusCoreVPAImp!P$109</f>
        <v>1.3775729166666664E-4</v>
      </c>
      <c r="Q115" s="282">
        <f>[19]PaperSectorMinusCoreVPAImp!Q$109</f>
        <v>2.5913649999999999E-4</v>
      </c>
      <c r="R115" s="282">
        <f>[19]PaperSectorMinusCoreVPAImp!R$109</f>
        <v>1.9879297333333331E-3</v>
      </c>
      <c r="S115" s="282">
        <f>[19]PaperSectorMinusCoreVPAImp!S$109</f>
        <v>9.9421639999999994E-4</v>
      </c>
      <c r="T115" s="282">
        <f>[19]PaperSectorMinusCoreVPAImp!T$109</f>
        <v>7.5011946153846166E-5</v>
      </c>
      <c r="U115" s="282">
        <f>[19]PaperSectorMinusCoreVPAImp!U$109</f>
        <v>7.7066090517241377E-5</v>
      </c>
      <c r="V115" s="282">
        <f>[19]PaperSectorMinusCoreVPAImp!V$109</f>
        <v>7.5320399999999991E-5</v>
      </c>
      <c r="W115" s="282">
        <f>[19]PaperSectorMinusCoreVPAImp!W$109</f>
        <v>2.4098027777777774E-5</v>
      </c>
      <c r="X115" s="282">
        <f>[19]PaperSectorMinusCoreVPAImp!X$109</f>
        <v>7.6500791666666673E-5</v>
      </c>
      <c r="Y115" s="282">
        <f>[19]PaperSectorMinusCoreVPAImp!Y$109</f>
        <v>1.4921790833333329E-4</v>
      </c>
      <c r="Z115" s="282">
        <f>[19]PaperSectorMinusCoreVPAImp!Z$109</f>
        <v>1.4921790833333329E-4</v>
      </c>
      <c r="AA115" s="282">
        <f>[19]PaperSectorMinusCoreVPAImp!AA$109</f>
        <v>1.4921790833333329E-4</v>
      </c>
    </row>
    <row r="116" spans="1:55">
      <c r="A116" s="284" t="s">
        <v>212</v>
      </c>
      <c r="B116" s="282">
        <f>[11]PaperSectorMinusCoreVPAImp!B$109</f>
        <v>7.9728399999999991E-2</v>
      </c>
      <c r="C116" s="282">
        <f>[11]PaperSectorMinusCoreVPAImp!C$109</f>
        <v>0.151345557775</v>
      </c>
      <c r="D116" s="282">
        <f>[11]PaperSectorMinusCoreVPAImp!D$109</f>
        <v>0.27563791037500002</v>
      </c>
      <c r="E116" s="282">
        <f>[11]PaperSectorMinusCoreVPAImp!E$109</f>
        <v>0.26337441999999994</v>
      </c>
      <c r="F116" s="282">
        <f>[11]PaperSectorMinusCoreVPAImp!F$109</f>
        <v>0.15335221999999998</v>
      </c>
      <c r="G116" s="282">
        <f>[11]PaperSectorMinusCoreVPAImp!G$109</f>
        <v>0.11114940433333333</v>
      </c>
      <c r="H116" s="282">
        <f>[11]PaperSectorMinusCoreVPAImp!H$109</f>
        <v>9.7422233708333347E-2</v>
      </c>
      <c r="I116" s="282">
        <f>[11]PaperSectorMinusCoreVPAImp!I$109</f>
        <v>0.15021504713611109</v>
      </c>
      <c r="J116" s="282">
        <f>[11]PaperSectorMinusCoreVPAImp!J$109</f>
        <v>0.16762903063970588</v>
      </c>
      <c r="K116" s="282">
        <f>[11]PaperSectorMinusCoreVPAImp!K$109</f>
        <v>0.1301857816580409</v>
      </c>
      <c r="L116" s="282">
        <f>[11]PaperSectorMinusCoreVPAImp!L$109</f>
        <v>0.14938503264999997</v>
      </c>
      <c r="M116" s="282">
        <f>[11]PaperSectorMinusCoreVPAImp!M$109</f>
        <v>8.8658201041666676E-2</v>
      </c>
      <c r="N116" s="282">
        <f>[11]PaperSectorMinusCoreVPAImp!N$109</f>
        <v>5.0833936681372545E-2</v>
      </c>
      <c r="O116" s="282">
        <f>[11]PaperSectorMinusCoreVPAImp!O$109</f>
        <v>9.0498520708333308E-2</v>
      </c>
      <c r="P116" s="282">
        <f>[11]PaperSectorMinusCoreVPAImp!P$109</f>
        <v>9.2786118680769206E-2</v>
      </c>
      <c r="Q116" s="282">
        <f>[11]PaperSectorMinusCoreVPAImp!Q$109</f>
        <v>9.4294802000000025E-2</v>
      </c>
      <c r="R116" s="282">
        <f>[11]PaperSectorMinusCoreVPAImp!R$109</f>
        <v>8.5919762995046611E-2</v>
      </c>
      <c r="S116" s="282">
        <f>[11]PaperSectorMinusCoreVPAImp!S$109</f>
        <v>0.14594628582938596</v>
      </c>
      <c r="T116" s="282">
        <f>[11]PaperSectorMinusCoreVPAImp!T$109</f>
        <v>6.5637783677083325E-2</v>
      </c>
      <c r="U116" s="282">
        <f>[11]PaperSectorMinusCoreVPAImp!U$109</f>
        <v>0.1651092324166667</v>
      </c>
      <c r="V116" s="282">
        <f>[11]PaperSectorMinusCoreVPAImp!V$109</f>
        <v>0.12132114147999999</v>
      </c>
      <c r="W116" s="282">
        <f>[11]PaperSectorMinusCoreVPAImp!W$109</f>
        <v>7.8694668033333318E-2</v>
      </c>
      <c r="X116" s="282">
        <f>[11]PaperSectorMinusCoreVPAImp!X$109</f>
        <v>0.16641997350000004</v>
      </c>
      <c r="Y116" s="282">
        <f>[11]PaperSectorMinusCoreVPAImp!Y$109</f>
        <v>0.15544962568333329</v>
      </c>
      <c r="Z116" s="282">
        <f>[11]PaperSectorMinusCoreVPAImp!Z$109</f>
        <v>0.15544962568333329</v>
      </c>
      <c r="AA116" s="282">
        <f>[11]PaperSectorMinusCoreVPAImp!AA$109</f>
        <v>0.15544962568333329</v>
      </c>
    </row>
    <row r="117" spans="1:55">
      <c r="A117" s="284" t="s">
        <v>213</v>
      </c>
      <c r="B117" s="282">
        <f>[13]PaperSectorMinusCoreVPAImp!B$109</f>
        <v>0.20940152650000002</v>
      </c>
      <c r="C117" s="282">
        <f>[13]PaperSectorMinusCoreVPAImp!C$109</f>
        <v>0.57576859999999996</v>
      </c>
      <c r="D117" s="282">
        <f>[13]PaperSectorMinusCoreVPAImp!D$109</f>
        <v>0.41176835174999998</v>
      </c>
      <c r="E117" s="282">
        <f>[13]PaperSectorMinusCoreVPAImp!E$109</f>
        <v>0.40875006386250001</v>
      </c>
      <c r="F117" s="282">
        <f>[13]PaperSectorMinusCoreVPAImp!F$109</f>
        <v>0.37862267700000002</v>
      </c>
      <c r="G117" s="282">
        <f>[13]PaperSectorMinusCoreVPAImp!G$109</f>
        <v>0.41325304275000002</v>
      </c>
      <c r="H117" s="282">
        <f>[13]PaperSectorMinusCoreVPAImp!H$109</f>
        <v>0.43245338480000006</v>
      </c>
      <c r="I117" s="282">
        <f>[13]PaperSectorMinusCoreVPAImp!I$109</f>
        <v>0.32024547225</v>
      </c>
      <c r="J117" s="282">
        <f>[13]PaperSectorMinusCoreVPAImp!J$109</f>
        <v>0.23717684619230772</v>
      </c>
      <c r="K117" s="282">
        <f>[13]PaperSectorMinusCoreVPAImp!K$109</f>
        <v>9.3239725499999995E-2</v>
      </c>
      <c r="L117" s="282">
        <f>[13]PaperSectorMinusCoreVPAImp!L$109</f>
        <v>0.15991149168484847</v>
      </c>
      <c r="M117" s="282">
        <f>[13]PaperSectorMinusCoreVPAImp!M$109</f>
        <v>7.5834604924999993E-2</v>
      </c>
      <c r="N117" s="282">
        <f>[13]PaperSectorMinusCoreVPAImp!N$109</f>
        <v>4.2462658479166672E-2</v>
      </c>
      <c r="O117" s="282">
        <f>[13]PaperSectorMinusCoreVPAImp!O$109</f>
        <v>3.7891196566666674E-2</v>
      </c>
      <c r="P117" s="282">
        <f>[13]PaperSectorMinusCoreVPAImp!P$109</f>
        <v>3.1981148750000001E-2</v>
      </c>
      <c r="Q117" s="282">
        <f>[13]PaperSectorMinusCoreVPAImp!Q$109</f>
        <v>3.1414753999999989E-2</v>
      </c>
      <c r="R117" s="282">
        <f>[13]PaperSectorMinusCoreVPAImp!R$109</f>
        <v>3.959213277499999E-2</v>
      </c>
      <c r="S117" s="282">
        <f>[13]PaperSectorMinusCoreVPAImp!S$109</f>
        <v>2.5557785291666666E-2</v>
      </c>
      <c r="T117" s="282">
        <f>[13]PaperSectorMinusCoreVPAImp!T$109</f>
        <v>2.051349499444444E-2</v>
      </c>
      <c r="U117" s="282">
        <f>[13]PaperSectorMinusCoreVPAImp!U$109</f>
        <v>2.1746613475757577E-2</v>
      </c>
      <c r="V117" s="282">
        <f>[13]PaperSectorMinusCoreVPAImp!V$109</f>
        <v>2.1391211555000011E-2</v>
      </c>
      <c r="W117" s="282">
        <f>[13]PaperSectorMinusCoreVPAImp!W$109</f>
        <v>2.0343511069658128E-2</v>
      </c>
      <c r="X117" s="282">
        <f>[13]PaperSectorMinusCoreVPAImp!X$109</f>
        <v>2.6072691147222229E-2</v>
      </c>
      <c r="Y117" s="282">
        <f>[13]PaperSectorMinusCoreVPAImp!Y$109</f>
        <v>1.61E-9</v>
      </c>
      <c r="Z117" s="282">
        <f>[13]PaperSectorMinusCoreVPAImp!Z$109</f>
        <v>1.61E-9</v>
      </c>
      <c r="AA117" s="282">
        <f>[13]PaperSectorMinusCoreVPAImp!AA$109</f>
        <v>1.61E-9</v>
      </c>
    </row>
    <row r="118" spans="1:55">
      <c r="A118" s="284" t="s">
        <v>214</v>
      </c>
      <c r="B118" s="282">
        <f>[14]PaperSectorMinusCoreVPAImp!B$109</f>
        <v>0.16176503030833334</v>
      </c>
      <c r="C118" s="282">
        <f>[14]PaperSectorMinusCoreVPAImp!C$109</f>
        <v>0.16729339969696969</v>
      </c>
      <c r="D118" s="282">
        <f>[14]PaperSectorMinusCoreVPAImp!D$109</f>
        <v>0.14336289900384616</v>
      </c>
      <c r="E118" s="282">
        <f>[14]PaperSectorMinusCoreVPAImp!E$109</f>
        <v>0.14851466764646465</v>
      </c>
      <c r="F118" s="282">
        <f>[14]PaperSectorMinusCoreVPAImp!F$109</f>
        <v>9.6630030339393949E-2</v>
      </c>
      <c r="G118" s="282">
        <f>[14]PaperSectorMinusCoreVPAImp!G$109</f>
        <v>5.45521375E-2</v>
      </c>
      <c r="H118" s="282">
        <f>[14]PaperSectorMinusCoreVPAImp!H$109</f>
        <v>7.7167203181818175E-3</v>
      </c>
      <c r="I118" s="282">
        <f>[14]PaperSectorMinusCoreVPAImp!I$109</f>
        <v>1.2667004899999999E-2</v>
      </c>
      <c r="J118" s="282">
        <f>[14]PaperSectorMinusCoreVPAImp!J$109</f>
        <v>2.4632352291666666E-2</v>
      </c>
      <c r="K118" s="282">
        <f>[14]PaperSectorMinusCoreVPAImp!K$109</f>
        <v>4.1997368046153845E-2</v>
      </c>
      <c r="L118" s="282">
        <f>[14]PaperSectorMinusCoreVPAImp!L$109</f>
        <v>2.1757687173484842E-2</v>
      </c>
      <c r="M118" s="282">
        <f>[14]PaperSectorMinusCoreVPAImp!M$109</f>
        <v>2.934762895833333E-2</v>
      </c>
      <c r="N118" s="282">
        <f>[14]PaperSectorMinusCoreVPAImp!N$109</f>
        <v>3.3140134208333324E-2</v>
      </c>
      <c r="O118" s="282">
        <f>[14]PaperSectorMinusCoreVPAImp!O$109</f>
        <v>2.9128977E-2</v>
      </c>
      <c r="P118" s="282">
        <f>[14]PaperSectorMinusCoreVPAImp!P$109</f>
        <v>3.2832090843939399E-2</v>
      </c>
      <c r="Q118" s="282">
        <f>[14]PaperSectorMinusCoreVPAImp!Q$109</f>
        <v>3.5120047383333325E-2</v>
      </c>
      <c r="R118" s="282">
        <f>[14]PaperSectorMinusCoreVPAImp!R$109</f>
        <v>4.0204691066666673E-2</v>
      </c>
      <c r="S118" s="282">
        <f>[14]PaperSectorMinusCoreVPAImp!S$109</f>
        <v>4.2388126467803017E-2</v>
      </c>
      <c r="T118" s="282">
        <f>[14]PaperSectorMinusCoreVPAImp!T$109</f>
        <v>5.2669315068055569E-2</v>
      </c>
      <c r="U118" s="282">
        <f>[14]PaperSectorMinusCoreVPAImp!U$109</f>
        <v>5.0951069314393943E-2</v>
      </c>
      <c r="V118" s="282">
        <f>[14]PaperSectorMinusCoreVPAImp!V$109</f>
        <v>2.1682863888333334E-2</v>
      </c>
      <c r="W118" s="282">
        <f>[14]PaperSectorMinusCoreVPAImp!W$109</f>
        <v>7.9422026211111111E-3</v>
      </c>
      <c r="X118" s="282">
        <f>[14]PaperSectorMinusCoreVPAImp!X$109</f>
        <v>1.9523869972222222E-2</v>
      </c>
      <c r="Y118" s="282">
        <f>[14]PaperSectorMinusCoreVPAImp!Y$109</f>
        <v>0</v>
      </c>
      <c r="Z118" s="282">
        <f>[14]PaperSectorMinusCoreVPAImp!Z$109</f>
        <v>0</v>
      </c>
      <c r="AA118" s="282">
        <f>[14]PaperSectorMinusCoreVPAImp!AA$109</f>
        <v>0</v>
      </c>
    </row>
    <row r="119" spans="1:55">
      <c r="A119" s="284" t="s">
        <v>236</v>
      </c>
      <c r="B119" s="282">
        <f>[20]PaperSectorMinusCoreVPAImp!B$109</f>
        <v>4.2483E-2</v>
      </c>
      <c r="C119" s="282">
        <f>[20]PaperSectorMinusCoreVPAImp!C$109</f>
        <v>8.8544250000000005E-2</v>
      </c>
      <c r="D119" s="282">
        <f>[20]PaperSectorMinusCoreVPAImp!D$109</f>
        <v>0.10314785132222223</v>
      </c>
      <c r="E119" s="282">
        <f>[20]PaperSectorMinusCoreVPAImp!E$109</f>
        <v>8.2227204883333335E-2</v>
      </c>
      <c r="F119" s="282">
        <f>[20]PaperSectorMinusCoreVPAImp!F$109</f>
        <v>8.1744864166666667E-2</v>
      </c>
      <c r="G119" s="282">
        <f>[20]PaperSectorMinusCoreVPAImp!G$109</f>
        <v>9.4382797500000004E-2</v>
      </c>
      <c r="H119" s="282">
        <f>[20]PaperSectorMinusCoreVPAImp!H$109</f>
        <v>5.1907299249999997E-2</v>
      </c>
      <c r="I119" s="282">
        <f>[20]PaperSectorMinusCoreVPAImp!I$109</f>
        <v>0.1462592045647059</v>
      </c>
      <c r="J119" s="282">
        <f>[20]PaperSectorMinusCoreVPAImp!J$109</f>
        <v>9.1011537972222223E-2</v>
      </c>
      <c r="K119" s="282">
        <f>[20]PaperSectorMinusCoreVPAImp!K$109</f>
        <v>0.1395645552</v>
      </c>
      <c r="L119" s="282">
        <f>[20]PaperSectorMinusCoreVPAImp!L$109</f>
        <v>6.4697359958333339E-2</v>
      </c>
      <c r="M119" s="282">
        <f>[20]PaperSectorMinusCoreVPAImp!M$109</f>
        <v>0.1115457638</v>
      </c>
      <c r="N119" s="282">
        <f>[20]PaperSectorMinusCoreVPAImp!N$109</f>
        <v>8.2356148500000004E-2</v>
      </c>
      <c r="O119" s="282">
        <f>[20]PaperSectorMinusCoreVPAImp!O$109</f>
        <v>6.8486210999999991E-2</v>
      </c>
      <c r="P119" s="282">
        <f>[20]PaperSectorMinusCoreVPAImp!P$109</f>
        <v>6.3977204833333343E-2</v>
      </c>
      <c r="Q119" s="282">
        <f>[20]PaperSectorMinusCoreVPAImp!Q$109</f>
        <v>4.2330784999999996E-2</v>
      </c>
      <c r="R119" s="282">
        <f>[20]PaperSectorMinusCoreVPAImp!R$109</f>
        <v>7.9920374099999997E-2</v>
      </c>
      <c r="S119" s="282">
        <f>[20]PaperSectorMinusCoreVPAImp!S$109</f>
        <v>7.2661273790909087E-2</v>
      </c>
      <c r="T119" s="282">
        <f>[20]PaperSectorMinusCoreVPAImp!T$109</f>
        <v>0.10594289999999999</v>
      </c>
      <c r="U119" s="282">
        <f>[20]PaperSectorMinusCoreVPAImp!U$109</f>
        <v>0.17818261275</v>
      </c>
      <c r="V119" s="282">
        <f>[20]PaperSectorMinusCoreVPAImp!V$109</f>
        <v>0.24676765890000005</v>
      </c>
      <c r="W119" s="282">
        <f>[20]PaperSectorMinusCoreVPAImp!W$109</f>
        <v>0.17813382299999997</v>
      </c>
      <c r="X119" s="282">
        <f>[20]PaperSectorMinusCoreVPAImp!X$109</f>
        <v>8.3140399999999994E-5</v>
      </c>
      <c r="Y119" s="282">
        <f>[20]PaperSectorMinusCoreVPAImp!Y$109</f>
        <v>8.3140399999999994E-5</v>
      </c>
      <c r="Z119" s="282">
        <f>[20]PaperSectorMinusCoreVPAImp!Z$109</f>
        <v>8.3140399999999994E-5</v>
      </c>
      <c r="AA119" s="282">
        <f>[20]PaperSectorMinusCoreVPAImp!AA$109</f>
        <v>8.3140399999999994E-5</v>
      </c>
    </row>
    <row r="120" spans="1:55">
      <c r="A120" s="284" t="s">
        <v>215</v>
      </c>
      <c r="B120" s="282">
        <f>[15]PaperSectorMinusCoreVPAImp!B$109</f>
        <v>0.45234167863333336</v>
      </c>
      <c r="C120" s="282">
        <f>[15]PaperSectorMinusCoreVPAImp!C$109</f>
        <v>0.73444089937500001</v>
      </c>
      <c r="D120" s="282">
        <f>[15]PaperSectorMinusCoreVPAImp!D$109</f>
        <v>0.6138988897590909</v>
      </c>
      <c r="E120" s="282">
        <f>[15]PaperSectorMinusCoreVPAImp!E$109</f>
        <v>0.54965589700000006</v>
      </c>
      <c r="F120" s="282">
        <f>[15]PaperSectorMinusCoreVPAImp!F$109</f>
        <v>0.52052799920833337</v>
      </c>
      <c r="G120" s="282">
        <f>[15]PaperSectorMinusCoreVPAImp!G$109</f>
        <v>0.63568814216666669</v>
      </c>
      <c r="H120" s="282">
        <f>[15]PaperSectorMinusCoreVPAImp!H$109</f>
        <v>0.51775292439999998</v>
      </c>
      <c r="I120" s="282">
        <f>[15]PaperSectorMinusCoreVPAImp!I$109</f>
        <v>0.52885207012500002</v>
      </c>
      <c r="J120" s="282">
        <f>[15]PaperSectorMinusCoreVPAImp!J$109</f>
        <v>0.43173603650000003</v>
      </c>
      <c r="K120" s="282">
        <f>[15]PaperSectorMinusCoreVPAImp!K$109</f>
        <v>0.29724335496923077</v>
      </c>
      <c r="L120" s="282">
        <f>[15]PaperSectorMinusCoreVPAImp!L$109</f>
        <v>0.28222513360000001</v>
      </c>
      <c r="M120" s="282">
        <f>[15]PaperSectorMinusCoreVPAImp!M$109</f>
        <v>0.28352690354999999</v>
      </c>
      <c r="N120" s="282">
        <f>[15]PaperSectorMinusCoreVPAImp!N$109</f>
        <v>0.15724329850000002</v>
      </c>
      <c r="O120" s="282">
        <f>[15]PaperSectorMinusCoreVPAImp!O$109</f>
        <v>0.12796670449999997</v>
      </c>
      <c r="P120" s="282">
        <f>[15]PaperSectorMinusCoreVPAImp!P$109</f>
        <v>0.10376911811858974</v>
      </c>
      <c r="Q120" s="282">
        <f>[15]PaperSectorMinusCoreVPAImp!Q$109</f>
        <v>6.9496556000000001E-2</v>
      </c>
      <c r="R120" s="282">
        <f>[15]PaperSectorMinusCoreVPAImp!R$109</f>
        <v>0.16811429719166665</v>
      </c>
      <c r="S120" s="282">
        <f>[15]PaperSectorMinusCoreVPAImp!S$109</f>
        <v>0.16606172830769231</v>
      </c>
      <c r="T120" s="282">
        <f>[15]PaperSectorMinusCoreVPAImp!T$109</f>
        <v>0.11147435879999996</v>
      </c>
      <c r="U120" s="282">
        <f>[15]PaperSectorMinusCoreVPAImp!U$109</f>
        <v>0.14124489050000005</v>
      </c>
      <c r="V120" s="282">
        <f>[15]PaperSectorMinusCoreVPAImp!V$109</f>
        <v>0.13613590200000006</v>
      </c>
      <c r="W120" s="282">
        <f>[15]PaperSectorMinusCoreVPAImp!W$109</f>
        <v>7.1144702999999962E-2</v>
      </c>
      <c r="X120" s="282">
        <f>[15]PaperSectorMinusCoreVPAImp!X$109</f>
        <v>0.22394306550000007</v>
      </c>
      <c r="Y120" s="282">
        <f>[15]PaperSectorMinusCoreVPAImp!Y$109</f>
        <v>0</v>
      </c>
      <c r="Z120" s="282">
        <f>[15]PaperSectorMinusCoreVPAImp!Z$109</f>
        <v>0</v>
      </c>
      <c r="AA120" s="282">
        <f>[15]PaperSectorMinusCoreVPAImp!AA$109</f>
        <v>0</v>
      </c>
    </row>
    <row r="121" spans="1:55">
      <c r="A121" s="284" t="s">
        <v>216</v>
      </c>
      <c r="B121" s="282">
        <f>[16]PaperSectorMinusCoreVPAImp!B$109</f>
        <v>0.16612924646666666</v>
      </c>
      <c r="C121" s="282">
        <f>[16]PaperSectorMinusCoreVPAImp!C$109</f>
        <v>0.37849281474166668</v>
      </c>
      <c r="D121" s="282">
        <f>[16]PaperSectorMinusCoreVPAImp!D$109</f>
        <v>0.29628988847500004</v>
      </c>
      <c r="E121" s="282">
        <f>[16]PaperSectorMinusCoreVPAImp!E$109</f>
        <v>0.32643657103005053</v>
      </c>
      <c r="F121" s="282">
        <f>[16]PaperSectorMinusCoreVPAImp!F$109</f>
        <v>0.24852050987500005</v>
      </c>
      <c r="G121" s="282">
        <f>[16]PaperSectorMinusCoreVPAImp!G$109</f>
        <v>0.22634683472500003</v>
      </c>
      <c r="H121" s="282">
        <f>[16]PaperSectorMinusCoreVPAImp!H$109</f>
        <v>0.21608267758636365</v>
      </c>
      <c r="I121" s="282">
        <f>[16]PaperSectorMinusCoreVPAImp!I$109</f>
        <v>0.26857305985000002</v>
      </c>
      <c r="J121" s="282">
        <f>[16]PaperSectorMinusCoreVPAImp!J$109</f>
        <v>9.9954196975000006E-2</v>
      </c>
      <c r="K121" s="282">
        <f>[16]PaperSectorMinusCoreVPAImp!K$109</f>
        <v>0.11947187065669516</v>
      </c>
      <c r="L121" s="282">
        <f>[16]PaperSectorMinusCoreVPAImp!L$109</f>
        <v>9.9973129066666666E-2</v>
      </c>
      <c r="M121" s="282">
        <f>[16]PaperSectorMinusCoreVPAImp!M$109</f>
        <v>7.1678334708333333E-2</v>
      </c>
      <c r="N121" s="282">
        <f>[16]PaperSectorMinusCoreVPAImp!N$109</f>
        <v>3.7972719000000002E-2</v>
      </c>
      <c r="O121" s="282">
        <f>[16]PaperSectorMinusCoreVPAImp!O$109</f>
        <v>2.6287196499999992E-2</v>
      </c>
      <c r="P121" s="282">
        <f>[16]PaperSectorMinusCoreVPAImp!P$109</f>
        <v>3.552494311527777E-2</v>
      </c>
      <c r="Q121" s="282">
        <f>[16]PaperSectorMinusCoreVPAImp!Q$109</f>
        <v>1.5183102774999999E-2</v>
      </c>
      <c r="R121" s="282">
        <f>[16]PaperSectorMinusCoreVPAImp!R$109</f>
        <v>1.2783212E-2</v>
      </c>
      <c r="S121" s="282">
        <f>[16]PaperSectorMinusCoreVPAImp!S$109</f>
        <v>2.2712037179797983E-2</v>
      </c>
      <c r="T121" s="282">
        <f>[16]PaperSectorMinusCoreVPAImp!T$109</f>
        <v>1.3359596106240979E-2</v>
      </c>
      <c r="U121" s="282">
        <f>[16]PaperSectorMinusCoreVPAImp!U$109</f>
        <v>1.67325605E-2</v>
      </c>
      <c r="V121" s="282">
        <f>[16]PaperSectorMinusCoreVPAImp!V$109</f>
        <v>1.2370441999999997E-2</v>
      </c>
      <c r="W121" s="282">
        <f>[16]PaperSectorMinusCoreVPAImp!W$109</f>
        <v>1.0451766499999999E-2</v>
      </c>
      <c r="X121" s="282">
        <f>[16]PaperSectorMinusCoreVPAImp!X$109</f>
        <v>8.9702745159999986E-2</v>
      </c>
      <c r="Y121" s="282">
        <f>[16]PaperSectorMinusCoreVPAImp!Y$109</f>
        <v>1.9092184999999998E-4</v>
      </c>
      <c r="Z121" s="282">
        <f>[16]PaperSectorMinusCoreVPAImp!Z$109</f>
        <v>1.9092184999999998E-4</v>
      </c>
      <c r="AA121" s="282">
        <f>[16]PaperSectorMinusCoreVPAImp!AA$109</f>
        <v>1.9092184999999998E-4</v>
      </c>
    </row>
    <row r="122" spans="1:55">
      <c r="A122" s="284" t="s">
        <v>234</v>
      </c>
      <c r="B122" s="282">
        <f>[18]PaperSectorMinusCoreVPAImp!B$109</f>
        <v>0.15074792649999999</v>
      </c>
      <c r="C122" s="282">
        <f>[18]PaperSectorMinusCoreVPAImp!C$109</f>
        <v>0.1742332</v>
      </c>
      <c r="D122" s="282">
        <f>[18]PaperSectorMinusCoreVPAImp!D$109</f>
        <v>0.12444819999999999</v>
      </c>
      <c r="E122" s="282">
        <f>[18]PaperSectorMinusCoreVPAImp!E$109</f>
        <v>0.124632858</v>
      </c>
      <c r="F122" s="282">
        <f>[18]PaperSectorMinusCoreVPAImp!F$109</f>
        <v>8.5348899999999991E-2</v>
      </c>
      <c r="G122" s="282">
        <f>[18]PaperSectorMinusCoreVPAImp!G$109</f>
        <v>7.6870849999999991E-2</v>
      </c>
      <c r="H122" s="282">
        <f>[18]PaperSectorMinusCoreVPAImp!H$109</f>
        <v>5.83954E-2</v>
      </c>
      <c r="I122" s="282">
        <f>[18]PaperSectorMinusCoreVPAImp!I$109</f>
        <v>0.108841404</v>
      </c>
      <c r="J122" s="282">
        <f>[18]PaperSectorMinusCoreVPAImp!J$109</f>
        <v>9.3282699999999996E-2</v>
      </c>
      <c r="K122" s="282">
        <f>[18]PaperSectorMinusCoreVPAImp!K$109</f>
        <v>0.1014079524111111</v>
      </c>
      <c r="L122" s="282">
        <f>[18]PaperSectorMinusCoreVPAImp!L$109</f>
        <v>8.3285650000000003E-2</v>
      </c>
      <c r="M122" s="282">
        <f>[18]PaperSectorMinusCoreVPAImp!M$109</f>
        <v>9.3661870261111113E-2</v>
      </c>
      <c r="N122" s="282">
        <f>[18]PaperSectorMinusCoreVPAImp!N$109</f>
        <v>7.1204656499999977E-2</v>
      </c>
      <c r="O122" s="282">
        <f>[18]PaperSectorMinusCoreVPAImp!O$109</f>
        <v>5.0005000499999994E-2</v>
      </c>
      <c r="P122" s="282">
        <f>[18]PaperSectorMinusCoreVPAImp!P$109</f>
        <v>5.350322970138887E-2</v>
      </c>
      <c r="Q122" s="282">
        <f>[18]PaperSectorMinusCoreVPAImp!Q$109</f>
        <v>3.8393469999999985E-2</v>
      </c>
      <c r="R122" s="282">
        <f>[18]PaperSectorMinusCoreVPAImp!R$109</f>
        <v>5.658606889166664E-2</v>
      </c>
      <c r="S122" s="282">
        <f>[18]PaperSectorMinusCoreVPAImp!S$109</f>
        <v>5.7193739713888872E-2</v>
      </c>
      <c r="T122" s="282">
        <f>[18]PaperSectorMinusCoreVPAImp!T$109</f>
        <v>5.9096928691666654E-2</v>
      </c>
      <c r="U122" s="282">
        <f>[18]PaperSectorMinusCoreVPAImp!U$109</f>
        <v>7.099621942727273E-2</v>
      </c>
      <c r="V122" s="282">
        <f>[18]PaperSectorMinusCoreVPAImp!V$109</f>
        <v>6.4054834374999994E-2</v>
      </c>
      <c r="W122" s="282">
        <f>[18]PaperSectorMinusCoreVPAImp!W$109</f>
        <v>3.9104565181818186E-2</v>
      </c>
      <c r="X122" s="282">
        <f>[18]PaperSectorMinusCoreVPAImp!X$109</f>
        <v>5.9441106725000019E-2</v>
      </c>
      <c r="Y122" s="282">
        <f>[18]PaperSectorMinusCoreVPAImp!Y$109</f>
        <v>0</v>
      </c>
      <c r="Z122" s="282">
        <f>[18]PaperSectorMinusCoreVPAImp!Z$109</f>
        <v>0</v>
      </c>
      <c r="AA122" s="282">
        <f>[18]PaperSectorMinusCoreVPAImp!AA$109</f>
        <v>0</v>
      </c>
    </row>
    <row r="123" spans="1:55">
      <c r="A123" s="284" t="s">
        <v>217</v>
      </c>
      <c r="B123" s="282">
        <f>[17]PaperSectorMinusCoreVPAImp!B$109</f>
        <v>0.37468851387500002</v>
      </c>
      <c r="C123" s="282">
        <f>[17]PaperSectorMinusCoreVPAImp!C$109</f>
        <v>0.35258728443055554</v>
      </c>
      <c r="D123" s="282">
        <f>[17]PaperSectorMinusCoreVPAImp!D$109</f>
        <v>0.17127464255555552</v>
      </c>
      <c r="E123" s="282">
        <f>[17]PaperSectorMinusCoreVPAImp!E$109</f>
        <v>0.1060202870277778</v>
      </c>
      <c r="F123" s="282">
        <f>[17]PaperSectorMinusCoreVPAImp!F$109</f>
        <v>9.7022746222222206E-2</v>
      </c>
      <c r="G123" s="282">
        <f>[17]PaperSectorMinusCoreVPAImp!G$109</f>
        <v>7.7918349999999997E-2</v>
      </c>
      <c r="H123" s="282">
        <f>[17]PaperSectorMinusCoreVPAImp!H$109</f>
        <v>0.10641839894999999</v>
      </c>
      <c r="I123" s="282">
        <f>[17]PaperSectorMinusCoreVPAImp!I$109</f>
        <v>0.13157466899999998</v>
      </c>
      <c r="J123" s="282">
        <f>[17]PaperSectorMinusCoreVPAImp!J$109</f>
        <v>0.1054342024</v>
      </c>
      <c r="K123" s="282">
        <f>[17]PaperSectorMinusCoreVPAImp!K$109</f>
        <v>0.12172723072222222</v>
      </c>
      <c r="L123" s="282">
        <f>[17]PaperSectorMinusCoreVPAImp!L$109</f>
        <v>0.1156396</v>
      </c>
      <c r="M123" s="282">
        <f>[17]PaperSectorMinusCoreVPAImp!M$109</f>
        <v>0.1415321204583333</v>
      </c>
      <c r="N123" s="282">
        <f>[17]PaperSectorMinusCoreVPAImp!N$109</f>
        <v>0.10300072699999999</v>
      </c>
      <c r="O123" s="282">
        <f>[17]PaperSectorMinusCoreVPAImp!O$109</f>
        <v>0.11520885619999997</v>
      </c>
      <c r="P123" s="282">
        <f>[17]PaperSectorMinusCoreVPAImp!P$109</f>
        <v>0.12895864974999999</v>
      </c>
      <c r="Q123" s="282">
        <f>[17]PaperSectorMinusCoreVPAImp!Q$109</f>
        <v>0.19161789299999998</v>
      </c>
      <c r="R123" s="282">
        <f>[17]PaperSectorMinusCoreVPAImp!R$109</f>
        <v>0.22457636412499998</v>
      </c>
      <c r="S123" s="282">
        <f>[17]PaperSectorMinusCoreVPAImp!S$109</f>
        <v>0.27627721683333334</v>
      </c>
      <c r="T123" s="282">
        <f>[17]PaperSectorMinusCoreVPAImp!T$109</f>
        <v>0.242459336</v>
      </c>
      <c r="U123" s="282">
        <f>[17]PaperSectorMinusCoreVPAImp!U$109</f>
        <v>0.35077849052499999</v>
      </c>
      <c r="V123" s="282">
        <f>[17]PaperSectorMinusCoreVPAImp!V$109</f>
        <v>0</v>
      </c>
      <c r="W123" s="282">
        <f>[17]PaperSectorMinusCoreVPAImp!W$109</f>
        <v>0</v>
      </c>
      <c r="X123" s="282">
        <f>[17]PaperSectorMinusCoreVPAImp!X$109</f>
        <v>0</v>
      </c>
      <c r="Y123" s="282">
        <f>[17]PaperSectorMinusCoreVPAImp!Y$109</f>
        <v>0</v>
      </c>
      <c r="Z123" s="282">
        <f>[17]PaperSectorMinusCoreVPAImp!Z$109</f>
        <v>0</v>
      </c>
      <c r="AA123" s="282">
        <f>[17]PaperSectorMinusCoreVPAImp!AA$109</f>
        <v>0</v>
      </c>
    </row>
    <row r="124" spans="1:55">
      <c r="A124" s="280" t="s">
        <v>37</v>
      </c>
      <c r="B124" s="282">
        <f t="shared" ref="B124:AA124" si="26">B113-SUM(B115:B123)</f>
        <v>7.3202034651785874E-2</v>
      </c>
      <c r="C124" s="282">
        <f t="shared" si="26"/>
        <v>0.23245228253257544</v>
      </c>
      <c r="D124" s="282">
        <f t="shared" si="26"/>
        <v>0.17766303726929245</v>
      </c>
      <c r="E124" s="282">
        <f t="shared" si="26"/>
        <v>0.16111536674166649</v>
      </c>
      <c r="F124" s="282">
        <f t="shared" si="26"/>
        <v>0.16293668116082927</v>
      </c>
      <c r="G124" s="282">
        <f t="shared" si="26"/>
        <v>0.12095601916222209</v>
      </c>
      <c r="H124" s="282">
        <f t="shared" si="26"/>
        <v>8.8608408531999583E-2</v>
      </c>
      <c r="I124" s="282">
        <f t="shared" si="26"/>
        <v>0.17138800835833345</v>
      </c>
      <c r="J124" s="282">
        <f t="shared" si="26"/>
        <v>0.14403145913855475</v>
      </c>
      <c r="K124" s="282">
        <f t="shared" si="26"/>
        <v>0.16645283196502514</v>
      </c>
      <c r="L124" s="282">
        <f t="shared" si="26"/>
        <v>8.1792021630555656E-2</v>
      </c>
      <c r="M124" s="282">
        <f t="shared" si="26"/>
        <v>9.2459861916666553E-2</v>
      </c>
      <c r="N124" s="282">
        <f t="shared" si="26"/>
        <v>7.3398186726656989E-2</v>
      </c>
      <c r="O124" s="282">
        <f t="shared" si="26"/>
        <v>0.12516771952921257</v>
      </c>
      <c r="P124" s="282">
        <f t="shared" si="26"/>
        <v>0.15790191895081584</v>
      </c>
      <c r="Q124" s="282">
        <f t="shared" si="26"/>
        <v>0.13605644732863253</v>
      </c>
      <c r="R124" s="282">
        <f t="shared" si="26"/>
        <v>0.26444576882052884</v>
      </c>
      <c r="S124" s="282">
        <f t="shared" si="26"/>
        <v>0.23144374267361112</v>
      </c>
      <c r="T124" s="282">
        <f t="shared" si="26"/>
        <v>0.21937432045897354</v>
      </c>
      <c r="U124" s="282">
        <f t="shared" si="26"/>
        <v>0.25586689643985738</v>
      </c>
      <c r="V124" s="282">
        <f t="shared" si="26"/>
        <v>0.27910598538027775</v>
      </c>
      <c r="W124" s="282">
        <f t="shared" si="26"/>
        <v>0.13766662394527768</v>
      </c>
      <c r="X124" s="282">
        <f t="shared" si="26"/>
        <v>0.18231871213270223</v>
      </c>
      <c r="Y124" s="282">
        <f t="shared" si="26"/>
        <v>6.2544957658333372E-2</v>
      </c>
      <c r="Z124" s="282">
        <f t="shared" si="26"/>
        <v>6.2544957658333372E-2</v>
      </c>
      <c r="AA124" s="282">
        <f t="shared" si="26"/>
        <v>6.2544957658333372E-2</v>
      </c>
      <c r="AC124" s="285"/>
      <c r="AD124" s="285"/>
      <c r="AE124" s="285"/>
      <c r="AF124" s="285"/>
      <c r="AG124" s="285"/>
      <c r="AH124" s="285"/>
      <c r="AI124" s="285"/>
      <c r="AJ124" s="285"/>
      <c r="AK124" s="285"/>
      <c r="AL124" s="285"/>
      <c r="AM124" s="285"/>
      <c r="AN124" s="285"/>
      <c r="AO124" s="285"/>
      <c r="AP124" s="285"/>
      <c r="AQ124" s="285"/>
      <c r="AR124" s="285"/>
      <c r="AS124" s="285"/>
      <c r="AT124" s="285"/>
      <c r="AU124" s="285"/>
      <c r="AV124" s="285"/>
      <c r="AW124" s="285"/>
      <c r="AX124" s="285"/>
      <c r="AY124" s="285"/>
      <c r="AZ124" s="285"/>
      <c r="BA124" s="285"/>
      <c r="BB124" s="285"/>
    </row>
    <row r="125" spans="1:55">
      <c r="A125" s="280"/>
      <c r="B125" s="280"/>
      <c r="C125" s="280"/>
      <c r="D125" s="280"/>
      <c r="E125" s="280"/>
      <c r="F125" s="280"/>
      <c r="G125" s="280"/>
      <c r="H125" s="280"/>
      <c r="I125" s="280"/>
      <c r="J125" s="280"/>
      <c r="K125" s="280"/>
      <c r="L125" s="280"/>
      <c r="M125" s="280"/>
      <c r="N125" s="280"/>
      <c r="O125" s="280"/>
      <c r="P125" s="280"/>
      <c r="Q125" s="280"/>
      <c r="R125" s="280"/>
      <c r="S125" s="280"/>
      <c r="T125" s="280"/>
      <c r="U125" s="280"/>
      <c r="V125" s="280"/>
      <c r="W125" s="280"/>
      <c r="X125" s="280"/>
      <c r="Y125" s="280"/>
      <c r="Z125" s="280"/>
      <c r="AA125" s="280"/>
      <c r="AC125" s="285"/>
      <c r="AD125" s="285"/>
      <c r="AE125" s="285"/>
      <c r="AF125" s="285"/>
      <c r="AG125" s="285"/>
      <c r="AH125" s="285"/>
      <c r="AI125" s="285"/>
      <c r="AJ125" s="285"/>
      <c r="AK125" s="285"/>
      <c r="AL125" s="285"/>
      <c r="AM125" s="285"/>
      <c r="AN125" s="285"/>
      <c r="AO125" s="285"/>
      <c r="AP125" s="285"/>
      <c r="AQ125" s="285"/>
      <c r="AR125" s="285"/>
      <c r="AS125" s="285"/>
      <c r="AT125" s="285"/>
      <c r="AU125" s="285"/>
      <c r="AV125" s="285"/>
      <c r="AW125" s="285"/>
      <c r="AX125" s="285"/>
      <c r="AY125" s="285"/>
      <c r="AZ125" s="285"/>
      <c r="BA125" s="285"/>
      <c r="BB125" s="285"/>
    </row>
    <row r="126" spans="1:55">
      <c r="A126" s="280"/>
      <c r="B126" s="280"/>
      <c r="C126" s="280"/>
      <c r="D126" s="280"/>
      <c r="E126" s="280"/>
      <c r="F126" s="280"/>
      <c r="G126" s="280"/>
      <c r="H126" s="280"/>
      <c r="I126" s="280"/>
      <c r="J126" s="280"/>
      <c r="K126" s="280"/>
      <c r="L126" s="280"/>
      <c r="M126" s="280"/>
      <c r="N126" s="280"/>
      <c r="O126" s="280"/>
      <c r="P126" s="280"/>
      <c r="Q126" s="280"/>
      <c r="R126" s="280"/>
      <c r="S126" s="280"/>
      <c r="T126" s="280"/>
      <c r="U126" s="280"/>
      <c r="V126" s="280"/>
      <c r="W126" s="280"/>
      <c r="X126" s="280"/>
      <c r="Y126" s="280"/>
      <c r="Z126" s="280"/>
      <c r="AA126" s="280"/>
      <c r="AC126" s="285"/>
      <c r="AD126" s="285"/>
      <c r="AE126" s="285"/>
      <c r="AF126" s="285"/>
      <c r="AG126" s="285"/>
      <c r="AH126" s="285"/>
      <c r="AI126" s="285"/>
      <c r="AJ126" s="285"/>
      <c r="AK126" s="285"/>
      <c r="AL126" s="285"/>
      <c r="AM126" s="285"/>
      <c r="AN126" s="285"/>
      <c r="AO126" s="285"/>
      <c r="AP126" s="285"/>
      <c r="AQ126" s="285"/>
      <c r="AR126" s="285"/>
      <c r="AS126" s="285"/>
      <c r="AT126" s="285"/>
      <c r="AU126" s="285"/>
      <c r="AV126" s="285"/>
      <c r="AW126" s="285"/>
      <c r="AX126" s="285"/>
      <c r="AY126" s="285"/>
      <c r="AZ126" s="285"/>
      <c r="BA126" s="285"/>
      <c r="BB126" s="285"/>
    </row>
    <row r="127" spans="1:55">
      <c r="A127" s="280"/>
      <c r="B127" s="280"/>
      <c r="C127" s="280"/>
      <c r="D127" s="280"/>
      <c r="E127" s="280"/>
      <c r="F127" s="280"/>
      <c r="G127" s="280"/>
      <c r="H127" s="280"/>
      <c r="I127" s="280"/>
      <c r="J127" s="280"/>
      <c r="K127" s="280"/>
      <c r="L127" s="280"/>
      <c r="M127" s="280"/>
      <c r="N127" s="280"/>
      <c r="O127" s="280"/>
      <c r="P127" s="280"/>
      <c r="Q127" s="280"/>
      <c r="R127" s="280"/>
      <c r="S127" s="280"/>
      <c r="T127" s="280"/>
      <c r="U127" s="280"/>
      <c r="V127" s="280"/>
      <c r="W127" s="280"/>
      <c r="X127" s="280"/>
      <c r="Y127" s="280"/>
      <c r="Z127" s="280"/>
      <c r="AA127" s="280"/>
      <c r="AC127" s="285"/>
      <c r="AD127" s="285"/>
      <c r="AE127" s="285"/>
      <c r="AF127" s="285"/>
      <c r="AG127" s="285"/>
      <c r="AH127" s="285"/>
      <c r="AI127" s="285"/>
      <c r="AJ127" s="285"/>
      <c r="AK127" s="285"/>
      <c r="AL127" s="285"/>
      <c r="AM127" s="285"/>
      <c r="AN127" s="285"/>
      <c r="AO127" s="285"/>
      <c r="AP127" s="285"/>
      <c r="AQ127" s="285"/>
      <c r="AR127" s="285"/>
      <c r="AS127" s="285"/>
      <c r="AT127" s="285"/>
      <c r="AU127" s="285"/>
      <c r="AV127" s="285"/>
      <c r="AW127" s="285"/>
      <c r="AX127" s="285"/>
      <c r="AY127" s="285"/>
      <c r="AZ127" s="285"/>
      <c r="BA127" s="285"/>
      <c r="BB127" s="285"/>
    </row>
    <row r="128" spans="1:55">
      <c r="A128" s="280"/>
      <c r="B128" s="280"/>
      <c r="C128" s="280"/>
      <c r="D128" s="280"/>
      <c r="E128" s="280"/>
      <c r="F128" s="280"/>
      <c r="G128" s="280"/>
      <c r="H128" s="280"/>
      <c r="I128" s="280"/>
      <c r="J128" s="280"/>
      <c r="K128" s="280"/>
      <c r="L128" s="280"/>
      <c r="M128" s="280"/>
      <c r="N128" s="280"/>
      <c r="O128" s="280"/>
      <c r="P128" s="280"/>
      <c r="Q128" s="280"/>
      <c r="R128" s="280"/>
      <c r="S128" s="280"/>
      <c r="T128" s="280"/>
      <c r="U128" s="280"/>
      <c r="V128" s="280"/>
      <c r="W128" s="280"/>
      <c r="X128" s="280"/>
      <c r="Y128" s="280"/>
      <c r="Z128" s="280"/>
      <c r="AA128" s="280"/>
      <c r="AC128" s="285"/>
      <c r="AD128" s="285"/>
      <c r="AE128" s="285"/>
      <c r="AF128" s="285"/>
      <c r="AG128" s="285"/>
      <c r="AH128" s="285"/>
      <c r="AI128" s="285"/>
      <c r="AJ128" s="285"/>
      <c r="AK128" s="285"/>
      <c r="AL128" s="285"/>
      <c r="AM128" s="285"/>
      <c r="AN128" s="285"/>
      <c r="AO128" s="285"/>
      <c r="AP128" s="285"/>
      <c r="AQ128" s="285"/>
      <c r="AR128" s="285"/>
      <c r="AS128" s="285"/>
      <c r="AT128" s="285"/>
      <c r="AU128" s="285"/>
      <c r="AV128" s="285"/>
      <c r="AW128" s="285"/>
      <c r="AX128" s="285"/>
      <c r="AY128" s="285"/>
      <c r="AZ128" s="285"/>
      <c r="BA128" s="285"/>
      <c r="BB128" s="285"/>
    </row>
    <row r="129" spans="1:56">
      <c r="A129" s="280"/>
      <c r="B129" s="280"/>
      <c r="C129" s="280"/>
      <c r="D129" s="280"/>
      <c r="E129" s="280"/>
      <c r="F129" s="280"/>
      <c r="G129" s="280"/>
      <c r="H129" s="280"/>
      <c r="I129" s="280"/>
      <c r="J129" s="280"/>
      <c r="K129" s="280"/>
      <c r="L129" s="280"/>
      <c r="M129" s="280"/>
      <c r="N129" s="280"/>
      <c r="O129" s="280"/>
      <c r="P129" s="280"/>
      <c r="Q129" s="280"/>
      <c r="R129" s="280"/>
      <c r="S129" s="280"/>
      <c r="T129" s="280"/>
      <c r="U129" s="280"/>
      <c r="V129" s="280"/>
      <c r="W129" s="280"/>
      <c r="X129" s="280"/>
      <c r="Y129" s="280"/>
      <c r="Z129" s="280"/>
      <c r="AA129" s="280"/>
      <c r="AC129" s="285"/>
      <c r="AD129" s="285"/>
      <c r="AE129" s="285"/>
      <c r="AF129" s="285"/>
      <c r="AG129" s="285"/>
      <c r="AH129" s="285"/>
      <c r="AI129" s="285"/>
      <c r="AJ129" s="285"/>
      <c r="AK129" s="285"/>
      <c r="AL129" s="285"/>
      <c r="AM129" s="285"/>
      <c r="AN129" s="285"/>
      <c r="AO129" s="285"/>
      <c r="AP129" s="285"/>
      <c r="AQ129" s="285"/>
      <c r="AR129" s="285"/>
      <c r="AS129" s="285"/>
      <c r="AT129" s="285"/>
      <c r="AU129" s="285"/>
      <c r="AV129" s="285"/>
      <c r="AW129" s="285"/>
      <c r="AX129" s="285"/>
      <c r="AY129" s="285"/>
      <c r="AZ129" s="285"/>
      <c r="BA129" s="285"/>
      <c r="BB129" s="285"/>
    </row>
    <row r="130" spans="1:56">
      <c r="A130" s="280" t="str">
        <f t="shared" ref="A130:A138" si="27">A115</f>
        <v>Austria</v>
      </c>
      <c r="AC130" s="282">
        <f>1/1000*[19]PaperSectorMinusCoreVPAImp!AB$109</f>
        <v>6.4252810084529993E-3</v>
      </c>
      <c r="AD130" s="282">
        <f>1/1000*[19]PaperSectorMinusCoreVPAImp!AC$109</f>
        <v>1.15481449316E-2</v>
      </c>
      <c r="AE130" s="282">
        <f>1/1000*[19]PaperSectorMinusCoreVPAImp!AD$109</f>
        <v>8.8646690399999985E-3</v>
      </c>
      <c r="AF130" s="282">
        <f>1/1000*[19]PaperSectorMinusCoreVPAImp!AE$109</f>
        <v>1.31585448624E-2</v>
      </c>
      <c r="AG130" s="282">
        <f>1/1000*[19]PaperSectorMinusCoreVPAImp!AF$109</f>
        <v>8.8448392668999988E-3</v>
      </c>
      <c r="AH130" s="282">
        <f>1/1000*[19]PaperSectorMinusCoreVPAImp!AG$109</f>
        <v>1.0959115167E-3</v>
      </c>
      <c r="AI130" s="282">
        <f>1/1000*[19]PaperSectorMinusCoreVPAImp!AH$109</f>
        <v>1.9251085208000002E-3</v>
      </c>
      <c r="AJ130" s="282">
        <f>1/1000*[19]PaperSectorMinusCoreVPAImp!AI$109</f>
        <v>1.9772737994999999E-3</v>
      </c>
      <c r="AK130" s="282">
        <f>1/1000*[19]PaperSectorMinusCoreVPAImp!AJ$109</f>
        <v>2.0396377832E-3</v>
      </c>
      <c r="AL130" s="282">
        <f>1/1000*[19]PaperSectorMinusCoreVPAImp!AK$109</f>
        <v>3.2903122780000003E-3</v>
      </c>
      <c r="AM130" s="282">
        <f>1/1000*[19]PaperSectorMinusCoreVPAImp!AL$109</f>
        <v>2.0847401406000002E-3</v>
      </c>
      <c r="AN130" s="282">
        <f>1/1000*[19]PaperSectorMinusCoreVPAImp!AM$109</f>
        <v>1.3563007679999999E-3</v>
      </c>
      <c r="AO130" s="282">
        <f>1/1000*[19]PaperSectorMinusCoreVPAImp!AN$109</f>
        <v>3.4206258239999994E-4</v>
      </c>
      <c r="AP130" s="282">
        <f>1/1000*[19]PaperSectorMinusCoreVPAImp!AO$109</f>
        <v>2.0951972790000001E-4</v>
      </c>
      <c r="AQ130" s="282">
        <f>1/1000*[19]PaperSectorMinusCoreVPAImp!AP$109</f>
        <v>1.2507428949999998E-4</v>
      </c>
      <c r="AR130" s="282">
        <f>1/1000*[19]PaperSectorMinusCoreVPAImp!AQ$109</f>
        <v>2.2433535249999999E-4</v>
      </c>
      <c r="AS130" s="282">
        <f>1/1000*[19]PaperSectorMinusCoreVPAImp!AR$109</f>
        <v>4.8419016009999995E-4</v>
      </c>
      <c r="AT130" s="282">
        <f>1/1000*[19]PaperSectorMinusCoreVPAImp!AS$109</f>
        <v>3.5924234059999999E-4</v>
      </c>
      <c r="AU130" s="282">
        <f>1/1000*[19]PaperSectorMinusCoreVPAImp!AT$109</f>
        <v>7.810189199999999E-5</v>
      </c>
      <c r="AV130" s="282">
        <f>1/1000*[19]PaperSectorMinusCoreVPAImp!AU$109</f>
        <v>1.2690651999999999E-4</v>
      </c>
      <c r="AW130" s="282">
        <f>1/1000*[19]PaperSectorMinusCoreVPAImp!AV$109</f>
        <v>1.6585200880000001E-4</v>
      </c>
      <c r="AX130" s="282">
        <f>1/1000*[19]PaperSectorMinusCoreVPAImp!AW$109</f>
        <v>7.1779245699999996E-5</v>
      </c>
      <c r="AY130" s="282">
        <f>1/1000*[19]PaperSectorMinusCoreVPAImp!AX$109</f>
        <v>8.7609599999999982E-5</v>
      </c>
      <c r="AZ130" s="282">
        <f>1/1000*[19]PaperSectorMinusCoreVPAImp!AY$109</f>
        <v>1.142512393E-4</v>
      </c>
      <c r="BA130" s="282">
        <f>1/1000*[19]PaperSectorMinusCoreVPAImp!AZ$109</f>
        <v>0</v>
      </c>
      <c r="BB130" s="282">
        <f>1/1000*[19]PaperSectorMinusCoreVPAImp!BA$109</f>
        <v>0</v>
      </c>
    </row>
    <row r="131" spans="1:56">
      <c r="A131" s="280" t="str">
        <f t="shared" si="27"/>
        <v>Belgium</v>
      </c>
      <c r="AC131" s="282">
        <f>1/1000*[11]PaperSectorMinusCoreVPAImp!AB$109</f>
        <v>1.8734681543625002E-2</v>
      </c>
      <c r="AD131" s="282">
        <f>1/1000*[11]PaperSectorMinusCoreVPAImp!AC$109</f>
        <v>2.9278369477599996E-2</v>
      </c>
      <c r="AE131" s="282">
        <f>1/1000*[11]PaperSectorMinusCoreVPAImp!AD$109</f>
        <v>6.6347045303999999E-2</v>
      </c>
      <c r="AF131" s="282">
        <f>1/1000*[11]PaperSectorMinusCoreVPAImp!AE$109</f>
        <v>6.9666052657600008E-2</v>
      </c>
      <c r="AG131" s="282">
        <f>1/1000*[11]PaperSectorMinusCoreVPAImp!AF$109</f>
        <v>4.4055012251599988E-2</v>
      </c>
      <c r="AH131" s="282">
        <f>1/1000*[11]PaperSectorMinusCoreVPAImp!AG$109</f>
        <v>3.2681725705200004E-2</v>
      </c>
      <c r="AI131" s="282">
        <f>1/1000*[11]PaperSectorMinusCoreVPAImp!AH$109</f>
        <v>2.9652997937600001E-2</v>
      </c>
      <c r="AJ131" s="282">
        <f>1/1000*[11]PaperSectorMinusCoreVPAImp!AI$109</f>
        <v>4.9871957764000004E-2</v>
      </c>
      <c r="AK131" s="282">
        <f>1/1000*[11]PaperSectorMinusCoreVPAImp!AJ$109</f>
        <v>6.1339765477999998E-2</v>
      </c>
      <c r="AL131" s="282">
        <f>1/1000*[11]PaperSectorMinusCoreVPAImp!AK$109</f>
        <v>3.8970781740000002E-2</v>
      </c>
      <c r="AM131" s="282">
        <f>1/1000*[11]PaperSectorMinusCoreVPAImp!AL$109</f>
        <v>4.69822618116E-2</v>
      </c>
      <c r="AN131" s="282">
        <f>1/1000*[11]PaperSectorMinusCoreVPAImp!AM$109</f>
        <v>3.0232777007999995E-2</v>
      </c>
      <c r="AO131" s="282">
        <f>1/1000*[11]PaperSectorMinusCoreVPAImp!AN$109</f>
        <v>1.7240165888000002E-2</v>
      </c>
      <c r="AP131" s="282">
        <f>1/1000*[11]PaperSectorMinusCoreVPAImp!AO$109</f>
        <v>2.8841861615399998E-2</v>
      </c>
      <c r="AQ131" s="282">
        <f>1/1000*[11]PaperSectorMinusCoreVPAImp!AP$109</f>
        <v>2.9428376686999998E-2</v>
      </c>
      <c r="AR131" s="282">
        <f>1/1000*[11]PaperSectorMinusCoreVPAImp!AQ$109</f>
        <v>2.4607971072999998E-2</v>
      </c>
      <c r="AS131" s="282">
        <f>1/1000*[11]PaperSectorMinusCoreVPAImp!AR$109</f>
        <v>2.2590453123300002E-2</v>
      </c>
      <c r="AT131" s="282">
        <f>1/1000*[11]PaperSectorMinusCoreVPAImp!AS$109</f>
        <v>3.75846049865E-2</v>
      </c>
      <c r="AU131" s="282">
        <f>1/1000*[11]PaperSectorMinusCoreVPAImp!AT$109</f>
        <v>2.1211508754000002E-2</v>
      </c>
      <c r="AV131" s="282">
        <f>1/1000*[11]PaperSectorMinusCoreVPAImp!AU$109</f>
        <v>4.6384989086999992E-2</v>
      </c>
      <c r="AW131" s="282">
        <f>1/1000*[11]PaperSectorMinusCoreVPAImp!AV$109</f>
        <v>3.3615952278200009E-2</v>
      </c>
      <c r="AX131" s="282">
        <f>1/1000*[11]PaperSectorMinusCoreVPAImp!AW$109</f>
        <v>2.6857289728500003E-2</v>
      </c>
      <c r="AY131" s="282">
        <f>1/1000*[11]PaperSectorMinusCoreVPAImp!AX$109</f>
        <v>7.1628539111999984E-2</v>
      </c>
      <c r="AZ131" s="282">
        <f>1/1000*[11]PaperSectorMinusCoreVPAImp!AY$109</f>
        <v>5.5568139999899992E-2</v>
      </c>
      <c r="BA131" s="282">
        <f>1/1000*[11]PaperSectorMinusCoreVPAImp!AZ$109</f>
        <v>0</v>
      </c>
      <c r="BB131" s="282">
        <f>1/1000*[11]PaperSectorMinusCoreVPAImp!BA$109</f>
        <v>0</v>
      </c>
    </row>
    <row r="132" spans="1:56">
      <c r="A132" s="280" t="str">
        <f t="shared" si="27"/>
        <v>France</v>
      </c>
      <c r="AC132" s="282">
        <f>1/1000*[13]PaperSectorMinusCoreVPAImp!AB$109</f>
        <v>3.7056024103038002E-2</v>
      </c>
      <c r="AD132" s="282">
        <f>1/1000*[13]PaperSectorMinusCoreVPAImp!AC$109</f>
        <v>6.6361341265600005E-2</v>
      </c>
      <c r="AE132" s="282">
        <f>1/1000*[13]PaperSectorMinusCoreVPAImp!AD$109</f>
        <v>3.9301472577599993E-2</v>
      </c>
      <c r="AF132" s="282">
        <f>1/1000*[13]PaperSectorMinusCoreVPAImp!AE$109</f>
        <v>4.27817781216E-2</v>
      </c>
      <c r="AG132" s="282">
        <f>1/1000*[13]PaperSectorMinusCoreVPAImp!AF$109</f>
        <v>4.1533154269600005E-2</v>
      </c>
      <c r="AH132" s="282">
        <f>1/1000*[13]PaperSectorMinusCoreVPAImp!AG$109</f>
        <v>5.0177969298599988E-2</v>
      </c>
      <c r="AI132" s="282">
        <f>1/1000*[13]PaperSectorMinusCoreVPAImp!AH$109</f>
        <v>5.80548155872E-2</v>
      </c>
      <c r="AJ132" s="282">
        <f>1/1000*[13]PaperSectorMinusCoreVPAImp!AI$109</f>
        <v>4.9561076284999998E-2</v>
      </c>
      <c r="AK132" s="282">
        <f>1/1000*[13]PaperSectorMinusCoreVPAImp!AJ$109</f>
        <v>4.8571271197200006E-2</v>
      </c>
      <c r="AL132" s="282">
        <f>1/1000*[13]PaperSectorMinusCoreVPAImp!AK$109</f>
        <v>1.8982702160399996E-2</v>
      </c>
      <c r="AM132" s="282">
        <f>1/1000*[13]PaperSectorMinusCoreVPAImp!AL$109</f>
        <v>3.7562005975500003E-2</v>
      </c>
      <c r="AN132" s="282">
        <f>1/1000*[13]PaperSectorMinusCoreVPAImp!AM$109</f>
        <v>2.4177087023999996E-2</v>
      </c>
      <c r="AO132" s="282">
        <f>1/1000*[13]PaperSectorMinusCoreVPAImp!AN$109</f>
        <v>1.7366623612799999E-2</v>
      </c>
      <c r="AP132" s="282">
        <f>1/1000*[13]PaperSectorMinusCoreVPAImp!AO$109</f>
        <v>1.5740515030499998E-2</v>
      </c>
      <c r="AQ132" s="282">
        <f>1/1000*[13]PaperSectorMinusCoreVPAImp!AP$109</f>
        <v>1.3869647608499999E-2</v>
      </c>
      <c r="AR132" s="282">
        <f>1/1000*[13]PaperSectorMinusCoreVPAImp!AQ$109</f>
        <v>1.15003547155E-2</v>
      </c>
      <c r="AS132" s="282">
        <f>1/1000*[13]PaperSectorMinusCoreVPAImp!AR$109</f>
        <v>1.23402978949E-2</v>
      </c>
      <c r="AT132" s="282">
        <f>1/1000*[13]PaperSectorMinusCoreVPAImp!AS$109</f>
        <v>9.0965364489999992E-3</v>
      </c>
      <c r="AU132" s="282">
        <f>1/1000*[13]PaperSectorMinusCoreVPAImp!AT$109</f>
        <v>7.984842566000001E-3</v>
      </c>
      <c r="AV132" s="282">
        <f>1/1000*[13]PaperSectorMinusCoreVPAImp!AU$109</f>
        <v>8.1021830984999987E-3</v>
      </c>
      <c r="AW132" s="282">
        <f>1/1000*[13]PaperSectorMinusCoreVPAImp!AV$109</f>
        <v>8.2763389386000009E-3</v>
      </c>
      <c r="AX132" s="282">
        <f>1/1000*[13]PaperSectorMinusCoreVPAImp!AW$109</f>
        <v>8.2636786509999987E-3</v>
      </c>
      <c r="AY132" s="282">
        <f>1/1000*[13]PaperSectorMinusCoreVPAImp!AX$109</f>
        <v>1.1603864141999999E-2</v>
      </c>
      <c r="AZ132" s="282">
        <f>1/1000*[13]PaperSectorMinusCoreVPAImp!AY$109</f>
        <v>2.281543E-7</v>
      </c>
      <c r="BA132" s="282">
        <f>1/1000*[13]PaperSectorMinusCoreVPAImp!AZ$109</f>
        <v>0</v>
      </c>
      <c r="BB132" s="282">
        <f>1/1000*[13]PaperSectorMinusCoreVPAImp!BA$109</f>
        <v>0</v>
      </c>
    </row>
    <row r="133" spans="1:56">
      <c r="A133" s="280" t="str">
        <f t="shared" si="27"/>
        <v>Germany</v>
      </c>
      <c r="AC133" s="282">
        <f>1/1000*[14]PaperSectorMinusCoreVPAImp!AB$109</f>
        <v>2.8560520895478E-2</v>
      </c>
      <c r="AD133" s="282">
        <f>1/1000*[14]PaperSectorMinusCoreVPAImp!AC$109</f>
        <v>2.0318439584799997E-2</v>
      </c>
      <c r="AE133" s="282">
        <f>1/1000*[14]PaperSectorMinusCoreVPAImp!AD$109</f>
        <v>1.9231883241599999E-2</v>
      </c>
      <c r="AF133" s="282">
        <f>1/1000*[14]PaperSectorMinusCoreVPAImp!AE$109</f>
        <v>2.29339307008E-2</v>
      </c>
      <c r="AG133" s="282">
        <f>1/1000*[14]PaperSectorMinusCoreVPAImp!AF$109</f>
        <v>1.7189466539000001E-2</v>
      </c>
      <c r="AH133" s="282">
        <f>1/1000*[14]PaperSectorMinusCoreVPAImp!AG$109</f>
        <v>1.09367002173E-2</v>
      </c>
      <c r="AI133" s="282">
        <f>1/1000*[14]PaperSectorMinusCoreVPAImp!AH$109</f>
        <v>5.1602673912E-3</v>
      </c>
      <c r="AJ133" s="282">
        <f>1/1000*[14]PaperSectorMinusCoreVPAImp!AI$109</f>
        <v>7.9754890705000005E-3</v>
      </c>
      <c r="AK133" s="282">
        <f>1/1000*[14]PaperSectorMinusCoreVPAImp!AJ$109</f>
        <v>1.28342655152E-2</v>
      </c>
      <c r="AL133" s="282">
        <f>1/1000*[14]PaperSectorMinusCoreVPAImp!AK$109</f>
        <v>1.6128998547200003E-2</v>
      </c>
      <c r="AM133" s="282">
        <f>1/1000*[14]PaperSectorMinusCoreVPAImp!AL$109</f>
        <v>1.32541444422E-2</v>
      </c>
      <c r="AN133" s="282">
        <f>1/1000*[14]PaperSectorMinusCoreVPAImp!AM$109</f>
        <v>1.4245821263999998E-2</v>
      </c>
      <c r="AO133" s="282">
        <f>1/1000*[14]PaperSectorMinusCoreVPAImp!AN$109</f>
        <v>1.5773708015999997E-2</v>
      </c>
      <c r="AP133" s="282">
        <f>1/1000*[14]PaperSectorMinusCoreVPAImp!AO$109</f>
        <v>1.4963403877500002E-2</v>
      </c>
      <c r="AQ133" s="282">
        <f>1/1000*[14]PaperSectorMinusCoreVPAImp!AP$109</f>
        <v>1.4173599109E-2</v>
      </c>
      <c r="AR133" s="282">
        <f>1/1000*[14]PaperSectorMinusCoreVPAImp!AQ$109</f>
        <v>1.3907961948999998E-2</v>
      </c>
      <c r="AS133" s="282">
        <f>1/1000*[14]PaperSectorMinusCoreVPAImp!AR$109</f>
        <v>1.4413299107999999E-2</v>
      </c>
      <c r="AT133" s="282">
        <f>1/1000*[14]PaperSectorMinusCoreVPAImp!AS$109</f>
        <v>1.44109706026E-2</v>
      </c>
      <c r="AU133" s="282">
        <f>1/1000*[14]PaperSectorMinusCoreVPAImp!AT$109</f>
        <v>1.8472127290000001E-2</v>
      </c>
      <c r="AV133" s="282">
        <f>1/1000*[14]PaperSectorMinusCoreVPAImp!AU$109</f>
        <v>1.7819280771E-2</v>
      </c>
      <c r="AW133" s="282">
        <f>1/1000*[14]PaperSectorMinusCoreVPAImp!AV$109</f>
        <v>9.3982397602000011E-3</v>
      </c>
      <c r="AX133" s="282">
        <f>1/1000*[14]PaperSectorMinusCoreVPAImp!AW$109</f>
        <v>8.4618968055999999E-3</v>
      </c>
      <c r="AY133" s="282">
        <f>1/1000*[14]PaperSectorMinusCoreVPAImp!AX$109</f>
        <v>1.6652494754999997E-2</v>
      </c>
      <c r="AZ133" s="282">
        <f>1/1000*[14]PaperSectorMinusCoreVPAImp!AY$109</f>
        <v>1.1143877799999998E-5</v>
      </c>
      <c r="BA133" s="282">
        <f>1/1000*[14]PaperSectorMinusCoreVPAImp!AZ$109</f>
        <v>0</v>
      </c>
      <c r="BB133" s="282">
        <f>1/1000*[14]PaperSectorMinusCoreVPAImp!BA$109</f>
        <v>0</v>
      </c>
    </row>
    <row r="134" spans="1:56">
      <c r="A134" s="280" t="str">
        <f t="shared" si="27"/>
        <v>Greece</v>
      </c>
      <c r="AC134" s="282">
        <f>1/1000*[20]PaperSectorMinusCoreVPAImp!AB$109</f>
        <v>8.5285667057339986E-3</v>
      </c>
      <c r="AD134" s="282">
        <f>1/1000*[20]PaperSectorMinusCoreVPAImp!AC$109</f>
        <v>1.04455941616E-2</v>
      </c>
      <c r="AE134" s="282">
        <f>1/1000*[20]PaperSectorMinusCoreVPAImp!AD$109</f>
        <v>1.4463060744E-2</v>
      </c>
      <c r="AF134" s="282">
        <f>1/1000*[20]PaperSectorMinusCoreVPAImp!AE$109</f>
        <v>1.25022690016E-2</v>
      </c>
      <c r="AG134" s="282">
        <f>1/1000*[20]PaperSectorMinusCoreVPAImp!AF$109</f>
        <v>1.1424375647999998E-2</v>
      </c>
      <c r="AH134" s="282">
        <f>1/1000*[20]PaperSectorMinusCoreVPAImp!AG$109</f>
        <v>1.4347676557499998E-2</v>
      </c>
      <c r="AI134" s="282">
        <f>1/1000*[20]PaperSectorMinusCoreVPAImp!AH$109</f>
        <v>1.0567002784400001E-2</v>
      </c>
      <c r="AJ134" s="282">
        <f>1/1000*[20]PaperSectorMinusCoreVPAImp!AI$109</f>
        <v>3.7596587986500001E-2</v>
      </c>
      <c r="AK134" s="282">
        <f>1/1000*[20]PaperSectorMinusCoreVPAImp!AJ$109</f>
        <v>2.7259582167599997E-2</v>
      </c>
      <c r="AL134" s="282">
        <f>1/1000*[20]PaperSectorMinusCoreVPAImp!AK$109</f>
        <v>3.4787743064799995E-2</v>
      </c>
      <c r="AM134" s="282">
        <f>1/1000*[20]PaperSectorMinusCoreVPAImp!AL$109</f>
        <v>1.70674157619E-2</v>
      </c>
      <c r="AN134" s="282">
        <f>1/1000*[20]PaperSectorMinusCoreVPAImp!AM$109</f>
        <v>2.6473050431999996E-2</v>
      </c>
      <c r="AO134" s="282">
        <f>1/1000*[20]PaperSectorMinusCoreVPAImp!AN$109</f>
        <v>1.6029678719999999E-2</v>
      </c>
      <c r="AP134" s="282">
        <f>1/1000*[20]PaperSectorMinusCoreVPAImp!AO$109</f>
        <v>1.7099303437200002E-2</v>
      </c>
      <c r="AQ134" s="282">
        <f>1/1000*[20]PaperSectorMinusCoreVPAImp!AP$109</f>
        <v>1.7238679768E-2</v>
      </c>
      <c r="AR134" s="282">
        <f>1/1000*[20]PaperSectorMinusCoreVPAImp!AQ$109</f>
        <v>1.1374769300999999E-2</v>
      </c>
      <c r="AS134" s="282">
        <f>1/1000*[20]PaperSectorMinusCoreVPAImp!AR$109</f>
        <v>1.8180801506799998E-2</v>
      </c>
      <c r="AT134" s="282">
        <f>1/1000*[20]PaperSectorMinusCoreVPAImp!AS$109</f>
        <v>1.8801371160000004E-2</v>
      </c>
      <c r="AU134" s="282">
        <f>1/1000*[20]PaperSectorMinusCoreVPAImp!AT$109</f>
        <v>3.3451451803999999E-2</v>
      </c>
      <c r="AV134" s="282">
        <f>1/1000*[20]PaperSectorMinusCoreVPAImp!AU$109</f>
        <v>5.1457193938499991E-2</v>
      </c>
      <c r="AW134" s="282">
        <f>1/1000*[20]PaperSectorMinusCoreVPAImp!AV$109</f>
        <v>6.7222106764800005E-2</v>
      </c>
      <c r="AX134" s="282">
        <f>1/1000*[20]PaperSectorMinusCoreVPAImp!AW$109</f>
        <v>5.084370885210001E-2</v>
      </c>
      <c r="AY134" s="282">
        <f>1/1000*[20]PaperSectorMinusCoreVPAImp!AX$109</f>
        <v>7.5603293999999992E-5</v>
      </c>
      <c r="AZ134" s="282">
        <f>1/1000*[20]PaperSectorMinusCoreVPAImp!AY$109</f>
        <v>7.7635177399999988E-5</v>
      </c>
      <c r="BA134" s="282">
        <f>1/1000*[20]PaperSectorMinusCoreVPAImp!AZ$109</f>
        <v>0</v>
      </c>
      <c r="BB134" s="282">
        <f>1/1000*[20]PaperSectorMinusCoreVPAImp!BA$109</f>
        <v>0</v>
      </c>
    </row>
    <row r="135" spans="1:56">
      <c r="A135" s="280" t="str">
        <f t="shared" si="27"/>
        <v>Italy</v>
      </c>
      <c r="AC135" s="282">
        <f>1/1000*[15]PaperSectorMinusCoreVPAImp!AB$109</f>
        <v>7.7634302721969001E-2</v>
      </c>
      <c r="AD135" s="282">
        <f>1/1000*[15]PaperSectorMinusCoreVPAImp!AC$109</f>
        <v>8.7802187968000003E-2</v>
      </c>
      <c r="AE135" s="282">
        <f>1/1000*[15]PaperSectorMinusCoreVPAImp!AD$109</f>
        <v>6.7456578302399997E-2</v>
      </c>
      <c r="AF135" s="282">
        <f>1/1000*[15]PaperSectorMinusCoreVPAImp!AE$109</f>
        <v>7.0408829119999988E-2</v>
      </c>
      <c r="AG135" s="282">
        <f>1/1000*[15]PaperSectorMinusCoreVPAImp!AF$109</f>
        <v>6.1577132479799998E-2</v>
      </c>
      <c r="AH135" s="282">
        <f>1/1000*[15]PaperSectorMinusCoreVPAImp!AG$109</f>
        <v>8.1132666486299992E-2</v>
      </c>
      <c r="AI135" s="282">
        <f>1/1000*[15]PaperSectorMinusCoreVPAImp!AH$109</f>
        <v>7.4071146227999998E-2</v>
      </c>
      <c r="AJ135" s="282">
        <f>1/1000*[15]PaperSectorMinusCoreVPAImp!AI$109</f>
        <v>8.96418572405E-2</v>
      </c>
      <c r="AK135" s="282">
        <f>1/1000*[15]PaperSectorMinusCoreVPAImp!AJ$109</f>
        <v>8.4695204647600011E-2</v>
      </c>
      <c r="AL135" s="282">
        <f>1/1000*[15]PaperSectorMinusCoreVPAImp!AK$109</f>
        <v>6.1440727990399999E-2</v>
      </c>
      <c r="AM135" s="282">
        <f>1/1000*[15]PaperSectorMinusCoreVPAImp!AL$109</f>
        <v>6.2209141978499999E-2</v>
      </c>
      <c r="AN135" s="282">
        <f>1/1000*[15]PaperSectorMinusCoreVPAImp!AM$109</f>
        <v>6.9406940735999997E-2</v>
      </c>
      <c r="AO135" s="282">
        <f>1/1000*[15]PaperSectorMinusCoreVPAImp!AN$109</f>
        <v>3.5502498099199996E-2</v>
      </c>
      <c r="AP135" s="282">
        <f>1/1000*[15]PaperSectorMinusCoreVPAImp!AO$109</f>
        <v>3.2995325696700002E-2</v>
      </c>
      <c r="AQ135" s="282">
        <f>1/1000*[15]PaperSectorMinusCoreVPAImp!AP$109</f>
        <v>2.6488273337000001E-2</v>
      </c>
      <c r="AR135" s="282">
        <f>1/1000*[15]PaperSectorMinusCoreVPAImp!AQ$109</f>
        <v>1.83181146085E-2</v>
      </c>
      <c r="AS135" s="282">
        <f>1/1000*[15]PaperSectorMinusCoreVPAImp!AR$109</f>
        <v>3.0062060223399998E-2</v>
      </c>
      <c r="AT135" s="282">
        <f>1/1000*[15]PaperSectorMinusCoreVPAImp!AS$109</f>
        <v>3.4560272689799998E-2</v>
      </c>
      <c r="AU135" s="282">
        <f>1/1000*[15]PaperSectorMinusCoreVPAImp!AT$109</f>
        <v>3.1679973062000003E-2</v>
      </c>
      <c r="AV135" s="282">
        <f>1/1000*[15]PaperSectorMinusCoreVPAImp!AU$109</f>
        <v>3.8601532116499998E-2</v>
      </c>
      <c r="AW135" s="282">
        <f>1/1000*[15]PaperSectorMinusCoreVPAImp!AV$109</f>
        <v>3.3006652541399999E-2</v>
      </c>
      <c r="AX135" s="282">
        <f>1/1000*[15]PaperSectorMinusCoreVPAImp!AW$109</f>
        <v>1.9283885653599998E-2</v>
      </c>
      <c r="AY135" s="282">
        <f>1/1000*[15]PaperSectorMinusCoreVPAImp!AX$109</f>
        <v>7.4243328705E-2</v>
      </c>
      <c r="AZ135" s="282">
        <f>1/1000*[15]PaperSectorMinusCoreVPAImp!AY$109</f>
        <v>0</v>
      </c>
      <c r="BA135" s="282">
        <f>1/1000*[15]PaperSectorMinusCoreVPAImp!AZ$109</f>
        <v>0</v>
      </c>
      <c r="BB135" s="282">
        <f>1/1000*[15]PaperSectorMinusCoreVPAImp!BA$109</f>
        <v>0</v>
      </c>
    </row>
    <row r="136" spans="1:56">
      <c r="A136" s="280" t="str">
        <f t="shared" si="27"/>
        <v>Netherlands</v>
      </c>
      <c r="AC136" s="282">
        <f>1/1000*[16]PaperSectorMinusCoreVPAImp!AB$109</f>
        <v>3.0301697650817999E-2</v>
      </c>
      <c r="AD136" s="282">
        <f>1/1000*[16]PaperSectorMinusCoreVPAImp!AC$109</f>
        <v>5.0717021064399993E-2</v>
      </c>
      <c r="AE136" s="282">
        <f>1/1000*[16]PaperSectorMinusCoreVPAImp!AD$109</f>
        <v>3.5084561812800001E-2</v>
      </c>
      <c r="AF136" s="282">
        <f>1/1000*[16]PaperSectorMinusCoreVPAImp!AE$109</f>
        <v>4.6573721151999994E-2</v>
      </c>
      <c r="AG136" s="282">
        <f>1/1000*[16]PaperSectorMinusCoreVPAImp!AF$109</f>
        <v>3.5931676033399994E-2</v>
      </c>
      <c r="AH136" s="282">
        <f>1/1000*[16]PaperSectorMinusCoreVPAImp!AG$109</f>
        <v>3.0573181481699997E-2</v>
      </c>
      <c r="AI136" s="282">
        <f>1/1000*[16]PaperSectorMinusCoreVPAImp!AH$109</f>
        <v>3.4065728801600005E-2</v>
      </c>
      <c r="AJ136" s="282">
        <f>1/1000*[16]PaperSectorMinusCoreVPAImp!AI$109</f>
        <v>4.7213974430999998E-2</v>
      </c>
      <c r="AK136" s="282">
        <f>1/1000*[16]PaperSectorMinusCoreVPAImp!AJ$109</f>
        <v>2.4267420475999998E-2</v>
      </c>
      <c r="AL136" s="282">
        <f>1/1000*[16]PaperSectorMinusCoreVPAImp!AK$109</f>
        <v>2.41521294476E-2</v>
      </c>
      <c r="AM136" s="282">
        <f>1/1000*[16]PaperSectorMinusCoreVPAImp!AL$109</f>
        <v>2.1245564795400001E-2</v>
      </c>
      <c r="AN136" s="282">
        <f>1/1000*[16]PaperSectorMinusCoreVPAImp!AM$109</f>
        <v>1.8200043647999996E-2</v>
      </c>
      <c r="AO136" s="282">
        <f>1/1000*[16]PaperSectorMinusCoreVPAImp!AN$109</f>
        <v>1.2454898737599999E-2</v>
      </c>
      <c r="AP136" s="282">
        <f>1/1000*[16]PaperSectorMinusCoreVPAImp!AO$109</f>
        <v>1.1021919165300003E-2</v>
      </c>
      <c r="AQ136" s="282">
        <f>1/1000*[16]PaperSectorMinusCoreVPAImp!AP$109</f>
        <v>1.0809418631499999E-2</v>
      </c>
      <c r="AR136" s="282">
        <f>1/1000*[16]PaperSectorMinusCoreVPAImp!AQ$109</f>
        <v>1.0028839289E-2</v>
      </c>
      <c r="AS136" s="282">
        <f>1/1000*[16]PaperSectorMinusCoreVPAImp!AR$109</f>
        <v>9.3781958603000003E-3</v>
      </c>
      <c r="AT136" s="282">
        <f>1/1000*[16]PaperSectorMinusCoreVPAImp!AS$109</f>
        <v>1.2623566040799998E-2</v>
      </c>
      <c r="AU136" s="282">
        <f>1/1000*[16]PaperSectorMinusCoreVPAImp!AT$109</f>
        <v>1.1541518546000001E-2</v>
      </c>
      <c r="AV136" s="282">
        <f>1/1000*[16]PaperSectorMinusCoreVPAImp!AU$109</f>
        <v>1.3950801501999999E-2</v>
      </c>
      <c r="AW136" s="282">
        <f>1/1000*[16]PaperSectorMinusCoreVPAImp!AV$109</f>
        <v>1.36822458966E-2</v>
      </c>
      <c r="AX136" s="282">
        <f>1/1000*[16]PaperSectorMinusCoreVPAImp!AW$109</f>
        <v>1.3963023613900002E-2</v>
      </c>
      <c r="AY136" s="282">
        <f>1/1000*[16]PaperSectorMinusCoreVPAImp!AX$109</f>
        <v>3.6881529281999996E-2</v>
      </c>
      <c r="AZ136" s="282">
        <f>1/1000*[16]PaperSectorMinusCoreVPAImp!AY$109</f>
        <v>1.26133645E-4</v>
      </c>
      <c r="BA136" s="282">
        <f>1/1000*[16]PaperSectorMinusCoreVPAImp!AZ$109</f>
        <v>0</v>
      </c>
      <c r="BB136" s="282">
        <f>1/1000*[16]PaperSectorMinusCoreVPAImp!BA$109</f>
        <v>0</v>
      </c>
    </row>
    <row r="137" spans="1:56">
      <c r="A137" s="280" t="str">
        <f t="shared" si="27"/>
        <v>Spain</v>
      </c>
      <c r="AC137" s="282">
        <f>1/1000*[18]PaperSectorMinusCoreVPAImp!AB$109</f>
        <v>3.2614354408230004E-2</v>
      </c>
      <c r="AD137" s="282">
        <f>1/1000*[18]PaperSectorMinusCoreVPAImp!AC$109</f>
        <v>2.8514670758800001E-2</v>
      </c>
      <c r="AE137" s="282">
        <f>1/1000*[18]PaperSectorMinusCoreVPAImp!AD$109</f>
        <v>2.5115675937599998E-2</v>
      </c>
      <c r="AF137" s="282">
        <f>1/1000*[18]PaperSectorMinusCoreVPAImp!AE$109</f>
        <v>3.37064987504E-2</v>
      </c>
      <c r="AG137" s="282">
        <f>1/1000*[18]PaperSectorMinusCoreVPAImp!AF$109</f>
        <v>2.5747561977900003E-2</v>
      </c>
      <c r="AH137" s="282">
        <f>1/1000*[18]PaperSectorMinusCoreVPAImp!AG$109</f>
        <v>2.3855739421799999E-2</v>
      </c>
      <c r="AI137" s="282">
        <f>1/1000*[18]PaperSectorMinusCoreVPAImp!AH$109</f>
        <v>1.8629736480800001E-2</v>
      </c>
      <c r="AJ137" s="282">
        <f>1/1000*[18]PaperSectorMinusCoreVPAImp!AI$109</f>
        <v>3.4736550468000005E-2</v>
      </c>
      <c r="AK137" s="282">
        <f>1/1000*[18]PaperSectorMinusCoreVPAImp!AJ$109</f>
        <v>3.3403478526000001E-2</v>
      </c>
      <c r="AL137" s="282">
        <f>1/1000*[18]PaperSectorMinusCoreVPAImp!AK$109</f>
        <v>3.1535985848400006E-2</v>
      </c>
      <c r="AM137" s="282">
        <f>1/1000*[18]PaperSectorMinusCoreVPAImp!AL$109</f>
        <v>2.82254893056E-2</v>
      </c>
      <c r="AN137" s="282">
        <f>1/1000*[18]PaperSectorMinusCoreVPAImp!AM$109</f>
        <v>3.0410152607999997E-2</v>
      </c>
      <c r="AO137" s="282">
        <f>1/1000*[18]PaperSectorMinusCoreVPAImp!AN$109</f>
        <v>2.2797123747199999E-2</v>
      </c>
      <c r="AP137" s="282">
        <f>1/1000*[18]PaperSectorMinusCoreVPAImp!AO$109</f>
        <v>1.8757838701499999E-2</v>
      </c>
      <c r="AQ137" s="282">
        <f>1/1000*[18]PaperSectorMinusCoreVPAImp!AP$109</f>
        <v>1.9112195564499997E-2</v>
      </c>
      <c r="AR137" s="282">
        <f>1/1000*[18]PaperSectorMinusCoreVPAImp!AQ$109</f>
        <v>1.3140241204999997E-2</v>
      </c>
      <c r="AS137" s="282">
        <f>1/1000*[18]PaperSectorMinusCoreVPAImp!AR$109</f>
        <v>1.75315216393E-2</v>
      </c>
      <c r="AT137" s="282">
        <f>1/1000*[18]PaperSectorMinusCoreVPAImp!AS$109</f>
        <v>1.7554626332100001E-2</v>
      </c>
      <c r="AU137" s="282">
        <f>1/1000*[18]PaperSectorMinusCoreVPAImp!AT$109</f>
        <v>2.0002888707E-2</v>
      </c>
      <c r="AV137" s="282">
        <f>1/1000*[18]PaperSectorMinusCoreVPAImp!AU$109</f>
        <v>2.2056740522999996E-2</v>
      </c>
      <c r="AW137" s="282">
        <f>1/1000*[18]PaperSectorMinusCoreVPAImp!AV$109</f>
        <v>1.9702852913000002E-2</v>
      </c>
      <c r="AX137" s="282">
        <f>1/1000*[18]PaperSectorMinusCoreVPAImp!AW$109</f>
        <v>1.77188506765E-2</v>
      </c>
      <c r="AY137" s="282">
        <f>1/1000*[18]PaperSectorMinusCoreVPAImp!AX$109</f>
        <v>3.0071500289999997E-2</v>
      </c>
      <c r="AZ137" s="282">
        <f>1/1000*[18]PaperSectorMinusCoreVPAImp!AY$109</f>
        <v>0</v>
      </c>
      <c r="BA137" s="282">
        <f>1/1000*[18]PaperSectorMinusCoreVPAImp!AZ$109</f>
        <v>0</v>
      </c>
      <c r="BB137" s="282">
        <f>1/1000*[18]PaperSectorMinusCoreVPAImp!BA$109</f>
        <v>0</v>
      </c>
    </row>
    <row r="138" spans="1:56">
      <c r="A138" s="279" t="str">
        <f t="shared" si="27"/>
        <v>UK</v>
      </c>
      <c r="K138" s="280"/>
      <c r="L138" s="280"/>
      <c r="M138" s="280"/>
      <c r="N138" s="280"/>
      <c r="O138" s="280"/>
      <c r="P138" s="280"/>
      <c r="Q138" s="280"/>
      <c r="R138" s="280"/>
      <c r="S138" s="280"/>
      <c r="T138" s="280"/>
      <c r="U138" s="280"/>
      <c r="V138" s="280"/>
      <c r="W138" s="280"/>
      <c r="X138" s="280"/>
      <c r="Y138" s="280"/>
      <c r="Z138" s="280"/>
      <c r="AA138" s="280"/>
      <c r="AC138" s="282">
        <f>1/1000*[17]PaperSectorMinusCoreVPAImp!AB$109</f>
        <v>7.9108613507928E-2</v>
      </c>
      <c r="AD138" s="282">
        <f>1/1000*[17]PaperSectorMinusCoreVPAImp!AC$109</f>
        <v>6.2771886624399989E-2</v>
      </c>
      <c r="AE138" s="282">
        <f>1/1000*[17]PaperSectorMinusCoreVPAImp!AD$109</f>
        <v>3.93704749008E-2</v>
      </c>
      <c r="AF138" s="282">
        <f>1/1000*[17]PaperSectorMinusCoreVPAImp!AE$109</f>
        <v>3.1082889622400002E-2</v>
      </c>
      <c r="AG138" s="282">
        <f>1/1000*[17]PaperSectorMinusCoreVPAImp!AF$109</f>
        <v>3.1248397508999999E-2</v>
      </c>
      <c r="AH138" s="282">
        <f>1/1000*[17]PaperSectorMinusCoreVPAImp!AG$109</f>
        <v>2.5792387592399997E-2</v>
      </c>
      <c r="AI138" s="282">
        <f>1/1000*[17]PaperSectorMinusCoreVPAImp!AH$109</f>
        <v>3.1576493012400002E-2</v>
      </c>
      <c r="AJ138" s="282">
        <f>1/1000*[17]PaperSectorMinusCoreVPAImp!AI$109</f>
        <v>3.9832979480000003E-2</v>
      </c>
      <c r="AK138" s="282">
        <f>1/1000*[17]PaperSectorMinusCoreVPAImp!AJ$109</f>
        <v>4.6922135226400007E-2</v>
      </c>
      <c r="AL138" s="282">
        <f>1/1000*[17]PaperSectorMinusCoreVPAImp!AK$109</f>
        <v>4.0859908623600005E-2</v>
      </c>
      <c r="AM138" s="282">
        <f>1/1000*[17]PaperSectorMinusCoreVPAImp!AL$109</f>
        <v>3.6187611688800005E-2</v>
      </c>
      <c r="AN138" s="282">
        <f>1/1000*[17]PaperSectorMinusCoreVPAImp!AM$109</f>
        <v>5.1862877087999991E-2</v>
      </c>
      <c r="AO138" s="282">
        <f>1/1000*[17]PaperSectorMinusCoreVPAImp!AN$109</f>
        <v>3.6812242491199992E-2</v>
      </c>
      <c r="AP138" s="282">
        <f>1/1000*[17]PaperSectorMinusCoreVPAImp!AO$109</f>
        <v>4.0672932346200001E-2</v>
      </c>
      <c r="AQ138" s="282">
        <f>1/1000*[17]PaperSectorMinusCoreVPAImp!AP$109</f>
        <v>4.2507084550000004E-2</v>
      </c>
      <c r="AR138" s="282">
        <f>1/1000*[17]PaperSectorMinusCoreVPAImp!AQ$109</f>
        <v>5.7949027450999994E-2</v>
      </c>
      <c r="AS138" s="282">
        <f>1/1000*[17]PaperSectorMinusCoreVPAImp!AR$109</f>
        <v>5.94811288782E-2</v>
      </c>
      <c r="AT138" s="282">
        <f>1/1000*[17]PaperSectorMinusCoreVPAImp!AS$109</f>
        <v>7.1578412205299993E-2</v>
      </c>
      <c r="AU138" s="282">
        <f>1/1000*[17]PaperSectorMinusCoreVPAImp!AT$109</f>
        <v>7.7750746450999997E-2</v>
      </c>
      <c r="AV138" s="282">
        <f>1/1000*[17]PaperSectorMinusCoreVPAImp!AU$109</f>
        <v>0.10602061750799997</v>
      </c>
      <c r="AW138" s="282">
        <f>1/1000*[17]PaperSectorMinusCoreVPAImp!AV$109</f>
        <v>0</v>
      </c>
      <c r="AX138" s="282">
        <f>1/1000*[17]PaperSectorMinusCoreVPAImp!AW$109</f>
        <v>0</v>
      </c>
      <c r="AY138" s="282">
        <f>1/1000*[17]PaperSectorMinusCoreVPAImp!AX$109</f>
        <v>0</v>
      </c>
      <c r="AZ138" s="282">
        <f>1/1000*[17]PaperSectorMinusCoreVPAImp!AY$109</f>
        <v>0</v>
      </c>
      <c r="BA138" s="282">
        <f>1/1000*[17]PaperSectorMinusCoreVPAImp!AZ$109</f>
        <v>0</v>
      </c>
      <c r="BB138" s="282">
        <f>1/1000*[17]PaperSectorMinusCoreVPAImp!BA$109</f>
        <v>0</v>
      </c>
    </row>
    <row r="139" spans="1:56">
      <c r="A139" s="280" t="s">
        <v>37</v>
      </c>
      <c r="K139" s="280"/>
      <c r="L139" s="280"/>
      <c r="M139" s="280"/>
      <c r="N139" s="280"/>
      <c r="O139" s="280"/>
      <c r="P139" s="280"/>
      <c r="Q139" s="280"/>
      <c r="R139" s="280"/>
      <c r="S139" s="280"/>
      <c r="T139" s="280"/>
      <c r="U139" s="280"/>
      <c r="V139" s="280"/>
      <c r="W139" s="280"/>
      <c r="X139" s="280"/>
      <c r="Y139" s="280"/>
      <c r="Z139" s="280"/>
      <c r="AA139" s="280"/>
      <c r="AC139" s="285">
        <f t="shared" ref="AC139:BB139" si="28">AC113-SUM(AC130:AC138)</f>
        <v>1.580892122404598E-2</v>
      </c>
      <c r="AD139" s="285">
        <f t="shared" si="28"/>
        <v>2.9398320726799987E-2</v>
      </c>
      <c r="AE139" s="285">
        <f t="shared" si="28"/>
        <v>2.2807490259200036E-2</v>
      </c>
      <c r="AF139" s="285">
        <f t="shared" si="28"/>
        <v>2.4670612459199881E-2</v>
      </c>
      <c r="AG139" s="285">
        <f t="shared" si="28"/>
        <v>2.80725375168E-2</v>
      </c>
      <c r="AH139" s="285">
        <f t="shared" si="28"/>
        <v>2.440899442410005E-2</v>
      </c>
      <c r="AI139" s="285">
        <f t="shared" si="28"/>
        <v>1.9928711182799985E-2</v>
      </c>
      <c r="AJ139" s="285">
        <f t="shared" si="28"/>
        <v>3.3947992178000042E-2</v>
      </c>
      <c r="AK139" s="285">
        <f t="shared" si="28"/>
        <v>3.4347954216800036E-2</v>
      </c>
      <c r="AL139" s="285">
        <f t="shared" si="28"/>
        <v>3.6131037285200007E-2</v>
      </c>
      <c r="AM139" s="285">
        <f t="shared" si="28"/>
        <v>2.5325671685399953E-2</v>
      </c>
      <c r="AN139" s="285">
        <f t="shared" si="28"/>
        <v>3.1474815456000005E-2</v>
      </c>
      <c r="AO139" s="285">
        <f t="shared" si="28"/>
        <v>2.7986004393599995E-2</v>
      </c>
      <c r="AP139" s="285">
        <f t="shared" si="28"/>
        <v>3.9544882721100016E-2</v>
      </c>
      <c r="AQ139" s="285">
        <f t="shared" si="28"/>
        <v>4.7658529289999946E-2</v>
      </c>
      <c r="AR139" s="285">
        <f t="shared" si="28"/>
        <v>3.4185700975999961E-2</v>
      </c>
      <c r="AS139" s="285">
        <f t="shared" si="28"/>
        <v>6.4708103278800055E-2</v>
      </c>
      <c r="AT139" s="285">
        <f t="shared" si="28"/>
        <v>6.2991719533599944E-2</v>
      </c>
      <c r="AU139" s="285">
        <f t="shared" si="28"/>
        <v>6.6298021124300027E-2</v>
      </c>
      <c r="AV139" s="285">
        <f t="shared" si="28"/>
        <v>7.4998008592499998E-2</v>
      </c>
      <c r="AW139" s="285">
        <f t="shared" si="28"/>
        <v>7.7072795931199978E-2</v>
      </c>
      <c r="AX139" s="285">
        <f t="shared" si="28"/>
        <v>4.4094437339300019E-2</v>
      </c>
      <c r="AY139" s="285">
        <f t="shared" si="28"/>
        <v>6.3189482264999985E-2</v>
      </c>
      <c r="AZ139" s="285">
        <f t="shared" si="28"/>
        <v>2.914763633650002E-2</v>
      </c>
      <c r="BA139" s="285">
        <f t="shared" si="28"/>
        <v>8.5045168430200005E-2</v>
      </c>
      <c r="BB139" s="285">
        <f t="shared" si="28"/>
        <v>8.5045168430200005E-2</v>
      </c>
    </row>
    <row r="141" spans="1:56" ht="13">
      <c r="A141" s="278" t="s">
        <v>268</v>
      </c>
      <c r="BD141" s="281"/>
    </row>
    <row r="142" spans="1:56" ht="13">
      <c r="A142" s="278"/>
      <c r="B142" s="386" t="s">
        <v>185</v>
      </c>
      <c r="C142" s="386"/>
      <c r="D142" s="386"/>
      <c r="E142" s="386"/>
      <c r="F142" s="386"/>
      <c r="G142" s="386"/>
      <c r="H142" s="386"/>
      <c r="I142" s="386"/>
      <c r="J142" s="386"/>
      <c r="K142" s="386"/>
      <c r="L142" s="386"/>
      <c r="M142" s="386"/>
      <c r="N142" s="386"/>
      <c r="O142" s="386"/>
      <c r="P142" s="386"/>
      <c r="Q142" s="386"/>
      <c r="R142" s="386"/>
      <c r="S142" s="386"/>
      <c r="T142" s="386"/>
      <c r="U142" s="386"/>
      <c r="V142" s="386"/>
      <c r="W142" s="386"/>
      <c r="X142" s="386"/>
      <c r="Y142" s="386"/>
      <c r="Z142" s="386"/>
      <c r="AA142" s="386"/>
      <c r="AC142" s="386" t="s">
        <v>185</v>
      </c>
      <c r="AD142" s="386"/>
      <c r="AE142" s="386"/>
      <c r="AF142" s="386"/>
      <c r="AG142" s="386"/>
      <c r="AH142" s="386"/>
      <c r="AI142" s="386"/>
      <c r="AJ142" s="386"/>
      <c r="AK142" s="386"/>
      <c r="AL142" s="386"/>
      <c r="AM142" s="386"/>
      <c r="AN142" s="386"/>
      <c r="AO142" s="386"/>
      <c r="AP142" s="386"/>
      <c r="AQ142" s="386"/>
      <c r="AR142" s="386"/>
      <c r="AS142" s="386"/>
      <c r="AT142" s="386"/>
      <c r="AU142" s="386"/>
      <c r="AV142" s="386"/>
      <c r="AW142" s="386"/>
      <c r="AX142" s="386"/>
      <c r="AY142" s="386"/>
      <c r="AZ142" s="386"/>
      <c r="BA142" s="386"/>
      <c r="BB142" s="386"/>
      <c r="BD142" s="281"/>
    </row>
    <row r="143" spans="1:56" ht="13">
      <c r="A143" s="278"/>
      <c r="B143" s="386" t="s">
        <v>238</v>
      </c>
      <c r="C143" s="386"/>
      <c r="D143" s="386"/>
      <c r="E143" s="386"/>
      <c r="F143" s="386"/>
      <c r="G143" s="386"/>
      <c r="H143" s="386"/>
      <c r="I143" s="386"/>
      <c r="J143" s="386"/>
      <c r="K143" s="386"/>
      <c r="L143" s="386"/>
      <c r="M143" s="386"/>
      <c r="N143" s="386"/>
      <c r="O143" s="386"/>
      <c r="P143" s="386"/>
      <c r="Q143" s="386"/>
      <c r="R143" s="386"/>
      <c r="S143" s="386"/>
      <c r="T143" s="386"/>
      <c r="U143" s="386"/>
      <c r="V143" s="386"/>
      <c r="W143" s="386"/>
      <c r="X143" s="386"/>
      <c r="Y143" s="386"/>
      <c r="Z143" s="386"/>
      <c r="AA143" s="386"/>
      <c r="AC143" s="386" t="s">
        <v>269</v>
      </c>
      <c r="AD143" s="386"/>
      <c r="AE143" s="386"/>
      <c r="AF143" s="386"/>
      <c r="AG143" s="386"/>
      <c r="AH143" s="386"/>
      <c r="AI143" s="386"/>
      <c r="AJ143" s="386"/>
      <c r="AK143" s="386"/>
      <c r="AL143" s="386"/>
      <c r="AM143" s="386"/>
      <c r="AN143" s="386"/>
      <c r="AO143" s="386"/>
      <c r="AP143" s="386"/>
      <c r="AQ143" s="386"/>
      <c r="AR143" s="386"/>
      <c r="AS143" s="386"/>
      <c r="AT143" s="386"/>
      <c r="AU143" s="386"/>
      <c r="AV143" s="386"/>
      <c r="AW143" s="386"/>
      <c r="AX143" s="386"/>
      <c r="AY143" s="386"/>
      <c r="AZ143" s="386"/>
      <c r="BA143" s="386"/>
      <c r="BB143" s="386"/>
      <c r="BD143" s="281"/>
    </row>
    <row r="144" spans="1:56">
      <c r="A144" s="279" t="s">
        <v>4</v>
      </c>
      <c r="B144" s="283">
        <f>Exports!AD$6</f>
        <v>7.3329733599999996</v>
      </c>
      <c r="C144" s="283">
        <f>Exports!AE$6</f>
        <v>6.644813344000001</v>
      </c>
      <c r="D144" s="283">
        <f>Exports!AF$6</f>
        <v>6.8169535500000036</v>
      </c>
      <c r="E144" s="283">
        <f>Exports!AG$6</f>
        <v>6.6849826490000002</v>
      </c>
      <c r="F144" s="283">
        <f>Exports!AH$6</f>
        <v>6.9815291490000009</v>
      </c>
      <c r="G144" s="283">
        <f>Exports!AI$6</f>
        <v>7.5101394600000022</v>
      </c>
      <c r="H144" s="283">
        <f>Exports!AJ$6</f>
        <v>8.5139487800000033</v>
      </c>
      <c r="I144" s="283">
        <f>Exports!AK$6</f>
        <v>8.6433790679999998</v>
      </c>
      <c r="J144" s="283">
        <f>Exports!AL$6</f>
        <v>9.192709939000002</v>
      </c>
      <c r="K144" s="283">
        <f>Exports!AM$6</f>
        <v>7.5267436379999992</v>
      </c>
      <c r="L144" s="283">
        <f>Exports!AN$6</f>
        <v>9.7282639</v>
      </c>
      <c r="M144" s="283">
        <f>Exports!AO$6</f>
        <v>9.9168362730000013</v>
      </c>
      <c r="N144" s="283">
        <f>Exports!AP$6</f>
        <v>9.9351340510000021</v>
      </c>
      <c r="O144" s="283">
        <f>Exports!AQ$6</f>
        <v>10.304913807999998</v>
      </c>
      <c r="P144" s="283">
        <f>Exports!AR$6</f>
        <v>10.636318428000006</v>
      </c>
      <c r="Q144" s="283">
        <f>Exports!AS$6</f>
        <v>10.444151139999997</v>
      </c>
      <c r="R144" s="283">
        <f>Exports!AT$6</f>
        <v>9.9087871629999995</v>
      </c>
      <c r="S144" s="283">
        <f>Exports!AU$6</f>
        <v>11.219650426999994</v>
      </c>
      <c r="T144" s="283">
        <f>Exports!AV$6</f>
        <v>12.540373040000002</v>
      </c>
      <c r="U144" s="283">
        <f>Exports!AW$6</f>
        <v>12.031945707</v>
      </c>
      <c r="V144" s="283">
        <f>Exports!AX$6</f>
        <v>11.711184508999992</v>
      </c>
      <c r="W144" s="283">
        <f>Exports!AY$6</f>
        <v>14.042362601000001</v>
      </c>
      <c r="X144" s="283">
        <f>Exports!AZ$6</f>
        <v>13.717177737999998</v>
      </c>
      <c r="Y144" s="283">
        <f>Exports!BA$6</f>
        <v>12.423003321688002</v>
      </c>
      <c r="Z144" s="283">
        <f>Exports!BB$6</f>
        <v>0</v>
      </c>
      <c r="AA144" s="283">
        <f>Exports!BC$6</f>
        <v>0</v>
      </c>
      <c r="AC144" s="347"/>
      <c r="AD144" s="347"/>
      <c r="AE144" s="347"/>
      <c r="AF144" s="347"/>
      <c r="AG144" s="347"/>
      <c r="AH144" s="347"/>
      <c r="AI144" s="347"/>
      <c r="AJ144" s="347"/>
      <c r="AK144" s="347"/>
      <c r="AL144" s="347"/>
      <c r="AM144" s="347"/>
      <c r="AN144" s="347"/>
      <c r="AO144" s="347"/>
      <c r="AP144" s="347"/>
      <c r="AQ144" s="347"/>
      <c r="AR144" s="347"/>
      <c r="AS144" s="347"/>
      <c r="AT144" s="347"/>
      <c r="AU144" s="347"/>
      <c r="AV144" s="347"/>
      <c r="AW144" s="347"/>
      <c r="AX144" s="347"/>
      <c r="AY144" s="347"/>
      <c r="AZ144" s="347"/>
      <c r="BA144" s="347"/>
      <c r="BB144" s="347"/>
      <c r="BD144" s="281"/>
    </row>
    <row r="145" spans="1:70">
      <c r="B145" s="277">
        <v>2000</v>
      </c>
      <c r="C145" s="277">
        <f t="shared" ref="C145" si="29">1+B145</f>
        <v>2001</v>
      </c>
      <c r="D145" s="277">
        <f t="shared" ref="D145" si="30">1+C145</f>
        <v>2002</v>
      </c>
      <c r="E145" s="277">
        <f t="shared" ref="E145" si="31">1+D145</f>
        <v>2003</v>
      </c>
      <c r="F145" s="277">
        <f t="shared" ref="F145" si="32">1+E145</f>
        <v>2004</v>
      </c>
      <c r="G145" s="277">
        <f t="shared" ref="G145" si="33">1+F145</f>
        <v>2005</v>
      </c>
      <c r="H145" s="277">
        <f t="shared" ref="H145" si="34">1+G145</f>
        <v>2006</v>
      </c>
      <c r="I145" s="277">
        <f t="shared" ref="I145" si="35">1+H145</f>
        <v>2007</v>
      </c>
      <c r="J145" s="277">
        <f t="shared" ref="J145" si="36">1+I145</f>
        <v>2008</v>
      </c>
      <c r="K145" s="277">
        <f t="shared" ref="K145" si="37">1+J145</f>
        <v>2009</v>
      </c>
      <c r="L145" s="277">
        <f t="shared" ref="L145" si="38">1+K145</f>
        <v>2010</v>
      </c>
      <c r="M145" s="277">
        <f t="shared" ref="M145" si="39">1+L145</f>
        <v>2011</v>
      </c>
      <c r="N145" s="277">
        <f t="shared" ref="N145" si="40">1+M145</f>
        <v>2012</v>
      </c>
      <c r="O145" s="277">
        <f t="shared" ref="O145" si="41">1+N145</f>
        <v>2013</v>
      </c>
      <c r="P145" s="277">
        <f t="shared" ref="P145" si="42">1+O145</f>
        <v>2014</v>
      </c>
      <c r="Q145" s="277">
        <f t="shared" ref="Q145" si="43">1+P145</f>
        <v>2015</v>
      </c>
      <c r="R145" s="277">
        <f t="shared" ref="R145" si="44">1+Q145</f>
        <v>2016</v>
      </c>
      <c r="S145" s="277">
        <f t="shared" ref="S145" si="45">1+R145</f>
        <v>2017</v>
      </c>
      <c r="T145" s="277">
        <f t="shared" ref="T145" si="46">1+S145</f>
        <v>2018</v>
      </c>
      <c r="U145" s="277">
        <f t="shared" ref="U145" si="47">1+T145</f>
        <v>2019</v>
      </c>
      <c r="V145" s="277">
        <f t="shared" ref="V145" si="48">1+U145</f>
        <v>2020</v>
      </c>
      <c r="W145" s="277">
        <f t="shared" ref="W145" si="49">1+V145</f>
        <v>2021</v>
      </c>
      <c r="X145" s="277">
        <f t="shared" ref="X145" si="50">1+W145</f>
        <v>2022</v>
      </c>
      <c r="Y145" s="277">
        <f t="shared" ref="Y145" si="51">1+X145</f>
        <v>2023</v>
      </c>
      <c r="Z145" s="277">
        <f t="shared" ref="Z145" si="52">1+Y145</f>
        <v>2024</v>
      </c>
      <c r="AA145" s="277">
        <f t="shared" ref="AA145" si="53">1+Z145</f>
        <v>2025</v>
      </c>
      <c r="AC145" s="347"/>
      <c r="AD145" s="347"/>
      <c r="AE145" s="347"/>
      <c r="AF145" s="347"/>
      <c r="AG145" s="347"/>
      <c r="AH145" s="347"/>
      <c r="AI145" s="347"/>
      <c r="AJ145" s="347"/>
      <c r="AK145" s="347"/>
      <c r="AL145" s="347"/>
      <c r="AM145" s="347"/>
      <c r="AN145" s="347"/>
      <c r="AO145" s="347"/>
      <c r="AP145" s="347"/>
      <c r="AQ145" s="347"/>
      <c r="AR145" s="347"/>
      <c r="AS145" s="347"/>
      <c r="AT145" s="347"/>
      <c r="AU145" s="347"/>
      <c r="AV145" s="347"/>
      <c r="AW145" s="347"/>
      <c r="AX145" s="347"/>
      <c r="AY145" s="347"/>
      <c r="AZ145" s="347"/>
      <c r="BA145" s="347"/>
      <c r="BB145" s="347"/>
      <c r="BD145" s="281"/>
    </row>
    <row r="146" spans="1:70">
      <c r="A146" s="279" t="s">
        <v>1</v>
      </c>
      <c r="B146" s="283">
        <f>Exports!AD$12</f>
        <v>1.9889277149999995</v>
      </c>
      <c r="C146" s="283">
        <f>Exports!AE$12</f>
        <v>1.8379061320000005</v>
      </c>
      <c r="D146" s="283">
        <f>Exports!AF$12</f>
        <v>1.7483095830000002</v>
      </c>
      <c r="E146" s="283">
        <f>Exports!AG$12</f>
        <v>1.6629109350000002</v>
      </c>
      <c r="F146" s="283">
        <f>Exports!AH$12</f>
        <v>1.5768742929999999</v>
      </c>
      <c r="G146" s="283">
        <f>Exports!AI$12</f>
        <v>1.3746702709999996</v>
      </c>
      <c r="H146" s="283">
        <f>Exports!AJ$12</f>
        <v>1.5764843849999994</v>
      </c>
      <c r="I146" s="283">
        <f>Exports!AK$12</f>
        <v>1.524598707</v>
      </c>
      <c r="J146" s="283">
        <f>Exports!AL$12</f>
        <v>1.5272533699999993</v>
      </c>
      <c r="K146" s="283">
        <f>Exports!AM$12</f>
        <v>1.1895108990000005</v>
      </c>
      <c r="L146" s="283">
        <f>Exports!AN$12</f>
        <v>1.6353717210000001</v>
      </c>
      <c r="M146" s="283">
        <f>Exports!AO$12</f>
        <v>1.9534700980000004</v>
      </c>
      <c r="N146" s="283">
        <f>Exports!AP$12</f>
        <v>2.0115181519999998</v>
      </c>
      <c r="O146" s="283">
        <f>Exports!AQ$12</f>
        <v>2.1762128919999997</v>
      </c>
      <c r="P146" s="283">
        <f>Exports!AR$12</f>
        <v>2.3724708950000002</v>
      </c>
      <c r="Q146" s="283">
        <f>Exports!AS$12</f>
        <v>2.3459471959999991</v>
      </c>
      <c r="R146" s="283">
        <f>Exports!AT$12</f>
        <v>2.2116102299999998</v>
      </c>
      <c r="S146" s="283">
        <f>Exports!AU$12</f>
        <v>1.6944452109999995</v>
      </c>
      <c r="T146" s="283">
        <f>Exports!AV$12</f>
        <v>2.059601443</v>
      </c>
      <c r="U146" s="283">
        <f>Exports!AW$12</f>
        <v>1.6908042780000005</v>
      </c>
      <c r="V146" s="283">
        <f>Exports!AX$12</f>
        <v>1.7443215489999999</v>
      </c>
      <c r="W146" s="283">
        <f>Exports!AY$12</f>
        <v>2.5178155919999998</v>
      </c>
      <c r="X146" s="283">
        <f>Exports!AZ$12</f>
        <v>1.8885835730000007</v>
      </c>
      <c r="Y146" s="283">
        <f>Exports!BA$12</f>
        <v>1.3330598256330004</v>
      </c>
      <c r="Z146" s="283">
        <f>Exports!BB$12</f>
        <v>0</v>
      </c>
      <c r="AA146" s="283">
        <f>Exports!BC$12</f>
        <v>0</v>
      </c>
      <c r="AB146" s="283" t="str">
        <f>Exports!B$12</f>
        <v xml:space="preserve">Plywood </v>
      </c>
      <c r="AC146" s="347"/>
      <c r="AD146" s="347"/>
      <c r="AE146" s="347"/>
      <c r="AF146" s="347"/>
      <c r="AG146" s="347"/>
      <c r="AH146" s="347"/>
      <c r="AI146" s="347"/>
      <c r="AJ146" s="347"/>
      <c r="AK146" s="347"/>
      <c r="AL146" s="347"/>
      <c r="AM146" s="347"/>
      <c r="AN146" s="347"/>
      <c r="AO146" s="347"/>
      <c r="AP146" s="347"/>
      <c r="AQ146" s="347"/>
      <c r="AR146" s="347"/>
      <c r="AS146" s="347"/>
      <c r="AT146" s="347"/>
      <c r="AU146" s="347"/>
      <c r="AV146" s="347"/>
      <c r="AW146" s="347"/>
      <c r="AX146" s="347"/>
      <c r="AY146" s="347"/>
      <c r="AZ146" s="347"/>
      <c r="BA146" s="347"/>
      <c r="BB146" s="347"/>
      <c r="BD146" s="281"/>
    </row>
    <row r="147" spans="1:70">
      <c r="A147" s="279" t="s">
        <v>183</v>
      </c>
      <c r="B147" s="283">
        <f>Exports!AD$14</f>
        <v>0.85820858200000016</v>
      </c>
      <c r="C147" s="283">
        <f>Exports!AE$14</f>
        <v>0.75464113900000029</v>
      </c>
      <c r="D147" s="283">
        <f>Exports!AF$14</f>
        <v>0.757114132</v>
      </c>
      <c r="E147" s="283">
        <f>Exports!AG$14</f>
        <v>0.83163726099999979</v>
      </c>
      <c r="F147" s="283">
        <f>Exports!AH$14</f>
        <v>0.95315319499999995</v>
      </c>
      <c r="G147" s="283">
        <f>Exports!AI$14</f>
        <v>1.0546183579999999</v>
      </c>
      <c r="H147" s="283">
        <f>Exports!AJ$14</f>
        <v>0.97759427499999973</v>
      </c>
      <c r="I147" s="283">
        <f>Exports!AK$14</f>
        <v>0.90285015999999996</v>
      </c>
      <c r="J147" s="283">
        <f>Exports!AL$14</f>
        <v>0.85044067199999984</v>
      </c>
      <c r="K147" s="283">
        <f>Exports!AM$14</f>
        <v>0.66231394300000024</v>
      </c>
      <c r="L147" s="283">
        <f>Exports!AN$14</f>
        <v>0.79913790499999993</v>
      </c>
      <c r="M147" s="283">
        <f>Exports!AO$14</f>
        <v>0.84728711599999995</v>
      </c>
      <c r="N147" s="283">
        <f>Exports!AP$14</f>
        <v>0.8307666509999998</v>
      </c>
      <c r="O147" s="283">
        <f>Exports!AQ$14</f>
        <v>0.83939405200000039</v>
      </c>
      <c r="P147" s="283">
        <f>Exports!AR$14</f>
        <v>0.95790716099999984</v>
      </c>
      <c r="Q147" s="283">
        <f>Exports!AS$14</f>
        <v>0.96902502199999985</v>
      </c>
      <c r="R147" s="283">
        <f>Exports!AT$14</f>
        <v>0.97741145000000063</v>
      </c>
      <c r="S147" s="283">
        <f>Exports!AU$14</f>
        <v>1.0764064009999996</v>
      </c>
      <c r="T147" s="283">
        <f>Exports!AV$14</f>
        <v>1.1471192040000002</v>
      </c>
      <c r="U147" s="283">
        <f>Exports!AW$14</f>
        <v>1.0287737459999997</v>
      </c>
      <c r="V147" s="283">
        <f>Exports!AX$14</f>
        <v>1.0330444150000004</v>
      </c>
      <c r="W147" s="283">
        <f>Exports!AY$14</f>
        <v>1.2549765209999997</v>
      </c>
      <c r="X147" s="283">
        <f>Exports!AZ$14</f>
        <v>0.79269310599999976</v>
      </c>
      <c r="Y147" s="283">
        <f>Exports!BA$14</f>
        <v>0.7078548426500002</v>
      </c>
      <c r="Z147" s="283">
        <f>Exports!BB$14</f>
        <v>0</v>
      </c>
      <c r="AA147" s="283">
        <f>Exports!BC$14</f>
        <v>0</v>
      </c>
      <c r="AB147" s="283" t="str">
        <f>Exports!B$14</f>
        <v xml:space="preserve">Mouldings &amp; Joinery </v>
      </c>
      <c r="AC147" s="347"/>
      <c r="AD147" s="347"/>
      <c r="AE147" s="347"/>
      <c r="AF147" s="347"/>
      <c r="AG147" s="347"/>
      <c r="AH147" s="347"/>
      <c r="AI147" s="347"/>
      <c r="AJ147" s="347"/>
      <c r="AK147" s="347"/>
      <c r="AL147" s="347"/>
      <c r="AM147" s="347"/>
      <c r="AN147" s="347"/>
      <c r="AO147" s="347"/>
      <c r="AP147" s="347"/>
      <c r="AQ147" s="347"/>
      <c r="AR147" s="347"/>
      <c r="AS147" s="347"/>
      <c r="AT147" s="347"/>
      <c r="AU147" s="347"/>
      <c r="AV147" s="347"/>
      <c r="AW147" s="347"/>
      <c r="AX147" s="347"/>
      <c r="AY147" s="347"/>
      <c r="AZ147" s="347"/>
      <c r="BA147" s="347"/>
      <c r="BB147" s="347"/>
      <c r="BD147" s="281"/>
    </row>
    <row r="148" spans="1:70">
      <c r="A148" s="280" t="s">
        <v>105</v>
      </c>
      <c r="B148" s="283">
        <f>Exports!AD$15</f>
        <v>0.77949521900000007</v>
      </c>
      <c r="C148" s="283">
        <f>Exports!AE$15</f>
        <v>0.74154820199999971</v>
      </c>
      <c r="D148" s="283">
        <f>Exports!AF$15</f>
        <v>0.77293790800000006</v>
      </c>
      <c r="E148" s="283">
        <f>Exports!AG$15</f>
        <v>0.76128962899999986</v>
      </c>
      <c r="F148" s="283">
        <f>Exports!AH$15</f>
        <v>0.95834954700000008</v>
      </c>
      <c r="G148" s="283">
        <f>Exports!AI$15</f>
        <v>1.1503234339999993</v>
      </c>
      <c r="H148" s="283">
        <f>Exports!AJ$15</f>
        <v>1.1906515690000006</v>
      </c>
      <c r="I148" s="283">
        <f>Exports!AK$15</f>
        <v>1.2061568989999996</v>
      </c>
      <c r="J148" s="283">
        <f>Exports!AL$15</f>
        <v>1.2123936399999999</v>
      </c>
      <c r="K148" s="283">
        <f>Exports!AM$15</f>
        <v>1.0269272679999997</v>
      </c>
      <c r="L148" s="283">
        <f>Exports!AN$15</f>
        <v>1.2056559019999999</v>
      </c>
      <c r="M148" s="283">
        <f>Exports!AO$15</f>
        <v>0.90388360800000012</v>
      </c>
      <c r="N148" s="283">
        <f>Exports!AP$15</f>
        <v>1.1112304710000001</v>
      </c>
      <c r="O148" s="283">
        <f>Exports!AQ$15</f>
        <v>1.1974224799999997</v>
      </c>
      <c r="P148" s="283">
        <f>Exports!AR$15</f>
        <v>1.2699899829999997</v>
      </c>
      <c r="Q148" s="283">
        <f>Exports!AS$15</f>
        <v>1.3387218809999999</v>
      </c>
      <c r="R148" s="283">
        <f>Exports!AT$15</f>
        <v>1.2679979870000004</v>
      </c>
      <c r="S148" s="283">
        <f>Exports!AU$15</f>
        <v>1.2946051990000005</v>
      </c>
      <c r="T148" s="283">
        <f>Exports!AV$15</f>
        <v>1.3411122700000004</v>
      </c>
      <c r="U148" s="283">
        <f>Exports!AW$15</f>
        <v>1.3545654779999996</v>
      </c>
      <c r="V148" s="283">
        <f>Exports!AX$15</f>
        <v>1.51337454</v>
      </c>
      <c r="W148" s="283">
        <f>Exports!AY$15</f>
        <v>1.9789250400000002</v>
      </c>
      <c r="X148" s="283">
        <f>Exports!AZ$15</f>
        <v>1.9316830469999997</v>
      </c>
      <c r="Y148" s="283">
        <f>Exports!BA$15</f>
        <v>1.4513137185549996</v>
      </c>
      <c r="Z148" s="283">
        <f>Exports!BB$15</f>
        <v>0</v>
      </c>
      <c r="AA148" s="283">
        <f>Exports!BC$15</f>
        <v>0</v>
      </c>
      <c r="AB148" s="283" t="str">
        <f>Exports!B$15</f>
        <v xml:space="preserve">Furniture </v>
      </c>
      <c r="AC148" s="347"/>
      <c r="AD148" s="347"/>
      <c r="AE148" s="347"/>
      <c r="AF148" s="347"/>
      <c r="AG148" s="347"/>
      <c r="AH148" s="347"/>
      <c r="AI148" s="347"/>
      <c r="AJ148" s="347"/>
      <c r="AK148" s="347"/>
      <c r="AL148" s="347"/>
      <c r="AM148" s="347"/>
      <c r="AN148" s="347"/>
      <c r="AO148" s="347"/>
      <c r="AP148" s="347"/>
      <c r="AQ148" s="347"/>
      <c r="AR148" s="347"/>
      <c r="AS148" s="347"/>
      <c r="AT148" s="347"/>
      <c r="AU148" s="347"/>
      <c r="AV148" s="347"/>
      <c r="AW148" s="347"/>
      <c r="AX148" s="347"/>
      <c r="AY148" s="347"/>
      <c r="AZ148" s="347"/>
      <c r="BA148" s="347"/>
      <c r="BB148" s="347"/>
      <c r="BD148" s="281"/>
    </row>
    <row r="149" spans="1:70">
      <c r="A149" s="280" t="s">
        <v>221</v>
      </c>
      <c r="B149" s="283">
        <f>Exports!AD$19</f>
        <v>0.70940899999999996</v>
      </c>
      <c r="C149" s="283">
        <f>Exports!AE$19</f>
        <v>0.56355229700000009</v>
      </c>
      <c r="D149" s="283">
        <f>Exports!AF$19</f>
        <v>0.70672930800000011</v>
      </c>
      <c r="E149" s="283">
        <f>Exports!AG$19</f>
        <v>0.79051054199999993</v>
      </c>
      <c r="F149" s="283">
        <f>Exports!AH$19</f>
        <v>0.58850786200000005</v>
      </c>
      <c r="G149" s="283">
        <f>Exports!AI$19</f>
        <v>0.93252399600000002</v>
      </c>
      <c r="H149" s="283">
        <f>Exports!AJ$19</f>
        <v>1.123619819</v>
      </c>
      <c r="I149" s="283">
        <f>Exports!AK$19</f>
        <v>1.0654068350000001</v>
      </c>
      <c r="J149" s="283">
        <f>Exports!AL$19</f>
        <v>1.422446611</v>
      </c>
      <c r="K149" s="283">
        <f>Exports!AM$19</f>
        <v>0.86723613399999988</v>
      </c>
      <c r="L149" s="283">
        <f>Exports!AN$19</f>
        <v>1.4659412410000001</v>
      </c>
      <c r="M149" s="283">
        <f>Exports!AO$19</f>
        <v>1.5546150909999998</v>
      </c>
      <c r="N149" s="283">
        <f>Exports!AP$19</f>
        <v>1.5454271689999999</v>
      </c>
      <c r="O149" s="283">
        <f>Exports!AQ$19</f>
        <v>1.8411438200000005</v>
      </c>
      <c r="P149" s="283">
        <f>Exports!AR$19</f>
        <v>1.7183250890000001</v>
      </c>
      <c r="Q149" s="283">
        <f>Exports!AS$19</f>
        <v>1.7256591100000003</v>
      </c>
      <c r="R149" s="283">
        <f>Exports!AT$19</f>
        <v>1.5605926120000002</v>
      </c>
      <c r="S149" s="283">
        <f>Exports!AU$19</f>
        <v>2.3761164039999993</v>
      </c>
      <c r="T149" s="283">
        <f>Exports!AV$19</f>
        <v>2.6197504700000005</v>
      </c>
      <c r="U149" s="283">
        <f>Exports!AW$19</f>
        <v>2.7765869599999995</v>
      </c>
      <c r="V149" s="283">
        <f>Exports!AX$19</f>
        <v>2.5229517529999996</v>
      </c>
      <c r="W149" s="283">
        <f>Exports!AY$19</f>
        <v>3.2405389559999995</v>
      </c>
      <c r="X149" s="283">
        <f>Exports!AZ$19</f>
        <v>3.6645192169999996</v>
      </c>
      <c r="Y149" s="283">
        <f>Exports!BA$19</f>
        <v>3.4641420441399995</v>
      </c>
      <c r="Z149" s="283">
        <f>Exports!BB$19</f>
        <v>0</v>
      </c>
      <c r="AA149" s="283">
        <f>Exports!BC$19</f>
        <v>0</v>
      </c>
      <c r="AB149" s="283" t="str">
        <f>Exports!B$19</f>
        <v xml:space="preserve">Wood-based pulp </v>
      </c>
      <c r="AC149" s="347"/>
      <c r="AD149" s="347"/>
      <c r="AE149" s="347"/>
      <c r="AF149" s="347"/>
      <c r="AG149" s="347"/>
      <c r="AH149" s="347"/>
      <c r="AI149" s="347"/>
      <c r="AJ149" s="347"/>
      <c r="AK149" s="347"/>
      <c r="AL149" s="347"/>
      <c r="AM149" s="347"/>
      <c r="AN149" s="347"/>
      <c r="AO149" s="347"/>
      <c r="AP149" s="347"/>
      <c r="AQ149" s="347"/>
      <c r="AR149" s="347"/>
      <c r="AS149" s="347"/>
      <c r="AT149" s="347"/>
      <c r="AU149" s="347"/>
      <c r="AV149" s="347"/>
      <c r="AW149" s="347"/>
      <c r="AX149" s="347"/>
      <c r="AY149" s="347"/>
      <c r="AZ149" s="347"/>
      <c r="BA149" s="347"/>
      <c r="BB149" s="347"/>
      <c r="BD149" s="281"/>
    </row>
    <row r="150" spans="1:70">
      <c r="A150" s="280" t="s">
        <v>3</v>
      </c>
      <c r="B150" s="283">
        <f>Exports!AD$20</f>
        <v>2.2381009999999981</v>
      </c>
      <c r="C150" s="283">
        <f>Exports!AE$20</f>
        <v>2.0072321909999999</v>
      </c>
      <c r="D150" s="283">
        <f>Exports!AF$20</f>
        <v>2.0759768899999993</v>
      </c>
      <c r="E150" s="283">
        <f>Exports!AG$20</f>
        <v>1.9710642460000003</v>
      </c>
      <c r="F150" s="283">
        <f>Exports!AH$20</f>
        <v>2.1864614729999992</v>
      </c>
      <c r="G150" s="283">
        <f>Exports!AI$20</f>
        <v>2.282296943</v>
      </c>
      <c r="H150" s="283">
        <f>Exports!AJ$20</f>
        <v>2.8049745910000001</v>
      </c>
      <c r="I150" s="283">
        <f>Exports!AK$20</f>
        <v>3.3262392120000008</v>
      </c>
      <c r="J150" s="283">
        <f>Exports!AL$20</f>
        <v>3.7364939650000002</v>
      </c>
      <c r="K150" s="283">
        <f>Exports!AM$20</f>
        <v>3.3571752989999997</v>
      </c>
      <c r="L150" s="283">
        <f>Exports!AN$20</f>
        <v>4.1861552070000014</v>
      </c>
      <c r="M150" s="283">
        <f>Exports!AO$20</f>
        <v>4.1693512229999996</v>
      </c>
      <c r="N150" s="283">
        <f>Exports!AP$20</f>
        <v>3.9371656010000025</v>
      </c>
      <c r="O150" s="283">
        <f>Exports!AQ$20</f>
        <v>3.7564849380000016</v>
      </c>
      <c r="P150" s="283">
        <f>Exports!AR$20</f>
        <v>3.7436785689999996</v>
      </c>
      <c r="Q150" s="283">
        <f>Exports!AS$20</f>
        <v>3.5651106599999993</v>
      </c>
      <c r="R150" s="283">
        <f>Exports!AT$20</f>
        <v>3.4135539900000009</v>
      </c>
      <c r="S150" s="283">
        <f>Exports!AU$20</f>
        <v>3.7996155720000018</v>
      </c>
      <c r="T150" s="283">
        <f>Exports!AV$20</f>
        <v>4.4831184490000009</v>
      </c>
      <c r="U150" s="283">
        <f>Exports!AW$20</f>
        <v>4.3698716540000024</v>
      </c>
      <c r="V150" s="283">
        <f>Exports!AX$20</f>
        <v>4.1904832979999993</v>
      </c>
      <c r="W150" s="283">
        <f>Exports!AY$20</f>
        <v>4.2213502700000003</v>
      </c>
      <c r="X150" s="283">
        <f>Exports!AZ$20</f>
        <v>4.8074206260000008</v>
      </c>
      <c r="Y150" s="283">
        <f>Exports!BA$20</f>
        <v>4.7943233980020024</v>
      </c>
      <c r="Z150" s="283">
        <f>Exports!BB$20</f>
        <v>0</v>
      </c>
      <c r="AA150" s="283">
        <f>Exports!BC$20</f>
        <v>0</v>
      </c>
      <c r="AB150" s="283" t="str">
        <f>Exports!B$20</f>
        <v xml:space="preserve">Paper </v>
      </c>
      <c r="AC150" s="347"/>
      <c r="AD150" s="347"/>
      <c r="AE150" s="347"/>
      <c r="AF150" s="347"/>
      <c r="AG150" s="347"/>
      <c r="AH150" s="347"/>
      <c r="AI150" s="347"/>
      <c r="AJ150" s="347"/>
      <c r="AK150" s="347"/>
      <c r="AL150" s="347"/>
      <c r="AM150" s="347"/>
      <c r="AN150" s="347"/>
      <c r="AO150" s="347"/>
      <c r="AP150" s="347"/>
      <c r="AQ150" s="347"/>
      <c r="AR150" s="347"/>
      <c r="AS150" s="347"/>
      <c r="AT150" s="347"/>
      <c r="AU150" s="347"/>
      <c r="AV150" s="347"/>
      <c r="AW150" s="347"/>
      <c r="AX150" s="347"/>
      <c r="AY150" s="347"/>
      <c r="AZ150" s="347"/>
      <c r="BA150" s="347"/>
      <c r="BB150" s="347"/>
      <c r="BD150" s="281"/>
    </row>
    <row r="151" spans="1:70">
      <c r="A151" s="280" t="s">
        <v>37</v>
      </c>
      <c r="B151" s="283">
        <f t="shared" ref="B151:AA151" si="54">B144-SUM(B146:B150)</f>
        <v>0.75883184400000214</v>
      </c>
      <c r="C151" s="283">
        <f t="shared" si="54"/>
        <v>0.73993338300000033</v>
      </c>
      <c r="D151" s="283">
        <f t="shared" si="54"/>
        <v>0.75588572900000361</v>
      </c>
      <c r="E151" s="283">
        <f t="shared" si="54"/>
        <v>0.66757003599999987</v>
      </c>
      <c r="F151" s="283">
        <f t="shared" si="54"/>
        <v>0.71818277900000194</v>
      </c>
      <c r="G151" s="283">
        <f t="shared" si="54"/>
        <v>0.7157064580000041</v>
      </c>
      <c r="H151" s="283">
        <f t="shared" si="54"/>
        <v>0.84062414100000282</v>
      </c>
      <c r="I151" s="283">
        <f t="shared" si="54"/>
        <v>0.61812725499999921</v>
      </c>
      <c r="J151" s="283">
        <f t="shared" si="54"/>
        <v>0.44368168100000283</v>
      </c>
      <c r="K151" s="283">
        <f t="shared" si="54"/>
        <v>0.42358009499999927</v>
      </c>
      <c r="L151" s="283">
        <f t="shared" si="54"/>
        <v>0.43600192399999749</v>
      </c>
      <c r="M151" s="283">
        <f t="shared" si="54"/>
        <v>0.48822913700000115</v>
      </c>
      <c r="N151" s="283">
        <f t="shared" si="54"/>
        <v>0.49902600699999944</v>
      </c>
      <c r="O151" s="283">
        <f t="shared" si="54"/>
        <v>0.49425562599999573</v>
      </c>
      <c r="P151" s="283">
        <f t="shared" si="54"/>
        <v>0.57394673100000659</v>
      </c>
      <c r="Q151" s="283">
        <f t="shared" si="54"/>
        <v>0.49968727099999732</v>
      </c>
      <c r="R151" s="283">
        <f t="shared" si="54"/>
        <v>0.47762089399999752</v>
      </c>
      <c r="S151" s="283">
        <f t="shared" si="54"/>
        <v>0.97846163999999369</v>
      </c>
      <c r="T151" s="283">
        <f t="shared" si="54"/>
        <v>0.88967120399999899</v>
      </c>
      <c r="U151" s="283">
        <f t="shared" si="54"/>
        <v>0.8113435909999982</v>
      </c>
      <c r="V151" s="283">
        <f t="shared" si="54"/>
        <v>0.70700895399999197</v>
      </c>
      <c r="W151" s="283">
        <f t="shared" si="54"/>
        <v>0.82875622200000088</v>
      </c>
      <c r="X151" s="283">
        <f t="shared" si="54"/>
        <v>0.63227816899999745</v>
      </c>
      <c r="Y151" s="283">
        <f t="shared" si="54"/>
        <v>0.67230949270800089</v>
      </c>
      <c r="Z151" s="283">
        <f t="shared" si="54"/>
        <v>0</v>
      </c>
      <c r="AA151" s="283">
        <f t="shared" si="54"/>
        <v>0</v>
      </c>
      <c r="AC151" s="347"/>
      <c r="AD151" s="347"/>
      <c r="AE151" s="347"/>
      <c r="AF151" s="347"/>
      <c r="AG151" s="347"/>
      <c r="AH151" s="347"/>
      <c r="AI151" s="347"/>
      <c r="AJ151" s="347"/>
      <c r="AK151" s="347"/>
      <c r="AL151" s="347"/>
      <c r="AM151" s="347"/>
      <c r="AN151" s="347"/>
      <c r="AO151" s="347"/>
      <c r="AP151" s="347"/>
      <c r="AQ151" s="347"/>
      <c r="AR151" s="347"/>
      <c r="AS151" s="347"/>
      <c r="AT151" s="347"/>
      <c r="AU151" s="347"/>
      <c r="AV151" s="347"/>
      <c r="AW151" s="347"/>
      <c r="AX151" s="347"/>
      <c r="AY151" s="347"/>
      <c r="AZ151" s="347"/>
      <c r="BA151" s="347"/>
      <c r="BB151" s="347"/>
      <c r="BD151" s="281"/>
    </row>
    <row r="152" spans="1:70">
      <c r="A152" s="280"/>
      <c r="B152" s="386" t="s">
        <v>262</v>
      </c>
      <c r="C152" s="386"/>
      <c r="D152" s="386"/>
      <c r="E152" s="386"/>
      <c r="F152" s="386"/>
      <c r="G152" s="386"/>
      <c r="H152" s="386"/>
      <c r="I152" s="386"/>
      <c r="J152" s="386"/>
      <c r="K152" s="386"/>
      <c r="L152" s="386"/>
      <c r="M152" s="386"/>
      <c r="N152" s="386"/>
      <c r="O152" s="386"/>
      <c r="P152" s="386"/>
      <c r="Q152" s="386"/>
      <c r="R152" s="386"/>
      <c r="S152" s="386"/>
      <c r="T152" s="386"/>
      <c r="U152" s="386"/>
      <c r="V152" s="386"/>
      <c r="W152" s="386"/>
      <c r="X152" s="386"/>
      <c r="Y152" s="386"/>
      <c r="Z152" s="386"/>
      <c r="AA152" s="386"/>
      <c r="AC152" s="347"/>
      <c r="AD152" s="347"/>
      <c r="AE152" s="347"/>
      <c r="AF152" s="347"/>
      <c r="AG152" s="347"/>
      <c r="AH152" s="347"/>
      <c r="AI152" s="347"/>
      <c r="AJ152" s="347"/>
      <c r="AK152" s="347"/>
      <c r="AL152" s="347"/>
      <c r="AM152" s="347"/>
      <c r="AN152" s="347"/>
      <c r="AO152" s="347"/>
      <c r="AP152" s="347"/>
      <c r="AQ152" s="347"/>
      <c r="AR152" s="347"/>
      <c r="AS152" s="347"/>
      <c r="AT152" s="347"/>
      <c r="AU152" s="347"/>
      <c r="AV152" s="347"/>
      <c r="AW152" s="347"/>
      <c r="AX152" s="347"/>
      <c r="AY152" s="347"/>
      <c r="AZ152" s="347"/>
      <c r="BA152" s="347"/>
      <c r="BB152" s="347"/>
      <c r="BD152" s="281"/>
    </row>
    <row r="153" spans="1:70">
      <c r="A153" s="279" t="s">
        <v>4</v>
      </c>
      <c r="B153" s="283">
        <f t="shared" ref="B153:AA153" si="55">B144-AC153</f>
        <v>6.2252294969999991</v>
      </c>
      <c r="C153" s="283">
        <f t="shared" si="55"/>
        <v>5.657379788000001</v>
      </c>
      <c r="D153" s="283">
        <f t="shared" si="55"/>
        <v>5.8101212510000035</v>
      </c>
      <c r="E153" s="283">
        <f t="shared" si="55"/>
        <v>5.6328721780000004</v>
      </c>
      <c r="F153" s="283">
        <f t="shared" si="55"/>
        <v>5.8886637370000008</v>
      </c>
      <c r="G153" s="283">
        <f t="shared" si="55"/>
        <v>6.2466876810000018</v>
      </c>
      <c r="H153" s="283">
        <f t="shared" si="55"/>
        <v>7.1769105140000029</v>
      </c>
      <c r="I153" s="283">
        <f t="shared" si="55"/>
        <v>7.2052483509999998</v>
      </c>
      <c r="J153" s="283">
        <f t="shared" si="55"/>
        <v>7.7968151990000019</v>
      </c>
      <c r="K153" s="283">
        <f t="shared" si="55"/>
        <v>6.3955087219999989</v>
      </c>
      <c r="L153" s="283">
        <f t="shared" si="55"/>
        <v>8.4096404099999997</v>
      </c>
      <c r="M153" s="283">
        <f t="shared" si="55"/>
        <v>8.8866761830000023</v>
      </c>
      <c r="N153" s="283">
        <f t="shared" si="55"/>
        <v>9.0020819880000023</v>
      </c>
      <c r="O153" s="283">
        <f t="shared" si="55"/>
        <v>9.4410271189999975</v>
      </c>
      <c r="P153" s="283">
        <f t="shared" si="55"/>
        <v>9.6768497970000062</v>
      </c>
      <c r="Q153" s="283">
        <f t="shared" si="55"/>
        <v>9.4743831299999979</v>
      </c>
      <c r="R153" s="283">
        <f t="shared" si="55"/>
        <v>8.9002855249999993</v>
      </c>
      <c r="S153" s="283">
        <f t="shared" si="55"/>
        <v>10.203798135999994</v>
      </c>
      <c r="T153" s="283">
        <f t="shared" si="55"/>
        <v>11.444773038000003</v>
      </c>
      <c r="U153" s="283">
        <f t="shared" si="55"/>
        <v>10.930966401000001</v>
      </c>
      <c r="V153" s="283">
        <f t="shared" si="55"/>
        <v>10.669591511999991</v>
      </c>
      <c r="W153" s="283">
        <f t="shared" si="55"/>
        <v>12.870637222000001</v>
      </c>
      <c r="X153" s="283">
        <f t="shared" si="55"/>
        <v>12.676917780999998</v>
      </c>
      <c r="Y153" s="283">
        <f t="shared" si="55"/>
        <v>11.536226339581003</v>
      </c>
      <c r="Z153" s="283">
        <f t="shared" si="55"/>
        <v>0</v>
      </c>
      <c r="AA153" s="283">
        <f t="shared" si="55"/>
        <v>0</v>
      </c>
      <c r="AB153" s="283"/>
      <c r="AC153" s="284">
        <f>Exports!AD$22</f>
        <v>1.1077438630000001</v>
      </c>
      <c r="AD153" s="284">
        <f>Exports!AE$22</f>
        <v>0.98743355600000005</v>
      </c>
      <c r="AE153" s="284">
        <f>Exports!AF$22</f>
        <v>1.006832299</v>
      </c>
      <c r="AF153" s="284">
        <f>Exports!AG$22</f>
        <v>1.0521104709999998</v>
      </c>
      <c r="AG153" s="284">
        <f>Exports!AH$22</f>
        <v>1.0928654120000001</v>
      </c>
      <c r="AH153" s="284">
        <f>Exports!AI$22</f>
        <v>1.2634517790000002</v>
      </c>
      <c r="AI153" s="284">
        <f>Exports!AJ$22</f>
        <v>1.337038266</v>
      </c>
      <c r="AJ153" s="284">
        <f>Exports!AK$22</f>
        <v>1.4381307170000002</v>
      </c>
      <c r="AK153" s="284">
        <f>Exports!AL$22</f>
        <v>1.3958947399999999</v>
      </c>
      <c r="AL153" s="284">
        <f>Exports!AM$22</f>
        <v>1.1312349159999999</v>
      </c>
      <c r="AM153" s="284">
        <f>Exports!AN$22</f>
        <v>1.3186234900000002</v>
      </c>
      <c r="AN153" s="284">
        <f>Exports!AO$22</f>
        <v>1.0301600899999999</v>
      </c>
      <c r="AO153" s="284">
        <f>Exports!AP$22</f>
        <v>0.93305206299999999</v>
      </c>
      <c r="AP153" s="284">
        <f>Exports!AQ$22</f>
        <v>0.8638866890000001</v>
      </c>
      <c r="AQ153" s="284">
        <f>Exports!AR$22</f>
        <v>0.95946863100000013</v>
      </c>
      <c r="AR153" s="284">
        <f>Exports!AS$22</f>
        <v>0.96976800999999979</v>
      </c>
      <c r="AS153" s="284">
        <f>Exports!AT$22</f>
        <v>1.008501638</v>
      </c>
      <c r="AT153" s="284">
        <f>Exports!AU$22</f>
        <v>1.0158522910000001</v>
      </c>
      <c r="AU153" s="284">
        <f>Exports!AV$22</f>
        <v>1.0956000019999999</v>
      </c>
      <c r="AV153" s="284">
        <f>Exports!AW$22</f>
        <v>1.1009793059999999</v>
      </c>
      <c r="AW153" s="284">
        <f>Exports!AX$22</f>
        <v>1.041592997</v>
      </c>
      <c r="AX153" s="284">
        <f>Exports!AY$22</f>
        <v>1.171725379</v>
      </c>
      <c r="AY153" s="284">
        <f>Exports!AZ$22</f>
        <v>1.040259957</v>
      </c>
      <c r="AZ153" s="284">
        <f>Exports!BA$22</f>
        <v>0.88677698210699996</v>
      </c>
      <c r="BA153" s="284">
        <f>Exports!BB$22</f>
        <v>0</v>
      </c>
      <c r="BB153" s="284">
        <f>Exports!BC$22</f>
        <v>0</v>
      </c>
      <c r="BD153" s="281"/>
    </row>
    <row r="154" spans="1:70">
      <c r="B154" s="277">
        <v>2000</v>
      </c>
      <c r="C154" s="277">
        <f t="shared" ref="C154:AA154" si="56">1+B154</f>
        <v>2001</v>
      </c>
      <c r="D154" s="277">
        <f t="shared" si="56"/>
        <v>2002</v>
      </c>
      <c r="E154" s="277">
        <f t="shared" si="56"/>
        <v>2003</v>
      </c>
      <c r="F154" s="277">
        <f t="shared" si="56"/>
        <v>2004</v>
      </c>
      <c r="G154" s="277">
        <f t="shared" si="56"/>
        <v>2005</v>
      </c>
      <c r="H154" s="277">
        <f t="shared" si="56"/>
        <v>2006</v>
      </c>
      <c r="I154" s="277">
        <f t="shared" si="56"/>
        <v>2007</v>
      </c>
      <c r="J154" s="277">
        <f t="shared" si="56"/>
        <v>2008</v>
      </c>
      <c r="K154" s="277">
        <f t="shared" si="56"/>
        <v>2009</v>
      </c>
      <c r="L154" s="277">
        <f t="shared" si="56"/>
        <v>2010</v>
      </c>
      <c r="M154" s="277">
        <f t="shared" si="56"/>
        <v>2011</v>
      </c>
      <c r="N154" s="277">
        <f t="shared" si="56"/>
        <v>2012</v>
      </c>
      <c r="O154" s="277">
        <f t="shared" si="56"/>
        <v>2013</v>
      </c>
      <c r="P154" s="277">
        <f t="shared" si="56"/>
        <v>2014</v>
      </c>
      <c r="Q154" s="277">
        <f t="shared" si="56"/>
        <v>2015</v>
      </c>
      <c r="R154" s="277">
        <f t="shared" si="56"/>
        <v>2016</v>
      </c>
      <c r="S154" s="277">
        <f t="shared" si="56"/>
        <v>2017</v>
      </c>
      <c r="T154" s="277">
        <f t="shared" si="56"/>
        <v>2018</v>
      </c>
      <c r="U154" s="277">
        <f t="shared" si="56"/>
        <v>2019</v>
      </c>
      <c r="V154" s="277">
        <f t="shared" si="56"/>
        <v>2020</v>
      </c>
      <c r="W154" s="277">
        <f t="shared" si="56"/>
        <v>2021</v>
      </c>
      <c r="X154" s="277">
        <f t="shared" si="56"/>
        <v>2022</v>
      </c>
      <c r="Y154" s="277">
        <f t="shared" si="56"/>
        <v>2023</v>
      </c>
      <c r="Z154" s="277">
        <f t="shared" si="56"/>
        <v>2024</v>
      </c>
      <c r="AA154" s="277">
        <f t="shared" si="56"/>
        <v>2025</v>
      </c>
      <c r="AC154" s="277">
        <v>2000</v>
      </c>
      <c r="AD154" s="277">
        <f t="shared" ref="AD154:BB154" si="57">1+AC154</f>
        <v>2001</v>
      </c>
      <c r="AE154" s="277">
        <f t="shared" si="57"/>
        <v>2002</v>
      </c>
      <c r="AF154" s="277">
        <f t="shared" si="57"/>
        <v>2003</v>
      </c>
      <c r="AG154" s="277">
        <f t="shared" si="57"/>
        <v>2004</v>
      </c>
      <c r="AH154" s="277">
        <f t="shared" si="57"/>
        <v>2005</v>
      </c>
      <c r="AI154" s="277">
        <f t="shared" si="57"/>
        <v>2006</v>
      </c>
      <c r="AJ154" s="277">
        <f t="shared" si="57"/>
        <v>2007</v>
      </c>
      <c r="AK154" s="277">
        <f t="shared" si="57"/>
        <v>2008</v>
      </c>
      <c r="AL154" s="277">
        <f t="shared" si="57"/>
        <v>2009</v>
      </c>
      <c r="AM154" s="277">
        <f t="shared" si="57"/>
        <v>2010</v>
      </c>
      <c r="AN154" s="277">
        <f t="shared" si="57"/>
        <v>2011</v>
      </c>
      <c r="AO154" s="277">
        <f t="shared" si="57"/>
        <v>2012</v>
      </c>
      <c r="AP154" s="277">
        <f t="shared" si="57"/>
        <v>2013</v>
      </c>
      <c r="AQ154" s="277">
        <f t="shared" si="57"/>
        <v>2014</v>
      </c>
      <c r="AR154" s="277">
        <f t="shared" si="57"/>
        <v>2015</v>
      </c>
      <c r="AS154" s="277">
        <f t="shared" si="57"/>
        <v>2016</v>
      </c>
      <c r="AT154" s="277">
        <f t="shared" si="57"/>
        <v>2017</v>
      </c>
      <c r="AU154" s="277">
        <f t="shared" si="57"/>
        <v>2018</v>
      </c>
      <c r="AV154" s="277">
        <f t="shared" si="57"/>
        <v>2019</v>
      </c>
      <c r="AW154" s="277">
        <f t="shared" si="57"/>
        <v>2020</v>
      </c>
      <c r="AX154" s="277">
        <f t="shared" si="57"/>
        <v>2021</v>
      </c>
      <c r="AY154" s="277">
        <f t="shared" si="57"/>
        <v>2022</v>
      </c>
      <c r="AZ154" s="277">
        <f t="shared" si="57"/>
        <v>2023</v>
      </c>
      <c r="BA154" s="277">
        <f t="shared" si="57"/>
        <v>2024</v>
      </c>
      <c r="BB154" s="277">
        <f t="shared" si="57"/>
        <v>2025</v>
      </c>
      <c r="BD154" s="281"/>
    </row>
    <row r="155" spans="1:70">
      <c r="A155" s="279" t="s">
        <v>1</v>
      </c>
      <c r="B155" s="283">
        <f>B146-AC164</f>
        <v>1.7699546279999996</v>
      </c>
      <c r="C155" s="283">
        <f t="shared" ref="C155:AA155" si="58">C146-AD164</f>
        <v>1.5922335390000006</v>
      </c>
      <c r="D155" s="283">
        <f t="shared" si="58"/>
        <v>1.5613817890000001</v>
      </c>
      <c r="E155" s="283">
        <f t="shared" si="58"/>
        <v>1.5127814700000002</v>
      </c>
      <c r="F155" s="283">
        <f t="shared" si="58"/>
        <v>1.44357632</v>
      </c>
      <c r="G155" s="283">
        <f t="shared" si="58"/>
        <v>1.2623674479999996</v>
      </c>
      <c r="H155" s="283">
        <f t="shared" si="58"/>
        <v>1.4906274389999994</v>
      </c>
      <c r="I155" s="283">
        <f t="shared" si="58"/>
        <v>1.3504454889999999</v>
      </c>
      <c r="J155" s="283">
        <f t="shared" si="58"/>
        <v>1.3235434279999994</v>
      </c>
      <c r="K155" s="283">
        <f t="shared" si="58"/>
        <v>1.0522049180000006</v>
      </c>
      <c r="L155" s="283">
        <f t="shared" si="58"/>
        <v>1.483521211</v>
      </c>
      <c r="M155" s="283">
        <f t="shared" si="58"/>
        <v>1.8004219920000004</v>
      </c>
      <c r="N155" s="283">
        <f t="shared" si="58"/>
        <v>1.8615291729999999</v>
      </c>
      <c r="O155" s="283">
        <f t="shared" si="58"/>
        <v>2.0666691709999996</v>
      </c>
      <c r="P155" s="283">
        <f t="shared" si="58"/>
        <v>2.237443458</v>
      </c>
      <c r="Q155" s="283">
        <f t="shared" si="58"/>
        <v>2.2157522629999993</v>
      </c>
      <c r="R155" s="283">
        <f t="shared" si="58"/>
        <v>2.0637821429999996</v>
      </c>
      <c r="S155" s="283">
        <f t="shared" si="58"/>
        <v>1.5615094199999995</v>
      </c>
      <c r="T155" s="283">
        <f t="shared" si="58"/>
        <v>1.9258354660000001</v>
      </c>
      <c r="U155" s="283">
        <f t="shared" si="58"/>
        <v>1.5891840140000006</v>
      </c>
      <c r="V155" s="283">
        <f t="shared" si="58"/>
        <v>1.6647486409999999</v>
      </c>
      <c r="W155" s="283">
        <f t="shared" si="58"/>
        <v>2.3982272609999997</v>
      </c>
      <c r="X155" s="283">
        <f t="shared" si="58"/>
        <v>1.7830120160000007</v>
      </c>
      <c r="Y155" s="283">
        <f t="shared" si="58"/>
        <v>1.2461815372780003</v>
      </c>
      <c r="Z155" s="283">
        <f t="shared" si="58"/>
        <v>0</v>
      </c>
      <c r="AA155" s="283">
        <f t="shared" si="58"/>
        <v>0</v>
      </c>
      <c r="BC155" s="281">
        <f t="shared" ref="BC155:BH160" si="59">J155/J$153</f>
        <v>0.16975436690736923</v>
      </c>
      <c r="BD155" s="281">
        <f t="shared" si="59"/>
        <v>0.1645224740888096</v>
      </c>
      <c r="BE155" s="281">
        <f t="shared" si="59"/>
        <v>0.17640721109025398</v>
      </c>
      <c r="BF155" s="281">
        <f t="shared" si="59"/>
        <v>0.20259790667788305</v>
      </c>
      <c r="BG155" s="281">
        <f t="shared" si="59"/>
        <v>0.20678873792545593</v>
      </c>
      <c r="BH155" s="281">
        <f t="shared" si="59"/>
        <v>0.21890300122545386</v>
      </c>
      <c r="BI155" s="281">
        <f t="shared" ref="BI155:BI160" si="60">P155/P$153</f>
        <v>0.23121609872395113</v>
      </c>
      <c r="BJ155" s="281">
        <f t="shared" ref="BJ155:BJ160" si="61">Q155/Q$153</f>
        <v>0.23386770754329836</v>
      </c>
      <c r="BK155" s="281">
        <f t="shared" ref="BK155:BK160" si="62">R155/R$153</f>
        <v>0.23187819505374799</v>
      </c>
      <c r="BL155" s="281">
        <f t="shared" ref="BL155:BL160" si="63">S155/S$153</f>
        <v>0.15303217480271802</v>
      </c>
      <c r="BM155" s="281">
        <f t="shared" ref="BM155:BM160" si="64">T155/T$153</f>
        <v>0.16827205394162573</v>
      </c>
      <c r="BN155" s="281">
        <f t="shared" ref="BN155:BN160" si="65">U155/U$153</f>
        <v>0.14538367018076434</v>
      </c>
      <c r="BO155" s="281">
        <f t="shared" ref="BO155:BO160" si="66">V155/V$153</f>
        <v>0.15602740171708282</v>
      </c>
      <c r="BP155" s="281">
        <f t="shared" ref="BP155:BP160" si="67">W155/W$153</f>
        <v>0.18633321875475356</v>
      </c>
      <c r="BQ155" s="281">
        <f t="shared" ref="BQ155:BQ160" si="68">X155/X$153</f>
        <v>0.14065027846692799</v>
      </c>
      <c r="BR155" s="281">
        <f t="shared" ref="BR155:BR160" si="69">Y155/Y$153</f>
        <v>0.10802332587757305</v>
      </c>
    </row>
    <row r="156" spans="1:70">
      <c r="A156" s="279" t="s">
        <v>183</v>
      </c>
      <c r="B156" s="283">
        <f t="shared" ref="B156:AA156" si="70">B147-AC165</f>
        <v>0.64723550900000015</v>
      </c>
      <c r="C156" s="283">
        <f t="shared" si="70"/>
        <v>0.58041480700000037</v>
      </c>
      <c r="D156" s="283">
        <f t="shared" si="70"/>
        <v>0.57609064099999996</v>
      </c>
      <c r="E156" s="283">
        <f t="shared" si="70"/>
        <v>0.60688077599999979</v>
      </c>
      <c r="F156" s="283">
        <f t="shared" si="70"/>
        <v>0.67606080000000002</v>
      </c>
      <c r="G156" s="283">
        <f t="shared" si="70"/>
        <v>0.70114092299999986</v>
      </c>
      <c r="H156" s="283">
        <f t="shared" si="70"/>
        <v>0.5890980539999997</v>
      </c>
      <c r="I156" s="283">
        <f t="shared" si="70"/>
        <v>0.53943703300000001</v>
      </c>
      <c r="J156" s="283">
        <f t="shared" si="70"/>
        <v>0.48670582899999992</v>
      </c>
      <c r="K156" s="283">
        <f t="shared" si="70"/>
        <v>0.39749336900000021</v>
      </c>
      <c r="L156" s="283">
        <f t="shared" si="70"/>
        <v>0.48797052299999988</v>
      </c>
      <c r="M156" s="283">
        <f t="shared" si="70"/>
        <v>0.52975844299999997</v>
      </c>
      <c r="N156" s="283">
        <f t="shared" si="70"/>
        <v>0.57880608199999983</v>
      </c>
      <c r="O156" s="283">
        <f t="shared" si="70"/>
        <v>0.60433011100000045</v>
      </c>
      <c r="P156" s="283">
        <f t="shared" si="70"/>
        <v>0.70231431599999983</v>
      </c>
      <c r="Q156" s="283">
        <f t="shared" si="70"/>
        <v>0.70160397599999991</v>
      </c>
      <c r="R156" s="283">
        <f t="shared" si="70"/>
        <v>0.71764401600000061</v>
      </c>
      <c r="S156" s="283">
        <f t="shared" si="70"/>
        <v>0.80714374399999955</v>
      </c>
      <c r="T156" s="283">
        <f t="shared" si="70"/>
        <v>0.83161406300000018</v>
      </c>
      <c r="U156" s="283">
        <f t="shared" si="70"/>
        <v>0.71898852299999971</v>
      </c>
      <c r="V156" s="283">
        <f t="shared" si="70"/>
        <v>0.74331827500000047</v>
      </c>
      <c r="W156" s="283">
        <f t="shared" si="70"/>
        <v>0.87824787199999976</v>
      </c>
      <c r="X156" s="283">
        <f t="shared" si="70"/>
        <v>0.65116698099999981</v>
      </c>
      <c r="Y156" s="283">
        <f t="shared" si="70"/>
        <v>0.59549740247100025</v>
      </c>
      <c r="Z156" s="283">
        <f t="shared" si="70"/>
        <v>0</v>
      </c>
      <c r="AA156" s="283">
        <f t="shared" si="70"/>
        <v>0</v>
      </c>
      <c r="BC156" s="281">
        <f t="shared" si="59"/>
        <v>6.2423671278296233E-2</v>
      </c>
      <c r="BD156" s="281">
        <f t="shared" si="59"/>
        <v>6.2151954798006497E-2</v>
      </c>
      <c r="BE156" s="281">
        <f t="shared" si="59"/>
        <v>5.8025135345828642E-2</v>
      </c>
      <c r="BF156" s="281">
        <f t="shared" si="59"/>
        <v>5.9612664182972605E-2</v>
      </c>
      <c r="BG156" s="281">
        <f t="shared" si="59"/>
        <v>6.4296912955421046E-2</v>
      </c>
      <c r="BH156" s="281">
        <f t="shared" si="59"/>
        <v>6.4011055511512149E-2</v>
      </c>
      <c r="BI156" s="281">
        <f t="shared" si="60"/>
        <v>7.2576750774588819E-2</v>
      </c>
      <c r="BJ156" s="281">
        <f t="shared" si="61"/>
        <v>7.4052734238540349E-2</v>
      </c>
      <c r="BK156" s="281">
        <f t="shared" si="62"/>
        <v>8.0631572322507117E-2</v>
      </c>
      <c r="BL156" s="281">
        <f t="shared" si="63"/>
        <v>7.9102284584827071E-2</v>
      </c>
      <c r="BM156" s="281">
        <f t="shared" si="64"/>
        <v>7.2663220165117962E-2</v>
      </c>
      <c r="BN156" s="281">
        <f t="shared" si="65"/>
        <v>6.5775384959030181E-2</v>
      </c>
      <c r="BO156" s="281">
        <f t="shared" si="66"/>
        <v>6.966698529779676E-2</v>
      </c>
      <c r="BP156" s="281">
        <f t="shared" si="67"/>
        <v>6.8236549352723233E-2</v>
      </c>
      <c r="BQ156" s="281">
        <f t="shared" si="68"/>
        <v>5.1366348843561997E-2</v>
      </c>
      <c r="BR156" s="281">
        <f t="shared" si="69"/>
        <v>5.1619774520879312E-2</v>
      </c>
    </row>
    <row r="157" spans="1:70">
      <c r="A157" s="280" t="s">
        <v>105</v>
      </c>
      <c r="B157" s="283">
        <f t="shared" ref="B157:AA157" si="71">B148-AC166</f>
        <v>0.54114401900000009</v>
      </c>
      <c r="C157" s="283">
        <f t="shared" si="71"/>
        <v>0.52371601799999967</v>
      </c>
      <c r="D157" s="283">
        <f t="shared" si="71"/>
        <v>0.52497052500000008</v>
      </c>
      <c r="E157" s="283">
        <f t="shared" si="71"/>
        <v>0.4800643819999999</v>
      </c>
      <c r="F157" s="283">
        <f t="shared" si="71"/>
        <v>0.63068153500000002</v>
      </c>
      <c r="G157" s="283">
        <f t="shared" si="71"/>
        <v>0.73523341699999922</v>
      </c>
      <c r="H157" s="283">
        <f t="shared" si="71"/>
        <v>0.79009490500000057</v>
      </c>
      <c r="I157" s="283">
        <f t="shared" si="71"/>
        <v>0.77102598199999961</v>
      </c>
      <c r="J157" s="283">
        <f t="shared" si="71"/>
        <v>0.79243314600000003</v>
      </c>
      <c r="K157" s="283">
        <f t="shared" si="71"/>
        <v>0.69951525699999972</v>
      </c>
      <c r="L157" s="283">
        <f t="shared" si="71"/>
        <v>0.74951109700000007</v>
      </c>
      <c r="M157" s="283">
        <f t="shared" si="71"/>
        <v>0.69056047300000012</v>
      </c>
      <c r="N157" s="283">
        <f t="shared" si="71"/>
        <v>0.85386485199999995</v>
      </c>
      <c r="O157" s="283">
        <f t="shared" si="71"/>
        <v>0.93692859799999972</v>
      </c>
      <c r="P157" s="283">
        <f t="shared" si="71"/>
        <v>0.95805835699999964</v>
      </c>
      <c r="Q157" s="283">
        <f t="shared" si="71"/>
        <v>1.015163313</v>
      </c>
      <c r="R157" s="283">
        <f t="shared" si="71"/>
        <v>0.96203236600000042</v>
      </c>
      <c r="S157" s="283">
        <f t="shared" si="71"/>
        <v>0.99461307000000054</v>
      </c>
      <c r="T157" s="283">
        <f t="shared" si="71"/>
        <v>1.0356346790000004</v>
      </c>
      <c r="U157" s="283">
        <f t="shared" si="71"/>
        <v>1.0504768219999996</v>
      </c>
      <c r="V157" s="283">
        <f t="shared" si="71"/>
        <v>1.1714544040000001</v>
      </c>
      <c r="W157" s="283">
        <f t="shared" si="71"/>
        <v>1.5534111600000002</v>
      </c>
      <c r="X157" s="283">
        <f t="shared" si="71"/>
        <v>1.5279306089999998</v>
      </c>
      <c r="Y157" s="283">
        <f t="shared" si="71"/>
        <v>1.1421744179349995</v>
      </c>
      <c r="Z157" s="283">
        <f t="shared" si="71"/>
        <v>0</v>
      </c>
      <c r="AA157" s="283">
        <f t="shared" si="71"/>
        <v>0</v>
      </c>
      <c r="BC157" s="281">
        <f t="shared" si="59"/>
        <v>0.10163549164300256</v>
      </c>
      <c r="BD157" s="281">
        <f t="shared" si="59"/>
        <v>0.10937601485769655</v>
      </c>
      <c r="BE157" s="281">
        <f t="shared" si="59"/>
        <v>8.9125225391176996E-2</v>
      </c>
      <c r="BF157" s="281">
        <f t="shared" si="59"/>
        <v>7.7707396869149542E-2</v>
      </c>
      <c r="BG157" s="281">
        <f t="shared" si="59"/>
        <v>9.4851930157737172E-2</v>
      </c>
      <c r="BH157" s="281">
        <f t="shared" si="59"/>
        <v>9.9240112986693774E-2</v>
      </c>
      <c r="BI157" s="281">
        <f t="shared" si="60"/>
        <v>9.9005190438836266E-2</v>
      </c>
      <c r="BJ157" s="281">
        <f t="shared" si="61"/>
        <v>0.10714822264106605</v>
      </c>
      <c r="BK157" s="281">
        <f t="shared" si="62"/>
        <v>0.10809005658276345</v>
      </c>
      <c r="BL157" s="281">
        <f t="shared" si="63"/>
        <v>9.7474788970090334E-2</v>
      </c>
      <c r="BM157" s="281">
        <f t="shared" si="64"/>
        <v>9.0489752445189572E-2</v>
      </c>
      <c r="BN157" s="281">
        <f t="shared" si="65"/>
        <v>9.6101001820287218E-2</v>
      </c>
      <c r="BO157" s="281">
        <f t="shared" si="66"/>
        <v>0.10979374446364476</v>
      </c>
      <c r="BP157" s="281">
        <f t="shared" si="67"/>
        <v>0.12069419199732612</v>
      </c>
      <c r="BQ157" s="281">
        <f t="shared" si="68"/>
        <v>0.12052855713003381</v>
      </c>
      <c r="BR157" s="281">
        <f t="shared" si="69"/>
        <v>9.9007629038637898E-2</v>
      </c>
    </row>
    <row r="158" spans="1:70">
      <c r="A158" s="280" t="s">
        <v>221</v>
      </c>
      <c r="B158" s="283">
        <f t="shared" ref="B158:AA158" si="72">B149-AC167</f>
        <v>0.60837799999999997</v>
      </c>
      <c r="C158" s="283">
        <f t="shared" si="72"/>
        <v>0.47749842500000012</v>
      </c>
      <c r="D158" s="283">
        <f t="shared" si="72"/>
        <v>0.61706402900000012</v>
      </c>
      <c r="E158" s="283">
        <f t="shared" si="72"/>
        <v>0.6757342369999999</v>
      </c>
      <c r="F158" s="283">
        <f t="shared" si="72"/>
        <v>0.50897730100000005</v>
      </c>
      <c r="G158" s="283">
        <f t="shared" si="72"/>
        <v>0.83060767499999999</v>
      </c>
      <c r="H158" s="283">
        <f t="shared" si="72"/>
        <v>1.0128432709999999</v>
      </c>
      <c r="I158" s="283">
        <f t="shared" si="72"/>
        <v>0.95481106500000013</v>
      </c>
      <c r="J158" s="283">
        <f t="shared" si="72"/>
        <v>1.3512364240000001</v>
      </c>
      <c r="K158" s="283">
        <f t="shared" si="72"/>
        <v>0.8315025399999999</v>
      </c>
      <c r="L158" s="283">
        <f t="shared" si="72"/>
        <v>1.373739201</v>
      </c>
      <c r="M158" s="283">
        <f t="shared" si="72"/>
        <v>1.5225841379999998</v>
      </c>
      <c r="N158" s="283">
        <f t="shared" si="72"/>
        <v>1.5141930439999998</v>
      </c>
      <c r="O158" s="283">
        <f t="shared" si="72"/>
        <v>1.8272130570000005</v>
      </c>
      <c r="P158" s="283">
        <f t="shared" si="72"/>
        <v>1.7107945100000002</v>
      </c>
      <c r="Q158" s="283">
        <f t="shared" si="72"/>
        <v>1.7251593160000003</v>
      </c>
      <c r="R158" s="283">
        <f t="shared" si="72"/>
        <v>1.5441610040000002</v>
      </c>
      <c r="S158" s="283">
        <f t="shared" si="72"/>
        <v>2.3728017179999994</v>
      </c>
      <c r="T158" s="283">
        <f t="shared" si="72"/>
        <v>2.6184147310000006</v>
      </c>
      <c r="U158" s="283">
        <f t="shared" si="72"/>
        <v>2.7760483789999997</v>
      </c>
      <c r="V158" s="283">
        <f t="shared" si="72"/>
        <v>2.5228886669999997</v>
      </c>
      <c r="W158" s="283">
        <f t="shared" si="72"/>
        <v>3.2405256579999997</v>
      </c>
      <c r="X158" s="283">
        <f t="shared" si="72"/>
        <v>3.6622532479999994</v>
      </c>
      <c r="Y158" s="283">
        <f t="shared" si="72"/>
        <v>3.4639875753599996</v>
      </c>
      <c r="Z158" s="283">
        <f t="shared" si="72"/>
        <v>0</v>
      </c>
      <c r="AA158" s="283">
        <f t="shared" si="72"/>
        <v>0</v>
      </c>
      <c r="BC158" s="281">
        <f t="shared" si="59"/>
        <v>0.17330620125167337</v>
      </c>
      <c r="BD158" s="281">
        <f t="shared" si="59"/>
        <v>0.13001351044049128</v>
      </c>
      <c r="BE158" s="281">
        <f t="shared" si="59"/>
        <v>0.16335290619162157</v>
      </c>
      <c r="BF158" s="281">
        <f t="shared" si="59"/>
        <v>0.17133336543900032</v>
      </c>
      <c r="BG158" s="281">
        <f t="shared" si="59"/>
        <v>0.16820476041191987</v>
      </c>
      <c r="BH158" s="281">
        <f t="shared" si="59"/>
        <v>0.19353964711347429</v>
      </c>
      <c r="BI158" s="281">
        <f t="shared" si="60"/>
        <v>0.17679250436752428</v>
      </c>
      <c r="BJ158" s="281">
        <f t="shared" si="61"/>
        <v>0.18208671660505255</v>
      </c>
      <c r="BK158" s="281">
        <f t="shared" si="62"/>
        <v>0.17349567040996702</v>
      </c>
      <c r="BL158" s="281">
        <f t="shared" si="63"/>
        <v>0.23254102897513462</v>
      </c>
      <c r="BM158" s="281">
        <f t="shared" si="64"/>
        <v>0.2287869512401946</v>
      </c>
      <c r="BN158" s="281">
        <f t="shared" si="65"/>
        <v>0.25396184355173185</v>
      </c>
      <c r="BO158" s="281">
        <f t="shared" si="66"/>
        <v>0.23645597529788559</v>
      </c>
      <c r="BP158" s="281">
        <f t="shared" si="67"/>
        <v>0.25177662940113904</v>
      </c>
      <c r="BQ158" s="281">
        <f t="shared" si="68"/>
        <v>0.28889145699824115</v>
      </c>
      <c r="BR158" s="281">
        <f t="shared" si="69"/>
        <v>0.30027042408790083</v>
      </c>
    </row>
    <row r="159" spans="1:70">
      <c r="A159" s="280" t="s">
        <v>3</v>
      </c>
      <c r="B159" s="283">
        <f t="shared" ref="B159:AA159" si="73">B150-AC168</f>
        <v>2.0710579999999981</v>
      </c>
      <c r="C159" s="283">
        <f t="shared" si="73"/>
        <v>1.8739238110000001</v>
      </c>
      <c r="D159" s="283">
        <f t="shared" si="73"/>
        <v>1.9227733319999993</v>
      </c>
      <c r="E159" s="283">
        <f t="shared" si="73"/>
        <v>1.8253437290000003</v>
      </c>
      <c r="F159" s="283">
        <f t="shared" si="73"/>
        <v>2.0652560249999992</v>
      </c>
      <c r="G159" s="283">
        <f t="shared" si="73"/>
        <v>2.1722654889999999</v>
      </c>
      <c r="H159" s="283">
        <f t="shared" si="73"/>
        <v>2.6685460519999999</v>
      </c>
      <c r="I159" s="283">
        <f t="shared" si="73"/>
        <v>3.1110258300000009</v>
      </c>
      <c r="J159" s="283">
        <f t="shared" si="73"/>
        <v>3.5061260490000001</v>
      </c>
      <c r="K159" s="283">
        <f t="shared" si="73"/>
        <v>3.1119826979999998</v>
      </c>
      <c r="L159" s="283">
        <f t="shared" si="73"/>
        <v>3.9678810480000015</v>
      </c>
      <c r="M159" s="283">
        <f t="shared" si="73"/>
        <v>3.9352462569999997</v>
      </c>
      <c r="N159" s="283">
        <f t="shared" si="73"/>
        <v>3.7633994700000026</v>
      </c>
      <c r="O159" s="283">
        <f t="shared" si="73"/>
        <v>3.5641464070000017</v>
      </c>
      <c r="P159" s="283">
        <f t="shared" si="73"/>
        <v>3.5490791409999995</v>
      </c>
      <c r="Q159" s="283">
        <f t="shared" si="73"/>
        <v>3.3697504329999992</v>
      </c>
      <c r="R159" s="283">
        <f t="shared" si="73"/>
        <v>3.1940278010000012</v>
      </c>
      <c r="S159" s="283">
        <f t="shared" si="73"/>
        <v>3.5417649470000017</v>
      </c>
      <c r="T159" s="283">
        <f t="shared" si="73"/>
        <v>4.2007855640000011</v>
      </c>
      <c r="U159" s="283">
        <f t="shared" si="73"/>
        <v>4.0382380300000023</v>
      </c>
      <c r="V159" s="283">
        <f t="shared" si="73"/>
        <v>3.9100404239999991</v>
      </c>
      <c r="W159" s="283">
        <f t="shared" si="73"/>
        <v>4.0243207460000008</v>
      </c>
      <c r="X159" s="283">
        <f t="shared" si="73"/>
        <v>4.4495827950000004</v>
      </c>
      <c r="Y159" s="283">
        <f t="shared" si="73"/>
        <v>4.4365309447850025</v>
      </c>
      <c r="Z159" s="283">
        <f t="shared" si="73"/>
        <v>0</v>
      </c>
      <c r="AA159" s="283">
        <f t="shared" si="73"/>
        <v>0</v>
      </c>
      <c r="BC159" s="281">
        <f t="shared" si="59"/>
        <v>0.44968695031398026</v>
      </c>
      <c r="BD159" s="281">
        <f t="shared" si="59"/>
        <v>0.48658876615945307</v>
      </c>
      <c r="BE159" s="281">
        <f t="shared" si="59"/>
        <v>0.47182529270594598</v>
      </c>
      <c r="BF159" s="281">
        <f t="shared" si="59"/>
        <v>0.44282543618817022</v>
      </c>
      <c r="BG159" s="281">
        <f t="shared" si="59"/>
        <v>0.41805878629151649</v>
      </c>
      <c r="BH159" s="281">
        <f t="shared" si="59"/>
        <v>0.37751680638933693</v>
      </c>
      <c r="BI159" s="281">
        <f t="shared" si="60"/>
        <v>0.36675976329613763</v>
      </c>
      <c r="BJ159" s="281">
        <f t="shared" si="61"/>
        <v>0.35566963957050785</v>
      </c>
      <c r="BK159" s="281">
        <f t="shared" si="62"/>
        <v>0.35886801519213074</v>
      </c>
      <c r="BL159" s="281">
        <f t="shared" si="63"/>
        <v>0.34710260824391553</v>
      </c>
      <c r="BM159" s="281">
        <f t="shared" si="64"/>
        <v>0.36704839406182727</v>
      </c>
      <c r="BN159" s="281">
        <f t="shared" si="65"/>
        <v>0.3694310166053178</v>
      </c>
      <c r="BO159" s="281">
        <f t="shared" si="66"/>
        <v>0.36646580326926409</v>
      </c>
      <c r="BP159" s="281">
        <f t="shared" si="67"/>
        <v>0.31267455344954953</v>
      </c>
      <c r="BQ159" s="281">
        <f t="shared" si="68"/>
        <v>0.35099878944304413</v>
      </c>
      <c r="BR159" s="281">
        <f t="shared" si="69"/>
        <v>0.38457384713085807</v>
      </c>
    </row>
    <row r="160" spans="1:70">
      <c r="A160" s="280" t="s">
        <v>37</v>
      </c>
      <c r="B160" s="283">
        <f t="shared" ref="B160:AA160" si="74">B153-SUM(B155:B159)</f>
        <v>0.58745934100000152</v>
      </c>
      <c r="C160" s="283">
        <f t="shared" si="74"/>
        <v>0.60959318800000073</v>
      </c>
      <c r="D160" s="283">
        <f t="shared" si="74"/>
        <v>0.60784093500000402</v>
      </c>
      <c r="E160" s="283">
        <f t="shared" si="74"/>
        <v>0.53206758399999998</v>
      </c>
      <c r="F160" s="283">
        <f t="shared" si="74"/>
        <v>0.56411175600000174</v>
      </c>
      <c r="G160" s="283">
        <f t="shared" si="74"/>
        <v>0.5450727290000037</v>
      </c>
      <c r="H160" s="283">
        <f t="shared" si="74"/>
        <v>0.62570079300000359</v>
      </c>
      <c r="I160" s="283">
        <f t="shared" si="74"/>
        <v>0.47850295199999948</v>
      </c>
      <c r="J160" s="283">
        <f t="shared" si="74"/>
        <v>0.33677032300000231</v>
      </c>
      <c r="K160" s="283">
        <f t="shared" si="74"/>
        <v>0.30280993999999861</v>
      </c>
      <c r="L160" s="283">
        <f t="shared" si="74"/>
        <v>0.34701732999999813</v>
      </c>
      <c r="M160" s="283">
        <f t="shared" si="74"/>
        <v>0.40810488000000156</v>
      </c>
      <c r="N160" s="283">
        <f t="shared" si="74"/>
        <v>0.43028936700000031</v>
      </c>
      <c r="O160" s="283">
        <f t="shared" si="74"/>
        <v>0.44173977499999495</v>
      </c>
      <c r="P160" s="283">
        <f t="shared" si="74"/>
        <v>0.51916001500000775</v>
      </c>
      <c r="Q160" s="283">
        <f t="shared" si="74"/>
        <v>0.44695382899999991</v>
      </c>
      <c r="R160" s="283">
        <f t="shared" si="74"/>
        <v>0.41863819499999799</v>
      </c>
      <c r="S160" s="283">
        <f t="shared" si="74"/>
        <v>0.92596523699999445</v>
      </c>
      <c r="T160" s="283">
        <f t="shared" si="74"/>
        <v>0.83248853500000131</v>
      </c>
      <c r="U160" s="283">
        <f t="shared" si="74"/>
        <v>0.75803063299999884</v>
      </c>
      <c r="V160" s="283">
        <f t="shared" si="74"/>
        <v>0.65714110099999168</v>
      </c>
      <c r="W160" s="283">
        <f t="shared" si="74"/>
        <v>0.7759045250000014</v>
      </c>
      <c r="X160" s="283">
        <f t="shared" si="74"/>
        <v>0.60297213199999966</v>
      </c>
      <c r="Y160" s="283">
        <f t="shared" si="74"/>
        <v>0.65185446175200035</v>
      </c>
      <c r="Z160" s="283">
        <f t="shared" si="74"/>
        <v>0</v>
      </c>
      <c r="AA160" s="283">
        <f t="shared" si="74"/>
        <v>0</v>
      </c>
      <c r="BC160" s="281">
        <f t="shared" si="59"/>
        <v>4.3193318605678321E-2</v>
      </c>
      <c r="BD160" s="281">
        <f t="shared" si="59"/>
        <v>4.7347279655543043E-2</v>
      </c>
      <c r="BE160" s="281">
        <f t="shared" si="59"/>
        <v>4.1264229275172794E-2</v>
      </c>
      <c r="BF160" s="281">
        <f t="shared" si="59"/>
        <v>4.5923230642824185E-2</v>
      </c>
      <c r="BG160" s="281">
        <f t="shared" si="59"/>
        <v>4.7798872257949515E-2</v>
      </c>
      <c r="BH160" s="281">
        <f t="shared" si="59"/>
        <v>4.6789376773528901E-2</v>
      </c>
      <c r="BI160" s="281">
        <f t="shared" si="60"/>
        <v>5.3649692398961953E-2</v>
      </c>
      <c r="BJ160" s="281">
        <f t="shared" si="61"/>
        <v>4.7174979401534929E-2</v>
      </c>
      <c r="BK160" s="281">
        <f t="shared" si="62"/>
        <v>4.7036490438883763E-2</v>
      </c>
      <c r="BL160" s="281">
        <f t="shared" si="63"/>
        <v>9.0747114423314471E-2</v>
      </c>
      <c r="BM160" s="281">
        <f t="shared" si="64"/>
        <v>7.2739628146044941E-2</v>
      </c>
      <c r="BN160" s="281">
        <f t="shared" si="65"/>
        <v>6.9347082882868588E-2</v>
      </c>
      <c r="BO160" s="281">
        <f t="shared" si="66"/>
        <v>6.1590089954325911E-2</v>
      </c>
      <c r="BP160" s="281">
        <f t="shared" si="67"/>
        <v>6.0284857044508602E-2</v>
      </c>
      <c r="BQ160" s="281">
        <f t="shared" si="68"/>
        <v>4.7564569118191062E-2</v>
      </c>
      <c r="BR160" s="281">
        <f t="shared" si="69"/>
        <v>5.6504999344150854E-2</v>
      </c>
    </row>
    <row r="161" spans="1:70">
      <c r="A161" s="280"/>
      <c r="B161" s="284"/>
      <c r="C161" s="284"/>
      <c r="D161" s="284"/>
      <c r="E161" s="284"/>
      <c r="F161" s="284"/>
      <c r="G161" s="284"/>
      <c r="H161" s="284"/>
      <c r="I161" s="284"/>
      <c r="J161" s="284"/>
      <c r="K161" s="284"/>
      <c r="L161" s="284"/>
      <c r="M161" s="284"/>
      <c r="N161" s="284"/>
      <c r="O161" s="284"/>
      <c r="P161" s="284"/>
      <c r="Q161" s="284"/>
      <c r="R161" s="284"/>
      <c r="S161" s="284"/>
      <c r="T161" s="284"/>
      <c r="U161" s="284"/>
      <c r="V161" s="284"/>
      <c r="W161" s="284"/>
      <c r="X161" s="284"/>
      <c r="Y161" s="284"/>
      <c r="Z161" s="284"/>
      <c r="AA161" s="284"/>
      <c r="BD161" s="281"/>
      <c r="BE161" s="281"/>
      <c r="BF161" s="281"/>
      <c r="BG161" s="281"/>
      <c r="BH161" s="281"/>
      <c r="BI161" s="281"/>
      <c r="BJ161" s="281"/>
      <c r="BK161" s="281"/>
      <c r="BL161" s="281"/>
      <c r="BM161" s="281"/>
      <c r="BN161" s="281"/>
      <c r="BO161" s="281"/>
      <c r="BP161" s="281"/>
      <c r="BQ161" s="281"/>
      <c r="BR161" s="281"/>
    </row>
    <row r="162" spans="1:70">
      <c r="A162" s="280"/>
      <c r="B162" s="284"/>
      <c r="C162" s="284"/>
      <c r="D162" s="284"/>
      <c r="E162" s="284"/>
      <c r="F162" s="284"/>
      <c r="G162" s="284"/>
      <c r="H162" s="284"/>
      <c r="I162" s="284"/>
      <c r="J162" s="284"/>
      <c r="K162" s="284"/>
      <c r="L162" s="284"/>
      <c r="M162" s="284"/>
      <c r="N162" s="284"/>
      <c r="O162" s="284"/>
      <c r="P162" s="284"/>
      <c r="Q162" s="284"/>
      <c r="R162" s="284"/>
      <c r="S162" s="284"/>
      <c r="T162" s="284"/>
      <c r="U162" s="284"/>
      <c r="V162" s="284"/>
      <c r="W162" s="284"/>
      <c r="X162" s="284"/>
      <c r="Y162" s="284"/>
      <c r="Z162" s="284"/>
      <c r="AA162" s="284"/>
      <c r="BD162" s="281"/>
      <c r="BE162" s="281"/>
      <c r="BF162" s="281"/>
      <c r="BG162" s="281"/>
      <c r="BH162" s="281"/>
      <c r="BI162" s="281"/>
      <c r="BJ162" s="281"/>
      <c r="BK162" s="281"/>
      <c r="BL162" s="281"/>
      <c r="BM162" s="281"/>
      <c r="BN162" s="281"/>
      <c r="BO162" s="281"/>
      <c r="BP162" s="281"/>
      <c r="BQ162" s="281"/>
      <c r="BR162" s="281"/>
    </row>
    <row r="163" spans="1:70">
      <c r="A163" s="280"/>
      <c r="B163" s="284"/>
      <c r="C163" s="284"/>
      <c r="D163" s="284"/>
      <c r="E163" s="284"/>
      <c r="F163" s="284"/>
      <c r="G163" s="284"/>
      <c r="H163" s="284"/>
      <c r="I163" s="284"/>
      <c r="J163" s="284"/>
      <c r="K163" s="284"/>
      <c r="L163" s="284"/>
      <c r="M163" s="284"/>
      <c r="N163" s="284"/>
      <c r="O163" s="284"/>
      <c r="P163" s="284"/>
      <c r="Q163" s="284"/>
      <c r="R163" s="284"/>
      <c r="S163" s="284"/>
      <c r="T163" s="284"/>
      <c r="U163" s="284"/>
      <c r="V163" s="284"/>
      <c r="W163" s="284"/>
      <c r="X163" s="284"/>
      <c r="Y163" s="284"/>
      <c r="Z163" s="284"/>
      <c r="AA163" s="284"/>
      <c r="BD163" s="281"/>
      <c r="BE163" s="281"/>
      <c r="BF163" s="281"/>
      <c r="BG163" s="281"/>
      <c r="BH163" s="281"/>
      <c r="BI163" s="281"/>
      <c r="BJ163" s="281"/>
      <c r="BK163" s="281"/>
      <c r="BL163" s="281"/>
      <c r="BM163" s="281"/>
      <c r="BN163" s="281"/>
      <c r="BO163" s="281"/>
      <c r="BP163" s="281"/>
      <c r="BQ163" s="281"/>
      <c r="BR163" s="281"/>
    </row>
    <row r="164" spans="1:70">
      <c r="A164" s="280" t="str">
        <f t="shared" ref="A164:A169" si="75">A155</f>
        <v>Plywood</v>
      </c>
      <c r="B164" s="284"/>
      <c r="C164" s="284"/>
      <c r="D164" s="284"/>
      <c r="E164" s="284"/>
      <c r="F164" s="284"/>
      <c r="G164" s="284"/>
      <c r="H164" s="284"/>
      <c r="I164" s="284"/>
      <c r="J164" s="284"/>
      <c r="K164" s="284"/>
      <c r="L164" s="284"/>
      <c r="M164" s="284"/>
      <c r="N164" s="284"/>
      <c r="O164" s="284"/>
      <c r="P164" s="284"/>
      <c r="Q164" s="284"/>
      <c r="R164" s="284"/>
      <c r="S164" s="284"/>
      <c r="T164" s="284"/>
      <c r="U164" s="284"/>
      <c r="V164" s="284"/>
      <c r="W164" s="284"/>
      <c r="X164" s="284"/>
      <c r="Y164" s="284"/>
      <c r="Z164" s="284"/>
      <c r="AA164" s="284"/>
      <c r="AB164" s="284" t="str">
        <f>Exports!B$28</f>
        <v xml:space="preserve">Plywood </v>
      </c>
      <c r="AC164" s="284">
        <f>Exports!AD$28</f>
        <v>0.21897308699999996</v>
      </c>
      <c r="AD164" s="284">
        <f>Exports!AE$28</f>
        <v>0.24567259299999997</v>
      </c>
      <c r="AE164" s="284">
        <f>Exports!AF$28</f>
        <v>0.18692779400000001</v>
      </c>
      <c r="AF164" s="284">
        <f>Exports!AG$28</f>
        <v>0.15012946499999999</v>
      </c>
      <c r="AG164" s="284">
        <f>Exports!AH$28</f>
        <v>0.13329797299999999</v>
      </c>
      <c r="AH164" s="284">
        <f>Exports!AI$28</f>
        <v>0.11230282300000001</v>
      </c>
      <c r="AI164" s="284">
        <f>Exports!AJ$28</f>
        <v>8.585694599999999E-2</v>
      </c>
      <c r="AJ164" s="284">
        <f>Exports!AK$28</f>
        <v>0.17415321800000003</v>
      </c>
      <c r="AK164" s="284">
        <f>Exports!AL$28</f>
        <v>0.203709942</v>
      </c>
      <c r="AL164" s="284">
        <f>Exports!AM$28</f>
        <v>0.13730598099999999</v>
      </c>
      <c r="AM164" s="284">
        <f>Exports!AN$28</f>
        <v>0.15185050999999999</v>
      </c>
      <c r="AN164" s="284">
        <f>Exports!AO$28</f>
        <v>0.15304810600000002</v>
      </c>
      <c r="AO164" s="284">
        <f>Exports!AP$28</f>
        <v>0.14998897899999997</v>
      </c>
      <c r="AP164" s="284">
        <f>Exports!AQ$28</f>
        <v>0.10954372100000002</v>
      </c>
      <c r="AQ164" s="284">
        <f>Exports!AR$28</f>
        <v>0.135027437</v>
      </c>
      <c r="AR164" s="284">
        <f>Exports!AS$28</f>
        <v>0.13019493299999996</v>
      </c>
      <c r="AS164" s="284">
        <f>Exports!AT$28</f>
        <v>0.147828087</v>
      </c>
      <c r="AT164" s="284">
        <f>Exports!AU$28</f>
        <v>0.132935791</v>
      </c>
      <c r="AU164" s="284">
        <f>Exports!AV$28</f>
        <v>0.13376597699999998</v>
      </c>
      <c r="AV164" s="284">
        <f>Exports!AW$28</f>
        <v>0.10162026399999999</v>
      </c>
      <c r="AW164" s="284">
        <f>Exports!AX$28</f>
        <v>7.9572908000000012E-2</v>
      </c>
      <c r="AX164" s="284">
        <f>Exports!AY$28</f>
        <v>0.11958833100000002</v>
      </c>
      <c r="AY164" s="284">
        <f>Exports!AZ$28</f>
        <v>0.10557155699999998</v>
      </c>
      <c r="AZ164" s="284">
        <f>Exports!BA$28</f>
        <v>8.6878288355E-2</v>
      </c>
      <c r="BA164" s="284">
        <f>Exports!BB$28</f>
        <v>0</v>
      </c>
      <c r="BB164" s="284">
        <f>Exports!BC$28</f>
        <v>0</v>
      </c>
      <c r="BC164" s="281">
        <f t="shared" ref="BC164:BH169" si="76">AK164/AK$153</f>
        <v>0.14593503088922022</v>
      </c>
      <c r="BD164" s="281">
        <f t="shared" si="76"/>
        <v>0.12137707125015933</v>
      </c>
      <c r="BE164" s="281">
        <f t="shared" si="76"/>
        <v>0.1151583535039255</v>
      </c>
      <c r="BF164" s="281">
        <f t="shared" si="76"/>
        <v>0.14856730277718294</v>
      </c>
      <c r="BG164" s="281">
        <f t="shared" si="76"/>
        <v>0.16075092156995741</v>
      </c>
      <c r="BH164" s="281">
        <f t="shared" si="76"/>
        <v>0.12680334399735149</v>
      </c>
      <c r="BI164" s="281">
        <f t="shared" ref="BI164:BI169" si="77">AQ164/AQ$153</f>
        <v>0.14073147639987824</v>
      </c>
      <c r="BJ164" s="281">
        <f t="shared" ref="BJ164:BJ169" si="78">AR164/AR$153</f>
        <v>0.13425368918902572</v>
      </c>
      <c r="BK164" s="281">
        <f t="shared" ref="BK164:BK169" si="79">AS164/AS$153</f>
        <v>0.14658190074253502</v>
      </c>
      <c r="BL164" s="281">
        <f t="shared" ref="BL164:BL169" si="80">AT164/AT$153</f>
        <v>0.13086133897393551</v>
      </c>
      <c r="BM164" s="281">
        <f t="shared" ref="BM164:BM169" si="81">AU164/AU$153</f>
        <v>0.12209380864897078</v>
      </c>
      <c r="BN164" s="281">
        <f t="shared" ref="BN164:BN169" si="82">AV164/AV$153</f>
        <v>9.2299885607477525E-2</v>
      </c>
      <c r="BO164" s="281">
        <f t="shared" ref="BO164:BO169" si="83">AW164/AW$153</f>
        <v>7.6395394582323611E-2</v>
      </c>
      <c r="BP164" s="281">
        <f t="shared" ref="BP164:BP169" si="84">AX164/AX$153</f>
        <v>0.10206174001459435</v>
      </c>
      <c r="BQ164" s="281">
        <f t="shared" ref="BQ164:BQ169" si="85">AY164/AY$153</f>
        <v>0.1014857452597303</v>
      </c>
      <c r="BR164" s="281">
        <f t="shared" ref="BR164:BR169" si="86">AZ164/AZ$153</f>
        <v>9.7970842847742212E-2</v>
      </c>
    </row>
    <row r="165" spans="1:70">
      <c r="A165" s="280" t="str">
        <f t="shared" si="75"/>
        <v>Mouldings &amp; joinery</v>
      </c>
      <c r="B165" s="284"/>
      <c r="C165" s="284"/>
      <c r="D165" s="284"/>
      <c r="E165" s="284"/>
      <c r="F165" s="284"/>
      <c r="G165" s="284"/>
      <c r="H165" s="284"/>
      <c r="I165" s="284"/>
      <c r="J165" s="284"/>
      <c r="K165" s="284"/>
      <c r="L165" s="284"/>
      <c r="M165" s="284"/>
      <c r="N165" s="284"/>
      <c r="O165" s="284"/>
      <c r="P165" s="284"/>
      <c r="Q165" s="284"/>
      <c r="R165" s="284"/>
      <c r="S165" s="284"/>
      <c r="T165" s="284"/>
      <c r="U165" s="284"/>
      <c r="V165" s="284"/>
      <c r="W165" s="284"/>
      <c r="X165" s="284"/>
      <c r="Y165" s="284"/>
      <c r="Z165" s="284"/>
      <c r="AA165" s="284"/>
      <c r="AB165" s="284" t="str">
        <f>Exports!B$30</f>
        <v xml:space="preserve">Mouldings &amp; Joinery </v>
      </c>
      <c r="AC165" s="284">
        <f>Exports!AD$30</f>
        <v>0.21097307300000001</v>
      </c>
      <c r="AD165" s="284">
        <f>Exports!AE$30</f>
        <v>0.17422633199999998</v>
      </c>
      <c r="AE165" s="284">
        <f>Exports!AF$30</f>
        <v>0.18102349099999998</v>
      </c>
      <c r="AF165" s="284">
        <f>Exports!AG$30</f>
        <v>0.22475648499999998</v>
      </c>
      <c r="AG165" s="284">
        <f>Exports!AH$30</f>
        <v>0.27709239499999994</v>
      </c>
      <c r="AH165" s="284">
        <f>Exports!AI$30</f>
        <v>0.35347743500000001</v>
      </c>
      <c r="AI165" s="284">
        <f>Exports!AJ$30</f>
        <v>0.38849622099999997</v>
      </c>
      <c r="AJ165" s="284">
        <f>Exports!AK$30</f>
        <v>0.36341312699999995</v>
      </c>
      <c r="AK165" s="284">
        <f>Exports!AL$30</f>
        <v>0.36373484299999992</v>
      </c>
      <c r="AL165" s="284">
        <f>Exports!AM$30</f>
        <v>0.26482057400000003</v>
      </c>
      <c r="AM165" s="284">
        <f>Exports!AN$30</f>
        <v>0.31116738200000005</v>
      </c>
      <c r="AN165" s="284">
        <f>Exports!AO$30</f>
        <v>0.31752867299999993</v>
      </c>
      <c r="AO165" s="284">
        <f>Exports!AP$30</f>
        <v>0.25196056900000002</v>
      </c>
      <c r="AP165" s="284">
        <f>Exports!AQ$30</f>
        <v>0.23506394099999997</v>
      </c>
      <c r="AQ165" s="284">
        <f>Exports!AR$30</f>
        <v>0.25559284499999996</v>
      </c>
      <c r="AR165" s="284">
        <f>Exports!AS$30</f>
        <v>0.267421046</v>
      </c>
      <c r="AS165" s="284">
        <f>Exports!AT$30</f>
        <v>0.25976743399999996</v>
      </c>
      <c r="AT165" s="284">
        <f>Exports!AU$30</f>
        <v>0.26926265700000002</v>
      </c>
      <c r="AU165" s="284">
        <f>Exports!AV$30</f>
        <v>0.31550514100000004</v>
      </c>
      <c r="AV165" s="284">
        <f>Exports!AW$30</f>
        <v>0.309785223</v>
      </c>
      <c r="AW165" s="284">
        <f>Exports!AX$30</f>
        <v>0.28972613999999997</v>
      </c>
      <c r="AX165" s="284">
        <f>Exports!AY$30</f>
        <v>0.37672864899999997</v>
      </c>
      <c r="AY165" s="284">
        <f>Exports!AZ$30</f>
        <v>0.141526125</v>
      </c>
      <c r="AZ165" s="284">
        <f>Exports!BA$30</f>
        <v>0.11235744017899998</v>
      </c>
      <c r="BA165" s="284">
        <f>Exports!BB$30</f>
        <v>0</v>
      </c>
      <c r="BB165" s="284">
        <f>Exports!BC$30</f>
        <v>0</v>
      </c>
      <c r="BC165" s="281">
        <f t="shared" si="76"/>
        <v>0.2605746927594268</v>
      </c>
      <c r="BD165" s="281">
        <f t="shared" si="76"/>
        <v>0.23409865648100278</v>
      </c>
      <c r="BE165" s="281">
        <f t="shared" si="76"/>
        <v>0.23597894649973208</v>
      </c>
      <c r="BF165" s="281">
        <f t="shared" si="76"/>
        <v>0.30823235736107768</v>
      </c>
      <c r="BG165" s="281">
        <f t="shared" si="76"/>
        <v>0.2700391317820815</v>
      </c>
      <c r="BH165" s="281">
        <f t="shared" si="76"/>
        <v>0.27210043168057185</v>
      </c>
      <c r="BI165" s="281">
        <f t="shared" si="77"/>
        <v>0.26638999623532239</v>
      </c>
      <c r="BJ165" s="281">
        <f t="shared" si="78"/>
        <v>0.2757577515884444</v>
      </c>
      <c r="BK165" s="281">
        <f t="shared" si="79"/>
        <v>0.2575776024669183</v>
      </c>
      <c r="BL165" s="281">
        <f t="shared" si="80"/>
        <v>0.26506083550290482</v>
      </c>
      <c r="BM165" s="281">
        <f t="shared" si="81"/>
        <v>0.28797475394674205</v>
      </c>
      <c r="BN165" s="281">
        <f t="shared" si="82"/>
        <v>0.28137243026437048</v>
      </c>
      <c r="BO165" s="281">
        <f t="shared" si="83"/>
        <v>0.27815676644761461</v>
      </c>
      <c r="BP165" s="281">
        <f t="shared" si="84"/>
        <v>0.32151616389969817</v>
      </c>
      <c r="BQ165" s="281">
        <f t="shared" si="85"/>
        <v>0.13604880592361396</v>
      </c>
      <c r="BR165" s="281">
        <f t="shared" si="86"/>
        <v>0.12670315360693785</v>
      </c>
    </row>
    <row r="166" spans="1:70">
      <c r="A166" s="280" t="str">
        <f t="shared" si="75"/>
        <v>Wooden furniture</v>
      </c>
      <c r="B166" s="284"/>
      <c r="C166" s="284"/>
      <c r="D166" s="284"/>
      <c r="E166" s="284"/>
      <c r="F166" s="284"/>
      <c r="G166" s="284"/>
      <c r="H166" s="284"/>
      <c r="I166" s="284"/>
      <c r="J166" s="284"/>
      <c r="K166" s="284"/>
      <c r="L166" s="284"/>
      <c r="M166" s="284"/>
      <c r="N166" s="284"/>
      <c r="O166" s="284"/>
      <c r="P166" s="284"/>
      <c r="Q166" s="284"/>
      <c r="R166" s="284"/>
      <c r="S166" s="284"/>
      <c r="T166" s="284"/>
      <c r="U166" s="284"/>
      <c r="V166" s="284"/>
      <c r="W166" s="284"/>
      <c r="X166" s="284"/>
      <c r="Y166" s="284"/>
      <c r="Z166" s="284"/>
      <c r="AA166" s="284"/>
      <c r="AB166" s="284" t="str">
        <f>Exports!B$31</f>
        <v xml:space="preserve">Furniture </v>
      </c>
      <c r="AC166" s="284">
        <f>Exports!AD$31</f>
        <v>0.23835120000000001</v>
      </c>
      <c r="AD166" s="284">
        <f>Exports!AE$31</f>
        <v>0.21783218400000001</v>
      </c>
      <c r="AE166" s="284">
        <f>Exports!AF$31</f>
        <v>0.24796738300000001</v>
      </c>
      <c r="AF166" s="284">
        <f>Exports!AG$31</f>
        <v>0.28122524699999996</v>
      </c>
      <c r="AG166" s="284">
        <f>Exports!AH$31</f>
        <v>0.32766801200000006</v>
      </c>
      <c r="AH166" s="284">
        <f>Exports!AI$31</f>
        <v>0.41509001699999998</v>
      </c>
      <c r="AI166" s="284">
        <f>Exports!AJ$31</f>
        <v>0.40055666399999995</v>
      </c>
      <c r="AJ166" s="284">
        <f>Exports!AK$31</f>
        <v>0.43513091699999995</v>
      </c>
      <c r="AK166" s="284">
        <f>Exports!AL$31</f>
        <v>0.41996049399999996</v>
      </c>
      <c r="AL166" s="284">
        <f>Exports!AM$31</f>
        <v>0.32741201099999995</v>
      </c>
      <c r="AM166" s="284">
        <f>Exports!AN$31</f>
        <v>0.45614480499999993</v>
      </c>
      <c r="AN166" s="284">
        <f>Exports!AO$31</f>
        <v>0.213323135</v>
      </c>
      <c r="AO166" s="284">
        <f>Exports!AP$31</f>
        <v>0.2573656190000001</v>
      </c>
      <c r="AP166" s="284">
        <f>Exports!AQ$31</f>
        <v>0.26049388200000001</v>
      </c>
      <c r="AQ166" s="284">
        <f>Exports!AR$31</f>
        <v>0.31193162600000002</v>
      </c>
      <c r="AR166" s="284">
        <f>Exports!AS$31</f>
        <v>0.32355856799999999</v>
      </c>
      <c r="AS166" s="284">
        <f>Exports!AT$31</f>
        <v>0.30596562100000002</v>
      </c>
      <c r="AT166" s="284">
        <f>Exports!AU$31</f>
        <v>0.29999212899999994</v>
      </c>
      <c r="AU166" s="284">
        <f>Exports!AV$31</f>
        <v>0.30547759100000005</v>
      </c>
      <c r="AV166" s="284">
        <f>Exports!AW$31</f>
        <v>0.30408865600000001</v>
      </c>
      <c r="AW166" s="284">
        <f>Exports!AX$31</f>
        <v>0.34192013599999999</v>
      </c>
      <c r="AX166" s="284">
        <f>Exports!AY$31</f>
        <v>0.42551387999999996</v>
      </c>
      <c r="AY166" s="284">
        <f>Exports!AZ$31</f>
        <v>0.40375243799999999</v>
      </c>
      <c r="AZ166" s="284">
        <f>Exports!BA$31</f>
        <v>0.30913930062000006</v>
      </c>
      <c r="BA166" s="284">
        <f>Exports!BB$31</f>
        <v>0</v>
      </c>
      <c r="BB166" s="284">
        <f>Exports!BC$31</f>
        <v>0</v>
      </c>
      <c r="BC166" s="281">
        <f t="shared" si="76"/>
        <v>0.30085398416215825</v>
      </c>
      <c r="BD166" s="281">
        <f t="shared" si="76"/>
        <v>0.28942884132123092</v>
      </c>
      <c r="BE166" s="281">
        <f t="shared" si="76"/>
        <v>0.34592498045063635</v>
      </c>
      <c r="BF166" s="281">
        <f t="shared" si="76"/>
        <v>0.20707765430905017</v>
      </c>
      <c r="BG166" s="281">
        <f t="shared" si="76"/>
        <v>0.2758320025278162</v>
      </c>
      <c r="BH166" s="281">
        <f t="shared" si="76"/>
        <v>0.30153709429362441</v>
      </c>
      <c r="BI166" s="281">
        <f t="shared" si="77"/>
        <v>0.32510872781207162</v>
      </c>
      <c r="BJ166" s="281">
        <f t="shared" si="78"/>
        <v>0.33364533028883891</v>
      </c>
      <c r="BK166" s="281">
        <f t="shared" si="79"/>
        <v>0.30338634016179955</v>
      </c>
      <c r="BL166" s="281">
        <f t="shared" si="80"/>
        <v>0.29531077663337169</v>
      </c>
      <c r="BM166" s="281">
        <f t="shared" si="81"/>
        <v>0.27882218915877666</v>
      </c>
      <c r="BN166" s="281">
        <f t="shared" si="82"/>
        <v>0.27619833937187555</v>
      </c>
      <c r="BO166" s="281">
        <f t="shared" si="83"/>
        <v>0.32826654651557724</v>
      </c>
      <c r="BP166" s="281">
        <f t="shared" si="84"/>
        <v>0.36315154354952311</v>
      </c>
      <c r="BQ166" s="281">
        <f t="shared" si="85"/>
        <v>0.38812648250383436</v>
      </c>
      <c r="BR166" s="281">
        <f t="shared" si="86"/>
        <v>0.348609973936715</v>
      </c>
    </row>
    <row r="167" spans="1:70">
      <c r="A167" s="280" t="str">
        <f t="shared" si="75"/>
        <v>Pulp</v>
      </c>
      <c r="B167" s="284"/>
      <c r="C167" s="284"/>
      <c r="D167" s="284"/>
      <c r="E167" s="284"/>
      <c r="F167" s="284"/>
      <c r="G167" s="284"/>
      <c r="H167" s="284"/>
      <c r="I167" s="284"/>
      <c r="J167" s="284"/>
      <c r="K167" s="284"/>
      <c r="L167" s="284"/>
      <c r="M167" s="284"/>
      <c r="N167" s="284"/>
      <c r="O167" s="284"/>
      <c r="P167" s="284"/>
      <c r="Q167" s="284"/>
      <c r="R167" s="284"/>
      <c r="S167" s="284"/>
      <c r="T167" s="284"/>
      <c r="U167" s="284"/>
      <c r="V167" s="284"/>
      <c r="W167" s="284"/>
      <c r="X167" s="284"/>
      <c r="Y167" s="284"/>
      <c r="Z167" s="284"/>
      <c r="AA167" s="284"/>
      <c r="AB167" s="284" t="str">
        <f>Exports!B$35</f>
        <v xml:space="preserve">Wood-based pulp </v>
      </c>
      <c r="AC167" s="284">
        <f>Exports!AD$35</f>
        <v>0.101031</v>
      </c>
      <c r="AD167" s="284">
        <f>Exports!AE$35</f>
        <v>8.605387199999999E-2</v>
      </c>
      <c r="AE167" s="284">
        <f>Exports!AF$35</f>
        <v>8.9665278999999987E-2</v>
      </c>
      <c r="AF167" s="284">
        <f>Exports!AG$35</f>
        <v>0.11477630500000001</v>
      </c>
      <c r="AG167" s="284">
        <f>Exports!AH$35</f>
        <v>7.9530561E-2</v>
      </c>
      <c r="AH167" s="284">
        <f>Exports!AI$35</f>
        <v>0.10191632099999999</v>
      </c>
      <c r="AI167" s="284">
        <f>Exports!AJ$35</f>
        <v>0.11077654799999999</v>
      </c>
      <c r="AJ167" s="284">
        <f>Exports!AK$35</f>
        <v>0.11059577</v>
      </c>
      <c r="AK167" s="284">
        <f>Exports!AL$35</f>
        <v>7.1210187000000008E-2</v>
      </c>
      <c r="AL167" s="284">
        <f>Exports!AM$35</f>
        <v>3.5733594E-2</v>
      </c>
      <c r="AM167" s="284">
        <f>Exports!AN$35</f>
        <v>9.2202040000000013E-2</v>
      </c>
      <c r="AN167" s="284">
        <f>Exports!AO$35</f>
        <v>3.2030953000000008E-2</v>
      </c>
      <c r="AO167" s="284">
        <f>Exports!AP$35</f>
        <v>3.1234125000000001E-2</v>
      </c>
      <c r="AP167" s="284">
        <f>Exports!AQ$35</f>
        <v>1.3930762999999999E-2</v>
      </c>
      <c r="AQ167" s="284">
        <f>Exports!AR$35</f>
        <v>7.5305789999999999E-3</v>
      </c>
      <c r="AR167" s="284">
        <f>Exports!AS$35</f>
        <v>4.9979400000000002E-4</v>
      </c>
      <c r="AS167" s="284">
        <f>Exports!AT$35</f>
        <v>1.6431607999999997E-2</v>
      </c>
      <c r="AT167" s="284">
        <f>Exports!AU$35</f>
        <v>3.3146860000000003E-3</v>
      </c>
      <c r="AU167" s="284">
        <f>Exports!AV$35</f>
        <v>1.3357389999999999E-3</v>
      </c>
      <c r="AV167" s="284">
        <f>Exports!AW$35</f>
        <v>5.38581E-4</v>
      </c>
      <c r="AW167" s="284">
        <f>Exports!AX$35</f>
        <v>6.3085999999999999E-5</v>
      </c>
      <c r="AX167" s="284">
        <f>Exports!AY$35</f>
        <v>1.3297999999999999E-5</v>
      </c>
      <c r="AY167" s="284">
        <f>Exports!AZ$35</f>
        <v>2.2659690000000001E-3</v>
      </c>
      <c r="AZ167" s="284">
        <f>Exports!BA$35</f>
        <v>1.5446878000000003E-4</v>
      </c>
      <c r="BA167" s="284">
        <f>Exports!BB$35</f>
        <v>0</v>
      </c>
      <c r="BB167" s="284">
        <f>Exports!BC$35</f>
        <v>0</v>
      </c>
      <c r="BC167" s="281">
        <f t="shared" si="76"/>
        <v>5.1014009122206459E-2</v>
      </c>
      <c r="BD167" s="281">
        <f t="shared" si="76"/>
        <v>3.1588128596978349E-2</v>
      </c>
      <c r="BE167" s="281">
        <f t="shared" si="76"/>
        <v>6.9922946693449242E-2</v>
      </c>
      <c r="BF167" s="281">
        <f t="shared" si="76"/>
        <v>3.1093179895951912E-2</v>
      </c>
      <c r="BG167" s="281">
        <f t="shared" si="76"/>
        <v>3.3475222057356945E-2</v>
      </c>
      <c r="BH167" s="281">
        <f t="shared" si="76"/>
        <v>1.6125683121852103E-2</v>
      </c>
      <c r="BI167" s="281">
        <f t="shared" si="77"/>
        <v>7.8486974526215635E-3</v>
      </c>
      <c r="BJ167" s="281">
        <f t="shared" si="78"/>
        <v>5.1537480598065936E-4</v>
      </c>
      <c r="BK167" s="281">
        <f t="shared" si="79"/>
        <v>1.6293090046523052E-2</v>
      </c>
      <c r="BL167" s="281">
        <f t="shared" si="80"/>
        <v>3.2629605990621329E-3</v>
      </c>
      <c r="BM167" s="281">
        <f t="shared" si="81"/>
        <v>1.2191849192785963E-3</v>
      </c>
      <c r="BN167" s="281">
        <f t="shared" si="82"/>
        <v>4.891835814396316E-4</v>
      </c>
      <c r="BO167" s="281">
        <f t="shared" si="83"/>
        <v>6.0566843461602113E-5</v>
      </c>
      <c r="BP167" s="281">
        <f t="shared" si="84"/>
        <v>1.1349075677911043E-5</v>
      </c>
      <c r="BQ167" s="281">
        <f t="shared" si="85"/>
        <v>2.1782718682499475E-3</v>
      </c>
      <c r="BR167" s="281">
        <f t="shared" si="86"/>
        <v>1.7419123761306827E-4</v>
      </c>
    </row>
    <row r="168" spans="1:70">
      <c r="A168" s="280" t="str">
        <f t="shared" si="75"/>
        <v>Paper</v>
      </c>
      <c r="B168" s="284"/>
      <c r="C168" s="284"/>
      <c r="D168" s="284"/>
      <c r="E168" s="284"/>
      <c r="F168" s="284"/>
      <c r="G168" s="284"/>
      <c r="H168" s="284"/>
      <c r="I168" s="284"/>
      <c r="J168" s="284"/>
      <c r="K168" s="284"/>
      <c r="L168" s="284"/>
      <c r="M168" s="284"/>
      <c r="N168" s="284"/>
      <c r="O168" s="284"/>
      <c r="P168" s="284"/>
      <c r="Q168" s="284"/>
      <c r="R168" s="284"/>
      <c r="S168" s="284"/>
      <c r="T168" s="284"/>
      <c r="U168" s="284"/>
      <c r="V168" s="284"/>
      <c r="W168" s="284"/>
      <c r="X168" s="284"/>
      <c r="Y168" s="284"/>
      <c r="Z168" s="284"/>
      <c r="AA168" s="284"/>
      <c r="AB168" s="284" t="str">
        <f>Exports!B$36</f>
        <v xml:space="preserve">Paper </v>
      </c>
      <c r="AC168" s="284">
        <f>Exports!AD$36</f>
        <v>0.167043</v>
      </c>
      <c r="AD168" s="284">
        <f>Exports!AE$36</f>
        <v>0.13330838</v>
      </c>
      <c r="AE168" s="284">
        <f>Exports!AF$36</f>
        <v>0.15320355799999996</v>
      </c>
      <c r="AF168" s="284">
        <f>Exports!AG$36</f>
        <v>0.14572051700000002</v>
      </c>
      <c r="AG168" s="284">
        <f>Exports!AH$36</f>
        <v>0.12120544799999999</v>
      </c>
      <c r="AH168" s="284">
        <f>Exports!AI$36</f>
        <v>0.11003145399999999</v>
      </c>
      <c r="AI168" s="284">
        <f>Exports!AJ$36</f>
        <v>0.13642853900000002</v>
      </c>
      <c r="AJ168" s="284">
        <f>Exports!AK$36</f>
        <v>0.21521338200000004</v>
      </c>
      <c r="AK168" s="284">
        <f>Exports!AL$36</f>
        <v>0.23036791600000003</v>
      </c>
      <c r="AL168" s="284">
        <f>Exports!AM$36</f>
        <v>0.24519260099999998</v>
      </c>
      <c r="AM168" s="284">
        <f>Exports!AN$36</f>
        <v>0.21827415899999997</v>
      </c>
      <c r="AN168" s="284">
        <f>Exports!AO$36</f>
        <v>0.23410496599999997</v>
      </c>
      <c r="AO168" s="284">
        <f>Exports!AP$36</f>
        <v>0.17376613099999999</v>
      </c>
      <c r="AP168" s="284">
        <f>Exports!AQ$36</f>
        <v>0.19233853099999998</v>
      </c>
      <c r="AQ168" s="284">
        <f>Exports!AR$36</f>
        <v>0.19459942799999999</v>
      </c>
      <c r="AR168" s="284">
        <f>Exports!AS$36</f>
        <v>0.195360227</v>
      </c>
      <c r="AS168" s="284">
        <f>Exports!AT$36</f>
        <v>0.21952618899999995</v>
      </c>
      <c r="AT168" s="284">
        <f>Exports!AU$36</f>
        <v>0.257850625</v>
      </c>
      <c r="AU168" s="284">
        <f>Exports!AV$36</f>
        <v>0.28233288500000003</v>
      </c>
      <c r="AV168" s="284">
        <f>Exports!AW$36</f>
        <v>0.33163362399999996</v>
      </c>
      <c r="AW168" s="284">
        <f>Exports!AX$36</f>
        <v>0.28044287400000001</v>
      </c>
      <c r="AX168" s="284">
        <f>Exports!AY$36</f>
        <v>0.19702952399999996</v>
      </c>
      <c r="AY168" s="284">
        <f>Exports!AZ$36</f>
        <v>0.35783783100000005</v>
      </c>
      <c r="AZ168" s="284">
        <f>Exports!BA$36</f>
        <v>0.35779245321699998</v>
      </c>
      <c r="BA168" s="284">
        <f>Exports!BB$36</f>
        <v>0</v>
      </c>
      <c r="BB168" s="284">
        <f>Exports!BC$36</f>
        <v>0</v>
      </c>
      <c r="BC168" s="281">
        <f t="shared" si="76"/>
        <v>0.16503244076985349</v>
      </c>
      <c r="BD168" s="281">
        <f t="shared" si="76"/>
        <v>0.21674773076046036</v>
      </c>
      <c r="BE168" s="281">
        <f t="shared" si="76"/>
        <v>0.16553182971129987</v>
      </c>
      <c r="BF168" s="281">
        <f t="shared" si="76"/>
        <v>0.2272510537658278</v>
      </c>
      <c r="BG168" s="281">
        <f t="shared" si="76"/>
        <v>0.18623412121430569</v>
      </c>
      <c r="BH168" s="281">
        <f t="shared" si="76"/>
        <v>0.22264323950012843</v>
      </c>
      <c r="BI168" s="281">
        <f t="shared" si="77"/>
        <v>0.20282000027158778</v>
      </c>
      <c r="BJ168" s="281">
        <f t="shared" si="78"/>
        <v>0.20145047576894193</v>
      </c>
      <c r="BK168" s="281">
        <f t="shared" si="79"/>
        <v>0.21767558993295352</v>
      </c>
      <c r="BL168" s="281">
        <f t="shared" si="80"/>
        <v>0.25382688731860131</v>
      </c>
      <c r="BM168" s="281">
        <f t="shared" si="81"/>
        <v>0.25769704680960748</v>
      </c>
      <c r="BN168" s="281">
        <f t="shared" si="82"/>
        <v>0.3012169458523864</v>
      </c>
      <c r="BO168" s="281">
        <f t="shared" si="83"/>
        <v>0.26924420076530142</v>
      </c>
      <c r="BP168" s="281">
        <f t="shared" si="84"/>
        <v>0.16815332972317565</v>
      </c>
      <c r="BQ168" s="281">
        <f t="shared" si="85"/>
        <v>0.34398885450898892</v>
      </c>
      <c r="BR168" s="281">
        <f t="shared" si="86"/>
        <v>0.40347512445223593</v>
      </c>
    </row>
    <row r="169" spans="1:70">
      <c r="A169" s="280" t="str">
        <f t="shared" si="75"/>
        <v>Others</v>
      </c>
      <c r="B169" s="284"/>
      <c r="C169" s="284"/>
      <c r="D169" s="284"/>
      <c r="E169" s="284"/>
      <c r="F169" s="284"/>
      <c r="G169" s="284"/>
      <c r="H169" s="284"/>
      <c r="I169" s="284"/>
      <c r="J169" s="284"/>
      <c r="K169" s="284"/>
      <c r="L169" s="284"/>
      <c r="M169" s="284"/>
      <c r="N169" s="284"/>
      <c r="O169" s="284"/>
      <c r="P169" s="284"/>
      <c r="Q169" s="284"/>
      <c r="R169" s="284"/>
      <c r="S169" s="284"/>
      <c r="T169" s="284"/>
      <c r="U169" s="284"/>
      <c r="V169" s="284"/>
      <c r="W169" s="284"/>
      <c r="X169" s="284"/>
      <c r="Y169" s="284"/>
      <c r="Z169" s="284"/>
      <c r="AA169" s="284"/>
      <c r="AC169" s="284">
        <f t="shared" ref="AC169:BB169" si="87">AC153-SUM(AC164:AC168)</f>
        <v>0.17137250300000018</v>
      </c>
      <c r="AD169" s="284">
        <f t="shared" si="87"/>
        <v>0.13034019500000005</v>
      </c>
      <c r="AE169" s="284">
        <f t="shared" si="87"/>
        <v>0.14804479400000015</v>
      </c>
      <c r="AF169" s="284">
        <f t="shared" si="87"/>
        <v>0.13550245199999977</v>
      </c>
      <c r="AG169" s="284">
        <f t="shared" si="87"/>
        <v>0.15407102300000008</v>
      </c>
      <c r="AH169" s="284">
        <f t="shared" si="87"/>
        <v>0.17063372900000018</v>
      </c>
      <c r="AI169" s="284">
        <f t="shared" si="87"/>
        <v>0.21492334800000013</v>
      </c>
      <c r="AJ169" s="284">
        <f t="shared" si="87"/>
        <v>0.13962430300000017</v>
      </c>
      <c r="AK169" s="284">
        <f t="shared" si="87"/>
        <v>0.10691135800000007</v>
      </c>
      <c r="AL169" s="284">
        <f t="shared" si="87"/>
        <v>0.12077015499999999</v>
      </c>
      <c r="AM169" s="284">
        <f t="shared" si="87"/>
        <v>8.898459400000025E-2</v>
      </c>
      <c r="AN169" s="284">
        <f t="shared" si="87"/>
        <v>8.0124256999999921E-2</v>
      </c>
      <c r="AO169" s="284">
        <f t="shared" si="87"/>
        <v>6.8736639999999904E-2</v>
      </c>
      <c r="AP169" s="284">
        <f t="shared" si="87"/>
        <v>5.2515851000000113E-2</v>
      </c>
      <c r="AQ169" s="284">
        <f t="shared" si="87"/>
        <v>5.478671600000018E-2</v>
      </c>
      <c r="AR169" s="284">
        <f t="shared" si="87"/>
        <v>5.2733441999999853E-2</v>
      </c>
      <c r="AS169" s="284">
        <f t="shared" si="87"/>
        <v>5.8982699000000083E-2</v>
      </c>
      <c r="AT169" s="284">
        <f t="shared" si="87"/>
        <v>5.2496403000000136E-2</v>
      </c>
      <c r="AU169" s="284">
        <f t="shared" si="87"/>
        <v>5.7182668999999908E-2</v>
      </c>
      <c r="AV169" s="284">
        <f t="shared" si="87"/>
        <v>5.3312958000000021E-2</v>
      </c>
      <c r="AW169" s="284">
        <f t="shared" si="87"/>
        <v>4.9867852999999962E-2</v>
      </c>
      <c r="AX169" s="284">
        <f t="shared" si="87"/>
        <v>5.285169699999992E-2</v>
      </c>
      <c r="AY169" s="284">
        <f t="shared" si="87"/>
        <v>2.9306037000000007E-2</v>
      </c>
      <c r="AZ169" s="284">
        <f t="shared" si="87"/>
        <v>2.0455030955999876E-2</v>
      </c>
      <c r="BA169" s="284">
        <f t="shared" si="87"/>
        <v>0</v>
      </c>
      <c r="BB169" s="284">
        <f t="shared" si="87"/>
        <v>0</v>
      </c>
      <c r="BC169" s="281">
        <f t="shared" si="76"/>
        <v>7.6589842297134864E-2</v>
      </c>
      <c r="BD169" s="281">
        <f t="shared" si="76"/>
        <v>0.10675957159016827</v>
      </c>
      <c r="BE169" s="281">
        <f t="shared" si="76"/>
        <v>6.7482943140956958E-2</v>
      </c>
      <c r="BF169" s="281">
        <f t="shared" si="76"/>
        <v>7.7778451890909428E-2</v>
      </c>
      <c r="BG169" s="281">
        <f t="shared" si="76"/>
        <v>7.3668600848482244E-2</v>
      </c>
      <c r="BH169" s="281">
        <f t="shared" si="76"/>
        <v>6.0790207406471695E-2</v>
      </c>
      <c r="BI169" s="281">
        <f t="shared" si="77"/>
        <v>5.7101101828518429E-2</v>
      </c>
      <c r="BJ169" s="281">
        <f t="shared" si="78"/>
        <v>5.4377378358768366E-2</v>
      </c>
      <c r="BK169" s="281">
        <f t="shared" si="79"/>
        <v>5.8485476649270528E-2</v>
      </c>
      <c r="BL169" s="281">
        <f t="shared" si="80"/>
        <v>5.1677200972124533E-2</v>
      </c>
      <c r="BM169" s="281">
        <f t="shared" si="81"/>
        <v>5.2193016516624571E-2</v>
      </c>
      <c r="BN169" s="281">
        <f t="shared" si="82"/>
        <v>4.8423215322450412E-2</v>
      </c>
      <c r="BO169" s="281">
        <f t="shared" si="83"/>
        <v>4.7876524845721448E-2</v>
      </c>
      <c r="BP169" s="281">
        <f t="shared" si="84"/>
        <v>4.5105873737330666E-2</v>
      </c>
      <c r="BQ169" s="281">
        <f t="shared" si="85"/>
        <v>2.817183993558257E-2</v>
      </c>
      <c r="BR169" s="281">
        <f t="shared" si="86"/>
        <v>2.3066713918755886E-2</v>
      </c>
    </row>
    <row r="171" spans="1:70" ht="13">
      <c r="A171" s="278" t="s">
        <v>239</v>
      </c>
      <c r="BD171" s="281"/>
      <c r="BE171" s="281"/>
      <c r="BF171" s="281"/>
      <c r="BG171" s="281"/>
      <c r="BH171" s="281"/>
      <c r="BI171" s="281"/>
      <c r="BJ171" s="281"/>
      <c r="BK171" s="281"/>
      <c r="BL171" s="281"/>
      <c r="BM171" s="281"/>
      <c r="BN171" s="281"/>
      <c r="BO171" s="281"/>
      <c r="BP171" s="281"/>
      <c r="BQ171" s="281"/>
      <c r="BR171" s="281"/>
    </row>
    <row r="172" spans="1:70" ht="13">
      <c r="A172" s="278"/>
      <c r="B172" s="387" t="s">
        <v>257</v>
      </c>
      <c r="C172" s="387"/>
      <c r="D172" s="387"/>
      <c r="E172" s="387"/>
      <c r="F172" s="387"/>
      <c r="G172" s="387"/>
      <c r="H172" s="387"/>
      <c r="I172" s="387"/>
      <c r="J172" s="387"/>
      <c r="K172" s="387"/>
      <c r="L172" s="387"/>
      <c r="M172" s="387"/>
      <c r="N172" s="387"/>
      <c r="O172" s="387"/>
      <c r="P172" s="387"/>
      <c r="Q172" s="387"/>
      <c r="R172" s="387"/>
      <c r="S172" s="387"/>
      <c r="T172" s="387"/>
      <c r="U172" s="387"/>
      <c r="V172" s="387"/>
      <c r="W172" s="387"/>
      <c r="X172" s="387"/>
      <c r="Y172" s="387"/>
      <c r="Z172" s="387"/>
      <c r="AA172" s="387"/>
      <c r="AC172" s="387" t="s">
        <v>257</v>
      </c>
      <c r="AD172" s="387"/>
      <c r="AE172" s="387"/>
      <c r="AF172" s="387"/>
      <c r="AG172" s="387"/>
      <c r="AH172" s="387"/>
      <c r="AI172" s="387"/>
      <c r="AJ172" s="387"/>
      <c r="AK172" s="387"/>
      <c r="AL172" s="387"/>
      <c r="AM172" s="387"/>
      <c r="AN172" s="387"/>
      <c r="AO172" s="387"/>
      <c r="AP172" s="387"/>
      <c r="AQ172" s="387"/>
      <c r="AR172" s="387"/>
      <c r="AS172" s="387"/>
      <c r="AT172" s="387"/>
      <c r="AU172" s="387"/>
      <c r="AV172" s="387"/>
      <c r="AW172" s="387"/>
      <c r="AX172" s="387"/>
      <c r="AY172" s="387"/>
      <c r="AZ172" s="387"/>
      <c r="BA172" s="387"/>
      <c r="BB172" s="387"/>
      <c r="BD172" s="281"/>
      <c r="BE172" s="281"/>
      <c r="BF172" s="281"/>
      <c r="BG172" s="281"/>
      <c r="BH172" s="281"/>
      <c r="BI172" s="281"/>
      <c r="BJ172" s="281"/>
      <c r="BK172" s="281"/>
      <c r="BL172" s="281"/>
      <c r="BM172" s="281"/>
      <c r="BN172" s="281"/>
      <c r="BO172" s="281"/>
      <c r="BP172" s="281"/>
      <c r="BQ172" s="281"/>
      <c r="BR172" s="281"/>
    </row>
    <row r="173" spans="1:70" ht="13">
      <c r="A173" s="278"/>
      <c r="B173" s="386" t="s">
        <v>192</v>
      </c>
      <c r="C173" s="386"/>
      <c r="D173" s="386"/>
      <c r="E173" s="386"/>
      <c r="F173" s="386"/>
      <c r="G173" s="386"/>
      <c r="H173" s="386"/>
      <c r="I173" s="386"/>
      <c r="J173" s="386"/>
      <c r="K173" s="386"/>
      <c r="L173" s="386"/>
      <c r="M173" s="386"/>
      <c r="N173" s="386"/>
      <c r="O173" s="386"/>
      <c r="P173" s="386"/>
      <c r="Q173" s="386"/>
      <c r="R173" s="386"/>
      <c r="S173" s="386"/>
      <c r="T173" s="386"/>
      <c r="U173" s="386"/>
      <c r="V173" s="386"/>
      <c r="W173" s="386"/>
      <c r="X173" s="386"/>
      <c r="Y173" s="386"/>
      <c r="Z173" s="386"/>
      <c r="AA173" s="386"/>
      <c r="AC173" s="386" t="s">
        <v>193</v>
      </c>
      <c r="AD173" s="386"/>
      <c r="AE173" s="386"/>
      <c r="AF173" s="386"/>
      <c r="AG173" s="386"/>
      <c r="AH173" s="386"/>
      <c r="AI173" s="386"/>
      <c r="AJ173" s="386"/>
      <c r="AK173" s="386"/>
      <c r="AL173" s="386"/>
      <c r="AM173" s="386"/>
      <c r="AN173" s="386"/>
      <c r="AO173" s="386"/>
      <c r="AP173" s="386"/>
      <c r="AQ173" s="386"/>
      <c r="AR173" s="386"/>
      <c r="AS173" s="386"/>
      <c r="AT173" s="386"/>
      <c r="AU173" s="386"/>
      <c r="AV173" s="386"/>
      <c r="AW173" s="386"/>
      <c r="AX173" s="386"/>
      <c r="AY173" s="386"/>
      <c r="AZ173" s="386"/>
      <c r="BA173" s="386"/>
      <c r="BB173" s="386"/>
      <c r="BD173" s="281"/>
      <c r="BE173" s="281"/>
      <c r="BF173" s="281"/>
      <c r="BG173" s="281"/>
      <c r="BH173" s="281"/>
      <c r="BI173" s="281"/>
      <c r="BJ173" s="281"/>
      <c r="BK173" s="281"/>
      <c r="BL173" s="281"/>
      <c r="BM173" s="281"/>
      <c r="BN173" s="281"/>
      <c r="BO173" s="281"/>
      <c r="BP173" s="281"/>
      <c r="BQ173" s="281"/>
      <c r="BR173" s="281"/>
    </row>
    <row r="174" spans="1:70">
      <c r="A174" s="279" t="s">
        <v>4</v>
      </c>
      <c r="B174" s="283">
        <f>Imports!C$6</f>
        <v>5.5384838197259985</v>
      </c>
      <c r="C174" s="283">
        <f>Imports!D$6</f>
        <v>4.911572512505999</v>
      </c>
      <c r="D174" s="283">
        <f>Imports!E$6</f>
        <v>5.4017857878859985</v>
      </c>
      <c r="E174" s="283">
        <f>Imports!F$6</f>
        <v>4.743933188829998</v>
      </c>
      <c r="F174" s="283">
        <f>Imports!G$6</f>
        <v>6.0974496697839982</v>
      </c>
      <c r="G174" s="283">
        <f>Imports!H$6</f>
        <v>6.2552121140320018</v>
      </c>
      <c r="H174" s="283">
        <f>Imports!I$6</f>
        <v>6.8085772997339991</v>
      </c>
      <c r="I174" s="283">
        <f>Imports!J$6</f>
        <v>6.9474222230359963</v>
      </c>
      <c r="J174" s="283">
        <f>Imports!K$6</f>
        <v>8.9381729988099998</v>
      </c>
      <c r="K174" s="283">
        <f>Imports!L$6</f>
        <v>8.1242902692520005</v>
      </c>
      <c r="L174" s="283">
        <f>Imports!M$6</f>
        <v>9.2220259490800043</v>
      </c>
      <c r="M174" s="283">
        <f>Imports!N$6</f>
        <v>10.416982559038001</v>
      </c>
      <c r="N174" s="283">
        <f>Imports!O$6</f>
        <v>10.786971051181999</v>
      </c>
      <c r="O174" s="283">
        <f>Imports!P$6</f>
        <v>12.091728688712571</v>
      </c>
      <c r="P174" s="283">
        <f>Imports!Q$6</f>
        <v>11.750229129146858</v>
      </c>
      <c r="Q174" s="283">
        <f>Imports!R$6</f>
        <v>10.410342255533998</v>
      </c>
      <c r="R174" s="283">
        <f>Imports!S$6</f>
        <v>11.049301122026</v>
      </c>
      <c r="S174" s="283">
        <f>Imports!T$6</f>
        <v>12.450379542413334</v>
      </c>
      <c r="T174" s="283">
        <f>Imports!U$6</f>
        <v>13.177389794728001</v>
      </c>
      <c r="U174" s="283">
        <f>Imports!V$6</f>
        <v>14.673563552637997</v>
      </c>
      <c r="V174" s="283">
        <f>Imports!W$6</f>
        <v>10.623783838807997</v>
      </c>
      <c r="W174" s="283">
        <f>Imports!X$6</f>
        <v>10.808765794392334</v>
      </c>
      <c r="X174" s="283">
        <f>Imports!Y$6</f>
        <v>12.666662038515575</v>
      </c>
      <c r="Y174" s="283">
        <f>Imports!Z$6</f>
        <v>11.737721024915983</v>
      </c>
      <c r="Z174" s="283">
        <f>Imports!AA$6</f>
        <v>0</v>
      </c>
      <c r="AA174" s="283">
        <f>Imports!AB$6</f>
        <v>0</v>
      </c>
      <c r="AC174" s="280">
        <f>Exports!C$6</f>
        <v>40.446905060480006</v>
      </c>
      <c r="AD174" s="280">
        <f>Exports!D$6</f>
        <v>42.447572834953988</v>
      </c>
      <c r="AE174" s="280">
        <f>Exports!E$6</f>
        <v>44.910053367839971</v>
      </c>
      <c r="AF174" s="280">
        <f>Exports!F$6</f>
        <v>42.730326706851997</v>
      </c>
      <c r="AG174" s="280">
        <f>Exports!G$6</f>
        <v>37.076428105031994</v>
      </c>
      <c r="AH174" s="280">
        <f>Exports!H$6</f>
        <v>40.41552536984598</v>
      </c>
      <c r="AI174" s="280">
        <f>Exports!I$6</f>
        <v>42.002314496113996</v>
      </c>
      <c r="AJ174" s="280">
        <f>Exports!J$6</f>
        <v>38.398218314744</v>
      </c>
      <c r="AK174" s="280">
        <f>Exports!K$6</f>
        <v>36.948536071950002</v>
      </c>
      <c r="AL174" s="280">
        <f>Exports!L$6</f>
        <v>34.766176164946501</v>
      </c>
      <c r="AM174" s="280">
        <f>Exports!M$6</f>
        <v>40.052484173968658</v>
      </c>
      <c r="AN174" s="280">
        <f>Exports!N$6</f>
        <v>41.176773918283999</v>
      </c>
      <c r="AO174" s="280">
        <f>Exports!O$6</f>
        <v>42.573002084733993</v>
      </c>
      <c r="AP174" s="280">
        <f>Exports!P$6</f>
        <v>44.959565988500003</v>
      </c>
      <c r="AQ174" s="280">
        <f>Exports!Q$6</f>
        <v>46.71047492739001</v>
      </c>
      <c r="AR174" s="280">
        <f>Exports!R$6</f>
        <v>45.425539336499988</v>
      </c>
      <c r="AS174" s="280">
        <f>Exports!S$6</f>
        <v>45.248880378458651</v>
      </c>
      <c r="AT174" s="280">
        <f>Exports!T$6</f>
        <v>47.718667291316564</v>
      </c>
      <c r="AU174" s="280">
        <f>Exports!U$6</f>
        <v>50.973989053842999</v>
      </c>
      <c r="AV174" s="280">
        <f>Exports!V$6</f>
        <v>56.484567736544001</v>
      </c>
      <c r="AW174" s="280">
        <f>Exports!W$6</f>
        <v>63.069049492861986</v>
      </c>
      <c r="AX174" s="280">
        <f>Exports!X$6</f>
        <v>62.586585838080197</v>
      </c>
      <c r="AY174" s="280">
        <f>Exports!Y$6</f>
        <v>56.548251395983044</v>
      </c>
      <c r="AZ174" s="280">
        <f>Exports!Z$6</f>
        <v>62.990369207675492</v>
      </c>
      <c r="BA174" s="280">
        <f>Exports!AA$6</f>
        <v>0</v>
      </c>
      <c r="BB174" s="280">
        <f>Exports!AB$6</f>
        <v>0</v>
      </c>
      <c r="BC174" s="280"/>
      <c r="BD174" s="281"/>
      <c r="BE174" s="281"/>
      <c r="BF174" s="281"/>
      <c r="BG174" s="281"/>
      <c r="BH174" s="281"/>
      <c r="BI174" s="281"/>
      <c r="BJ174" s="281"/>
      <c r="BK174" s="281"/>
      <c r="BL174" s="281"/>
      <c r="BM174" s="281"/>
      <c r="BN174" s="281"/>
      <c r="BO174" s="281"/>
      <c r="BP174" s="281"/>
      <c r="BQ174" s="281"/>
      <c r="BR174" s="281"/>
    </row>
    <row r="175" spans="1:70">
      <c r="B175" s="277">
        <v>2000</v>
      </c>
      <c r="C175" s="277">
        <f t="shared" ref="C175:AA175" si="88">1+B175</f>
        <v>2001</v>
      </c>
      <c r="D175" s="277">
        <f t="shared" si="88"/>
        <v>2002</v>
      </c>
      <c r="E175" s="277">
        <f t="shared" si="88"/>
        <v>2003</v>
      </c>
      <c r="F175" s="277">
        <f t="shared" si="88"/>
        <v>2004</v>
      </c>
      <c r="G175" s="277">
        <f t="shared" si="88"/>
        <v>2005</v>
      </c>
      <c r="H175" s="277">
        <f t="shared" si="88"/>
        <v>2006</v>
      </c>
      <c r="I175" s="277">
        <f t="shared" si="88"/>
        <v>2007</v>
      </c>
      <c r="J175" s="277">
        <f t="shared" si="88"/>
        <v>2008</v>
      </c>
      <c r="K175" s="277">
        <f t="shared" si="88"/>
        <v>2009</v>
      </c>
      <c r="L175" s="277">
        <f t="shared" si="88"/>
        <v>2010</v>
      </c>
      <c r="M175" s="277">
        <f t="shared" si="88"/>
        <v>2011</v>
      </c>
      <c r="N175" s="277">
        <f t="shared" si="88"/>
        <v>2012</v>
      </c>
      <c r="O175" s="277">
        <f t="shared" si="88"/>
        <v>2013</v>
      </c>
      <c r="P175" s="277">
        <f t="shared" si="88"/>
        <v>2014</v>
      </c>
      <c r="Q175" s="277">
        <f t="shared" si="88"/>
        <v>2015</v>
      </c>
      <c r="R175" s="277">
        <f t="shared" si="88"/>
        <v>2016</v>
      </c>
      <c r="S175" s="277">
        <f t="shared" si="88"/>
        <v>2017</v>
      </c>
      <c r="T175" s="277">
        <f t="shared" si="88"/>
        <v>2018</v>
      </c>
      <c r="U175" s="277">
        <f t="shared" si="88"/>
        <v>2019</v>
      </c>
      <c r="V175" s="277">
        <f t="shared" si="88"/>
        <v>2020</v>
      </c>
      <c r="W175" s="277">
        <f t="shared" si="88"/>
        <v>2021</v>
      </c>
      <c r="X175" s="277">
        <f t="shared" si="88"/>
        <v>2022</v>
      </c>
      <c r="Y175" s="277">
        <f t="shared" si="88"/>
        <v>2023</v>
      </c>
      <c r="Z175" s="277">
        <f t="shared" si="88"/>
        <v>2024</v>
      </c>
      <c r="AA175" s="277">
        <f t="shared" si="88"/>
        <v>2025</v>
      </c>
      <c r="AC175" s="277">
        <v>2000</v>
      </c>
      <c r="AD175" s="277">
        <f t="shared" ref="AD175:BB175" si="89">1+AC175</f>
        <v>2001</v>
      </c>
      <c r="AE175" s="277">
        <f t="shared" si="89"/>
        <v>2002</v>
      </c>
      <c r="AF175" s="277">
        <f t="shared" si="89"/>
        <v>2003</v>
      </c>
      <c r="AG175" s="277">
        <f t="shared" si="89"/>
        <v>2004</v>
      </c>
      <c r="AH175" s="277">
        <f t="shared" si="89"/>
        <v>2005</v>
      </c>
      <c r="AI175" s="277">
        <f t="shared" si="89"/>
        <v>2006</v>
      </c>
      <c r="AJ175" s="277">
        <f t="shared" si="89"/>
        <v>2007</v>
      </c>
      <c r="AK175" s="277">
        <f t="shared" si="89"/>
        <v>2008</v>
      </c>
      <c r="AL175" s="277">
        <f t="shared" si="89"/>
        <v>2009</v>
      </c>
      <c r="AM175" s="277">
        <f t="shared" si="89"/>
        <v>2010</v>
      </c>
      <c r="AN175" s="277">
        <f t="shared" si="89"/>
        <v>2011</v>
      </c>
      <c r="AO175" s="277">
        <f t="shared" si="89"/>
        <v>2012</v>
      </c>
      <c r="AP175" s="277">
        <f t="shared" si="89"/>
        <v>2013</v>
      </c>
      <c r="AQ175" s="277">
        <f t="shared" si="89"/>
        <v>2014</v>
      </c>
      <c r="AR175" s="277">
        <f t="shared" si="89"/>
        <v>2015</v>
      </c>
      <c r="AS175" s="277">
        <f t="shared" si="89"/>
        <v>2016</v>
      </c>
      <c r="AT175" s="277">
        <f t="shared" si="89"/>
        <v>2017</v>
      </c>
      <c r="AU175" s="277">
        <f t="shared" si="89"/>
        <v>2018</v>
      </c>
      <c r="AV175" s="277">
        <f t="shared" si="89"/>
        <v>2019</v>
      </c>
      <c r="AW175" s="277">
        <f t="shared" si="89"/>
        <v>2020</v>
      </c>
      <c r="AX175" s="277">
        <f t="shared" si="89"/>
        <v>2021</v>
      </c>
      <c r="AY175" s="277">
        <f t="shared" si="89"/>
        <v>2022</v>
      </c>
      <c r="AZ175" s="277">
        <f t="shared" si="89"/>
        <v>2023</v>
      </c>
      <c r="BA175" s="277">
        <f t="shared" si="89"/>
        <v>2024</v>
      </c>
      <c r="BB175" s="277">
        <f t="shared" si="89"/>
        <v>2025</v>
      </c>
      <c r="BD175" s="281"/>
      <c r="BE175" s="281"/>
      <c r="BF175" s="281"/>
      <c r="BG175" s="281"/>
      <c r="BH175" s="281"/>
      <c r="BI175" s="281"/>
      <c r="BJ175" s="281"/>
      <c r="BK175" s="281"/>
      <c r="BL175" s="281"/>
      <c r="BM175" s="281"/>
      <c r="BN175" s="281"/>
      <c r="BO175" s="281"/>
      <c r="BP175" s="281"/>
      <c r="BQ175" s="281"/>
      <c r="BR175" s="281"/>
    </row>
    <row r="176" spans="1:70">
      <c r="A176" s="283" t="str">
        <f>Imports!B$12</f>
        <v xml:space="preserve">Plywood </v>
      </c>
      <c r="B176" s="283">
        <f>Imports!C$12</f>
        <v>1.2265074024000002E-2</v>
      </c>
      <c r="C176" s="283">
        <f>Imports!D$12</f>
        <v>7.0237261999999993E-3</v>
      </c>
      <c r="D176" s="283">
        <f>Imports!E$12</f>
        <v>9.8778927999999978E-3</v>
      </c>
      <c r="E176" s="283">
        <f>Imports!F$12</f>
        <v>3.7800242399999989E-3</v>
      </c>
      <c r="F176" s="283">
        <f>Imports!G$12</f>
        <v>2.2216233599999996E-2</v>
      </c>
      <c r="G176" s="283">
        <f>Imports!H$12</f>
        <v>6.7148199159999991E-2</v>
      </c>
      <c r="H176" s="283">
        <f>Imports!I$12</f>
        <v>0.19388744654000001</v>
      </c>
      <c r="I176" s="283">
        <f>Imports!J$12</f>
        <v>0.23369518367999997</v>
      </c>
      <c r="J176" s="283">
        <f>Imports!K$12</f>
        <v>0.20101661196199999</v>
      </c>
      <c r="K176" s="283">
        <f>Imports!L$12</f>
        <v>0.14419755469999998</v>
      </c>
      <c r="L176" s="283">
        <f>Imports!M$12</f>
        <v>0.2417499823999999</v>
      </c>
      <c r="M176" s="283">
        <f>Imports!N$12</f>
        <v>0.44062813637999981</v>
      </c>
      <c r="N176" s="283">
        <f>Imports!O$12</f>
        <v>0.45636702027999998</v>
      </c>
      <c r="O176" s="283">
        <f>Imports!P$12</f>
        <v>0.29884503151999992</v>
      </c>
      <c r="P176" s="283">
        <f>Imports!Q$12</f>
        <v>0.25936711345999997</v>
      </c>
      <c r="Q176" s="283">
        <f>Imports!R$12</f>
        <v>0.16098600035999991</v>
      </c>
      <c r="R176" s="283">
        <f>Imports!S$12</f>
        <v>0.13404054815999997</v>
      </c>
      <c r="S176" s="283">
        <f>Imports!T$12</f>
        <v>0.1247929515</v>
      </c>
      <c r="T176" s="283">
        <f>Imports!U$12</f>
        <v>0.13342184585999997</v>
      </c>
      <c r="U176" s="283">
        <f>Imports!V$12</f>
        <v>0.17218116019999991</v>
      </c>
      <c r="V176" s="283">
        <f>Imports!W$12</f>
        <v>0.11868500111999999</v>
      </c>
      <c r="W176" s="283">
        <f>Imports!X$12</f>
        <v>0.13807975801999997</v>
      </c>
      <c r="X176" s="283">
        <f>Imports!Y$12</f>
        <v>0.15951727533643992</v>
      </c>
      <c r="Y176" s="283">
        <f>Imports!Z$12</f>
        <v>0.11277217663487998</v>
      </c>
      <c r="Z176" s="283">
        <f>Imports!AA$12</f>
        <v>0</v>
      </c>
      <c r="AA176" s="283">
        <f>Imports!AB$12</f>
        <v>0</v>
      </c>
      <c r="AC176" s="283"/>
      <c r="AD176" s="283"/>
      <c r="AE176" s="283"/>
      <c r="AF176" s="283"/>
      <c r="AG176" s="283"/>
      <c r="AH176" s="283"/>
      <c r="AI176" s="283"/>
      <c r="AJ176" s="283"/>
      <c r="AK176" s="283"/>
      <c r="AL176" s="283"/>
      <c r="AM176" s="283"/>
      <c r="AN176" s="283"/>
      <c r="AO176" s="283"/>
      <c r="AP176" s="283"/>
      <c r="AQ176" s="283"/>
      <c r="AR176" s="283"/>
      <c r="AS176" s="283"/>
      <c r="AT176" s="283"/>
      <c r="AU176" s="283"/>
      <c r="AV176" s="283"/>
      <c r="AW176" s="283"/>
      <c r="AX176" s="283"/>
      <c r="AY176" s="283"/>
      <c r="AZ176" s="283"/>
      <c r="BA176" s="283"/>
      <c r="BB176" s="283"/>
      <c r="BC176" s="281">
        <f t="shared" ref="BC176:BH181" si="90">J176/J$174</f>
        <v>2.2489675685261709E-2</v>
      </c>
      <c r="BD176" s="281">
        <f t="shared" si="90"/>
        <v>1.7748941743963093E-2</v>
      </c>
      <c r="BE176" s="281">
        <f t="shared" si="90"/>
        <v>2.6214411424868852E-2</v>
      </c>
      <c r="BF176" s="281">
        <f t="shared" si="90"/>
        <v>4.2299018346507768E-2</v>
      </c>
      <c r="BG176" s="281">
        <f t="shared" si="90"/>
        <v>4.2307244370512413E-2</v>
      </c>
      <c r="BH176" s="281">
        <f t="shared" si="90"/>
        <v>2.4714831039747594E-2</v>
      </c>
      <c r="BI176" s="281">
        <f t="shared" ref="BI176:BI181" si="91">P176/P$174</f>
        <v>2.2073366451776731E-2</v>
      </c>
      <c r="BJ176" s="281">
        <f t="shared" ref="BJ176:BJ181" si="92">Q176/Q$174</f>
        <v>1.5464044928438536E-2</v>
      </c>
      <c r="BK176" s="281">
        <f t="shared" ref="BK176:BK181" si="93">R176/R$174</f>
        <v>1.2131133605617791E-2</v>
      </c>
      <c r="BL176" s="281">
        <f t="shared" ref="BL176:BL181" si="94">S176/S$174</f>
        <v>1.0023224679607689E-2</v>
      </c>
      <c r="BM176" s="281">
        <f t="shared" ref="BM176:BM181" si="95">T176/T$174</f>
        <v>1.0125058751269487E-2</v>
      </c>
      <c r="BN176" s="281">
        <f t="shared" ref="BN176:BN181" si="96">U176/U$174</f>
        <v>1.1734106686650453E-2</v>
      </c>
      <c r="BO176" s="281">
        <f t="shared" ref="BO176:BO181" si="97">V176/V$174</f>
        <v>1.1171631776472271E-2</v>
      </c>
      <c r="BP176" s="281">
        <f t="shared" ref="BP176:BP181" si="98">W176/W$174</f>
        <v>1.2774794148249261E-2</v>
      </c>
      <c r="BQ176" s="281">
        <f t="shared" ref="BQ176:BQ181" si="99">X176/X$174</f>
        <v>1.2593473706916236E-2</v>
      </c>
      <c r="BR176" s="281">
        <f t="shared" ref="BR176:BR181" si="100">Y176/Y$174</f>
        <v>9.607672255584827E-3</v>
      </c>
    </row>
    <row r="177" spans="1:70">
      <c r="A177" s="279" t="s">
        <v>183</v>
      </c>
      <c r="B177" s="283">
        <f>Imports!C$14</f>
        <v>3.3713005199999999E-3</v>
      </c>
      <c r="C177" s="283">
        <f>Imports!D$14</f>
        <v>8.0945425000000012E-3</v>
      </c>
      <c r="D177" s="283">
        <f>Imports!E$14</f>
        <v>8.2995624399999999E-3</v>
      </c>
      <c r="E177" s="283">
        <f>Imports!F$14</f>
        <v>5.7131507599999989E-3</v>
      </c>
      <c r="F177" s="283">
        <f>Imports!G$14</f>
        <v>1.6454283180000001E-2</v>
      </c>
      <c r="G177" s="283">
        <f>Imports!H$14</f>
        <v>2.115540392E-2</v>
      </c>
      <c r="H177" s="283">
        <f>Imports!I$14</f>
        <v>3.0905744079999995E-2</v>
      </c>
      <c r="I177" s="283">
        <f>Imports!J$14</f>
        <v>1.9721830180000004E-2</v>
      </c>
      <c r="J177" s="283">
        <f>Imports!K$14</f>
        <v>3.0243281012000005E-2</v>
      </c>
      <c r="K177" s="283">
        <f>Imports!L$14</f>
        <v>1.8363747920000003E-2</v>
      </c>
      <c r="L177" s="283">
        <f>Imports!M$14</f>
        <v>1.6244685240000001E-2</v>
      </c>
      <c r="M177" s="283">
        <f>Imports!N$14</f>
        <v>2.3679084239999995E-2</v>
      </c>
      <c r="N177" s="283">
        <f>Imports!O$14</f>
        <v>2.3128506239999996E-2</v>
      </c>
      <c r="O177" s="283">
        <f>Imports!P$14</f>
        <v>2.7818916579999999E-2</v>
      </c>
      <c r="P177" s="283">
        <f>Imports!Q$14</f>
        <v>2.5428511079999997E-2</v>
      </c>
      <c r="Q177" s="283">
        <f>Imports!R$14</f>
        <v>2.5494489439999997E-2</v>
      </c>
      <c r="R177" s="283">
        <f>Imports!S$14</f>
        <v>1.7758165320000002E-2</v>
      </c>
      <c r="S177" s="283">
        <f>Imports!T$14</f>
        <v>3.2999281840000012E-2</v>
      </c>
      <c r="T177" s="283">
        <f>Imports!U$14</f>
        <v>2.5607076400000001E-2</v>
      </c>
      <c r="U177" s="283">
        <f>Imports!V$14</f>
        <v>2.6293933679999999E-2</v>
      </c>
      <c r="V177" s="283">
        <f>Imports!W$14</f>
        <v>1.94689236E-2</v>
      </c>
      <c r="W177" s="283">
        <f>Imports!X$14</f>
        <v>2.4039179220000002E-2</v>
      </c>
      <c r="X177" s="283">
        <f>Imports!Y$14</f>
        <v>7.2857575000000009E-3</v>
      </c>
      <c r="Y177" s="283">
        <f>Imports!Z$14</f>
        <v>1.1646632059999999E-2</v>
      </c>
      <c r="Z177" s="283">
        <f>Imports!AA$14</f>
        <v>0</v>
      </c>
      <c r="AA177" s="283">
        <f>Imports!AB$14</f>
        <v>0</v>
      </c>
      <c r="AC177" s="283"/>
      <c r="AD177" s="283"/>
      <c r="AE177" s="283"/>
      <c r="AF177" s="283"/>
      <c r="AG177" s="283"/>
      <c r="AH177" s="283"/>
      <c r="AI177" s="283"/>
      <c r="AJ177" s="283"/>
      <c r="AK177" s="283"/>
      <c r="AL177" s="283"/>
      <c r="AM177" s="283"/>
      <c r="AN177" s="283"/>
      <c r="AO177" s="283"/>
      <c r="AP177" s="283"/>
      <c r="AQ177" s="283"/>
      <c r="AR177" s="283"/>
      <c r="AS177" s="283"/>
      <c r="AT177" s="283"/>
      <c r="AU177" s="283"/>
      <c r="AV177" s="283"/>
      <c r="AW177" s="283"/>
      <c r="AX177" s="283"/>
      <c r="AY177" s="283"/>
      <c r="AZ177" s="283"/>
      <c r="BA177" s="283"/>
      <c r="BB177" s="283"/>
      <c r="BC177" s="281">
        <f t="shared" si="90"/>
        <v>3.3836088220743211E-3</v>
      </c>
      <c r="BD177" s="281">
        <f t="shared" si="90"/>
        <v>2.2603510351545753E-3</v>
      </c>
      <c r="BE177" s="281">
        <f t="shared" si="90"/>
        <v>1.7615093830462038E-3</v>
      </c>
      <c r="BF177" s="281">
        <f t="shared" si="90"/>
        <v>2.2731231530627367E-3</v>
      </c>
      <c r="BG177" s="281">
        <f t="shared" si="90"/>
        <v>2.1441149818850823E-3</v>
      </c>
      <c r="BH177" s="281">
        <f t="shared" si="90"/>
        <v>2.3006566965043215E-3</v>
      </c>
      <c r="BI177" s="281">
        <f t="shared" si="91"/>
        <v>2.1640864021045922E-3</v>
      </c>
      <c r="BJ177" s="281">
        <f t="shared" si="92"/>
        <v>2.4489578550068772E-3</v>
      </c>
      <c r="BK177" s="281">
        <f t="shared" si="93"/>
        <v>1.6071754334398903E-3</v>
      </c>
      <c r="BL177" s="281">
        <f t="shared" si="94"/>
        <v>2.6504639258253132E-3</v>
      </c>
      <c r="BM177" s="281">
        <f t="shared" si="95"/>
        <v>1.9432586270040262E-3</v>
      </c>
      <c r="BN177" s="281">
        <f t="shared" si="96"/>
        <v>1.7919255663886027E-3</v>
      </c>
      <c r="BO177" s="281">
        <f t="shared" si="97"/>
        <v>1.8325790410833923E-3</v>
      </c>
      <c r="BP177" s="281">
        <f t="shared" si="98"/>
        <v>2.2240447870997171E-3</v>
      </c>
      <c r="BQ177" s="281">
        <f t="shared" si="99"/>
        <v>5.7519159174265213E-4</v>
      </c>
      <c r="BR177" s="281">
        <f t="shared" si="100"/>
        <v>9.9223963793971365E-4</v>
      </c>
    </row>
    <row r="178" spans="1:70">
      <c r="A178" s="280" t="s">
        <v>105</v>
      </c>
      <c r="B178" s="283">
        <f>Imports!C$15</f>
        <v>5.3118211999999988E-3</v>
      </c>
      <c r="C178" s="283">
        <f>Imports!D$15</f>
        <v>5.0698087999999997E-3</v>
      </c>
      <c r="D178" s="283">
        <f>Imports!E$15</f>
        <v>1.1033968399999997E-2</v>
      </c>
      <c r="E178" s="283">
        <f>Imports!F$15</f>
        <v>1.7173673999999996E-2</v>
      </c>
      <c r="F178" s="283">
        <f>Imports!G$15</f>
        <v>3.6564340399999992E-2</v>
      </c>
      <c r="G178" s="283">
        <f>Imports!H$15</f>
        <v>6.6153628800000017E-2</v>
      </c>
      <c r="H178" s="283">
        <f>Imports!I$15</f>
        <v>7.7200944800000004E-2</v>
      </c>
      <c r="I178" s="283">
        <f>Imports!J$15</f>
        <v>9.3715697599999995E-2</v>
      </c>
      <c r="J178" s="283">
        <f>Imports!K$15</f>
        <v>4.4238084310000009E-2</v>
      </c>
      <c r="K178" s="283">
        <f>Imports!L$15</f>
        <v>5.0451147600000024E-2</v>
      </c>
      <c r="L178" s="283">
        <f>Imports!M$15</f>
        <v>8.3402421199999979E-2</v>
      </c>
      <c r="M178" s="283">
        <f>Imports!N$15</f>
        <v>0.11715915959999998</v>
      </c>
      <c r="N178" s="283">
        <f>Imports!O$15</f>
        <v>0.11572818879999996</v>
      </c>
      <c r="O178" s="283">
        <f>Imports!P$15</f>
        <v>0.10862386639999996</v>
      </c>
      <c r="P178" s="283">
        <f>Imports!Q$15</f>
        <v>0.11456542159999998</v>
      </c>
      <c r="Q178" s="283">
        <f>Imports!R$15</f>
        <v>0.11327714229999998</v>
      </c>
      <c r="R178" s="283">
        <f>Imports!S$15</f>
        <v>9.3991360400000015E-2</v>
      </c>
      <c r="S178" s="283">
        <f>Imports!T$15</f>
        <v>0.1604796648</v>
      </c>
      <c r="T178" s="283">
        <f>Imports!U$15</f>
        <v>0.19465581799999998</v>
      </c>
      <c r="U178" s="283">
        <f>Imports!V$15</f>
        <v>0.20937043120000001</v>
      </c>
      <c r="V178" s="283">
        <f>Imports!W$15</f>
        <v>0.17218127359999993</v>
      </c>
      <c r="W178" s="283">
        <f>Imports!X$15</f>
        <v>0.22567517560000003</v>
      </c>
      <c r="X178" s="283">
        <f>Imports!Y$15</f>
        <v>0.46709971398439992</v>
      </c>
      <c r="Y178" s="283">
        <f>Imports!Z$15</f>
        <v>0.19857634315960002</v>
      </c>
      <c r="Z178" s="283">
        <f>Imports!AA$15</f>
        <v>0</v>
      </c>
      <c r="AA178" s="283">
        <f>Imports!AB$15</f>
        <v>0</v>
      </c>
      <c r="AC178" s="283"/>
      <c r="AD178" s="283"/>
      <c r="AE178" s="283"/>
      <c r="AF178" s="283"/>
      <c r="AG178" s="283"/>
      <c r="AH178" s="283"/>
      <c r="AI178" s="283"/>
      <c r="AJ178" s="283"/>
      <c r="AK178" s="283"/>
      <c r="AL178" s="283"/>
      <c r="AM178" s="283"/>
      <c r="AN178" s="283"/>
      <c r="AO178" s="283"/>
      <c r="AP178" s="283"/>
      <c r="AQ178" s="283"/>
      <c r="AR178" s="283"/>
      <c r="AS178" s="283"/>
      <c r="AT178" s="283"/>
      <c r="AU178" s="283"/>
      <c r="AV178" s="283"/>
      <c r="AW178" s="283"/>
      <c r="AX178" s="283"/>
      <c r="AY178" s="283"/>
      <c r="AZ178" s="283"/>
      <c r="BA178" s="283"/>
      <c r="BB178" s="283"/>
      <c r="BC178" s="281">
        <f t="shared" si="90"/>
        <v>4.9493430386601074E-3</v>
      </c>
      <c r="BD178" s="281">
        <f t="shared" si="90"/>
        <v>6.2099144575055954E-3</v>
      </c>
      <c r="BE178" s="281">
        <f t="shared" si="90"/>
        <v>9.0438285101898091E-3</v>
      </c>
      <c r="BF178" s="281">
        <f t="shared" si="90"/>
        <v>1.124693825068855E-2</v>
      </c>
      <c r="BG178" s="281">
        <f t="shared" si="90"/>
        <v>1.0728515748386928E-2</v>
      </c>
      <c r="BH178" s="281">
        <f t="shared" si="90"/>
        <v>8.9833198541246252E-3</v>
      </c>
      <c r="BI178" s="281">
        <f t="shared" si="91"/>
        <v>9.7500585172263926E-3</v>
      </c>
      <c r="BJ178" s="281">
        <f t="shared" si="92"/>
        <v>1.0881212117669174E-2</v>
      </c>
      <c r="BK178" s="281">
        <f t="shared" si="93"/>
        <v>8.5065434783594494E-3</v>
      </c>
      <c r="BL178" s="281">
        <f t="shared" si="94"/>
        <v>1.2889539973726234E-2</v>
      </c>
      <c r="BM178" s="281">
        <f t="shared" si="95"/>
        <v>1.4771955678041619E-2</v>
      </c>
      <c r="BN178" s="281">
        <f t="shared" si="96"/>
        <v>1.4268546999434206E-2</v>
      </c>
      <c r="BO178" s="281">
        <f t="shared" si="97"/>
        <v>1.6207151445517261E-2</v>
      </c>
      <c r="BP178" s="281">
        <f t="shared" si="98"/>
        <v>2.0878903280250733E-2</v>
      </c>
      <c r="BQ178" s="281">
        <f t="shared" si="99"/>
        <v>3.6876306683172551E-2</v>
      </c>
      <c r="BR178" s="281">
        <f t="shared" si="100"/>
        <v>1.6917793729981874E-2</v>
      </c>
    </row>
    <row r="179" spans="1:70">
      <c r="A179" s="280" t="s">
        <v>221</v>
      </c>
      <c r="B179" s="283">
        <f>Imports!C$19</f>
        <v>4.4386341929999986</v>
      </c>
      <c r="C179" s="283">
        <f>Imports!D$19</f>
        <v>3.5393547959999996</v>
      </c>
      <c r="D179" s="283">
        <f>Imports!E$19</f>
        <v>3.6896624054999996</v>
      </c>
      <c r="E179" s="283">
        <f>Imports!F$19</f>
        <v>3.296001626999999</v>
      </c>
      <c r="F179" s="283">
        <f>Imports!G$19</f>
        <v>3.9954593925000004</v>
      </c>
      <c r="G179" s="283">
        <f>Imports!H$19</f>
        <v>3.9680300564999995</v>
      </c>
      <c r="H179" s="283">
        <f>Imports!I$19</f>
        <v>4.126352602499999</v>
      </c>
      <c r="I179" s="283">
        <f>Imports!J$19</f>
        <v>3.8612570175000012</v>
      </c>
      <c r="J179" s="283">
        <f>Imports!K$19</f>
        <v>5.2121885715000005</v>
      </c>
      <c r="K179" s="283">
        <f>Imports!L$19</f>
        <v>4.8063570029999987</v>
      </c>
      <c r="L179" s="283">
        <f>Imports!M$19</f>
        <v>5.5512542745000006</v>
      </c>
      <c r="M179" s="283">
        <f>Imports!N$19</f>
        <v>5.8701413564999996</v>
      </c>
      <c r="N179" s="283">
        <f>Imports!O$19</f>
        <v>6.0067365389999994</v>
      </c>
      <c r="O179" s="283">
        <f>Imports!P$19</f>
        <v>7.3343599289999988</v>
      </c>
      <c r="P179" s="283">
        <f>Imports!Q$19</f>
        <v>7.1964643769999999</v>
      </c>
      <c r="Q179" s="283">
        <f>Imports!R$19</f>
        <v>5.8574619882239993</v>
      </c>
      <c r="R179" s="283">
        <f>Imports!S$19</f>
        <v>6.3194296815</v>
      </c>
      <c r="S179" s="283">
        <f>Imports!T$19</f>
        <v>6.6127475879999995</v>
      </c>
      <c r="T179" s="283">
        <f>Imports!U$19</f>
        <v>6.7409595539999998</v>
      </c>
      <c r="U179" s="283">
        <f>Imports!V$19</f>
        <v>6.4518920009999983</v>
      </c>
      <c r="V179" s="283">
        <f>Imports!W$19</f>
        <v>5.9196194504999999</v>
      </c>
      <c r="W179" s="283">
        <f>Imports!X$19</f>
        <v>6.0964954784999996</v>
      </c>
      <c r="X179" s="283">
        <f>Imports!Y$19</f>
        <v>6.0140587635000005</v>
      </c>
      <c r="Y179" s="283">
        <f>Imports!Z$19</f>
        <v>5.1594457455000002</v>
      </c>
      <c r="Z179" s="283">
        <f>Imports!AA$19</f>
        <v>0</v>
      </c>
      <c r="AA179" s="283">
        <f>Imports!AB$19</f>
        <v>0</v>
      </c>
      <c r="AC179" s="283"/>
      <c r="AD179" s="283"/>
      <c r="AE179" s="283"/>
      <c r="AF179" s="283"/>
      <c r="AG179" s="283"/>
      <c r="AH179" s="283"/>
      <c r="AI179" s="283"/>
      <c r="AJ179" s="283"/>
      <c r="AK179" s="283"/>
      <c r="AL179" s="283"/>
      <c r="AM179" s="283"/>
      <c r="AN179" s="283"/>
      <c r="AO179" s="283"/>
      <c r="AP179" s="283"/>
      <c r="AQ179" s="283"/>
      <c r="AR179" s="283"/>
      <c r="AS179" s="283"/>
      <c r="AT179" s="283"/>
      <c r="AU179" s="283"/>
      <c r="AV179" s="283"/>
      <c r="AW179" s="283"/>
      <c r="AX179" s="283"/>
      <c r="AY179" s="283"/>
      <c r="AZ179" s="283"/>
      <c r="BA179" s="283"/>
      <c r="BB179" s="283"/>
      <c r="BC179" s="281">
        <f t="shared" si="90"/>
        <v>0.5831380274463176</v>
      </c>
      <c r="BD179" s="281">
        <f t="shared" si="90"/>
        <v>0.59160330856107113</v>
      </c>
      <c r="BE179" s="281">
        <f t="shared" si="90"/>
        <v>0.60195604579206352</v>
      </c>
      <c r="BF179" s="281">
        <f t="shared" si="90"/>
        <v>0.56351648121047659</v>
      </c>
      <c r="BG179" s="281">
        <f t="shared" si="90"/>
        <v>0.55685108549000906</v>
      </c>
      <c r="BH179" s="281">
        <f t="shared" si="90"/>
        <v>0.60656008068114387</v>
      </c>
      <c r="BI179" s="281">
        <f t="shared" si="91"/>
        <v>0.61245311030990168</v>
      </c>
      <c r="BJ179" s="281">
        <f t="shared" si="92"/>
        <v>0.56265796497807274</v>
      </c>
      <c r="BK179" s="281">
        <f t="shared" si="93"/>
        <v>0.57193026162556693</v>
      </c>
      <c r="BL179" s="281">
        <f t="shared" si="94"/>
        <v>0.53112819295773939</v>
      </c>
      <c r="BM179" s="281">
        <f t="shared" si="95"/>
        <v>0.5115549937436713</v>
      </c>
      <c r="BN179" s="281">
        <f t="shared" si="96"/>
        <v>0.43969496420248128</v>
      </c>
      <c r="BO179" s="281">
        <f t="shared" si="97"/>
        <v>0.5572044330265844</v>
      </c>
      <c r="BP179" s="281">
        <f t="shared" si="98"/>
        <v>0.56403252642063029</v>
      </c>
      <c r="BQ179" s="281">
        <f t="shared" si="99"/>
        <v>0.47479428638839699</v>
      </c>
      <c r="BR179" s="281">
        <f t="shared" si="100"/>
        <v>0.43956111536029041</v>
      </c>
    </row>
    <row r="180" spans="1:70">
      <c r="A180" s="280" t="s">
        <v>3</v>
      </c>
      <c r="B180" s="283">
        <f>Imports!C$20</f>
        <v>0.61549988464999994</v>
      </c>
      <c r="C180" s="283">
        <f>Imports!D$20</f>
        <v>0.96024712700000014</v>
      </c>
      <c r="D180" s="283">
        <f>Imports!E$20</f>
        <v>1.0827675354999999</v>
      </c>
      <c r="E180" s="283">
        <f>Imports!F$20</f>
        <v>0.95352914999999983</v>
      </c>
      <c r="F180" s="283">
        <f>Imports!G$20</f>
        <v>1.4120637055</v>
      </c>
      <c r="G180" s="283">
        <f>Imports!H$20</f>
        <v>1.3507739595000003</v>
      </c>
      <c r="H180" s="283">
        <f>Imports!I$20</f>
        <v>1.4348122529999996</v>
      </c>
      <c r="I180" s="283">
        <f>Imports!J$20</f>
        <v>1.6025342585000002</v>
      </c>
      <c r="J180" s="283">
        <f>Imports!K$20</f>
        <v>2.0626962335000001</v>
      </c>
      <c r="K180" s="283">
        <f>Imports!L$20</f>
        <v>2.0702852519999992</v>
      </c>
      <c r="L180" s="283">
        <f>Imports!M$20</f>
        <v>2.1083835114999991</v>
      </c>
      <c r="M180" s="283">
        <f>Imports!N$20</f>
        <v>2.5149792710000001</v>
      </c>
      <c r="N180" s="283">
        <f>Imports!O$20</f>
        <v>2.6536304655</v>
      </c>
      <c r="O180" s="283">
        <f>Imports!P$20</f>
        <v>2.6230621619999996</v>
      </c>
      <c r="P180" s="283">
        <f>Imports!Q$20</f>
        <v>2.5321009034999995</v>
      </c>
      <c r="Q180" s="283">
        <f>Imports!R$20</f>
        <v>2.4949584659999999</v>
      </c>
      <c r="R180" s="283">
        <f>Imports!S$20</f>
        <v>2.941981066499999</v>
      </c>
      <c r="S180" s="283">
        <f>Imports!T$20</f>
        <v>3.2708485389999993</v>
      </c>
      <c r="T180" s="283">
        <f>Imports!U$20</f>
        <v>3.193045037000001</v>
      </c>
      <c r="U180" s="283">
        <f>Imports!V$20</f>
        <v>3.5583638230000019</v>
      </c>
      <c r="V180" s="283">
        <f>Imports!W$20</f>
        <v>2.8122552954999995</v>
      </c>
      <c r="W180" s="283">
        <f>Imports!X$20</f>
        <v>3.029719531008332</v>
      </c>
      <c r="X180" s="283">
        <f>Imports!Y$20</f>
        <v>3.8137326559978306</v>
      </c>
      <c r="Y180" s="283">
        <f>Imports!Z$20</f>
        <v>3.0557432399794995</v>
      </c>
      <c r="Z180" s="283">
        <f>Imports!AA$20</f>
        <v>0</v>
      </c>
      <c r="AA180" s="283">
        <f>Imports!AB$20</f>
        <v>0</v>
      </c>
      <c r="AC180" s="283"/>
      <c r="AD180" s="283"/>
      <c r="AE180" s="283"/>
      <c r="AF180" s="283"/>
      <c r="AG180" s="283"/>
      <c r="AH180" s="283"/>
      <c r="AI180" s="283"/>
      <c r="AJ180" s="283"/>
      <c r="AK180" s="283"/>
      <c r="AL180" s="283"/>
      <c r="AM180" s="283"/>
      <c r="AN180" s="283"/>
      <c r="AO180" s="283"/>
      <c r="AP180" s="283"/>
      <c r="AQ180" s="283"/>
      <c r="AR180" s="283"/>
      <c r="AS180" s="283"/>
      <c r="AT180" s="283"/>
      <c r="AU180" s="283"/>
      <c r="AV180" s="283"/>
      <c r="AW180" s="283"/>
      <c r="AX180" s="283"/>
      <c r="AY180" s="283"/>
      <c r="AZ180" s="283"/>
      <c r="BA180" s="283"/>
      <c r="BB180" s="283"/>
      <c r="BC180" s="281">
        <f t="shared" si="90"/>
        <v>0.23077380956652113</v>
      </c>
      <c r="BD180" s="281">
        <f t="shared" si="90"/>
        <v>0.25482659818734044</v>
      </c>
      <c r="BE180" s="281">
        <f t="shared" si="90"/>
        <v>0.2286247645735949</v>
      </c>
      <c r="BF180" s="281">
        <f t="shared" si="90"/>
        <v>0.24143068846918145</v>
      </c>
      <c r="BG180" s="281">
        <f t="shared" si="90"/>
        <v>0.24600329906412649</v>
      </c>
      <c r="BH180" s="281">
        <f t="shared" si="90"/>
        <v>0.21693028594402591</v>
      </c>
      <c r="BI180" s="281">
        <f t="shared" si="91"/>
        <v>0.21549374702992249</v>
      </c>
      <c r="BJ180" s="281">
        <f t="shared" si="92"/>
        <v>0.23966152166358543</v>
      </c>
      <c r="BK180" s="281">
        <f t="shared" si="93"/>
        <v>0.26625947053206539</v>
      </c>
      <c r="BL180" s="281">
        <f t="shared" si="94"/>
        <v>0.26271074932756555</v>
      </c>
      <c r="BM180" s="281">
        <f t="shared" si="95"/>
        <v>0.24231240683776933</v>
      </c>
      <c r="BN180" s="281">
        <f t="shared" si="96"/>
        <v>0.2425016806745818</v>
      </c>
      <c r="BO180" s="281">
        <f t="shared" si="97"/>
        <v>0.26471315099870657</v>
      </c>
      <c r="BP180" s="281">
        <f t="shared" si="98"/>
        <v>0.28030207968611665</v>
      </c>
      <c r="BQ180" s="281">
        <f t="shared" si="99"/>
        <v>0.301084267062735</v>
      </c>
      <c r="BR180" s="281">
        <f t="shared" si="100"/>
        <v>0.26033530985214159</v>
      </c>
    </row>
    <row r="181" spans="1:70">
      <c r="A181" s="280" t="s">
        <v>37</v>
      </c>
      <c r="B181" s="283">
        <f t="shared" ref="B181:AA181" si="101">B174-SUM(B176:B180)</f>
        <v>0.46340154633199937</v>
      </c>
      <c r="C181" s="283">
        <f t="shared" si="101"/>
        <v>0.39178251200599945</v>
      </c>
      <c r="D181" s="283">
        <f t="shared" si="101"/>
        <v>0.60014442324599848</v>
      </c>
      <c r="E181" s="283">
        <f t="shared" si="101"/>
        <v>0.46773556282999884</v>
      </c>
      <c r="F181" s="283">
        <f t="shared" si="101"/>
        <v>0.61469171460399785</v>
      </c>
      <c r="G181" s="283">
        <f t="shared" si="101"/>
        <v>0.78195086615200182</v>
      </c>
      <c r="H181" s="283">
        <f t="shared" si="101"/>
        <v>0.94541830881400024</v>
      </c>
      <c r="I181" s="283">
        <f t="shared" si="101"/>
        <v>1.1364982355759947</v>
      </c>
      <c r="J181" s="283">
        <f t="shared" si="101"/>
        <v>1.3877902165259997</v>
      </c>
      <c r="K181" s="283">
        <f t="shared" si="101"/>
        <v>1.0346355640320031</v>
      </c>
      <c r="L181" s="283">
        <f t="shared" si="101"/>
        <v>1.2209910742400041</v>
      </c>
      <c r="M181" s="283">
        <f t="shared" si="101"/>
        <v>1.4503955513180014</v>
      </c>
      <c r="N181" s="283">
        <f t="shared" si="101"/>
        <v>1.5313803313619996</v>
      </c>
      <c r="O181" s="283">
        <f t="shared" si="101"/>
        <v>1.6990187832125727</v>
      </c>
      <c r="P181" s="283">
        <f t="shared" si="101"/>
        <v>1.6223028025068587</v>
      </c>
      <c r="Q181" s="283">
        <f t="shared" si="101"/>
        <v>1.7581641692099979</v>
      </c>
      <c r="R181" s="283">
        <f t="shared" si="101"/>
        <v>1.5421003001460001</v>
      </c>
      <c r="S181" s="283">
        <f t="shared" si="101"/>
        <v>2.2485115172733359</v>
      </c>
      <c r="T181" s="283">
        <f t="shared" si="101"/>
        <v>2.8897004634679995</v>
      </c>
      <c r="U181" s="283">
        <f t="shared" si="101"/>
        <v>4.2554622035579968</v>
      </c>
      <c r="V181" s="283">
        <f t="shared" si="101"/>
        <v>1.5815738944879971</v>
      </c>
      <c r="W181" s="283">
        <f t="shared" si="101"/>
        <v>1.2947566720440022</v>
      </c>
      <c r="X181" s="283">
        <f t="shared" si="101"/>
        <v>2.2049678721969048</v>
      </c>
      <c r="Y181" s="283">
        <f t="shared" si="101"/>
        <v>3.1995368875820027</v>
      </c>
      <c r="Z181" s="283">
        <f t="shared" si="101"/>
        <v>0</v>
      </c>
      <c r="AA181" s="283">
        <f t="shared" si="101"/>
        <v>0</v>
      </c>
      <c r="AC181" s="283"/>
      <c r="BC181" s="281">
        <f t="shared" si="90"/>
        <v>0.15526553544116517</v>
      </c>
      <c r="BD181" s="281">
        <f t="shared" si="90"/>
        <v>0.12735088601496528</v>
      </c>
      <c r="BE181" s="281">
        <f t="shared" si="90"/>
        <v>0.13239944031623668</v>
      </c>
      <c r="BF181" s="281">
        <f t="shared" si="90"/>
        <v>0.13923375057008294</v>
      </c>
      <c r="BG181" s="281">
        <f t="shared" si="90"/>
        <v>0.14196574034508011</v>
      </c>
      <c r="BH181" s="281">
        <f t="shared" si="90"/>
        <v>0.14051082578445367</v>
      </c>
      <c r="BI181" s="281">
        <f t="shared" si="91"/>
        <v>0.13806563128906818</v>
      </c>
      <c r="BJ181" s="281">
        <f t="shared" si="92"/>
        <v>0.16888629845722714</v>
      </c>
      <c r="BK181" s="281">
        <f t="shared" si="93"/>
        <v>0.13956541532495048</v>
      </c>
      <c r="BL181" s="281">
        <f t="shared" si="94"/>
        <v>0.18059782913553599</v>
      </c>
      <c r="BM181" s="281">
        <f t="shared" si="95"/>
        <v>0.21929232636224424</v>
      </c>
      <c r="BN181" s="281">
        <f t="shared" si="96"/>
        <v>0.29000877587046359</v>
      </c>
      <c r="BO181" s="281">
        <f t="shared" si="97"/>
        <v>0.14887105371163611</v>
      </c>
      <c r="BP181" s="281">
        <f t="shared" si="98"/>
        <v>0.11978765167765328</v>
      </c>
      <c r="BQ181" s="281">
        <f t="shared" si="99"/>
        <v>0.17407647456703662</v>
      </c>
      <c r="BR181" s="281">
        <f t="shared" si="100"/>
        <v>0.27258586916406158</v>
      </c>
    </row>
    <row r="182" spans="1:70">
      <c r="A182" s="280"/>
      <c r="B182" s="284"/>
      <c r="C182" s="284"/>
      <c r="D182" s="284"/>
      <c r="E182" s="284"/>
      <c r="F182" s="284"/>
      <c r="G182" s="284"/>
      <c r="H182" s="284"/>
      <c r="I182" s="284"/>
      <c r="J182" s="284"/>
      <c r="K182" s="284"/>
      <c r="L182" s="284"/>
      <c r="M182" s="284"/>
      <c r="N182" s="284"/>
      <c r="O182" s="284"/>
      <c r="P182" s="284"/>
      <c r="Q182" s="284"/>
      <c r="R182" s="284"/>
      <c r="S182" s="284"/>
      <c r="T182" s="284"/>
      <c r="U182" s="284"/>
      <c r="V182" s="284"/>
      <c r="W182" s="284"/>
      <c r="X182" s="284"/>
      <c r="Y182" s="284"/>
      <c r="Z182" s="284"/>
      <c r="AA182" s="284"/>
      <c r="BD182" s="281"/>
      <c r="BE182" s="281"/>
      <c r="BF182" s="281"/>
      <c r="BG182" s="281"/>
      <c r="BH182" s="281"/>
      <c r="BI182" s="281"/>
      <c r="BJ182" s="281"/>
      <c r="BK182" s="281"/>
      <c r="BL182" s="281"/>
      <c r="BM182" s="281"/>
      <c r="BN182" s="281"/>
      <c r="BO182" s="281"/>
      <c r="BP182" s="281"/>
      <c r="BQ182" s="281"/>
      <c r="BR182" s="281"/>
    </row>
    <row r="183" spans="1:70">
      <c r="A183" s="280"/>
      <c r="B183" s="284"/>
      <c r="C183" s="284"/>
      <c r="D183" s="284"/>
      <c r="E183" s="284"/>
      <c r="F183" s="284"/>
      <c r="G183" s="284"/>
      <c r="H183" s="284"/>
      <c r="I183" s="284"/>
      <c r="J183" s="284"/>
      <c r="K183" s="284"/>
      <c r="L183" s="284"/>
      <c r="M183" s="284"/>
      <c r="N183" s="284"/>
      <c r="O183" s="284"/>
      <c r="P183" s="284"/>
      <c r="Q183" s="284"/>
      <c r="R183" s="284"/>
      <c r="S183" s="284"/>
      <c r="T183" s="284"/>
      <c r="U183" s="284"/>
      <c r="V183" s="284"/>
      <c r="W183" s="284"/>
      <c r="X183" s="284"/>
      <c r="Y183" s="284"/>
      <c r="Z183" s="284"/>
      <c r="AA183" s="284"/>
      <c r="BD183" s="281"/>
      <c r="BE183" s="281"/>
      <c r="BF183" s="281"/>
      <c r="BG183" s="281"/>
      <c r="BH183" s="281"/>
      <c r="BI183" s="281"/>
      <c r="BJ183" s="281"/>
      <c r="BK183" s="281"/>
      <c r="BL183" s="281"/>
      <c r="BM183" s="281"/>
      <c r="BN183" s="281"/>
      <c r="BO183" s="281"/>
      <c r="BP183" s="281"/>
      <c r="BQ183" s="281"/>
      <c r="BR183" s="281"/>
    </row>
    <row r="184" spans="1:70">
      <c r="A184" s="280"/>
      <c r="B184" s="284"/>
      <c r="C184" s="284"/>
      <c r="D184" s="284"/>
      <c r="E184" s="284"/>
      <c r="F184" s="284"/>
      <c r="G184" s="284"/>
      <c r="H184" s="284"/>
      <c r="I184" s="284"/>
      <c r="J184" s="284"/>
      <c r="K184" s="284"/>
      <c r="L184" s="284"/>
      <c r="M184" s="284"/>
      <c r="N184" s="284"/>
      <c r="O184" s="284"/>
      <c r="P184" s="284"/>
      <c r="Q184" s="284"/>
      <c r="R184" s="284"/>
      <c r="S184" s="284"/>
      <c r="T184" s="284"/>
      <c r="U184" s="284"/>
      <c r="V184" s="284"/>
      <c r="W184" s="284"/>
      <c r="X184" s="284"/>
      <c r="Y184" s="284"/>
      <c r="Z184" s="284"/>
      <c r="AA184" s="284"/>
      <c r="BD184" s="281"/>
      <c r="BE184" s="281"/>
      <c r="BF184" s="281"/>
      <c r="BG184" s="281"/>
      <c r="BH184" s="281"/>
      <c r="BI184" s="281"/>
      <c r="BJ184" s="281"/>
      <c r="BK184" s="281"/>
      <c r="BL184" s="281"/>
      <c r="BM184" s="281"/>
      <c r="BN184" s="281"/>
      <c r="BO184" s="281"/>
      <c r="BP184" s="281"/>
      <c r="BQ184" s="281"/>
      <c r="BR184" s="281"/>
    </row>
    <row r="185" spans="1:70">
      <c r="A185" s="280" t="str">
        <f t="shared" ref="A185:A190" si="102">A176</f>
        <v xml:space="preserve">Plywood </v>
      </c>
      <c r="B185" s="284"/>
      <c r="C185" s="284"/>
      <c r="D185" s="284"/>
      <c r="E185" s="284"/>
      <c r="F185" s="284"/>
      <c r="G185" s="284"/>
      <c r="H185" s="284"/>
      <c r="I185" s="284"/>
      <c r="J185" s="284"/>
      <c r="K185" s="284"/>
      <c r="L185" s="284"/>
      <c r="M185" s="284"/>
      <c r="N185" s="284"/>
      <c r="O185" s="284"/>
      <c r="P185" s="284"/>
      <c r="Q185" s="284"/>
      <c r="R185" s="284"/>
      <c r="S185" s="284"/>
      <c r="T185" s="284"/>
      <c r="U185" s="284"/>
      <c r="V185" s="284"/>
      <c r="W185" s="284"/>
      <c r="X185" s="284"/>
      <c r="Y185" s="284"/>
      <c r="Z185" s="284"/>
      <c r="AA185" s="284"/>
      <c r="AC185" s="283">
        <f>Exports!C$12</f>
        <v>14.699698508350002</v>
      </c>
      <c r="AD185" s="283">
        <f>Exports!D$12</f>
        <v>15.409424507339994</v>
      </c>
      <c r="AE185" s="283">
        <f>Exports!E$12</f>
        <v>14.11711212717</v>
      </c>
      <c r="AF185" s="283">
        <f>Exports!F$12</f>
        <v>12.986742837390004</v>
      </c>
      <c r="AG185" s="283">
        <f>Exports!G$12</f>
        <v>10.133031100340002</v>
      </c>
      <c r="AH185" s="283">
        <f>Exports!H$12</f>
        <v>8.5970702476199978</v>
      </c>
      <c r="AI185" s="283">
        <f>Exports!I$12</f>
        <v>8.0593685948300013</v>
      </c>
      <c r="AJ185" s="283">
        <f>Exports!J$12</f>
        <v>6.885760046799998</v>
      </c>
      <c r="AK185" s="283">
        <f>Exports!K$12</f>
        <v>6.4881389247900021</v>
      </c>
      <c r="AL185" s="283">
        <f>Exports!L$12</f>
        <v>5.5929939253899992</v>
      </c>
      <c r="AM185" s="283">
        <f>Exports!M$12</f>
        <v>7.1733887821699982</v>
      </c>
      <c r="AN185" s="283">
        <f>Exports!N$12</f>
        <v>7.3945935561799994</v>
      </c>
      <c r="AO185" s="283">
        <f>Exports!O$12</f>
        <v>7.6253578070799968</v>
      </c>
      <c r="AP185" s="283">
        <f>Exports!P$12</f>
        <v>6.7065825184399994</v>
      </c>
      <c r="AQ185" s="283">
        <f>Exports!Q$12</f>
        <v>7.5373415556599968</v>
      </c>
      <c r="AR185" s="283">
        <f>Exports!R$12</f>
        <v>7.9422476781199993</v>
      </c>
      <c r="AS185" s="283">
        <f>Exports!S$12</f>
        <v>7.9338611881200007</v>
      </c>
      <c r="AT185" s="283">
        <f>Exports!T$12</f>
        <v>5.158101436590588</v>
      </c>
      <c r="AU185" s="283">
        <f>Exports!U$12</f>
        <v>5.9830221283550005</v>
      </c>
      <c r="AV185" s="283">
        <f>Exports!V$12</f>
        <v>5.7119374692799996</v>
      </c>
      <c r="AW185" s="283">
        <f>Exports!W$12</f>
        <v>6.1794823216599992</v>
      </c>
      <c r="AX185" s="283">
        <f>Exports!X$12</f>
        <v>7.1914637164999986</v>
      </c>
      <c r="AY185" s="283">
        <f>Exports!Y$12</f>
        <v>4.7269143884681597</v>
      </c>
      <c r="AZ185" s="283">
        <f>Exports!Z$12</f>
        <v>4.6141403901021789</v>
      </c>
      <c r="BA185" s="283">
        <f>Exports!AA$12</f>
        <v>0</v>
      </c>
      <c r="BB185" s="283">
        <f>Exports!AB$12</f>
        <v>0</v>
      </c>
      <c r="BC185" s="281">
        <f t="shared" ref="BC185:BH190" si="103">AK185/AK$174</f>
        <v>0.17559935019226819</v>
      </c>
      <c r="BD185" s="281">
        <f t="shared" si="103"/>
        <v>0.16087457817777545</v>
      </c>
      <c r="BE185" s="281">
        <f t="shared" si="103"/>
        <v>0.17909972203003088</v>
      </c>
      <c r="BF185" s="281">
        <f t="shared" si="103"/>
        <v>0.17958166346044241</v>
      </c>
      <c r="BG185" s="281">
        <f t="shared" si="103"/>
        <v>0.17911252281206475</v>
      </c>
      <c r="BH185" s="281">
        <f t="shared" si="103"/>
        <v>0.14916920061362346</v>
      </c>
      <c r="BI185" s="281">
        <f t="shared" ref="BI185:BI190" si="104">AQ185/AQ$174</f>
        <v>0.16136298265809887</v>
      </c>
      <c r="BJ185" s="281">
        <f t="shared" ref="BJ185:BJ190" si="105">AR185/AR$174</f>
        <v>0.17484102102312971</v>
      </c>
      <c r="BK185" s="281">
        <f t="shared" ref="BK185:BK190" si="106">AS185/AS$174</f>
        <v>0.17533828730703852</v>
      </c>
      <c r="BL185" s="281">
        <f t="shared" ref="BL185:BL190" si="107">AT185/AT$174</f>
        <v>0.1080939961106</v>
      </c>
      <c r="BM185" s="281">
        <f t="shared" ref="BM185:BM190" si="108">AU185/AU$174</f>
        <v>0.11737402230842148</v>
      </c>
      <c r="BN185" s="281">
        <f t="shared" ref="BN185:BN190" si="109">AV185/AV$174</f>
        <v>0.10112385910292679</v>
      </c>
      <c r="BO185" s="281">
        <f t="shared" ref="BO185:BO190" si="110">AW185/AW$174</f>
        <v>9.7979632979237771E-2</v>
      </c>
      <c r="BP185" s="281">
        <f t="shared" ref="BP185:BP190" si="111">AX185/AX$174</f>
        <v>0.1149042341933345</v>
      </c>
      <c r="BQ185" s="281">
        <f t="shared" ref="BQ185:BQ190" si="112">AY185/AY$174</f>
        <v>8.3590814424439303E-2</v>
      </c>
      <c r="BR185" s="281">
        <f t="shared" ref="BR185:BR190" si="113">AZ185/AZ$174</f>
        <v>7.3251521591969612E-2</v>
      </c>
    </row>
    <row r="186" spans="1:70">
      <c r="A186" s="280" t="str">
        <f t="shared" si="102"/>
        <v>Mouldings &amp; joinery</v>
      </c>
      <c r="B186" s="284"/>
      <c r="C186" s="284"/>
      <c r="D186" s="284"/>
      <c r="E186" s="284"/>
      <c r="F186" s="284"/>
      <c r="G186" s="284"/>
      <c r="H186" s="284"/>
      <c r="I186" s="284"/>
      <c r="J186" s="284"/>
      <c r="K186" s="284"/>
      <c r="L186" s="284"/>
      <c r="M186" s="284"/>
      <c r="N186" s="284"/>
      <c r="O186" s="284"/>
      <c r="P186" s="284"/>
      <c r="Q186" s="284"/>
      <c r="R186" s="284"/>
      <c r="S186" s="284"/>
      <c r="T186" s="284"/>
      <c r="U186" s="284"/>
      <c r="V186" s="284"/>
      <c r="W186" s="284"/>
      <c r="X186" s="284"/>
      <c r="Y186" s="284"/>
      <c r="Z186" s="284"/>
      <c r="AA186" s="284"/>
      <c r="AC186" s="283">
        <f>Exports!C$14</f>
        <v>3.5262624952799961</v>
      </c>
      <c r="AD186" s="283">
        <f>Exports!D$14</f>
        <v>3.4562495210200002</v>
      </c>
      <c r="AE186" s="283">
        <f>Exports!E$14</f>
        <v>3.8230789258399978</v>
      </c>
      <c r="AF186" s="283">
        <f>Exports!F$14</f>
        <v>4.1431987038999978</v>
      </c>
      <c r="AG186" s="283">
        <f>Exports!G$14</f>
        <v>4.1387933206800005</v>
      </c>
      <c r="AH186" s="283">
        <f>Exports!H$14</f>
        <v>4.174909658719999</v>
      </c>
      <c r="AI186" s="283">
        <f>Exports!I$14</f>
        <v>2.9460637578200002</v>
      </c>
      <c r="AJ186" s="283">
        <f>Exports!J$14</f>
        <v>2.0469507908</v>
      </c>
      <c r="AK186" s="283">
        <f>Exports!K$14</f>
        <v>1.7856847152199995</v>
      </c>
      <c r="AL186" s="283">
        <f>Exports!L$14</f>
        <v>1.3748579609800002</v>
      </c>
      <c r="AM186" s="283">
        <f>Exports!M$14</f>
        <v>1.6395412872799995</v>
      </c>
      <c r="AN186" s="283">
        <f>Exports!N$14</f>
        <v>1.6098916010800006</v>
      </c>
      <c r="AO186" s="283">
        <f>Exports!O$14</f>
        <v>1.4351894120199999</v>
      </c>
      <c r="AP186" s="283">
        <f>Exports!P$14</f>
        <v>1.5649120397399994</v>
      </c>
      <c r="AQ186" s="283">
        <f>Exports!Q$14</f>
        <v>1.9168697819599998</v>
      </c>
      <c r="AR186" s="283">
        <f>Exports!R$14</f>
        <v>1.9498510155600004</v>
      </c>
      <c r="AS186" s="283">
        <f>Exports!S$14</f>
        <v>2.155302283686666</v>
      </c>
      <c r="AT186" s="283">
        <f>Exports!T$14</f>
        <v>1.8266736966000001</v>
      </c>
      <c r="AU186" s="283">
        <f>Exports!U$14</f>
        <v>2.3391521856000002</v>
      </c>
      <c r="AV186" s="283">
        <f>Exports!V$14</f>
        <v>2.0326252220399992</v>
      </c>
      <c r="AW186" s="283">
        <f>Exports!W$14</f>
        <v>2.1833871943799994</v>
      </c>
      <c r="AX186" s="283">
        <f>Exports!X$14</f>
        <v>2.5348401031381811</v>
      </c>
      <c r="AY186" s="283">
        <f>Exports!Y$14</f>
        <v>1.6365736453502795</v>
      </c>
      <c r="AZ186" s="283">
        <f>Exports!Z$14</f>
        <v>1.6761441926840794</v>
      </c>
      <c r="BA186" s="283">
        <f>Exports!AA$14</f>
        <v>0</v>
      </c>
      <c r="BB186" s="283">
        <f>Exports!AB$14</f>
        <v>0</v>
      </c>
      <c r="BC186" s="281">
        <f t="shared" si="103"/>
        <v>4.8328970645622603E-2</v>
      </c>
      <c r="BD186" s="281">
        <f t="shared" si="103"/>
        <v>3.9545849231651213E-2</v>
      </c>
      <c r="BE186" s="281">
        <f t="shared" si="103"/>
        <v>4.0934821424774143E-2</v>
      </c>
      <c r="BF186" s="281">
        <f t="shared" si="103"/>
        <v>3.9097079442766879E-2</v>
      </c>
      <c r="BG186" s="281">
        <f t="shared" si="103"/>
        <v>3.3711256940807476E-2</v>
      </c>
      <c r="BH186" s="281">
        <f t="shared" si="103"/>
        <v>3.4807098452424585E-2</v>
      </c>
      <c r="BI186" s="281">
        <f t="shared" si="104"/>
        <v>4.1037257380485095E-2</v>
      </c>
      <c r="BJ186" s="281">
        <f t="shared" si="105"/>
        <v>4.292411370432031E-2</v>
      </c>
      <c r="BK186" s="281">
        <f t="shared" si="106"/>
        <v>4.7632168258305171E-2</v>
      </c>
      <c r="BL186" s="281">
        <f t="shared" si="107"/>
        <v>3.8280065229994442E-2</v>
      </c>
      <c r="BM186" s="281">
        <f t="shared" si="108"/>
        <v>4.5889133438805262E-2</v>
      </c>
      <c r="BN186" s="281">
        <f t="shared" si="109"/>
        <v>3.5985496631940145E-2</v>
      </c>
      <c r="BO186" s="281">
        <f t="shared" si="110"/>
        <v>3.4618996352991024E-2</v>
      </c>
      <c r="BP186" s="281">
        <f t="shared" si="111"/>
        <v>4.0501332181566013E-2</v>
      </c>
      <c r="BQ186" s="281">
        <f t="shared" si="112"/>
        <v>2.8941189248984187E-2</v>
      </c>
      <c r="BR186" s="281">
        <f t="shared" si="113"/>
        <v>2.6609531167501685E-2</v>
      </c>
    </row>
    <row r="187" spans="1:70">
      <c r="A187" s="280" t="str">
        <f t="shared" si="102"/>
        <v>Wooden furniture</v>
      </c>
      <c r="B187" s="284"/>
      <c r="C187" s="284"/>
      <c r="D187" s="284"/>
      <c r="E187" s="284"/>
      <c r="F187" s="284"/>
      <c r="G187" s="284"/>
      <c r="H187" s="284"/>
      <c r="I187" s="284"/>
      <c r="J187" s="284"/>
      <c r="K187" s="284"/>
      <c r="L187" s="284"/>
      <c r="M187" s="284"/>
      <c r="N187" s="284"/>
      <c r="O187" s="284"/>
      <c r="P187" s="284"/>
      <c r="Q187" s="284"/>
      <c r="R187" s="284"/>
      <c r="S187" s="284"/>
      <c r="T187" s="284"/>
      <c r="U187" s="284"/>
      <c r="V187" s="284"/>
      <c r="W187" s="284"/>
      <c r="X187" s="284"/>
      <c r="Y187" s="284"/>
      <c r="Z187" s="284"/>
      <c r="AA187" s="284"/>
      <c r="AC187" s="283">
        <f>Exports!C$15</f>
        <v>1.2494468756000001</v>
      </c>
      <c r="AD187" s="283">
        <f>Exports!D$15</f>
        <v>1.2064660551999991</v>
      </c>
      <c r="AE187" s="283">
        <f>Exports!E$15</f>
        <v>1.2593561064000001</v>
      </c>
      <c r="AF187" s="283">
        <f>Exports!F$15</f>
        <v>1.2725734952000003</v>
      </c>
      <c r="AG187" s="283">
        <f>Exports!G$15</f>
        <v>1.4418623911999997</v>
      </c>
      <c r="AH187" s="283">
        <f>Exports!H$15</f>
        <v>1.628892739599999</v>
      </c>
      <c r="AI187" s="283">
        <f>Exports!I$15</f>
        <v>1.6613469039999995</v>
      </c>
      <c r="AJ187" s="283">
        <f>Exports!J$15</f>
        <v>1.628138203999999</v>
      </c>
      <c r="AK187" s="283">
        <f>Exports!K$15</f>
        <v>1.5160045235999995</v>
      </c>
      <c r="AL187" s="283">
        <f>Exports!L$15</f>
        <v>1.2299051436000004</v>
      </c>
      <c r="AM187" s="283">
        <f>Exports!M$15</f>
        <v>1.4182014308000002</v>
      </c>
      <c r="AN187" s="283">
        <f>Exports!N$15</f>
        <v>1.0351172103999997</v>
      </c>
      <c r="AO187" s="283">
        <f>Exports!O$15</f>
        <v>1.2011213676000001</v>
      </c>
      <c r="AP187" s="283">
        <f>Exports!P$15</f>
        <v>1.1906828555999998</v>
      </c>
      <c r="AQ187" s="283">
        <f>Exports!Q$15</f>
        <v>1.2379278015999999</v>
      </c>
      <c r="AR187" s="283">
        <f>Exports!R$15</f>
        <v>1.2174839907999997</v>
      </c>
      <c r="AS187" s="283">
        <f>Exports!S$15</f>
        <v>1.1322031699999999</v>
      </c>
      <c r="AT187" s="283">
        <f>Exports!T$15</f>
        <v>0.86905096151999994</v>
      </c>
      <c r="AU187" s="283">
        <f>Exports!U$15</f>
        <v>1.0725997547999997</v>
      </c>
      <c r="AV187" s="283">
        <f>Exports!V$15</f>
        <v>1.0785022975999998</v>
      </c>
      <c r="AW187" s="283">
        <f>Exports!W$15</f>
        <v>1.1786382188</v>
      </c>
      <c r="AX187" s="283">
        <f>Exports!X$15</f>
        <v>1.4177629199999997</v>
      </c>
      <c r="AY187" s="283">
        <f>Exports!Y$15</f>
        <v>1.2611775392775995</v>
      </c>
      <c r="AZ187" s="283">
        <f>Exports!Z$15</f>
        <v>0.99244293744960022</v>
      </c>
      <c r="BA187" s="283">
        <f>Exports!AA$15</f>
        <v>0</v>
      </c>
      <c r="BB187" s="283">
        <f>Exports!AB$15</f>
        <v>0</v>
      </c>
      <c r="BC187" s="281">
        <f t="shared" si="103"/>
        <v>4.1030164785091326E-2</v>
      </c>
      <c r="BD187" s="281">
        <f t="shared" si="103"/>
        <v>3.5376485977772557E-2</v>
      </c>
      <c r="BE187" s="281">
        <f t="shared" si="103"/>
        <v>3.540857602340014E-2</v>
      </c>
      <c r="BF187" s="281">
        <f t="shared" si="103"/>
        <v>2.5138375639971389E-2</v>
      </c>
      <c r="BG187" s="281">
        <f t="shared" si="103"/>
        <v>2.8213217503651293E-2</v>
      </c>
      <c r="BH187" s="281">
        <f t="shared" si="103"/>
        <v>2.6483415251485277E-2</v>
      </c>
      <c r="BI187" s="281">
        <f t="shared" si="104"/>
        <v>2.6502145472173437E-2</v>
      </c>
      <c r="BJ187" s="281">
        <f t="shared" si="105"/>
        <v>2.6801750922123585E-2</v>
      </c>
      <c r="BK187" s="281">
        <f t="shared" si="106"/>
        <v>2.5021683642342689E-2</v>
      </c>
      <c r="BL187" s="281">
        <f t="shared" si="107"/>
        <v>1.8211970510713372E-2</v>
      </c>
      <c r="BM187" s="281">
        <f t="shared" si="108"/>
        <v>2.1042099602348759E-2</v>
      </c>
      <c r="BN187" s="281">
        <f t="shared" si="109"/>
        <v>1.9093751458457878E-2</v>
      </c>
      <c r="BO187" s="281">
        <f t="shared" si="110"/>
        <v>1.8688060598303382E-2</v>
      </c>
      <c r="BP187" s="281">
        <f t="shared" si="111"/>
        <v>2.26528240998469E-2</v>
      </c>
      <c r="BQ187" s="281">
        <f t="shared" si="112"/>
        <v>2.230267971411028E-2</v>
      </c>
      <c r="BR187" s="281">
        <f t="shared" si="113"/>
        <v>1.5755471033636507E-2</v>
      </c>
    </row>
    <row r="188" spans="1:70">
      <c r="A188" s="280" t="str">
        <f t="shared" si="102"/>
        <v>Pulp</v>
      </c>
      <c r="B188" s="284"/>
      <c r="C188" s="284"/>
      <c r="D188" s="284"/>
      <c r="E188" s="284"/>
      <c r="F188" s="284"/>
      <c r="G188" s="284"/>
      <c r="H188" s="284"/>
      <c r="I188" s="284"/>
      <c r="J188" s="284"/>
      <c r="K188" s="284"/>
      <c r="L188" s="284"/>
      <c r="M188" s="284"/>
      <c r="N188" s="284"/>
      <c r="O188" s="284"/>
      <c r="P188" s="284"/>
      <c r="Q188" s="284"/>
      <c r="R188" s="284"/>
      <c r="S188" s="284"/>
      <c r="T188" s="284"/>
      <c r="U188" s="284"/>
      <c r="V188" s="284"/>
      <c r="W188" s="284"/>
      <c r="X188" s="284"/>
      <c r="Y188" s="284"/>
      <c r="Z188" s="284"/>
      <c r="AA188" s="284"/>
      <c r="AC188" s="283">
        <f>Exports!C$19</f>
        <v>5.9953320000000012</v>
      </c>
      <c r="AD188" s="283">
        <f>Exports!D$19</f>
        <v>7.6500046305000025</v>
      </c>
      <c r="AE188" s="283">
        <f>Exports!E$19</f>
        <v>10.102378288500001</v>
      </c>
      <c r="AF188" s="283">
        <f>Exports!F$19</f>
        <v>10.685958880500003</v>
      </c>
      <c r="AG188" s="283">
        <f>Exports!G$19</f>
        <v>7.5457449674999983</v>
      </c>
      <c r="AH188" s="283">
        <f>Exports!H$19</f>
        <v>11.487727381499997</v>
      </c>
      <c r="AI188" s="283">
        <f>Exports!I$19</f>
        <v>12.6557884215</v>
      </c>
      <c r="AJ188" s="283">
        <f>Exports!J$19</f>
        <v>10.967667056999998</v>
      </c>
      <c r="AK188" s="283">
        <f>Exports!K$19</f>
        <v>11.770993705499999</v>
      </c>
      <c r="AL188" s="283">
        <f>Exports!L$19</f>
        <v>10.097860126500001</v>
      </c>
      <c r="AM188" s="283">
        <f>Exports!M$19</f>
        <v>11.575525113000001</v>
      </c>
      <c r="AN188" s="283">
        <f>Exports!N$19</f>
        <v>13.202625811500001</v>
      </c>
      <c r="AO188" s="283">
        <f>Exports!O$19</f>
        <v>14.383489068000003</v>
      </c>
      <c r="AP188" s="283">
        <f>Exports!P$19</f>
        <v>16.729201129000003</v>
      </c>
      <c r="AQ188" s="283">
        <f>Exports!Q$19</f>
        <v>15.7369996935</v>
      </c>
      <c r="AR188" s="283">
        <f>Exports!R$19</f>
        <v>15.298454182499999</v>
      </c>
      <c r="AS188" s="283">
        <f>Exports!S$19</f>
        <v>15.893824509</v>
      </c>
      <c r="AT188" s="283">
        <f>Exports!T$19</f>
        <v>20.443549923000003</v>
      </c>
      <c r="AU188" s="283">
        <f>Exports!U$19</f>
        <v>19.016213363999995</v>
      </c>
      <c r="AV188" s="283">
        <f>Exports!V$19</f>
        <v>23.787026005499996</v>
      </c>
      <c r="AW188" s="283">
        <f>Exports!W$19</f>
        <v>25.894678599000006</v>
      </c>
      <c r="AX188" s="283">
        <f>Exports!X$19</f>
        <v>27.060018948</v>
      </c>
      <c r="AY188" s="283">
        <f>Exports!Y$19</f>
        <v>25.851073284000002</v>
      </c>
      <c r="AZ188" s="283">
        <f>Exports!Z$19</f>
        <v>29.835525955499993</v>
      </c>
      <c r="BA188" s="283">
        <f>Exports!AA$19</f>
        <v>0</v>
      </c>
      <c r="BB188" s="283">
        <f>Exports!AB$19</f>
        <v>0</v>
      </c>
      <c r="BC188" s="281">
        <f t="shared" si="103"/>
        <v>0.31857808067357002</v>
      </c>
      <c r="BD188" s="281">
        <f t="shared" si="103"/>
        <v>0.29045069778715882</v>
      </c>
      <c r="BE188" s="281">
        <f t="shared" si="103"/>
        <v>0.28900891796677347</v>
      </c>
      <c r="BF188" s="281">
        <f t="shared" si="103"/>
        <v>0.32063283630963502</v>
      </c>
      <c r="BG188" s="281">
        <f t="shared" si="103"/>
        <v>0.33785470518081445</v>
      </c>
      <c r="BH188" s="281">
        <f t="shared" si="103"/>
        <v>0.37209436437351479</v>
      </c>
      <c r="BI188" s="281">
        <f t="shared" si="104"/>
        <v>0.3369051528155661</v>
      </c>
      <c r="BJ188" s="281">
        <f t="shared" si="105"/>
        <v>0.33678090356117135</v>
      </c>
      <c r="BK188" s="281">
        <f t="shared" si="106"/>
        <v>0.35125343160018768</v>
      </c>
      <c r="BL188" s="281">
        <f t="shared" si="107"/>
        <v>0.4284182916969298</v>
      </c>
      <c r="BM188" s="281">
        <f t="shared" si="108"/>
        <v>0.37305719479622201</v>
      </c>
      <c r="BN188" s="281">
        <f t="shared" si="109"/>
        <v>0.4211243346403522</v>
      </c>
      <c r="BO188" s="281">
        <f t="shared" si="110"/>
        <v>0.41057664269905808</v>
      </c>
      <c r="BP188" s="281">
        <f t="shared" si="111"/>
        <v>0.43236132129028193</v>
      </c>
      <c r="BQ188" s="281">
        <f t="shared" si="112"/>
        <v>0.45715071016035619</v>
      </c>
      <c r="BR188" s="281">
        <f t="shared" si="113"/>
        <v>0.4736521841479297</v>
      </c>
    </row>
    <row r="189" spans="1:70">
      <c r="A189" s="280" t="str">
        <f t="shared" si="102"/>
        <v>Paper</v>
      </c>
      <c r="B189" s="284"/>
      <c r="C189" s="284"/>
      <c r="D189" s="284"/>
      <c r="E189" s="284"/>
      <c r="F189" s="284"/>
      <c r="G189" s="284"/>
      <c r="H189" s="284"/>
      <c r="I189" s="284"/>
      <c r="J189" s="284"/>
      <c r="K189" s="284"/>
      <c r="L189" s="284"/>
      <c r="M189" s="284"/>
      <c r="N189" s="284"/>
      <c r="O189" s="284"/>
      <c r="P189" s="284"/>
      <c r="Q189" s="284"/>
      <c r="R189" s="284"/>
      <c r="S189" s="284"/>
      <c r="T189" s="284"/>
      <c r="U189" s="284"/>
      <c r="V189" s="284"/>
      <c r="W189" s="284"/>
      <c r="X189" s="284"/>
      <c r="Y189" s="284"/>
      <c r="Z189" s="284"/>
      <c r="AA189" s="284"/>
      <c r="AC189" s="283">
        <f>Exports!C$20</f>
        <v>11.587397248</v>
      </c>
      <c r="AD189" s="283">
        <f>Exports!D$20</f>
        <v>11.115362089999994</v>
      </c>
      <c r="AE189" s="283">
        <f>Exports!E$20</f>
        <v>11.837476658000005</v>
      </c>
      <c r="AF189" s="283">
        <f>Exports!F$20</f>
        <v>10.609584086500005</v>
      </c>
      <c r="AG189" s="283">
        <f>Exports!G$20</f>
        <v>10.760487654</v>
      </c>
      <c r="AH189" s="283">
        <f>Exports!H$20</f>
        <v>11.026626327500002</v>
      </c>
      <c r="AI189" s="283">
        <f>Exports!I$20</f>
        <v>13.156208065000008</v>
      </c>
      <c r="AJ189" s="283">
        <f>Exports!J$20</f>
        <v>14.301476986999996</v>
      </c>
      <c r="AK189" s="283">
        <f>Exports!K$20</f>
        <v>14.14110964</v>
      </c>
      <c r="AL189" s="283">
        <f>Exports!L$20</f>
        <v>14.887726189000002</v>
      </c>
      <c r="AM189" s="283">
        <f>Exports!M$20</f>
        <v>15.780624427049995</v>
      </c>
      <c r="AN189" s="283">
        <f>Exports!N$20</f>
        <v>14.934659652499997</v>
      </c>
      <c r="AO189" s="283">
        <f>Exports!O$20</f>
        <v>14.740961361</v>
      </c>
      <c r="AP189" s="283">
        <f>Exports!P$20</f>
        <v>14.896891379999994</v>
      </c>
      <c r="AQ189" s="283">
        <f>Exports!Q$20</f>
        <v>15.181876730999999</v>
      </c>
      <c r="AR189" s="283">
        <f>Exports!R$20</f>
        <v>15.010460300499995</v>
      </c>
      <c r="AS189" s="283">
        <f>Exports!S$20</f>
        <v>14.365251544000005</v>
      </c>
      <c r="AT189" s="283">
        <f>Exports!T$20</f>
        <v>14.6864684365</v>
      </c>
      <c r="AU189" s="283">
        <f>Exports!U$20</f>
        <v>17.941577440500001</v>
      </c>
      <c r="AV189" s="283">
        <f>Exports!V$20</f>
        <v>19.150281282999998</v>
      </c>
      <c r="AW189" s="283">
        <f>Exports!W$20</f>
        <v>23.076135067300008</v>
      </c>
      <c r="AX189" s="283">
        <f>Exports!X$20</f>
        <v>18.936547608999998</v>
      </c>
      <c r="AY189" s="283">
        <f>Exports!Y$20</f>
        <v>18.419259944736005</v>
      </c>
      <c r="AZ189" s="283">
        <f>Exports!Z$20</f>
        <v>20.24824309418225</v>
      </c>
      <c r="BA189" s="283">
        <f>Exports!AA$20</f>
        <v>0</v>
      </c>
      <c r="BB189" s="283">
        <f>Exports!AB$20</f>
        <v>0</v>
      </c>
      <c r="BC189" s="281">
        <f t="shared" si="103"/>
        <v>0.38272449042265089</v>
      </c>
      <c r="BD189" s="281">
        <f t="shared" si="103"/>
        <v>0.42822443625568368</v>
      </c>
      <c r="BE189" s="281">
        <f t="shared" si="103"/>
        <v>0.39399864334273449</v>
      </c>
      <c r="BF189" s="281">
        <f t="shared" si="103"/>
        <v>0.3626962054418853</v>
      </c>
      <c r="BG189" s="281">
        <f t="shared" si="103"/>
        <v>0.34625139499584118</v>
      </c>
      <c r="BH189" s="281">
        <f t="shared" si="103"/>
        <v>0.33133975056188042</v>
      </c>
      <c r="BI189" s="281">
        <f t="shared" si="104"/>
        <v>0.32502081716359676</v>
      </c>
      <c r="BJ189" s="281">
        <f t="shared" si="105"/>
        <v>0.33044099244054331</v>
      </c>
      <c r="BK189" s="281">
        <f t="shared" si="106"/>
        <v>0.31747197773403429</v>
      </c>
      <c r="BL189" s="281">
        <f t="shared" si="107"/>
        <v>0.30777197415931434</v>
      </c>
      <c r="BM189" s="281">
        <f t="shared" si="108"/>
        <v>0.35197514994458456</v>
      </c>
      <c r="BN189" s="281">
        <f t="shared" si="109"/>
        <v>0.33903563487147448</v>
      </c>
      <c r="BO189" s="281">
        <f t="shared" si="110"/>
        <v>0.36588683756700208</v>
      </c>
      <c r="BP189" s="281">
        <f t="shared" si="111"/>
        <v>0.3025655954135501</v>
      </c>
      <c r="BQ189" s="281">
        <f t="shared" si="112"/>
        <v>0.32572642813928698</v>
      </c>
      <c r="BR189" s="281">
        <f t="shared" si="113"/>
        <v>0.32144982397904354</v>
      </c>
    </row>
    <row r="190" spans="1:70">
      <c r="A190" s="280" t="str">
        <f t="shared" si="102"/>
        <v>Others</v>
      </c>
      <c r="B190" s="284"/>
      <c r="C190" s="284"/>
      <c r="D190" s="284"/>
      <c r="E190" s="284"/>
      <c r="F190" s="284"/>
      <c r="G190" s="284"/>
      <c r="H190" s="284"/>
      <c r="I190" s="284"/>
      <c r="J190" s="284"/>
      <c r="K190" s="284"/>
      <c r="L190" s="284"/>
      <c r="M190" s="284"/>
      <c r="N190" s="284"/>
      <c r="O190" s="284"/>
      <c r="P190" s="284"/>
      <c r="Q190" s="284"/>
      <c r="R190" s="284"/>
      <c r="S190" s="284"/>
      <c r="T190" s="284"/>
      <c r="U190" s="284"/>
      <c r="V190" s="284"/>
      <c r="W190" s="284"/>
      <c r="X190" s="284"/>
      <c r="Y190" s="284"/>
      <c r="Z190" s="284"/>
      <c r="AA190" s="284"/>
      <c r="AC190" s="284">
        <f t="shared" ref="AC190:BB190" si="114">AC174-SUM(AC185:AC189)</f>
        <v>3.3887679332500085</v>
      </c>
      <c r="AD190" s="284">
        <f t="shared" si="114"/>
        <v>3.6100660308939965</v>
      </c>
      <c r="AE190" s="284">
        <f t="shared" si="114"/>
        <v>3.7706512619299701</v>
      </c>
      <c r="AF190" s="284">
        <f t="shared" si="114"/>
        <v>3.0322687033619857</v>
      </c>
      <c r="AG190" s="284">
        <f t="shared" si="114"/>
        <v>3.0565086713119953</v>
      </c>
      <c r="AH190" s="284">
        <f t="shared" si="114"/>
        <v>3.5002990149059841</v>
      </c>
      <c r="AI190" s="284">
        <f t="shared" si="114"/>
        <v>3.5235387529639866</v>
      </c>
      <c r="AJ190" s="284">
        <f t="shared" si="114"/>
        <v>2.5682252291440122</v>
      </c>
      <c r="AK190" s="284">
        <f t="shared" si="114"/>
        <v>1.2466045628400053</v>
      </c>
      <c r="AL190" s="284">
        <f t="shared" si="114"/>
        <v>1.5828328194764936</v>
      </c>
      <c r="AM190" s="284">
        <f t="shared" si="114"/>
        <v>2.4652031336686662</v>
      </c>
      <c r="AN190" s="284">
        <f t="shared" si="114"/>
        <v>2.9998860866240022</v>
      </c>
      <c r="AO190" s="284">
        <f t="shared" si="114"/>
        <v>3.1868830690339891</v>
      </c>
      <c r="AP190" s="284">
        <f t="shared" si="114"/>
        <v>3.8712960657200099</v>
      </c>
      <c r="AQ190" s="284">
        <f t="shared" si="114"/>
        <v>5.0994593636700145</v>
      </c>
      <c r="AR190" s="284">
        <f t="shared" si="114"/>
        <v>4.0070421690199964</v>
      </c>
      <c r="AS190" s="284">
        <f t="shared" si="114"/>
        <v>3.7684376836519817</v>
      </c>
      <c r="AT190" s="284">
        <f t="shared" si="114"/>
        <v>4.7348228371059733</v>
      </c>
      <c r="AU190" s="284">
        <f t="shared" si="114"/>
        <v>4.6214241805880008</v>
      </c>
      <c r="AV190" s="284">
        <f t="shared" si="114"/>
        <v>4.7241954591240116</v>
      </c>
      <c r="AW190" s="284">
        <f t="shared" si="114"/>
        <v>4.5567280917219719</v>
      </c>
      <c r="AX190" s="284">
        <f t="shared" si="114"/>
        <v>5.4459525414420256</v>
      </c>
      <c r="AY190" s="284">
        <f t="shared" si="114"/>
        <v>4.6532525941509988</v>
      </c>
      <c r="AZ190" s="284">
        <f t="shared" si="114"/>
        <v>5.623872637757394</v>
      </c>
      <c r="BA190" s="284">
        <f t="shared" si="114"/>
        <v>0</v>
      </c>
      <c r="BB190" s="284">
        <f t="shared" si="114"/>
        <v>0</v>
      </c>
      <c r="BC190" s="281">
        <f t="shared" si="103"/>
        <v>3.373894328079706E-2</v>
      </c>
      <c r="BD190" s="281">
        <f t="shared" si="103"/>
        <v>4.552795256995814E-2</v>
      </c>
      <c r="BE190" s="281">
        <f t="shared" si="103"/>
        <v>6.1549319212286902E-2</v>
      </c>
      <c r="BF190" s="281">
        <f t="shared" si="103"/>
        <v>7.2853839705299073E-2</v>
      </c>
      <c r="BG190" s="281">
        <f t="shared" si="103"/>
        <v>7.4856902566820746E-2</v>
      </c>
      <c r="BH190" s="281">
        <f t="shared" si="103"/>
        <v>8.6106170747071512E-2</v>
      </c>
      <c r="BI190" s="281">
        <f t="shared" si="104"/>
        <v>0.10917164451007973</v>
      </c>
      <c r="BJ190" s="281">
        <f t="shared" si="105"/>
        <v>8.8211218348711776E-2</v>
      </c>
      <c r="BK190" s="281">
        <f t="shared" si="106"/>
        <v>8.3282451458091725E-2</v>
      </c>
      <c r="BL190" s="281">
        <f t="shared" si="107"/>
        <v>9.9223702292448049E-2</v>
      </c>
      <c r="BM190" s="281">
        <f t="shared" si="108"/>
        <v>9.0662399909617927E-2</v>
      </c>
      <c r="BN190" s="281">
        <f t="shared" si="109"/>
        <v>8.363692329484862E-2</v>
      </c>
      <c r="BO190" s="281">
        <f t="shared" si="110"/>
        <v>7.2249829803407647E-2</v>
      </c>
      <c r="BP190" s="281">
        <f t="shared" si="111"/>
        <v>8.7014692821420672E-2</v>
      </c>
      <c r="BQ190" s="281">
        <f t="shared" si="112"/>
        <v>8.2288178312823063E-2</v>
      </c>
      <c r="BR190" s="281">
        <f t="shared" si="113"/>
        <v>8.9281468079919032E-2</v>
      </c>
    </row>
  </sheetData>
  <mergeCells count="15">
    <mergeCell ref="B173:AA173"/>
    <mergeCell ref="B172:AA172"/>
    <mergeCell ref="AC172:BB172"/>
    <mergeCell ref="AC173:BB173"/>
    <mergeCell ref="B62:AA62"/>
    <mergeCell ref="AC62:BB62"/>
    <mergeCell ref="AC142:BB142"/>
    <mergeCell ref="AC143:BB143"/>
    <mergeCell ref="AC87:BB87"/>
    <mergeCell ref="B87:AA87"/>
    <mergeCell ref="B143:AA143"/>
    <mergeCell ref="B142:AA142"/>
    <mergeCell ref="B112:AA112"/>
    <mergeCell ref="AC112:BB112"/>
    <mergeCell ref="B152:AA152"/>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A91F48-9801-44E1-BD6A-24A978E1E1E1}">
  <dimension ref="A59:CR82"/>
  <sheetViews>
    <sheetView workbookViewId="0"/>
  </sheetViews>
  <sheetFormatPr defaultRowHeight="12.5"/>
  <cols>
    <col min="1" max="1" width="8.7265625" style="277"/>
    <col min="2" max="26" width="4.6328125" style="277" customWidth="1"/>
    <col min="27" max="28" width="4.6328125" style="277" hidden="1" customWidth="1"/>
    <col min="29" max="56" width="4.6328125" style="277" customWidth="1"/>
    <col min="57" max="58" width="4.6328125" style="277" hidden="1" customWidth="1"/>
    <col min="59" max="86" width="4.6328125" style="277" customWidth="1"/>
    <col min="87" max="88" width="4.6328125" style="277" hidden="1" customWidth="1"/>
    <col min="89" max="16384" width="8.7265625" style="277"/>
  </cols>
  <sheetData>
    <row r="59" spans="1:96" ht="13">
      <c r="A59" s="278" t="s">
        <v>218</v>
      </c>
    </row>
    <row r="60" spans="1:96" ht="13">
      <c r="A60" s="278"/>
      <c r="B60" s="386" t="s">
        <v>56</v>
      </c>
      <c r="C60" s="386"/>
      <c r="D60" s="386"/>
      <c r="E60" s="386"/>
      <c r="F60" s="386"/>
      <c r="G60" s="386"/>
      <c r="H60" s="386"/>
      <c r="I60" s="386"/>
      <c r="J60" s="386"/>
      <c r="K60" s="386"/>
      <c r="L60" s="386"/>
      <c r="M60" s="386"/>
      <c r="N60" s="386"/>
      <c r="O60" s="386"/>
      <c r="P60" s="386"/>
      <c r="Q60" s="386"/>
      <c r="R60" s="386"/>
      <c r="S60" s="386"/>
      <c r="T60" s="386"/>
      <c r="U60" s="386"/>
      <c r="V60" s="386"/>
      <c r="W60" s="386"/>
      <c r="X60" s="386"/>
      <c r="Y60" s="386"/>
      <c r="Z60" s="386"/>
      <c r="AA60" s="386"/>
      <c r="AB60" s="386"/>
      <c r="AC60" s="347"/>
      <c r="AD60" s="347"/>
      <c r="AE60" s="347"/>
      <c r="AG60" s="386" t="s">
        <v>211</v>
      </c>
      <c r="AH60" s="386"/>
      <c r="AI60" s="386"/>
      <c r="AJ60" s="386"/>
      <c r="AK60" s="386"/>
      <c r="AL60" s="386"/>
      <c r="AM60" s="386"/>
      <c r="AN60" s="386"/>
      <c r="AO60" s="386"/>
      <c r="AP60" s="386"/>
      <c r="AQ60" s="386"/>
      <c r="AR60" s="386"/>
      <c r="AS60" s="386"/>
      <c r="AT60" s="386"/>
      <c r="AU60" s="386"/>
      <c r="AV60" s="386"/>
      <c r="AW60" s="386"/>
      <c r="AX60" s="386"/>
      <c r="AY60" s="386"/>
      <c r="AZ60" s="386"/>
      <c r="BA60" s="386"/>
      <c r="BB60" s="386"/>
      <c r="BC60" s="386"/>
      <c r="BD60" s="386"/>
      <c r="BE60" s="386"/>
      <c r="BF60" s="386"/>
      <c r="BG60" s="347"/>
      <c r="BH60" s="347"/>
      <c r="BI60" s="347"/>
      <c r="BK60" s="386" t="s">
        <v>210</v>
      </c>
      <c r="BL60" s="386"/>
      <c r="BM60" s="386"/>
      <c r="BN60" s="386"/>
      <c r="BO60" s="386"/>
      <c r="BP60" s="386"/>
      <c r="BQ60" s="386"/>
      <c r="BR60" s="386"/>
      <c r="BS60" s="386"/>
      <c r="BT60" s="386"/>
      <c r="BU60" s="386"/>
      <c r="BV60" s="386"/>
      <c r="BW60" s="386"/>
      <c r="BX60" s="386"/>
      <c r="BY60" s="386"/>
      <c r="BZ60" s="386"/>
      <c r="CA60" s="386"/>
      <c r="CB60" s="386"/>
      <c r="CC60" s="386"/>
      <c r="CD60" s="386"/>
      <c r="CE60" s="386"/>
      <c r="CF60" s="386"/>
      <c r="CG60" s="386"/>
      <c r="CH60" s="386"/>
      <c r="CI60" s="386"/>
      <c r="CJ60" s="386"/>
    </row>
    <row r="61" spans="1:96">
      <c r="A61" s="279" t="s">
        <v>4</v>
      </c>
      <c r="B61" s="284"/>
      <c r="C61" s="284">
        <f>[1]CoreVPAExp!B$264</f>
        <v>1.514717208794</v>
      </c>
      <c r="D61" s="284">
        <f>[1]CoreVPAExp!C$264</f>
        <v>2.0040626495799998</v>
      </c>
      <c r="E61" s="284">
        <f>[1]CoreVPAExp!D$264</f>
        <v>1.4525042617919999</v>
      </c>
      <c r="F61" s="284">
        <f>[1]CoreVPAExp!E$264</f>
        <v>1.0783033195839997</v>
      </c>
      <c r="G61" s="284">
        <f>[1]CoreVPAExp!F$264</f>
        <v>0.82137655284599997</v>
      </c>
      <c r="H61" s="284">
        <f>[1]CoreVPAExp!G$264</f>
        <v>0.63527517209799989</v>
      </c>
      <c r="I61" s="284">
        <f>[1]CoreVPAExp!H$264</f>
        <v>0.42089809884799995</v>
      </c>
      <c r="J61" s="284">
        <f>[1]CoreVPAExp!I$264</f>
        <v>0.61472947746400008</v>
      </c>
      <c r="K61" s="284">
        <f>[1]CoreVPAExp!J$264</f>
        <v>0.62248021252199992</v>
      </c>
      <c r="L61" s="284">
        <f>[1]CoreVPAExp!K$264</f>
        <v>0.42893053860599994</v>
      </c>
      <c r="M61" s="284">
        <f>[1]CoreVPAExp!L$264</f>
        <v>0.48773466687799977</v>
      </c>
      <c r="N61" s="284">
        <f>[1]CoreVPAExp!M$264</f>
        <v>0.5095397337719999</v>
      </c>
      <c r="O61" s="284">
        <f>[1]CoreVPAExp!N$264</f>
        <v>0.39647617991399992</v>
      </c>
      <c r="P61" s="284">
        <f>[1]CoreVPAExp!O$264</f>
        <v>0.25636129105999994</v>
      </c>
      <c r="Q61" s="284">
        <f>[1]CoreVPAExp!P$264</f>
        <v>0.33234922447999998</v>
      </c>
      <c r="R61" s="284">
        <f>[1]CoreVPAExp!Q$264</f>
        <v>0.31551476888399993</v>
      </c>
      <c r="S61" s="284">
        <f>[1]CoreVPAExp!R$264</f>
        <v>0.38450322047199997</v>
      </c>
      <c r="T61" s="284">
        <f>[1]CoreVPAExp!S$264</f>
        <v>0.3433803513</v>
      </c>
      <c r="U61" s="284">
        <f>[1]CoreVPAExp!T$264</f>
        <v>0.35324130577899993</v>
      </c>
      <c r="V61" s="284">
        <f>[1]CoreVPAExp!U$264</f>
        <v>0.27625685911599995</v>
      </c>
      <c r="W61" s="284">
        <f>[1]CoreVPAExp!V$264</f>
        <v>0.23978017185199996</v>
      </c>
      <c r="X61" s="284">
        <f>[1]CoreVPAExp!W$264</f>
        <v>0.31296179681199993</v>
      </c>
      <c r="Y61" s="284">
        <f>[1]CoreVPAExp!X$264</f>
        <v>0.22685677489635997</v>
      </c>
      <c r="Z61" s="284">
        <f>[1]CoreVPAExp!Y$264</f>
        <v>0.22243417682060393</v>
      </c>
      <c r="AA61" s="284">
        <f>[1]CoreVPAExp!Z$264</f>
        <v>0</v>
      </c>
      <c r="AB61" s="284">
        <f>[1]CoreVPAExp!AA$264</f>
        <v>0</v>
      </c>
      <c r="AC61" s="284"/>
      <c r="AD61" s="284"/>
      <c r="AE61" s="284"/>
      <c r="AF61" s="284"/>
      <c r="AG61" s="284">
        <f>[1]TimberSectorMinusCoreVPAExp!B$264</f>
        <v>1.4457217103000004</v>
      </c>
      <c r="AH61" s="284">
        <f>[1]TimberSectorMinusCoreVPAExp!C$264</f>
        <v>1.2164946851399996</v>
      </c>
      <c r="AI61" s="284">
        <f>[1]TimberSectorMinusCoreVPAExp!D$264</f>
        <v>1.3670320130200007</v>
      </c>
      <c r="AJ61" s="284">
        <f>[1]TimberSectorMinusCoreVPAExp!E$264</f>
        <v>1.5365220289399999</v>
      </c>
      <c r="AK61" s="284">
        <f>[1]TimberSectorMinusCoreVPAExp!F$264</f>
        <v>1.7272014795599995</v>
      </c>
      <c r="AL61" s="284">
        <f>[1]TimberSectorMinusCoreVPAExp!G$264</f>
        <v>2.0295174862000001</v>
      </c>
      <c r="AM61" s="284">
        <f>[1]TimberSectorMinusCoreVPAExp!H$264</f>
        <v>1.9215364545800004</v>
      </c>
      <c r="AN61" s="284">
        <f>[1]TimberSectorMinusCoreVPAExp!I$264</f>
        <v>1.51445631874</v>
      </c>
      <c r="AO61" s="284">
        <f>[1]TimberSectorMinusCoreVPAExp!J$264</f>
        <v>1.2438453378399998</v>
      </c>
      <c r="AP61" s="284">
        <f>[1]TimberSectorMinusCoreVPAExp!K$264</f>
        <v>0.98705157246399988</v>
      </c>
      <c r="AQ61" s="284">
        <f>[1]TimberSectorMinusCoreVPAExp!L$264</f>
        <v>1.1869835703599998</v>
      </c>
      <c r="AR61" s="284">
        <f>[1]TimberSectorMinusCoreVPAExp!M$264</f>
        <v>0.85467047190000001</v>
      </c>
      <c r="AS61" s="284">
        <f>[1]TimberSectorMinusCoreVPAExp!N$264</f>
        <v>0.72803213769999986</v>
      </c>
      <c r="AT61" s="284">
        <f>[1]TimberSectorMinusCoreVPAExp!O$264</f>
        <v>0.69805292778000005</v>
      </c>
      <c r="AU61" s="284">
        <f>[1]TimberSectorMinusCoreVPAExp!P$264</f>
        <v>0.80888998483999996</v>
      </c>
      <c r="AV61" s="284">
        <f>[1]TimberSectorMinusCoreVPAExp!Q$264</f>
        <v>0.82841624544000014</v>
      </c>
      <c r="AW61" s="284">
        <f>[1]TimberSectorMinusCoreVPAExp!R$264</f>
        <v>0.81057936875999981</v>
      </c>
      <c r="AX61" s="284">
        <f>[1]TimberSectorMinusCoreVPAExp!S$264</f>
        <v>0.62990828771999996</v>
      </c>
      <c r="AY61" s="284">
        <f>[1]TimberSectorMinusCoreVPAExp!T$264</f>
        <v>0.84612009312000003</v>
      </c>
      <c r="AZ61" s="284">
        <f>[1]TimberSectorMinusCoreVPAExp!U$264</f>
        <v>0.82734874291999994</v>
      </c>
      <c r="BA61" s="284">
        <f>[1]TimberSectorMinusCoreVPAExp!V$264</f>
        <v>0.83546931608000008</v>
      </c>
      <c r="BB61" s="284">
        <f>[1]TimberSectorMinusCoreVPAExp!W$264</f>
        <v>0.99711770219999996</v>
      </c>
      <c r="BC61" s="284">
        <f>[1]TimberSectorMinusCoreVPAExp!X$264</f>
        <v>0.48960911981771998</v>
      </c>
      <c r="BD61" s="284">
        <f>[1]TimberSectorMinusCoreVPAExp!Y$264</f>
        <v>0.40554572335858002</v>
      </c>
      <c r="BE61" s="284">
        <f>[1]TimberSectorMinusCoreVPAExp!Z$264</f>
        <v>0</v>
      </c>
      <c r="BF61" s="284">
        <f>[1]TimberSectorMinusCoreVPAExp!AA$264</f>
        <v>0</v>
      </c>
      <c r="BG61" s="284"/>
      <c r="BH61" s="284"/>
      <c r="BI61" s="284"/>
      <c r="BK61" s="284">
        <f>[1]PaperSectorMinusCoreVPAExp!B$264</f>
        <v>1.6899330168200002</v>
      </c>
      <c r="BL61" s="284">
        <f>[1]PaperSectorMinusCoreVPAExp!C$264</f>
        <v>1.8298030184600003</v>
      </c>
      <c r="BM61" s="284">
        <f>[1]PaperSectorMinusCoreVPAExp!D$264</f>
        <v>2.0210876528400004</v>
      </c>
      <c r="BN61" s="284">
        <f>[1]PaperSectorMinusCoreVPAExp!E$264</f>
        <v>2.2509298919100003</v>
      </c>
      <c r="BO61" s="284">
        <f>[1]PaperSectorMinusCoreVPAExp!F$264</f>
        <v>1.4963636743399999</v>
      </c>
      <c r="BP61" s="284">
        <f>[1]PaperSectorMinusCoreVPAExp!G$264</f>
        <v>1.73052759913</v>
      </c>
      <c r="BQ61" s="284">
        <f>[1]PaperSectorMinusCoreVPAExp!H$264</f>
        <v>1.87450044736</v>
      </c>
      <c r="BR61" s="284">
        <f>[1]PaperSectorMinusCoreVPAExp!I$264</f>
        <v>2.0636673267499996</v>
      </c>
      <c r="BS61" s="284">
        <f>[1]PaperSectorMinusCoreVPAExp!J$264</f>
        <v>1.3230350257900003</v>
      </c>
      <c r="BT61" s="284">
        <f>[1]PaperSectorMinusCoreVPAExp!K$264</f>
        <v>1.3750289945</v>
      </c>
      <c r="BU61" s="284">
        <f>[1]PaperSectorMinusCoreVPAExp!L$264</f>
        <v>1.4825145745799997</v>
      </c>
      <c r="BV61" s="284">
        <f>[1]PaperSectorMinusCoreVPAExp!M$264</f>
        <v>1.0790759047999998</v>
      </c>
      <c r="BW61" s="284">
        <f>[1]PaperSectorMinusCoreVPAExp!N$264</f>
        <v>0.85048368612999981</v>
      </c>
      <c r="BX61" s="284">
        <f>[1]PaperSectorMinusCoreVPAExp!O$264</f>
        <v>0.79089591392000025</v>
      </c>
      <c r="BY61" s="284">
        <f>[1]PaperSectorMinusCoreVPAExp!P$264</f>
        <v>0.74415088000000007</v>
      </c>
      <c r="BZ61" s="284">
        <f>[1]PaperSectorMinusCoreVPAExp!Q$264</f>
        <v>0.76277168632999992</v>
      </c>
      <c r="CA61" s="284">
        <f>[1]PaperSectorMinusCoreVPAExp!R$264</f>
        <v>1.0678662565499999</v>
      </c>
      <c r="CB61" s="284">
        <f>[1]PaperSectorMinusCoreVPAExp!S$264</f>
        <v>0.99260633772999984</v>
      </c>
      <c r="CC61" s="284">
        <f>[1]PaperSectorMinusCoreVPAExp!T$264</f>
        <v>1.01572414657</v>
      </c>
      <c r="CD61" s="284">
        <f>[1]PaperSectorMinusCoreVPAExp!U$264</f>
        <v>1.3016537941699999</v>
      </c>
      <c r="CE61" s="284">
        <f>[1]PaperSectorMinusCoreVPAExp!V$264</f>
        <v>1.2296702756099995</v>
      </c>
      <c r="CF61" s="284">
        <f>[1]PaperSectorMinusCoreVPAExp!W$264</f>
        <v>0.78320462853000017</v>
      </c>
      <c r="CG61" s="284">
        <f>[1]PaperSectorMinusCoreVPAExp!X$264</f>
        <v>1.2164473085870002</v>
      </c>
      <c r="CH61" s="284">
        <f>[1]PaperSectorMinusCoreVPAExp!Y$264</f>
        <v>1.2520080148399999</v>
      </c>
      <c r="CI61" s="284">
        <f>[1]PaperSectorMinusCoreVPAExp!Z$264</f>
        <v>0</v>
      </c>
      <c r="CJ61" s="284">
        <f>[1]PaperSectorMinusCoreVPAExp!AA$264</f>
        <v>0</v>
      </c>
      <c r="CO61" s="281">
        <f>$K61/($K61+$AO61+$BS61)</f>
        <v>0.19517398477190354</v>
      </c>
      <c r="CP61" s="281">
        <f>AO61/($K61+$AO61+$BS61)</f>
        <v>0.38999834234507075</v>
      </c>
      <c r="CQ61" s="281">
        <f>BS61/($K61+$AO61+$BS61)</f>
        <v>0.41482767288302569</v>
      </c>
    </row>
    <row r="62" spans="1:96">
      <c r="B62" s="277" t="s">
        <v>272</v>
      </c>
      <c r="C62" s="277">
        <v>2000</v>
      </c>
      <c r="D62" s="277">
        <f t="shared" ref="D62:AB62" si="0">1+C62</f>
        <v>2001</v>
      </c>
      <c r="E62" s="277">
        <f t="shared" si="0"/>
        <v>2002</v>
      </c>
      <c r="F62" s="277">
        <f t="shared" si="0"/>
        <v>2003</v>
      </c>
      <c r="G62" s="277">
        <f t="shared" si="0"/>
        <v>2004</v>
      </c>
      <c r="H62" s="277">
        <f t="shared" si="0"/>
        <v>2005</v>
      </c>
      <c r="I62" s="277">
        <f t="shared" si="0"/>
        <v>2006</v>
      </c>
      <c r="J62" s="277">
        <f t="shared" si="0"/>
        <v>2007</v>
      </c>
      <c r="K62" s="277">
        <f t="shared" si="0"/>
        <v>2008</v>
      </c>
      <c r="L62" s="277">
        <f t="shared" si="0"/>
        <v>2009</v>
      </c>
      <c r="M62" s="277">
        <f t="shared" si="0"/>
        <v>2010</v>
      </c>
      <c r="N62" s="277">
        <f t="shared" si="0"/>
        <v>2011</v>
      </c>
      <c r="O62" s="277">
        <f t="shared" si="0"/>
        <v>2012</v>
      </c>
      <c r="P62" s="277">
        <f t="shared" si="0"/>
        <v>2013</v>
      </c>
      <c r="Q62" s="277">
        <f t="shared" si="0"/>
        <v>2014</v>
      </c>
      <c r="R62" s="277">
        <f t="shared" si="0"/>
        <v>2015</v>
      </c>
      <c r="S62" s="277">
        <f t="shared" si="0"/>
        <v>2016</v>
      </c>
      <c r="T62" s="277">
        <f t="shared" si="0"/>
        <v>2017</v>
      </c>
      <c r="U62" s="277">
        <f t="shared" si="0"/>
        <v>2018</v>
      </c>
      <c r="V62" s="277">
        <f t="shared" si="0"/>
        <v>2019</v>
      </c>
      <c r="W62" s="277">
        <f t="shared" si="0"/>
        <v>2020</v>
      </c>
      <c r="X62" s="277">
        <f t="shared" si="0"/>
        <v>2021</v>
      </c>
      <c r="Y62" s="277">
        <f t="shared" si="0"/>
        <v>2022</v>
      </c>
      <c r="Z62" s="277">
        <f t="shared" si="0"/>
        <v>2023</v>
      </c>
      <c r="AA62" s="277">
        <f t="shared" si="0"/>
        <v>2024</v>
      </c>
      <c r="AB62" s="277">
        <f t="shared" si="0"/>
        <v>2025</v>
      </c>
      <c r="AG62" s="277">
        <v>2000</v>
      </c>
      <c r="AH62" s="277">
        <f t="shared" ref="AH62:BF62" si="1">1+AG62</f>
        <v>2001</v>
      </c>
      <c r="AI62" s="277">
        <f t="shared" si="1"/>
        <v>2002</v>
      </c>
      <c r="AJ62" s="277">
        <f t="shared" si="1"/>
        <v>2003</v>
      </c>
      <c r="AK62" s="277">
        <f t="shared" si="1"/>
        <v>2004</v>
      </c>
      <c r="AL62" s="277">
        <f t="shared" si="1"/>
        <v>2005</v>
      </c>
      <c r="AM62" s="277">
        <f t="shared" si="1"/>
        <v>2006</v>
      </c>
      <c r="AN62" s="277">
        <f t="shared" si="1"/>
        <v>2007</v>
      </c>
      <c r="AO62" s="277">
        <f t="shared" si="1"/>
        <v>2008</v>
      </c>
      <c r="AP62" s="277">
        <f t="shared" si="1"/>
        <v>2009</v>
      </c>
      <c r="AQ62" s="277">
        <f t="shared" si="1"/>
        <v>2010</v>
      </c>
      <c r="AR62" s="277">
        <f t="shared" si="1"/>
        <v>2011</v>
      </c>
      <c r="AS62" s="277">
        <f t="shared" si="1"/>
        <v>2012</v>
      </c>
      <c r="AT62" s="277">
        <f t="shared" si="1"/>
        <v>2013</v>
      </c>
      <c r="AU62" s="277">
        <f t="shared" si="1"/>
        <v>2014</v>
      </c>
      <c r="AV62" s="277">
        <f t="shared" si="1"/>
        <v>2015</v>
      </c>
      <c r="AW62" s="277">
        <f t="shared" si="1"/>
        <v>2016</v>
      </c>
      <c r="AX62" s="277">
        <f t="shared" si="1"/>
        <v>2017</v>
      </c>
      <c r="AY62" s="277">
        <f t="shared" si="1"/>
        <v>2018</v>
      </c>
      <c r="AZ62" s="277">
        <f t="shared" si="1"/>
        <v>2019</v>
      </c>
      <c r="BA62" s="277">
        <f t="shared" si="1"/>
        <v>2020</v>
      </c>
      <c r="BB62" s="277">
        <f t="shared" si="1"/>
        <v>2021</v>
      </c>
      <c r="BC62" s="277">
        <f t="shared" si="1"/>
        <v>2022</v>
      </c>
      <c r="BD62" s="277">
        <f t="shared" si="1"/>
        <v>2023</v>
      </c>
      <c r="BE62" s="277">
        <f t="shared" si="1"/>
        <v>2024</v>
      </c>
      <c r="BF62" s="277">
        <f t="shared" si="1"/>
        <v>2025</v>
      </c>
      <c r="BK62" s="277">
        <v>2000</v>
      </c>
      <c r="BL62" s="277">
        <f t="shared" ref="BL62:CJ62" si="2">1+BK62</f>
        <v>2001</v>
      </c>
      <c r="BM62" s="277">
        <f t="shared" si="2"/>
        <v>2002</v>
      </c>
      <c r="BN62" s="277">
        <f t="shared" si="2"/>
        <v>2003</v>
      </c>
      <c r="BO62" s="277">
        <f t="shared" si="2"/>
        <v>2004</v>
      </c>
      <c r="BP62" s="277">
        <f t="shared" si="2"/>
        <v>2005</v>
      </c>
      <c r="BQ62" s="277">
        <f t="shared" si="2"/>
        <v>2006</v>
      </c>
      <c r="BR62" s="277">
        <f t="shared" si="2"/>
        <v>2007</v>
      </c>
      <c r="BS62" s="277">
        <f t="shared" si="2"/>
        <v>2008</v>
      </c>
      <c r="BT62" s="277">
        <f t="shared" si="2"/>
        <v>2009</v>
      </c>
      <c r="BU62" s="277">
        <f t="shared" si="2"/>
        <v>2010</v>
      </c>
      <c r="BV62" s="277">
        <f t="shared" si="2"/>
        <v>2011</v>
      </c>
      <c r="BW62" s="277">
        <f t="shared" si="2"/>
        <v>2012</v>
      </c>
      <c r="BX62" s="277">
        <f t="shared" si="2"/>
        <v>2013</v>
      </c>
      <c r="BY62" s="277">
        <f t="shared" si="2"/>
        <v>2014</v>
      </c>
      <c r="BZ62" s="277">
        <f t="shared" si="2"/>
        <v>2015</v>
      </c>
      <c r="CA62" s="277">
        <f t="shared" si="2"/>
        <v>2016</v>
      </c>
      <c r="CB62" s="277">
        <f t="shared" si="2"/>
        <v>2017</v>
      </c>
      <c r="CC62" s="277">
        <f t="shared" si="2"/>
        <v>2018</v>
      </c>
      <c r="CD62" s="277">
        <f t="shared" si="2"/>
        <v>2019</v>
      </c>
      <c r="CE62" s="277">
        <f t="shared" si="2"/>
        <v>2020</v>
      </c>
      <c r="CF62" s="277">
        <f t="shared" si="2"/>
        <v>2021</v>
      </c>
      <c r="CG62" s="277">
        <f t="shared" si="2"/>
        <v>2022</v>
      </c>
      <c r="CH62" s="277">
        <f t="shared" si="2"/>
        <v>2023</v>
      </c>
      <c r="CI62" s="277">
        <f t="shared" si="2"/>
        <v>2024</v>
      </c>
      <c r="CJ62" s="277">
        <f t="shared" si="2"/>
        <v>2025</v>
      </c>
    </row>
    <row r="63" spans="1:96">
      <c r="A63" s="279" t="s">
        <v>212</v>
      </c>
      <c r="B63" s="282" t="s">
        <v>272</v>
      </c>
      <c r="C63" s="282">
        <f>[1]CoreVPAExp!B$23</f>
        <v>0.50981310340599995</v>
      </c>
      <c r="D63" s="282">
        <f>[1]CoreVPAExp!C$23</f>
        <v>0.59826959365799981</v>
      </c>
      <c r="E63" s="282">
        <f>[1]CoreVPAExp!D$23</f>
        <v>0.39006816204000005</v>
      </c>
      <c r="F63" s="282">
        <f>[1]CoreVPAExp!E$23</f>
        <v>0.37227792512799995</v>
      </c>
      <c r="G63" s="282">
        <f>[1]CoreVPAExp!F$23</f>
        <v>0.22481136558199999</v>
      </c>
      <c r="H63" s="282">
        <f>[1]CoreVPAExp!G$23</f>
        <v>0.15958069394999996</v>
      </c>
      <c r="I63" s="282">
        <f>[1]CoreVPAExp!H$23</f>
        <v>0.13564321121999998</v>
      </c>
      <c r="J63" s="282">
        <f>[1]CoreVPAExp!I$23</f>
        <v>0.1490879117040001</v>
      </c>
      <c r="K63" s="282">
        <f>[1]CoreVPAExp!J$23</f>
        <v>0.16896199179600002</v>
      </c>
      <c r="L63" s="282">
        <f>[1]CoreVPAExp!K$23</f>
        <v>0.11969042292199999</v>
      </c>
      <c r="M63" s="282">
        <f>[1]CoreVPAExp!L$23</f>
        <v>0.13914941378799997</v>
      </c>
      <c r="N63" s="282">
        <f>[1]CoreVPAExp!M$23</f>
        <v>0.10975629711599998</v>
      </c>
      <c r="O63" s="282">
        <f>[1]CoreVPAExp!N$23</f>
        <v>8.1597286617999989E-2</v>
      </c>
      <c r="P63" s="282">
        <f>[1]CoreVPAExp!O$23</f>
        <v>4.3914319007999997E-2</v>
      </c>
      <c r="Q63" s="282">
        <f>[1]CoreVPAExp!P$23</f>
        <v>8.1791021620000001E-2</v>
      </c>
      <c r="R63" s="282">
        <f>[1]CoreVPAExp!Q$23</f>
        <v>6.8531089759999983E-2</v>
      </c>
      <c r="S63" s="282">
        <f>[1]CoreVPAExp!R$23</f>
        <v>7.6866095487999997E-2</v>
      </c>
      <c r="T63" s="282">
        <f>[1]CoreVPAExp!S$23</f>
        <v>5.5074888624E-2</v>
      </c>
      <c r="U63" s="282">
        <f>[1]CoreVPAExp!T$23</f>
        <v>5.8379987343999989E-2</v>
      </c>
      <c r="V63" s="282">
        <f>[1]CoreVPAExp!U$23</f>
        <v>3.5414707187999994E-2</v>
      </c>
      <c r="W63" s="282">
        <f>[1]CoreVPAExp!V$23</f>
        <v>3.9190064327999999E-2</v>
      </c>
      <c r="X63" s="282">
        <f>[1]CoreVPAExp!W$23</f>
        <v>2.4873957723999994E-2</v>
      </c>
      <c r="Y63" s="282">
        <f>[1]CoreVPAExp!X$23</f>
        <v>4.2056072059399992E-2</v>
      </c>
      <c r="Z63" s="282">
        <f>[1]CoreVPAExp!Y$23</f>
        <v>3.6687263707919984E-2</v>
      </c>
      <c r="AA63" s="282">
        <f>[1]CoreVPAExp!Z$23</f>
        <v>0</v>
      </c>
      <c r="AB63" s="282">
        <f>[1]CoreVPAExp!AA$23</f>
        <v>0</v>
      </c>
      <c r="AC63" s="282"/>
      <c r="AD63" s="282"/>
      <c r="AE63" s="282"/>
      <c r="AF63" s="282"/>
      <c r="AG63" s="282">
        <f>[1]TimberSectorMinusCoreVPAExp!B$23</f>
        <v>0.15977634525999992</v>
      </c>
      <c r="AH63" s="282">
        <f>[1]TimberSectorMinusCoreVPAExp!C$23</f>
        <v>0.12523811135999971</v>
      </c>
      <c r="AI63" s="282">
        <f>[1]TimberSectorMinusCoreVPAExp!D$23</f>
        <v>0.15225188735999995</v>
      </c>
      <c r="AJ63" s="282">
        <f>[1]TimberSectorMinusCoreVPAExp!E$23</f>
        <v>0.17307082762000034</v>
      </c>
      <c r="AK63" s="282">
        <f>[1]TimberSectorMinusCoreVPAExp!F$23</f>
        <v>0.19013151954000002</v>
      </c>
      <c r="AL63" s="282">
        <f>[1]TimberSectorMinusCoreVPAExp!G$23</f>
        <v>0.24102378070000016</v>
      </c>
      <c r="AM63" s="282">
        <f>[1]TimberSectorMinusCoreVPAExp!H$23</f>
        <v>0.21004737862000011</v>
      </c>
      <c r="AN63" s="282">
        <f>[1]TimberSectorMinusCoreVPAExp!I$23</f>
        <v>0.14543063696000008</v>
      </c>
      <c r="AO63" s="282">
        <f>[1]TimberSectorMinusCoreVPAExp!J$23</f>
        <v>0.11314436181999998</v>
      </c>
      <c r="AP63" s="282">
        <f>[1]TimberSectorMinusCoreVPAExp!K$23</f>
        <v>8.6781742599999934E-2</v>
      </c>
      <c r="AQ63" s="282">
        <f>[1]TimberSectorMinusCoreVPAExp!L$23</f>
        <v>9.3880651200000012E-2</v>
      </c>
      <c r="AR63" s="282">
        <f>[1]TimberSectorMinusCoreVPAExp!M$23</f>
        <v>7.2123368240000041E-2</v>
      </c>
      <c r="AS63" s="282">
        <f>[1]TimberSectorMinusCoreVPAExp!N$23</f>
        <v>6.3268323719999964E-2</v>
      </c>
      <c r="AT63" s="282">
        <f>[1]TimberSectorMinusCoreVPAExp!O$23</f>
        <v>5.4913460699999958E-2</v>
      </c>
      <c r="AU63" s="282">
        <f>[1]TimberSectorMinusCoreVPAExp!P$23</f>
        <v>5.3483881639999981E-2</v>
      </c>
      <c r="AV63" s="282">
        <f>[1]TimberSectorMinusCoreVPAExp!Q$23</f>
        <v>5.7562920520000005E-2</v>
      </c>
      <c r="AW63" s="282">
        <f>[1]TimberSectorMinusCoreVPAExp!R$23</f>
        <v>5.9976835379999989E-2</v>
      </c>
      <c r="AX63" s="282">
        <f>[1]TimberSectorMinusCoreVPAExp!S$23</f>
        <v>4.6937784460000014E-2</v>
      </c>
      <c r="AY63" s="282">
        <f>[1]TimberSectorMinusCoreVPAExp!T$23</f>
        <v>5.6961446079999978E-2</v>
      </c>
      <c r="AZ63" s="282">
        <f>[1]TimberSectorMinusCoreVPAExp!U$23</f>
        <v>6.036647693999999E-2</v>
      </c>
      <c r="BA63" s="282">
        <f>[1]TimberSectorMinusCoreVPAExp!V$23</f>
        <v>6.3383321120000002E-2</v>
      </c>
      <c r="BB63" s="282">
        <f>[1]TimberSectorMinusCoreVPAExp!W$23</f>
        <v>7.3746230099999976E-2</v>
      </c>
      <c r="BC63" s="282">
        <f>[1]TimberSectorMinusCoreVPAExp!X$23</f>
        <v>5.5877975952399996E-2</v>
      </c>
      <c r="BD63" s="282">
        <f>[1]TimberSectorMinusCoreVPAExp!Y$23</f>
        <v>4.7673815722540008E-2</v>
      </c>
      <c r="BE63" s="282">
        <f>[1]TimberSectorMinusCoreVPAExp!Z$23</f>
        <v>0</v>
      </c>
      <c r="BF63" s="282">
        <f>[1]TimberSectorMinusCoreVPAExp!AA$23</f>
        <v>0</v>
      </c>
      <c r="BG63" s="282"/>
      <c r="BH63" s="282"/>
      <c r="BI63" s="282"/>
      <c r="BJ63" s="282"/>
      <c r="BK63" s="282">
        <f>[1]PaperSectorMinusCoreVPAExp!B$23</f>
        <v>5.9227545159999999E-2</v>
      </c>
      <c r="BL63" s="282">
        <f>[1]PaperSectorMinusCoreVPAExp!C$23</f>
        <v>0.11817340486</v>
      </c>
      <c r="BM63" s="282">
        <f>[1]PaperSectorMinusCoreVPAExp!D$23</f>
        <v>0.23274991318000002</v>
      </c>
      <c r="BN63" s="282">
        <f>[1]PaperSectorMinusCoreVPAExp!E$23</f>
        <v>0.23058642090999998</v>
      </c>
      <c r="BO63" s="282">
        <f>[1]PaperSectorMinusCoreVPAExp!F$23</f>
        <v>0.12363939946999999</v>
      </c>
      <c r="BP63" s="282">
        <f>[1]PaperSectorMinusCoreVPAExp!G$23</f>
        <v>9.8358257200000007E-2</v>
      </c>
      <c r="BQ63" s="282">
        <f>[1]PaperSectorMinusCoreVPAExp!H$23</f>
        <v>0.10042021296999999</v>
      </c>
      <c r="BR63" s="282">
        <f>[1]PaperSectorMinusCoreVPAExp!I$23</f>
        <v>0.1496295315</v>
      </c>
      <c r="BS63" s="282">
        <f>[1]PaperSectorMinusCoreVPAExp!J$23</f>
        <v>0.18287551435999999</v>
      </c>
      <c r="BT63" s="282">
        <f>[1]PaperSectorMinusCoreVPAExp!K$23</f>
        <v>0.15471445850000004</v>
      </c>
      <c r="BU63" s="282">
        <f>[1]PaperSectorMinusCoreVPAExp!L$23</f>
        <v>0.1587696005</v>
      </c>
      <c r="BV63" s="282">
        <f>[1]PaperSectorMinusCoreVPAExp!M$23</f>
        <v>0.10253501299999999</v>
      </c>
      <c r="BW63" s="282">
        <f>[1]PaperSectorMinusCoreVPAExp!N$23</f>
        <v>0.10589900698</v>
      </c>
      <c r="BX63" s="282">
        <f>[1]PaperSectorMinusCoreVPAExp!O$23</f>
        <v>9.5558858499999996E-2</v>
      </c>
      <c r="BY63" s="282">
        <f>[1]PaperSectorMinusCoreVPAExp!P$23</f>
        <v>9.9774223499999995E-2</v>
      </c>
      <c r="BZ63" s="282">
        <f>[1]PaperSectorMinusCoreVPAExp!Q$23</f>
        <v>0.124478109</v>
      </c>
      <c r="CA63" s="282">
        <f>[1]PaperSectorMinusCoreVPAExp!R$23</f>
        <v>9.3624583999999997E-2</v>
      </c>
      <c r="CB63" s="282">
        <f>[1]PaperSectorMinusCoreVPAExp!S$23</f>
        <v>0.14130560149999999</v>
      </c>
      <c r="CC63" s="282">
        <f>[1]PaperSectorMinusCoreVPAExp!T$23</f>
        <v>7.9991970519999997E-2</v>
      </c>
      <c r="CD63" s="282">
        <f>[1]PaperSectorMinusCoreVPAExp!U$23</f>
        <v>0.157297413</v>
      </c>
      <c r="CE63" s="282">
        <f>[1]PaperSectorMinusCoreVPAExp!V$23</f>
        <v>0.1200408125</v>
      </c>
      <c r="CF63" s="282">
        <f>[1]PaperSectorMinusCoreVPAExp!W$23</f>
        <v>0.12142109699999999</v>
      </c>
      <c r="CG63" s="282">
        <f>[1]PaperSectorMinusCoreVPAExp!X$23</f>
        <v>0.17837193487749997</v>
      </c>
      <c r="CH63" s="282">
        <f>[1]PaperSectorMinusCoreVPAExp!Y$23</f>
        <v>0.17609935003499999</v>
      </c>
      <c r="CI63" s="282">
        <f>[1]PaperSectorMinusCoreVPAExp!Z$23</f>
        <v>0</v>
      </c>
      <c r="CJ63" s="282">
        <f>[1]PaperSectorMinusCoreVPAExp!AA$23</f>
        <v>0</v>
      </c>
      <c r="CK63" s="281">
        <f t="shared" ref="CK63:CK69" si="3">K63/K$61</f>
        <v>0.27143351450714348</v>
      </c>
      <c r="CL63" s="281">
        <f t="shared" ref="CL63:CL69" si="4">AO63/AO$61</f>
        <v>9.09633684976308E-2</v>
      </c>
      <c r="CM63" s="281">
        <f t="shared" ref="CM63:CM69" si="5">BS63/BS$61</f>
        <v>0.13822424259010285</v>
      </c>
      <c r="CN63" s="281">
        <f t="shared" ref="CN63:CN68" si="6">SUM(K63+AO63+BS63)/SUM(K$61+AO$61+BS$61)</f>
        <v>0.14579156444487248</v>
      </c>
      <c r="CO63" s="281">
        <f t="shared" ref="CO63:CO68" si="7">$K63/($K63+$AO63+$BS63)</f>
        <v>0.36337329137471008</v>
      </c>
      <c r="CP63" s="281">
        <f t="shared" ref="CP63:CP68" si="8">AO63/($K63+$AO63+$BS63)</f>
        <v>0.24333069655490291</v>
      </c>
      <c r="CQ63" s="281">
        <f t="shared" ref="CQ63:CQ68" si="9">BS63/($K63+$AO63+$BS63)</f>
        <v>0.393296012070387</v>
      </c>
      <c r="CR63" s="281">
        <f t="shared" ref="CR63:CR68" si="10">($K63+$AO63+$BS63)/($K$61+$AO$61+$BS$61)</f>
        <v>0.14579156444487248</v>
      </c>
    </row>
    <row r="64" spans="1:96">
      <c r="A64" s="279" t="s">
        <v>213</v>
      </c>
      <c r="B64" s="282" t="s">
        <v>272</v>
      </c>
      <c r="C64" s="282">
        <f>[1]CoreVPAExp!B$85</f>
        <v>8.7942246878000008E-2</v>
      </c>
      <c r="D64" s="282">
        <f>[1]CoreVPAExp!C$85</f>
        <v>9.5173163768000016E-2</v>
      </c>
      <c r="E64" s="282">
        <f>[1]CoreVPAExp!D$85</f>
        <v>7.0774444140000017E-2</v>
      </c>
      <c r="F64" s="282">
        <f>[1]CoreVPAExp!E$85</f>
        <v>6.5238181677999982E-2</v>
      </c>
      <c r="G64" s="282">
        <f>[1]CoreVPAExp!F$85</f>
        <v>3.6510210657999996E-2</v>
      </c>
      <c r="H64" s="282">
        <f>[1]CoreVPAExp!G$85</f>
        <v>2.0790903069999998E-2</v>
      </c>
      <c r="I64" s="282">
        <f>[1]CoreVPAExp!H$85</f>
        <v>1.2095977976E-2</v>
      </c>
      <c r="J64" s="282">
        <f>[1]CoreVPAExp!I$85</f>
        <v>2.2600567918000001E-2</v>
      </c>
      <c r="K64" s="282">
        <f>[1]CoreVPAExp!J$85</f>
        <v>2.1747689379999997E-2</v>
      </c>
      <c r="L64" s="282">
        <f>[1]CoreVPAExp!K$85</f>
        <v>1.8550978377999999E-2</v>
      </c>
      <c r="M64" s="282">
        <f>[1]CoreVPAExp!L$85</f>
        <v>2.6658545651999994E-2</v>
      </c>
      <c r="N64" s="282">
        <f>[1]CoreVPAExp!M$85</f>
        <v>1.9808609349999999E-2</v>
      </c>
      <c r="O64" s="282">
        <f>[1]CoreVPAExp!N$85</f>
        <v>2.0114349813999999E-2</v>
      </c>
      <c r="P64" s="282">
        <f>[1]CoreVPAExp!O$85</f>
        <v>1.2352246955999999E-2</v>
      </c>
      <c r="Q64" s="282">
        <f>[1]CoreVPAExp!P$85</f>
        <v>1.0263312387999999E-2</v>
      </c>
      <c r="R64" s="282">
        <f>[1]CoreVPAExp!Q$85</f>
        <v>6.1318569199999996E-3</v>
      </c>
      <c r="S64" s="282">
        <f>[1]CoreVPAExp!R$85</f>
        <v>6.2731547479999983E-3</v>
      </c>
      <c r="T64" s="282">
        <f>[1]CoreVPAExp!S$85</f>
        <v>5.8366844479999982E-3</v>
      </c>
      <c r="U64" s="282">
        <f>[1]CoreVPAExp!T$85</f>
        <v>2.0160300439999996E-3</v>
      </c>
      <c r="V64" s="282">
        <f>[1]CoreVPAExp!U$85</f>
        <v>7.7166305999999999E-4</v>
      </c>
      <c r="W64" s="282">
        <f>[1]CoreVPAExp!V$85</f>
        <v>1.8445531159999996E-3</v>
      </c>
      <c r="X64" s="282">
        <f>[1]CoreVPAExp!W$85</f>
        <v>9.8493138799999984E-4</v>
      </c>
      <c r="Y64" s="282">
        <f>[1]CoreVPAExp!X$85</f>
        <v>2.0081948515999999E-4</v>
      </c>
      <c r="Z64" s="282">
        <f>[1]CoreVPAExp!Y$85</f>
        <v>7.7597305940000001E-4</v>
      </c>
      <c r="AA64" s="282">
        <f>[1]CoreVPAExp!Z$85</f>
        <v>0</v>
      </c>
      <c r="AB64" s="282">
        <f>[1]CoreVPAExp!AA$85</f>
        <v>0</v>
      </c>
      <c r="AC64" s="282"/>
      <c r="AD64" s="282"/>
      <c r="AE64" s="282"/>
      <c r="AF64" s="282"/>
      <c r="AG64" s="282">
        <f>[1]TimberSectorMinusCoreVPAExp!B$85</f>
        <v>0.12640578132000002</v>
      </c>
      <c r="AH64" s="282">
        <f>[1]TimberSectorMinusCoreVPAExp!C$85</f>
        <v>0.11559506925999997</v>
      </c>
      <c r="AI64" s="282">
        <f>[1]TimberSectorMinusCoreVPAExp!D$85</f>
        <v>0.13627937712000004</v>
      </c>
      <c r="AJ64" s="282">
        <f>[1]TimberSectorMinusCoreVPAExp!E$85</f>
        <v>0.14147771794000003</v>
      </c>
      <c r="AK64" s="282">
        <f>[1]TimberSectorMinusCoreVPAExp!F$85</f>
        <v>0.14887265104000003</v>
      </c>
      <c r="AL64" s="282">
        <f>[1]TimberSectorMinusCoreVPAExp!G$85</f>
        <v>0.17105561567999994</v>
      </c>
      <c r="AM64" s="282">
        <f>[1]TimberSectorMinusCoreVPAExp!H$85</f>
        <v>0.16594928612000001</v>
      </c>
      <c r="AN64" s="282">
        <f>[1]TimberSectorMinusCoreVPAExp!I$85</f>
        <v>0.17303469641999988</v>
      </c>
      <c r="AO64" s="282">
        <f>[1]TimberSectorMinusCoreVPAExp!J$85</f>
        <v>0.15956993010000001</v>
      </c>
      <c r="AP64" s="282">
        <f>[1]TimberSectorMinusCoreVPAExp!K$85</f>
        <v>0.14552528616399998</v>
      </c>
      <c r="AQ64" s="282">
        <f>[1]TimberSectorMinusCoreVPAExp!L$85</f>
        <v>0.21856634688000001</v>
      </c>
      <c r="AR64" s="282">
        <f>[1]TimberSectorMinusCoreVPAExp!M$85</f>
        <v>0.10431187703999999</v>
      </c>
      <c r="AS64" s="282">
        <f>[1]TimberSectorMinusCoreVPAExp!N$85</f>
        <v>0.11724120113999999</v>
      </c>
      <c r="AT64" s="282">
        <f>[1]TimberSectorMinusCoreVPAExp!O$85</f>
        <v>9.8724158259999986E-2</v>
      </c>
      <c r="AU64" s="282">
        <f>[1]TimberSectorMinusCoreVPAExp!P$85</f>
        <v>0.12382701254</v>
      </c>
      <c r="AV64" s="282">
        <f>[1]TimberSectorMinusCoreVPAExp!Q$85</f>
        <v>0.11118845149999999</v>
      </c>
      <c r="AW64" s="282">
        <f>[1]TimberSectorMinusCoreVPAExp!R$85</f>
        <v>0.10048503765999998</v>
      </c>
      <c r="AX64" s="282">
        <f>[1]TimberSectorMinusCoreVPAExp!S$85</f>
        <v>5.4225660440000004E-2</v>
      </c>
      <c r="AY64" s="282">
        <f>[1]TimberSectorMinusCoreVPAExp!T$85</f>
        <v>7.6549515559999989E-2</v>
      </c>
      <c r="AZ64" s="282">
        <f>[1]TimberSectorMinusCoreVPAExp!U$85</f>
        <v>7.632380238E-2</v>
      </c>
      <c r="BA64" s="282">
        <f>[1]TimberSectorMinusCoreVPAExp!V$85</f>
        <v>6.7820082820000002E-2</v>
      </c>
      <c r="BB64" s="282">
        <f>[1]TimberSectorMinusCoreVPAExp!W$85</f>
        <v>9.4707598579999983E-2</v>
      </c>
      <c r="BC64" s="282">
        <f>[1]TimberSectorMinusCoreVPAExp!X$85</f>
        <v>6.3288385420959992E-2</v>
      </c>
      <c r="BD64" s="282">
        <f>[1]TimberSectorMinusCoreVPAExp!Y$85</f>
        <v>4.7045695568199992E-2</v>
      </c>
      <c r="BE64" s="282">
        <f>[1]TimberSectorMinusCoreVPAExp!Z$85</f>
        <v>0</v>
      </c>
      <c r="BF64" s="282">
        <f>[1]TimberSectorMinusCoreVPAExp!AA$85</f>
        <v>0</v>
      </c>
      <c r="BG64" s="282"/>
      <c r="BH64" s="282"/>
      <c r="BI64" s="282"/>
      <c r="BJ64" s="282"/>
      <c r="BK64" s="282">
        <f>[1]PaperSectorMinusCoreVPAExp!B$85</f>
        <v>0.16866196392999999</v>
      </c>
      <c r="BL64" s="282">
        <f>[1]PaperSectorMinusCoreVPAExp!C$85</f>
        <v>0.22847134083999998</v>
      </c>
      <c r="BM64" s="282">
        <f>[1]PaperSectorMinusCoreVPAExp!D$85</f>
        <v>0.21863893496</v>
      </c>
      <c r="BN64" s="282">
        <f>[1]PaperSectorMinusCoreVPAExp!E$85</f>
        <v>0.35423372804999997</v>
      </c>
      <c r="BO64" s="282">
        <f>[1]PaperSectorMinusCoreVPAExp!F$85</f>
        <v>0.28703787777999995</v>
      </c>
      <c r="BP64" s="282">
        <f>[1]PaperSectorMinusCoreVPAExp!G$85</f>
        <v>0.30524872599999997</v>
      </c>
      <c r="BQ64" s="282">
        <f>[1]PaperSectorMinusCoreVPAExp!H$85</f>
        <v>0.43025929406999996</v>
      </c>
      <c r="BR64" s="282">
        <f>[1]PaperSectorMinusCoreVPAExp!I$85</f>
        <v>0.275160285</v>
      </c>
      <c r="BS64" s="282">
        <f>[1]PaperSectorMinusCoreVPAExp!J$85</f>
        <v>0.14924865439000001</v>
      </c>
      <c r="BT64" s="282">
        <f>[1]PaperSectorMinusCoreVPAExp!K$85</f>
        <v>9.2659584999999989E-2</v>
      </c>
      <c r="BU64" s="282">
        <f>[1]PaperSectorMinusCoreVPAExp!L$85</f>
        <v>0.17032377799999998</v>
      </c>
      <c r="BV64" s="282">
        <f>[1]PaperSectorMinusCoreVPAExp!M$85</f>
        <v>5.4560058000000002E-2</v>
      </c>
      <c r="BW64" s="282">
        <f>[1]PaperSectorMinusCoreVPAExp!N$85</f>
        <v>4.4120219500000002E-2</v>
      </c>
      <c r="BX64" s="282">
        <f>[1]PaperSectorMinusCoreVPAExp!O$85</f>
        <v>4.0438856500000002E-2</v>
      </c>
      <c r="BY64" s="282">
        <f>[1]PaperSectorMinusCoreVPAExp!P$85</f>
        <v>3.6967248499999994E-2</v>
      </c>
      <c r="BZ64" s="282">
        <f>[1]PaperSectorMinusCoreVPAExp!Q$85</f>
        <v>3.2970545999999996E-2</v>
      </c>
      <c r="CA64" s="282">
        <f>[1]PaperSectorMinusCoreVPAExp!R$85</f>
        <v>3.4439936999999997E-2</v>
      </c>
      <c r="CB64" s="282">
        <f>[1]PaperSectorMinusCoreVPAExp!S$85</f>
        <v>2.2692312999999999E-2</v>
      </c>
      <c r="CC64" s="282">
        <f>[1]PaperSectorMinusCoreVPAExp!T$85</f>
        <v>2.0703109000000001E-2</v>
      </c>
      <c r="CD64" s="282">
        <f>[1]PaperSectorMinusCoreVPAExp!U$85</f>
        <v>2.54154537E-2</v>
      </c>
      <c r="CE64" s="282">
        <f>[1]PaperSectorMinusCoreVPAExp!V$85</f>
        <v>2.3031092E-2</v>
      </c>
      <c r="CF64" s="282">
        <f>[1]PaperSectorMinusCoreVPAExp!W$85</f>
        <v>2.0049180199999999E-2</v>
      </c>
      <c r="CG64" s="282">
        <f>[1]PaperSectorMinusCoreVPAExp!X$85</f>
        <v>3.3875154183500004E-2</v>
      </c>
      <c r="CH64" s="282">
        <f>[1]PaperSectorMinusCoreVPAExp!Y$85</f>
        <v>2.3770553761499988E-2</v>
      </c>
      <c r="CI64" s="282">
        <f>[1]PaperSectorMinusCoreVPAExp!Z$85</f>
        <v>0</v>
      </c>
      <c r="CJ64" s="282">
        <f>[1]PaperSectorMinusCoreVPAExp!AA$85</f>
        <v>0</v>
      </c>
      <c r="CK64" s="281">
        <f t="shared" si="3"/>
        <v>3.4937157748177232E-2</v>
      </c>
      <c r="CL64" s="281">
        <f t="shared" si="4"/>
        <v>0.12828759753773025</v>
      </c>
      <c r="CM64" s="281">
        <f t="shared" si="5"/>
        <v>0.11280778776123619</v>
      </c>
      <c r="CN64" s="281">
        <f t="shared" si="6"/>
        <v>0.1036465667575386</v>
      </c>
      <c r="CO64" s="281">
        <f t="shared" si="7"/>
        <v>6.5789195992064786E-2</v>
      </c>
      <c r="CP64" s="281">
        <f t="shared" si="8"/>
        <v>0.48271690947744167</v>
      </c>
      <c r="CQ64" s="281">
        <f t="shared" si="9"/>
        <v>0.45149389453049343</v>
      </c>
      <c r="CR64" s="281">
        <f t="shared" si="10"/>
        <v>0.1036465667575386</v>
      </c>
    </row>
    <row r="65" spans="1:96">
      <c r="A65" s="279" t="s">
        <v>214</v>
      </c>
      <c r="B65" s="282" t="s">
        <v>272</v>
      </c>
      <c r="C65" s="282">
        <f>[1]CoreVPAExp!B$91</f>
        <v>0.22981362816200002</v>
      </c>
      <c r="D65" s="282">
        <f>[1]CoreVPAExp!C$91</f>
        <v>0.23915278501999992</v>
      </c>
      <c r="E65" s="282">
        <f>[1]CoreVPAExp!D$91</f>
        <v>0.17454546745599994</v>
      </c>
      <c r="F65" s="282">
        <f>[1]CoreVPAExp!E$91</f>
        <v>0.15976914704799997</v>
      </c>
      <c r="G65" s="282">
        <f>[1]CoreVPAExp!F$91</f>
        <v>0.11511017471199998</v>
      </c>
      <c r="H65" s="282">
        <f>[1]CoreVPAExp!G$91</f>
        <v>0.108506216908</v>
      </c>
      <c r="I65" s="282">
        <f>[1]CoreVPAExp!H$91</f>
        <v>8.1285774140000003E-2</v>
      </c>
      <c r="J65" s="282">
        <f>[1]CoreVPAExp!I$91</f>
        <v>0.16687470313599992</v>
      </c>
      <c r="K65" s="282">
        <f>[1]CoreVPAExp!J$91</f>
        <v>0.18753452886999999</v>
      </c>
      <c r="L65" s="282">
        <f>[1]CoreVPAExp!K$91</f>
        <v>0.126574917216</v>
      </c>
      <c r="M65" s="282">
        <f>[1]CoreVPAExp!L$91</f>
        <v>0.16886342106199997</v>
      </c>
      <c r="N65" s="282">
        <f>[1]CoreVPAExp!M$91</f>
        <v>0.141822806572</v>
      </c>
      <c r="O65" s="282">
        <f>[1]CoreVPAExp!N$91</f>
        <v>0.146287750332</v>
      </c>
      <c r="P65" s="282">
        <f>[1]CoreVPAExp!O$91</f>
        <v>0.10074275831199998</v>
      </c>
      <c r="Q65" s="282">
        <f>[1]CoreVPAExp!P$91</f>
        <v>0.11700765456799998</v>
      </c>
      <c r="R65" s="282">
        <f>[1]CoreVPAExp!Q$91</f>
        <v>9.2074239935999988E-2</v>
      </c>
      <c r="S65" s="282">
        <f>[1]CoreVPAExp!R$91</f>
        <v>0.103208348348</v>
      </c>
      <c r="T65" s="282">
        <f>[1]CoreVPAExp!S$91</f>
        <v>9.2810159399999995E-2</v>
      </c>
      <c r="U65" s="282">
        <f>[1]CoreVPAExp!T$91</f>
        <v>7.8463484232000003E-2</v>
      </c>
      <c r="V65" s="282">
        <f>[1]CoreVPAExp!U$91</f>
        <v>7.2638436836000006E-2</v>
      </c>
      <c r="W65" s="282">
        <f>[1]CoreVPAExp!V$91</f>
        <v>4.9369534059999991E-2</v>
      </c>
      <c r="X65" s="282">
        <f>[1]CoreVPAExp!W$91</f>
        <v>5.9471234395999995E-2</v>
      </c>
      <c r="Y65" s="282">
        <f>[1]CoreVPAExp!X$91</f>
        <v>3.426016530888E-2</v>
      </c>
      <c r="Z65" s="282">
        <f>[1]CoreVPAExp!Y$91</f>
        <v>2.7919021510799998E-2</v>
      </c>
      <c r="AA65" s="282">
        <f>[1]CoreVPAExp!Z$91</f>
        <v>0</v>
      </c>
      <c r="AB65" s="282">
        <f>[1]CoreVPAExp!AA$91</f>
        <v>0</v>
      </c>
      <c r="AC65" s="282"/>
      <c r="AD65" s="282"/>
      <c r="AE65" s="282"/>
      <c r="AF65" s="282"/>
      <c r="AG65" s="282">
        <f>[1]TimberSectorMinusCoreVPAExp!B$91</f>
        <v>0.22544420374000004</v>
      </c>
      <c r="AH65" s="282">
        <f>[1]TimberSectorMinusCoreVPAExp!C$91</f>
        <v>0.15833170708000013</v>
      </c>
      <c r="AI65" s="282">
        <f>[1]TimberSectorMinusCoreVPAExp!D$91</f>
        <v>0.22524820692000003</v>
      </c>
      <c r="AJ65" s="282">
        <f>[1]TimberSectorMinusCoreVPAExp!E$91</f>
        <v>0.24663363110000003</v>
      </c>
      <c r="AK65" s="282">
        <f>[1]TimberSectorMinusCoreVPAExp!F$91</f>
        <v>0.29694372576</v>
      </c>
      <c r="AL65" s="282">
        <f>[1]TimberSectorMinusCoreVPAExp!G$91</f>
        <v>0.35625889619999979</v>
      </c>
      <c r="AM65" s="282">
        <f>[1]TimberSectorMinusCoreVPAExp!H$91</f>
        <v>0.33279621918000002</v>
      </c>
      <c r="AN65" s="282">
        <f>[1]TimberSectorMinusCoreVPAExp!I$91</f>
        <v>0.20836680034000005</v>
      </c>
      <c r="AO65" s="282">
        <f>[1]TimberSectorMinusCoreVPAExp!J$91</f>
        <v>0.16229255853999999</v>
      </c>
      <c r="AP65" s="282">
        <f>[1]TimberSectorMinusCoreVPAExp!K$91</f>
        <v>0.15071178625999992</v>
      </c>
      <c r="AQ65" s="282">
        <f>[1]TimberSectorMinusCoreVPAExp!L$91</f>
        <v>0.17077404399999987</v>
      </c>
      <c r="AR65" s="282">
        <f>[1]TimberSectorMinusCoreVPAExp!M$91</f>
        <v>0.15513294160000002</v>
      </c>
      <c r="AS65" s="282">
        <f>[1]TimberSectorMinusCoreVPAExp!N$91</f>
        <v>0.12267202374</v>
      </c>
      <c r="AT65" s="282">
        <f>[1]TimberSectorMinusCoreVPAExp!O$91</f>
        <v>0.11222059561999997</v>
      </c>
      <c r="AU65" s="282">
        <f>[1]TimberSectorMinusCoreVPAExp!P$91</f>
        <v>0.15375948545999996</v>
      </c>
      <c r="AV65" s="282">
        <f>[1]TimberSectorMinusCoreVPAExp!Q$91</f>
        <v>0.14153001016000005</v>
      </c>
      <c r="AW65" s="282">
        <f>[1]TimberSectorMinusCoreVPAExp!R$91</f>
        <v>0.13064943359999998</v>
      </c>
      <c r="AX65" s="282">
        <f>[1]TimberSectorMinusCoreVPAExp!S$91</f>
        <v>0.11727455123999993</v>
      </c>
      <c r="AY65" s="282">
        <f>[1]TimberSectorMinusCoreVPAExp!T$91</f>
        <v>0.13858161954000003</v>
      </c>
      <c r="AZ65" s="282">
        <f>[1]TimberSectorMinusCoreVPAExp!U$91</f>
        <v>0.12718233947999996</v>
      </c>
      <c r="BA65" s="282">
        <f>[1]TimberSectorMinusCoreVPAExp!V$91</f>
        <v>0.13903635885999999</v>
      </c>
      <c r="BB65" s="282">
        <f>[1]TimberSectorMinusCoreVPAExp!W$91</f>
        <v>0.14234362646000004</v>
      </c>
      <c r="BC65" s="282">
        <f>[1]TimberSectorMinusCoreVPAExp!X$91</f>
        <v>7.9326203305999987E-2</v>
      </c>
      <c r="BD65" s="282">
        <f>[1]TimberSectorMinusCoreVPAExp!Y$91</f>
        <v>6.6729683105399992E-2</v>
      </c>
      <c r="BE65" s="282">
        <f>[1]TimberSectorMinusCoreVPAExp!Z$91</f>
        <v>0</v>
      </c>
      <c r="BF65" s="282">
        <f>[1]TimberSectorMinusCoreVPAExp!AA$91</f>
        <v>0</v>
      </c>
      <c r="BG65" s="282"/>
      <c r="BH65" s="282"/>
      <c r="BI65" s="282"/>
      <c r="BJ65" s="282"/>
      <c r="BK65" s="282">
        <f>[1]PaperSectorMinusCoreVPAExp!B$91</f>
        <v>2.5751699910000002E-2</v>
      </c>
      <c r="BL65" s="282">
        <f>[1]PaperSectorMinusCoreVPAExp!C$91</f>
        <v>1.3339530549999999E-2</v>
      </c>
      <c r="BM65" s="282">
        <f>[1]PaperSectorMinusCoreVPAExp!D$91</f>
        <v>9.3372604489999997E-2</v>
      </c>
      <c r="BN65" s="282">
        <f>[1]PaperSectorMinusCoreVPAExp!E$91</f>
        <v>0.17522070688999999</v>
      </c>
      <c r="BO65" s="282">
        <f>[1]PaperSectorMinusCoreVPAExp!F$91</f>
        <v>0.12371636199000001</v>
      </c>
      <c r="BP65" s="282">
        <f>[1]PaperSectorMinusCoreVPAExp!G$91</f>
        <v>0.11238380223</v>
      </c>
      <c r="BQ65" s="282">
        <f>[1]PaperSectorMinusCoreVPAExp!H$91</f>
        <v>1.42163455E-2</v>
      </c>
      <c r="BR65" s="282">
        <f>[1]PaperSectorMinusCoreVPAExp!I$91</f>
        <v>1.41423065E-2</v>
      </c>
      <c r="BS65" s="282">
        <f>[1]PaperSectorMinusCoreVPAExp!J$91</f>
        <v>2.3651850500000002E-2</v>
      </c>
      <c r="BT65" s="282">
        <f>[1]PaperSectorMinusCoreVPAExp!K$91</f>
        <v>4.6556471500000009E-2</v>
      </c>
      <c r="BU65" s="282">
        <f>[1]PaperSectorMinusCoreVPAExp!L$91</f>
        <v>1.9265613500000001E-2</v>
      </c>
      <c r="BV65" s="282">
        <f>[1]PaperSectorMinusCoreVPAExp!M$91</f>
        <v>3.0285461999999999E-2</v>
      </c>
      <c r="BW65" s="282">
        <f>[1]PaperSectorMinusCoreVPAExp!N$91</f>
        <v>4.1939793699999998E-2</v>
      </c>
      <c r="BX65" s="282">
        <f>[1]PaperSectorMinusCoreVPAExp!O$91</f>
        <v>2.82096451E-2</v>
      </c>
      <c r="BY65" s="282">
        <f>[1]PaperSectorMinusCoreVPAExp!P$91</f>
        <v>3.0625055999999998E-2</v>
      </c>
      <c r="BZ65" s="282">
        <f>[1]PaperSectorMinusCoreVPAExp!Q$91</f>
        <v>3.5139236999999997E-2</v>
      </c>
      <c r="CA65" s="282">
        <f>[1]PaperSectorMinusCoreVPAExp!R$91</f>
        <v>3.564213947E-2</v>
      </c>
      <c r="CB65" s="282">
        <f>[1]PaperSectorMinusCoreVPAExp!S$91</f>
        <v>4.7430853049999999E-2</v>
      </c>
      <c r="CC65" s="282">
        <f>[1]PaperSectorMinusCoreVPAExp!T$91</f>
        <v>5.363070055E-2</v>
      </c>
      <c r="CD65" s="282">
        <f>[1]PaperSectorMinusCoreVPAExp!U$91</f>
        <v>4.6018207499999998E-2</v>
      </c>
      <c r="CE65" s="282">
        <f>[1]PaperSectorMinusCoreVPAExp!V$91</f>
        <v>1.5144120109999999E-2</v>
      </c>
      <c r="CF65" s="282">
        <f>[1]PaperSectorMinusCoreVPAExp!W$91</f>
        <v>1.0136741999999999E-2</v>
      </c>
      <c r="CG65" s="282">
        <f>[1]PaperSectorMinusCoreVPAExp!X$91</f>
        <v>2.1808237807999991E-2</v>
      </c>
      <c r="CH65" s="282">
        <f>[1]PaperSectorMinusCoreVPAExp!Y$91</f>
        <v>4.5006040816499983E-2</v>
      </c>
      <c r="CI65" s="282">
        <f>[1]PaperSectorMinusCoreVPAExp!Z$91</f>
        <v>0</v>
      </c>
      <c r="CJ65" s="282">
        <f>[1]PaperSectorMinusCoreVPAExp!AA$91</f>
        <v>0</v>
      </c>
      <c r="CK65" s="281">
        <f t="shared" si="3"/>
        <v>0.30126986384064713</v>
      </c>
      <c r="CL65" s="281">
        <f t="shared" si="4"/>
        <v>0.13047647774427423</v>
      </c>
      <c r="CM65" s="281">
        <f t="shared" si="5"/>
        <v>1.787696473559133E-2</v>
      </c>
      <c r="CN65" s="281">
        <f t="shared" si="6"/>
        <v>0.11710150953223565</v>
      </c>
      <c r="CO65" s="281">
        <f t="shared" si="7"/>
        <v>0.50212879451636327</v>
      </c>
      <c r="CP65" s="281">
        <f t="shared" si="8"/>
        <v>0.43454273338195265</v>
      </c>
      <c r="CQ65" s="281">
        <f t="shared" si="9"/>
        <v>6.3328472101683977E-2</v>
      </c>
      <c r="CR65" s="281">
        <f t="shared" si="10"/>
        <v>0.11710150953223565</v>
      </c>
    </row>
    <row r="66" spans="1:96">
      <c r="A66" s="279" t="s">
        <v>215</v>
      </c>
      <c r="B66" s="282" t="s">
        <v>272</v>
      </c>
      <c r="C66" s="282">
        <f>[1]CoreVPAExp!B$114</f>
        <v>4.3024666313999996E-2</v>
      </c>
      <c r="D66" s="282">
        <f>[1]CoreVPAExp!C$114</f>
        <v>7.2611307141999981E-2</v>
      </c>
      <c r="E66" s="282">
        <f>[1]CoreVPAExp!D$114</f>
        <v>7.1738830553999974E-2</v>
      </c>
      <c r="F66" s="282">
        <f>[1]CoreVPAExp!E$114</f>
        <v>5.4511123925999987E-2</v>
      </c>
      <c r="G66" s="282">
        <f>[1]CoreVPAExp!F$114</f>
        <v>4.1142544711999997E-2</v>
      </c>
      <c r="H66" s="282">
        <f>[1]CoreVPAExp!G$114</f>
        <v>2.8405699140000001E-2</v>
      </c>
      <c r="I66" s="282">
        <f>[1]CoreVPAExp!H$114</f>
        <v>1.7956196879999994E-2</v>
      </c>
      <c r="J66" s="282">
        <f>[1]CoreVPAExp!I$114</f>
        <v>4.6495415025999985E-2</v>
      </c>
      <c r="K66" s="282">
        <f>[1]CoreVPAExp!J$114</f>
        <v>2.8932053593999998E-2</v>
      </c>
      <c r="L66" s="282">
        <f>[1]CoreVPAExp!K$114</f>
        <v>1.7883461061999999E-2</v>
      </c>
      <c r="M66" s="282">
        <f>[1]CoreVPAExp!L$114</f>
        <v>2.0963741433999993E-2</v>
      </c>
      <c r="N66" s="282">
        <f>[1]CoreVPAExp!M$114</f>
        <v>9.9512782279999976E-2</v>
      </c>
      <c r="O66" s="282">
        <f>[1]CoreVPAExp!N$114</f>
        <v>1.2209733079999997E-2</v>
      </c>
      <c r="P66" s="282">
        <f>[1]CoreVPAExp!O$114</f>
        <v>9.237152064E-3</v>
      </c>
      <c r="Q66" s="282">
        <f>[1]CoreVPAExp!P$114</f>
        <v>1.0594525171999998E-2</v>
      </c>
      <c r="R66" s="282">
        <f>[1]CoreVPAExp!Q$114</f>
        <v>1.0495455795999999E-2</v>
      </c>
      <c r="S66" s="282">
        <f>[1]CoreVPAExp!R$114</f>
        <v>1.7836391803999995E-2</v>
      </c>
      <c r="T66" s="282">
        <f>[1]CoreVPAExp!S$114</f>
        <v>1.1116249871999998E-2</v>
      </c>
      <c r="U66" s="282">
        <f>[1]CoreVPAExp!T$114</f>
        <v>1.5900665144000001E-2</v>
      </c>
      <c r="V66" s="282">
        <f>[1]CoreVPAExp!U$114</f>
        <v>1.3051536959999999E-2</v>
      </c>
      <c r="W66" s="282">
        <f>[1]CoreVPAExp!V$114</f>
        <v>1.567600874E-2</v>
      </c>
      <c r="X66" s="282">
        <f>[1]CoreVPAExp!W$114</f>
        <v>2.1944234367999992E-2</v>
      </c>
      <c r="Y66" s="282">
        <f>[1]CoreVPAExp!X$114</f>
        <v>1.6404267681479998E-2</v>
      </c>
      <c r="Z66" s="282">
        <f>[1]CoreVPAExp!Y$114</f>
        <v>1.3910760950239999E-2</v>
      </c>
      <c r="AA66" s="282">
        <f>[1]CoreVPAExp!Z$114</f>
        <v>0</v>
      </c>
      <c r="AB66" s="282">
        <f>[1]CoreVPAExp!AA$114</f>
        <v>0</v>
      </c>
      <c r="AC66" s="282"/>
      <c r="AD66" s="282"/>
      <c r="AE66" s="282"/>
      <c r="AF66" s="282"/>
      <c r="AG66" s="282">
        <f>[1]TimberSectorMinusCoreVPAExp!B$114</f>
        <v>0.12387116070000004</v>
      </c>
      <c r="AH66" s="282">
        <f>[1]TimberSectorMinusCoreVPAExp!C$114</f>
        <v>0.11508241617999998</v>
      </c>
      <c r="AI66" s="282">
        <f>[1]TimberSectorMinusCoreVPAExp!D$114</f>
        <v>0.12064943350000001</v>
      </c>
      <c r="AJ66" s="282">
        <f>[1]TimberSectorMinusCoreVPAExp!E$114</f>
        <v>0.13533724461999991</v>
      </c>
      <c r="AK66" s="282">
        <f>[1]TimberSectorMinusCoreVPAExp!F$114</f>
        <v>0.15355935986000002</v>
      </c>
      <c r="AL66" s="282">
        <f>[1]TimberSectorMinusCoreVPAExp!G$114</f>
        <v>0.22750594579999989</v>
      </c>
      <c r="AM66" s="282">
        <f>[1]TimberSectorMinusCoreVPAExp!H$114</f>
        <v>0.14019328343999998</v>
      </c>
      <c r="AN66" s="282">
        <f>[1]TimberSectorMinusCoreVPAExp!I$114</f>
        <v>0.11148448211999992</v>
      </c>
      <c r="AO66" s="282">
        <f>[1]TimberSectorMinusCoreVPAExp!J$114</f>
        <v>8.3186812099999993E-2</v>
      </c>
      <c r="AP66" s="282">
        <f>[1]TimberSectorMinusCoreVPAExp!K$114</f>
        <v>5.0033833359999988E-2</v>
      </c>
      <c r="AQ66" s="282">
        <f>[1]TimberSectorMinusCoreVPAExp!L$114</f>
        <v>4.8099703819999992E-2</v>
      </c>
      <c r="AR66" s="282">
        <f>[1]TimberSectorMinusCoreVPAExp!M$114</f>
        <v>3.8115029400000014E-2</v>
      </c>
      <c r="AS66" s="282">
        <f>[1]TimberSectorMinusCoreVPAExp!N$114</f>
        <v>2.979443264E-2</v>
      </c>
      <c r="AT66" s="282">
        <f>[1]TimberSectorMinusCoreVPAExp!O$114</f>
        <v>2.3727372199999999E-2</v>
      </c>
      <c r="AU66" s="282">
        <f>[1]TimberSectorMinusCoreVPAExp!P$114</f>
        <v>2.414893404E-2</v>
      </c>
      <c r="AV66" s="282">
        <f>[1]TimberSectorMinusCoreVPAExp!Q$114</f>
        <v>2.4398065999999996E-2</v>
      </c>
      <c r="AW66" s="282">
        <f>[1]TimberSectorMinusCoreVPAExp!R$114</f>
        <v>2.4466890979999996E-2</v>
      </c>
      <c r="AX66" s="282">
        <f>[1]TimberSectorMinusCoreVPAExp!S$114</f>
        <v>2.0208490119999995E-2</v>
      </c>
      <c r="AY66" s="282">
        <f>[1]TimberSectorMinusCoreVPAExp!T$114</f>
        <v>2.1606584439999996E-2</v>
      </c>
      <c r="AZ66" s="282">
        <f>[1]TimberSectorMinusCoreVPAExp!U$114</f>
        <v>2.0130837439999997E-2</v>
      </c>
      <c r="BA66" s="282">
        <f>[1]TimberSectorMinusCoreVPAExp!V$114</f>
        <v>1.5138318859999993E-2</v>
      </c>
      <c r="BB66" s="282">
        <f>[1]TimberSectorMinusCoreVPAExp!W$114</f>
        <v>1.689820048E-2</v>
      </c>
      <c r="BC66" s="282">
        <f>[1]TimberSectorMinusCoreVPAExp!X$114</f>
        <v>1.6990999462500003E-2</v>
      </c>
      <c r="BD66" s="282">
        <f>[1]TimberSectorMinusCoreVPAExp!Y$114</f>
        <v>1.5197588369599998E-2</v>
      </c>
      <c r="BE66" s="282">
        <f>[1]TimberSectorMinusCoreVPAExp!Z$114</f>
        <v>0</v>
      </c>
      <c r="BF66" s="282">
        <f>[1]TimberSectorMinusCoreVPAExp!AA$114</f>
        <v>0</v>
      </c>
      <c r="BG66" s="282"/>
      <c r="BH66" s="282"/>
      <c r="BI66" s="282"/>
      <c r="BJ66" s="282"/>
      <c r="BK66" s="282">
        <f>[1]PaperSectorMinusCoreVPAExp!B$114</f>
        <v>0.47750779710000002</v>
      </c>
      <c r="BL66" s="282">
        <f>[1]PaperSectorMinusCoreVPAExp!C$114</f>
        <v>0.56362655545999996</v>
      </c>
      <c r="BM66" s="282">
        <f>[1]PaperSectorMinusCoreVPAExp!D$114</f>
        <v>0.71449747252999996</v>
      </c>
      <c r="BN66" s="282">
        <f>[1]PaperSectorMinusCoreVPAExp!E$114</f>
        <v>0.72511399499999996</v>
      </c>
      <c r="BO66" s="282">
        <f>[1]PaperSectorMinusCoreVPAExp!F$114</f>
        <v>0.50758522308999998</v>
      </c>
      <c r="BP66" s="282">
        <f>[1]PaperSectorMinusCoreVPAExp!G$114</f>
        <v>0.74123951099999996</v>
      </c>
      <c r="BQ66" s="282">
        <f>[1]PaperSectorMinusCoreVPAExp!H$114</f>
        <v>0.82025082639999991</v>
      </c>
      <c r="BR66" s="282">
        <f>[1]PaperSectorMinusCoreVPAExp!I$114</f>
        <v>0.83927258299999996</v>
      </c>
      <c r="BS66" s="282">
        <f>[1]PaperSectorMinusCoreVPAExp!J$114</f>
        <v>0.53917174237999999</v>
      </c>
      <c r="BT66" s="282">
        <f>[1]PaperSectorMinusCoreVPAExp!K$114</f>
        <v>0.45533444700000003</v>
      </c>
      <c r="BU66" s="282">
        <f>[1]PaperSectorMinusCoreVPAExp!L$114</f>
        <v>0.55720256219999997</v>
      </c>
      <c r="BV66" s="282">
        <f>[1]PaperSectorMinusCoreVPAExp!M$114</f>
        <v>0.392808465</v>
      </c>
      <c r="BW66" s="282">
        <f>[1]PaperSectorMinusCoreVPAExp!N$114</f>
        <v>0.33782993149999996</v>
      </c>
      <c r="BX66" s="282">
        <f>[1]PaperSectorMinusCoreVPAExp!O$114</f>
        <v>0.2155939425</v>
      </c>
      <c r="BY66" s="282">
        <f>[1]PaperSectorMinusCoreVPAExp!P$114</f>
        <v>0.127594237</v>
      </c>
      <c r="BZ66" s="282">
        <f>[1]PaperSectorMinusCoreVPAExp!Q$114</f>
        <v>6.3915277999999992E-2</v>
      </c>
      <c r="CA66" s="282">
        <f>[1]PaperSectorMinusCoreVPAExp!R$114</f>
        <v>0.194619494</v>
      </c>
      <c r="CB66" s="282">
        <f>[1]PaperSectorMinusCoreVPAExp!S$114</f>
        <v>0.13257636849999999</v>
      </c>
      <c r="CC66" s="282">
        <f>[1]PaperSectorMinusCoreVPAExp!T$114</f>
        <v>0.11867433600000001</v>
      </c>
      <c r="CD66" s="282">
        <f>[1]PaperSectorMinusCoreVPAExp!U$114</f>
        <v>0.13989402349999999</v>
      </c>
      <c r="CE66" s="282">
        <f>[1]PaperSectorMinusCoreVPAExp!V$114</f>
        <v>0.13223401099999998</v>
      </c>
      <c r="CF66" s="282">
        <f>[1]PaperSectorMinusCoreVPAExp!W$114</f>
        <v>0.14660221099999998</v>
      </c>
      <c r="CG66" s="282">
        <f>[1]PaperSectorMinusCoreVPAExp!X$114</f>
        <v>0.24897244271949998</v>
      </c>
      <c r="CH66" s="282">
        <f>[1]PaperSectorMinusCoreVPAExp!Y$114</f>
        <v>0.16178466977750003</v>
      </c>
      <c r="CI66" s="282">
        <f>[1]PaperSectorMinusCoreVPAExp!Z$114</f>
        <v>0</v>
      </c>
      <c r="CJ66" s="282">
        <f>[1]PaperSectorMinusCoreVPAExp!AA$114</f>
        <v>0</v>
      </c>
      <c r="CK66" s="281">
        <f t="shared" si="3"/>
        <v>4.6478671951323228E-2</v>
      </c>
      <c r="CL66" s="281">
        <f t="shared" si="4"/>
        <v>6.6878742532779908E-2</v>
      </c>
      <c r="CM66" s="281">
        <f t="shared" si="5"/>
        <v>0.40752643117520942</v>
      </c>
      <c r="CN66" s="281">
        <f t="shared" si="6"/>
        <v>0.20420726742028947</v>
      </c>
      <c r="CO66" s="281">
        <f t="shared" si="7"/>
        <v>4.4422648254606373E-2</v>
      </c>
      <c r="CP66" s="281">
        <f t="shared" si="8"/>
        <v>0.12772610424400327</v>
      </c>
      <c r="CQ66" s="281">
        <f t="shared" si="9"/>
        <v>0.82785124750139039</v>
      </c>
      <c r="CR66" s="281">
        <f t="shared" si="10"/>
        <v>0.20420726742028947</v>
      </c>
    </row>
    <row r="67" spans="1:96">
      <c r="A67" s="279" t="s">
        <v>216</v>
      </c>
      <c r="B67" s="282" t="s">
        <v>272</v>
      </c>
      <c r="C67" s="282">
        <f>[1]CoreVPAExp!B$160</f>
        <v>0.16293460492</v>
      </c>
      <c r="D67" s="282">
        <f>[1]CoreVPAExp!C$160</f>
        <v>0.20936304694999991</v>
      </c>
      <c r="E67" s="282">
        <f>[1]CoreVPAExp!D$160</f>
        <v>0.16244542239199999</v>
      </c>
      <c r="F67" s="282">
        <f>[1]CoreVPAExp!E$160</f>
        <v>0.12670249366599998</v>
      </c>
      <c r="G67" s="282">
        <f>[1]CoreVPAExp!F$160</f>
        <v>0.12896712653399997</v>
      </c>
      <c r="H67" s="282">
        <f>[1]CoreVPAExp!G$160</f>
        <v>0.14884835932000001</v>
      </c>
      <c r="I67" s="282">
        <f>[1]CoreVPAExp!H$160</f>
        <v>9.2274545771999977E-2</v>
      </c>
      <c r="J67" s="282">
        <f>[1]CoreVPAExp!I$160</f>
        <v>0.10641447143799999</v>
      </c>
      <c r="K67" s="282">
        <f>[1]CoreVPAExp!J$160</f>
        <v>9.3445198861999992E-2</v>
      </c>
      <c r="L67" s="282">
        <f>[1]CoreVPAExp!K$160</f>
        <v>7.0465907955999996E-2</v>
      </c>
      <c r="M67" s="282">
        <f>[1]CoreVPAExp!L$160</f>
        <v>5.8027401393999999E-2</v>
      </c>
      <c r="N67" s="282">
        <f>[1]CoreVPAExp!M$160</f>
        <v>6.0609881229999982E-2</v>
      </c>
      <c r="O67" s="282">
        <f>[1]CoreVPAExp!N$160</f>
        <v>5.7982778225999988E-2</v>
      </c>
      <c r="P67" s="282">
        <f>[1]CoreVPAExp!O$160</f>
        <v>3.8250152667999998E-2</v>
      </c>
      <c r="Q67" s="282">
        <f>[1]CoreVPAExp!P$160</f>
        <v>4.8936291543999991E-2</v>
      </c>
      <c r="R67" s="282">
        <f>[1]CoreVPAExp!Q$160</f>
        <v>5.3796418059999997E-2</v>
      </c>
      <c r="S67" s="282">
        <f>[1]CoreVPAExp!R$160</f>
        <v>6.6414171207999986E-2</v>
      </c>
      <c r="T67" s="282">
        <f>[1]CoreVPAExp!S$160</f>
        <v>7.8299963615999987E-2</v>
      </c>
      <c r="U67" s="282">
        <f>[1]CoreVPAExp!T$160</f>
        <v>5.9507877519999988E-2</v>
      </c>
      <c r="V67" s="282">
        <f>[1]CoreVPAExp!U$160</f>
        <v>4.4218124327999993E-2</v>
      </c>
      <c r="W67" s="282">
        <f>[1]CoreVPAExp!V$160</f>
        <v>5.3706534055999997E-2</v>
      </c>
      <c r="X67" s="282">
        <f>[1]CoreVPAExp!W$160</f>
        <v>5.9202424399999988E-2</v>
      </c>
      <c r="Y67" s="282">
        <f>[1]CoreVPAExp!X$160</f>
        <v>3.2897639026840002E-2</v>
      </c>
      <c r="Z67" s="282">
        <f>[1]CoreVPAExp!Y$160</f>
        <v>4.1803206610143993E-2</v>
      </c>
      <c r="AA67" s="282">
        <f>[1]CoreVPAExp!Z$160</f>
        <v>0</v>
      </c>
      <c r="AB67" s="282">
        <f>[1]CoreVPAExp!AA$160</f>
        <v>0</v>
      </c>
      <c r="AC67" s="282"/>
      <c r="AD67" s="282"/>
      <c r="AE67" s="282"/>
      <c r="AF67" s="282"/>
      <c r="AG67" s="282">
        <f>[1]TimberSectorMinusCoreVPAExp!B$160</f>
        <v>0.43968046052000009</v>
      </c>
      <c r="AH67" s="282">
        <f>[1]TimberSectorMinusCoreVPAExp!C$160</f>
        <v>0.35645768008000001</v>
      </c>
      <c r="AI67" s="282">
        <f>[1]TimberSectorMinusCoreVPAExp!D$160</f>
        <v>0.36135391455999999</v>
      </c>
      <c r="AJ67" s="282">
        <f>[1]TimberSectorMinusCoreVPAExp!E$160</f>
        <v>0.40033443821999959</v>
      </c>
      <c r="AK67" s="282">
        <f>[1]TimberSectorMinusCoreVPAExp!F$160</f>
        <v>0.46212909949999981</v>
      </c>
      <c r="AL67" s="282">
        <f>[1]TimberSectorMinusCoreVPAExp!G$160</f>
        <v>0.48960919416000037</v>
      </c>
      <c r="AM67" s="282">
        <f>[1]TimberSectorMinusCoreVPAExp!H$160</f>
        <v>0.50671121922000018</v>
      </c>
      <c r="AN67" s="282">
        <f>[1]TimberSectorMinusCoreVPAExp!I$160</f>
        <v>0.34851668093999977</v>
      </c>
      <c r="AO67" s="282">
        <f>[1]TimberSectorMinusCoreVPAExp!J$160</f>
        <v>0.30310268338000002</v>
      </c>
      <c r="AP67" s="282">
        <f>[1]TimberSectorMinusCoreVPAExp!K$160</f>
        <v>0.24972796981999995</v>
      </c>
      <c r="AQ67" s="282">
        <f>[1]TimberSectorMinusCoreVPAExp!L$160</f>
        <v>0.25399474211999989</v>
      </c>
      <c r="AR67" s="282">
        <f>[1]TimberSectorMinusCoreVPAExp!M$160</f>
        <v>0.22037329957999999</v>
      </c>
      <c r="AS67" s="282">
        <f>[1]TimberSectorMinusCoreVPAExp!N$160</f>
        <v>0.16043967449999999</v>
      </c>
      <c r="AT67" s="282">
        <f>[1]TimberSectorMinusCoreVPAExp!O$160</f>
        <v>0.13967180388000003</v>
      </c>
      <c r="AU67" s="282">
        <f>[1]TimberSectorMinusCoreVPAExp!P$160</f>
        <v>0.16953686708000001</v>
      </c>
      <c r="AV67" s="282">
        <f>[1]TimberSectorMinusCoreVPAExp!Q$160</f>
        <v>0.18501855413999999</v>
      </c>
      <c r="AW67" s="282">
        <f>[1]TimberSectorMinusCoreVPAExp!R$160</f>
        <v>0.18621870175999994</v>
      </c>
      <c r="AX67" s="282">
        <f>[1]TimberSectorMinusCoreVPAExp!S$160</f>
        <v>0.17837196265333333</v>
      </c>
      <c r="AY67" s="282">
        <f>[1]TimberSectorMinusCoreVPAExp!T$160</f>
        <v>0.24049119430000004</v>
      </c>
      <c r="AZ67" s="282">
        <f>[1]TimberSectorMinusCoreVPAExp!U$160</f>
        <v>0.25227285369999997</v>
      </c>
      <c r="BA67" s="282">
        <f>[1]TimberSectorMinusCoreVPAExp!V$160</f>
        <v>0.26189986003999999</v>
      </c>
      <c r="BB67" s="282">
        <f>[1]TimberSectorMinusCoreVPAExp!W$160</f>
        <v>0.30530166856000002</v>
      </c>
      <c r="BC67" s="282">
        <f>[1]TimberSectorMinusCoreVPAExp!X$160</f>
        <v>0.14382304558719999</v>
      </c>
      <c r="BD67" s="282">
        <f>[1]TimberSectorMinusCoreVPAExp!Y$160</f>
        <v>0.12107739534800004</v>
      </c>
      <c r="BE67" s="282">
        <f>[1]TimberSectorMinusCoreVPAExp!Z$160</f>
        <v>0</v>
      </c>
      <c r="BF67" s="282">
        <f>[1]TimberSectorMinusCoreVPAExp!AA$160</f>
        <v>0</v>
      </c>
      <c r="BG67" s="282"/>
      <c r="BH67" s="282"/>
      <c r="BI67" s="282"/>
      <c r="BJ67" s="282"/>
      <c r="BK67" s="282">
        <f>[1]PaperSectorMinusCoreVPAExp!B$160</f>
        <v>0.454189644</v>
      </c>
      <c r="BL67" s="282">
        <f>[1]PaperSectorMinusCoreVPAExp!C$160</f>
        <v>0.47548316156000003</v>
      </c>
      <c r="BM67" s="282">
        <f>[1]PaperSectorMinusCoreVPAExp!D$160</f>
        <v>0.43141227199999999</v>
      </c>
      <c r="BN67" s="282">
        <f>[1]PaperSectorMinusCoreVPAExp!E$160</f>
        <v>0.48091641409999997</v>
      </c>
      <c r="BO67" s="282">
        <f>[1]PaperSectorMinusCoreVPAExp!F$160</f>
        <v>0.23827333849999999</v>
      </c>
      <c r="BP67" s="282">
        <f>[1]PaperSectorMinusCoreVPAExp!G$160</f>
        <v>0.28376180248999999</v>
      </c>
      <c r="BQ67" s="282">
        <f>[1]PaperSectorMinusCoreVPAExp!H$160</f>
        <v>0.23186129079999998</v>
      </c>
      <c r="BR67" s="282">
        <f>[1]PaperSectorMinusCoreVPAExp!I$160</f>
        <v>0.34479943525000001</v>
      </c>
      <c r="BS67" s="282">
        <f>[1]PaperSectorMinusCoreVPAExp!J$160</f>
        <v>6.5882854500000004E-2</v>
      </c>
      <c r="BT67" s="282">
        <f>[1]PaperSectorMinusCoreVPAExp!K$160</f>
        <v>0.12905699865000003</v>
      </c>
      <c r="BU67" s="282">
        <f>[1]PaperSectorMinusCoreVPAExp!L$160</f>
        <v>0.19241468404999998</v>
      </c>
      <c r="BV67" s="282">
        <f>[1]PaperSectorMinusCoreVPAExp!M$160</f>
        <v>3.3684263800000003E-2</v>
      </c>
      <c r="BW67" s="282">
        <f>[1]PaperSectorMinusCoreVPAExp!N$160</f>
        <v>3.0668360249999999E-2</v>
      </c>
      <c r="BX67" s="282">
        <f>[1]PaperSectorMinusCoreVPAExp!O$160</f>
        <v>2.36066765E-2</v>
      </c>
      <c r="BY67" s="282">
        <f>[1]PaperSectorMinusCoreVPAExp!P$160</f>
        <v>2.3612694E-2</v>
      </c>
      <c r="BZ67" s="282">
        <f>[1]PaperSectorMinusCoreVPAExp!Q$160</f>
        <v>1.284553473E-2</v>
      </c>
      <c r="CA67" s="282">
        <f>[1]PaperSectorMinusCoreVPAExp!R$160</f>
        <v>3.021822058E-2</v>
      </c>
      <c r="CB67" s="282">
        <f>[1]PaperSectorMinusCoreVPAExp!S$160</f>
        <v>1.556653735E-2</v>
      </c>
      <c r="CC67" s="282">
        <f>[1]PaperSectorMinusCoreVPAExp!T$160</f>
        <v>1.8826864999999998E-2</v>
      </c>
      <c r="CD67" s="282">
        <f>[1]PaperSectorMinusCoreVPAExp!U$160</f>
        <v>1.6861639969999998E-2</v>
      </c>
      <c r="CE67" s="282">
        <f>[1]PaperSectorMinusCoreVPAExp!V$160</f>
        <v>1.20780625E-2</v>
      </c>
      <c r="CF67" s="282">
        <f>[1]PaperSectorMinusCoreVPAExp!W$160</f>
        <v>1.296535333E-2</v>
      </c>
      <c r="CG67" s="282">
        <f>[1]PaperSectorMinusCoreVPAExp!X$160</f>
        <v>5.5619484248999998E-2</v>
      </c>
      <c r="CH67" s="282">
        <f>[1]PaperSectorMinusCoreVPAExp!Y$160</f>
        <v>1.0697716141000001E-2</v>
      </c>
      <c r="CI67" s="282">
        <f>[1]PaperSectorMinusCoreVPAExp!Z$160</f>
        <v>0</v>
      </c>
      <c r="CJ67" s="282">
        <f>[1]PaperSectorMinusCoreVPAExp!AA$160</f>
        <v>0</v>
      </c>
      <c r="CK67" s="281">
        <f t="shared" si="3"/>
        <v>0.15011754105950384</v>
      </c>
      <c r="CL67" s="281">
        <f t="shared" si="4"/>
        <v>0.24368197086814114</v>
      </c>
      <c r="CM67" s="281">
        <f t="shared" si="5"/>
        <v>4.97967576184618E-2</v>
      </c>
      <c r="CN67" s="281">
        <f t="shared" si="6"/>
        <v>0.14499167645068464</v>
      </c>
      <c r="CO67" s="281">
        <f t="shared" si="7"/>
        <v>0.20207393548352101</v>
      </c>
      <c r="CP67" s="281">
        <f t="shared" si="8"/>
        <v>0.65545531319019457</v>
      </c>
      <c r="CQ67" s="281">
        <f t="shared" si="9"/>
        <v>0.14247075132628448</v>
      </c>
      <c r="CR67" s="281">
        <f t="shared" si="10"/>
        <v>0.14499167645068464</v>
      </c>
    </row>
    <row r="68" spans="1:96">
      <c r="A68" s="279" t="s">
        <v>217</v>
      </c>
      <c r="B68" s="282" t="s">
        <v>272</v>
      </c>
      <c r="C68" s="282">
        <f>[1]CoreVPAExp!B$246</f>
        <v>0.44175893541400002</v>
      </c>
      <c r="D68" s="282">
        <f>[1]CoreVPAExp!C$246</f>
        <v>0.73044668851200001</v>
      </c>
      <c r="E68" s="282">
        <f>[1]CoreVPAExp!D$246</f>
        <v>0.54845230038399995</v>
      </c>
      <c r="F68" s="282">
        <f>[1]CoreVPAExp!E$246</f>
        <v>0.26760834839999992</v>
      </c>
      <c r="G68" s="282">
        <f>[1]CoreVPAExp!F$246</f>
        <v>0.24822980831199998</v>
      </c>
      <c r="H68" s="282">
        <f>[1]CoreVPAExp!G$246</f>
        <v>0.15791025453999993</v>
      </c>
      <c r="I68" s="282">
        <f>[1]CoreVPAExp!H$246</f>
        <v>7.3729380545999978E-2</v>
      </c>
      <c r="J68" s="282">
        <f>[1]CoreVPAExp!I$246</f>
        <v>8.0805643467999982E-2</v>
      </c>
      <c r="K68" s="282">
        <f>[1]CoreVPAExp!J$246</f>
        <v>7.8355873366000001E-2</v>
      </c>
      <c r="L68" s="282">
        <f>[1]CoreVPAExp!K$246</f>
        <v>5.2053557445999994E-2</v>
      </c>
      <c r="M68" s="282">
        <f>[1]CoreVPAExp!L$246</f>
        <v>5.7316009203999992E-2</v>
      </c>
      <c r="N68" s="282">
        <f>[1]CoreVPAExp!M$246</f>
        <v>6.5008332233999988E-2</v>
      </c>
      <c r="O68" s="282">
        <f>[1]CoreVPAExp!N$246</f>
        <v>6.8492213927999993E-2</v>
      </c>
      <c r="P68" s="282">
        <f>[1]CoreVPAExp!O$246</f>
        <v>4.399623883199999E-2</v>
      </c>
      <c r="Q68" s="282">
        <f>[1]CoreVPAExp!P$246</f>
        <v>5.4876975187999992E-2</v>
      </c>
      <c r="R68" s="282">
        <f>[1]CoreVPAExp!Q$246</f>
        <v>7.6170240747999968E-2</v>
      </c>
      <c r="S68" s="282">
        <f>[1]CoreVPAExp!R$246</f>
        <v>0.103161303476</v>
      </c>
      <c r="T68" s="282">
        <f>[1]CoreVPAExp!S$246</f>
        <v>8.5256292659999983E-2</v>
      </c>
      <c r="U68" s="282">
        <f>[1]CoreVPAExp!T$246</f>
        <v>0.13073765661599998</v>
      </c>
      <c r="V68" s="282">
        <f>[1]CoreVPAExp!U$246</f>
        <v>0.10520415620399998</v>
      </c>
      <c r="W68" s="282">
        <f>[1]CoreVPAExp!V$246</f>
        <v>7.5454407560000006E-2</v>
      </c>
      <c r="X68" s="282">
        <f>[1]CoreVPAExp!W$246</f>
        <v>0.14238822037999996</v>
      </c>
      <c r="Y68" s="282">
        <f>[1]CoreVPAExp!X$246</f>
        <v>9.7331766106399986E-2</v>
      </c>
      <c r="Z68" s="282">
        <f>[1]CoreVPAExp!Y$246</f>
        <v>9.4400513624899984E-2</v>
      </c>
      <c r="AA68" s="282">
        <f>[1]CoreVPAExp!Z$246</f>
        <v>0</v>
      </c>
      <c r="AB68" s="282">
        <f>[1]CoreVPAExp!AA$246</f>
        <v>0</v>
      </c>
      <c r="AC68" s="282"/>
      <c r="AD68" s="282"/>
      <c r="AE68" s="282"/>
      <c r="AF68" s="282"/>
      <c r="AG68" s="282">
        <f>[1]TimberSectorMinusCoreVPAExp!B$246</f>
        <v>0.18788802059999996</v>
      </c>
      <c r="AH68" s="282">
        <f>[1]TimberSectorMinusCoreVPAExp!C$246</f>
        <v>0.16142737943999957</v>
      </c>
      <c r="AI68" s="282">
        <f>[1]TimberSectorMinusCoreVPAExp!D$246</f>
        <v>0.17374024608000027</v>
      </c>
      <c r="AJ68" s="282">
        <f>[1]TimberSectorMinusCoreVPAExp!E$246</f>
        <v>0.20727012662000033</v>
      </c>
      <c r="AK68" s="282">
        <f>[1]TimberSectorMinusCoreVPAExp!F$246</f>
        <v>0.22541810963999981</v>
      </c>
      <c r="AL68" s="282">
        <f>[1]TimberSectorMinusCoreVPAExp!G$246</f>
        <v>0.23158863855999992</v>
      </c>
      <c r="AM68" s="282">
        <f>[1]TimberSectorMinusCoreVPAExp!H$246</f>
        <v>0.26879441492000006</v>
      </c>
      <c r="AN68" s="282">
        <f>[1]TimberSectorMinusCoreVPAExp!I$246</f>
        <v>0.22780778620000003</v>
      </c>
      <c r="AO68" s="282">
        <f>[1]TimberSectorMinusCoreVPAExp!J$246</f>
        <v>0.17613428896</v>
      </c>
      <c r="AP68" s="282">
        <f>[1]TimberSectorMinusCoreVPAExp!K$246</f>
        <v>0.14306394185999999</v>
      </c>
      <c r="AQ68" s="282">
        <f>[1]TimberSectorMinusCoreVPAExp!L$246</f>
        <v>0.25148587016000001</v>
      </c>
      <c r="AR68" s="282">
        <f>[1]TimberSectorMinusCoreVPAExp!M$246</f>
        <v>0.16259754111999997</v>
      </c>
      <c r="AS68" s="282">
        <f>[1]TimberSectorMinusCoreVPAExp!N$246</f>
        <v>0.16150856595999999</v>
      </c>
      <c r="AT68" s="282">
        <f>[1]TimberSectorMinusCoreVPAExp!O$246</f>
        <v>0.20249644618000001</v>
      </c>
      <c r="AU68" s="282">
        <f>[1]TimberSectorMinusCoreVPAExp!P$246</f>
        <v>0.20823384819999996</v>
      </c>
      <c r="AV68" s="282">
        <f>[1]TimberSectorMinusCoreVPAExp!Q$246</f>
        <v>0.22947816094000001</v>
      </c>
      <c r="AW68" s="282">
        <f>[1]TimberSectorMinusCoreVPAExp!R$246</f>
        <v>0.23530556742000003</v>
      </c>
      <c r="AX68" s="282">
        <f>[1]TimberSectorMinusCoreVPAExp!S$246</f>
        <v>0.16038869307999998</v>
      </c>
      <c r="AY68" s="282">
        <f>[1]TimberSectorMinusCoreVPAExp!T$246</f>
        <v>0.24010425460000009</v>
      </c>
      <c r="AZ68" s="282">
        <f>[1]TimberSectorMinusCoreVPAExp!U$246</f>
        <v>0.23227952020000003</v>
      </c>
      <c r="BA68" s="282">
        <f>[1]TimberSectorMinusCoreVPAExp!V$246</f>
        <v>0.22185356186000005</v>
      </c>
      <c r="BB68" s="282">
        <f>[1]TimberSectorMinusCoreVPAExp!W$246</f>
        <v>0.28860111979999997</v>
      </c>
      <c r="BC68" s="282">
        <f>[1]TimberSectorMinusCoreVPAExp!X$246</f>
        <v>6.9687122437800009E-2</v>
      </c>
      <c r="BD68" s="282">
        <f>[1]TimberSectorMinusCoreVPAExp!Y$246</f>
        <v>5.6994251920199968E-2</v>
      </c>
      <c r="BE68" s="282">
        <f>[1]TimberSectorMinusCoreVPAExp!Z$246</f>
        <v>0</v>
      </c>
      <c r="BF68" s="282">
        <f>[1]TimberSectorMinusCoreVPAExp!AA$246</f>
        <v>0</v>
      </c>
      <c r="BG68" s="282"/>
      <c r="BH68" s="282"/>
      <c r="BI68" s="282"/>
      <c r="BJ68" s="282"/>
      <c r="BK68" s="282">
        <f>[1]PaperSectorMinusCoreVPAExp!B$246</f>
        <v>0.32111389692000003</v>
      </c>
      <c r="BL68" s="282">
        <f>[1]PaperSectorMinusCoreVPAExp!C$246</f>
        <v>0.24101678831000001</v>
      </c>
      <c r="BM68" s="282">
        <f>[1]PaperSectorMinusCoreVPAExp!D$246</f>
        <v>0.1322612313</v>
      </c>
      <c r="BN68" s="282">
        <f>[1]PaperSectorMinusCoreVPAExp!E$246</f>
        <v>8.4179350809999998E-2</v>
      </c>
      <c r="BO68" s="282">
        <f>[1]PaperSectorMinusCoreVPAExp!F$246</f>
        <v>6.950981044E-2</v>
      </c>
      <c r="BP68" s="282">
        <f>[1]PaperSectorMinusCoreVPAExp!G$246</f>
        <v>6.3518986999999999E-2</v>
      </c>
      <c r="BQ68" s="282">
        <f>[1]PaperSectorMinusCoreVPAExp!H$246</f>
        <v>9.0339861000000007E-2</v>
      </c>
      <c r="BR68" s="282">
        <f>[1]PaperSectorMinusCoreVPAExp!I$246</f>
        <v>0.10599236549999999</v>
      </c>
      <c r="BS68" s="282">
        <f>[1]PaperSectorMinusCoreVPAExp!J$246</f>
        <v>9.5191762500000027E-2</v>
      </c>
      <c r="BT68" s="282">
        <f>[1]PaperSectorMinusCoreVPAExp!K$246</f>
        <v>0.12465719539999999</v>
      </c>
      <c r="BU68" s="282">
        <f>[1]PaperSectorMinusCoreVPAExp!L$246</f>
        <v>0.14055484799999998</v>
      </c>
      <c r="BV68" s="282">
        <f>[1]PaperSectorMinusCoreVPAExp!M$246</f>
        <v>0.12756288999999998</v>
      </c>
      <c r="BW68" s="282">
        <f>[1]PaperSectorMinusCoreVPAExp!N$246</f>
        <v>9.8266321480000002E-2</v>
      </c>
      <c r="BX68" s="282">
        <f>[1]PaperSectorMinusCoreVPAExp!O$246</f>
        <v>0.12694358249999999</v>
      </c>
      <c r="BY68" s="282">
        <f>[1]PaperSectorMinusCoreVPAExp!P$246</f>
        <v>0.13162584050000001</v>
      </c>
      <c r="BZ68" s="282">
        <f>[1]PaperSectorMinusCoreVPAExp!Q$246</f>
        <v>0.20654095049999999</v>
      </c>
      <c r="CA68" s="282">
        <f>[1]PaperSectorMinusCoreVPAExp!R$246</f>
        <v>0.231490161</v>
      </c>
      <c r="CB68" s="282">
        <f>[1]PaperSectorMinusCoreVPAExp!S$246</f>
        <v>0.2431836335</v>
      </c>
      <c r="CC68" s="282">
        <f>[1]PaperSectorMinusCoreVPAExp!T$246</f>
        <v>0.27996657349999998</v>
      </c>
      <c r="CD68" s="282">
        <f>[1]PaperSectorMinusCoreVPAExp!U$246</f>
        <v>0.36471452549999994</v>
      </c>
      <c r="CE68" s="282">
        <f>[1]PaperSectorMinusCoreVPAExp!V$246</f>
        <v>0.25960788399999996</v>
      </c>
      <c r="CF68" s="282">
        <f>[1]PaperSectorMinusCoreVPAExp!W$246</f>
        <v>0.111386181</v>
      </c>
      <c r="CG68" s="282">
        <f>[1]PaperSectorMinusCoreVPAExp!X$246</f>
        <v>0.19723586490500003</v>
      </c>
      <c r="CH68" s="282">
        <f>[1]PaperSectorMinusCoreVPAExp!Y$246</f>
        <v>0.30504614924749995</v>
      </c>
      <c r="CI68" s="282">
        <f>[1]PaperSectorMinusCoreVPAExp!Z$246</f>
        <v>0</v>
      </c>
      <c r="CJ68" s="282">
        <f>[1]PaperSectorMinusCoreVPAExp!AA$246</f>
        <v>0</v>
      </c>
      <c r="CK68" s="281">
        <f t="shared" si="3"/>
        <v>0.12587689020433035</v>
      </c>
      <c r="CL68" s="281">
        <f t="shared" si="4"/>
        <v>0.14160465421357454</v>
      </c>
      <c r="CM68" s="281">
        <f t="shared" si="5"/>
        <v>7.1949540748673574E-2</v>
      </c>
      <c r="CN68" s="281">
        <f t="shared" si="6"/>
        <v>0.10964013521729025</v>
      </c>
      <c r="CO68" s="281">
        <f t="shared" si="7"/>
        <v>0.22407756250194943</v>
      </c>
      <c r="CP68" s="281">
        <f t="shared" si="8"/>
        <v>0.50369857992415112</v>
      </c>
      <c r="CQ68" s="281">
        <f t="shared" si="9"/>
        <v>0.27222385757389939</v>
      </c>
      <c r="CR68" s="281">
        <f t="shared" si="10"/>
        <v>0.10964013521729025</v>
      </c>
    </row>
    <row r="69" spans="1:96">
      <c r="A69" s="279" t="s">
        <v>37</v>
      </c>
      <c r="B69" s="282"/>
      <c r="C69" s="282">
        <f t="shared" ref="C69:AB69" si="11">C61-SUM(C63:C68)</f>
        <v>3.9430023700000039E-2</v>
      </c>
      <c r="D69" s="282">
        <f t="shared" si="11"/>
        <v>5.9046064530000164E-2</v>
      </c>
      <c r="E69" s="282">
        <f t="shared" si="11"/>
        <v>3.4479634825999916E-2</v>
      </c>
      <c r="F69" s="282">
        <f t="shared" si="11"/>
        <v>3.2196099737999972E-2</v>
      </c>
      <c r="G69" s="282">
        <f t="shared" si="11"/>
        <v>2.6605322336000103E-2</v>
      </c>
      <c r="H69" s="282">
        <f t="shared" si="11"/>
        <v>1.1233045170000011E-2</v>
      </c>
      <c r="I69" s="282">
        <f t="shared" si="11"/>
        <v>7.9130123140000452E-3</v>
      </c>
      <c r="J69" s="282">
        <f t="shared" si="11"/>
        <v>4.2450764774000116E-2</v>
      </c>
      <c r="K69" s="282">
        <f t="shared" si="11"/>
        <v>4.3502876653999878E-2</v>
      </c>
      <c r="L69" s="282">
        <f t="shared" si="11"/>
        <v>2.3711293625999996E-2</v>
      </c>
      <c r="M69" s="282">
        <f t="shared" si="11"/>
        <v>1.6756134343999862E-2</v>
      </c>
      <c r="N69" s="282">
        <f t="shared" si="11"/>
        <v>1.3021024989999963E-2</v>
      </c>
      <c r="O69" s="282">
        <f t="shared" si="11"/>
        <v>9.792067915999958E-3</v>
      </c>
      <c r="P69" s="282">
        <f t="shared" si="11"/>
        <v>7.868423219999976E-3</v>
      </c>
      <c r="Q69" s="282">
        <f t="shared" si="11"/>
        <v>8.8794440000000141E-3</v>
      </c>
      <c r="R69" s="282">
        <f t="shared" si="11"/>
        <v>8.3154676639999869E-3</v>
      </c>
      <c r="S69" s="282">
        <f t="shared" si="11"/>
        <v>1.0743755399999999E-2</v>
      </c>
      <c r="T69" s="282">
        <f t="shared" si="11"/>
        <v>1.4986112680000052E-2</v>
      </c>
      <c r="U69" s="282">
        <f t="shared" si="11"/>
        <v>8.2356048789999914E-3</v>
      </c>
      <c r="V69" s="282">
        <f t="shared" si="11"/>
        <v>4.958234539999995E-3</v>
      </c>
      <c r="W69" s="282">
        <f t="shared" si="11"/>
        <v>4.5390699919999888E-3</v>
      </c>
      <c r="X69" s="282">
        <f t="shared" si="11"/>
        <v>4.0967941560000054E-3</v>
      </c>
      <c r="Y69" s="282">
        <f t="shared" si="11"/>
        <v>3.7060452282000056E-3</v>
      </c>
      <c r="Z69" s="282">
        <f t="shared" si="11"/>
        <v>6.9374373571999548E-3</v>
      </c>
      <c r="AA69" s="282">
        <f t="shared" si="11"/>
        <v>0</v>
      </c>
      <c r="AB69" s="282">
        <f t="shared" si="11"/>
        <v>0</v>
      </c>
      <c r="AC69" s="282"/>
      <c r="AD69" s="282"/>
      <c r="AE69" s="282"/>
      <c r="AF69" s="284"/>
      <c r="AG69" s="282">
        <f t="shared" ref="AG69:BF69" si="12">AG61-SUM(AG63:AG68)</f>
        <v>0.18265573816000025</v>
      </c>
      <c r="AH69" s="282">
        <f t="shared" si="12"/>
        <v>0.18436232174000033</v>
      </c>
      <c r="AI69" s="282">
        <f t="shared" si="12"/>
        <v>0.19750894748000025</v>
      </c>
      <c r="AJ69" s="282">
        <f t="shared" si="12"/>
        <v>0.23239804281999965</v>
      </c>
      <c r="AK69" s="282">
        <f t="shared" si="12"/>
        <v>0.25014701421999974</v>
      </c>
      <c r="AL69" s="282">
        <f t="shared" si="12"/>
        <v>0.31247541509999976</v>
      </c>
      <c r="AM69" s="282">
        <f t="shared" si="12"/>
        <v>0.29704465308000016</v>
      </c>
      <c r="AN69" s="282">
        <f t="shared" si="12"/>
        <v>0.29981523576000035</v>
      </c>
      <c r="AO69" s="282">
        <f t="shared" si="12"/>
        <v>0.2464147029399999</v>
      </c>
      <c r="AP69" s="282">
        <f t="shared" si="12"/>
        <v>0.16120701240000024</v>
      </c>
      <c r="AQ69" s="282">
        <f t="shared" si="12"/>
        <v>0.15018221218000005</v>
      </c>
      <c r="AR69" s="282">
        <f t="shared" si="12"/>
        <v>0.10201641492000002</v>
      </c>
      <c r="AS69" s="282">
        <f t="shared" si="12"/>
        <v>7.3107915999999995E-2</v>
      </c>
      <c r="AT69" s="282">
        <f t="shared" si="12"/>
        <v>6.6299090940000083E-2</v>
      </c>
      <c r="AU69" s="282">
        <f t="shared" si="12"/>
        <v>7.5899955879999981E-2</v>
      </c>
      <c r="AV69" s="282">
        <f t="shared" si="12"/>
        <v>7.9240082180000115E-2</v>
      </c>
      <c r="AW69" s="282">
        <f t="shared" si="12"/>
        <v>7.3476901959999896E-2</v>
      </c>
      <c r="AX69" s="282">
        <f t="shared" si="12"/>
        <v>5.2501145726666643E-2</v>
      </c>
      <c r="AY69" s="282">
        <f t="shared" si="12"/>
        <v>7.1825478599999881E-2</v>
      </c>
      <c r="AZ69" s="282">
        <f t="shared" si="12"/>
        <v>5.8792912779999984E-2</v>
      </c>
      <c r="BA69" s="282">
        <f t="shared" si="12"/>
        <v>6.6337812520000039E-2</v>
      </c>
      <c r="BB69" s="282">
        <f t="shared" si="12"/>
        <v>7.5519258219999941E-2</v>
      </c>
      <c r="BC69" s="282">
        <f t="shared" si="12"/>
        <v>6.0615387650859998E-2</v>
      </c>
      <c r="BD69" s="282">
        <f t="shared" si="12"/>
        <v>5.0827293324640033E-2</v>
      </c>
      <c r="BE69" s="282">
        <f t="shared" si="12"/>
        <v>0</v>
      </c>
      <c r="BF69" s="282">
        <f t="shared" si="12"/>
        <v>0</v>
      </c>
      <c r="BG69" s="282"/>
      <c r="BH69" s="282"/>
      <c r="BI69" s="282"/>
      <c r="BK69" s="282">
        <f t="shared" ref="BK69:CJ69" si="13">BK61-SUM(BK63:BK68)</f>
        <v>0.1834804698000001</v>
      </c>
      <c r="BL69" s="282">
        <f t="shared" si="13"/>
        <v>0.18969223688000025</v>
      </c>
      <c r="BM69" s="282">
        <f t="shared" si="13"/>
        <v>0.19815522438000044</v>
      </c>
      <c r="BN69" s="282">
        <f t="shared" si="13"/>
        <v>0.20067927615000025</v>
      </c>
      <c r="BO69" s="282">
        <f t="shared" si="13"/>
        <v>0.14660166307</v>
      </c>
      <c r="BP69" s="282">
        <f t="shared" si="13"/>
        <v>0.12601651321000018</v>
      </c>
      <c r="BQ69" s="282">
        <f t="shared" si="13"/>
        <v>0.18715261662000016</v>
      </c>
      <c r="BR69" s="282">
        <f t="shared" si="13"/>
        <v>0.3346708199999997</v>
      </c>
      <c r="BS69" s="282">
        <f t="shared" si="13"/>
        <v>0.26701264716000028</v>
      </c>
      <c r="BT69" s="282">
        <f t="shared" si="13"/>
        <v>0.37204983844999995</v>
      </c>
      <c r="BU69" s="282">
        <f t="shared" si="13"/>
        <v>0.24398348832999961</v>
      </c>
      <c r="BV69" s="282">
        <f t="shared" si="13"/>
        <v>0.33763975299999982</v>
      </c>
      <c r="BW69" s="282">
        <f t="shared" si="13"/>
        <v>0.19176005271999985</v>
      </c>
      <c r="BX69" s="282">
        <f t="shared" si="13"/>
        <v>0.26054435232000028</v>
      </c>
      <c r="BY69" s="282">
        <f t="shared" si="13"/>
        <v>0.29395158050000014</v>
      </c>
      <c r="BZ69" s="282">
        <f t="shared" si="13"/>
        <v>0.28688203109999993</v>
      </c>
      <c r="CA69" s="282">
        <f t="shared" si="13"/>
        <v>0.44783172049999986</v>
      </c>
      <c r="CB69" s="282">
        <f t="shared" si="13"/>
        <v>0.38985103082999983</v>
      </c>
      <c r="CC69" s="282">
        <f t="shared" si="13"/>
        <v>0.44393059199999996</v>
      </c>
      <c r="CD69" s="282">
        <f t="shared" si="13"/>
        <v>0.55145253100000002</v>
      </c>
      <c r="CE69" s="282">
        <f t="shared" si="13"/>
        <v>0.66753429349999971</v>
      </c>
      <c r="CF69" s="282">
        <f t="shared" si="13"/>
        <v>0.36064386400000015</v>
      </c>
      <c r="CG69" s="282">
        <f t="shared" si="13"/>
        <v>0.48056418984450033</v>
      </c>
      <c r="CH69" s="282">
        <f t="shared" si="13"/>
        <v>0.529603535061</v>
      </c>
      <c r="CI69" s="282">
        <f t="shared" si="13"/>
        <v>0</v>
      </c>
      <c r="CJ69" s="282">
        <f t="shared" si="13"/>
        <v>0</v>
      </c>
      <c r="CK69" s="281">
        <f t="shared" si="3"/>
        <v>6.9886360688874716E-2</v>
      </c>
      <c r="CL69" s="281">
        <f t="shared" si="4"/>
        <v>0.19810718860586915</v>
      </c>
      <c r="CM69" s="281">
        <f t="shared" si="5"/>
        <v>0.2018182753707248</v>
      </c>
    </row>
    <row r="70" spans="1:96" ht="13">
      <c r="A70" s="279"/>
      <c r="B70" s="286"/>
      <c r="C70" s="286">
        <f t="shared" ref="C70:K70" si="14">C61/(C61+AG61+BK61)</f>
        <v>0.32571958322217343</v>
      </c>
      <c r="D70" s="286">
        <f t="shared" si="14"/>
        <v>0.39681577341666829</v>
      </c>
      <c r="E70" s="286">
        <f t="shared" si="14"/>
        <v>0.30006550467483922</v>
      </c>
      <c r="F70" s="286">
        <f t="shared" si="14"/>
        <v>0.22161067836363688</v>
      </c>
      <c r="G70" s="286">
        <f t="shared" si="14"/>
        <v>0.20306264277582525</v>
      </c>
      <c r="H70" s="286">
        <f t="shared" si="14"/>
        <v>0.14453444456621747</v>
      </c>
      <c r="I70" s="286">
        <f t="shared" si="14"/>
        <v>9.9811379300214151E-2</v>
      </c>
      <c r="J70" s="286">
        <f t="shared" si="14"/>
        <v>0.14661364456070031</v>
      </c>
      <c r="K70" s="286">
        <f t="shared" si="14"/>
        <v>0.19517398477190354</v>
      </c>
      <c r="L70" s="286">
        <f t="shared" ref="L70:AB70" si="15">L61/(L61+AP61+CK61)</f>
        <v>0.30292087396632056</v>
      </c>
      <c r="M70" s="286">
        <f t="shared" si="15"/>
        <v>0.29123386611134527</v>
      </c>
      <c r="N70" s="286">
        <f t="shared" si="15"/>
        <v>0.37350529387148546</v>
      </c>
      <c r="O70" s="286">
        <f t="shared" si="15"/>
        <v>0.3525773653282081</v>
      </c>
      <c r="P70" s="286">
        <f t="shared" si="15"/>
        <v>0.22300271545457376</v>
      </c>
      <c r="Q70" s="286">
        <f t="shared" si="15"/>
        <v>0.21704615597926186</v>
      </c>
      <c r="R70" s="286">
        <f t="shared" si="15"/>
        <v>0.20241412059062033</v>
      </c>
      <c r="S70" s="286">
        <f t="shared" si="15"/>
        <v>0.32173778108431372</v>
      </c>
      <c r="T70" s="286">
        <f t="shared" si="15"/>
        <v>0.35280423250984227</v>
      </c>
      <c r="U70" s="286">
        <f t="shared" si="15"/>
        <v>0.29452449120279461</v>
      </c>
      <c r="V70" s="286">
        <f t="shared" si="15"/>
        <v>0.25032208844024006</v>
      </c>
      <c r="W70" s="286">
        <f t="shared" si="15"/>
        <v>0.22299956851238595</v>
      </c>
      <c r="X70" s="286">
        <f t="shared" si="15"/>
        <v>0.23888763777161687</v>
      </c>
      <c r="Y70" s="286">
        <f t="shared" si="15"/>
        <v>0.31663304083286714</v>
      </c>
      <c r="Z70" s="286">
        <f t="shared" si="15"/>
        <v>0.35420588582076579</v>
      </c>
      <c r="AA70" s="286" t="e">
        <f t="shared" si="15"/>
        <v>#DIV/0!</v>
      </c>
      <c r="AB70" s="286" t="e">
        <f t="shared" si="15"/>
        <v>#DIV/0!</v>
      </c>
      <c r="AC70" s="286"/>
      <c r="AD70" s="286"/>
      <c r="AE70" s="286"/>
      <c r="AF70" s="286"/>
    </row>
    <row r="71" spans="1:96" ht="13">
      <c r="A71" s="278" t="s">
        <v>219</v>
      </c>
      <c r="B71" s="284"/>
      <c r="C71" s="284"/>
      <c r="D71" s="284"/>
      <c r="E71" s="284"/>
      <c r="F71" s="284"/>
      <c r="G71" s="284"/>
      <c r="H71" s="284"/>
      <c r="I71" s="284"/>
      <c r="J71" s="284"/>
      <c r="K71" s="284"/>
      <c r="L71" s="284"/>
      <c r="M71" s="284"/>
      <c r="N71" s="284"/>
      <c r="O71" s="284"/>
      <c r="P71" s="284"/>
      <c r="Q71" s="284"/>
      <c r="R71" s="284"/>
      <c r="S71" s="284"/>
      <c r="T71" s="284"/>
      <c r="U71" s="284"/>
      <c r="V71" s="284"/>
      <c r="W71" s="284"/>
      <c r="X71" s="284"/>
      <c r="Y71" s="284"/>
      <c r="Z71" s="284"/>
      <c r="AA71" s="284"/>
      <c r="AB71" s="284"/>
      <c r="AC71" s="284"/>
      <c r="AD71" s="284"/>
      <c r="AE71" s="284"/>
      <c r="AF71" s="284"/>
    </row>
    <row r="72" spans="1:96" ht="13">
      <c r="A72" s="278"/>
      <c r="B72" s="386" t="s">
        <v>56</v>
      </c>
      <c r="C72" s="386"/>
      <c r="D72" s="386"/>
      <c r="E72" s="386"/>
      <c r="F72" s="386"/>
      <c r="G72" s="386"/>
      <c r="H72" s="386"/>
      <c r="I72" s="386"/>
      <c r="J72" s="386"/>
      <c r="K72" s="386"/>
      <c r="L72" s="386"/>
      <c r="M72" s="386"/>
      <c r="N72" s="386"/>
      <c r="O72" s="386"/>
      <c r="P72" s="386"/>
      <c r="Q72" s="386"/>
      <c r="R72" s="386"/>
      <c r="S72" s="386"/>
      <c r="T72" s="386"/>
      <c r="U72" s="386"/>
      <c r="V72" s="386"/>
      <c r="W72" s="386"/>
      <c r="X72" s="386"/>
      <c r="Y72" s="386"/>
      <c r="Z72" s="386"/>
      <c r="AA72" s="386"/>
      <c r="AB72" s="386"/>
      <c r="AC72" s="347"/>
      <c r="AD72" s="347"/>
      <c r="AE72" s="347"/>
      <c r="AG72" s="386" t="s">
        <v>211</v>
      </c>
      <c r="AH72" s="386"/>
      <c r="AI72" s="386"/>
      <c r="AJ72" s="386"/>
      <c r="AK72" s="386"/>
      <c r="AL72" s="386"/>
      <c r="AM72" s="386"/>
      <c r="AN72" s="386"/>
      <c r="AO72" s="386"/>
      <c r="AP72" s="386"/>
      <c r="AQ72" s="386"/>
      <c r="AR72" s="386"/>
      <c r="AS72" s="386"/>
      <c r="AT72" s="386"/>
      <c r="AU72" s="386"/>
      <c r="AV72" s="386"/>
      <c r="AW72" s="386"/>
      <c r="AX72" s="386"/>
      <c r="AY72" s="386"/>
      <c r="AZ72" s="386"/>
      <c r="BA72" s="386"/>
      <c r="BB72" s="386"/>
      <c r="BC72" s="386"/>
      <c r="BD72" s="386"/>
      <c r="BE72" s="386"/>
      <c r="BF72" s="386"/>
      <c r="BG72" s="347"/>
      <c r="BH72" s="347"/>
      <c r="BI72" s="347"/>
      <c r="BK72" s="386" t="s">
        <v>210</v>
      </c>
      <c r="BL72" s="386"/>
      <c r="BM72" s="386"/>
      <c r="BN72" s="386"/>
      <c r="BO72" s="386"/>
      <c r="BP72" s="386"/>
      <c r="BQ72" s="386"/>
      <c r="BR72" s="386"/>
      <c r="BS72" s="386"/>
      <c r="BT72" s="386"/>
      <c r="BU72" s="386"/>
      <c r="BV72" s="386"/>
      <c r="BW72" s="386"/>
      <c r="BX72" s="386"/>
      <c r="BY72" s="386"/>
      <c r="BZ72" s="386"/>
      <c r="CA72" s="386"/>
      <c r="CB72" s="386"/>
      <c r="CC72" s="386"/>
      <c r="CD72" s="386"/>
      <c r="CE72" s="386"/>
      <c r="CF72" s="386"/>
      <c r="CG72" s="386"/>
      <c r="CH72" s="386"/>
      <c r="CI72" s="386"/>
      <c r="CJ72" s="386"/>
    </row>
    <row r="73" spans="1:96">
      <c r="A73" s="279" t="s">
        <v>4</v>
      </c>
      <c r="B73" s="284"/>
      <c r="C73" s="284">
        <f>1/1000*[1]CoreVPAExp!AB$264</f>
        <v>0.22819445599999993</v>
      </c>
      <c r="D73" s="284">
        <f>1/1000*[1]CoreVPAExp!AC$264</f>
        <v>0.25464609399999993</v>
      </c>
      <c r="E73" s="284">
        <f>1/1000*[1]CoreVPAExp!AD$264</f>
        <v>0.19340914200000001</v>
      </c>
      <c r="F73" s="284">
        <f>1/1000*[1]CoreVPAExp!AE$264</f>
        <v>0.154803103</v>
      </c>
      <c r="G73" s="284">
        <f>1/1000*[1]CoreVPAExp!AF$264</f>
        <v>0.13840777599999998</v>
      </c>
      <c r="H73" s="284">
        <f>1/1000*[1]CoreVPAExp!AG$264</f>
        <v>0.117168066</v>
      </c>
      <c r="I73" s="284">
        <f>1/1000*[1]CoreVPAExp!AH$264</f>
        <v>0.10372474500000002</v>
      </c>
      <c r="J73" s="284">
        <f>1/1000*[1]CoreVPAExp!AI$264</f>
        <v>0.20314939799999995</v>
      </c>
      <c r="K73" s="284">
        <f>1/1000*[1]CoreVPAExp!AJ$264</f>
        <v>0.23594106300000001</v>
      </c>
      <c r="L73" s="284">
        <f>1/1000*[1]CoreVPAExp!AK$264</f>
        <v>0.154615312</v>
      </c>
      <c r="M73" s="284">
        <f>1/1000*[1]CoreVPAExp!AL$264</f>
        <v>0.17169790800000001</v>
      </c>
      <c r="N73" s="284">
        <f>1/1000*[1]CoreVPAExp!AM$264</f>
        <v>0.17487738800000002</v>
      </c>
      <c r="O73" s="284">
        <f>1/1000*[1]CoreVPAExp!AN$264</f>
        <v>0.17021556899999998</v>
      </c>
      <c r="P73" s="284">
        <f>1/1000*[1]CoreVPAExp!AO$264</f>
        <v>0.12708835900000001</v>
      </c>
      <c r="Q73" s="284">
        <f>1/1000*[1]CoreVPAExp!AP$264</f>
        <v>0.15285051099999999</v>
      </c>
      <c r="R73" s="284">
        <f>1/1000*[1]CoreVPAExp!AQ$264</f>
        <v>0.14548088299999998</v>
      </c>
      <c r="S73" s="284">
        <f>1/1000*[1]CoreVPAExp!AR$264</f>
        <v>0.16544284299999998</v>
      </c>
      <c r="T73" s="284">
        <f>1/1000*[1]CoreVPAExp!AS$264</f>
        <v>0.14972265099999998</v>
      </c>
      <c r="U73" s="284">
        <f>1/1000*[1]CoreVPAExp!AT$264</f>
        <v>0.15168928699999998</v>
      </c>
      <c r="V73" s="284">
        <f>1/1000*[1]CoreVPAExp!AU$264</f>
        <v>0.11543083699999999</v>
      </c>
      <c r="W73" s="284">
        <f>1/1000*[1]CoreVPAExp!AV$264</f>
        <v>9.4341464E-2</v>
      </c>
      <c r="X73" s="284">
        <f>1/1000*[1]CoreVPAExp!AW$264</f>
        <v>0.136776228</v>
      </c>
      <c r="Y73" s="284">
        <f>1/1000*[1]CoreVPAExp!AX$264</f>
        <v>0.12476790999999997</v>
      </c>
      <c r="Z73" s="284">
        <f>1/1000*[1]CoreVPAExp!AY$264</f>
        <v>0.10019341523</v>
      </c>
      <c r="AA73" s="284">
        <f>1/1000*[1]CoreVPAExp!AZ$264</f>
        <v>0</v>
      </c>
      <c r="AB73" s="284">
        <f>1/1000*[1]CoreVPAExp!BA$264</f>
        <v>0</v>
      </c>
      <c r="AC73" s="284"/>
      <c r="AD73" s="284"/>
      <c r="AE73" s="284"/>
      <c r="AF73" s="284"/>
      <c r="AG73" s="284">
        <f>1/1000*[1]TimberSectorMinusCoreVPAExp!AB$264</f>
        <v>0.61138628500000003</v>
      </c>
      <c r="AH73" s="284">
        <f>1/1000*[1]TimberSectorMinusCoreVPAExp!AC$264</f>
        <v>0.51313447299999992</v>
      </c>
      <c r="AI73" s="284">
        <f>1/1000*[1]TimberSectorMinusCoreVPAExp!AD$264</f>
        <v>0.57012201800000006</v>
      </c>
      <c r="AJ73" s="284">
        <f>1/1000*[1]TimberSectorMinusCoreVPAExp!AE$264</f>
        <v>0.63640945799999982</v>
      </c>
      <c r="AK73" s="284">
        <f>1/1000*[1]TimberSectorMinusCoreVPAExp!AF$264</f>
        <v>0.75349121800000018</v>
      </c>
      <c r="AL73" s="284">
        <f>1/1000*[1]TimberSectorMinusCoreVPAExp!AG$264</f>
        <v>0.93395403300000002</v>
      </c>
      <c r="AM73" s="284">
        <f>1/1000*[1]TimberSectorMinusCoreVPAExp!AH$264</f>
        <v>0.98539366100000003</v>
      </c>
      <c r="AN73" s="284">
        <f>1/1000*[1]TimberSectorMinusCoreVPAExp!AI$264</f>
        <v>0.90917213400000019</v>
      </c>
      <c r="AO73" s="284">
        <f>1/1000*[1]TimberSectorMinusCoreVPAExp!AJ$264</f>
        <v>0.85835362999999987</v>
      </c>
      <c r="AP73" s="284">
        <f>1/1000*[1]TimberSectorMinusCoreVPAExp!AK$264</f>
        <v>0.69565906199999983</v>
      </c>
      <c r="AQ73" s="284">
        <f>1/1000*[1]TimberSectorMinusCoreVPAExp!AL$264</f>
        <v>0.8362714990000002</v>
      </c>
      <c r="AR73" s="284">
        <f>1/1000*[1]TimberSectorMinusCoreVPAExp!AM$264</f>
        <v>0.5890249139999999</v>
      </c>
      <c r="AS73" s="284">
        <f>1/1000*[1]TimberSectorMinusCoreVPAExp!AN$264</f>
        <v>0.55712287100000013</v>
      </c>
      <c r="AT73" s="284">
        <f>1/1000*[1]TimberSectorMinusCoreVPAExp!AO$264</f>
        <v>0.53052881600000001</v>
      </c>
      <c r="AU73" s="284">
        <f>1/1000*[1]TimberSectorMinusCoreVPAExp!AP$264</f>
        <v>0.60448701300000007</v>
      </c>
      <c r="AV73" s="284">
        <f>1/1000*[1]TimberSectorMinusCoreVPAExp!AQ$264</f>
        <v>0.62839845199999989</v>
      </c>
      <c r="AW73" s="284">
        <f>1/1000*[1]TimberSectorMinusCoreVPAExp!AR$264</f>
        <v>0.60693649499999991</v>
      </c>
      <c r="AX73" s="284">
        <f>1/1000*[1]TimberSectorMinusCoreVPAExp!AS$264</f>
        <v>0.60496414700000001</v>
      </c>
      <c r="AY73" s="284">
        <f>1/1000*[1]TimberSectorMinusCoreVPAExp!AT$264</f>
        <v>0.66019434499999985</v>
      </c>
      <c r="AZ73" s="284">
        <f>1/1000*[1]TimberSectorMinusCoreVPAExp!AU$264</f>
        <v>0.65335076800000003</v>
      </c>
      <c r="BA73" s="284">
        <f>1/1000*[1]TimberSectorMinusCoreVPAExp!AV$264</f>
        <v>0.66674556700000009</v>
      </c>
      <c r="BB73" s="284">
        <f>1/1000*[1]TimberSectorMinusCoreVPAExp!AW$264</f>
        <v>0.83790427200000006</v>
      </c>
      <c r="BC73" s="284">
        <f>1/1000*[1]TimberSectorMinusCoreVPAExp!AX$264</f>
        <v>0.55536375699999996</v>
      </c>
      <c r="BD73" s="284">
        <f>1/1000*[1]TimberSectorMinusCoreVPAExp!AY$264</f>
        <v>0.42863664409999996</v>
      </c>
      <c r="BE73" s="284">
        <f>1/1000*[1]TimberSectorMinusCoreVPAExp!AZ$264</f>
        <v>0</v>
      </c>
      <c r="BF73" s="284">
        <f>1/1000*[1]TimberSectorMinusCoreVPAExp!BA$264</f>
        <v>0</v>
      </c>
      <c r="BG73" s="284"/>
      <c r="BH73" s="284"/>
      <c r="BI73" s="284"/>
      <c r="BJ73" s="284"/>
      <c r="BK73" s="284">
        <f>1/1000*[1]PaperSectorMinusCoreVPAExp!AB$264</f>
        <v>0.26816312199999998</v>
      </c>
      <c r="BL73" s="284">
        <f>1/1000*[1]PaperSectorMinusCoreVPAExp!AC$264</f>
        <v>0.21965298900000002</v>
      </c>
      <c r="BM73" s="284">
        <f>1/1000*[1]PaperSectorMinusCoreVPAExp!AD$264</f>
        <v>0.24330113899999997</v>
      </c>
      <c r="BN73" s="284">
        <f>1/1000*[1]PaperSectorMinusCoreVPAExp!AE$264</f>
        <v>0.26089790999999996</v>
      </c>
      <c r="BO73" s="284">
        <f>1/1000*[1]PaperSectorMinusCoreVPAExp!AF$264</f>
        <v>0.20096641799999992</v>
      </c>
      <c r="BP73" s="284">
        <f>1/1000*[1]PaperSectorMinusCoreVPAExp!AG$264</f>
        <v>0.21232967999999999</v>
      </c>
      <c r="BQ73" s="284">
        <f>1/1000*[1]PaperSectorMinusCoreVPAExp!AH$264</f>
        <v>0.24791985999999999</v>
      </c>
      <c r="BR73" s="284">
        <f>1/1000*[1]PaperSectorMinusCoreVPAExp!AI$264</f>
        <v>0.32580918499999995</v>
      </c>
      <c r="BS73" s="284">
        <f>1/1000*[1]PaperSectorMinusCoreVPAExp!AJ$264</f>
        <v>0.30160004700000004</v>
      </c>
      <c r="BT73" s="284">
        <f>1/1000*[1]PaperSectorMinusCoreVPAExp!AK$264</f>
        <v>0.28096054199999998</v>
      </c>
      <c r="BU73" s="284">
        <f>1/1000*[1]PaperSectorMinusCoreVPAExp!AL$264</f>
        <v>0.31065408299999991</v>
      </c>
      <c r="BV73" s="284">
        <f>1/1000*[1]PaperSectorMinusCoreVPAExp!AM$264</f>
        <v>0.26625778799999994</v>
      </c>
      <c r="BW73" s="284">
        <f>1/1000*[1]PaperSectorMinusCoreVPAExp!AN$264</f>
        <v>0.20571362299999996</v>
      </c>
      <c r="BX73" s="284">
        <f>1/1000*[1]PaperSectorMinusCoreVPAExp!AO$264</f>
        <v>0.20626951399999999</v>
      </c>
      <c r="BY73" s="284">
        <f>1/1000*[1]PaperSectorMinusCoreVPAExp!AP$264</f>
        <v>0.20213110700000003</v>
      </c>
      <c r="BZ73" s="284">
        <f>1/1000*[1]PaperSectorMinusCoreVPAExp!AQ$264</f>
        <v>0.19588867499999998</v>
      </c>
      <c r="CA73" s="284">
        <f>1/1000*[1]PaperSectorMinusCoreVPAExp!AR$264</f>
        <v>0.23612230000000003</v>
      </c>
      <c r="CB73" s="284">
        <f>1/1000*[1]PaperSectorMinusCoreVPAExp!AS$264</f>
        <v>0.26116549299999997</v>
      </c>
      <c r="CC73" s="284">
        <f>1/1000*[1]PaperSectorMinusCoreVPAExp!AT$264</f>
        <v>0.28371637</v>
      </c>
      <c r="CD73" s="284">
        <f>1/1000*[1]PaperSectorMinusCoreVPAExp!AU$264</f>
        <v>0.33219770099999996</v>
      </c>
      <c r="CE73" s="284">
        <f>1/1000*[1]PaperSectorMinusCoreVPAExp!AV$264</f>
        <v>0.280505966</v>
      </c>
      <c r="CF73" s="284">
        <f>1/1000*[1]PaperSectorMinusCoreVPAExp!AW$264</f>
        <v>0.19704487899999995</v>
      </c>
      <c r="CG73" s="284">
        <f>1/1000*[1]PaperSectorMinusCoreVPAExp!AX$264</f>
        <v>0.36012829000000007</v>
      </c>
      <c r="CH73" s="284">
        <f>1/1000*[1]PaperSectorMinusCoreVPAExp!AY$264</f>
        <v>0.35794692277700002</v>
      </c>
      <c r="CI73" s="284">
        <f>1/1000*[1]PaperSectorMinusCoreVPAExp!AZ$264</f>
        <v>0</v>
      </c>
      <c r="CJ73" s="284">
        <f>1/1000*[1]PaperSectorMinusCoreVPAExp!BA$264</f>
        <v>0</v>
      </c>
      <c r="CO73" s="281">
        <f>$K73/($K73+$AO73+$BS73)</f>
        <v>0.16902496745564069</v>
      </c>
      <c r="CP73" s="281">
        <f>AO73/($K73+$AO73+$BS73)</f>
        <v>0.61491286226925668</v>
      </c>
      <c r="CQ73" s="281">
        <f>BS73/($K73+$AO73+$BS73)</f>
        <v>0.21606217027510258</v>
      </c>
    </row>
    <row r="74" spans="1:96">
      <c r="B74" s="277" t="s">
        <v>272</v>
      </c>
      <c r="C74" s="277">
        <v>2000</v>
      </c>
      <c r="D74" s="277">
        <f t="shared" ref="D74:AB74" si="16">1+C74</f>
        <v>2001</v>
      </c>
      <c r="E74" s="277">
        <f t="shared" si="16"/>
        <v>2002</v>
      </c>
      <c r="F74" s="277">
        <f t="shared" si="16"/>
        <v>2003</v>
      </c>
      <c r="G74" s="277">
        <f t="shared" si="16"/>
        <v>2004</v>
      </c>
      <c r="H74" s="277">
        <f t="shared" si="16"/>
        <v>2005</v>
      </c>
      <c r="I74" s="277">
        <f t="shared" si="16"/>
        <v>2006</v>
      </c>
      <c r="J74" s="277">
        <f t="shared" si="16"/>
        <v>2007</v>
      </c>
      <c r="K74" s="277">
        <f t="shared" si="16"/>
        <v>2008</v>
      </c>
      <c r="L74" s="277">
        <f t="shared" si="16"/>
        <v>2009</v>
      </c>
      <c r="M74" s="277">
        <f t="shared" si="16"/>
        <v>2010</v>
      </c>
      <c r="N74" s="277">
        <f t="shared" si="16"/>
        <v>2011</v>
      </c>
      <c r="O74" s="277">
        <f t="shared" si="16"/>
        <v>2012</v>
      </c>
      <c r="P74" s="277">
        <f t="shared" si="16"/>
        <v>2013</v>
      </c>
      <c r="Q74" s="277">
        <f t="shared" si="16"/>
        <v>2014</v>
      </c>
      <c r="R74" s="277">
        <f t="shared" si="16"/>
        <v>2015</v>
      </c>
      <c r="S74" s="277">
        <f t="shared" si="16"/>
        <v>2016</v>
      </c>
      <c r="T74" s="277">
        <f t="shared" si="16"/>
        <v>2017</v>
      </c>
      <c r="U74" s="277">
        <f t="shared" si="16"/>
        <v>2018</v>
      </c>
      <c r="V74" s="277">
        <f t="shared" si="16"/>
        <v>2019</v>
      </c>
      <c r="W74" s="277">
        <f t="shared" si="16"/>
        <v>2020</v>
      </c>
      <c r="X74" s="277">
        <f t="shared" si="16"/>
        <v>2021</v>
      </c>
      <c r="Y74" s="277">
        <f t="shared" si="16"/>
        <v>2022</v>
      </c>
      <c r="Z74" s="277">
        <f t="shared" si="16"/>
        <v>2023</v>
      </c>
      <c r="AA74" s="277">
        <f t="shared" si="16"/>
        <v>2024</v>
      </c>
      <c r="AB74" s="277">
        <f t="shared" si="16"/>
        <v>2025</v>
      </c>
      <c r="AG74" s="277">
        <v>2000</v>
      </c>
      <c r="AH74" s="277">
        <f t="shared" ref="AH74:BF74" si="17">1+AG74</f>
        <v>2001</v>
      </c>
      <c r="AI74" s="277">
        <f t="shared" si="17"/>
        <v>2002</v>
      </c>
      <c r="AJ74" s="277">
        <f t="shared" si="17"/>
        <v>2003</v>
      </c>
      <c r="AK74" s="277">
        <f t="shared" si="17"/>
        <v>2004</v>
      </c>
      <c r="AL74" s="277">
        <f t="shared" si="17"/>
        <v>2005</v>
      </c>
      <c r="AM74" s="277">
        <f t="shared" si="17"/>
        <v>2006</v>
      </c>
      <c r="AN74" s="277">
        <f t="shared" si="17"/>
        <v>2007</v>
      </c>
      <c r="AO74" s="277">
        <f t="shared" si="17"/>
        <v>2008</v>
      </c>
      <c r="AP74" s="277">
        <f t="shared" si="17"/>
        <v>2009</v>
      </c>
      <c r="AQ74" s="277">
        <f t="shared" si="17"/>
        <v>2010</v>
      </c>
      <c r="AR74" s="277">
        <f t="shared" si="17"/>
        <v>2011</v>
      </c>
      <c r="AS74" s="277">
        <f t="shared" si="17"/>
        <v>2012</v>
      </c>
      <c r="AT74" s="277">
        <f t="shared" si="17"/>
        <v>2013</v>
      </c>
      <c r="AU74" s="277">
        <f t="shared" si="17"/>
        <v>2014</v>
      </c>
      <c r="AV74" s="277">
        <f t="shared" si="17"/>
        <v>2015</v>
      </c>
      <c r="AW74" s="277">
        <f t="shared" si="17"/>
        <v>2016</v>
      </c>
      <c r="AX74" s="277">
        <f t="shared" si="17"/>
        <v>2017</v>
      </c>
      <c r="AY74" s="277">
        <f t="shared" si="17"/>
        <v>2018</v>
      </c>
      <c r="AZ74" s="277">
        <f t="shared" si="17"/>
        <v>2019</v>
      </c>
      <c r="BA74" s="277">
        <f t="shared" si="17"/>
        <v>2020</v>
      </c>
      <c r="BB74" s="277">
        <f t="shared" si="17"/>
        <v>2021</v>
      </c>
      <c r="BC74" s="277">
        <f t="shared" si="17"/>
        <v>2022</v>
      </c>
      <c r="BD74" s="277">
        <f t="shared" si="17"/>
        <v>2023</v>
      </c>
      <c r="BE74" s="277">
        <f t="shared" si="17"/>
        <v>2024</v>
      </c>
      <c r="BF74" s="277">
        <f t="shared" si="17"/>
        <v>2025</v>
      </c>
      <c r="BK74" s="277">
        <v>2000</v>
      </c>
      <c r="BL74" s="277">
        <f t="shared" ref="BL74:CJ74" si="18">1+BK74</f>
        <v>2001</v>
      </c>
      <c r="BM74" s="277">
        <f t="shared" si="18"/>
        <v>2002</v>
      </c>
      <c r="BN74" s="277">
        <f t="shared" si="18"/>
        <v>2003</v>
      </c>
      <c r="BO74" s="277">
        <f t="shared" si="18"/>
        <v>2004</v>
      </c>
      <c r="BP74" s="277">
        <f t="shared" si="18"/>
        <v>2005</v>
      </c>
      <c r="BQ74" s="277">
        <f t="shared" si="18"/>
        <v>2006</v>
      </c>
      <c r="BR74" s="277">
        <f t="shared" si="18"/>
        <v>2007</v>
      </c>
      <c r="BS74" s="277">
        <f t="shared" si="18"/>
        <v>2008</v>
      </c>
      <c r="BT74" s="277">
        <f t="shared" si="18"/>
        <v>2009</v>
      </c>
      <c r="BU74" s="277">
        <f t="shared" si="18"/>
        <v>2010</v>
      </c>
      <c r="BV74" s="277">
        <f t="shared" si="18"/>
        <v>2011</v>
      </c>
      <c r="BW74" s="277">
        <f t="shared" si="18"/>
        <v>2012</v>
      </c>
      <c r="BX74" s="277">
        <f t="shared" si="18"/>
        <v>2013</v>
      </c>
      <c r="BY74" s="277">
        <f t="shared" si="18"/>
        <v>2014</v>
      </c>
      <c r="BZ74" s="277">
        <f t="shared" si="18"/>
        <v>2015</v>
      </c>
      <c r="CA74" s="277">
        <f t="shared" si="18"/>
        <v>2016</v>
      </c>
      <c r="CB74" s="277">
        <f t="shared" si="18"/>
        <v>2017</v>
      </c>
      <c r="CC74" s="277">
        <f t="shared" si="18"/>
        <v>2018</v>
      </c>
      <c r="CD74" s="277">
        <f t="shared" si="18"/>
        <v>2019</v>
      </c>
      <c r="CE74" s="277">
        <f t="shared" si="18"/>
        <v>2020</v>
      </c>
      <c r="CF74" s="277">
        <f t="shared" si="18"/>
        <v>2021</v>
      </c>
      <c r="CG74" s="277">
        <f t="shared" si="18"/>
        <v>2022</v>
      </c>
      <c r="CH74" s="277">
        <f t="shared" si="18"/>
        <v>2023</v>
      </c>
      <c r="CI74" s="277">
        <f t="shared" si="18"/>
        <v>2024</v>
      </c>
      <c r="CJ74" s="277">
        <f t="shared" si="18"/>
        <v>2025</v>
      </c>
    </row>
    <row r="75" spans="1:96">
      <c r="A75" s="279" t="str">
        <f t="shared" ref="A75:A81" si="19">A63</f>
        <v>Belgium</v>
      </c>
      <c r="B75" s="282" t="s">
        <v>273</v>
      </c>
      <c r="C75" s="282">
        <f>1/1000*[1]CoreVPAExp!AB$23</f>
        <v>7.3525211999999979E-2</v>
      </c>
      <c r="D75" s="282">
        <f>1/1000*[1]CoreVPAExp!AC$23</f>
        <v>7.4963176999999992E-2</v>
      </c>
      <c r="E75" s="282">
        <f>1/1000*[1]CoreVPAExp!AD$23</f>
        <v>4.6744951999999999E-2</v>
      </c>
      <c r="F75" s="282">
        <f>1/1000*[1]CoreVPAExp!AE$23</f>
        <v>4.9261344999999998E-2</v>
      </c>
      <c r="G75" s="282">
        <f>1/1000*[1]CoreVPAExp!AF$23</f>
        <v>3.5693432999999997E-2</v>
      </c>
      <c r="H75" s="282">
        <f>1/1000*[1]CoreVPAExp!AG$23</f>
        <v>2.7474480999999999E-2</v>
      </c>
      <c r="I75" s="282">
        <f>1/1000*[1]CoreVPAExp!AH$23</f>
        <v>2.8704738E-2</v>
      </c>
      <c r="J75" s="282">
        <f>1/1000*[1]CoreVPAExp!AI$23</f>
        <v>3.5683672999999999E-2</v>
      </c>
      <c r="K75" s="282">
        <f>1/1000*[1]CoreVPAExp!AJ$23</f>
        <v>4.4339450000000002E-2</v>
      </c>
      <c r="L75" s="282">
        <f>1/1000*[1]CoreVPAExp!AK$23</f>
        <v>2.8281550000000003E-2</v>
      </c>
      <c r="M75" s="282">
        <f>1/1000*[1]CoreVPAExp!AL$23</f>
        <v>3.1990653000000001E-2</v>
      </c>
      <c r="N75" s="282">
        <f>1/1000*[1]CoreVPAExp!AM$23</f>
        <v>3.0706056999999998E-2</v>
      </c>
      <c r="O75" s="282">
        <f>1/1000*[1]CoreVPAExp!AN$23</f>
        <v>2.3294272000000001E-2</v>
      </c>
      <c r="P75" s="282">
        <f>1/1000*[1]CoreVPAExp!AO$23</f>
        <v>1.5429288999999999E-2</v>
      </c>
      <c r="Q75" s="282">
        <f>1/1000*[1]CoreVPAExp!AP$23</f>
        <v>2.6791012999999995E-2</v>
      </c>
      <c r="R75" s="282">
        <f>1/1000*[1]CoreVPAExp!AQ$23</f>
        <v>2.3363398999999997E-2</v>
      </c>
      <c r="S75" s="282">
        <f>1/1000*[1]CoreVPAExp!AR$23</f>
        <v>2.3743884999999999E-2</v>
      </c>
      <c r="T75" s="282">
        <f>1/1000*[1]CoreVPAExp!AS$23</f>
        <v>1.8577656000000001E-2</v>
      </c>
      <c r="U75" s="282">
        <f>1/1000*[1]CoreVPAExp!AT$23</f>
        <v>1.8511163000000001E-2</v>
      </c>
      <c r="V75" s="282">
        <f>1/1000*[1]CoreVPAExp!AU$23</f>
        <v>1.0495173E-2</v>
      </c>
      <c r="W75" s="282">
        <f>1/1000*[1]CoreVPAExp!AV$23</f>
        <v>1.1977165999999999E-2</v>
      </c>
      <c r="X75" s="282">
        <f>1/1000*[1]CoreVPAExp!AW$23</f>
        <v>7.4694620000000005E-3</v>
      </c>
      <c r="Y75" s="282">
        <f>1/1000*[1]CoreVPAExp!AX$23</f>
        <v>1.640749E-2</v>
      </c>
      <c r="Z75" s="282">
        <f>1/1000*[1]CoreVPAExp!AY$23</f>
        <v>1.2179711749000002E-2</v>
      </c>
      <c r="AA75" s="282">
        <f>1/1000*[1]CoreVPAExp!AZ$23</f>
        <v>0</v>
      </c>
      <c r="AB75" s="282">
        <f>1/1000*[1]CoreVPAExp!BA$23</f>
        <v>0</v>
      </c>
      <c r="AC75" s="282"/>
      <c r="AD75" s="282"/>
      <c r="AE75" s="282"/>
      <c r="AG75" s="282">
        <f>1/1000*[1]TimberSectorMinusCoreVPAExp!AB$23</f>
        <v>6.7225916000000066E-2</v>
      </c>
      <c r="AH75" s="282">
        <f>1/1000*[1]TimberSectorMinusCoreVPAExp!AC$23</f>
        <v>4.9764577000000004E-2</v>
      </c>
      <c r="AI75" s="282">
        <f>1/1000*[1]TimberSectorMinusCoreVPAExp!AD$23</f>
        <v>5.7580143999999993E-2</v>
      </c>
      <c r="AJ75" s="282">
        <f>1/1000*[1]TimberSectorMinusCoreVPAExp!AE$23</f>
        <v>6.529549699999998E-2</v>
      </c>
      <c r="AK75" s="282">
        <f>1/1000*[1]TimberSectorMinusCoreVPAExp!AF$23</f>
        <v>7.8309203999999993E-2</v>
      </c>
      <c r="AL75" s="282">
        <f>1/1000*[1]TimberSectorMinusCoreVPAExp!AG$23</f>
        <v>9.5626746999999998E-2</v>
      </c>
      <c r="AM75" s="282">
        <f>1/1000*[1]TimberSectorMinusCoreVPAExp!AH$23</f>
        <v>9.9105758000000002E-2</v>
      </c>
      <c r="AN75" s="282">
        <f>1/1000*[1]TimberSectorMinusCoreVPAExp!AI$23</f>
        <v>9.0249414E-2</v>
      </c>
      <c r="AO75" s="282">
        <f>1/1000*[1]TimberSectorMinusCoreVPAExp!AJ$23</f>
        <v>8.4335879000000002E-2</v>
      </c>
      <c r="AP75" s="282">
        <f>1/1000*[1]TimberSectorMinusCoreVPAExp!AK$23</f>
        <v>6.7443988999999996E-2</v>
      </c>
      <c r="AQ75" s="282">
        <f>1/1000*[1]TimberSectorMinusCoreVPAExp!AL$23</f>
        <v>7.0934073999999986E-2</v>
      </c>
      <c r="AR75" s="282">
        <f>1/1000*[1]TimberSectorMinusCoreVPAExp!AM$23</f>
        <v>5.4843768999999994E-2</v>
      </c>
      <c r="AS75" s="282">
        <f>1/1000*[1]TimberSectorMinusCoreVPAExp!AN$23</f>
        <v>5.0683351000000001E-2</v>
      </c>
      <c r="AT75" s="282">
        <f>1/1000*[1]TimberSectorMinusCoreVPAExp!AO$23</f>
        <v>4.7994413999999999E-2</v>
      </c>
      <c r="AU75" s="282">
        <f>1/1000*[1]TimberSectorMinusCoreVPAExp!AP$23</f>
        <v>4.8830804999999998E-2</v>
      </c>
      <c r="AV75" s="282">
        <f>1/1000*[1]TimberSectorMinusCoreVPAExp!AQ$23</f>
        <v>5.2576500999999998E-2</v>
      </c>
      <c r="AW75" s="282">
        <f>1/1000*[1]TimberSectorMinusCoreVPAExp!AR$23</f>
        <v>5.2965250999999998E-2</v>
      </c>
      <c r="AX75" s="282">
        <f>1/1000*[1]TimberSectorMinusCoreVPAExp!AS$23</f>
        <v>5.2505735000000005E-2</v>
      </c>
      <c r="AY75" s="282">
        <f>1/1000*[1]TimberSectorMinusCoreVPAExp!AT$23</f>
        <v>5.1360169999999997E-2</v>
      </c>
      <c r="AZ75" s="282">
        <f>1/1000*[1]TimberSectorMinusCoreVPAExp!AU$23</f>
        <v>5.9497752000000001E-2</v>
      </c>
      <c r="BA75" s="282">
        <f>1/1000*[1]TimberSectorMinusCoreVPAExp!AV$23</f>
        <v>8.0880574999999996E-2</v>
      </c>
      <c r="BB75" s="282">
        <f>1/1000*[1]TimberSectorMinusCoreVPAExp!AW$23</f>
        <v>8.0933009E-2</v>
      </c>
      <c r="BC75" s="282">
        <f>1/1000*[1]TimberSectorMinusCoreVPAExp!AX$23</f>
        <v>7.4239478999999997E-2</v>
      </c>
      <c r="BD75" s="282">
        <f>1/1000*[1]TimberSectorMinusCoreVPAExp!AY$23</f>
        <v>6.1648578892000004E-2</v>
      </c>
      <c r="BE75" s="282">
        <f>1/1000*[1]TimberSectorMinusCoreVPAExp!AZ$23</f>
        <v>0</v>
      </c>
      <c r="BF75" s="282">
        <f>1/1000*[1]TimberSectorMinusCoreVPAExp!BA$23</f>
        <v>0</v>
      </c>
      <c r="BG75" s="282"/>
      <c r="BH75" s="282"/>
      <c r="BI75" s="282"/>
      <c r="BK75" s="282">
        <f>1/1000*[1]PaperSectorMinusCoreVPAExp!AB$23</f>
        <v>1.312133E-2</v>
      </c>
      <c r="BL75" s="282">
        <f>1/1000*[1]PaperSectorMinusCoreVPAExp!AC$23</f>
        <v>2.4099195E-2</v>
      </c>
      <c r="BM75" s="282">
        <f>1/1000*[1]PaperSectorMinusCoreVPAExp!AD$23</f>
        <v>5.0204581999999998E-2</v>
      </c>
      <c r="BN75" s="282">
        <f>1/1000*[1]PaperSectorMinusCoreVPAExp!AE$23</f>
        <v>4.8983407E-2</v>
      </c>
      <c r="BO75" s="282">
        <f>1/1000*[1]PaperSectorMinusCoreVPAExp!AF$23</f>
        <v>2.9972061999999997E-2</v>
      </c>
      <c r="BP75" s="282">
        <f>1/1000*[1]PaperSectorMinusCoreVPAExp!AG$23</f>
        <v>2.4759186999999998E-2</v>
      </c>
      <c r="BQ75" s="282">
        <f>1/1000*[1]PaperSectorMinusCoreVPAExp!AH$23</f>
        <v>2.5306487999999999E-2</v>
      </c>
      <c r="BR75" s="282">
        <f>1/1000*[1]PaperSectorMinusCoreVPAExp!AI$23</f>
        <v>4.0477716000000004E-2</v>
      </c>
      <c r="BS75" s="282">
        <f>1/1000*[1]PaperSectorMinusCoreVPAExp!AJ$23</f>
        <v>5.4780477000000001E-2</v>
      </c>
      <c r="BT75" s="282">
        <f>1/1000*[1]PaperSectorMinusCoreVPAExp!AK$23</f>
        <v>3.8265055999999999E-2</v>
      </c>
      <c r="BU75" s="282">
        <f>1/1000*[1]PaperSectorMinusCoreVPAExp!AL$23</f>
        <v>4.0681482999999997E-2</v>
      </c>
      <c r="BV75" s="282">
        <f>1/1000*[1]PaperSectorMinusCoreVPAExp!AM$23</f>
        <v>2.9069089999999999E-2</v>
      </c>
      <c r="BW75" s="282">
        <f>1/1000*[1]PaperSectorMinusCoreVPAExp!AN$23</f>
        <v>2.6483057000000001E-2</v>
      </c>
      <c r="BX75" s="282">
        <f>1/1000*[1]PaperSectorMinusCoreVPAExp!AO$23</f>
        <v>2.4547915E-2</v>
      </c>
      <c r="BY75" s="282">
        <f>1/1000*[1]PaperSectorMinusCoreVPAExp!AP$23</f>
        <v>2.6794162E-2</v>
      </c>
      <c r="BZ75" s="282">
        <f>1/1000*[1]PaperSectorMinusCoreVPAExp!AQ$23</f>
        <v>2.6363985E-2</v>
      </c>
      <c r="CA75" s="282">
        <f>1/1000*[1]PaperSectorMinusCoreVPAExp!AR$23</f>
        <v>1.9496557000000001E-2</v>
      </c>
      <c r="CB75" s="282">
        <f>1/1000*[1]PaperSectorMinusCoreVPAExp!AS$23</f>
        <v>3.2470830999999999E-2</v>
      </c>
      <c r="CC75" s="282">
        <f>1/1000*[1]PaperSectorMinusCoreVPAExp!AT$23</f>
        <v>2.0420111999999997E-2</v>
      </c>
      <c r="CD75" s="282">
        <f>1/1000*[1]PaperSectorMinusCoreVPAExp!AU$23</f>
        <v>3.4760781000000004E-2</v>
      </c>
      <c r="CE75" s="282">
        <f>1/1000*[1]PaperSectorMinusCoreVPAExp!AV$23</f>
        <v>2.4536020000000002E-2</v>
      </c>
      <c r="CF75" s="282">
        <f>1/1000*[1]PaperSectorMinusCoreVPAExp!AW$23</f>
        <v>2.8769219999999998E-2</v>
      </c>
      <c r="CG75" s="282">
        <f>1/1000*[1]PaperSectorMinusCoreVPAExp!AX$23</f>
        <v>4.5831126E-2</v>
      </c>
      <c r="CH75" s="282">
        <f>1/1000*[1]PaperSectorMinusCoreVPAExp!AY$23</f>
        <v>4.2118933603000008E-2</v>
      </c>
      <c r="CI75" s="282">
        <f>1/1000*[1]PaperSectorMinusCoreVPAExp!AZ$23</f>
        <v>0</v>
      </c>
      <c r="CJ75" s="282">
        <f>1/1000*[1]PaperSectorMinusCoreVPAExp!BA$23</f>
        <v>0</v>
      </c>
      <c r="CK75" s="281">
        <f t="shared" ref="CK75:CM80" si="20">SUM(J75+AN75+BR75)/SUM(J$73+AN$73+BR$73)</f>
        <v>0.11571326655697875</v>
      </c>
      <c r="CL75" s="281">
        <f t="shared" si="20"/>
        <v>0.13142524342487313</v>
      </c>
      <c r="CM75" s="281">
        <f t="shared" si="20"/>
        <v>0.11844630421573728</v>
      </c>
    </row>
    <row r="76" spans="1:96">
      <c r="A76" s="279" t="str">
        <f t="shared" si="19"/>
        <v>France</v>
      </c>
      <c r="B76" s="282" t="s">
        <v>273</v>
      </c>
      <c r="C76" s="282">
        <f>1/1000*[1]CoreVPAExp!AB$85</f>
        <v>1.2680564999999998E-2</v>
      </c>
      <c r="D76" s="282">
        <f>1/1000*[1]CoreVPAExp!AC$85</f>
        <v>1.1585324999999999E-2</v>
      </c>
      <c r="E76" s="282">
        <f>1/1000*[1]CoreVPAExp!AD$85</f>
        <v>8.7879869999999988E-3</v>
      </c>
      <c r="F76" s="282">
        <f>1/1000*[1]CoreVPAExp!AE$85</f>
        <v>8.9709799999999999E-3</v>
      </c>
      <c r="G76" s="282">
        <f>1/1000*[1]CoreVPAExp!AF$85</f>
        <v>5.7669030000000003E-3</v>
      </c>
      <c r="H76" s="282">
        <f>1/1000*[1]CoreVPAExp!AG$85</f>
        <v>3.9152329999999997E-3</v>
      </c>
      <c r="I76" s="282">
        <f>1/1000*[1]CoreVPAExp!AH$85</f>
        <v>3.3493899999999998E-3</v>
      </c>
      <c r="J76" s="282">
        <f>1/1000*[1]CoreVPAExp!AI$85</f>
        <v>6.5710589999999998E-3</v>
      </c>
      <c r="K76" s="282">
        <f>1/1000*[1]CoreVPAExp!AJ$85</f>
        <v>7.268516E-3</v>
      </c>
      <c r="L76" s="282">
        <f>1/1000*[1]CoreVPAExp!AK$85</f>
        <v>6.9105619999999994E-3</v>
      </c>
      <c r="M76" s="282">
        <f>1/1000*[1]CoreVPAExp!AL$85</f>
        <v>9.140858E-3</v>
      </c>
      <c r="N76" s="282">
        <f>1/1000*[1]CoreVPAExp!AM$85</f>
        <v>7.9370689999999997E-3</v>
      </c>
      <c r="O76" s="282">
        <f>1/1000*[1]CoreVPAExp!AN$85</f>
        <v>8.756449999999999E-3</v>
      </c>
      <c r="P76" s="282">
        <f>1/1000*[1]CoreVPAExp!AO$85</f>
        <v>6.5367280000000003E-3</v>
      </c>
      <c r="Q76" s="282">
        <f>1/1000*[1]CoreVPAExp!AP$85</f>
        <v>4.90917E-3</v>
      </c>
      <c r="R76" s="282">
        <f>1/1000*[1]CoreVPAExp!AQ$85</f>
        <v>2.713483E-3</v>
      </c>
      <c r="S76" s="282">
        <f>1/1000*[1]CoreVPAExp!AR$85</f>
        <v>2.412469E-3</v>
      </c>
      <c r="T76" s="282">
        <f>1/1000*[1]CoreVPAExp!AS$85</f>
        <v>2.2626779999999997E-3</v>
      </c>
      <c r="U76" s="282">
        <f>1/1000*[1]CoreVPAExp!AT$85</f>
        <v>9.9567399999999999E-4</v>
      </c>
      <c r="V76" s="282">
        <f>1/1000*[1]CoreVPAExp!AU$85</f>
        <v>6.9246800000000001E-4</v>
      </c>
      <c r="W76" s="282">
        <f>1/1000*[1]CoreVPAExp!AV$85</f>
        <v>9.7438899999999998E-4</v>
      </c>
      <c r="X76" s="282">
        <f>1/1000*[1]CoreVPAExp!AW$85</f>
        <v>5.8233299999999998E-4</v>
      </c>
      <c r="Y76" s="282">
        <f>1/1000*[1]CoreVPAExp!AX$85</f>
        <v>4.3210499999999996E-4</v>
      </c>
      <c r="Z76" s="282">
        <f>1/1000*[1]CoreVPAExp!AY$85</f>
        <v>1.0497097469999998E-3</v>
      </c>
      <c r="AA76" s="282">
        <f>1/1000*[1]CoreVPAExp!AZ$85</f>
        <v>0</v>
      </c>
      <c r="AB76" s="282">
        <f>1/1000*[1]CoreVPAExp!BA$85</f>
        <v>0</v>
      </c>
      <c r="AC76" s="282"/>
      <c r="AD76" s="282"/>
      <c r="AE76" s="282"/>
      <c r="AG76" s="282">
        <f>1/1000*[1]TimberSectorMinusCoreVPAExp!AB$85</f>
        <v>6.0653365999999993E-2</v>
      </c>
      <c r="AH76" s="282">
        <f>1/1000*[1]TimberSectorMinusCoreVPAExp!AC$85</f>
        <v>5.6143900000000004E-2</v>
      </c>
      <c r="AI76" s="282">
        <f>1/1000*[1]TimberSectorMinusCoreVPAExp!AD$85</f>
        <v>6.4570054000000002E-2</v>
      </c>
      <c r="AJ76" s="282">
        <f>1/1000*[1]TimberSectorMinusCoreVPAExp!AE$85</f>
        <v>8.1960633000000005E-2</v>
      </c>
      <c r="AK76" s="282">
        <f>1/1000*[1]TimberSectorMinusCoreVPAExp!AF$85</f>
        <v>8.0623750999999994E-2</v>
      </c>
      <c r="AL76" s="282">
        <f>1/1000*[1]TimberSectorMinusCoreVPAExp!AG$85</f>
        <v>0.10145415700000002</v>
      </c>
      <c r="AM76" s="282">
        <f>1/1000*[1]TimberSectorMinusCoreVPAExp!AH$85</f>
        <v>0.10102789600000001</v>
      </c>
      <c r="AN76" s="282">
        <f>1/1000*[1]TimberSectorMinusCoreVPAExp!AI$85</f>
        <v>0.11698029800000001</v>
      </c>
      <c r="AO76" s="282">
        <f>1/1000*[1]TimberSectorMinusCoreVPAExp!AJ$85</f>
        <v>0.12276490599999999</v>
      </c>
      <c r="AP76" s="282">
        <f>1/1000*[1]TimberSectorMinusCoreVPAExp!AK$85</f>
        <v>0.11894432399999999</v>
      </c>
      <c r="AQ76" s="282">
        <f>1/1000*[1]TimberSectorMinusCoreVPAExp!AL$85</f>
        <v>0.17759969</v>
      </c>
      <c r="AR76" s="282">
        <f>1/1000*[1]TimberSectorMinusCoreVPAExp!AM$85</f>
        <v>7.5478442000000007E-2</v>
      </c>
      <c r="AS76" s="282">
        <f>1/1000*[1]TimberSectorMinusCoreVPAExp!AN$85</f>
        <v>8.391364300000001E-2</v>
      </c>
      <c r="AT76" s="282">
        <f>1/1000*[1]TimberSectorMinusCoreVPAExp!AO$85</f>
        <v>7.4166069000000001E-2</v>
      </c>
      <c r="AU76" s="282">
        <f>1/1000*[1]TimberSectorMinusCoreVPAExp!AP$85</f>
        <v>8.5860764999999992E-2</v>
      </c>
      <c r="AV76" s="282">
        <f>1/1000*[1]TimberSectorMinusCoreVPAExp!AQ$85</f>
        <v>7.9973940999999993E-2</v>
      </c>
      <c r="AW76" s="282">
        <f>1/1000*[1]TimberSectorMinusCoreVPAExp!AR$85</f>
        <v>7.1205766999999989E-2</v>
      </c>
      <c r="AX76" s="282">
        <f>1/1000*[1]TimberSectorMinusCoreVPAExp!AS$85</f>
        <v>5.8687376999999999E-2</v>
      </c>
      <c r="AY76" s="282">
        <f>1/1000*[1]TimberSectorMinusCoreVPAExp!AT$85</f>
        <v>6.1991670999999998E-2</v>
      </c>
      <c r="AZ76" s="282">
        <f>1/1000*[1]TimberSectorMinusCoreVPAExp!AU$85</f>
        <v>6.0389638999999988E-2</v>
      </c>
      <c r="BA76" s="282">
        <f>1/1000*[1]TimberSectorMinusCoreVPAExp!AV$85</f>
        <v>5.4151083000000003E-2</v>
      </c>
      <c r="BB76" s="282">
        <f>1/1000*[1]TimberSectorMinusCoreVPAExp!AW$85</f>
        <v>8.0210101000000006E-2</v>
      </c>
      <c r="BC76" s="282">
        <f>1/1000*[1]TimberSectorMinusCoreVPAExp!AX$85</f>
        <v>6.9295729E-2</v>
      </c>
      <c r="BD76" s="282">
        <f>1/1000*[1]TimberSectorMinusCoreVPAExp!AY$85</f>
        <v>5.5292864776000004E-2</v>
      </c>
      <c r="BE76" s="282">
        <f>1/1000*[1]TimberSectorMinusCoreVPAExp!AZ$85</f>
        <v>0</v>
      </c>
      <c r="BF76" s="282">
        <f>1/1000*[1]TimberSectorMinusCoreVPAExp!BA$85</f>
        <v>0</v>
      </c>
      <c r="BG76" s="282"/>
      <c r="BH76" s="282"/>
      <c r="BI76" s="282"/>
      <c r="BK76" s="282">
        <f>1/1000*[1]PaperSectorMinusCoreVPAExp!AB$85</f>
        <v>2.7471518E-2</v>
      </c>
      <c r="BL76" s="282">
        <f>1/1000*[1]PaperSectorMinusCoreVPAExp!AC$85</f>
        <v>2.6945992000000002E-2</v>
      </c>
      <c r="BM76" s="282">
        <f>1/1000*[1]PaperSectorMinusCoreVPAExp!AD$85</f>
        <v>1.8381471999999999E-2</v>
      </c>
      <c r="BN76" s="282">
        <f>1/1000*[1]PaperSectorMinusCoreVPAExp!AE$85</f>
        <v>2.8028683999999998E-2</v>
      </c>
      <c r="BO76" s="282">
        <f>1/1000*[1]PaperSectorMinusCoreVPAExp!AF$85</f>
        <v>2.595136E-2</v>
      </c>
      <c r="BP76" s="282">
        <f>1/1000*[1]PaperSectorMinusCoreVPAExp!AG$85</f>
        <v>2.8007335999999997E-2</v>
      </c>
      <c r="BQ76" s="282">
        <f>1/1000*[1]PaperSectorMinusCoreVPAExp!AH$85</f>
        <v>4.1110669000000002E-2</v>
      </c>
      <c r="BR76" s="282">
        <f>1/1000*[1]PaperSectorMinusCoreVPAExp!AI$85</f>
        <v>3.1395855E-2</v>
      </c>
      <c r="BS76" s="282">
        <f>1/1000*[1]PaperSectorMinusCoreVPAExp!AJ$85</f>
        <v>2.7516835E-2</v>
      </c>
      <c r="BT76" s="282">
        <f>1/1000*[1]PaperSectorMinusCoreVPAExp!AK$85</f>
        <v>1.3344124999999998E-2</v>
      </c>
      <c r="BU76" s="282">
        <f>1/1000*[1]PaperSectorMinusCoreVPAExp!AL$85</f>
        <v>3.2845900000000004E-2</v>
      </c>
      <c r="BV76" s="282">
        <f>1/1000*[1]PaperSectorMinusCoreVPAExp!AM$85</f>
        <v>1.9289717000000001E-2</v>
      </c>
      <c r="BW76" s="282">
        <f>1/1000*[1]PaperSectorMinusCoreVPAExp!AN$85</f>
        <v>1.6089381E-2</v>
      </c>
      <c r="BX76" s="282">
        <f>1/1000*[1]PaperSectorMinusCoreVPAExp!AO$85</f>
        <v>1.4145387000000001E-2</v>
      </c>
      <c r="BY76" s="282">
        <f>1/1000*[1]PaperSectorMinusCoreVPAExp!AP$85</f>
        <v>1.3226050999999999E-2</v>
      </c>
      <c r="BZ76" s="282">
        <f>1/1000*[1]PaperSectorMinusCoreVPAExp!AQ$85</f>
        <v>1.0481142000000001E-2</v>
      </c>
      <c r="CA76" s="282">
        <f>1/1000*[1]PaperSectorMinusCoreVPAExp!AR$85</f>
        <v>1.0338669999999999E-2</v>
      </c>
      <c r="CB76" s="282">
        <f>1/1000*[1]PaperSectorMinusCoreVPAExp!AS$85</f>
        <v>8.4861419999999986E-3</v>
      </c>
      <c r="CC76" s="282">
        <f>1/1000*[1]PaperSectorMinusCoreVPAExp!AT$85</f>
        <v>7.0992059999999994E-3</v>
      </c>
      <c r="CD76" s="282">
        <f>1/1000*[1]PaperSectorMinusCoreVPAExp!AU$85</f>
        <v>7.9449269999999992E-3</v>
      </c>
      <c r="CE76" s="282">
        <f>1/1000*[1]PaperSectorMinusCoreVPAExp!AV$85</f>
        <v>6.8963100000000001E-3</v>
      </c>
      <c r="CF76" s="282">
        <f>1/1000*[1]PaperSectorMinusCoreVPAExp!AW$85</f>
        <v>6.132045E-3</v>
      </c>
      <c r="CG76" s="282">
        <f>1/1000*[1]PaperSectorMinusCoreVPAExp!AX$85</f>
        <v>1.0807266000000001E-2</v>
      </c>
      <c r="CH76" s="282">
        <f>1/1000*[1]PaperSectorMinusCoreVPAExp!AY$85</f>
        <v>7.2036235859999987E-3</v>
      </c>
      <c r="CI76" s="282">
        <f>1/1000*[1]PaperSectorMinusCoreVPAExp!AZ$85</f>
        <v>0</v>
      </c>
      <c r="CJ76" s="282">
        <f>1/1000*[1]PaperSectorMinusCoreVPAExp!BA$85</f>
        <v>0</v>
      </c>
      <c r="CK76" s="281">
        <f t="shared" si="20"/>
        <v>0.1077420919867606</v>
      </c>
      <c r="CL76" s="281">
        <f t="shared" si="20"/>
        <v>0.11286686057718076</v>
      </c>
      <c r="CM76" s="281">
        <f t="shared" si="20"/>
        <v>0.12305049024848168</v>
      </c>
    </row>
    <row r="77" spans="1:96">
      <c r="A77" s="279" t="str">
        <f t="shared" si="19"/>
        <v>Germany</v>
      </c>
      <c r="B77" s="282" t="s">
        <v>272</v>
      </c>
      <c r="C77" s="282">
        <f>1/1000*[1]CoreVPAExp!AB$91</f>
        <v>3.8115637000000001E-2</v>
      </c>
      <c r="D77" s="282">
        <f>1/1000*[1]CoreVPAExp!AC$91</f>
        <v>3.3338044000000004E-2</v>
      </c>
      <c r="E77" s="282">
        <f>1/1000*[1]CoreVPAExp!AD$91</f>
        <v>2.9452485E-2</v>
      </c>
      <c r="F77" s="282">
        <f>1/1000*[1]CoreVPAExp!AE$91</f>
        <v>2.5367758999999997E-2</v>
      </c>
      <c r="G77" s="282">
        <f>1/1000*[1]CoreVPAExp!AF$91</f>
        <v>2.1087431E-2</v>
      </c>
      <c r="H77" s="282">
        <f>1/1000*[1]CoreVPAExp!AG$91</f>
        <v>2.2689318E-2</v>
      </c>
      <c r="I77" s="282">
        <f>1/1000*[1]CoreVPAExp!AH$91</f>
        <v>2.3060299999999999E-2</v>
      </c>
      <c r="J77" s="282">
        <f>1/1000*[1]CoreVPAExp!AI$91</f>
        <v>6.3933459999999998E-2</v>
      </c>
      <c r="K77" s="282">
        <f>1/1000*[1]CoreVPAExp!AJ$91</f>
        <v>8.2657163000000006E-2</v>
      </c>
      <c r="L77" s="282">
        <f>1/1000*[1]CoreVPAExp!AK$91</f>
        <v>5.5042007999999996E-2</v>
      </c>
      <c r="M77" s="282">
        <f>1/1000*[1]CoreVPAExp!AL$91</f>
        <v>7.2278819999999994E-2</v>
      </c>
      <c r="N77" s="282">
        <f>1/1000*[1]CoreVPAExp!AM$91</f>
        <v>7.1029096E-2</v>
      </c>
      <c r="O77" s="282">
        <f>1/1000*[1]CoreVPAExp!AN$91</f>
        <v>7.4818482000000006E-2</v>
      </c>
      <c r="P77" s="282">
        <f>1/1000*[1]CoreVPAExp!AO$91</f>
        <v>5.9002766999999998E-2</v>
      </c>
      <c r="Q77" s="282">
        <f>1/1000*[1]CoreVPAExp!AP$91</f>
        <v>6.5171123999999997E-2</v>
      </c>
      <c r="R77" s="282">
        <f>1/1000*[1]CoreVPAExp!AQ$91</f>
        <v>5.2340471999999992E-2</v>
      </c>
      <c r="S77" s="282">
        <f>1/1000*[1]CoreVPAExp!AR$91</f>
        <v>5.5370855999999996E-2</v>
      </c>
      <c r="T77" s="282">
        <f>1/1000*[1]CoreVPAExp!AS$91</f>
        <v>4.4699472000000004E-2</v>
      </c>
      <c r="U77" s="282">
        <f>1/1000*[1]CoreVPAExp!AT$91</f>
        <v>4.4616705E-2</v>
      </c>
      <c r="V77" s="282">
        <f>1/1000*[1]CoreVPAExp!AU$91</f>
        <v>3.8281801999999997E-2</v>
      </c>
      <c r="W77" s="282">
        <f>1/1000*[1]CoreVPAExp!AV$91</f>
        <v>2.8265628000000001E-2</v>
      </c>
      <c r="X77" s="282">
        <f>1/1000*[1]CoreVPAExp!AW$91</f>
        <v>3.7476371000000001E-2</v>
      </c>
      <c r="Y77" s="282">
        <f>1/1000*[1]CoreVPAExp!AX$91</f>
        <v>2.9896598999999999E-2</v>
      </c>
      <c r="Z77" s="282">
        <f>1/1000*[1]CoreVPAExp!AY$91</f>
        <v>1.7172181910999999E-2</v>
      </c>
      <c r="AA77" s="282">
        <f>1/1000*[1]CoreVPAExp!AZ$91</f>
        <v>0</v>
      </c>
      <c r="AB77" s="282">
        <f>1/1000*[1]CoreVPAExp!BA$91</f>
        <v>0</v>
      </c>
      <c r="AC77" s="282"/>
      <c r="AD77" s="282"/>
      <c r="AE77" s="282"/>
      <c r="AG77" s="282">
        <f>1/1000*[1]TimberSectorMinusCoreVPAExp!AB$91</f>
        <v>0.10045667800000001</v>
      </c>
      <c r="AH77" s="282">
        <f>1/1000*[1]TimberSectorMinusCoreVPAExp!AC$91</f>
        <v>6.8222617999999999E-2</v>
      </c>
      <c r="AI77" s="282">
        <f>1/1000*[1]TimberSectorMinusCoreVPAExp!AD$91</f>
        <v>8.5945315999999994E-2</v>
      </c>
      <c r="AJ77" s="282">
        <f>1/1000*[1]TimberSectorMinusCoreVPAExp!AE$91</f>
        <v>8.9157426000000012E-2</v>
      </c>
      <c r="AK77" s="282">
        <f>1/1000*[1]TimberSectorMinusCoreVPAExp!AF$91</f>
        <v>0.11574126300000001</v>
      </c>
      <c r="AL77" s="282">
        <f>1/1000*[1]TimberSectorMinusCoreVPAExp!AG$91</f>
        <v>0.14369257700000002</v>
      </c>
      <c r="AM77" s="282">
        <f>1/1000*[1]TimberSectorMinusCoreVPAExp!AH$91</f>
        <v>0.16468986699999999</v>
      </c>
      <c r="AN77" s="282">
        <f>1/1000*[1]TimberSectorMinusCoreVPAExp!AI$91</f>
        <v>0.116430912</v>
      </c>
      <c r="AO77" s="282">
        <f>1/1000*[1]TimberSectorMinusCoreVPAExp!AJ$91</f>
        <v>0.10390737099999998</v>
      </c>
      <c r="AP77" s="282">
        <f>1/1000*[1]TimberSectorMinusCoreVPAExp!AK$91</f>
        <v>9.7781925000000006E-2</v>
      </c>
      <c r="AQ77" s="282">
        <f>1/1000*[1]TimberSectorMinusCoreVPAExp!AL$91</f>
        <v>0.10872633299999998</v>
      </c>
      <c r="AR77" s="282">
        <f>1/1000*[1]TimberSectorMinusCoreVPAExp!AM$91</f>
        <v>0.10180671200000001</v>
      </c>
      <c r="AS77" s="282">
        <f>1/1000*[1]TimberSectorMinusCoreVPAExp!AN$91</f>
        <v>9.3356470999999969E-2</v>
      </c>
      <c r="AT77" s="282">
        <f>1/1000*[1]TimberSectorMinusCoreVPAExp!AO$91</f>
        <v>8.4889843000000006E-2</v>
      </c>
      <c r="AU77" s="282">
        <f>1/1000*[1]TimberSectorMinusCoreVPAExp!AP$91</f>
        <v>0.11542539299999999</v>
      </c>
      <c r="AV77" s="282">
        <f>1/1000*[1]TimberSectorMinusCoreVPAExp!AQ$91</f>
        <v>0.10310889299999999</v>
      </c>
      <c r="AW77" s="282">
        <f>1/1000*[1]TimberSectorMinusCoreVPAExp!AR$91</f>
        <v>9.4261627000000001E-2</v>
      </c>
      <c r="AX77" s="282">
        <f>1/1000*[1]TimberSectorMinusCoreVPAExp!AS$91</f>
        <v>0.10169307299999999</v>
      </c>
      <c r="AY77" s="282">
        <f>1/1000*[1]TimberSectorMinusCoreVPAExp!AT$91</f>
        <v>0.109939181</v>
      </c>
      <c r="AZ77" s="282">
        <f>1/1000*[1]TimberSectorMinusCoreVPAExp!AU$91</f>
        <v>0.10217398</v>
      </c>
      <c r="BA77" s="282">
        <f>1/1000*[1]TimberSectorMinusCoreVPAExp!AV$91</f>
        <v>0.104264698</v>
      </c>
      <c r="BB77" s="282">
        <f>1/1000*[1]TimberSectorMinusCoreVPAExp!AW$91</f>
        <v>0.127077201</v>
      </c>
      <c r="BC77" s="282">
        <f>1/1000*[1]TimberSectorMinusCoreVPAExp!AX$91</f>
        <v>9.1931823999999995E-2</v>
      </c>
      <c r="BD77" s="282">
        <f>1/1000*[1]TimberSectorMinusCoreVPAExp!AY$91</f>
        <v>5.9997238926000007E-2</v>
      </c>
      <c r="BE77" s="282">
        <f>1/1000*[1]TimberSectorMinusCoreVPAExp!AZ$91</f>
        <v>0</v>
      </c>
      <c r="BF77" s="282">
        <f>1/1000*[1]TimberSectorMinusCoreVPAExp!BA$91</f>
        <v>0</v>
      </c>
      <c r="BG77" s="282"/>
      <c r="BH77" s="282"/>
      <c r="BI77" s="282"/>
      <c r="BK77" s="282">
        <f>1/1000*[1]PaperSectorMinusCoreVPAExp!AB$91</f>
        <v>8.7470110000000007E-3</v>
      </c>
      <c r="BL77" s="282">
        <f>1/1000*[1]PaperSectorMinusCoreVPAExp!AC$91</f>
        <v>4.2626690000000002E-3</v>
      </c>
      <c r="BM77" s="282">
        <f>1/1000*[1]PaperSectorMinusCoreVPAExp!AD$91</f>
        <v>1.1571021000000001E-2</v>
      </c>
      <c r="BN77" s="282">
        <f>1/1000*[1]PaperSectorMinusCoreVPAExp!AE$91</f>
        <v>1.9097245999999998E-2</v>
      </c>
      <c r="BO77" s="282">
        <f>1/1000*[1]PaperSectorMinusCoreVPAExp!AF$91</f>
        <v>1.3922024999999999E-2</v>
      </c>
      <c r="BP77" s="282">
        <f>1/1000*[1]PaperSectorMinusCoreVPAExp!AG$91</f>
        <v>1.4188343000000001E-2</v>
      </c>
      <c r="BQ77" s="282">
        <f>1/1000*[1]PaperSectorMinusCoreVPAExp!AH$91</f>
        <v>6.1024719999999994E-3</v>
      </c>
      <c r="BR77" s="282">
        <f>1/1000*[1]PaperSectorMinusCoreVPAExp!AI$91</f>
        <v>8.0233579999999995E-3</v>
      </c>
      <c r="BS77" s="282">
        <f>1/1000*[1]PaperSectorMinusCoreVPAExp!AJ$91</f>
        <v>1.2261206E-2</v>
      </c>
      <c r="BT77" s="282">
        <f>1/1000*[1]PaperSectorMinusCoreVPAExp!AK$91</f>
        <v>1.7591245000000002E-2</v>
      </c>
      <c r="BU77" s="282">
        <f>1/1000*[1]PaperSectorMinusCoreVPAExp!AL$91</f>
        <v>1.2110897999999998E-2</v>
      </c>
      <c r="BV77" s="282">
        <f>1/1000*[1]PaperSectorMinusCoreVPAExp!AM$91</f>
        <v>1.416896E-2</v>
      </c>
      <c r="BW77" s="282">
        <f>1/1000*[1]PaperSectorMinusCoreVPAExp!AN$91</f>
        <v>1.7784745999999997E-2</v>
      </c>
      <c r="BX77" s="282">
        <f>1/1000*[1]PaperSectorMinusCoreVPAExp!AO$91</f>
        <v>1.1745498E-2</v>
      </c>
      <c r="BY77" s="282">
        <f>1/1000*[1]PaperSectorMinusCoreVPAExp!AP$91</f>
        <v>1.1725871000000001E-2</v>
      </c>
      <c r="BZ77" s="282">
        <f>1/1000*[1]PaperSectorMinusCoreVPAExp!AQ$91</f>
        <v>1.2109337999999999E-2</v>
      </c>
      <c r="CA77" s="282">
        <f>1/1000*[1]PaperSectorMinusCoreVPAExp!AR$91</f>
        <v>1.1250626999999999E-2</v>
      </c>
      <c r="CB77" s="282">
        <f>1/1000*[1]PaperSectorMinusCoreVPAExp!AS$91</f>
        <v>1.4079105E-2</v>
      </c>
      <c r="CC77" s="282">
        <f>1/1000*[1]PaperSectorMinusCoreVPAExp!AT$91</f>
        <v>1.5255563E-2</v>
      </c>
      <c r="CD77" s="282">
        <f>1/1000*[1]PaperSectorMinusCoreVPAExp!AU$91</f>
        <v>1.2739752999999999E-2</v>
      </c>
      <c r="CE77" s="282">
        <f>1/1000*[1]PaperSectorMinusCoreVPAExp!AV$91</f>
        <v>7.1213249999999995E-3</v>
      </c>
      <c r="CF77" s="282">
        <f>1/1000*[1]PaperSectorMinusCoreVPAExp!AW$91</f>
        <v>7.2615219999999994E-3</v>
      </c>
      <c r="CG77" s="282">
        <f>1/1000*[1]PaperSectorMinusCoreVPAExp!AX$91</f>
        <v>1.3473222E-2</v>
      </c>
      <c r="CH77" s="282">
        <f>1/1000*[1]PaperSectorMinusCoreVPAExp!AY$91</f>
        <v>1.5645618502999999E-2</v>
      </c>
      <c r="CI77" s="282">
        <f>1/1000*[1]PaperSectorMinusCoreVPAExp!AZ$91</f>
        <v>0</v>
      </c>
      <c r="CJ77" s="282">
        <f>1/1000*[1]PaperSectorMinusCoreVPAExp!BA$91</f>
        <v>0</v>
      </c>
      <c r="CK77" s="281">
        <f t="shared" si="20"/>
        <v>0.13099485865442367</v>
      </c>
      <c r="CL77" s="281">
        <f t="shared" si="20"/>
        <v>0.14243605502804604</v>
      </c>
      <c r="CM77" s="281">
        <f t="shared" si="20"/>
        <v>0.15064525996296246</v>
      </c>
    </row>
    <row r="78" spans="1:96">
      <c r="A78" s="279" t="str">
        <f t="shared" si="19"/>
        <v>Italy</v>
      </c>
      <c r="B78" s="282" t="s">
        <v>273</v>
      </c>
      <c r="C78" s="282">
        <f>1/1000*[1]CoreVPAExp!AB$114</f>
        <v>6.7432510000000013E-3</v>
      </c>
      <c r="D78" s="282">
        <f>1/1000*[1]CoreVPAExp!AC$114</f>
        <v>9.0914450000000001E-3</v>
      </c>
      <c r="E78" s="282">
        <f>1/1000*[1]CoreVPAExp!AD$114</f>
        <v>8.0377109999999995E-3</v>
      </c>
      <c r="F78" s="282">
        <f>1/1000*[1]CoreVPAExp!AE$114</f>
        <v>8.7161489999999994E-3</v>
      </c>
      <c r="G78" s="282">
        <f>1/1000*[1]CoreVPAExp!AF$114</f>
        <v>6.833029E-3</v>
      </c>
      <c r="H78" s="282">
        <f>1/1000*[1]CoreVPAExp!AG$114</f>
        <v>5.3512880000000001E-3</v>
      </c>
      <c r="I78" s="282">
        <f>1/1000*[1]CoreVPAExp!AH$114</f>
        <v>5.0020250000000002E-3</v>
      </c>
      <c r="J78" s="282">
        <f>1/1000*[1]CoreVPAExp!AI$114</f>
        <v>1.6280765999999999E-2</v>
      </c>
      <c r="K78" s="282">
        <f>1/1000*[1]CoreVPAExp!AJ$114</f>
        <v>1.2519921999999999E-2</v>
      </c>
      <c r="L78" s="282">
        <f>1/1000*[1]CoreVPAExp!AK$114</f>
        <v>8.4473380000000004E-3</v>
      </c>
      <c r="M78" s="282">
        <f>1/1000*[1]CoreVPAExp!AL$114</f>
        <v>9.1974359999999998E-3</v>
      </c>
      <c r="N78" s="282">
        <f>1/1000*[1]CoreVPAExp!AM$114</f>
        <v>7.8043309999999994E-3</v>
      </c>
      <c r="O78" s="282">
        <f>1/1000*[1]CoreVPAExp!AN$114</f>
        <v>5.4117819999999995E-3</v>
      </c>
      <c r="P78" s="282">
        <f>1/1000*[1]CoreVPAExp!AO$114</f>
        <v>4.3432359999999995E-3</v>
      </c>
      <c r="Q78" s="282">
        <f>1/1000*[1]CoreVPAExp!AP$114</f>
        <v>5.0282679999999998E-3</v>
      </c>
      <c r="R78" s="282">
        <f>1/1000*[1]CoreVPAExp!AQ$114</f>
        <v>4.2872380000000005E-3</v>
      </c>
      <c r="S78" s="282">
        <f>1/1000*[1]CoreVPAExp!AR$114</f>
        <v>6.4712629999999997E-3</v>
      </c>
      <c r="T78" s="282">
        <f>1/1000*[1]CoreVPAExp!AS$114</f>
        <v>5.1678640000000003E-3</v>
      </c>
      <c r="U78" s="282">
        <f>1/1000*[1]CoreVPAExp!AT$114</f>
        <v>6.4585659999999998E-3</v>
      </c>
      <c r="V78" s="282">
        <f>1/1000*[1]CoreVPAExp!AU$114</f>
        <v>6.2218580000000002E-3</v>
      </c>
      <c r="W78" s="282">
        <f>1/1000*[1]CoreVPAExp!AV$114</f>
        <v>6.1142940000000002E-3</v>
      </c>
      <c r="X78" s="282">
        <f>1/1000*[1]CoreVPAExp!AW$114</f>
        <v>9.0341170000000012E-3</v>
      </c>
      <c r="Y78" s="282">
        <f>1/1000*[1]CoreVPAExp!AX$114</f>
        <v>8.090702E-3</v>
      </c>
      <c r="Z78" s="282">
        <f>1/1000*[1]CoreVPAExp!AY$114</f>
        <v>6.0832065319999995E-3</v>
      </c>
      <c r="AA78" s="282">
        <f>1/1000*[1]CoreVPAExp!AZ$114</f>
        <v>0</v>
      </c>
      <c r="AB78" s="282">
        <f>1/1000*[1]CoreVPAExp!BA$114</f>
        <v>0</v>
      </c>
      <c r="AC78" s="282"/>
      <c r="AD78" s="282"/>
      <c r="AE78" s="282"/>
      <c r="AG78" s="282">
        <f>1/1000*[1]TimberSectorMinusCoreVPAExp!AB$114</f>
        <v>5.1237680999999979E-2</v>
      </c>
      <c r="AH78" s="282">
        <f>1/1000*[1]TimberSectorMinusCoreVPAExp!AC$114</f>
        <v>4.5913134000000001E-2</v>
      </c>
      <c r="AI78" s="282">
        <f>1/1000*[1]TimberSectorMinusCoreVPAExp!AD$114</f>
        <v>4.9709206999999991E-2</v>
      </c>
      <c r="AJ78" s="282">
        <f>1/1000*[1]TimberSectorMinusCoreVPAExp!AE$114</f>
        <v>5.5460950999999994E-2</v>
      </c>
      <c r="AK78" s="282">
        <f>1/1000*[1]TimberSectorMinusCoreVPAExp!AF$114</f>
        <v>6.937041599999999E-2</v>
      </c>
      <c r="AL78" s="282">
        <f>1/1000*[1]TimberSectorMinusCoreVPAExp!AG$114</f>
        <v>0.113977115</v>
      </c>
      <c r="AM78" s="282">
        <f>1/1000*[1]TimberSectorMinusCoreVPAExp!AH$114</f>
        <v>7.4293780000000004E-2</v>
      </c>
      <c r="AN78" s="282">
        <f>1/1000*[1]TimberSectorMinusCoreVPAExp!AI$114</f>
        <v>6.8737419000000008E-2</v>
      </c>
      <c r="AO78" s="282">
        <f>1/1000*[1]TimberSectorMinusCoreVPAExp!AJ$114</f>
        <v>6.3444983999999996E-2</v>
      </c>
      <c r="AP78" s="282">
        <f>1/1000*[1]TimberSectorMinusCoreVPAExp!AK$114</f>
        <v>3.9920395999999997E-2</v>
      </c>
      <c r="AQ78" s="282">
        <f>1/1000*[1]TimberSectorMinusCoreVPAExp!AL$114</f>
        <v>4.4309287999999995E-2</v>
      </c>
      <c r="AR78" s="282">
        <f>1/1000*[1]TimberSectorMinusCoreVPAExp!AM$114</f>
        <v>3.7798206000000008E-2</v>
      </c>
      <c r="AS78" s="282">
        <f>1/1000*[1]TimberSectorMinusCoreVPAExp!AN$114</f>
        <v>3.1031151999999999E-2</v>
      </c>
      <c r="AT78" s="282">
        <f>1/1000*[1]TimberSectorMinusCoreVPAExp!AO$114</f>
        <v>2.7001232000000003E-2</v>
      </c>
      <c r="AU78" s="282">
        <f>1/1000*[1]TimberSectorMinusCoreVPAExp!AP$114</f>
        <v>2.7679417999999997E-2</v>
      </c>
      <c r="AV78" s="282">
        <f>1/1000*[1]TimberSectorMinusCoreVPAExp!AQ$114</f>
        <v>2.6482017999999996E-2</v>
      </c>
      <c r="AW78" s="282">
        <f>1/1000*[1]TimberSectorMinusCoreVPAExp!AR$114</f>
        <v>3.1576425999999998E-2</v>
      </c>
      <c r="AX78" s="282">
        <f>1/1000*[1]TimberSectorMinusCoreVPAExp!AS$114</f>
        <v>2.8739019000000001E-2</v>
      </c>
      <c r="AY78" s="282">
        <f>1/1000*[1]TimberSectorMinusCoreVPAExp!AT$114</f>
        <v>2.7871889000000004E-2</v>
      </c>
      <c r="AZ78" s="282">
        <f>1/1000*[1]TimberSectorMinusCoreVPAExp!AU$114</f>
        <v>2.6618417999999998E-2</v>
      </c>
      <c r="BA78" s="282">
        <f>1/1000*[1]TimberSectorMinusCoreVPAExp!AV$114</f>
        <v>2.2599069999999999E-2</v>
      </c>
      <c r="BB78" s="282">
        <f>1/1000*[1]TimberSectorMinusCoreVPAExp!AW$114</f>
        <v>2.3849136999999999E-2</v>
      </c>
      <c r="BC78" s="282">
        <f>1/1000*[1]TimberSectorMinusCoreVPAExp!AX$114</f>
        <v>3.2021453999999991E-2</v>
      </c>
      <c r="BD78" s="282">
        <f>1/1000*[1]TimberSectorMinusCoreVPAExp!AY$114</f>
        <v>2.601683766E-2</v>
      </c>
      <c r="BE78" s="282">
        <f>1/1000*[1]TimberSectorMinusCoreVPAExp!AZ$114</f>
        <v>0</v>
      </c>
      <c r="BF78" s="282">
        <f>1/1000*[1]TimberSectorMinusCoreVPAExp!BA$114</f>
        <v>0</v>
      </c>
      <c r="BG78" s="282"/>
      <c r="BH78" s="282"/>
      <c r="BI78" s="282"/>
      <c r="BK78" s="282">
        <f>1/1000*[1]PaperSectorMinusCoreVPAExp!AB$114</f>
        <v>6.3618081000000007E-2</v>
      </c>
      <c r="BL78" s="282">
        <f>1/1000*[1]PaperSectorMinusCoreVPAExp!AC$114</f>
        <v>4.6033771000000001E-2</v>
      </c>
      <c r="BM78" s="282">
        <f>1/1000*[1]PaperSectorMinusCoreVPAExp!AD$114</f>
        <v>5.9512091999999996E-2</v>
      </c>
      <c r="BN78" s="282">
        <f>1/1000*[1]PaperSectorMinusCoreVPAExp!AE$114</f>
        <v>5.9473305999999997E-2</v>
      </c>
      <c r="BO78" s="282">
        <f>1/1000*[1]PaperSectorMinusCoreVPAExp!AF$114</f>
        <v>4.7247857999999997E-2</v>
      </c>
      <c r="BP78" s="282">
        <f>1/1000*[1]PaperSectorMinusCoreVPAExp!AG$114</f>
        <v>6.1794988999999995E-2</v>
      </c>
      <c r="BQ78" s="282">
        <f>1/1000*[1]PaperSectorMinusCoreVPAExp!AH$114</f>
        <v>7.6551886E-2</v>
      </c>
      <c r="BR78" s="282">
        <f>1/1000*[1]PaperSectorMinusCoreVPAExp!AI$114</f>
        <v>8.9951605000000004E-2</v>
      </c>
      <c r="BS78" s="282">
        <f>1/1000*[1]PaperSectorMinusCoreVPAExp!AJ$114</f>
        <v>8.3121072000000004E-2</v>
      </c>
      <c r="BT78" s="282">
        <f>1/1000*[1]PaperSectorMinusCoreVPAExp!AK$114</f>
        <v>6.5624814000000004E-2</v>
      </c>
      <c r="BU78" s="282">
        <f>1/1000*[1]PaperSectorMinusCoreVPAExp!AL$114</f>
        <v>8.6051444000000005E-2</v>
      </c>
      <c r="BV78" s="282">
        <f>1/1000*[1]PaperSectorMinusCoreVPAExp!AM$114</f>
        <v>7.2496216000000002E-2</v>
      </c>
      <c r="BW78" s="282">
        <f>1/1000*[1]PaperSectorMinusCoreVPAExp!AN$114</f>
        <v>4.8870149999999994E-2</v>
      </c>
      <c r="BX78" s="282">
        <f>1/1000*[1]PaperSectorMinusCoreVPAExp!AO$114</f>
        <v>3.6893695000000004E-2</v>
      </c>
      <c r="BY78" s="282">
        <f>1/1000*[1]PaperSectorMinusCoreVPAExp!AP$114</f>
        <v>2.6575615E-2</v>
      </c>
      <c r="BZ78" s="282">
        <f>1/1000*[1]PaperSectorMinusCoreVPAExp!AQ$114</f>
        <v>1.5675334999999999E-2</v>
      </c>
      <c r="CA78" s="282">
        <f>1/1000*[1]PaperSectorMinusCoreVPAExp!AR$114</f>
        <v>2.8633525999999996E-2</v>
      </c>
      <c r="CB78" s="282">
        <f>1/1000*[1]PaperSectorMinusCoreVPAExp!AS$114</f>
        <v>2.9461676999999999E-2</v>
      </c>
      <c r="CC78" s="282">
        <f>1/1000*[1]PaperSectorMinusCoreVPAExp!AT$114</f>
        <v>3.0383317999999996E-2</v>
      </c>
      <c r="CD78" s="282">
        <f>1/1000*[1]PaperSectorMinusCoreVPAExp!AU$114</f>
        <v>3.2836906999999999E-2</v>
      </c>
      <c r="CE78" s="282">
        <f>1/1000*[1]PaperSectorMinusCoreVPAExp!AV$114</f>
        <v>2.6138410999999997E-2</v>
      </c>
      <c r="CF78" s="282">
        <f>1/1000*[1]PaperSectorMinusCoreVPAExp!AW$114</f>
        <v>2.7227385999999999E-2</v>
      </c>
      <c r="CG78" s="282">
        <f>1/1000*[1]PaperSectorMinusCoreVPAExp!AX$114</f>
        <v>6.2327242999999997E-2</v>
      </c>
      <c r="CH78" s="282">
        <f>1/1000*[1]PaperSectorMinusCoreVPAExp!AY$114</f>
        <v>3.9233242778999998E-2</v>
      </c>
      <c r="CI78" s="282">
        <f>1/1000*[1]PaperSectorMinusCoreVPAExp!AZ$114</f>
        <v>0</v>
      </c>
      <c r="CJ78" s="282">
        <f>1/1000*[1]PaperSectorMinusCoreVPAExp!BA$114</f>
        <v>0</v>
      </c>
      <c r="CK78" s="281">
        <f t="shared" si="20"/>
        <v>0.12166473320658514</v>
      </c>
      <c r="CL78" s="281">
        <f t="shared" si="20"/>
        <v>0.11396703020744961</v>
      </c>
      <c r="CM78" s="281">
        <f t="shared" si="20"/>
        <v>0.10076823689554505</v>
      </c>
    </row>
    <row r="79" spans="1:96">
      <c r="A79" s="279" t="str">
        <f t="shared" si="19"/>
        <v>Netherlands</v>
      </c>
      <c r="B79" s="282" t="s">
        <v>273</v>
      </c>
      <c r="C79" s="282">
        <f>1/1000*[1]CoreVPAExp!AB$160</f>
        <v>2.7917844000000001E-2</v>
      </c>
      <c r="D79" s="282">
        <f>1/1000*[1]CoreVPAExp!AC$160</f>
        <v>3.0465978999999997E-2</v>
      </c>
      <c r="E79" s="282">
        <f>1/1000*[1]CoreVPAExp!AD$160</f>
        <v>2.3877408999999999E-2</v>
      </c>
      <c r="F79" s="282">
        <f>1/1000*[1]CoreVPAExp!AE$160</f>
        <v>2.1115031999999995E-2</v>
      </c>
      <c r="G79" s="282">
        <f>1/1000*[1]CoreVPAExp!AF$160</f>
        <v>2.3743542999999999E-2</v>
      </c>
      <c r="H79" s="282">
        <f>1/1000*[1]CoreVPAExp!AG$160</f>
        <v>2.8449604999999999E-2</v>
      </c>
      <c r="I79" s="282">
        <f>1/1000*[1]CoreVPAExp!AH$160</f>
        <v>2.3117886999999997E-2</v>
      </c>
      <c r="J79" s="282">
        <f>1/1000*[1]CoreVPAExp!AI$160</f>
        <v>3.9532304999999997E-2</v>
      </c>
      <c r="K79" s="282">
        <f>1/1000*[1]CoreVPAExp!AJ$160</f>
        <v>4.2310427000000005E-2</v>
      </c>
      <c r="L79" s="282">
        <f>1/1000*[1]CoreVPAExp!AK$160</f>
        <v>2.7442855999999998E-2</v>
      </c>
      <c r="M79" s="282">
        <f>1/1000*[1]CoreVPAExp!AL$160</f>
        <v>2.2606756999999998E-2</v>
      </c>
      <c r="N79" s="282">
        <f>1/1000*[1]CoreVPAExp!AM$160</f>
        <v>2.5297389E-2</v>
      </c>
      <c r="O79" s="282">
        <f>1/1000*[1]CoreVPAExp!AN$160</f>
        <v>2.4343885999999999E-2</v>
      </c>
      <c r="P79" s="282">
        <f>1/1000*[1]CoreVPAExp!AO$160</f>
        <v>1.8622076999999997E-2</v>
      </c>
      <c r="Q79" s="282">
        <f>1/1000*[1]CoreVPAExp!AP$160</f>
        <v>2.3306891E-2</v>
      </c>
      <c r="R79" s="282">
        <f>1/1000*[1]CoreVPAExp!AQ$160</f>
        <v>2.6610059000000002E-2</v>
      </c>
      <c r="S79" s="282">
        <f>1/1000*[1]CoreVPAExp!AR$160</f>
        <v>3.3712839000000001E-2</v>
      </c>
      <c r="T79" s="282">
        <f>1/1000*[1]CoreVPAExp!AS$160</f>
        <v>3.4169744000000002E-2</v>
      </c>
      <c r="U79" s="282">
        <f>1/1000*[1]CoreVPAExp!AT$160</f>
        <v>2.6847932000000001E-2</v>
      </c>
      <c r="V79" s="282">
        <f>1/1000*[1]CoreVPAExp!AU$160</f>
        <v>1.7844801E-2</v>
      </c>
      <c r="W79" s="282">
        <f>1/1000*[1]CoreVPAExp!AV$160</f>
        <v>1.9910943E-2</v>
      </c>
      <c r="X79" s="282">
        <f>1/1000*[1]CoreVPAExp!AW$160</f>
        <v>2.2385921E-2</v>
      </c>
      <c r="Y79" s="282">
        <f>1/1000*[1]CoreVPAExp!AX$160</f>
        <v>1.6532603999999999E-2</v>
      </c>
      <c r="Z79" s="282">
        <f>1/1000*[1]CoreVPAExp!AY$160</f>
        <v>1.9985657072999999E-2</v>
      </c>
      <c r="AA79" s="282">
        <f>1/1000*[1]CoreVPAExp!AZ$160</f>
        <v>0</v>
      </c>
      <c r="AB79" s="282">
        <f>1/1000*[1]CoreVPAExp!BA$160</f>
        <v>0</v>
      </c>
      <c r="AC79" s="282"/>
      <c r="AD79" s="282"/>
      <c r="AE79" s="282"/>
      <c r="AG79" s="282">
        <f>1/1000*[1]TimberSectorMinusCoreVPAExp!AB$160</f>
        <v>0.14462374299999997</v>
      </c>
      <c r="AH79" s="282">
        <f>1/1000*[1]TimberSectorMinusCoreVPAExp!AC$160</f>
        <v>0.117705087</v>
      </c>
      <c r="AI79" s="282">
        <f>1/1000*[1]TimberSectorMinusCoreVPAExp!AD$160</f>
        <v>0.12238167899999999</v>
      </c>
      <c r="AJ79" s="282">
        <f>1/1000*[1]TimberSectorMinusCoreVPAExp!AE$160</f>
        <v>0.13521855600000002</v>
      </c>
      <c r="AK79" s="282">
        <f>1/1000*[1]TimberSectorMinusCoreVPAExp!AF$160</f>
        <v>0.16450025099999999</v>
      </c>
      <c r="AL79" s="282">
        <f>1/1000*[1]TimberSectorMinusCoreVPAExp!AG$160</f>
        <v>0.196484508</v>
      </c>
      <c r="AM79" s="282">
        <f>1/1000*[1]TimberSectorMinusCoreVPAExp!AH$160</f>
        <v>0.24828869200000001</v>
      </c>
      <c r="AN79" s="282">
        <f>1/1000*[1]TimberSectorMinusCoreVPAExp!AI$160</f>
        <v>0.19332513399999998</v>
      </c>
      <c r="AO79" s="282">
        <f>1/1000*[1]TimberSectorMinusCoreVPAExp!AJ$160</f>
        <v>0.18341446299999997</v>
      </c>
      <c r="AP79" s="282">
        <f>1/1000*[1]TimberSectorMinusCoreVPAExp!AK$160</f>
        <v>0.152661834</v>
      </c>
      <c r="AQ79" s="282">
        <f>1/1000*[1]TimberSectorMinusCoreVPAExp!AL$160</f>
        <v>0.156447951</v>
      </c>
      <c r="AR79" s="282">
        <f>1/1000*[1]TimberSectorMinusCoreVPAExp!AM$160</f>
        <v>0.14350020399999999</v>
      </c>
      <c r="AS79" s="282">
        <f>1/1000*[1]TimberSectorMinusCoreVPAExp!AN$160</f>
        <v>0.120550331</v>
      </c>
      <c r="AT79" s="282">
        <f>1/1000*[1]TimberSectorMinusCoreVPAExp!AO$160</f>
        <v>0.103710209</v>
      </c>
      <c r="AU79" s="282">
        <f>1/1000*[1]TimberSectorMinusCoreVPAExp!AP$160</f>
        <v>0.120517367</v>
      </c>
      <c r="AV79" s="282">
        <f>1/1000*[1]TimberSectorMinusCoreVPAExp!AQ$160</f>
        <v>0.13643093299999998</v>
      </c>
      <c r="AW79" s="282">
        <f>1/1000*[1]TimberSectorMinusCoreVPAExp!AR$160</f>
        <v>0.133661276</v>
      </c>
      <c r="AX79" s="282">
        <f>1/1000*[1]TimberSectorMinusCoreVPAExp!AS$160</f>
        <v>0.158143176</v>
      </c>
      <c r="AY79" s="282">
        <f>1/1000*[1]TimberSectorMinusCoreVPAExp!AT$160</f>
        <v>0.181426794</v>
      </c>
      <c r="AZ79" s="282">
        <f>1/1000*[1]TimberSectorMinusCoreVPAExp!AU$160</f>
        <v>0.19365987999999998</v>
      </c>
      <c r="BA79" s="282">
        <f>1/1000*[1]TimberSectorMinusCoreVPAExp!AV$160</f>
        <v>0.194408418</v>
      </c>
      <c r="BB79" s="282">
        <f>1/1000*[1]TimberSectorMinusCoreVPAExp!AW$160</f>
        <v>0.23971130899999998</v>
      </c>
      <c r="BC79" s="282">
        <f>1/1000*[1]TimberSectorMinusCoreVPAExp!AX$160</f>
        <v>0.13822068500000001</v>
      </c>
      <c r="BD79" s="282">
        <f>1/1000*[1]TimberSectorMinusCoreVPAExp!AY$160</f>
        <v>0.10271840864899998</v>
      </c>
      <c r="BE79" s="282">
        <f>1/1000*[1]TimberSectorMinusCoreVPAExp!AZ$160</f>
        <v>0</v>
      </c>
      <c r="BF79" s="282">
        <f>1/1000*[1]TimberSectorMinusCoreVPAExp!BA$160</f>
        <v>0</v>
      </c>
      <c r="BG79" s="282"/>
      <c r="BH79" s="282"/>
      <c r="BI79" s="282"/>
      <c r="BK79" s="282">
        <f>1/1000*[1]PaperSectorMinusCoreVPAExp!AB$160</f>
        <v>5.3273342000000001E-2</v>
      </c>
      <c r="BL79" s="282">
        <f>1/1000*[1]PaperSectorMinusCoreVPAExp!AC$160</f>
        <v>4.4214016000000002E-2</v>
      </c>
      <c r="BM79" s="282">
        <f>1/1000*[1]PaperSectorMinusCoreVPAExp!AD$160</f>
        <v>3.7266191999999997E-2</v>
      </c>
      <c r="BN79" s="282">
        <f>1/1000*[1]PaperSectorMinusCoreVPAExp!AE$160</f>
        <v>4.7838314E-2</v>
      </c>
      <c r="BO79" s="282">
        <f>1/1000*[1]PaperSectorMinusCoreVPAExp!AF$160</f>
        <v>2.7224968000000002E-2</v>
      </c>
      <c r="BP79" s="282">
        <f>1/1000*[1]PaperSectorMinusCoreVPAExp!AG$160</f>
        <v>2.9484361999999997E-2</v>
      </c>
      <c r="BQ79" s="282">
        <f>1/1000*[1]PaperSectorMinusCoreVPAExp!AH$160</f>
        <v>2.8684810999999998E-2</v>
      </c>
      <c r="BR79" s="282">
        <f>1/1000*[1]PaperSectorMinusCoreVPAExp!AI$160</f>
        <v>3.9436935999999999E-2</v>
      </c>
      <c r="BS79" s="282">
        <f>1/1000*[1]PaperSectorMinusCoreVPAExp!AJ$160</f>
        <v>1.5205766999999999E-2</v>
      </c>
      <c r="BT79" s="282">
        <f>1/1000*[1]PaperSectorMinusCoreVPAExp!AK$160</f>
        <v>2.0013408999999999E-2</v>
      </c>
      <c r="BU79" s="282">
        <f>1/1000*[1]PaperSectorMinusCoreVPAExp!AL$160</f>
        <v>3.0463273999999999E-2</v>
      </c>
      <c r="BV79" s="282">
        <f>1/1000*[1]PaperSectorMinusCoreVPAExp!AM$160</f>
        <v>1.1423995999999999E-2</v>
      </c>
      <c r="BW79" s="282">
        <f>1/1000*[1]PaperSectorMinusCoreVPAExp!AN$160</f>
        <v>1.0175281E-2</v>
      </c>
      <c r="BX79" s="282">
        <f>1/1000*[1]PaperSectorMinusCoreVPAExp!AO$160</f>
        <v>9.7672080000000012E-3</v>
      </c>
      <c r="BY79" s="282">
        <f>1/1000*[1]PaperSectorMinusCoreVPAExp!AP$160</f>
        <v>9.396616E-3</v>
      </c>
      <c r="BZ79" s="282">
        <f>1/1000*[1]PaperSectorMinusCoreVPAExp!AQ$160</f>
        <v>7.4088449999999998E-3</v>
      </c>
      <c r="CA79" s="282">
        <f>1/1000*[1]PaperSectorMinusCoreVPAExp!AR$160</f>
        <v>8.724786E-3</v>
      </c>
      <c r="CB79" s="282">
        <f>1/1000*[1]PaperSectorMinusCoreVPAExp!AS$160</f>
        <v>9.782032999999999E-3</v>
      </c>
      <c r="CC79" s="282">
        <f>1/1000*[1]PaperSectorMinusCoreVPAExp!AT$160</f>
        <v>1.0401645000000001E-2</v>
      </c>
      <c r="CD79" s="282">
        <f>1/1000*[1]PaperSectorMinusCoreVPAExp!AU$160</f>
        <v>1.3116752000000001E-2</v>
      </c>
      <c r="CE79" s="282">
        <f>1/1000*[1]PaperSectorMinusCoreVPAExp!AV$160</f>
        <v>1.1440450999999999E-2</v>
      </c>
      <c r="CF79" s="282">
        <f>1/1000*[1]PaperSectorMinusCoreVPAExp!AW$160</f>
        <v>1.1551535E-2</v>
      </c>
      <c r="CG79" s="282">
        <f>1/1000*[1]PaperSectorMinusCoreVPAExp!AX$160</f>
        <v>2.2054773E-2</v>
      </c>
      <c r="CH79" s="282">
        <f>1/1000*[1]PaperSectorMinusCoreVPAExp!AY$160</f>
        <v>1.3291327114999998E-2</v>
      </c>
      <c r="CI79" s="282">
        <f>1/1000*[1]PaperSectorMinusCoreVPAExp!AZ$160</f>
        <v>0</v>
      </c>
      <c r="CJ79" s="282">
        <f>1/1000*[1]PaperSectorMinusCoreVPAExp!BA$160</f>
        <v>0</v>
      </c>
      <c r="CK79" s="281">
        <f t="shared" si="20"/>
        <v>0.18933909955557951</v>
      </c>
      <c r="CL79" s="281">
        <f t="shared" si="20"/>
        <v>0.17259944471171229</v>
      </c>
      <c r="CM79" s="281">
        <f t="shared" si="20"/>
        <v>0.17690233581863735</v>
      </c>
    </row>
    <row r="80" spans="1:96">
      <c r="A80" s="279" t="str">
        <f t="shared" si="19"/>
        <v>UK</v>
      </c>
      <c r="B80" s="282" t="s">
        <v>273</v>
      </c>
      <c r="C80" s="282">
        <f>1/1000*[1]CoreVPAExp!AB$246</f>
        <v>6.2206496999999993E-2</v>
      </c>
      <c r="D80" s="282">
        <f>1/1000*[1]CoreVPAExp!AC$246</f>
        <v>8.524566900000001E-2</v>
      </c>
      <c r="E80" s="282">
        <f>1/1000*[1]CoreVPAExp!AD$246</f>
        <v>7.0915421999999992E-2</v>
      </c>
      <c r="F80" s="282">
        <f>1/1000*[1]CoreVPAExp!AE$246</f>
        <v>3.5745674000000005E-2</v>
      </c>
      <c r="G80" s="282">
        <f>1/1000*[1]CoreVPAExp!AF$246</f>
        <v>4.0505929999999996E-2</v>
      </c>
      <c r="H80" s="282">
        <f>1/1000*[1]CoreVPAExp!AG$246</f>
        <v>2.6623661E-2</v>
      </c>
      <c r="I80" s="282">
        <f>1/1000*[1]CoreVPAExp!AH$246</f>
        <v>1.7080328000000002E-2</v>
      </c>
      <c r="J80" s="282">
        <f>1/1000*[1]CoreVPAExp!AI$246</f>
        <v>2.4872087000000001E-2</v>
      </c>
      <c r="K80" s="282">
        <f>1/1000*[1]CoreVPAExp!AJ$246</f>
        <v>2.6379629000000002E-2</v>
      </c>
      <c r="L80" s="282">
        <f>1/1000*[1]CoreVPAExp!AK$246</f>
        <v>1.6680349999999997E-2</v>
      </c>
      <c r="M80" s="282">
        <f>1/1000*[1]CoreVPAExp!AL$246</f>
        <v>1.7670704999999998E-2</v>
      </c>
      <c r="N80" s="282">
        <f>1/1000*[1]CoreVPAExp!AM$246</f>
        <v>2.4235827999999997E-2</v>
      </c>
      <c r="O80" s="282">
        <f>1/1000*[1]CoreVPAExp!AN$246</f>
        <v>2.7216176000000002E-2</v>
      </c>
      <c r="P80" s="282">
        <f>1/1000*[1]CoreVPAExp!AO$246</f>
        <v>1.8538191999999998E-2</v>
      </c>
      <c r="Q80" s="282">
        <f>1/1000*[1]CoreVPAExp!AP$246</f>
        <v>2.2366245999999996E-2</v>
      </c>
      <c r="R80" s="282">
        <f>1/1000*[1]CoreVPAExp!AQ$246</f>
        <v>3.0977134999999996E-2</v>
      </c>
      <c r="S80" s="282">
        <f>1/1000*[1]CoreVPAExp!AR$246</f>
        <v>3.8106131000000001E-2</v>
      </c>
      <c r="T80" s="282">
        <f>1/1000*[1]CoreVPAExp!AS$246</f>
        <v>3.8402357000000005E-2</v>
      </c>
      <c r="U80" s="282">
        <f>1/1000*[1]CoreVPAExp!AT$246</f>
        <v>4.9775507999999996E-2</v>
      </c>
      <c r="V80" s="282">
        <f>1/1000*[1]CoreVPAExp!AU$246</f>
        <v>3.9306306999999999E-2</v>
      </c>
      <c r="W80" s="282">
        <f>1/1000*[1]CoreVPAExp!AV$246</f>
        <v>2.5079252E-2</v>
      </c>
      <c r="X80" s="282">
        <f>1/1000*[1]CoreVPAExp!AW$246</f>
        <v>5.7505218000000004E-2</v>
      </c>
      <c r="Y80" s="282">
        <f>1/1000*[1]CoreVPAExp!AX$246</f>
        <v>5.1538487000000001E-2</v>
      </c>
      <c r="Z80" s="282">
        <f>1/1000*[1]CoreVPAExp!AY$246</f>
        <v>4.0696386999999994E-2</v>
      </c>
      <c r="AA80" s="282">
        <f>1/1000*[1]CoreVPAExp!AZ$246</f>
        <v>0</v>
      </c>
      <c r="AB80" s="282">
        <f>1/1000*[1]CoreVPAExp!BA$246</f>
        <v>0</v>
      </c>
      <c r="AC80" s="282"/>
      <c r="AD80" s="282"/>
      <c r="AE80" s="282"/>
      <c r="AG80" s="282">
        <f>1/1000*[1]TimberSectorMinusCoreVPAExp!AB$246</f>
        <v>9.2132480000000072E-2</v>
      </c>
      <c r="AH80" s="282">
        <f>1/1000*[1]TimberSectorMinusCoreVPAExp!AC$246</f>
        <v>8.2683580999999978E-2</v>
      </c>
      <c r="AI80" s="282">
        <f>1/1000*[1]TimberSectorMinusCoreVPAExp!AD$246</f>
        <v>9.2288347000000007E-2</v>
      </c>
      <c r="AJ80" s="282">
        <f>1/1000*[1]TimberSectorMinusCoreVPAExp!AE$246</f>
        <v>9.3553405000000006E-2</v>
      </c>
      <c r="AK80" s="282">
        <f>1/1000*[1]TimberSectorMinusCoreVPAExp!AF$246</f>
        <v>0.11395967899999999</v>
      </c>
      <c r="AL80" s="282">
        <f>1/1000*[1]TimberSectorMinusCoreVPAExp!AG$246</f>
        <v>0.116984904</v>
      </c>
      <c r="AM80" s="282">
        <f>1/1000*[1]TimberSectorMinusCoreVPAExp!AH$246</f>
        <v>0.12616482600000001</v>
      </c>
      <c r="AN80" s="282">
        <f>1/1000*[1]TimberSectorMinusCoreVPAExp!AI$246</f>
        <v>0.13645784600000002</v>
      </c>
      <c r="AO80" s="282">
        <f>1/1000*[1]TimberSectorMinusCoreVPAExp!AJ$246</f>
        <v>0.12946321099999999</v>
      </c>
      <c r="AP80" s="282">
        <f>1/1000*[1]TimberSectorMinusCoreVPAExp!AK$246</f>
        <v>0.1066019</v>
      </c>
      <c r="AQ80" s="282">
        <f>1/1000*[1]TimberSectorMinusCoreVPAExp!AL$246</f>
        <v>0.17098106600000001</v>
      </c>
      <c r="AR80" s="282">
        <f>1/1000*[1]TimberSectorMinusCoreVPAExp!AM$246</f>
        <v>9.6902455999999998E-2</v>
      </c>
      <c r="AS80" s="282">
        <f>1/1000*[1]TimberSectorMinusCoreVPAExp!AN$246</f>
        <v>0.10994697399999999</v>
      </c>
      <c r="AT80" s="282">
        <f>1/1000*[1]TimberSectorMinusCoreVPAExp!AO$246</f>
        <v>0.13028775400000001</v>
      </c>
      <c r="AU80" s="282">
        <f>1/1000*[1]TimberSectorMinusCoreVPAExp!AP$246</f>
        <v>0.13491819299999996</v>
      </c>
      <c r="AV80" s="282">
        <f>1/1000*[1]TimberSectorMinusCoreVPAExp!AQ$246</f>
        <v>0.15099217700000001</v>
      </c>
      <c r="AW80" s="282">
        <f>1/1000*[1]TimberSectorMinusCoreVPAExp!AR$246</f>
        <v>0.15198672299999999</v>
      </c>
      <c r="AX80" s="282">
        <f>1/1000*[1]TimberSectorMinusCoreVPAExp!AS$246</f>
        <v>0.13811005600000001</v>
      </c>
      <c r="AY80" s="282">
        <f>1/1000*[1]TimberSectorMinusCoreVPAExp!AT$246</f>
        <v>0.15166755799999998</v>
      </c>
      <c r="AZ80" s="282">
        <f>1/1000*[1]TimberSectorMinusCoreVPAExp!AU$246</f>
        <v>0.14873196299999999</v>
      </c>
      <c r="BA80" s="282">
        <f>1/1000*[1]TimberSectorMinusCoreVPAExp!AV$246</f>
        <v>0.137623525</v>
      </c>
      <c r="BB80" s="282">
        <f>1/1000*[1]TimberSectorMinusCoreVPAExp!AW$246</f>
        <v>0.19302125800000003</v>
      </c>
      <c r="BC80" s="282">
        <f>1/1000*[1]TimberSectorMinusCoreVPAExp!AX$246</f>
        <v>5.7678305999999999E-2</v>
      </c>
      <c r="BD80" s="282">
        <f>1/1000*[1]TimberSectorMinusCoreVPAExp!AY$246</f>
        <v>4.7108074705000003E-2</v>
      </c>
      <c r="BE80" s="282">
        <f>1/1000*[1]TimberSectorMinusCoreVPAExp!AZ$246</f>
        <v>0</v>
      </c>
      <c r="BF80" s="282">
        <f>1/1000*[1]TimberSectorMinusCoreVPAExp!BA$246</f>
        <v>0</v>
      </c>
      <c r="BG80" s="282"/>
      <c r="BH80" s="282"/>
      <c r="BI80" s="282"/>
      <c r="BK80" s="282">
        <f>1/1000*[1]PaperSectorMinusCoreVPAExp!AB$246</f>
        <v>6.0544690000000005E-2</v>
      </c>
      <c r="BL80" s="282">
        <f>1/1000*[1]PaperSectorMinusCoreVPAExp!AC$246</f>
        <v>4.0563421000000002E-2</v>
      </c>
      <c r="BM80" s="282">
        <f>1/1000*[1]PaperSectorMinusCoreVPAExp!AD$246</f>
        <v>3.0956742999999998E-2</v>
      </c>
      <c r="BN80" s="282">
        <f>1/1000*[1]PaperSectorMinusCoreVPAExp!AE$246</f>
        <v>2.0658015000000002E-2</v>
      </c>
      <c r="BO80" s="282">
        <f>1/1000*[1]PaperSectorMinusCoreVPAExp!AF$246</f>
        <v>2.0630488999999998E-2</v>
      </c>
      <c r="BP80" s="282">
        <f>1/1000*[1]PaperSectorMinusCoreVPAExp!AG$246</f>
        <v>1.8962913000000001E-2</v>
      </c>
      <c r="BQ80" s="282">
        <f>1/1000*[1]PaperSectorMinusCoreVPAExp!AH$246</f>
        <v>2.4673214000000002E-2</v>
      </c>
      <c r="BR80" s="282">
        <f>1/1000*[1]PaperSectorMinusCoreVPAExp!AI$246</f>
        <v>3.0868451999999998E-2</v>
      </c>
      <c r="BS80" s="282">
        <f>1/1000*[1]PaperSectorMinusCoreVPAExp!AJ$246</f>
        <v>3.1972974000000001E-2</v>
      </c>
      <c r="BT80" s="282">
        <f>1/1000*[1]PaperSectorMinusCoreVPAExp!AK$246</f>
        <v>3.4554409000000001E-2</v>
      </c>
      <c r="BU80" s="282">
        <f>1/1000*[1]PaperSectorMinusCoreVPAExp!AL$246</f>
        <v>4.0381132E-2</v>
      </c>
      <c r="BV80" s="282">
        <f>1/1000*[1]PaperSectorMinusCoreVPAExp!AM$246</f>
        <v>4.1339968999999997E-2</v>
      </c>
      <c r="BW80" s="282">
        <f>1/1000*[1]PaperSectorMinusCoreVPAExp!AN$246</f>
        <v>3.0427301999999996E-2</v>
      </c>
      <c r="BX80" s="282">
        <f>1/1000*[1]PaperSectorMinusCoreVPAExp!AO$246</f>
        <v>3.6479750999999998E-2</v>
      </c>
      <c r="BY80" s="282">
        <f>1/1000*[1]PaperSectorMinusCoreVPAExp!AP$246</f>
        <v>3.6623830999999996E-2</v>
      </c>
      <c r="BZ80" s="282">
        <f>1/1000*[1]PaperSectorMinusCoreVPAExp!AQ$246</f>
        <v>5.3512326999999998E-2</v>
      </c>
      <c r="CA80" s="282">
        <f>1/1000*[1]PaperSectorMinusCoreVPAExp!AR$246</f>
        <v>5.5644911999999998E-2</v>
      </c>
      <c r="CB80" s="282">
        <f>1/1000*[1]PaperSectorMinusCoreVPAExp!AS$246</f>
        <v>6.4694637999999999E-2</v>
      </c>
      <c r="CC80" s="282">
        <f>1/1000*[1]PaperSectorMinusCoreVPAExp!AT$246</f>
        <v>7.7951734999999994E-2</v>
      </c>
      <c r="CD80" s="282">
        <f>1/1000*[1]PaperSectorMinusCoreVPAExp!AU$246</f>
        <v>9.2388562000000007E-2</v>
      </c>
      <c r="CE80" s="282">
        <f>1/1000*[1]PaperSectorMinusCoreVPAExp!AV$246</f>
        <v>5.5923767999999999E-2</v>
      </c>
      <c r="CF80" s="282">
        <f>1/1000*[1]PaperSectorMinusCoreVPAExp!AW$246</f>
        <v>2.4674122999999999E-2</v>
      </c>
      <c r="CG80" s="282">
        <f>1/1000*[1]PaperSectorMinusCoreVPAExp!AX$246</f>
        <v>5.9502540999999992E-2</v>
      </c>
      <c r="CH80" s="282">
        <f>1/1000*[1]PaperSectorMinusCoreVPAExp!AY$246</f>
        <v>8.8507085022000012E-2</v>
      </c>
      <c r="CI80" s="282">
        <f>1/1000*[1]PaperSectorMinusCoreVPAExp!AZ$246</f>
        <v>0</v>
      </c>
      <c r="CJ80" s="282">
        <f>1/1000*[1]PaperSectorMinusCoreVPAExp!BA$246</f>
        <v>0</v>
      </c>
      <c r="CK80" s="281">
        <f t="shared" si="20"/>
        <v>0.13364458649554037</v>
      </c>
      <c r="CL80" s="281">
        <f t="shared" si="20"/>
        <v>0.1345486938363275</v>
      </c>
      <c r="CM80" s="281">
        <f t="shared" si="20"/>
        <v>0.13952597888164903</v>
      </c>
    </row>
    <row r="81" spans="1:88">
      <c r="A81" s="279" t="str">
        <f t="shared" si="19"/>
        <v>Others</v>
      </c>
      <c r="B81" s="282">
        <f>1/1000*[1]CoreVPAExp!AB$188</f>
        <v>1.7596000000000002E-4</v>
      </c>
      <c r="C81" s="282">
        <f>1/1000*[1]CoreVPAExp!AB$188</f>
        <v>1.7596000000000002E-4</v>
      </c>
      <c r="D81" s="282">
        <f>1/1000*[1]CoreVPAExp!AC$188</f>
        <v>2.1696699999999998E-4</v>
      </c>
      <c r="E81" s="282">
        <f>1/1000*[1]CoreVPAExp!AD$188</f>
        <v>9.9639999999999988E-5</v>
      </c>
      <c r="F81" s="282">
        <f>1/1000*[1]CoreVPAExp!AE$188</f>
        <v>1.12929E-4</v>
      </c>
      <c r="G81" s="282">
        <f>1/1000*[1]CoreVPAExp!AF$188</f>
        <v>1.86668E-4</v>
      </c>
      <c r="H81" s="282">
        <f>1/1000*[1]CoreVPAExp!AG$188</f>
        <v>0</v>
      </c>
      <c r="I81" s="282">
        <f>1/1000*[1]CoreVPAExp!AH$188</f>
        <v>4.1802799999999998E-4</v>
      </c>
      <c r="J81" s="282">
        <f>1/1000*[1]CoreVPAExp!AI$188</f>
        <v>7.4178200000000003E-3</v>
      </c>
      <c r="K81" s="282">
        <f>1/1000*[1]CoreVPAExp!AJ$188</f>
        <v>1.1617440999999999E-2</v>
      </c>
      <c r="L81" s="282">
        <f>1/1000*[1]CoreVPAExp!AK$188</f>
        <v>7.4333790000000004E-3</v>
      </c>
      <c r="M81" s="282">
        <f>1/1000*[1]CoreVPAExp!AL$188</f>
        <v>4.6576659999999995E-3</v>
      </c>
      <c r="N81" s="282">
        <f>1/1000*[1]CoreVPAExp!AM$188</f>
        <v>4.8223259999999992E-3</v>
      </c>
      <c r="O81" s="282">
        <f>1/1000*[1]CoreVPAExp!AN$188</f>
        <v>3.2141310000000003E-3</v>
      </c>
      <c r="P81" s="282">
        <f>1/1000*[1]CoreVPAExp!AO$188</f>
        <v>2.3727359999999999E-3</v>
      </c>
      <c r="Q81" s="282">
        <f>1/1000*[1]CoreVPAExp!AP$188</f>
        <v>2.6093100000000001E-3</v>
      </c>
      <c r="R81" s="282">
        <f>1/1000*[1]CoreVPAExp!AQ$188</f>
        <v>2.2243699999999998E-3</v>
      </c>
      <c r="S81" s="282">
        <f>1/1000*[1]CoreVPAExp!AR$188</f>
        <v>2.281071E-3</v>
      </c>
      <c r="T81" s="282">
        <f>1/1000*[1]CoreVPAExp!AS$188</f>
        <v>2.526141E-3</v>
      </c>
      <c r="U81" s="282">
        <f>1/1000*[1]CoreVPAExp!AT$188</f>
        <v>4.0779300000000004E-4</v>
      </c>
      <c r="V81" s="282">
        <f>1/1000*[1]CoreVPAExp!AU$188</f>
        <v>1.9854E-5</v>
      </c>
      <c r="W81" s="282">
        <f>1/1000*[1]CoreVPAExp!AV$188</f>
        <v>2.0949399999999998E-4</v>
      </c>
      <c r="X81" s="282">
        <f>1/1000*[1]CoreVPAExp!AW$188</f>
        <v>3.2139799999999997E-4</v>
      </c>
      <c r="Y81" s="282">
        <f>1/1000*[1]CoreVPAExp!AX$188</f>
        <v>1.17033E-4</v>
      </c>
      <c r="Z81" s="282">
        <f>1/1000*[1]CoreVPAExp!AY$188</f>
        <v>6.1931029999999989E-5</v>
      </c>
      <c r="AA81" s="282">
        <f>1/1000*[1]CoreVPAExp!AZ$188</f>
        <v>0</v>
      </c>
      <c r="AB81" s="282">
        <f>1/1000*[1]CoreVPAExp!BA$188</f>
        <v>0</v>
      </c>
      <c r="AC81" s="282"/>
      <c r="AD81" s="282"/>
      <c r="AE81" s="282"/>
      <c r="AG81" s="282">
        <f>1/1000*[1]TimberSectorMinusCoreVPAExp!AB$188</f>
        <v>4.4417419999999994E-3</v>
      </c>
      <c r="AH81" s="282">
        <f>1/1000*[1]TimberSectorMinusCoreVPAExp!AC$188</f>
        <v>5.0556849999999999E-3</v>
      </c>
      <c r="AI81" s="282">
        <f>1/1000*[1]TimberSectorMinusCoreVPAExp!AD$188</f>
        <v>4.6921189999999998E-3</v>
      </c>
      <c r="AJ81" s="282">
        <f>1/1000*[1]TimberSectorMinusCoreVPAExp!AE$188</f>
        <v>7.1536959999999993E-3</v>
      </c>
      <c r="AK81" s="282">
        <f>1/1000*[1]TimberSectorMinusCoreVPAExp!AF$188</f>
        <v>7.8310099999999994E-3</v>
      </c>
      <c r="AL81" s="282">
        <f>1/1000*[1]TimberSectorMinusCoreVPAExp!AG$188</f>
        <v>1.3054127E-2</v>
      </c>
      <c r="AM81" s="282">
        <f>1/1000*[1]TimberSectorMinusCoreVPAExp!AH$188</f>
        <v>1.7187417E-2</v>
      </c>
      <c r="AN81" s="282">
        <f>1/1000*[1]TimberSectorMinusCoreVPAExp!AI$188</f>
        <v>1.8304828000000002E-2</v>
      </c>
      <c r="AO81" s="282">
        <f>1/1000*[1]TimberSectorMinusCoreVPAExp!AJ$188</f>
        <v>2.0215786999999999E-2</v>
      </c>
      <c r="AP81" s="282">
        <f>1/1000*[1]TimberSectorMinusCoreVPAExp!AK$188</f>
        <v>1.6282648E-2</v>
      </c>
      <c r="AQ81" s="282">
        <f>1/1000*[1]TimberSectorMinusCoreVPAExp!AL$188</f>
        <v>1.5039245000000001E-2</v>
      </c>
      <c r="AR81" s="282">
        <f>1/1000*[1]TimberSectorMinusCoreVPAExp!AM$188</f>
        <v>1.1966734E-2</v>
      </c>
      <c r="AS81" s="282">
        <f>1/1000*[1]TimberSectorMinusCoreVPAExp!AN$188</f>
        <v>7.7882890000000003E-3</v>
      </c>
      <c r="AT81" s="282">
        <f>1/1000*[1]TimberSectorMinusCoreVPAExp!AO$188</f>
        <v>7.5720010000000001E-3</v>
      </c>
      <c r="AU81" s="282">
        <f>1/1000*[1]TimberSectorMinusCoreVPAExp!AP$188</f>
        <v>7.5162049999999998E-3</v>
      </c>
      <c r="AV81" s="282">
        <f>1/1000*[1]TimberSectorMinusCoreVPAExp!AQ$188</f>
        <v>9.2242179999999993E-3</v>
      </c>
      <c r="AW81" s="282">
        <f>1/1000*[1]TimberSectorMinusCoreVPAExp!AR$188</f>
        <v>6.6317729999999997E-3</v>
      </c>
      <c r="AX81" s="282">
        <f>1/1000*[1]TimberSectorMinusCoreVPAExp!AS$188</f>
        <v>5.1394219999999994E-3</v>
      </c>
      <c r="AY81" s="282">
        <f>1/1000*[1]TimberSectorMinusCoreVPAExp!AT$188</f>
        <v>6.7269830000000006E-3</v>
      </c>
      <c r="AZ81" s="282">
        <f>1/1000*[1]TimberSectorMinusCoreVPAExp!AU$188</f>
        <v>7.9138160000000006E-3</v>
      </c>
      <c r="BA81" s="282">
        <f>1/1000*[1]TimberSectorMinusCoreVPAExp!AV$188</f>
        <v>9.2324379999999991E-3</v>
      </c>
      <c r="BB81" s="282">
        <f>1/1000*[1]TimberSectorMinusCoreVPAExp!AW$188</f>
        <v>9.1554229999999993E-3</v>
      </c>
      <c r="BC81" s="282">
        <f>1/1000*[1]TimberSectorMinusCoreVPAExp!AX$188</f>
        <v>6.8189510000000002E-3</v>
      </c>
      <c r="BD81" s="282">
        <f>1/1000*[1]TimberSectorMinusCoreVPAExp!AY$188</f>
        <v>5.6512696049999993E-3</v>
      </c>
      <c r="BE81" s="282">
        <f>1/1000*[1]TimberSectorMinusCoreVPAExp!AZ$188</f>
        <v>0</v>
      </c>
      <c r="BF81" s="282">
        <f>1/1000*[1]TimberSectorMinusCoreVPAExp!BA$188</f>
        <v>0</v>
      </c>
      <c r="BG81" s="282"/>
      <c r="BH81" s="282"/>
      <c r="BI81" s="282"/>
      <c r="BK81" s="282">
        <f>1/1000*[1]PaperSectorMinusCoreVPAExp!AB$188</f>
        <v>4.0999999999999999E-7</v>
      </c>
      <c r="BL81" s="282">
        <f>1/1000*[1]PaperSectorMinusCoreVPAExp!AC$188</f>
        <v>1.3152599999999997E-4</v>
      </c>
      <c r="BM81" s="282">
        <f>1/1000*[1]PaperSectorMinusCoreVPAExp!AD$188</f>
        <v>6.3114000000000006E-5</v>
      </c>
      <c r="BN81" s="282">
        <f>1/1000*[1]PaperSectorMinusCoreVPAExp!AE$188</f>
        <v>4.4841E-5</v>
      </c>
      <c r="BO81" s="282">
        <f>1/1000*[1]PaperSectorMinusCoreVPAExp!AF$188</f>
        <v>3.04443E-4</v>
      </c>
      <c r="BP81" s="282">
        <f>1/1000*[1]PaperSectorMinusCoreVPAExp!AG$188</f>
        <v>4.30152E-4</v>
      </c>
      <c r="BQ81" s="282">
        <f>1/1000*[1]PaperSectorMinusCoreVPAExp!AH$188</f>
        <v>6.6844699999999996E-4</v>
      </c>
      <c r="BR81" s="282">
        <f>1/1000*[1]PaperSectorMinusCoreVPAExp!AI$188</f>
        <v>1.668285E-3</v>
      </c>
      <c r="BS81" s="282">
        <f>1/1000*[1]PaperSectorMinusCoreVPAExp!AJ$188</f>
        <v>1.5324889999999999E-3</v>
      </c>
      <c r="BT81" s="282">
        <f>1/1000*[1]PaperSectorMinusCoreVPAExp!AK$188</f>
        <v>1.7334639999999999E-3</v>
      </c>
      <c r="BU81" s="282">
        <f>1/1000*[1]PaperSectorMinusCoreVPAExp!AL$188</f>
        <v>7.0438800000000002E-4</v>
      </c>
      <c r="BV81" s="282">
        <f>1/1000*[1]PaperSectorMinusCoreVPAExp!AM$188</f>
        <v>2.6916150000000001E-3</v>
      </c>
      <c r="BW81" s="282">
        <f>1/1000*[1]PaperSectorMinusCoreVPAExp!AN$188</f>
        <v>1.0623009999999999E-3</v>
      </c>
      <c r="BX81" s="282">
        <f>1/1000*[1]PaperSectorMinusCoreVPAExp!AO$188</f>
        <v>1.8001779999999999E-3</v>
      </c>
      <c r="BY81" s="282">
        <f>1/1000*[1]PaperSectorMinusCoreVPAExp!AP$188</f>
        <v>1.455495E-3</v>
      </c>
      <c r="BZ81" s="282">
        <f>1/1000*[1]PaperSectorMinusCoreVPAExp!AQ$188</f>
        <v>2.8657610000000001E-3</v>
      </c>
      <c r="CA81" s="282">
        <f>1/1000*[1]PaperSectorMinusCoreVPAExp!AR$188</f>
        <v>6.226741E-3</v>
      </c>
      <c r="CB81" s="282">
        <f>1/1000*[1]PaperSectorMinusCoreVPAExp!AS$188</f>
        <v>7.4877059999999994E-3</v>
      </c>
      <c r="CC81" s="282">
        <f>1/1000*[1]PaperSectorMinusCoreVPAExp!AT$188</f>
        <v>5.978812E-3</v>
      </c>
      <c r="CD81" s="282">
        <f>1/1000*[1]PaperSectorMinusCoreVPAExp!AU$188</f>
        <v>7.5654949999999993E-3</v>
      </c>
      <c r="CE81" s="282">
        <f>1/1000*[1]PaperSectorMinusCoreVPAExp!AV$188</f>
        <v>2.1004596E-2</v>
      </c>
      <c r="CF81" s="282">
        <f>1/1000*[1]PaperSectorMinusCoreVPAExp!AW$188</f>
        <v>1.4964836E-2</v>
      </c>
      <c r="CG81" s="282">
        <f>1/1000*[1]PaperSectorMinusCoreVPAExp!AX$188</f>
        <v>1.2060592E-2</v>
      </c>
      <c r="CH81" s="282">
        <f>1/1000*[1]PaperSectorMinusCoreVPAExp!AY$188</f>
        <v>1.6420319455000002E-2</v>
      </c>
      <c r="CI81" s="282">
        <f>1/1000*[1]PaperSectorMinusCoreVPAExp!AZ$188</f>
        <v>0</v>
      </c>
      <c r="CJ81" s="282">
        <f>1/1000*[1]PaperSectorMinusCoreVPAExp!BA$188</f>
        <v>0</v>
      </c>
    </row>
    <row r="82" spans="1:88" ht="13">
      <c r="B82" s="286">
        <f>B73/(B73+AG73+BK73)</f>
        <v>0</v>
      </c>
      <c r="C82" s="286">
        <f t="shared" ref="C82:K82" si="21">C73/(C73+AG73+BK73)</f>
        <v>0.2059992960665131</v>
      </c>
      <c r="D82" s="286">
        <f t="shared" si="21"/>
        <v>0.25788681420909698</v>
      </c>
      <c r="E82" s="286">
        <f t="shared" si="21"/>
        <v>0.19209668004502506</v>
      </c>
      <c r="F82" s="286">
        <f t="shared" si="21"/>
        <v>0.14713578779694517</v>
      </c>
      <c r="G82" s="286">
        <f t="shared" si="21"/>
        <v>0.12664667989327855</v>
      </c>
      <c r="H82" s="286">
        <f t="shared" si="21"/>
        <v>9.2736476332113335E-2</v>
      </c>
      <c r="I82" s="286">
        <f t="shared" si="21"/>
        <v>7.7577992820139691E-2</v>
      </c>
      <c r="J82" s="286">
        <f t="shared" si="21"/>
        <v>0.14125934144830588</v>
      </c>
      <c r="K82" s="286">
        <f t="shared" si="21"/>
        <v>0.16902496745564069</v>
      </c>
      <c r="L82" s="286">
        <f t="shared" ref="L82:AB82" si="22">L73/(L73+AP73+CK73)</f>
        <v>0.18184166985138381</v>
      </c>
      <c r="M82" s="286">
        <f t="shared" si="22"/>
        <v>0.17034039605529414</v>
      </c>
      <c r="N82" s="286">
        <f t="shared" si="22"/>
        <v>0.22892637912223496</v>
      </c>
      <c r="O82" s="286">
        <f t="shared" si="22"/>
        <v>0.23402526202244989</v>
      </c>
      <c r="P82" s="286">
        <f t="shared" si="22"/>
        <v>0.15374047906929669</v>
      </c>
      <c r="Q82" s="286">
        <f t="shared" si="22"/>
        <v>0.11138675020930791</v>
      </c>
      <c r="R82" s="286">
        <f t="shared" si="22"/>
        <v>0.14695907003067943</v>
      </c>
      <c r="S82" s="286">
        <f t="shared" si="22"/>
        <v>0.21419894973938311</v>
      </c>
      <c r="T82" s="286">
        <f t="shared" si="22"/>
        <v>0.19839044673469958</v>
      </c>
      <c r="U82" s="286">
        <f t="shared" si="22"/>
        <v>0.18683624231508095</v>
      </c>
      <c r="V82" s="286">
        <f t="shared" si="22"/>
        <v>0.15014776140487907</v>
      </c>
      <c r="W82" s="286">
        <f t="shared" si="22"/>
        <v>0.12395621020639884</v>
      </c>
      <c r="X82" s="286">
        <f t="shared" si="22"/>
        <v>0.14032929559994275</v>
      </c>
      <c r="Y82" s="286">
        <f t="shared" si="22"/>
        <v>0.18344670018136353</v>
      </c>
      <c r="Z82" s="286">
        <f t="shared" si="22"/>
        <v>0.18946240566759731</v>
      </c>
      <c r="AA82" s="286" t="e">
        <f t="shared" si="22"/>
        <v>#DIV/0!</v>
      </c>
      <c r="AB82" s="286" t="e">
        <f t="shared" si="22"/>
        <v>#DIV/0!</v>
      </c>
      <c r="AC82" s="286"/>
      <c r="AD82" s="286"/>
      <c r="AE82" s="286"/>
      <c r="AF82" s="286"/>
    </row>
  </sheetData>
  <mergeCells count="6">
    <mergeCell ref="BK72:CJ72"/>
    <mergeCell ref="BK60:CJ60"/>
    <mergeCell ref="B72:AB72"/>
    <mergeCell ref="AG72:BF72"/>
    <mergeCell ref="AG60:BF60"/>
    <mergeCell ref="B60:AB60"/>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A37:BV702"/>
  <sheetViews>
    <sheetView workbookViewId="0"/>
  </sheetViews>
  <sheetFormatPr defaultColWidth="9.08984375" defaultRowHeight="12.5"/>
  <cols>
    <col min="1" max="1" width="17.6328125" style="277" customWidth="1"/>
    <col min="2" max="2" width="5.7265625" style="277" customWidth="1"/>
    <col min="3" max="25" width="4.7265625" style="277" customWidth="1"/>
    <col min="26" max="27" width="4.7265625" style="277" hidden="1" customWidth="1"/>
    <col min="28" max="29" width="1.6328125" style="277" customWidth="1"/>
    <col min="30" max="30" width="1.7265625" style="277" customWidth="1"/>
    <col min="31" max="54" width="5.7265625" style="277" customWidth="1"/>
    <col min="55" max="56" width="5.7265625" style="277" hidden="1" customWidth="1"/>
    <col min="57" max="59" width="4.6328125" style="277" customWidth="1"/>
    <col min="60" max="60" width="4.7265625" style="277" customWidth="1"/>
    <col min="61" max="61" width="4.6328125" style="277" customWidth="1"/>
    <col min="62" max="95" width="4.7265625" style="277" customWidth="1"/>
    <col min="96" max="16384" width="9.08984375" style="277"/>
  </cols>
  <sheetData>
    <row r="37" spans="1:74" s="277" customFormat="1" ht="13">
      <c r="A37" s="278" t="s">
        <v>242</v>
      </c>
    </row>
    <row r="38" spans="1:74" s="277" customFormat="1">
      <c r="A38" s="279" t="s">
        <v>4</v>
      </c>
      <c r="B38" s="386" t="s">
        <v>81</v>
      </c>
      <c r="C38" s="386"/>
      <c r="D38" s="386"/>
      <c r="E38" s="386"/>
      <c r="F38" s="386"/>
      <c r="G38" s="386"/>
      <c r="H38" s="386"/>
      <c r="I38" s="386"/>
      <c r="J38" s="386"/>
      <c r="K38" s="386"/>
      <c r="L38" s="386"/>
      <c r="M38" s="386"/>
      <c r="N38" s="386"/>
      <c r="O38" s="386"/>
      <c r="P38" s="386"/>
      <c r="Q38" s="386"/>
      <c r="R38" s="386"/>
      <c r="S38" s="386"/>
      <c r="T38" s="386"/>
      <c r="U38" s="386"/>
      <c r="V38" s="386"/>
      <c r="W38" s="386"/>
      <c r="X38" s="386"/>
      <c r="Y38" s="386"/>
      <c r="Z38" s="386"/>
      <c r="AA38" s="386"/>
      <c r="AB38" s="347"/>
      <c r="AC38" s="347"/>
      <c r="AE38" s="386" t="s">
        <v>81</v>
      </c>
      <c r="AF38" s="386"/>
      <c r="AG38" s="386"/>
      <c r="AH38" s="386"/>
      <c r="AI38" s="386"/>
      <c r="AJ38" s="386"/>
      <c r="AK38" s="386"/>
      <c r="AL38" s="386"/>
      <c r="AM38" s="386"/>
      <c r="AN38" s="386"/>
      <c r="AO38" s="386"/>
      <c r="AP38" s="386"/>
      <c r="AQ38" s="386"/>
      <c r="AR38" s="386"/>
      <c r="AS38" s="386"/>
      <c r="AT38" s="386"/>
      <c r="AU38" s="386"/>
      <c r="AV38" s="386"/>
      <c r="AW38" s="386"/>
      <c r="AX38" s="386"/>
      <c r="AY38" s="386"/>
      <c r="AZ38" s="386"/>
      <c r="BA38" s="386"/>
      <c r="BB38" s="386"/>
      <c r="BC38" s="386"/>
      <c r="BD38" s="386"/>
      <c r="BE38" s="347"/>
      <c r="BF38" s="347"/>
    </row>
    <row r="39" spans="1:74" s="277" customFormat="1">
      <c r="A39" s="279"/>
      <c r="B39" s="386" t="s">
        <v>192</v>
      </c>
      <c r="C39" s="386"/>
      <c r="D39" s="386"/>
      <c r="E39" s="386"/>
      <c r="F39" s="386"/>
      <c r="G39" s="386"/>
      <c r="H39" s="386"/>
      <c r="I39" s="386"/>
      <c r="J39" s="386"/>
      <c r="K39" s="386"/>
      <c r="L39" s="386"/>
      <c r="M39" s="386"/>
      <c r="N39" s="386"/>
      <c r="O39" s="386"/>
      <c r="P39" s="386"/>
      <c r="Q39" s="386"/>
      <c r="R39" s="386"/>
      <c r="S39" s="386"/>
      <c r="T39" s="386"/>
      <c r="U39" s="386"/>
      <c r="V39" s="386"/>
      <c r="W39" s="386"/>
      <c r="X39" s="386"/>
      <c r="Y39" s="386"/>
      <c r="Z39" s="386"/>
      <c r="AA39" s="386"/>
      <c r="AB39" s="347"/>
      <c r="AC39" s="347"/>
      <c r="AE39" s="386" t="s">
        <v>193</v>
      </c>
      <c r="AF39" s="386"/>
      <c r="AG39" s="386"/>
      <c r="AH39" s="386"/>
      <c r="AI39" s="386"/>
      <c r="AJ39" s="386"/>
      <c r="AK39" s="386"/>
      <c r="AL39" s="386"/>
      <c r="AM39" s="386"/>
      <c r="AN39" s="386"/>
      <c r="AO39" s="386"/>
      <c r="AP39" s="386"/>
      <c r="AQ39" s="386"/>
      <c r="AR39" s="386"/>
      <c r="AS39" s="386"/>
      <c r="AT39" s="386"/>
      <c r="AU39" s="386"/>
      <c r="AV39" s="386"/>
      <c r="AW39" s="386"/>
      <c r="AX39" s="386"/>
      <c r="AY39" s="386"/>
      <c r="AZ39" s="386"/>
      <c r="BA39" s="386"/>
      <c r="BB39" s="386"/>
      <c r="BC39" s="386"/>
      <c r="BD39" s="386"/>
      <c r="BE39" s="347"/>
      <c r="BF39" s="347"/>
    </row>
    <row r="40" spans="1:74" s="277" customFormat="1">
      <c r="A40" s="279"/>
      <c r="B40" s="277">
        <v>2000</v>
      </c>
      <c r="C40" s="277">
        <f t="shared" ref="C40:AA40" si="0">1+B40</f>
        <v>2001</v>
      </c>
      <c r="D40" s="277">
        <f t="shared" si="0"/>
        <v>2002</v>
      </c>
      <c r="E40" s="277">
        <f t="shared" si="0"/>
        <v>2003</v>
      </c>
      <c r="F40" s="277">
        <f t="shared" si="0"/>
        <v>2004</v>
      </c>
      <c r="G40" s="277">
        <f t="shared" si="0"/>
        <v>2005</v>
      </c>
      <c r="H40" s="277">
        <f t="shared" si="0"/>
        <v>2006</v>
      </c>
      <c r="I40" s="277">
        <f t="shared" si="0"/>
        <v>2007</v>
      </c>
      <c r="J40" s="277">
        <f t="shared" si="0"/>
        <v>2008</v>
      </c>
      <c r="K40" s="277">
        <f t="shared" si="0"/>
        <v>2009</v>
      </c>
      <c r="L40" s="277">
        <f t="shared" si="0"/>
        <v>2010</v>
      </c>
      <c r="M40" s="277">
        <f t="shared" si="0"/>
        <v>2011</v>
      </c>
      <c r="N40" s="277">
        <f t="shared" si="0"/>
        <v>2012</v>
      </c>
      <c r="O40" s="277">
        <f t="shared" si="0"/>
        <v>2013</v>
      </c>
      <c r="P40" s="277">
        <f t="shared" si="0"/>
        <v>2014</v>
      </c>
      <c r="Q40" s="277">
        <f t="shared" si="0"/>
        <v>2015</v>
      </c>
      <c r="R40" s="277">
        <f t="shared" si="0"/>
        <v>2016</v>
      </c>
      <c r="S40" s="277">
        <f t="shared" si="0"/>
        <v>2017</v>
      </c>
      <c r="T40" s="277">
        <f t="shared" si="0"/>
        <v>2018</v>
      </c>
      <c r="U40" s="277">
        <f t="shared" si="0"/>
        <v>2019</v>
      </c>
      <c r="V40" s="277">
        <f t="shared" si="0"/>
        <v>2020</v>
      </c>
      <c r="W40" s="277">
        <f t="shared" si="0"/>
        <v>2021</v>
      </c>
      <c r="X40" s="277">
        <f t="shared" si="0"/>
        <v>2022</v>
      </c>
      <c r="Y40" s="277">
        <f t="shared" si="0"/>
        <v>2023</v>
      </c>
      <c r="Z40" s="277">
        <f t="shared" si="0"/>
        <v>2024</v>
      </c>
      <c r="AA40" s="277">
        <f t="shared" si="0"/>
        <v>2025</v>
      </c>
      <c r="AE40" s="277">
        <v>2000</v>
      </c>
      <c r="AF40" s="277">
        <f t="shared" ref="AF40:BD40" si="1">1+AE40</f>
        <v>2001</v>
      </c>
      <c r="AG40" s="277">
        <f t="shared" si="1"/>
        <v>2002</v>
      </c>
      <c r="AH40" s="277">
        <f t="shared" si="1"/>
        <v>2003</v>
      </c>
      <c r="AI40" s="277">
        <f t="shared" si="1"/>
        <v>2004</v>
      </c>
      <c r="AJ40" s="277">
        <f t="shared" si="1"/>
        <v>2005</v>
      </c>
      <c r="AK40" s="277">
        <f t="shared" si="1"/>
        <v>2006</v>
      </c>
      <c r="AL40" s="277">
        <f t="shared" si="1"/>
        <v>2007</v>
      </c>
      <c r="AM40" s="277">
        <f t="shared" si="1"/>
        <v>2008</v>
      </c>
      <c r="AN40" s="277">
        <f t="shared" si="1"/>
        <v>2009</v>
      </c>
      <c r="AO40" s="277">
        <f t="shared" si="1"/>
        <v>2010</v>
      </c>
      <c r="AP40" s="277">
        <f t="shared" si="1"/>
        <v>2011</v>
      </c>
      <c r="AQ40" s="277">
        <f t="shared" si="1"/>
        <v>2012</v>
      </c>
      <c r="AR40" s="277">
        <f t="shared" si="1"/>
        <v>2013</v>
      </c>
      <c r="AS40" s="277">
        <f t="shared" si="1"/>
        <v>2014</v>
      </c>
      <c r="AT40" s="277">
        <f t="shared" si="1"/>
        <v>2015</v>
      </c>
      <c r="AU40" s="277">
        <f t="shared" si="1"/>
        <v>2016</v>
      </c>
      <c r="AV40" s="277">
        <f t="shared" si="1"/>
        <v>2017</v>
      </c>
      <c r="AW40" s="277">
        <f t="shared" si="1"/>
        <v>2018</v>
      </c>
      <c r="AX40" s="277">
        <f t="shared" si="1"/>
        <v>2019</v>
      </c>
      <c r="AY40" s="277">
        <f t="shared" si="1"/>
        <v>2020</v>
      </c>
      <c r="AZ40" s="277">
        <f t="shared" si="1"/>
        <v>2021</v>
      </c>
      <c r="BA40" s="277">
        <f t="shared" si="1"/>
        <v>2022</v>
      </c>
      <c r="BB40" s="277">
        <f t="shared" si="1"/>
        <v>2023</v>
      </c>
      <c r="BC40" s="277">
        <f t="shared" si="1"/>
        <v>2024</v>
      </c>
      <c r="BD40" s="277">
        <f t="shared" si="1"/>
        <v>2025</v>
      </c>
    </row>
    <row r="41" spans="1:74" s="277" customFormat="1">
      <c r="A41" s="279" t="s">
        <v>57</v>
      </c>
      <c r="B41" s="280">
        <f>ImportsCoreVPA!C$5</f>
        <v>0.39855890673600003</v>
      </c>
      <c r="C41" s="280">
        <f>ImportsCoreVPA!D$5</f>
        <v>0.31750614059599996</v>
      </c>
      <c r="D41" s="280">
        <f>ImportsCoreVPA!E$5</f>
        <v>0.44814816033600002</v>
      </c>
      <c r="E41" s="280">
        <f>ImportsCoreVPA!F$5</f>
        <v>0.34680171876000004</v>
      </c>
      <c r="F41" s="280">
        <f>ImportsCoreVPA!G$5</f>
        <v>0.42674746820399989</v>
      </c>
      <c r="G41" s="280">
        <f>ImportsCoreVPA!H$5</f>
        <v>0.58624239817199986</v>
      </c>
      <c r="H41" s="280">
        <f>ImportsCoreVPA!I$5</f>
        <v>0.7671674795040001</v>
      </c>
      <c r="I41" s="280">
        <f>ImportsCoreVPA!J$5</f>
        <v>0.82427355807600011</v>
      </c>
      <c r="J41" s="280">
        <f>ImportsCoreVPA!K$5</f>
        <v>0.82473349965800014</v>
      </c>
      <c r="K41" s="280">
        <f>ImportsCoreVPA!L$5</f>
        <v>0.55260629485199986</v>
      </c>
      <c r="L41" s="280">
        <f>ImportsCoreVPA!M$5</f>
        <v>0.72238747441999973</v>
      </c>
      <c r="M41" s="280">
        <f>ImportsCoreVPA!N$5</f>
        <v>0.94758270032800018</v>
      </c>
      <c r="N41" s="280">
        <f>ImportsCoreVPA!O$5</f>
        <v>1.0471451834720003</v>
      </c>
      <c r="O41" s="280">
        <f>ImportsCoreVPA!P$5</f>
        <v>0.96638087414400009</v>
      </c>
      <c r="P41" s="280">
        <f>ImportsCoreVPA!Q$5</f>
        <v>1.012663196384</v>
      </c>
      <c r="Q41" s="280">
        <f>ImportsCoreVPA!R$5</f>
        <v>1.2314411927200004</v>
      </c>
      <c r="R41" s="280">
        <f>ImportsCoreVPA!S$5</f>
        <v>1.0047224740080001</v>
      </c>
      <c r="S41" s="280">
        <f>ImportsCoreVPA!T$5</f>
        <v>1.6993324668320007</v>
      </c>
      <c r="T41" s="280">
        <f>ImportsCoreVPA!U$5</f>
        <v>1.6575400363080008</v>
      </c>
      <c r="U41" s="280">
        <f>ImportsCoreVPA!V$5</f>
        <v>1.5253827429679994</v>
      </c>
      <c r="V41" s="280">
        <f>ImportsCoreVPA!W$5</f>
        <v>1.1894648247520001</v>
      </c>
      <c r="W41" s="280">
        <f>ImportsCoreVPA!X$5</f>
        <v>0.66894574116399996</v>
      </c>
      <c r="X41" s="280">
        <f>ImportsCoreVPA!Y$5</f>
        <v>0.71197155869643991</v>
      </c>
      <c r="Y41" s="280">
        <f>ImportsCoreVPA!Z$5</f>
        <v>0.57451156153888028</v>
      </c>
      <c r="Z41" s="280">
        <f>ImportsCoreVPA!AA$5</f>
        <v>0</v>
      </c>
      <c r="AA41" s="280">
        <f>ImportsCoreVPA!AB$5</f>
        <v>0</v>
      </c>
      <c r="AB41" s="280"/>
      <c r="AC41" s="280"/>
      <c r="AD41" s="280"/>
      <c r="AE41" s="280">
        <f>ExportsCoreVPA!C$5</f>
        <v>15.338353249409993</v>
      </c>
      <c r="AF41" s="280">
        <f>ExportsCoreVPA!D$5</f>
        <v>16.485885127124</v>
      </c>
      <c r="AG41" s="280">
        <f>ExportsCoreVPA!E$5</f>
        <v>15.09659774895</v>
      </c>
      <c r="AH41" s="280">
        <f>ExportsCoreVPA!F$5</f>
        <v>13.529754207302007</v>
      </c>
      <c r="AI41" s="280">
        <f>ExportsCoreVPA!G$5</f>
        <v>10.454512710652001</v>
      </c>
      <c r="AJ41" s="280">
        <f>ExportsCoreVPA!H$5</f>
        <v>8.6292109771159957</v>
      </c>
      <c r="AK41" s="280">
        <f>ExportsCoreVPA!I$5</f>
        <v>8.2040791572740002</v>
      </c>
      <c r="AL41" s="280">
        <f>ExportsCoreVPA!J$5</f>
        <v>7.0945082638339958</v>
      </c>
      <c r="AM41" s="280">
        <f>ExportsCoreVPA!K$5</f>
        <v>6.6486519110740012</v>
      </c>
      <c r="AN41" s="280">
        <f>ExportsCoreVPA!L$5</f>
        <v>5.7045571150020002</v>
      </c>
      <c r="AO41" s="280">
        <f>ExportsCoreVPA!M$5</f>
        <v>7.2815976226486638</v>
      </c>
      <c r="AP41" s="280">
        <f>ExportsCoreVPA!N$5</f>
        <v>7.5375851779039973</v>
      </c>
      <c r="AQ41" s="280">
        <f>ExportsCoreVPA!O$5</f>
        <v>7.7977804183639954</v>
      </c>
      <c r="AR41" s="280">
        <f>ExportsCoreVPA!P$5</f>
        <v>6.8819299793599988</v>
      </c>
      <c r="AS41" s="280">
        <f>ExportsCoreVPA!Q$5</f>
        <v>7.7379244749799962</v>
      </c>
      <c r="AT41" s="280">
        <f>ExportsCoreVPA!R$5</f>
        <v>8.1356695005199988</v>
      </c>
      <c r="AU41" s="280">
        <f>ExportsCoreVPA!S$5</f>
        <v>8.1888716834120014</v>
      </c>
      <c r="AV41" s="280">
        <f>ExportsCoreVPA!T$5</f>
        <v>5.4160105899665858</v>
      </c>
      <c r="AW41" s="280">
        <f>ExportsCoreVPA!U$5</f>
        <v>6.4675799418229971</v>
      </c>
      <c r="AX41" s="280">
        <f>ExportsCoreVPA!V$5</f>
        <v>6.1054168707840013</v>
      </c>
      <c r="AY41" s="280">
        <f>ExportsCoreVPA!W$5</f>
        <v>6.578714333532</v>
      </c>
      <c r="AZ41" s="280">
        <f>ExportsCoreVPA!X$5</f>
        <v>7.6345550212319981</v>
      </c>
      <c r="BA41" s="280">
        <f>ExportsCoreVPA!Y$5</f>
        <v>5.1092690761786788</v>
      </c>
      <c r="BB41" s="280">
        <f>ExportsCoreVPA!Z$5</f>
        <v>5.0548196691997465</v>
      </c>
      <c r="BC41" s="280">
        <f>ExportsCoreVPA!AA$5</f>
        <v>0</v>
      </c>
      <c r="BD41" s="280">
        <f>ExportsCoreVPA!AB$5</f>
        <v>0</v>
      </c>
      <c r="BE41" s="280"/>
      <c r="BF41" s="280"/>
      <c r="BG41" s="281">
        <f t="shared" ref="BG41:BP43" si="2">AM41/SUM(AM$41:AM$43)</f>
        <v>0.17994358147578729</v>
      </c>
      <c r="BH41" s="281">
        <f t="shared" si="2"/>
        <v>0.16408353590389105</v>
      </c>
      <c r="BI41" s="281">
        <f t="shared" si="2"/>
        <v>0.18180139816099591</v>
      </c>
      <c r="BJ41" s="281">
        <f t="shared" si="2"/>
        <v>0.18305429154946579</v>
      </c>
      <c r="BK41" s="281">
        <f t="shared" si="2"/>
        <v>0.18316256868246922</v>
      </c>
      <c r="BL41" s="281">
        <f t="shared" si="2"/>
        <v>0.15306931524028269</v>
      </c>
      <c r="BM41" s="281">
        <f t="shared" si="2"/>
        <v>0.16565715692268942</v>
      </c>
      <c r="BN41" s="281">
        <f t="shared" si="2"/>
        <v>0.17909901829130043</v>
      </c>
      <c r="BO41" s="281">
        <f t="shared" si="2"/>
        <v>0.18097401780819369</v>
      </c>
      <c r="BP41" s="281">
        <f t="shared" si="2"/>
        <v>0.11349878144966855</v>
      </c>
      <c r="BQ41" s="281">
        <f t="shared" ref="BQ41:BQ43" si="3">AW41/SUM(AW$41:AW$43)</f>
        <v>0.12688000413291958</v>
      </c>
      <c r="BR41" s="281">
        <f t="shared" ref="BR41:BR43" si="4">AX41/SUM(AX$41:AX$43)</f>
        <v>0.1080899990110743</v>
      </c>
      <c r="BS41" s="281">
        <f t="shared" ref="BS41:BS43" si="5">AY41/SUM(AY$41:AY$43)</f>
        <v>0.10430971112505134</v>
      </c>
      <c r="BT41" s="281">
        <f t="shared" ref="BT41:BT43" si="6">AZ41/SUM(AZ$41:AZ$43)</f>
        <v>0.12198388710615411</v>
      </c>
      <c r="BU41" s="281">
        <f t="shared" ref="BU41:BU43" si="7">BA41/SUM(BA$41:BA$43)</f>
        <v>9.0352379605881522E-2</v>
      </c>
      <c r="BV41" s="281">
        <f t="shared" ref="BV41:BV43" si="8">BB41/SUM(BB$41:BB$43)</f>
        <v>8.0247500257290244E-2</v>
      </c>
    </row>
    <row r="42" spans="1:74" s="277" customFormat="1">
      <c r="A42" s="277" t="s">
        <v>52</v>
      </c>
      <c r="B42" s="280">
        <f>ImportsTimberSectorMinusCoreVPA!C$5</f>
        <v>8.3581875160000041E-2</v>
      </c>
      <c r="C42" s="280">
        <f>ImportsTimberSectorMinusCoreVPA!D$5</f>
        <v>9.2846381199999883E-2</v>
      </c>
      <c r="D42" s="280">
        <f>ImportsTimberSectorMinusCoreVPA!E$5</f>
        <v>0.17936458914000014</v>
      </c>
      <c r="E42" s="280">
        <f>ImportsTimberSectorMinusCoreVPA!F$5</f>
        <v>0.14637816694</v>
      </c>
      <c r="F42" s="280">
        <f>ImportsTimberSectorMinusCoreVPA!G$5</f>
        <v>0.2623758842399998</v>
      </c>
      <c r="G42" s="280">
        <f>ImportsTimberSectorMinusCoreVPA!H$5</f>
        <v>0.34856474806000004</v>
      </c>
      <c r="H42" s="280">
        <f>ImportsTimberSectorMinusCoreVPA!I$5</f>
        <v>0.47159826170000002</v>
      </c>
      <c r="I42" s="280">
        <f>ImportsTimberSectorMinusCoreVPA!J$5</f>
        <v>0.61858115402000002</v>
      </c>
      <c r="J42" s="280">
        <f>ImportsTimberSectorMinusCoreVPA!K$5</f>
        <v>0.82152184874199963</v>
      </c>
      <c r="K42" s="280">
        <f>ImportsTimberSectorMinusCoreVPA!L$5</f>
        <v>0.68416512611999991</v>
      </c>
      <c r="L42" s="280">
        <f>ImportsTimberSectorMinusCoreVPA!M$5</f>
        <v>0.82938090144000021</v>
      </c>
      <c r="M42" s="280">
        <f>ImportsTimberSectorMinusCoreVPA!N$5</f>
        <v>1.0641492257200009</v>
      </c>
      <c r="N42" s="280">
        <f>ImportsTimberSectorMinusCoreVPA!O$5</f>
        <v>1.0747887217199998</v>
      </c>
      <c r="O42" s="280">
        <f>ImportsTimberSectorMinusCoreVPA!P$5</f>
        <v>1.1689048765685714</v>
      </c>
      <c r="P42" s="280">
        <f>ImportsTimberSectorMinusCoreVPA!Q$5</f>
        <v>0.99032878156285697</v>
      </c>
      <c r="Q42" s="280">
        <f>ImportsTimberSectorMinusCoreVPA!R$5</f>
        <v>0.8166663454599995</v>
      </c>
      <c r="R42" s="280">
        <f>ImportsTimberSectorMinusCoreVPA!S$5</f>
        <v>0.76843009090400027</v>
      </c>
      <c r="S42" s="280">
        <f>ImportsTimberSectorMinusCoreVPA!T$5</f>
        <v>0.86556260427733334</v>
      </c>
      <c r="T42" s="280">
        <f>ImportsTimberSectorMinusCoreVPA!U$5</f>
        <v>0.75748077881999942</v>
      </c>
      <c r="U42" s="280">
        <f>ImportsTimberSectorMinusCoreVPA!V$5</f>
        <v>0.86404588243999969</v>
      </c>
      <c r="V42" s="280">
        <f>ImportsTimberSectorMinusCoreVPA!W$5</f>
        <v>0.70218726498799955</v>
      </c>
      <c r="W42" s="280">
        <f>ImportsTimberSectorMinusCoreVPA!X$5</f>
        <v>0.9699851062999999</v>
      </c>
      <c r="X42" s="280">
        <f>ImportsTimberSectorMinusCoreVPA!Y$5</f>
        <v>1.0675336316113</v>
      </c>
      <c r="Y42" s="280">
        <f>ImportsTimberSectorMinusCoreVPA!Z$5</f>
        <v>0.65778635731759993</v>
      </c>
      <c r="Z42" s="280">
        <f>ImportsTimberSectorMinusCoreVPA!AA$5</f>
        <v>0</v>
      </c>
      <c r="AA42" s="280">
        <f>ImportsTimberSectorMinusCoreVPA!AB$5</f>
        <v>0</v>
      </c>
      <c r="AB42" s="280"/>
      <c r="AC42" s="280"/>
      <c r="AE42" s="280">
        <f>ExportsTimberSectorMinusCoreVPA!C$5</f>
        <v>7.2841077520400006</v>
      </c>
      <c r="AF42" s="280">
        <f>ExportsTimberSectorMinusCoreVPA!D$5</f>
        <v>6.9950071749800076</v>
      </c>
      <c r="AG42" s="280">
        <f>ExportsTimberSectorMinusCoreVPA!E$5</f>
        <v>7.5869799860799922</v>
      </c>
      <c r="AH42" s="280">
        <f>ExportsTimberSectorMinusCoreVPA!F$5</f>
        <v>7.6704278270999975</v>
      </c>
      <c r="AI42" s="280">
        <f>ExportsTimberSectorMinusCoreVPA!G$5</f>
        <v>7.8404779195399978</v>
      </c>
      <c r="AJ42" s="280">
        <f>ExportsTimberSectorMinusCoreVPA!H$5</f>
        <v>8.7163428718200002</v>
      </c>
      <c r="AK42" s="280">
        <f>ExportsTimberSectorMinusCoreVPA!I$5</f>
        <v>7.1601107064199949</v>
      </c>
      <c r="AL42" s="280">
        <f>ExportsTimberSectorMinusCoreVPA!J$5</f>
        <v>5.2522200641399968</v>
      </c>
      <c r="AM42" s="280">
        <f>ExportsTimberSectorMinusCoreVPA!K$5</f>
        <v>4.231124817556001</v>
      </c>
      <c r="AN42" s="280">
        <f>ExportsTimberSectorMinusCoreVPA!L$5</f>
        <v>3.486371967494498</v>
      </c>
      <c r="AO42" s="280">
        <f>ExportsTimberSectorMinusCoreVPA!M$5</f>
        <v>3.9660389587199987</v>
      </c>
      <c r="AP42" s="280">
        <f>ExportsTimberSectorMinusCoreVPA!N$5</f>
        <v>3.3273352861000003</v>
      </c>
      <c r="AQ42" s="280">
        <f>ExportsTimberSectorMinusCoreVPA!O$5</f>
        <v>3.3705237857200001</v>
      </c>
      <c r="AR42" s="280">
        <f>ExportsTimberSectorMinusCoreVPA!P$5</f>
        <v>3.8438923781199996</v>
      </c>
      <c r="AS42" s="280">
        <f>ExportsTimberSectorMinusCoreVPA!Q$5</f>
        <v>4.0677204289400022</v>
      </c>
      <c r="AT42" s="280">
        <f>ExportsTimberSectorMinusCoreVPA!R$5</f>
        <v>4.1938428600599993</v>
      </c>
      <c r="AU42" s="280">
        <f>ExportsTimberSectorMinusCoreVPA!S$5</f>
        <v>4.3582911493566661</v>
      </c>
      <c r="AV42" s="280">
        <f>ExportsTimberSectorMinusCoreVPA!T$5</f>
        <v>5.7717024575299964</v>
      </c>
      <c r="AW42" s="280">
        <f>ExportsTimberSectorMinusCoreVPA!U$5</f>
        <v>6.6185634122399959</v>
      </c>
      <c r="AX42" s="280">
        <f>ExportsTimberSectorMinusCoreVPA!V$5</f>
        <v>6.3816837544399974</v>
      </c>
      <c r="AY42" s="280">
        <f>ExportsTimberSectorMinusCoreVPA!W$5</f>
        <v>6.3908016443400006</v>
      </c>
      <c r="AZ42" s="280">
        <f>ExportsTimberSectorMinusCoreVPA!X$5</f>
        <v>6.6358897310381835</v>
      </c>
      <c r="BA42" s="280">
        <f>ExportsTimberSectorMinusCoreVPA!Y$5</f>
        <v>5.1137783601707625</v>
      </c>
      <c r="BB42" s="280">
        <f>ExportsTimberSectorMinusCoreVPA!Z$5</f>
        <v>5.037896219297342</v>
      </c>
      <c r="BC42" s="280">
        <f>ExportsTimberSectorMinusCoreVPA!AA$5</f>
        <v>0</v>
      </c>
      <c r="BD42" s="280">
        <f>ExportsTimberSectorMinusCoreVPA!AB$5</f>
        <v>0</v>
      </c>
      <c r="BE42" s="280"/>
      <c r="BF42" s="280"/>
      <c r="BG42" s="281">
        <f t="shared" si="2"/>
        <v>0.11451400427114942</v>
      </c>
      <c r="BH42" s="281">
        <f t="shared" si="2"/>
        <v>0.10028057014247321</v>
      </c>
      <c r="BI42" s="281">
        <f t="shared" si="2"/>
        <v>9.9021048020228652E-2</v>
      </c>
      <c r="BJ42" s="281">
        <f t="shared" si="2"/>
        <v>8.0806118825703863E-2</v>
      </c>
      <c r="BK42" s="281">
        <f t="shared" si="2"/>
        <v>7.9170451240708178E-2</v>
      </c>
      <c r="BL42" s="281">
        <f t="shared" si="2"/>
        <v>8.549665223866286E-2</v>
      </c>
      <c r="BM42" s="281">
        <f t="shared" si="2"/>
        <v>8.7083688086305011E-2</v>
      </c>
      <c r="BN42" s="281">
        <f t="shared" si="2"/>
        <v>9.2323457713801849E-2</v>
      </c>
      <c r="BO42" s="281">
        <f t="shared" si="2"/>
        <v>9.6318209708266947E-2</v>
      </c>
      <c r="BP42" s="281">
        <f t="shared" si="2"/>
        <v>0.12095271693768116</v>
      </c>
      <c r="BQ42" s="281">
        <f t="shared" si="3"/>
        <v>0.12984197499726605</v>
      </c>
      <c r="BR42" s="281">
        <f t="shared" si="4"/>
        <v>0.11298101428704425</v>
      </c>
      <c r="BS42" s="281">
        <f t="shared" si="5"/>
        <v>0.10133023560254063</v>
      </c>
      <c r="BT42" s="281">
        <f t="shared" si="6"/>
        <v>0.10602734822771945</v>
      </c>
      <c r="BU42" s="281">
        <f t="shared" si="7"/>
        <v>9.0432121841596408E-2</v>
      </c>
      <c r="BV42" s="281">
        <f t="shared" si="8"/>
        <v>7.9978832997274527E-2</v>
      </c>
    </row>
    <row r="43" spans="1:74" s="277" customFormat="1">
      <c r="A43" s="277" t="s">
        <v>240</v>
      </c>
      <c r="B43" s="280">
        <f>ImportsPaperSectorMinusCoreVPA!C$5</f>
        <v>5.0563430378299987</v>
      </c>
      <c r="C43" s="280">
        <f>ImportsPaperSectorMinusCoreVPA!D$5</f>
        <v>4.5012199907099992</v>
      </c>
      <c r="D43" s="280">
        <f>ImportsPaperSectorMinusCoreVPA!E$5</f>
        <v>4.7742730384099987</v>
      </c>
      <c r="E43" s="280">
        <f>ImportsPaperSectorMinusCoreVPA!F$5</f>
        <v>4.250753303129998</v>
      </c>
      <c r="F43" s="280">
        <f>ImportsPaperSectorMinusCoreVPA!G$5</f>
        <v>5.4083263173399985</v>
      </c>
      <c r="G43" s="280">
        <f>ImportsPaperSectorMinusCoreVPA!H$5</f>
        <v>5.3204049678000018</v>
      </c>
      <c r="H43" s="280">
        <f>ImportsPaperSectorMinusCoreVPA!I$5</f>
        <v>5.5698115585299988</v>
      </c>
      <c r="I43" s="280">
        <f>ImportsPaperSectorMinusCoreVPA!J$5</f>
        <v>5.5045675109399959</v>
      </c>
      <c r="J43" s="280">
        <f>ImportsPaperSectorMinusCoreVPA!K$5</f>
        <v>7.2919176504100003</v>
      </c>
      <c r="K43" s="280">
        <f>ImportsPaperSectorMinusCoreVPA!L$5</f>
        <v>6.8875188482800009</v>
      </c>
      <c r="L43" s="280">
        <f>ImportsPaperSectorMinusCoreVPA!M$5</f>
        <v>7.6702323732200037</v>
      </c>
      <c r="M43" s="280">
        <f>ImportsPaperSectorMinusCoreVPA!N$5</f>
        <v>8.4051914129899998</v>
      </c>
      <c r="N43" s="280">
        <f>ImportsPaperSectorMinusCoreVPA!O$5</f>
        <v>8.6650371459899986</v>
      </c>
      <c r="O43" s="280">
        <f>ImportsPaperSectorMinusCoreVPA!P$5</f>
        <v>9.9564429380000004</v>
      </c>
      <c r="P43" s="280">
        <f>ImportsPaperSectorMinusCoreVPA!Q$5</f>
        <v>9.7472371512000002</v>
      </c>
      <c r="Q43" s="280">
        <f>ImportsPaperSectorMinusCoreVPA!R$5</f>
        <v>8.3622347173539975</v>
      </c>
      <c r="R43" s="280">
        <f>ImportsPaperSectorMinusCoreVPA!S$5</f>
        <v>9.2761452498099999</v>
      </c>
      <c r="S43" s="280">
        <f>ImportsPaperSectorMinusCoreVPA!T$5</f>
        <v>9.8854842853000005</v>
      </c>
      <c r="T43" s="280">
        <f>ImportsPaperSectorMinusCoreVPA!U$5</f>
        <v>10.762309929700001</v>
      </c>
      <c r="U43" s="280">
        <f>ImportsPaperSectorMinusCoreVPA!V$5</f>
        <v>12.284134927229998</v>
      </c>
      <c r="V43" s="280">
        <f>ImportsPaperSectorMinusCoreVPA!W$5</f>
        <v>8.731874742499997</v>
      </c>
      <c r="W43" s="280">
        <f>ImportsPaperSectorMinusCoreVPA!X$5</f>
        <v>9.1694063988083343</v>
      </c>
      <c r="X43" s="280">
        <f>ImportsPaperSectorMinusCoreVPA!Y$5</f>
        <v>10.887151242607835</v>
      </c>
      <c r="Y43" s="280">
        <f>ImportsPaperSectorMinusCoreVPA!Z$5</f>
        <v>10.505423106059503</v>
      </c>
      <c r="Z43" s="280">
        <f>ImportsPaperSectorMinusCoreVPA!AA$5</f>
        <v>0</v>
      </c>
      <c r="AA43" s="280">
        <f>ImportsPaperSectorMinusCoreVPA!AB$5</f>
        <v>0</v>
      </c>
      <c r="AB43" s="280"/>
      <c r="AC43" s="280"/>
      <c r="AD43" s="280"/>
      <c r="AE43" s="280">
        <f>ExportsPaperSectorMinusCoreVPA!C$5</f>
        <v>17.824444059030004</v>
      </c>
      <c r="AF43" s="280">
        <f>ExportsPaperSectorMinusCoreVPA!D$5</f>
        <v>18.966680532849992</v>
      </c>
      <c r="AG43" s="280">
        <f>ExportsPaperSectorMinusCoreVPA!E$5</f>
        <v>22.226475632809979</v>
      </c>
      <c r="AH43" s="280">
        <f>ExportsPaperSectorMinusCoreVPA!F$5</f>
        <v>21.53014467245</v>
      </c>
      <c r="AI43" s="280">
        <f>ExportsPaperSectorMinusCoreVPA!G$5</f>
        <v>18.781437474839993</v>
      </c>
      <c r="AJ43" s="280">
        <f>ExportsPaperSectorMinusCoreVPA!H$5</f>
        <v>23.069971520909984</v>
      </c>
      <c r="AK43" s="280">
        <f>ExportsPaperSectorMinusCoreVPA!I$5</f>
        <v>26.638124632419999</v>
      </c>
      <c r="AL43" s="280">
        <f>ExportsPaperSectorMinusCoreVPA!J$5</f>
        <v>26.051489986770001</v>
      </c>
      <c r="AM43" s="280">
        <f>ExportsPaperSectorMinusCoreVPA!K$5</f>
        <v>26.068759343319996</v>
      </c>
      <c r="AN43" s="280">
        <f>ExportsPaperSectorMinusCoreVPA!L$5</f>
        <v>25.575247082450002</v>
      </c>
      <c r="AO43" s="280">
        <f>ExportsPaperSectorMinusCoreVPA!M$5</f>
        <v>28.804847592599994</v>
      </c>
      <c r="AP43" s="280">
        <f>ExportsPaperSectorMinusCoreVPA!N$5</f>
        <v>30.311853454279998</v>
      </c>
      <c r="AQ43" s="280">
        <f>ExportsPaperSectorMinusCoreVPA!O$5</f>
        <v>31.404697880649998</v>
      </c>
      <c r="AR43" s="280">
        <f>ExportsPaperSectorMinusCoreVPA!P$5</f>
        <v>34.233743631020005</v>
      </c>
      <c r="AS43" s="280">
        <f>ExportsPaperSectorMinusCoreVPA!Q$5</f>
        <v>34.904830023470012</v>
      </c>
      <c r="AT43" s="280">
        <f>ExportsPaperSectorMinusCoreVPA!R$5</f>
        <v>33.09602697591999</v>
      </c>
      <c r="AU43" s="280">
        <f>ExportsPaperSectorMinusCoreVPA!S$5</f>
        <v>32.701717545689988</v>
      </c>
      <c r="AV43" s="280">
        <f>ExportsPaperSectorMinusCoreVPA!T$5</f>
        <v>36.530954243819977</v>
      </c>
      <c r="AW43" s="280">
        <f>ExportsPaperSectorMinusCoreVPA!U$5</f>
        <v>37.887845699780001</v>
      </c>
      <c r="AX43" s="280">
        <f>ExportsPaperSectorMinusCoreVPA!V$5</f>
        <v>43.997467111320006</v>
      </c>
      <c r="AY43" s="280">
        <f>ExportsPaperSectorMinusCoreVPA!W$5</f>
        <v>50.099533514989986</v>
      </c>
      <c r="AZ43" s="280">
        <f>ExportsPaperSectorMinusCoreVPA!X$5</f>
        <v>48.316141085810017</v>
      </c>
      <c r="BA43" s="280">
        <f>ExportsPaperSectorMinusCoreVPA!Y$5</f>
        <v>46.325203959633598</v>
      </c>
      <c r="BB43" s="280">
        <f>ExportsPaperSectorMinusCoreVPA!Z$5</f>
        <v>52.897653319178403</v>
      </c>
      <c r="BC43" s="280">
        <f>ExportsPaperSectorMinusCoreVPA!AA$5</f>
        <v>0</v>
      </c>
      <c r="BD43" s="280">
        <f>ExportsPaperSectorMinusCoreVPA!AB$5</f>
        <v>0</v>
      </c>
      <c r="BE43" s="280"/>
      <c r="BF43" s="280"/>
      <c r="BG43" s="281">
        <f t="shared" si="2"/>
        <v>0.70554241425306319</v>
      </c>
      <c r="BH43" s="281">
        <f t="shared" si="2"/>
        <v>0.73563589395363571</v>
      </c>
      <c r="BI43" s="281">
        <f t="shared" si="2"/>
        <v>0.71917755381877535</v>
      </c>
      <c r="BJ43" s="281">
        <f t="shared" si="2"/>
        <v>0.73613958962483028</v>
      </c>
      <c r="BK43" s="281">
        <f t="shared" si="2"/>
        <v>0.73766698007682263</v>
      </c>
      <c r="BL43" s="281">
        <f t="shared" si="2"/>
        <v>0.76143403252105446</v>
      </c>
      <c r="BM43" s="281">
        <f t="shared" si="2"/>
        <v>0.74725915499100559</v>
      </c>
      <c r="BN43" s="281">
        <f t="shared" si="2"/>
        <v>0.72857752399489772</v>
      </c>
      <c r="BO43" s="281">
        <f t="shared" si="2"/>
        <v>0.72270777248353946</v>
      </c>
      <c r="BP43" s="281">
        <f t="shared" si="2"/>
        <v>0.7655485016126502</v>
      </c>
      <c r="BQ43" s="281">
        <f t="shared" si="3"/>
        <v>0.74327802086981432</v>
      </c>
      <c r="BR43" s="281">
        <f t="shared" si="4"/>
        <v>0.77892898670188138</v>
      </c>
      <c r="BS43" s="281">
        <f t="shared" si="5"/>
        <v>0.794360053272408</v>
      </c>
      <c r="BT43" s="281">
        <f t="shared" si="6"/>
        <v>0.77198876466612643</v>
      </c>
      <c r="BU43" s="281">
        <f t="shared" si="7"/>
        <v>0.81921549855252207</v>
      </c>
      <c r="BV43" s="281">
        <f t="shared" si="8"/>
        <v>0.83977366674543519</v>
      </c>
    </row>
    <row r="45" spans="1:74" s="277" customFormat="1" ht="13">
      <c r="A45" s="278" t="s">
        <v>243</v>
      </c>
    </row>
    <row r="46" spans="1:74" s="277" customFormat="1">
      <c r="A46" s="279" t="s">
        <v>4</v>
      </c>
      <c r="B46" s="386" t="s">
        <v>81</v>
      </c>
      <c r="C46" s="386"/>
      <c r="D46" s="386"/>
      <c r="E46" s="386"/>
      <c r="F46" s="386"/>
      <c r="G46" s="386"/>
      <c r="H46" s="386"/>
      <c r="I46" s="386"/>
      <c r="J46" s="386"/>
      <c r="K46" s="386"/>
      <c r="L46" s="386"/>
      <c r="M46" s="386"/>
      <c r="N46" s="386"/>
      <c r="O46" s="386"/>
      <c r="P46" s="386"/>
      <c r="Q46" s="386"/>
      <c r="R46" s="386"/>
      <c r="S46" s="386"/>
      <c r="T46" s="386"/>
      <c r="U46" s="386"/>
      <c r="V46" s="386"/>
      <c r="W46" s="386"/>
      <c r="X46" s="386"/>
      <c r="Y46" s="386"/>
      <c r="Z46" s="386"/>
      <c r="AA46" s="386"/>
      <c r="AB46" s="347"/>
      <c r="AC46" s="347"/>
      <c r="AE46" s="386" t="s">
        <v>104</v>
      </c>
      <c r="AF46" s="386"/>
      <c r="AG46" s="386"/>
      <c r="AH46" s="386"/>
      <c r="AI46" s="386"/>
      <c r="AJ46" s="386"/>
      <c r="AK46" s="386"/>
      <c r="AL46" s="386"/>
      <c r="AM46" s="386"/>
      <c r="AN46" s="386"/>
      <c r="AO46" s="386"/>
      <c r="AP46" s="386"/>
      <c r="AQ46" s="386"/>
      <c r="AR46" s="386"/>
      <c r="AS46" s="386"/>
      <c r="AT46" s="386"/>
      <c r="AU46" s="386"/>
      <c r="AV46" s="386"/>
      <c r="AW46" s="386"/>
      <c r="AX46" s="386"/>
      <c r="AY46" s="386"/>
      <c r="AZ46" s="386"/>
      <c r="BA46" s="386"/>
      <c r="BB46" s="386"/>
      <c r="BC46" s="386"/>
      <c r="BD46" s="386"/>
      <c r="BE46" s="347"/>
      <c r="BF46" s="347"/>
    </row>
    <row r="47" spans="1:74" s="277" customFormat="1">
      <c r="A47" s="279"/>
      <c r="B47" s="277">
        <v>2000</v>
      </c>
      <c r="C47" s="277">
        <f t="shared" ref="C47:AA47" si="9">1+B47</f>
        <v>2001</v>
      </c>
      <c r="D47" s="277">
        <f t="shared" si="9"/>
        <v>2002</v>
      </c>
      <c r="E47" s="277">
        <f t="shared" si="9"/>
        <v>2003</v>
      </c>
      <c r="F47" s="277">
        <f t="shared" si="9"/>
        <v>2004</v>
      </c>
      <c r="G47" s="277">
        <f t="shared" si="9"/>
        <v>2005</v>
      </c>
      <c r="H47" s="277">
        <f t="shared" si="9"/>
        <v>2006</v>
      </c>
      <c r="I47" s="277">
        <f t="shared" si="9"/>
        <v>2007</v>
      </c>
      <c r="J47" s="277">
        <f t="shared" si="9"/>
        <v>2008</v>
      </c>
      <c r="K47" s="277">
        <f t="shared" si="9"/>
        <v>2009</v>
      </c>
      <c r="L47" s="277">
        <f t="shared" si="9"/>
        <v>2010</v>
      </c>
      <c r="M47" s="277">
        <f t="shared" si="9"/>
        <v>2011</v>
      </c>
      <c r="N47" s="277">
        <f t="shared" si="9"/>
        <v>2012</v>
      </c>
      <c r="O47" s="277">
        <f t="shared" si="9"/>
        <v>2013</v>
      </c>
      <c r="P47" s="277">
        <f t="shared" si="9"/>
        <v>2014</v>
      </c>
      <c r="Q47" s="277">
        <f t="shared" si="9"/>
        <v>2015</v>
      </c>
      <c r="R47" s="277">
        <f t="shared" si="9"/>
        <v>2016</v>
      </c>
      <c r="S47" s="277">
        <f t="shared" si="9"/>
        <v>2017</v>
      </c>
      <c r="T47" s="277">
        <f t="shared" si="9"/>
        <v>2018</v>
      </c>
      <c r="U47" s="277">
        <f t="shared" si="9"/>
        <v>2019</v>
      </c>
      <c r="V47" s="277">
        <f t="shared" si="9"/>
        <v>2020</v>
      </c>
      <c r="W47" s="277">
        <f t="shared" si="9"/>
        <v>2021</v>
      </c>
      <c r="X47" s="277">
        <f t="shared" si="9"/>
        <v>2022</v>
      </c>
      <c r="Y47" s="277">
        <f t="shared" si="9"/>
        <v>2023</v>
      </c>
      <c r="Z47" s="277">
        <f t="shared" si="9"/>
        <v>2024</v>
      </c>
      <c r="AA47" s="277">
        <f t="shared" si="9"/>
        <v>2025</v>
      </c>
      <c r="AE47" s="277">
        <v>2000</v>
      </c>
      <c r="AF47" s="277">
        <f t="shared" ref="AF47:BD47" si="10">1+AE47</f>
        <v>2001</v>
      </c>
      <c r="AG47" s="277">
        <f t="shared" si="10"/>
        <v>2002</v>
      </c>
      <c r="AH47" s="277">
        <f t="shared" si="10"/>
        <v>2003</v>
      </c>
      <c r="AI47" s="277">
        <f t="shared" si="10"/>
        <v>2004</v>
      </c>
      <c r="AJ47" s="277">
        <f t="shared" si="10"/>
        <v>2005</v>
      </c>
      <c r="AK47" s="277">
        <f t="shared" si="10"/>
        <v>2006</v>
      </c>
      <c r="AL47" s="277">
        <f t="shared" si="10"/>
        <v>2007</v>
      </c>
      <c r="AM47" s="277">
        <f t="shared" si="10"/>
        <v>2008</v>
      </c>
      <c r="AN47" s="277">
        <f t="shared" si="10"/>
        <v>2009</v>
      </c>
      <c r="AO47" s="277">
        <f t="shared" si="10"/>
        <v>2010</v>
      </c>
      <c r="AP47" s="277">
        <f t="shared" si="10"/>
        <v>2011</v>
      </c>
      <c r="AQ47" s="277">
        <f t="shared" si="10"/>
        <v>2012</v>
      </c>
      <c r="AR47" s="277">
        <f t="shared" si="10"/>
        <v>2013</v>
      </c>
      <c r="AS47" s="277">
        <f t="shared" si="10"/>
        <v>2014</v>
      </c>
      <c r="AT47" s="277">
        <f t="shared" si="10"/>
        <v>2015</v>
      </c>
      <c r="AU47" s="277">
        <f t="shared" si="10"/>
        <v>2016</v>
      </c>
      <c r="AV47" s="277">
        <f t="shared" si="10"/>
        <v>2017</v>
      </c>
      <c r="AW47" s="277">
        <f t="shared" si="10"/>
        <v>2018</v>
      </c>
      <c r="AX47" s="277">
        <f t="shared" si="10"/>
        <v>2019</v>
      </c>
      <c r="AY47" s="277">
        <f t="shared" si="10"/>
        <v>2020</v>
      </c>
      <c r="AZ47" s="277">
        <f t="shared" si="10"/>
        <v>2021</v>
      </c>
      <c r="BA47" s="277">
        <f t="shared" si="10"/>
        <v>2022</v>
      </c>
      <c r="BB47" s="277">
        <f t="shared" si="10"/>
        <v>2023</v>
      </c>
      <c r="BC47" s="277">
        <f t="shared" si="10"/>
        <v>2024</v>
      </c>
      <c r="BD47" s="277">
        <f t="shared" si="10"/>
        <v>2025</v>
      </c>
    </row>
    <row r="48" spans="1:74" s="277" customFormat="1">
      <c r="A48" s="279" t="s">
        <v>57</v>
      </c>
      <c r="B48" s="280">
        <f>ImportsCoreVPA!C$5</f>
        <v>0.39855890673600003</v>
      </c>
      <c r="C48" s="280">
        <f>ImportsCoreVPA!D$5</f>
        <v>0.31750614059599996</v>
      </c>
      <c r="D48" s="280">
        <f>ImportsCoreVPA!E$5</f>
        <v>0.44814816033600002</v>
      </c>
      <c r="E48" s="280">
        <f>ImportsCoreVPA!F$5</f>
        <v>0.34680171876000004</v>
      </c>
      <c r="F48" s="280">
        <f>ImportsCoreVPA!G$5</f>
        <v>0.42674746820399989</v>
      </c>
      <c r="G48" s="280">
        <f>ImportsCoreVPA!H$5</f>
        <v>0.58624239817199986</v>
      </c>
      <c r="H48" s="280">
        <f>ImportsCoreVPA!I$5</f>
        <v>0.7671674795040001</v>
      </c>
      <c r="I48" s="280">
        <f>ImportsCoreVPA!J$5</f>
        <v>0.82427355807600011</v>
      </c>
      <c r="J48" s="280">
        <f>ImportsCoreVPA!K$5</f>
        <v>0.82473349965800014</v>
      </c>
      <c r="K48" s="280">
        <f>ImportsCoreVPA!L$5</f>
        <v>0.55260629485199986</v>
      </c>
      <c r="L48" s="280">
        <f>ImportsCoreVPA!M$5</f>
        <v>0.72238747441999973</v>
      </c>
      <c r="M48" s="280">
        <f>ImportsCoreVPA!N$5</f>
        <v>0.94758270032800018</v>
      </c>
      <c r="N48" s="280">
        <f>ImportsCoreVPA!O$5</f>
        <v>1.0471451834720003</v>
      </c>
      <c r="O48" s="280">
        <f>ImportsCoreVPA!P$5</f>
        <v>0.96638087414400009</v>
      </c>
      <c r="P48" s="280">
        <f>ImportsCoreVPA!Q$5</f>
        <v>1.012663196384</v>
      </c>
      <c r="Q48" s="280">
        <f>ImportsCoreVPA!R$5</f>
        <v>1.2314411927200004</v>
      </c>
      <c r="R48" s="280">
        <f>ImportsCoreVPA!S$5</f>
        <v>1.0047224740080001</v>
      </c>
      <c r="S48" s="280">
        <f>ImportsCoreVPA!T$5</f>
        <v>1.6993324668320007</v>
      </c>
      <c r="T48" s="280">
        <f>ImportsCoreVPA!U$5</f>
        <v>1.6575400363080008</v>
      </c>
      <c r="U48" s="280">
        <f>ImportsCoreVPA!V$5</f>
        <v>1.5253827429679994</v>
      </c>
      <c r="V48" s="280">
        <f>ImportsCoreVPA!W$5</f>
        <v>1.1894648247520001</v>
      </c>
      <c r="W48" s="280">
        <f>ImportsCoreVPA!X$5</f>
        <v>0.66894574116399996</v>
      </c>
      <c r="X48" s="280">
        <f>ImportsCoreVPA!Y$5</f>
        <v>0.71197155869643991</v>
      </c>
      <c r="Y48" s="280">
        <f>ImportsCoreVPA!Z$5</f>
        <v>0.57451156153888028</v>
      </c>
      <c r="Z48" s="280">
        <f>ImportsCoreVPA!AA$5</f>
        <v>0</v>
      </c>
      <c r="AA48" s="280">
        <f>ImportsCoreVPA!AB$5</f>
        <v>0</v>
      </c>
      <c r="AB48" s="280"/>
      <c r="AC48" s="280"/>
      <c r="AD48" s="280"/>
      <c r="BG48" s="281">
        <f t="shared" ref="BG48:BP48" si="11">J48/SUM(J48:J50)</f>
        <v>9.2270926034638462E-2</v>
      </c>
      <c r="BH48" s="281">
        <f t="shared" si="11"/>
        <v>6.801902400551206E-2</v>
      </c>
      <c r="BI48" s="281">
        <f t="shared" si="11"/>
        <v>7.8333053105863817E-2</v>
      </c>
      <c r="BJ48" s="281">
        <f t="shared" si="11"/>
        <v>9.0965697786877367E-2</v>
      </c>
      <c r="BK48" s="281">
        <f t="shared" si="11"/>
        <v>9.7074997096358917E-2</v>
      </c>
      <c r="BL48" s="281">
        <f t="shared" si="11"/>
        <v>7.9920820175704135E-2</v>
      </c>
      <c r="BM48" s="281">
        <f t="shared" si="11"/>
        <v>8.618242123228502E-2</v>
      </c>
      <c r="BN48" s="281">
        <f t="shared" si="11"/>
        <v>0.11829017360744147</v>
      </c>
      <c r="BO48" s="281">
        <f t="shared" si="11"/>
        <v>9.0930889080509308E-2</v>
      </c>
      <c r="BP48" s="281">
        <f t="shared" si="11"/>
        <v>0.13648840876139254</v>
      </c>
      <c r="BQ48" s="281">
        <f t="shared" ref="BQ48" si="12">T48/SUM(T48:T50)</f>
        <v>0.12578723782573131</v>
      </c>
      <c r="BR48" s="281">
        <f t="shared" ref="BR48" si="13">U48/SUM(U48:U50)</f>
        <v>0.10395448505034537</v>
      </c>
      <c r="BS48" s="281">
        <f t="shared" ref="BS48" si="14">V48/SUM(V48:V50)</f>
        <v>0.11196515465487826</v>
      </c>
      <c r="BT48" s="281">
        <f t="shared" ref="BT48" si="15">W48/SUM(W48:W50)</f>
        <v>6.1891642157512375E-2</v>
      </c>
      <c r="BU48" s="281">
        <f t="shared" ref="BU48" si="16">X48/SUM(X48:X50)</f>
        <v>5.6208326361983779E-2</v>
      </c>
      <c r="BV48" s="281">
        <f t="shared" ref="BV48" si="17">Y48/SUM(Y48:Y50)</f>
        <v>4.8945750228630312E-2</v>
      </c>
    </row>
    <row r="49" spans="1:74" s="277" customFormat="1">
      <c r="A49" s="277" t="s">
        <v>52</v>
      </c>
      <c r="B49" s="280">
        <f>ImportsTimberSectorMinusCoreVPA!C$5</f>
        <v>8.3581875160000041E-2</v>
      </c>
      <c r="C49" s="280">
        <f>ImportsTimberSectorMinusCoreVPA!D$5</f>
        <v>9.2846381199999883E-2</v>
      </c>
      <c r="D49" s="280">
        <f>ImportsTimberSectorMinusCoreVPA!E$5</f>
        <v>0.17936458914000014</v>
      </c>
      <c r="E49" s="280">
        <f>ImportsTimberSectorMinusCoreVPA!F$5</f>
        <v>0.14637816694</v>
      </c>
      <c r="F49" s="280">
        <f>ImportsTimberSectorMinusCoreVPA!G$5</f>
        <v>0.2623758842399998</v>
      </c>
      <c r="G49" s="280">
        <f>ImportsTimberSectorMinusCoreVPA!H$5</f>
        <v>0.34856474806000004</v>
      </c>
      <c r="H49" s="280">
        <f>ImportsTimberSectorMinusCoreVPA!I$5</f>
        <v>0.47159826170000002</v>
      </c>
      <c r="I49" s="280">
        <f>ImportsTimberSectorMinusCoreVPA!J$5</f>
        <v>0.61858115402000002</v>
      </c>
      <c r="J49" s="280">
        <f>ImportsTimberSectorMinusCoreVPA!K$5</f>
        <v>0.82152184874199963</v>
      </c>
      <c r="K49" s="280">
        <f>ImportsTimberSectorMinusCoreVPA!L$5</f>
        <v>0.68416512611999991</v>
      </c>
      <c r="L49" s="280">
        <f>ImportsTimberSectorMinusCoreVPA!M$5</f>
        <v>0.82938090144000021</v>
      </c>
      <c r="M49" s="280">
        <f>ImportsTimberSectorMinusCoreVPA!N$5</f>
        <v>1.0641492257200009</v>
      </c>
      <c r="N49" s="280">
        <f>ImportsTimberSectorMinusCoreVPA!O$5</f>
        <v>1.0747887217199998</v>
      </c>
      <c r="O49" s="280">
        <f>ImportsTimberSectorMinusCoreVPA!P$5</f>
        <v>1.1689048765685714</v>
      </c>
      <c r="P49" s="280">
        <f>ImportsTimberSectorMinusCoreVPA!Q$5</f>
        <v>0.99032878156285697</v>
      </c>
      <c r="Q49" s="280">
        <f>ImportsTimberSectorMinusCoreVPA!R$5</f>
        <v>0.8166663454599995</v>
      </c>
      <c r="R49" s="280">
        <f>ImportsTimberSectorMinusCoreVPA!S$5</f>
        <v>0.76843009090400027</v>
      </c>
      <c r="S49" s="280">
        <f>ImportsTimberSectorMinusCoreVPA!T$5</f>
        <v>0.86556260427733334</v>
      </c>
      <c r="T49" s="280">
        <f>ImportsTimberSectorMinusCoreVPA!U$5</f>
        <v>0.75748077881999942</v>
      </c>
      <c r="U49" s="280">
        <f>ImportsTimberSectorMinusCoreVPA!V$5</f>
        <v>0.86404588243999969</v>
      </c>
      <c r="V49" s="280">
        <f>ImportsTimberSectorMinusCoreVPA!W$5</f>
        <v>0.70218726498799955</v>
      </c>
      <c r="W49" s="280">
        <f>ImportsTimberSectorMinusCoreVPA!X$5</f>
        <v>0.9699851062999999</v>
      </c>
      <c r="X49" s="280">
        <f>ImportsTimberSectorMinusCoreVPA!Y$5</f>
        <v>1.0675336316113</v>
      </c>
      <c r="Y49" s="280">
        <f>ImportsTimberSectorMinusCoreVPA!Z$5</f>
        <v>0.65778635731759993</v>
      </c>
      <c r="Z49" s="280">
        <f>ImportsTimberSectorMinusCoreVPA!AA$5</f>
        <v>0</v>
      </c>
      <c r="AA49" s="280">
        <f>ImportsTimberSectorMinusCoreVPA!AB$5</f>
        <v>0</v>
      </c>
      <c r="AB49" s="280"/>
      <c r="AC49" s="280"/>
      <c r="BG49" s="281">
        <f t="shared" ref="BG49:BP49" si="18">J49/SUM(J48:J50)</f>
        <v>9.1911607534489931E-2</v>
      </c>
      <c r="BH49" s="281">
        <f t="shared" si="18"/>
        <v>8.421229466767817E-2</v>
      </c>
      <c r="BI49" s="281">
        <f t="shared" si="18"/>
        <v>8.9935028634945638E-2</v>
      </c>
      <c r="BJ49" s="281">
        <f t="shared" si="18"/>
        <v>0.10215580849405337</v>
      </c>
      <c r="BK49" s="281">
        <f t="shared" si="18"/>
        <v>9.9637675545836218E-2</v>
      </c>
      <c r="BL49" s="281">
        <f t="shared" si="18"/>
        <v>9.6669790288937338E-2</v>
      </c>
      <c r="BM49" s="281">
        <f t="shared" si="18"/>
        <v>8.4281657036483784E-2</v>
      </c>
      <c r="BN49" s="281">
        <f t="shared" si="18"/>
        <v>7.8447598110991085E-2</v>
      </c>
      <c r="BO49" s="281">
        <f t="shared" si="18"/>
        <v>6.9545604054598836E-2</v>
      </c>
      <c r="BP49" s="281">
        <f t="shared" si="18"/>
        <v>6.9520982413419405E-2</v>
      </c>
      <c r="BQ49" s="281">
        <f t="shared" ref="BQ49" si="19">T49/SUM(T48:T50)</f>
        <v>5.7483628019073946E-2</v>
      </c>
      <c r="BR49" s="281">
        <f t="shared" ref="BR49" si="20">U49/SUM(U48:U50)</f>
        <v>5.888452926519424E-2</v>
      </c>
      <c r="BS49" s="281">
        <f t="shared" ref="BS49" si="21">V49/SUM(V48:V50)</f>
        <v>6.6097377648355007E-2</v>
      </c>
      <c r="BT49" s="281">
        <f t="shared" ref="BT49" si="22">W49/SUM(W48:W50)</f>
        <v>8.9744156219268248E-2</v>
      </c>
      <c r="BU49" s="281">
        <f t="shared" ref="BU49" si="23">X49/SUM(X48:X50)</f>
        <v>8.4279039008053225E-2</v>
      </c>
      <c r="BV49" s="281">
        <f t="shared" ref="BV49" si="24">Y49/SUM(Y48:Y50)</f>
        <v>5.6040380915622273E-2</v>
      </c>
    </row>
    <row r="50" spans="1:74" s="277" customFormat="1">
      <c r="A50" s="277" t="s">
        <v>240</v>
      </c>
      <c r="B50" s="280">
        <f>ImportsPaperSectorMinusCoreVPA!C$5</f>
        <v>5.0563430378299987</v>
      </c>
      <c r="C50" s="280">
        <f>ImportsPaperSectorMinusCoreVPA!D$5</f>
        <v>4.5012199907099992</v>
      </c>
      <c r="D50" s="280">
        <f>ImportsPaperSectorMinusCoreVPA!E$5</f>
        <v>4.7742730384099987</v>
      </c>
      <c r="E50" s="280">
        <f>ImportsPaperSectorMinusCoreVPA!F$5</f>
        <v>4.250753303129998</v>
      </c>
      <c r="F50" s="280">
        <f>ImportsPaperSectorMinusCoreVPA!G$5</f>
        <v>5.4083263173399985</v>
      </c>
      <c r="G50" s="280">
        <f>ImportsPaperSectorMinusCoreVPA!H$5</f>
        <v>5.3204049678000018</v>
      </c>
      <c r="H50" s="280">
        <f>ImportsPaperSectorMinusCoreVPA!I$5</f>
        <v>5.5698115585299988</v>
      </c>
      <c r="I50" s="280">
        <f>ImportsPaperSectorMinusCoreVPA!J$5</f>
        <v>5.5045675109399959</v>
      </c>
      <c r="J50" s="280">
        <f>ImportsPaperSectorMinusCoreVPA!K$5</f>
        <v>7.2919176504100003</v>
      </c>
      <c r="K50" s="280">
        <f>ImportsPaperSectorMinusCoreVPA!L$5</f>
        <v>6.8875188482800009</v>
      </c>
      <c r="L50" s="280">
        <f>ImportsPaperSectorMinusCoreVPA!M$5</f>
        <v>7.6702323732200037</v>
      </c>
      <c r="M50" s="280">
        <f>ImportsPaperSectorMinusCoreVPA!N$5</f>
        <v>8.4051914129899998</v>
      </c>
      <c r="N50" s="280">
        <f>ImportsPaperSectorMinusCoreVPA!O$5</f>
        <v>8.6650371459899986</v>
      </c>
      <c r="O50" s="280">
        <f>ImportsPaperSectorMinusCoreVPA!P$5</f>
        <v>9.9564429380000004</v>
      </c>
      <c r="P50" s="280">
        <f>ImportsPaperSectorMinusCoreVPA!Q$5</f>
        <v>9.7472371512000002</v>
      </c>
      <c r="Q50" s="280">
        <f>ImportsPaperSectorMinusCoreVPA!R$5</f>
        <v>8.3622347173539975</v>
      </c>
      <c r="R50" s="280">
        <f>ImportsPaperSectorMinusCoreVPA!S$5</f>
        <v>9.2761452498099999</v>
      </c>
      <c r="S50" s="280">
        <f>ImportsPaperSectorMinusCoreVPA!T$5</f>
        <v>9.8854842853000005</v>
      </c>
      <c r="T50" s="280">
        <f>ImportsPaperSectorMinusCoreVPA!U$5</f>
        <v>10.762309929700001</v>
      </c>
      <c r="U50" s="280">
        <f>ImportsPaperSectorMinusCoreVPA!V$5</f>
        <v>12.284134927229998</v>
      </c>
      <c r="V50" s="280">
        <f>ImportsPaperSectorMinusCoreVPA!W$5</f>
        <v>8.731874742499997</v>
      </c>
      <c r="W50" s="280">
        <f>ImportsPaperSectorMinusCoreVPA!X$5</f>
        <v>9.1694063988083343</v>
      </c>
      <c r="X50" s="280">
        <f>ImportsPaperSectorMinusCoreVPA!Y$5</f>
        <v>10.887151242607835</v>
      </c>
      <c r="Y50" s="280">
        <f>ImportsPaperSectorMinusCoreVPA!Z$5</f>
        <v>10.505423106059503</v>
      </c>
      <c r="Z50" s="280">
        <f>ImportsPaperSectorMinusCoreVPA!AA$5</f>
        <v>0</v>
      </c>
      <c r="AA50" s="280">
        <f>ImportsPaperSectorMinusCoreVPA!AB$5</f>
        <v>0</v>
      </c>
      <c r="AB50" s="280"/>
      <c r="AC50" s="280"/>
      <c r="AD50" s="280"/>
      <c r="BG50" s="281">
        <f t="shared" ref="BG50:BP50" si="25">J50/SUM(J48:J50)</f>
        <v>0.81581746643087161</v>
      </c>
      <c r="BH50" s="281">
        <f t="shared" si="25"/>
        <v>0.84776868132680983</v>
      </c>
      <c r="BI50" s="281">
        <f t="shared" si="25"/>
        <v>0.83173191825919068</v>
      </c>
      <c r="BJ50" s="281">
        <f t="shared" si="25"/>
        <v>0.80687849371906939</v>
      </c>
      <c r="BK50" s="281">
        <f t="shared" si="25"/>
        <v>0.80328732735780484</v>
      </c>
      <c r="BL50" s="281">
        <f t="shared" si="25"/>
        <v>0.82340938953535858</v>
      </c>
      <c r="BM50" s="281">
        <f t="shared" si="25"/>
        <v>0.82953592173123114</v>
      </c>
      <c r="BN50" s="281">
        <f t="shared" si="25"/>
        <v>0.80326222828156746</v>
      </c>
      <c r="BO50" s="281">
        <f t="shared" si="25"/>
        <v>0.83952350686489197</v>
      </c>
      <c r="BP50" s="281">
        <f t="shared" si="25"/>
        <v>0.79399060882518813</v>
      </c>
      <c r="BQ50" s="281">
        <f t="shared" ref="BQ50" si="26">T50/SUM(T48:T50)</f>
        <v>0.81672913415519466</v>
      </c>
      <c r="BR50" s="281">
        <f t="shared" ref="BR50" si="27">U50/SUM(U48:U50)</f>
        <v>0.8371609856844604</v>
      </c>
      <c r="BS50" s="281">
        <f t="shared" ref="BS50" si="28">V50/SUM(V48:V50)</f>
        <v>0.82193746769676679</v>
      </c>
      <c r="BT50" s="281">
        <f t="shared" ref="BT50" si="29">W50/SUM(W48:W50)</f>
        <v>0.84836420162321935</v>
      </c>
      <c r="BU50" s="281">
        <f t="shared" ref="BU50" si="30">X50/SUM(X48:X50)</f>
        <v>0.85951263462996297</v>
      </c>
      <c r="BV50" s="281">
        <f t="shared" ref="BV50" si="31">Y50/SUM(Y48:Y50)</f>
        <v>0.89501386885574741</v>
      </c>
    </row>
    <row r="51" spans="1:74" s="277" customFormat="1">
      <c r="AD51" s="280"/>
    </row>
    <row r="52" spans="1:74" s="277" customFormat="1">
      <c r="B52" s="280"/>
      <c r="C52" s="280"/>
      <c r="D52" s="280"/>
      <c r="E52" s="280"/>
      <c r="F52" s="280"/>
      <c r="G52" s="280"/>
      <c r="H52" s="280"/>
      <c r="I52" s="280"/>
      <c r="J52" s="280"/>
      <c r="K52" s="280"/>
      <c r="L52" s="280"/>
      <c r="M52" s="280"/>
      <c r="N52" s="280"/>
      <c r="O52" s="280"/>
      <c r="P52" s="280"/>
      <c r="Q52" s="280"/>
      <c r="R52" s="280"/>
      <c r="S52" s="280"/>
      <c r="T52" s="280"/>
      <c r="U52" s="280"/>
      <c r="V52" s="280"/>
      <c r="W52" s="280"/>
      <c r="X52" s="280"/>
      <c r="Y52" s="280"/>
      <c r="Z52" s="280"/>
      <c r="AA52" s="280"/>
      <c r="AB52" s="280"/>
      <c r="AC52" s="280"/>
      <c r="AD52" s="280"/>
      <c r="AE52" s="280"/>
      <c r="AF52" s="280"/>
      <c r="AG52" s="280"/>
      <c r="AH52" s="280"/>
      <c r="AI52" s="280"/>
      <c r="AJ52" s="280"/>
      <c r="AK52" s="280"/>
      <c r="AL52" s="280"/>
      <c r="AM52" s="280"/>
      <c r="AN52" s="280"/>
      <c r="AO52" s="280"/>
      <c r="AP52" s="280"/>
      <c r="AQ52" s="280"/>
      <c r="AR52" s="280"/>
      <c r="AS52" s="280"/>
      <c r="AT52" s="280"/>
      <c r="AU52" s="280"/>
      <c r="AV52" s="280"/>
      <c r="AW52" s="280"/>
      <c r="AX52" s="280"/>
      <c r="AY52" s="280"/>
      <c r="AZ52" s="280"/>
      <c r="BA52" s="280"/>
      <c r="BB52" s="280"/>
      <c r="BC52" s="280"/>
      <c r="BD52" s="280"/>
      <c r="BE52" s="280"/>
      <c r="BF52" s="280"/>
    </row>
    <row r="53" spans="1:74" s="277" customFormat="1">
      <c r="B53" s="280"/>
      <c r="C53" s="280"/>
      <c r="D53" s="280"/>
      <c r="E53" s="280"/>
      <c r="F53" s="280"/>
      <c r="G53" s="280"/>
      <c r="H53" s="280"/>
      <c r="I53" s="280"/>
      <c r="J53" s="280"/>
      <c r="K53" s="280"/>
      <c r="L53" s="280"/>
      <c r="M53" s="280"/>
      <c r="N53" s="280"/>
      <c r="O53" s="280"/>
      <c r="P53" s="280"/>
      <c r="Q53" s="280"/>
      <c r="R53" s="280"/>
      <c r="S53" s="280"/>
      <c r="T53" s="280"/>
      <c r="U53" s="280"/>
      <c r="V53" s="280"/>
      <c r="W53" s="280"/>
      <c r="X53" s="280"/>
      <c r="Y53" s="280"/>
      <c r="Z53" s="280"/>
      <c r="AA53" s="280"/>
      <c r="AB53" s="280"/>
      <c r="AC53" s="280"/>
      <c r="AD53" s="280"/>
      <c r="AE53" s="280"/>
      <c r="AF53" s="280"/>
      <c r="AG53" s="280"/>
      <c r="AH53" s="280"/>
      <c r="AI53" s="280"/>
      <c r="AJ53" s="280"/>
      <c r="AK53" s="280"/>
      <c r="AL53" s="280"/>
      <c r="AM53" s="280"/>
      <c r="AN53" s="280"/>
      <c r="AO53" s="280"/>
      <c r="AP53" s="280"/>
      <c r="AQ53" s="280"/>
      <c r="AR53" s="280"/>
      <c r="AS53" s="280"/>
      <c r="AT53" s="280"/>
      <c r="AU53" s="280"/>
      <c r="AV53" s="280"/>
      <c r="AW53" s="280"/>
      <c r="AX53" s="280"/>
      <c r="AY53" s="280"/>
      <c r="AZ53" s="280"/>
      <c r="BA53" s="280"/>
      <c r="BB53" s="280"/>
      <c r="BC53" s="280"/>
      <c r="BD53" s="280"/>
      <c r="BE53" s="280"/>
      <c r="BF53" s="280"/>
    </row>
    <row r="54" spans="1:74" s="277" customFormat="1">
      <c r="A54" s="279" t="str">
        <f>A48</f>
        <v xml:space="preserve">VPA core products </v>
      </c>
      <c r="B54" s="280"/>
      <c r="C54" s="280"/>
      <c r="D54" s="280"/>
      <c r="E54" s="280"/>
      <c r="F54" s="280"/>
      <c r="G54" s="280"/>
      <c r="H54" s="280"/>
      <c r="I54" s="280"/>
      <c r="J54" s="280"/>
      <c r="K54" s="280"/>
      <c r="L54" s="280"/>
      <c r="M54" s="280"/>
      <c r="N54" s="280"/>
      <c r="O54" s="280"/>
      <c r="P54" s="280"/>
      <c r="Q54" s="280"/>
      <c r="R54" s="280"/>
      <c r="S54" s="280"/>
      <c r="T54" s="280"/>
      <c r="U54" s="280"/>
      <c r="V54" s="280"/>
      <c r="W54" s="280"/>
      <c r="X54" s="280"/>
      <c r="Y54" s="280"/>
      <c r="Z54" s="280"/>
      <c r="AA54" s="280"/>
      <c r="AB54" s="280"/>
      <c r="AC54" s="280"/>
      <c r="AD54" s="280"/>
      <c r="AE54" s="282">
        <f>1/1000*ImportsCoreVPA!AD5</f>
        <v>0.110085156</v>
      </c>
      <c r="AF54" s="282">
        <f>1/1000*ImportsCoreVPA!AE5</f>
        <v>8.7956677999999983E-2</v>
      </c>
      <c r="AG54" s="282">
        <f>1/1000*ImportsCoreVPA!AF5</f>
        <v>9.7387280999999992E-2</v>
      </c>
      <c r="AH54" s="282">
        <f>1/1000*ImportsCoreVPA!AG5</f>
        <v>8.5281690999999993E-2</v>
      </c>
      <c r="AI54" s="282">
        <f>1/1000*ImportsCoreVPA!AH5</f>
        <v>0.11333107799999999</v>
      </c>
      <c r="AJ54" s="282">
        <f>1/1000*ImportsCoreVPA!AI5</f>
        <v>0.14295476400000001</v>
      </c>
      <c r="AK54" s="282">
        <f>1/1000*ImportsCoreVPA!AJ5</f>
        <v>0.161484453</v>
      </c>
      <c r="AL54" s="282">
        <f>1/1000*ImportsCoreVPA!AK5</f>
        <v>0.18054795099999998</v>
      </c>
      <c r="AM54" s="282">
        <f>1/1000*ImportsCoreVPA!AL5</f>
        <v>0.20716763199999996</v>
      </c>
      <c r="AN54" s="282">
        <f>1/1000*ImportsCoreVPA!AM5</f>
        <v>0.13162248299999998</v>
      </c>
      <c r="AO54" s="282">
        <f>1/1000*ImportsCoreVPA!AN5</f>
        <v>0.17316493800000002</v>
      </c>
      <c r="AP54" s="282">
        <f>1/1000*ImportsCoreVPA!AO5</f>
        <v>0.22588157099999995</v>
      </c>
      <c r="AQ54" s="282">
        <f>1/1000*ImportsCoreVPA!AP5</f>
        <v>0.22031469299999995</v>
      </c>
      <c r="AR54" s="282">
        <f>1/1000*ImportsCoreVPA!AQ5</f>
        <v>0.21297198699999997</v>
      </c>
      <c r="AS54" s="282">
        <f>1/1000*ImportsCoreVPA!AR5</f>
        <v>0.21522484</v>
      </c>
      <c r="AT54" s="282">
        <f>1/1000*ImportsCoreVPA!AS5</f>
        <v>0.22511477699999996</v>
      </c>
      <c r="AU54" s="282">
        <f>1/1000*ImportsCoreVPA!AT5</f>
        <v>0.19805983499999996</v>
      </c>
      <c r="AV54" s="282">
        <f>1/1000*ImportsCoreVPA!AU5</f>
        <v>0.35615157800000002</v>
      </c>
      <c r="AW54" s="282">
        <f>1/1000*ImportsCoreVPA!AV5</f>
        <v>0.28324084499999996</v>
      </c>
      <c r="AX54" s="282">
        <f>1/1000*ImportsCoreVPA!AW5</f>
        <v>0.277883832</v>
      </c>
      <c r="AY54" s="282">
        <f>1/1000*ImportsCoreVPA!AX5</f>
        <v>0.24072217500000001</v>
      </c>
      <c r="AZ54" s="282">
        <f>1/1000*ImportsCoreVPA!AY5</f>
        <v>0.29312281499999987</v>
      </c>
      <c r="BA54" s="282">
        <f>1/1000*ImportsCoreVPA!AZ5</f>
        <v>0.316937248</v>
      </c>
      <c r="BB54" s="282">
        <f>1/1000*ImportsCoreVPA!BA5</f>
        <v>0.24029683300000002</v>
      </c>
      <c r="BC54" s="282">
        <f>1/1000*ImportsCoreVPA!BB5</f>
        <v>0</v>
      </c>
      <c r="BD54" s="282">
        <f>1/1000*ImportsCoreVPA!BC5</f>
        <v>0</v>
      </c>
      <c r="BE54" s="282"/>
      <c r="BF54" s="282"/>
      <c r="BG54" s="281">
        <f t="shared" ref="BG54:BP54" si="32">AM54/SUM(AM54:AM56)</f>
        <v>8.9811241659463775E-2</v>
      </c>
      <c r="BH54" s="281">
        <f t="shared" si="32"/>
        <v>7.5403123462015373E-2</v>
      </c>
      <c r="BI54" s="281">
        <f t="shared" si="32"/>
        <v>7.0035238817436937E-2</v>
      </c>
      <c r="BJ54" s="281">
        <f t="shared" si="32"/>
        <v>7.5108819762865445E-2</v>
      </c>
      <c r="BK54" s="281">
        <f t="shared" si="32"/>
        <v>7.6980568184052606E-2</v>
      </c>
      <c r="BL54" s="281">
        <f t="shared" si="32"/>
        <v>6.8786436625957487E-2</v>
      </c>
      <c r="BM54" s="281">
        <f t="shared" si="32"/>
        <v>6.9900862361238714E-2</v>
      </c>
      <c r="BN54" s="281">
        <f t="shared" si="32"/>
        <v>8.360471318645786E-2</v>
      </c>
      <c r="BO54" s="281">
        <f t="shared" si="32"/>
        <v>7.5139408587230269E-2</v>
      </c>
      <c r="BP54" s="281">
        <f t="shared" si="32"/>
        <v>0.11602195103696186</v>
      </c>
      <c r="BQ54" s="281">
        <f t="shared" ref="BQ54" si="33">AW54/SUM(AW54:AW56)</f>
        <v>8.4173543781538893E-2</v>
      </c>
      <c r="BR54" s="281">
        <f t="shared" ref="BR54" si="34">AX54/SUM(AX54:AX56)</f>
        <v>8.2836219949627921E-2</v>
      </c>
      <c r="BS54" s="281">
        <f t="shared" ref="BS54" si="35">AY54/SUM(AY54:AY56)</f>
        <v>9.4452274277937745E-2</v>
      </c>
      <c r="BT54" s="281">
        <f t="shared" ref="BT54" si="36">AZ54/SUM(AZ54:AZ56)</f>
        <v>9.1465974035663603E-2</v>
      </c>
      <c r="BU54" s="281">
        <f t="shared" ref="BU54" si="37">BA54/SUM(BA54:BA56)</f>
        <v>8.5327930721234208E-2</v>
      </c>
      <c r="BV54" s="281">
        <f t="shared" ref="BV54" si="38">BB54/SUM(BB54:BB56)</f>
        <v>7.5859197120337576E-2</v>
      </c>
    </row>
    <row r="55" spans="1:74" s="277" customFormat="1">
      <c r="A55" s="280" t="str">
        <f>A49</f>
        <v>Other Timber Sector</v>
      </c>
      <c r="B55" s="280"/>
      <c r="C55" s="280"/>
      <c r="D55" s="280"/>
      <c r="E55" s="280"/>
      <c r="F55" s="280"/>
      <c r="G55" s="280"/>
      <c r="H55" s="280"/>
      <c r="I55" s="280"/>
      <c r="J55" s="280"/>
      <c r="K55" s="280"/>
      <c r="L55" s="280"/>
      <c r="M55" s="280"/>
      <c r="N55" s="280"/>
      <c r="O55" s="280"/>
      <c r="P55" s="280"/>
      <c r="Q55" s="280"/>
      <c r="R55" s="280"/>
      <c r="S55" s="280"/>
      <c r="T55" s="280"/>
      <c r="U55" s="280"/>
      <c r="V55" s="280"/>
      <c r="W55" s="280"/>
      <c r="X55" s="280"/>
      <c r="Y55" s="280"/>
      <c r="Z55" s="280"/>
      <c r="AA55" s="280"/>
      <c r="AB55" s="280"/>
      <c r="AC55" s="280"/>
      <c r="AD55" s="280"/>
      <c r="AE55" s="282">
        <f>1/1000*ImportsTimberSectorMinusCoreVPA!AD5</f>
        <v>1.8166922000000005E-2</v>
      </c>
      <c r="AF55" s="282">
        <f>1/1000*ImportsTimberSectorMinusCoreVPA!AE5</f>
        <v>2.1414556000000005E-2</v>
      </c>
      <c r="AG55" s="282">
        <f>1/1000*ImportsTimberSectorMinusCoreVPA!AF5</f>
        <v>2.7257629000000002E-2</v>
      </c>
      <c r="AH55" s="282">
        <f>1/1000*ImportsTimberSectorMinusCoreVPA!AG5</f>
        <v>2.9744158E-2</v>
      </c>
      <c r="AI55" s="282">
        <f>1/1000*ImportsTimberSectorMinusCoreVPA!AH5</f>
        <v>4.9188916999999999E-2</v>
      </c>
      <c r="AJ55" s="282">
        <f>1/1000*ImportsTimberSectorMinusCoreVPA!AI5</f>
        <v>6.7342845000000012E-2</v>
      </c>
      <c r="AK55" s="282">
        <f>1/1000*ImportsTimberSectorMinusCoreVPA!AJ5</f>
        <v>8.9982708000000036E-2</v>
      </c>
      <c r="AL55" s="282">
        <f>1/1000*ImportsTimberSectorMinusCoreVPA!AK5</f>
        <v>0.11201403199999996</v>
      </c>
      <c r="AM55" s="282">
        <f>1/1000*ImportsTimberSectorMinusCoreVPA!AL5</f>
        <v>0.18032903400000003</v>
      </c>
      <c r="AN55" s="282">
        <f>1/1000*ImportsTimberSectorMinusCoreVPA!AM5</f>
        <v>0.13425388600000002</v>
      </c>
      <c r="AO55" s="282">
        <f>1/1000*ImportsTimberSectorMinusCoreVPA!AN5</f>
        <v>0.19094800100000001</v>
      </c>
      <c r="AP55" s="282">
        <f>1/1000*ImportsTimberSectorMinusCoreVPA!AO5</f>
        <v>0.24627450499999998</v>
      </c>
      <c r="AQ55" s="282">
        <f>1/1000*ImportsTimberSectorMinusCoreVPA!AP5</f>
        <v>0.26311758999999996</v>
      </c>
      <c r="AR55" s="282">
        <f>1/1000*ImportsTimberSectorMinusCoreVPA!AQ5</f>
        <v>0.26039368799999996</v>
      </c>
      <c r="AS55" s="282">
        <f>1/1000*ImportsTimberSectorMinusCoreVPA!AR5</f>
        <v>0.24385254400000012</v>
      </c>
      <c r="AT55" s="282">
        <f>1/1000*ImportsTimberSectorMinusCoreVPA!AS5</f>
        <v>0.20820873000000012</v>
      </c>
      <c r="AU55" s="282">
        <f>1/1000*ImportsTimberSectorMinusCoreVPA!AT5</f>
        <v>0.19723586000000004</v>
      </c>
      <c r="AV55" s="282">
        <f>1/1000*ImportsTimberSectorMinusCoreVPA!AU5</f>
        <v>0.25434209099999999</v>
      </c>
      <c r="AW55" s="282">
        <f>1/1000*ImportsTimberSectorMinusCoreVPA!AV5</f>
        <v>0.26823585899999997</v>
      </c>
      <c r="AX55" s="282">
        <f>1/1000*ImportsTimberSectorMinusCoreVPA!AW5</f>
        <v>0.287476334</v>
      </c>
      <c r="AY55" s="282">
        <f>1/1000*ImportsTimberSectorMinusCoreVPA!AX5</f>
        <v>0.24672259200000002</v>
      </c>
      <c r="AZ55" s="282">
        <f>1/1000*ImportsTimberSectorMinusCoreVPA!AY5</f>
        <v>0.32565127299999991</v>
      </c>
      <c r="BA55" s="282">
        <f>1/1000*ImportsTimberSectorMinusCoreVPA!AZ5</f>
        <v>0.30723270700000005</v>
      </c>
      <c r="BB55" s="282">
        <f>1/1000*ImportsTimberSectorMinusCoreVPA!BA5</f>
        <v>0.26984242799999991</v>
      </c>
      <c r="BC55" s="282">
        <f>1/1000*ImportsTimberSectorMinusCoreVPA!BB5</f>
        <v>0</v>
      </c>
      <c r="BD55" s="282">
        <f>1/1000*ImportsTimberSectorMinusCoreVPA!BC5</f>
        <v>0</v>
      </c>
      <c r="BE55" s="282"/>
      <c r="BF55" s="282"/>
      <c r="BG55" s="281">
        <f t="shared" ref="BG55:BP55" si="39">AM55/SUM(AM54:AM56)</f>
        <v>7.8176181744412973E-2</v>
      </c>
      <c r="BH55" s="281">
        <f t="shared" si="39"/>
        <v>7.6910586326754973E-2</v>
      </c>
      <c r="BI55" s="281">
        <f t="shared" si="39"/>
        <v>7.7227463054600501E-2</v>
      </c>
      <c r="BJ55" s="281">
        <f t="shared" si="39"/>
        <v>8.1889758984516309E-2</v>
      </c>
      <c r="BK55" s="281">
        <f t="shared" si="39"/>
        <v>9.193640833305021E-2</v>
      </c>
      <c r="BL55" s="281">
        <f t="shared" si="39"/>
        <v>8.4102863337662093E-2</v>
      </c>
      <c r="BM55" s="281">
        <f t="shared" si="39"/>
        <v>7.9198586532028159E-2</v>
      </c>
      <c r="BN55" s="281">
        <f t="shared" si="39"/>
        <v>7.7326026245565643E-2</v>
      </c>
      <c r="BO55" s="281">
        <f t="shared" si="39"/>
        <v>7.4826811163372697E-2</v>
      </c>
      <c r="BP55" s="281">
        <f t="shared" si="39"/>
        <v>8.2855917119200567E-2</v>
      </c>
      <c r="BQ55" s="281">
        <f t="shared" ref="BQ55" si="40">AW55/SUM(AW54:AW56)</f>
        <v>7.9714360481148799E-2</v>
      </c>
      <c r="BR55" s="281">
        <f t="shared" ref="BR55" si="41">AX55/SUM(AX54:AX56)</f>
        <v>8.5695711989234036E-2</v>
      </c>
      <c r="BS55" s="281">
        <f t="shared" ref="BS55" si="42">AY55/SUM(AY54:AY56)</f>
        <v>9.6806660749670148E-2</v>
      </c>
      <c r="BT55" s="281">
        <f t="shared" ref="BT55" si="43">AZ55/SUM(AZ54:AZ56)</f>
        <v>0.1016161463954923</v>
      </c>
      <c r="BU55" s="281">
        <f t="shared" ref="BU55" si="44">BA55/SUM(BA54:BA56)</f>
        <v>8.2715210356698904E-2</v>
      </c>
      <c r="BV55" s="281">
        <f t="shared" ref="BV55" si="45">BB55/SUM(BB54:BB56)</f>
        <v>8.5186432469888163E-2</v>
      </c>
    </row>
    <row r="56" spans="1:74" s="277" customFormat="1">
      <c r="A56" s="280" t="str">
        <f>A50</f>
        <v>Paper Sector</v>
      </c>
      <c r="B56" s="280"/>
      <c r="C56" s="280"/>
      <c r="D56" s="280"/>
      <c r="E56" s="280"/>
      <c r="F56" s="280"/>
      <c r="G56" s="280"/>
      <c r="H56" s="280"/>
      <c r="I56" s="280"/>
      <c r="J56" s="280"/>
      <c r="K56" s="280"/>
      <c r="L56" s="280"/>
      <c r="M56" s="280"/>
      <c r="N56" s="280"/>
      <c r="O56" s="280"/>
      <c r="P56" s="280"/>
      <c r="Q56" s="280"/>
      <c r="R56" s="280"/>
      <c r="S56" s="280"/>
      <c r="T56" s="280"/>
      <c r="U56" s="280"/>
      <c r="V56" s="280"/>
      <c r="W56" s="280"/>
      <c r="X56" s="280"/>
      <c r="Y56" s="280"/>
      <c r="Z56" s="280"/>
      <c r="AA56" s="280"/>
      <c r="AB56" s="280"/>
      <c r="AC56" s="280"/>
      <c r="AD56" s="280"/>
      <c r="AE56" s="282">
        <f>ImportsPaperSectorMinusCoreVPA!AD5</f>
        <v>0.89886069100000043</v>
      </c>
      <c r="AF56" s="282">
        <f>ImportsPaperSectorMinusCoreVPA!AE5</f>
        <v>0.71107227399999973</v>
      </c>
      <c r="AG56" s="282">
        <f>ImportsPaperSectorMinusCoreVPA!AF5</f>
        <v>0.70278836799999989</v>
      </c>
      <c r="AH56" s="282">
        <f>ImportsPaperSectorMinusCoreVPA!AG5</f>
        <v>0.68458264700000004</v>
      </c>
      <c r="AI56" s="282">
        <f>ImportsPaperSectorMinusCoreVPA!AH5</f>
        <v>0.95191283500000023</v>
      </c>
      <c r="AJ56" s="282">
        <f>ImportsPaperSectorMinusCoreVPA!AI5</f>
        <v>0.96879610400000027</v>
      </c>
      <c r="AK56" s="282">
        <f>ImportsPaperSectorMinusCoreVPA!AJ5</f>
        <v>1.044848459</v>
      </c>
      <c r="AL56" s="282">
        <f>ImportsPaperSectorMinusCoreVPA!AK5</f>
        <v>1.2023488590000002</v>
      </c>
      <c r="AM56" s="282">
        <f>ImportsPaperSectorMinusCoreVPA!AL5</f>
        <v>1.9192037889999993</v>
      </c>
      <c r="AN56" s="282">
        <f>ImportsPaperSectorMinusCoreVPA!AM5</f>
        <v>1.4797075930000003</v>
      </c>
      <c r="AO56" s="282">
        <f>ImportsPaperSectorMinusCoreVPA!AN5</f>
        <v>2.1084271840000017</v>
      </c>
      <c r="AP56" s="282">
        <f>ImportsPaperSectorMinusCoreVPA!AO5</f>
        <v>2.5352346900000011</v>
      </c>
      <c r="AQ56" s="282">
        <f>ImportsPaperSectorMinusCoreVPA!AP5</f>
        <v>2.3785197420000004</v>
      </c>
      <c r="AR56" s="282">
        <f>ImportsPaperSectorMinusCoreVPA!AQ5</f>
        <v>2.6227677700000003</v>
      </c>
      <c r="AS56" s="282">
        <f>ImportsPaperSectorMinusCoreVPA!AR5</f>
        <v>2.6199238289999993</v>
      </c>
      <c r="AT56" s="282">
        <f>ImportsPaperSectorMinusCoreVPA!AS5</f>
        <v>2.2592851800000009</v>
      </c>
      <c r="AU56" s="282">
        <f>ImportsPaperSectorMinusCoreVPA!AT5</f>
        <v>2.2406025469999995</v>
      </c>
      <c r="AV56" s="282">
        <f>ImportsPaperSectorMinusCoreVPA!AU5</f>
        <v>2.4591976680000003</v>
      </c>
      <c r="AW56" s="282">
        <f>ImportsPaperSectorMinusCoreVPA!AV5</f>
        <v>2.8134861130000002</v>
      </c>
      <c r="AX56" s="282">
        <f>ImportsPaperSectorMinusCoreVPA!AW5</f>
        <v>2.7892573209999991</v>
      </c>
      <c r="AY56" s="282">
        <f>ImportsPaperSectorMinusCoreVPA!AX5</f>
        <v>2.0611669720000014</v>
      </c>
      <c r="AZ56" s="282">
        <f>ImportsPaperSectorMinusCoreVPA!AY5</f>
        <v>2.5859456789999995</v>
      </c>
      <c r="BA56" s="282">
        <f>ImportsPaperSectorMinusCoreVPA!AZ5</f>
        <v>3.0901735819999998</v>
      </c>
      <c r="BB56" s="282">
        <f>ImportsPaperSectorMinusCoreVPA!BA5</f>
        <v>2.6575298170000003</v>
      </c>
      <c r="BC56" s="282">
        <f>ImportsPaperSectorMinusCoreVPA!BB5</f>
        <v>0</v>
      </c>
      <c r="BD56" s="282">
        <f>ImportsPaperSectorMinusCoreVPA!BC5</f>
        <v>0</v>
      </c>
      <c r="BE56" s="282"/>
      <c r="BF56" s="282"/>
      <c r="BG56" s="281">
        <f t="shared" ref="BG56:BP56" si="46">AM56/SUM(AM54:AM56)</f>
        <v>0.83201257659612327</v>
      </c>
      <c r="BH56" s="281">
        <f t="shared" si="46"/>
        <v>0.84768629021122954</v>
      </c>
      <c r="BI56" s="281">
        <f t="shared" si="46"/>
        <v>0.85273729812796262</v>
      </c>
      <c r="BJ56" s="281">
        <f t="shared" si="46"/>
        <v>0.84300142125261823</v>
      </c>
      <c r="BK56" s="281">
        <f t="shared" si="46"/>
        <v>0.8310830234828972</v>
      </c>
      <c r="BL56" s="281">
        <f t="shared" si="46"/>
        <v>0.84711070003638034</v>
      </c>
      <c r="BM56" s="281">
        <f t="shared" si="46"/>
        <v>0.85090055110673313</v>
      </c>
      <c r="BN56" s="281">
        <f t="shared" si="46"/>
        <v>0.83906926056797659</v>
      </c>
      <c r="BO56" s="281">
        <f t="shared" si="46"/>
        <v>0.85003378024939702</v>
      </c>
      <c r="BP56" s="281">
        <f t="shared" si="46"/>
        <v>0.80112213184383763</v>
      </c>
      <c r="BQ56" s="281">
        <f t="shared" ref="BQ56" si="47">AW56/SUM(AW54:AW56)</f>
        <v>0.83611209573731227</v>
      </c>
      <c r="BR56" s="281">
        <f t="shared" ref="BR56" si="48">AX56/SUM(AX54:AX56)</f>
        <v>0.83146806806113804</v>
      </c>
      <c r="BS56" s="281">
        <f t="shared" ref="BS56" si="49">AY56/SUM(AY54:AY56)</f>
        <v>0.80874106497239218</v>
      </c>
      <c r="BT56" s="281">
        <f t="shared" ref="BT56" si="50">AZ56/SUM(AZ54:AZ56)</f>
        <v>0.80691787956884409</v>
      </c>
      <c r="BU56" s="281">
        <f t="shared" ref="BU56" si="51">BA56/SUM(BA54:BA56)</f>
        <v>0.83195685892206683</v>
      </c>
      <c r="BV56" s="281">
        <f t="shared" ref="BV56" si="52">BB56/SUM(BB54:BB56)</f>
        <v>0.83895437040977427</v>
      </c>
    </row>
    <row r="57" spans="1:74" s="277" customFormat="1">
      <c r="B57" s="280"/>
      <c r="C57" s="280"/>
      <c r="D57" s="280"/>
      <c r="E57" s="280"/>
      <c r="F57" s="280"/>
      <c r="G57" s="280"/>
      <c r="H57" s="280"/>
      <c r="I57" s="280"/>
      <c r="J57" s="280"/>
      <c r="K57" s="280"/>
      <c r="L57" s="280"/>
      <c r="M57" s="280"/>
      <c r="N57" s="280"/>
      <c r="O57" s="280"/>
      <c r="P57" s="280"/>
      <c r="Q57" s="280"/>
      <c r="R57" s="280"/>
      <c r="S57" s="280"/>
      <c r="T57" s="280"/>
      <c r="U57" s="280"/>
      <c r="V57" s="280"/>
      <c r="W57" s="280"/>
      <c r="X57" s="280"/>
      <c r="Y57" s="280"/>
      <c r="Z57" s="280"/>
      <c r="AA57" s="280"/>
      <c r="AB57" s="280"/>
      <c r="AC57" s="280"/>
      <c r="AD57" s="280"/>
    </row>
    <row r="58" spans="1:74" s="277" customFormat="1" ht="13">
      <c r="A58" s="278" t="s">
        <v>165</v>
      </c>
      <c r="B58" s="280"/>
      <c r="C58" s="280"/>
      <c r="D58" s="280"/>
      <c r="E58" s="280"/>
      <c r="F58" s="280"/>
      <c r="G58" s="280"/>
      <c r="H58" s="280"/>
      <c r="I58" s="280"/>
      <c r="J58" s="280"/>
      <c r="K58" s="280"/>
      <c r="L58" s="280"/>
      <c r="M58" s="280"/>
      <c r="N58" s="280"/>
      <c r="O58" s="280"/>
      <c r="P58" s="280"/>
      <c r="Q58" s="280"/>
      <c r="R58" s="280"/>
      <c r="S58" s="280"/>
      <c r="T58" s="280"/>
      <c r="U58" s="280"/>
      <c r="V58" s="280"/>
      <c r="W58" s="280"/>
      <c r="X58" s="280"/>
      <c r="Y58" s="280"/>
      <c r="Z58" s="280"/>
      <c r="AA58" s="280"/>
      <c r="AB58" s="280"/>
      <c r="AC58" s="280"/>
      <c r="AD58" s="280"/>
      <c r="AE58" s="280"/>
      <c r="AF58" s="280"/>
      <c r="AG58" s="280"/>
      <c r="AH58" s="280"/>
      <c r="AI58" s="280"/>
      <c r="AJ58" s="280"/>
      <c r="AK58" s="280"/>
      <c r="AL58" s="280"/>
      <c r="AM58" s="280"/>
      <c r="AN58" s="280"/>
      <c r="AO58" s="280"/>
      <c r="AP58" s="280"/>
      <c r="AQ58" s="280"/>
      <c r="AR58" s="280"/>
      <c r="AS58" s="280"/>
      <c r="AT58" s="280"/>
      <c r="AU58" s="280"/>
      <c r="AV58" s="280"/>
      <c r="AW58" s="280"/>
      <c r="AX58" s="280"/>
      <c r="AY58" s="280"/>
      <c r="AZ58" s="280"/>
      <c r="BA58" s="280"/>
      <c r="BB58" s="280"/>
      <c r="BC58" s="280"/>
      <c r="BD58" s="280"/>
      <c r="BE58" s="280"/>
      <c r="BF58" s="280"/>
    </row>
    <row r="59" spans="1:74" s="277" customFormat="1">
      <c r="B59" s="386" t="s">
        <v>81</v>
      </c>
      <c r="C59" s="386"/>
      <c r="D59" s="386"/>
      <c r="E59" s="386"/>
      <c r="F59" s="386"/>
      <c r="G59" s="386"/>
      <c r="H59" s="386"/>
      <c r="I59" s="386"/>
      <c r="J59" s="386"/>
      <c r="K59" s="386"/>
      <c r="L59" s="386"/>
      <c r="M59" s="386"/>
      <c r="N59" s="386"/>
      <c r="O59" s="386"/>
      <c r="P59" s="386"/>
      <c r="Q59" s="386"/>
      <c r="R59" s="386"/>
      <c r="S59" s="386"/>
      <c r="T59" s="386"/>
      <c r="U59" s="386"/>
      <c r="V59" s="386"/>
      <c r="W59" s="386"/>
      <c r="X59" s="386"/>
      <c r="Y59" s="386"/>
      <c r="Z59" s="386"/>
      <c r="AA59" s="386"/>
      <c r="AB59" s="347"/>
      <c r="AC59" s="347"/>
      <c r="AE59" s="386" t="s">
        <v>104</v>
      </c>
      <c r="AF59" s="386"/>
      <c r="AG59" s="386"/>
      <c r="AH59" s="386"/>
      <c r="AI59" s="386"/>
      <c r="AJ59" s="386"/>
      <c r="AK59" s="386"/>
      <c r="AL59" s="386"/>
      <c r="AM59" s="386"/>
      <c r="AN59" s="386"/>
      <c r="AO59" s="386"/>
      <c r="AP59" s="386"/>
      <c r="AQ59" s="386"/>
      <c r="AR59" s="386"/>
      <c r="AS59" s="386"/>
      <c r="AT59" s="386"/>
      <c r="AU59" s="386"/>
      <c r="AV59" s="386"/>
      <c r="AW59" s="386"/>
      <c r="AX59" s="386"/>
      <c r="AY59" s="386"/>
      <c r="AZ59" s="386"/>
      <c r="BA59" s="386"/>
      <c r="BB59" s="386"/>
      <c r="BC59" s="386"/>
      <c r="BD59" s="386"/>
      <c r="BE59" s="347"/>
      <c r="BF59" s="347"/>
    </row>
    <row r="60" spans="1:74" s="277" customFormat="1">
      <c r="A60" s="279" t="s">
        <v>4</v>
      </c>
      <c r="B60" s="280">
        <f>Imports!C6</f>
        <v>5.5384838197259985</v>
      </c>
      <c r="C60" s="280">
        <f>Imports!D6</f>
        <v>4.911572512505999</v>
      </c>
      <c r="D60" s="280">
        <f>Imports!E6</f>
        <v>5.4017857878859985</v>
      </c>
      <c r="E60" s="280">
        <f>Imports!F6</f>
        <v>4.743933188829998</v>
      </c>
      <c r="F60" s="280">
        <f>Imports!G6</f>
        <v>6.0974496697839982</v>
      </c>
      <c r="G60" s="280">
        <f>Imports!H6</f>
        <v>6.2552121140320018</v>
      </c>
      <c r="H60" s="280">
        <f>Imports!I6</f>
        <v>6.8085772997339991</v>
      </c>
      <c r="I60" s="280">
        <f>Imports!J6</f>
        <v>6.9474222230359963</v>
      </c>
      <c r="J60" s="280">
        <f>Imports!K6</f>
        <v>8.9381729988099998</v>
      </c>
      <c r="K60" s="280">
        <f>Imports!L6</f>
        <v>8.1242902692520005</v>
      </c>
      <c r="L60" s="280">
        <f>Imports!M6</f>
        <v>9.2220259490800043</v>
      </c>
      <c r="M60" s="280">
        <f>Imports!N6</f>
        <v>10.416982559038001</v>
      </c>
      <c r="N60" s="280">
        <f>Imports!O6</f>
        <v>10.786971051181999</v>
      </c>
      <c r="O60" s="280">
        <f>Imports!P6</f>
        <v>12.091728688712571</v>
      </c>
      <c r="P60" s="280">
        <f>Imports!Q6</f>
        <v>11.750229129146858</v>
      </c>
      <c r="Q60" s="280">
        <f>Imports!R6</f>
        <v>10.410342255533998</v>
      </c>
      <c r="R60" s="280">
        <f>Imports!S6</f>
        <v>11.049301122026</v>
      </c>
      <c r="S60" s="280">
        <f>Imports!T6</f>
        <v>12.450379542413334</v>
      </c>
      <c r="T60" s="280">
        <f>Imports!U6</f>
        <v>13.177389794728001</v>
      </c>
      <c r="U60" s="280">
        <f>Imports!V6</f>
        <v>14.673563552637997</v>
      </c>
      <c r="V60" s="280">
        <f>Imports!W6</f>
        <v>10.623783838807997</v>
      </c>
      <c r="W60" s="280">
        <f>Imports!X6</f>
        <v>10.808765794392334</v>
      </c>
      <c r="X60" s="280">
        <f>Imports!Y6</f>
        <v>12.666662038515575</v>
      </c>
      <c r="Y60" s="280">
        <f>Imports!Z6</f>
        <v>11.737721024915983</v>
      </c>
      <c r="Z60" s="280">
        <f>Imports!AA6</f>
        <v>0</v>
      </c>
      <c r="AA60" s="280">
        <f>Imports!AB6</f>
        <v>0</v>
      </c>
      <c r="AB60" s="280"/>
      <c r="AC60" s="280"/>
      <c r="AD60" s="280"/>
      <c r="AE60" s="283">
        <f>Imports!AD$6</f>
        <v>1.0271127690000004</v>
      </c>
      <c r="AF60" s="283">
        <f>Imports!AE$6</f>
        <v>0.82044350799999977</v>
      </c>
      <c r="AG60" s="283">
        <f>Imports!AF$6</f>
        <v>0.82743327799999988</v>
      </c>
      <c r="AH60" s="283">
        <f>Imports!AG$6</f>
        <v>0.79960849600000006</v>
      </c>
      <c r="AI60" s="283">
        <f>Imports!AH$6</f>
        <v>1.1144328300000002</v>
      </c>
      <c r="AJ60" s="283">
        <f>Imports!AI$6</f>
        <v>1.1790937130000003</v>
      </c>
      <c r="AK60" s="283">
        <f>Imports!AJ$6</f>
        <v>1.2963156200000001</v>
      </c>
      <c r="AL60" s="283">
        <f>Imports!AK$6</f>
        <v>1.4949108420000004</v>
      </c>
      <c r="AM60" s="283">
        <f>Imports!AL$6</f>
        <v>2.3067004549999992</v>
      </c>
      <c r="AN60" s="283">
        <f>Imports!AM$6</f>
        <v>1.7455839620000004</v>
      </c>
      <c r="AO60" s="283">
        <f>Imports!AN$6</f>
        <v>2.4725533020000019</v>
      </c>
      <c r="AP60" s="283">
        <f>Imports!AO$6</f>
        <v>3.0074206660000011</v>
      </c>
      <c r="AQ60" s="283">
        <f>Imports!AP$6</f>
        <v>2.8619520250000003</v>
      </c>
      <c r="AR60" s="283">
        <f>Imports!AQ$6</f>
        <v>3.0961334450000004</v>
      </c>
      <c r="AS60" s="283">
        <f>Imports!AR$6</f>
        <v>3.0790012129999993</v>
      </c>
      <c r="AT60" s="283">
        <f>Imports!AS$6</f>
        <v>2.6926086870000008</v>
      </c>
      <c r="AU60" s="283">
        <f>Imports!AT$6</f>
        <v>2.6359225739999994</v>
      </c>
      <c r="AV60" s="283">
        <f>Imports!AU$6</f>
        <v>3.0696968570000003</v>
      </c>
      <c r="AW60" s="283">
        <f>Imports!AV$6</f>
        <v>3.3650138260000002</v>
      </c>
      <c r="AX60" s="283">
        <f>Imports!AW$6</f>
        <v>3.3546174869999992</v>
      </c>
      <c r="AY60" s="283">
        <f>Imports!AX$6</f>
        <v>2.5486865960000014</v>
      </c>
      <c r="AZ60" s="283">
        <f>Imports!AY$6</f>
        <v>3.2048615709999995</v>
      </c>
      <c r="BA60" s="283">
        <f>Imports!AZ$6</f>
        <v>3.714389363</v>
      </c>
      <c r="BB60" s="283">
        <f>Imports!BA$6</f>
        <v>3.1676690780000003</v>
      </c>
      <c r="BC60" s="283">
        <f>Imports!BB$6</f>
        <v>0</v>
      </c>
      <c r="BD60" s="283">
        <f>Imports!BC$6</f>
        <v>0</v>
      </c>
      <c r="BE60" s="283"/>
      <c r="BF60" s="283"/>
    </row>
    <row r="61" spans="1:74" s="277" customFormat="1">
      <c r="B61" s="277">
        <v>2000</v>
      </c>
      <c r="C61" s="277">
        <f t="shared" ref="C61:AA61" si="53">1+B61</f>
        <v>2001</v>
      </c>
      <c r="D61" s="277">
        <f t="shared" si="53"/>
        <v>2002</v>
      </c>
      <c r="E61" s="277">
        <f t="shared" si="53"/>
        <v>2003</v>
      </c>
      <c r="F61" s="277">
        <f t="shared" si="53"/>
        <v>2004</v>
      </c>
      <c r="G61" s="277">
        <f t="shared" si="53"/>
        <v>2005</v>
      </c>
      <c r="H61" s="277">
        <f t="shared" si="53"/>
        <v>2006</v>
      </c>
      <c r="I61" s="277">
        <f t="shared" si="53"/>
        <v>2007</v>
      </c>
      <c r="J61" s="277">
        <f t="shared" si="53"/>
        <v>2008</v>
      </c>
      <c r="K61" s="277">
        <f t="shared" si="53"/>
        <v>2009</v>
      </c>
      <c r="L61" s="277">
        <f t="shared" si="53"/>
        <v>2010</v>
      </c>
      <c r="M61" s="277">
        <f t="shared" si="53"/>
        <v>2011</v>
      </c>
      <c r="N61" s="277">
        <f t="shared" si="53"/>
        <v>2012</v>
      </c>
      <c r="O61" s="277">
        <f t="shared" si="53"/>
        <v>2013</v>
      </c>
      <c r="P61" s="277">
        <f t="shared" si="53"/>
        <v>2014</v>
      </c>
      <c r="Q61" s="277">
        <f t="shared" si="53"/>
        <v>2015</v>
      </c>
      <c r="R61" s="277">
        <f t="shared" si="53"/>
        <v>2016</v>
      </c>
      <c r="S61" s="277">
        <f t="shared" si="53"/>
        <v>2017</v>
      </c>
      <c r="T61" s="277">
        <f t="shared" si="53"/>
        <v>2018</v>
      </c>
      <c r="U61" s="277">
        <f t="shared" si="53"/>
        <v>2019</v>
      </c>
      <c r="V61" s="277">
        <f t="shared" si="53"/>
        <v>2020</v>
      </c>
      <c r="W61" s="277">
        <f t="shared" si="53"/>
        <v>2021</v>
      </c>
      <c r="X61" s="277">
        <f t="shared" si="53"/>
        <v>2022</v>
      </c>
      <c r="Y61" s="277">
        <f t="shared" si="53"/>
        <v>2023</v>
      </c>
      <c r="Z61" s="277">
        <f t="shared" si="53"/>
        <v>2024</v>
      </c>
      <c r="AA61" s="277">
        <f t="shared" si="53"/>
        <v>2025</v>
      </c>
      <c r="AE61" s="277">
        <v>2000</v>
      </c>
      <c r="AF61" s="277">
        <f t="shared" ref="AF61:BD61" si="54">1+AE61</f>
        <v>2001</v>
      </c>
      <c r="AG61" s="277">
        <f t="shared" si="54"/>
        <v>2002</v>
      </c>
      <c r="AH61" s="277">
        <f t="shared" si="54"/>
        <v>2003</v>
      </c>
      <c r="AI61" s="277">
        <f t="shared" si="54"/>
        <v>2004</v>
      </c>
      <c r="AJ61" s="277">
        <f t="shared" si="54"/>
        <v>2005</v>
      </c>
      <c r="AK61" s="277">
        <f t="shared" si="54"/>
        <v>2006</v>
      </c>
      <c r="AL61" s="277">
        <f t="shared" si="54"/>
        <v>2007</v>
      </c>
      <c r="AM61" s="277">
        <f t="shared" si="54"/>
        <v>2008</v>
      </c>
      <c r="AN61" s="277">
        <f t="shared" si="54"/>
        <v>2009</v>
      </c>
      <c r="AO61" s="277">
        <f t="shared" si="54"/>
        <v>2010</v>
      </c>
      <c r="AP61" s="277">
        <f t="shared" si="54"/>
        <v>2011</v>
      </c>
      <c r="AQ61" s="277">
        <f t="shared" si="54"/>
        <v>2012</v>
      </c>
      <c r="AR61" s="277">
        <f t="shared" si="54"/>
        <v>2013</v>
      </c>
      <c r="AS61" s="277">
        <f t="shared" si="54"/>
        <v>2014</v>
      </c>
      <c r="AT61" s="277">
        <f t="shared" si="54"/>
        <v>2015</v>
      </c>
      <c r="AU61" s="277">
        <f t="shared" si="54"/>
        <v>2016</v>
      </c>
      <c r="AV61" s="277">
        <f t="shared" si="54"/>
        <v>2017</v>
      </c>
      <c r="AW61" s="277">
        <f t="shared" si="54"/>
        <v>2018</v>
      </c>
      <c r="AX61" s="277">
        <f t="shared" si="54"/>
        <v>2019</v>
      </c>
      <c r="AY61" s="277">
        <f t="shared" si="54"/>
        <v>2020</v>
      </c>
      <c r="AZ61" s="277">
        <f t="shared" si="54"/>
        <v>2021</v>
      </c>
      <c r="BA61" s="277">
        <f t="shared" si="54"/>
        <v>2022</v>
      </c>
      <c r="BB61" s="277">
        <f t="shared" si="54"/>
        <v>2023</v>
      </c>
      <c r="BC61" s="277">
        <f t="shared" si="54"/>
        <v>2024</v>
      </c>
      <c r="BD61" s="277">
        <f t="shared" si="54"/>
        <v>2025</v>
      </c>
    </row>
    <row r="62" spans="1:74" s="277" customFormat="1">
      <c r="A62" s="277" t="s">
        <v>0</v>
      </c>
      <c r="B62" s="280">
        <f>Imports!C$10</f>
        <v>0.18428668367200002</v>
      </c>
      <c r="C62" s="280">
        <f>Imports!D$10</f>
        <v>0.14737639243599998</v>
      </c>
      <c r="D62" s="280">
        <f>Imports!E$10</f>
        <v>0.21341430437600006</v>
      </c>
      <c r="E62" s="280">
        <f>Imports!F$10</f>
        <v>0.22467206580000004</v>
      </c>
      <c r="F62" s="280">
        <f>Imports!G$10</f>
        <v>0.29043281212399991</v>
      </c>
      <c r="G62" s="280">
        <f>Imports!H$10</f>
        <v>0.353566494372</v>
      </c>
      <c r="H62" s="280">
        <f>Imports!I$10</f>
        <v>0.46190156048399994</v>
      </c>
      <c r="I62" s="280">
        <f>Imports!J$10</f>
        <v>0.45878040535599995</v>
      </c>
      <c r="J62" s="280">
        <f>Imports!K$10</f>
        <v>0.49146447495599999</v>
      </c>
      <c r="K62" s="280">
        <f>Imports!L$10</f>
        <v>0.33149670845200008</v>
      </c>
      <c r="L62" s="280">
        <f>Imports!M$10</f>
        <v>0.35857099459999997</v>
      </c>
      <c r="M62" s="280">
        <f>Imports!N$10</f>
        <v>0.403017031508</v>
      </c>
      <c r="N62" s="280">
        <f>Imports!O$10</f>
        <v>0.36540210361199993</v>
      </c>
      <c r="O62" s="280">
        <f>Imports!P$10</f>
        <v>0.34347061148400004</v>
      </c>
      <c r="P62" s="280">
        <f>Imports!Q$10</f>
        <v>0.34332268734400001</v>
      </c>
      <c r="Q62" s="280">
        <f>Imports!R$10</f>
        <v>0.37666390215999995</v>
      </c>
      <c r="R62" s="280">
        <f>Imports!S$10</f>
        <v>0.37833481613200004</v>
      </c>
      <c r="S62" s="280">
        <f>Imports!T$10</f>
        <v>0.41449335709600005</v>
      </c>
      <c r="T62" s="280">
        <f>Imports!U$10</f>
        <v>0.45277307966800001</v>
      </c>
      <c r="U62" s="280">
        <f>Imports!V$10</f>
        <v>0.42752977612799992</v>
      </c>
      <c r="V62" s="280">
        <f>Imports!W$10</f>
        <v>0.4207621072199999</v>
      </c>
      <c r="W62" s="280">
        <f>Imports!X$10</f>
        <v>0.42543421684400007</v>
      </c>
      <c r="X62" s="280">
        <f>Imports!Y$10</f>
        <v>0.41745805191999996</v>
      </c>
      <c r="Y62" s="280">
        <f>Imports!Z$10</f>
        <v>0.34783060894399986</v>
      </c>
      <c r="Z62" s="280">
        <f>Imports!AA$10</f>
        <v>0</v>
      </c>
      <c r="AA62" s="280">
        <f>Imports!AB$10</f>
        <v>0</v>
      </c>
      <c r="AB62" s="280"/>
      <c r="AC62" s="280"/>
      <c r="AD62" s="280"/>
      <c r="AE62" s="280"/>
      <c r="AF62" s="280"/>
      <c r="AG62" s="280"/>
      <c r="AH62" s="280"/>
      <c r="AI62" s="280"/>
      <c r="AJ62" s="280"/>
      <c r="AK62" s="280"/>
      <c r="AL62" s="280"/>
      <c r="AM62" s="280"/>
      <c r="AN62" s="280"/>
      <c r="AO62" s="280"/>
      <c r="AP62" s="280"/>
      <c r="AQ62" s="280"/>
      <c r="AR62" s="280"/>
      <c r="AS62" s="280"/>
      <c r="AT62" s="280"/>
      <c r="AU62" s="280"/>
      <c r="AV62" s="280"/>
      <c r="AW62" s="280"/>
      <c r="AX62" s="280"/>
      <c r="AY62" s="280"/>
      <c r="AZ62" s="280"/>
      <c r="BA62" s="280"/>
      <c r="BB62" s="280"/>
      <c r="BC62" s="280"/>
      <c r="BD62" s="280"/>
      <c r="BE62" s="280"/>
      <c r="BF62" s="280"/>
      <c r="BG62" s="281">
        <f t="shared" ref="BG62:BP66" si="55">J62/J$60</f>
        <v>5.4984891769428945E-2</v>
      </c>
      <c r="BH62" s="281">
        <f t="shared" si="55"/>
        <v>4.0803159102600704E-2</v>
      </c>
      <c r="BI62" s="281">
        <f t="shared" si="55"/>
        <v>3.8882019697176327E-2</v>
      </c>
      <c r="BJ62" s="281">
        <f t="shared" si="55"/>
        <v>3.8688461771334511E-2</v>
      </c>
      <c r="BK62" s="281">
        <f t="shared" si="55"/>
        <v>3.3874393643798684E-2</v>
      </c>
      <c r="BL62" s="281">
        <f t="shared" si="55"/>
        <v>2.8405418309180572E-2</v>
      </c>
      <c r="BM62" s="281">
        <f t="shared" si="55"/>
        <v>2.9218382345615371E-2</v>
      </c>
      <c r="BN62" s="281">
        <f t="shared" si="55"/>
        <v>3.6181702091472596E-2</v>
      </c>
      <c r="BO62" s="281">
        <f t="shared" si="55"/>
        <v>3.4240610510452678E-2</v>
      </c>
      <c r="BP62" s="281">
        <f t="shared" si="55"/>
        <v>3.3291624217879567E-2</v>
      </c>
      <c r="BQ62" s="281">
        <f t="shared" ref="BQ62:BQ66" si="56">T62/T$60</f>
        <v>3.4359845669067565E-2</v>
      </c>
      <c r="BR62" s="281">
        <f t="shared" ref="BR62:BR66" si="57">U62/U$60</f>
        <v>2.9136056459246336E-2</v>
      </c>
      <c r="BS62" s="281">
        <f t="shared" ref="BS62:BS66" si="58">V62/V$60</f>
        <v>3.9605672856688132E-2</v>
      </c>
      <c r="BT62" s="281">
        <f t="shared" ref="BT62:BT66" si="59">W62/W$60</f>
        <v>3.9360110574763164E-2</v>
      </c>
      <c r="BU62" s="281">
        <f t="shared" ref="BU62:BU66" si="60">X62/X$60</f>
        <v>3.2957226667186146E-2</v>
      </c>
      <c r="BV62" s="281">
        <f t="shared" ref="BV62:BV66" si="61">Y62/Y$60</f>
        <v>2.9633572667611564E-2</v>
      </c>
    </row>
    <row r="63" spans="1:74" s="277" customFormat="1">
      <c r="A63" s="277" t="s">
        <v>106</v>
      </c>
      <c r="B63" s="280">
        <f>Imports!C$13</f>
        <v>5.948642895999999E-2</v>
      </c>
      <c r="C63" s="280">
        <f>Imports!D$13</f>
        <v>6.5210600039999997E-2</v>
      </c>
      <c r="D63" s="280">
        <f>Imports!E$13</f>
        <v>0.15087497560000004</v>
      </c>
      <c r="E63" s="280">
        <f>Imports!F$13</f>
        <v>0.10657364620000001</v>
      </c>
      <c r="F63" s="280">
        <f>Imports!G$13</f>
        <v>0.18954225956000004</v>
      </c>
      <c r="G63" s="280">
        <f>Imports!H$13</f>
        <v>0.24050577220000002</v>
      </c>
      <c r="H63" s="280">
        <f>Imports!I$13</f>
        <v>0.33651277211999997</v>
      </c>
      <c r="I63" s="280">
        <f>Imports!J$13</f>
        <v>0.47997736247999995</v>
      </c>
      <c r="J63" s="280">
        <f>Imports!K$13</f>
        <v>0.71356848807999995</v>
      </c>
      <c r="K63" s="280">
        <f>Imports!L$13</f>
        <v>0.58861638779999992</v>
      </c>
      <c r="L63" s="280">
        <f>Imports!M$13</f>
        <v>0.68976222531999998</v>
      </c>
      <c r="M63" s="280">
        <f>Imports!N$13</f>
        <v>0.87458395275999978</v>
      </c>
      <c r="N63" s="280">
        <f>Imports!O$13</f>
        <v>0.89237018779999999</v>
      </c>
      <c r="O63" s="280">
        <f>Imports!P$13</f>
        <v>0.9757358981885712</v>
      </c>
      <c r="P63" s="280">
        <f>Imports!Q$13</f>
        <v>0.78106613146285708</v>
      </c>
      <c r="Q63" s="280">
        <f>Imports!R$13</f>
        <v>0.60172835631999977</v>
      </c>
      <c r="R63" s="280">
        <f>Imports!S$13</f>
        <v>0.57498604464000003</v>
      </c>
      <c r="S63" s="280">
        <f>Imports!T$13</f>
        <v>0.57621485655999993</v>
      </c>
      <c r="T63" s="280">
        <f>Imports!U$13</f>
        <v>0.43207095315999988</v>
      </c>
      <c r="U63" s="280">
        <f>Imports!V$13</f>
        <v>0.51386777400000005</v>
      </c>
      <c r="V63" s="280">
        <f>Imports!W$13</f>
        <v>0.40232582039999992</v>
      </c>
      <c r="W63" s="280">
        <f>Imports!X$13</f>
        <v>0.58257095987999985</v>
      </c>
      <c r="X63" s="280">
        <f>Imports!Y$13</f>
        <v>0.42207140380439989</v>
      </c>
      <c r="Y63" s="280">
        <f>Imports!Z$13</f>
        <v>0.28773974095999993</v>
      </c>
      <c r="Z63" s="280">
        <f>Imports!AA$13</f>
        <v>0</v>
      </c>
      <c r="AA63" s="280">
        <f>Imports!AB$13</f>
        <v>0</v>
      </c>
      <c r="AB63" s="280"/>
      <c r="AC63" s="280"/>
      <c r="AD63" s="280"/>
      <c r="AE63" s="280"/>
      <c r="AF63" s="280"/>
      <c r="AG63" s="280"/>
      <c r="AH63" s="280"/>
      <c r="AI63" s="280"/>
      <c r="AJ63" s="280"/>
      <c r="AK63" s="280"/>
      <c r="AL63" s="280"/>
      <c r="AM63" s="280"/>
      <c r="AN63" s="280"/>
      <c r="AO63" s="280"/>
      <c r="AP63" s="280"/>
      <c r="AQ63" s="280"/>
      <c r="AR63" s="280"/>
      <c r="AS63" s="280"/>
      <c r="AT63" s="280"/>
      <c r="AU63" s="280"/>
      <c r="AV63" s="280"/>
      <c r="AW63" s="280"/>
      <c r="AX63" s="280"/>
      <c r="AY63" s="280"/>
      <c r="AZ63" s="280"/>
      <c r="BA63" s="280"/>
      <c r="BB63" s="280"/>
      <c r="BC63" s="280"/>
      <c r="BD63" s="280"/>
      <c r="BE63" s="280"/>
      <c r="BF63" s="280"/>
      <c r="BG63" s="281">
        <f t="shared" si="55"/>
        <v>7.9833819302334186E-2</v>
      </c>
      <c r="BH63" s="281">
        <f t="shared" si="55"/>
        <v>7.2451422621830269E-2</v>
      </c>
      <c r="BI63" s="281">
        <f t="shared" si="55"/>
        <v>7.4795086147942488E-2</v>
      </c>
      <c r="BJ63" s="281">
        <f t="shared" si="55"/>
        <v>8.3957513397312139E-2</v>
      </c>
      <c r="BK63" s="281">
        <f t="shared" si="55"/>
        <v>8.2726669383451912E-2</v>
      </c>
      <c r="BL63" s="281">
        <f t="shared" si="55"/>
        <v>8.0694491524557987E-2</v>
      </c>
      <c r="BM63" s="281">
        <f t="shared" si="55"/>
        <v>6.6472417080395058E-2</v>
      </c>
      <c r="BN63" s="281">
        <f t="shared" si="55"/>
        <v>5.7801015715898206E-2</v>
      </c>
      <c r="BO63" s="281">
        <f t="shared" si="55"/>
        <v>5.2038227421805534E-2</v>
      </c>
      <c r="BP63" s="281">
        <f t="shared" si="55"/>
        <v>4.6280906907060333E-2</v>
      </c>
      <c r="BQ63" s="281">
        <f t="shared" si="56"/>
        <v>3.2788811736665972E-2</v>
      </c>
      <c r="BR63" s="281">
        <f t="shared" si="57"/>
        <v>3.5019971267144408E-2</v>
      </c>
      <c r="BS63" s="281">
        <f t="shared" si="58"/>
        <v>3.7870294285387254E-2</v>
      </c>
      <c r="BT63" s="281">
        <f t="shared" si="59"/>
        <v>5.3898009352949611E-2</v>
      </c>
      <c r="BU63" s="281">
        <f t="shared" si="60"/>
        <v>3.3321438791135777E-2</v>
      </c>
      <c r="BV63" s="281">
        <f t="shared" si="61"/>
        <v>2.4514106303021421E-2</v>
      </c>
    </row>
    <row r="64" spans="1:74" s="277" customFormat="1">
      <c r="A64" s="277" t="s">
        <v>83</v>
      </c>
      <c r="B64" s="280">
        <f>Imports!C$19</f>
        <v>4.4386341929999986</v>
      </c>
      <c r="C64" s="280">
        <f>Imports!D$19</f>
        <v>3.5393547959999996</v>
      </c>
      <c r="D64" s="280">
        <f>Imports!E$19</f>
        <v>3.6896624054999996</v>
      </c>
      <c r="E64" s="280">
        <f>Imports!F$19</f>
        <v>3.296001626999999</v>
      </c>
      <c r="F64" s="280">
        <f>Imports!G$19</f>
        <v>3.9954593925000004</v>
      </c>
      <c r="G64" s="280">
        <f>Imports!H$19</f>
        <v>3.9680300564999995</v>
      </c>
      <c r="H64" s="280">
        <f>Imports!I$19</f>
        <v>4.126352602499999</v>
      </c>
      <c r="I64" s="280">
        <f>Imports!J$19</f>
        <v>3.8612570175000012</v>
      </c>
      <c r="J64" s="280">
        <f>Imports!K$19</f>
        <v>5.2121885715000005</v>
      </c>
      <c r="K64" s="280">
        <f>Imports!L$19</f>
        <v>4.8063570029999987</v>
      </c>
      <c r="L64" s="280">
        <f>Imports!M$19</f>
        <v>5.5512542745000006</v>
      </c>
      <c r="M64" s="280">
        <f>Imports!N$19</f>
        <v>5.8701413564999996</v>
      </c>
      <c r="N64" s="280">
        <f>Imports!O$19</f>
        <v>6.0067365389999994</v>
      </c>
      <c r="O64" s="280">
        <f>Imports!P$19</f>
        <v>7.3343599289999988</v>
      </c>
      <c r="P64" s="280">
        <f>Imports!Q$19</f>
        <v>7.1964643769999999</v>
      </c>
      <c r="Q64" s="280">
        <f>Imports!R$19</f>
        <v>5.8574619882239993</v>
      </c>
      <c r="R64" s="280">
        <f>Imports!S$19</f>
        <v>6.3194296815</v>
      </c>
      <c r="S64" s="280">
        <f>Imports!T$19</f>
        <v>6.6127475879999995</v>
      </c>
      <c r="T64" s="280">
        <f>Imports!U$19</f>
        <v>6.7409595539999998</v>
      </c>
      <c r="U64" s="280">
        <f>Imports!V$19</f>
        <v>6.4518920009999983</v>
      </c>
      <c r="V64" s="280">
        <f>Imports!W$19</f>
        <v>5.9196194504999999</v>
      </c>
      <c r="W64" s="280">
        <f>Imports!X$19</f>
        <v>6.0964954784999996</v>
      </c>
      <c r="X64" s="280">
        <f>Imports!Y$19</f>
        <v>6.0140587635000005</v>
      </c>
      <c r="Y64" s="280">
        <f>Imports!Z$19</f>
        <v>5.1594457455000002</v>
      </c>
      <c r="Z64" s="280">
        <f>Imports!AA$19</f>
        <v>0</v>
      </c>
      <c r="AA64" s="280">
        <f>Imports!AB$19</f>
        <v>0</v>
      </c>
      <c r="AB64" s="280"/>
      <c r="AC64" s="280"/>
      <c r="AD64" s="280"/>
      <c r="AE64" s="280"/>
      <c r="AF64" s="280"/>
      <c r="AG64" s="280"/>
      <c r="AH64" s="280"/>
      <c r="AI64" s="280"/>
      <c r="AJ64" s="280"/>
      <c r="AK64" s="280"/>
      <c r="AL64" s="280"/>
      <c r="AM64" s="280"/>
      <c r="AN64" s="280"/>
      <c r="AO64" s="280"/>
      <c r="AP64" s="280"/>
      <c r="AQ64" s="280"/>
      <c r="AR64" s="280"/>
      <c r="AS64" s="280"/>
      <c r="AT64" s="280"/>
      <c r="AU64" s="280"/>
      <c r="AV64" s="280"/>
      <c r="AW64" s="280"/>
      <c r="AX64" s="280"/>
      <c r="AY64" s="280"/>
      <c r="AZ64" s="280"/>
      <c r="BA64" s="280"/>
      <c r="BB64" s="280"/>
      <c r="BC64" s="280"/>
      <c r="BD64" s="280"/>
      <c r="BE64" s="280"/>
      <c r="BF64" s="280"/>
      <c r="BG64" s="281">
        <f t="shared" si="55"/>
        <v>0.5831380274463176</v>
      </c>
      <c r="BH64" s="281">
        <f t="shared" si="55"/>
        <v>0.59160330856107113</v>
      </c>
      <c r="BI64" s="281">
        <f t="shared" si="55"/>
        <v>0.60195604579206352</v>
      </c>
      <c r="BJ64" s="281">
        <f t="shared" si="55"/>
        <v>0.56351648121047659</v>
      </c>
      <c r="BK64" s="281">
        <f t="shared" si="55"/>
        <v>0.55685108549000906</v>
      </c>
      <c r="BL64" s="281">
        <f t="shared" si="55"/>
        <v>0.60656008068114387</v>
      </c>
      <c r="BM64" s="281">
        <f t="shared" si="55"/>
        <v>0.61245311030990168</v>
      </c>
      <c r="BN64" s="281">
        <f t="shared" si="55"/>
        <v>0.56265796497807274</v>
      </c>
      <c r="BO64" s="281">
        <f t="shared" si="55"/>
        <v>0.57193026162556693</v>
      </c>
      <c r="BP64" s="281">
        <f t="shared" si="55"/>
        <v>0.53112819295773939</v>
      </c>
      <c r="BQ64" s="281">
        <f t="shared" si="56"/>
        <v>0.5115549937436713</v>
      </c>
      <c r="BR64" s="281">
        <f t="shared" si="57"/>
        <v>0.43969496420248128</v>
      </c>
      <c r="BS64" s="281">
        <f t="shared" si="58"/>
        <v>0.5572044330265844</v>
      </c>
      <c r="BT64" s="281">
        <f t="shared" si="59"/>
        <v>0.56403252642063029</v>
      </c>
      <c r="BU64" s="281">
        <f t="shared" si="60"/>
        <v>0.47479428638839699</v>
      </c>
      <c r="BV64" s="281">
        <f t="shared" si="61"/>
        <v>0.43956111536029041</v>
      </c>
    </row>
    <row r="65" spans="1:74" s="277" customFormat="1">
      <c r="A65" s="277" t="s">
        <v>3</v>
      </c>
      <c r="B65" s="280">
        <f>Imports!C$20</f>
        <v>0.61549988464999994</v>
      </c>
      <c r="C65" s="280">
        <f>Imports!D$20</f>
        <v>0.96024712700000014</v>
      </c>
      <c r="D65" s="280">
        <f>Imports!E$20</f>
        <v>1.0827675354999999</v>
      </c>
      <c r="E65" s="280">
        <f>Imports!F$20</f>
        <v>0.95352914999999983</v>
      </c>
      <c r="F65" s="280">
        <f>Imports!G$20</f>
        <v>1.4120637055</v>
      </c>
      <c r="G65" s="280">
        <f>Imports!H$20</f>
        <v>1.3507739595000003</v>
      </c>
      <c r="H65" s="280">
        <f>Imports!I$20</f>
        <v>1.4348122529999996</v>
      </c>
      <c r="I65" s="280">
        <f>Imports!J$20</f>
        <v>1.6025342585000002</v>
      </c>
      <c r="J65" s="280">
        <f>Imports!K$20</f>
        <v>2.0626962335000001</v>
      </c>
      <c r="K65" s="280">
        <f>Imports!L$20</f>
        <v>2.0702852519999992</v>
      </c>
      <c r="L65" s="280">
        <f>Imports!M$20</f>
        <v>2.1083835114999991</v>
      </c>
      <c r="M65" s="280">
        <f>Imports!N$20</f>
        <v>2.5149792710000001</v>
      </c>
      <c r="N65" s="280">
        <f>Imports!O$20</f>
        <v>2.6536304655</v>
      </c>
      <c r="O65" s="280">
        <f>Imports!P$20</f>
        <v>2.6230621619999996</v>
      </c>
      <c r="P65" s="280">
        <f>Imports!Q$20</f>
        <v>2.5321009034999995</v>
      </c>
      <c r="Q65" s="280">
        <f>Imports!R$20</f>
        <v>2.4949584659999999</v>
      </c>
      <c r="R65" s="280">
        <f>Imports!S$20</f>
        <v>2.941981066499999</v>
      </c>
      <c r="S65" s="280">
        <f>Imports!T$20</f>
        <v>3.2708485389999993</v>
      </c>
      <c r="T65" s="280">
        <f>Imports!U$20</f>
        <v>3.193045037000001</v>
      </c>
      <c r="U65" s="280">
        <f>Imports!V$20</f>
        <v>3.5583638230000019</v>
      </c>
      <c r="V65" s="280">
        <f>Imports!W$20</f>
        <v>2.8122552954999995</v>
      </c>
      <c r="W65" s="280">
        <f>Imports!X$20</f>
        <v>3.029719531008332</v>
      </c>
      <c r="X65" s="280">
        <f>Imports!Y$20</f>
        <v>3.8137326559978306</v>
      </c>
      <c r="Y65" s="280">
        <f>Imports!Z$20</f>
        <v>3.0557432399794995</v>
      </c>
      <c r="Z65" s="280">
        <f>Imports!AA$20</f>
        <v>0</v>
      </c>
      <c r="AA65" s="280">
        <f>Imports!AB$20</f>
        <v>0</v>
      </c>
      <c r="AB65" s="280"/>
      <c r="AC65" s="280"/>
      <c r="AD65" s="280"/>
      <c r="AE65" s="280"/>
      <c r="AF65" s="280"/>
      <c r="AG65" s="280"/>
      <c r="AH65" s="280"/>
      <c r="AI65" s="280"/>
      <c r="AJ65" s="280"/>
      <c r="AK65" s="280"/>
      <c r="AL65" s="280"/>
      <c r="AM65" s="280"/>
      <c r="AN65" s="280"/>
      <c r="AO65" s="280"/>
      <c r="AP65" s="280"/>
      <c r="AQ65" s="280"/>
      <c r="AR65" s="280"/>
      <c r="AS65" s="280"/>
      <c r="AT65" s="280"/>
      <c r="AU65" s="280"/>
      <c r="AV65" s="280"/>
      <c r="AW65" s="280"/>
      <c r="AX65" s="280"/>
      <c r="AY65" s="280"/>
      <c r="AZ65" s="280"/>
      <c r="BA65" s="280"/>
      <c r="BB65" s="280"/>
      <c r="BC65" s="280"/>
      <c r="BD65" s="280"/>
      <c r="BE65" s="280"/>
      <c r="BF65" s="280"/>
      <c r="BG65" s="281">
        <f t="shared" si="55"/>
        <v>0.23077380956652113</v>
      </c>
      <c r="BH65" s="281">
        <f t="shared" si="55"/>
        <v>0.25482659818734044</v>
      </c>
      <c r="BI65" s="281">
        <f t="shared" si="55"/>
        <v>0.2286247645735949</v>
      </c>
      <c r="BJ65" s="281">
        <f t="shared" si="55"/>
        <v>0.24143068846918145</v>
      </c>
      <c r="BK65" s="281">
        <f t="shared" si="55"/>
        <v>0.24600329906412649</v>
      </c>
      <c r="BL65" s="281">
        <f t="shared" si="55"/>
        <v>0.21693028594402591</v>
      </c>
      <c r="BM65" s="281">
        <f t="shared" si="55"/>
        <v>0.21549374702992249</v>
      </c>
      <c r="BN65" s="281">
        <f t="shared" si="55"/>
        <v>0.23966152166358543</v>
      </c>
      <c r="BO65" s="281">
        <f t="shared" si="55"/>
        <v>0.26625947053206539</v>
      </c>
      <c r="BP65" s="281">
        <f t="shared" si="55"/>
        <v>0.26271074932756555</v>
      </c>
      <c r="BQ65" s="281">
        <f t="shared" si="56"/>
        <v>0.24231240683776933</v>
      </c>
      <c r="BR65" s="281">
        <f t="shared" si="57"/>
        <v>0.2425016806745818</v>
      </c>
      <c r="BS65" s="281">
        <f t="shared" si="58"/>
        <v>0.26471315099870657</v>
      </c>
      <c r="BT65" s="281">
        <f t="shared" si="59"/>
        <v>0.28030207968611665</v>
      </c>
      <c r="BU65" s="281">
        <f t="shared" si="60"/>
        <v>0.301084267062735</v>
      </c>
      <c r="BV65" s="281">
        <f t="shared" si="61"/>
        <v>0.26033530985214159</v>
      </c>
    </row>
    <row r="66" spans="1:74" s="277" customFormat="1">
      <c r="A66" s="277" t="s">
        <v>2</v>
      </c>
      <c r="B66" s="280">
        <f t="shared" ref="B66:AA66" si="62">B60-SUM(B62:B65)</f>
        <v>0.24057662944399993</v>
      </c>
      <c r="C66" s="280">
        <f t="shared" si="62"/>
        <v>0.19938359702999886</v>
      </c>
      <c r="D66" s="280">
        <f t="shared" si="62"/>
        <v>0.26506656690999897</v>
      </c>
      <c r="E66" s="280">
        <f t="shared" si="62"/>
        <v>0.16315669982999914</v>
      </c>
      <c r="F66" s="280">
        <f t="shared" si="62"/>
        <v>0.20995150009999719</v>
      </c>
      <c r="G66" s="280">
        <f t="shared" si="62"/>
        <v>0.34233583146000157</v>
      </c>
      <c r="H66" s="280">
        <f t="shared" si="62"/>
        <v>0.44899811163000081</v>
      </c>
      <c r="I66" s="280">
        <f t="shared" si="62"/>
        <v>0.54487317919999434</v>
      </c>
      <c r="J66" s="280">
        <f t="shared" si="62"/>
        <v>0.45825523077399843</v>
      </c>
      <c r="K66" s="280">
        <f t="shared" si="62"/>
        <v>0.32753491800000312</v>
      </c>
      <c r="L66" s="280">
        <f t="shared" si="62"/>
        <v>0.514054943160005</v>
      </c>
      <c r="M66" s="280">
        <f t="shared" si="62"/>
        <v>0.75426094727000148</v>
      </c>
      <c r="N66" s="280">
        <f t="shared" si="62"/>
        <v>0.86883175526999956</v>
      </c>
      <c r="O66" s="280">
        <f t="shared" si="62"/>
        <v>0.81510008804000122</v>
      </c>
      <c r="P66" s="280">
        <f t="shared" si="62"/>
        <v>0.89727502984000118</v>
      </c>
      <c r="Q66" s="280">
        <f t="shared" si="62"/>
        <v>1.0795295428299987</v>
      </c>
      <c r="R66" s="280">
        <f t="shared" si="62"/>
        <v>0.83456951325400119</v>
      </c>
      <c r="S66" s="280">
        <f t="shared" si="62"/>
        <v>1.5760752017573338</v>
      </c>
      <c r="T66" s="280">
        <f t="shared" si="62"/>
        <v>2.3585411709000006</v>
      </c>
      <c r="U66" s="280">
        <f t="shared" si="62"/>
        <v>3.7219101785099973</v>
      </c>
      <c r="V66" s="280">
        <f t="shared" si="62"/>
        <v>1.0688211651879982</v>
      </c>
      <c r="W66" s="280">
        <f t="shared" si="62"/>
        <v>0.67454560816000253</v>
      </c>
      <c r="X66" s="280">
        <f t="shared" si="62"/>
        <v>1.9993411632933444</v>
      </c>
      <c r="Y66" s="280">
        <f t="shared" si="62"/>
        <v>2.8869616895324839</v>
      </c>
      <c r="Z66" s="280">
        <f t="shared" si="62"/>
        <v>0</v>
      </c>
      <c r="AA66" s="280">
        <f t="shared" si="62"/>
        <v>0</v>
      </c>
      <c r="AB66" s="280"/>
      <c r="AC66" s="280"/>
      <c r="AD66" s="280"/>
      <c r="BG66" s="281">
        <f t="shared" si="55"/>
        <v>5.1269451915398043E-2</v>
      </c>
      <c r="BH66" s="281">
        <f t="shared" si="55"/>
        <v>4.0315511527157573E-2</v>
      </c>
      <c r="BI66" s="281">
        <f t="shared" si="55"/>
        <v>5.5742083789222852E-2</v>
      </c>
      <c r="BJ66" s="281">
        <f t="shared" si="55"/>
        <v>7.2406855151695371E-2</v>
      </c>
      <c r="BK66" s="281">
        <f t="shared" si="55"/>
        <v>8.0544552418613941E-2</v>
      </c>
      <c r="BL66" s="281">
        <f t="shared" si="55"/>
        <v>6.7409723541091662E-2</v>
      </c>
      <c r="BM66" s="281">
        <f t="shared" si="55"/>
        <v>7.6362343234165436E-2</v>
      </c>
      <c r="BN66" s="281">
        <f t="shared" si="55"/>
        <v>0.10369779555097099</v>
      </c>
      <c r="BO66" s="281">
        <f t="shared" si="55"/>
        <v>7.5531429910109513E-2</v>
      </c>
      <c r="BP66" s="281">
        <f t="shared" si="55"/>
        <v>0.12658852658975514</v>
      </c>
      <c r="BQ66" s="281">
        <f t="shared" si="56"/>
        <v>0.17898394201282591</v>
      </c>
      <c r="BR66" s="281">
        <f t="shared" si="57"/>
        <v>0.25364732739654616</v>
      </c>
      <c r="BS66" s="281">
        <f t="shared" si="58"/>
        <v>0.10060644883263375</v>
      </c>
      <c r="BT66" s="281">
        <f t="shared" si="59"/>
        <v>6.2407273965540237E-2</v>
      </c>
      <c r="BU66" s="281">
        <f t="shared" si="60"/>
        <v>0.15784278109054611</v>
      </c>
      <c r="BV66" s="281">
        <f t="shared" si="61"/>
        <v>0.24595589581693508</v>
      </c>
    </row>
    <row r="67" spans="1:74" s="277" customFormat="1">
      <c r="AD67" s="280"/>
    </row>
    <row r="71" spans="1:74" s="277" customFormat="1">
      <c r="AE71" s="280"/>
      <c r="AF71" s="280"/>
      <c r="AG71" s="280"/>
      <c r="AH71" s="280"/>
      <c r="AI71" s="280"/>
      <c r="AJ71" s="280"/>
      <c r="AK71" s="280"/>
      <c r="AL71" s="280"/>
      <c r="AM71" s="280"/>
      <c r="AN71" s="280"/>
      <c r="AO71" s="280"/>
      <c r="AP71" s="280"/>
      <c r="AQ71" s="280"/>
      <c r="AR71" s="280"/>
      <c r="AS71" s="280"/>
      <c r="AT71" s="280"/>
      <c r="AU71" s="280"/>
      <c r="AV71" s="280"/>
      <c r="AW71" s="280"/>
      <c r="AX71" s="280"/>
      <c r="AY71" s="280"/>
      <c r="AZ71" s="280"/>
      <c r="BA71" s="280"/>
      <c r="BB71" s="280"/>
      <c r="BC71" s="280"/>
      <c r="BD71" s="280"/>
      <c r="BE71" s="280"/>
      <c r="BF71" s="280"/>
    </row>
    <row r="72" spans="1:74" s="277" customFormat="1">
      <c r="A72" s="277" t="str">
        <f>A62</f>
        <v>Sawn wood</v>
      </c>
      <c r="AE72" s="282">
        <f>Imports!AD$10</f>
        <v>4.8231681000000005E-2</v>
      </c>
      <c r="AF72" s="282">
        <f>Imports!AE$10</f>
        <v>3.7369844999999999E-2</v>
      </c>
      <c r="AG72" s="282">
        <f>Imports!AF$10</f>
        <v>4.612807E-2</v>
      </c>
      <c r="AH72" s="282">
        <f>Imports!AG$10</f>
        <v>4.7903652000000005E-2</v>
      </c>
      <c r="AI72" s="282">
        <f>Imports!AH$10</f>
        <v>6.5426562999999979E-2</v>
      </c>
      <c r="AJ72" s="282">
        <f>Imports!AI$10</f>
        <v>7.8153673999999979E-2</v>
      </c>
      <c r="AK72" s="282">
        <f>Imports!AJ$10</f>
        <v>9.3325043999999996E-2</v>
      </c>
      <c r="AL72" s="282">
        <f>Imports!AK$10</f>
        <v>0.10107881400000002</v>
      </c>
      <c r="AM72" s="282">
        <f>Imports!AL$10</f>
        <v>0.12736982600000002</v>
      </c>
      <c r="AN72" s="282">
        <f>Imports!AM$10</f>
        <v>7.9867665000000004E-2</v>
      </c>
      <c r="AO72" s="282">
        <f>Imports!AN$10</f>
        <v>9.5307934999999983E-2</v>
      </c>
      <c r="AP72" s="282">
        <f>Imports!AO$10</f>
        <v>0.10991882700000002</v>
      </c>
      <c r="AQ72" s="282">
        <f>Imports!AP$10</f>
        <v>9.5727377000000002E-2</v>
      </c>
      <c r="AR72" s="282">
        <f>Imports!AQ$10</f>
        <v>9.8351715000000006E-2</v>
      </c>
      <c r="AS72" s="282">
        <f>Imports!AR$10</f>
        <v>0.10987800299999996</v>
      </c>
      <c r="AT72" s="282">
        <f>Imports!AS$10</f>
        <v>0.11293149600000001</v>
      </c>
      <c r="AU72" s="282">
        <f>Imports!AT$10</f>
        <v>0.10907025499999996</v>
      </c>
      <c r="AV72" s="282">
        <f>Imports!AU$10</f>
        <v>0.129257865</v>
      </c>
      <c r="AW72" s="282">
        <f>Imports!AV$10</f>
        <v>0.14622727299999996</v>
      </c>
      <c r="AX72" s="282">
        <f>Imports!AW$10</f>
        <v>0.13535258999999997</v>
      </c>
      <c r="AY72" s="282">
        <f>Imports!AX$10</f>
        <v>0.119023297</v>
      </c>
      <c r="AZ72" s="282">
        <f>Imports!AY$10</f>
        <v>0.15640819200000003</v>
      </c>
      <c r="BA72" s="282">
        <f>Imports!AZ$10</f>
        <v>0.17263625700000004</v>
      </c>
      <c r="BB72" s="282">
        <f>Imports!BA$10</f>
        <v>0.11664742900000002</v>
      </c>
      <c r="BC72" s="282">
        <f>Imports!BB$10</f>
        <v>0</v>
      </c>
      <c r="BD72" s="282">
        <f>Imports!BC$10</f>
        <v>0</v>
      </c>
      <c r="BE72" s="282"/>
      <c r="BF72" s="282"/>
      <c r="BG72" s="281">
        <f t="shared" ref="BG72:BP76" si="63">AM72/AM$60</f>
        <v>5.5217323828897436E-2</v>
      </c>
      <c r="BH72" s="281">
        <f t="shared" si="63"/>
        <v>4.5754123971494177E-2</v>
      </c>
      <c r="BI72" s="281">
        <f t="shared" si="63"/>
        <v>3.8546362144309364E-2</v>
      </c>
      <c r="BJ72" s="281">
        <f t="shared" si="63"/>
        <v>3.654920252516479E-2</v>
      </c>
      <c r="BK72" s="281">
        <f t="shared" si="63"/>
        <v>3.3448281509890085E-2</v>
      </c>
      <c r="BL72" s="281">
        <f t="shared" si="63"/>
        <v>3.1765980616510536E-2</v>
      </c>
      <c r="BM72" s="281">
        <f t="shared" si="63"/>
        <v>3.5686248688723721E-2</v>
      </c>
      <c r="BN72" s="281">
        <f t="shared" si="63"/>
        <v>4.1941295274444006E-2</v>
      </c>
      <c r="BO72" s="281">
        <f t="shared" si="63"/>
        <v>4.1378398620596203E-2</v>
      </c>
      <c r="BP72" s="281">
        <f t="shared" si="63"/>
        <v>4.2107696955562927E-2</v>
      </c>
      <c r="BQ72" s="281">
        <f t="shared" ref="BQ72:BQ76" si="64">AW72/AW$60</f>
        <v>4.3455177470643758E-2</v>
      </c>
      <c r="BR72" s="281">
        <f t="shared" ref="BR72:BR76" si="65">AX72/AX$60</f>
        <v>4.034814416979756E-2</v>
      </c>
      <c r="BS72" s="281">
        <f t="shared" ref="BS72:BS76" si="66">AY72/AY$60</f>
        <v>4.6699855991238534E-2</v>
      </c>
      <c r="BT72" s="281">
        <f t="shared" ref="BT72:BT76" si="67">AZ72/AZ$60</f>
        <v>4.8803415852746689E-2</v>
      </c>
      <c r="BU72" s="281">
        <f t="shared" ref="BU72:BU76" si="68">BA72/BA$60</f>
        <v>4.6477695289480085E-2</v>
      </c>
      <c r="BV72" s="281">
        <f t="shared" ref="BV72:BV76" si="69">BB72/BB$60</f>
        <v>3.6824373420233897E-2</v>
      </c>
    </row>
    <row r="73" spans="1:74" s="277" customFormat="1">
      <c r="A73" s="277" t="str">
        <f>A63</f>
        <v>Other panels</v>
      </c>
      <c r="AE73" s="282">
        <f>Imports!AD$13</f>
        <v>9.4675180000000029E-3</v>
      </c>
      <c r="AF73" s="282">
        <f>Imports!AE$13</f>
        <v>1.1636985000000001E-2</v>
      </c>
      <c r="AG73" s="282">
        <f>Imports!AF$13</f>
        <v>1.6943848000000008E-2</v>
      </c>
      <c r="AH73" s="282">
        <f>Imports!AG$13</f>
        <v>1.4107909000000002E-2</v>
      </c>
      <c r="AI73" s="282">
        <f>Imports!AH$13</f>
        <v>2.5582378000000003E-2</v>
      </c>
      <c r="AJ73" s="282">
        <f>Imports!AI$13</f>
        <v>3.0780966999999996E-2</v>
      </c>
      <c r="AK73" s="282">
        <f>Imports!AJ$13</f>
        <v>4.1415003999999998E-2</v>
      </c>
      <c r="AL73" s="282">
        <f>Imports!AK$13</f>
        <v>6.0588722999999997E-2</v>
      </c>
      <c r="AM73" s="282">
        <f>Imports!AL$13</f>
        <v>0.10902176099999997</v>
      </c>
      <c r="AN73" s="282">
        <f>Imports!AM$13</f>
        <v>7.9908136000000018E-2</v>
      </c>
      <c r="AO73" s="282">
        <f>Imports!AN$13</f>
        <v>9.942815499999999E-2</v>
      </c>
      <c r="AP73" s="282">
        <f>Imports!AO$13</f>
        <v>0.14299676999999997</v>
      </c>
      <c r="AQ73" s="282">
        <f>Imports!AP$13</f>
        <v>0.14537308700000001</v>
      </c>
      <c r="AR73" s="282">
        <f>Imports!AQ$13</f>
        <v>0.14645409799999995</v>
      </c>
      <c r="AS73" s="282">
        <f>Imports!AR$13</f>
        <v>0.120427199</v>
      </c>
      <c r="AT73" s="282">
        <f>Imports!AS$13</f>
        <v>9.4073019000000008E-2</v>
      </c>
      <c r="AU73" s="282">
        <f>Imports!AT$13</f>
        <v>8.4977410999999989E-2</v>
      </c>
      <c r="AV73" s="282">
        <f>Imports!AU$13</f>
        <v>0.11025181500000003</v>
      </c>
      <c r="AW73" s="282">
        <f>Imports!AV$13</f>
        <v>7.1965095000000021E-2</v>
      </c>
      <c r="AX73" s="282">
        <f>Imports!AW$13</f>
        <v>7.7841707999999996E-2</v>
      </c>
      <c r="AY73" s="282">
        <f>Imports!AX$13</f>
        <v>6.3687290000000008E-2</v>
      </c>
      <c r="AZ73" s="282">
        <f>Imports!AY$13</f>
        <v>9.696411499999999E-2</v>
      </c>
      <c r="BA73" s="282">
        <f>Imports!AZ$13</f>
        <v>8.4803503999999988E-2</v>
      </c>
      <c r="BB73" s="282">
        <f>Imports!BA$13</f>
        <v>5.9989367999999994E-2</v>
      </c>
      <c r="BC73" s="282">
        <f>Imports!BB$13</f>
        <v>0</v>
      </c>
      <c r="BD73" s="282">
        <f>Imports!BC$13</f>
        <v>0</v>
      </c>
      <c r="BE73" s="282"/>
      <c r="BF73" s="282"/>
      <c r="BG73" s="281">
        <f t="shared" si="63"/>
        <v>4.7263076904365549E-2</v>
      </c>
      <c r="BH73" s="281">
        <f t="shared" si="63"/>
        <v>4.577730876287691E-2</v>
      </c>
      <c r="BI73" s="281">
        <f t="shared" si="63"/>
        <v>4.0212744825187156E-2</v>
      </c>
      <c r="BJ73" s="281">
        <f t="shared" si="63"/>
        <v>4.7547977446797236E-2</v>
      </c>
      <c r="BK73" s="281">
        <f t="shared" si="63"/>
        <v>5.0795081723985218E-2</v>
      </c>
      <c r="BL73" s="281">
        <f t="shared" si="63"/>
        <v>4.730225637932732E-2</v>
      </c>
      <c r="BM73" s="281">
        <f t="shared" si="63"/>
        <v>3.9112423370130066E-2</v>
      </c>
      <c r="BN73" s="281">
        <f t="shared" si="63"/>
        <v>3.4937501113395157E-2</v>
      </c>
      <c r="BO73" s="281">
        <f t="shared" si="63"/>
        <v>3.2238204505015938E-2</v>
      </c>
      <c r="BP73" s="281">
        <f t="shared" si="63"/>
        <v>3.591618981808796E-2</v>
      </c>
      <c r="BQ73" s="281">
        <f t="shared" si="64"/>
        <v>2.1386270226873064E-2</v>
      </c>
      <c r="BR73" s="281">
        <f t="shared" si="65"/>
        <v>2.3204346934235131E-2</v>
      </c>
      <c r="BS73" s="281">
        <f t="shared" si="66"/>
        <v>2.4988278315565784E-2</v>
      </c>
      <c r="BT73" s="281">
        <f t="shared" si="67"/>
        <v>3.0255320815539839E-2</v>
      </c>
      <c r="BU73" s="281">
        <f t="shared" si="68"/>
        <v>2.2831075504563356E-2</v>
      </c>
      <c r="BV73" s="281">
        <f t="shared" si="69"/>
        <v>1.8938016100430548E-2</v>
      </c>
    </row>
    <row r="74" spans="1:74" s="277" customFormat="1">
      <c r="A74" s="277" t="str">
        <f>A64</f>
        <v>Wood pulp</v>
      </c>
      <c r="AE74" s="282">
        <f>Imports!AD$19</f>
        <v>0.65260318600000011</v>
      </c>
      <c r="AF74" s="282">
        <f>Imports!AE$19</f>
        <v>0.40320116700000008</v>
      </c>
      <c r="AG74" s="282">
        <f>Imports!AF$19</f>
        <v>0.36645459299999988</v>
      </c>
      <c r="AH74" s="282">
        <f>Imports!AG$19</f>
        <v>0.35500325599999993</v>
      </c>
      <c r="AI74" s="282">
        <f>Imports!AH$19</f>
        <v>0.50503212699999989</v>
      </c>
      <c r="AJ74" s="282">
        <f>Imports!AI$19</f>
        <v>0.49006630400000001</v>
      </c>
      <c r="AK74" s="282">
        <f>Imports!AJ$19</f>
        <v>0.53607587400000012</v>
      </c>
      <c r="AL74" s="282">
        <f>Imports!AK$19</f>
        <v>0.59483778000000009</v>
      </c>
      <c r="AM74" s="282">
        <f>Imports!AL$19</f>
        <v>0.94406253199999957</v>
      </c>
      <c r="AN74" s="282">
        <f>Imports!AM$19</f>
        <v>0.60611351199999985</v>
      </c>
      <c r="AO74" s="282">
        <f>Imports!AN$19</f>
        <v>1.0230158749999998</v>
      </c>
      <c r="AP74" s="282">
        <f>Imports!AO$19</f>
        <v>1.1634601180000002</v>
      </c>
      <c r="AQ74" s="282">
        <f>Imports!AP$19</f>
        <v>1.0214454979999998</v>
      </c>
      <c r="AR74" s="282">
        <f>Imports!AQ$19</f>
        <v>1.2411652119999996</v>
      </c>
      <c r="AS74" s="282">
        <f>Imports!AR$19</f>
        <v>1.2488255569999998</v>
      </c>
      <c r="AT74" s="282">
        <f>Imports!AS$19</f>
        <v>0.94654709300000006</v>
      </c>
      <c r="AU74" s="282">
        <f>Imports!AT$19</f>
        <v>0.96075661699999992</v>
      </c>
      <c r="AV74" s="282">
        <f>Imports!AU$19</f>
        <v>1.1340302260000001</v>
      </c>
      <c r="AW74" s="282">
        <f>Imports!AV$19</f>
        <v>1.247264857</v>
      </c>
      <c r="AX74" s="282">
        <f>Imports!AW$19</f>
        <v>1.0713630589999998</v>
      </c>
      <c r="AY74" s="282">
        <f>Imports!AX$19</f>
        <v>0.79560632799999986</v>
      </c>
      <c r="AZ74" s="282">
        <f>Imports!AY$19</f>
        <v>1.0546233560000002</v>
      </c>
      <c r="BA74" s="282">
        <f>Imports!AZ$19</f>
        <v>1.2111452719999998</v>
      </c>
      <c r="BB74" s="282">
        <f>Imports!BA$19</f>
        <v>0.98654097299999999</v>
      </c>
      <c r="BC74" s="282">
        <f>Imports!BB$19</f>
        <v>0</v>
      </c>
      <c r="BD74" s="282">
        <f>Imports!BC$19</f>
        <v>0</v>
      </c>
      <c r="BE74" s="282"/>
      <c r="BF74" s="282"/>
      <c r="BG74" s="281">
        <f t="shared" si="63"/>
        <v>0.40926966913005614</v>
      </c>
      <c r="BH74" s="281">
        <f t="shared" si="63"/>
        <v>0.34722678782265282</v>
      </c>
      <c r="BI74" s="281">
        <f t="shared" si="63"/>
        <v>0.41374876495989044</v>
      </c>
      <c r="BJ74" s="281">
        <f t="shared" si="63"/>
        <v>0.38686311201932788</v>
      </c>
      <c r="BK74" s="281">
        <f t="shared" si="63"/>
        <v>0.35690517838082897</v>
      </c>
      <c r="BL74" s="281">
        <f t="shared" si="63"/>
        <v>0.40087587762225779</v>
      </c>
      <c r="BM74" s="281">
        <f t="shared" si="63"/>
        <v>0.40559436992985687</v>
      </c>
      <c r="BN74" s="281">
        <f t="shared" si="63"/>
        <v>0.35153533358558897</v>
      </c>
      <c r="BO74" s="281">
        <f t="shared" si="63"/>
        <v>0.36448590200510195</v>
      </c>
      <c r="BP74" s="281">
        <f t="shared" si="63"/>
        <v>0.36942743170681758</v>
      </c>
      <c r="BQ74" s="281">
        <f t="shared" si="64"/>
        <v>0.37065668121864054</v>
      </c>
      <c r="BR74" s="281">
        <f t="shared" si="65"/>
        <v>0.31936966379976428</v>
      </c>
      <c r="BS74" s="281">
        <f t="shared" si="66"/>
        <v>0.31216326450205861</v>
      </c>
      <c r="BT74" s="281">
        <f t="shared" si="67"/>
        <v>0.3290698623438299</v>
      </c>
      <c r="BU74" s="281">
        <f t="shared" si="68"/>
        <v>0.32606847415204593</v>
      </c>
      <c r="BV74" s="281">
        <f t="shared" si="69"/>
        <v>0.31144066779313995</v>
      </c>
    </row>
    <row r="75" spans="1:74" s="277" customFormat="1">
      <c r="A75" s="277" t="str">
        <f>A65</f>
        <v>Paper</v>
      </c>
      <c r="AE75" s="282">
        <f>Imports!AD$20</f>
        <v>0.24534653000000003</v>
      </c>
      <c r="AF75" s="282">
        <f>Imports!AE$20</f>
        <v>0.30783730299999995</v>
      </c>
      <c r="AG75" s="282">
        <f>Imports!AF$20</f>
        <v>0.33606867200000001</v>
      </c>
      <c r="AH75" s="282">
        <f>Imports!AG$20</f>
        <v>0.32929981700000005</v>
      </c>
      <c r="AI75" s="282">
        <f>Imports!AH$20</f>
        <v>0.44666100899999994</v>
      </c>
      <c r="AJ75" s="282">
        <f>Imports!AI$20</f>
        <v>0.47824642499999992</v>
      </c>
      <c r="AK75" s="282">
        <f>Imports!AJ$20</f>
        <v>0.50731558399999999</v>
      </c>
      <c r="AL75" s="282">
        <f>Imports!AK$20</f>
        <v>0.60257996899999988</v>
      </c>
      <c r="AM75" s="282">
        <f>Imports!AL$20</f>
        <v>0.97354489499999985</v>
      </c>
      <c r="AN75" s="282">
        <f>Imports!AM$20</f>
        <v>0.87252984099999997</v>
      </c>
      <c r="AO75" s="282">
        <f>Imports!AN$20</f>
        <v>1.0839337239999995</v>
      </c>
      <c r="AP75" s="282">
        <f>Imports!AO$20</f>
        <v>1.3695410030000001</v>
      </c>
      <c r="AQ75" s="282">
        <f>Imports!AP$20</f>
        <v>1.3571247369999992</v>
      </c>
      <c r="AR75" s="282">
        <f>Imports!AQ$20</f>
        <v>1.3818768240000001</v>
      </c>
      <c r="AS75" s="282">
        <f>Imports!AR$20</f>
        <v>1.3675998780000005</v>
      </c>
      <c r="AT75" s="282">
        <f>Imports!AS$20</f>
        <v>1.3115242800000002</v>
      </c>
      <c r="AU75" s="282">
        <f>Imports!AT$20</f>
        <v>1.2771121820000004</v>
      </c>
      <c r="AV75" s="282">
        <f>Imports!AU$20</f>
        <v>1.3247469169999999</v>
      </c>
      <c r="AW75" s="282">
        <f>Imports!AV$20</f>
        <v>1.5245764030000004</v>
      </c>
      <c r="AX75" s="282">
        <f>Imports!AW$20</f>
        <v>1.5846179089999999</v>
      </c>
      <c r="AY75" s="282">
        <f>Imports!AX$20</f>
        <v>1.2655606960000005</v>
      </c>
      <c r="AZ75" s="282">
        <f>Imports!AY$20</f>
        <v>1.5282042279999997</v>
      </c>
      <c r="BA75" s="282">
        <f>Imports!AZ$20</f>
        <v>1.7947716619999998</v>
      </c>
      <c r="BB75" s="282">
        <f>Imports!BA$20</f>
        <v>1.5121251490000003</v>
      </c>
      <c r="BC75" s="282">
        <f>Imports!BB$20</f>
        <v>0</v>
      </c>
      <c r="BD75" s="282">
        <f>Imports!BC$20</f>
        <v>0</v>
      </c>
      <c r="BE75" s="282"/>
      <c r="BF75" s="282"/>
      <c r="BG75" s="281">
        <f t="shared" si="63"/>
        <v>0.4220508531524958</v>
      </c>
      <c r="BH75" s="281">
        <f t="shared" si="63"/>
        <v>0.49984982675957912</v>
      </c>
      <c r="BI75" s="281">
        <f t="shared" si="63"/>
        <v>0.43838639317632744</v>
      </c>
      <c r="BJ75" s="281">
        <f t="shared" si="63"/>
        <v>0.45538724212517584</v>
      </c>
      <c r="BK75" s="281">
        <f t="shared" si="63"/>
        <v>0.47419548795546251</v>
      </c>
      <c r="BL75" s="281">
        <f t="shared" si="63"/>
        <v>0.4463234058052688</v>
      </c>
      <c r="BM75" s="281">
        <f t="shared" si="63"/>
        <v>0.44416997051699464</v>
      </c>
      <c r="BN75" s="281">
        <f t="shared" si="63"/>
        <v>0.48708313478006687</v>
      </c>
      <c r="BO75" s="281">
        <f t="shared" si="63"/>
        <v>0.48450291924242261</v>
      </c>
      <c r="BP75" s="281">
        <f t="shared" si="63"/>
        <v>0.43155626718615747</v>
      </c>
      <c r="BQ75" s="281">
        <f t="shared" si="64"/>
        <v>0.45306690606150285</v>
      </c>
      <c r="BR75" s="281">
        <f t="shared" si="65"/>
        <v>0.47236917924049449</v>
      </c>
      <c r="BS75" s="281">
        <f t="shared" si="66"/>
        <v>0.49655406748959097</v>
      </c>
      <c r="BT75" s="281">
        <f t="shared" si="67"/>
        <v>0.47683938733215253</v>
      </c>
      <c r="BU75" s="281">
        <f t="shared" si="68"/>
        <v>0.48319427141327398</v>
      </c>
      <c r="BV75" s="281">
        <f t="shared" si="69"/>
        <v>0.47736209552379261</v>
      </c>
    </row>
    <row r="76" spans="1:74" s="277" customFormat="1">
      <c r="A76" s="277" t="str">
        <f>A66</f>
        <v>Other wood</v>
      </c>
      <c r="AE76" s="282">
        <f t="shared" ref="AE76:BD76" si="70">AE60-SUM(AE71:AE75)</f>
        <v>7.1463854000000215E-2</v>
      </c>
      <c r="AF76" s="282">
        <f t="shared" si="70"/>
        <v>6.0398207999999731E-2</v>
      </c>
      <c r="AG76" s="282">
        <f t="shared" si="70"/>
        <v>6.1838095000000037E-2</v>
      </c>
      <c r="AH76" s="282">
        <f t="shared" si="70"/>
        <v>5.3293862000000081E-2</v>
      </c>
      <c r="AI76" s="282">
        <f t="shared" si="70"/>
        <v>7.1730753000000202E-2</v>
      </c>
      <c r="AJ76" s="282">
        <f t="shared" si="70"/>
        <v>0.10184634300000051</v>
      </c>
      <c r="AK76" s="282">
        <f t="shared" si="70"/>
        <v>0.11818411399999995</v>
      </c>
      <c r="AL76" s="282">
        <f t="shared" si="70"/>
        <v>0.13582555600000035</v>
      </c>
      <c r="AM76" s="282">
        <f t="shared" si="70"/>
        <v>0.15270144100000005</v>
      </c>
      <c r="AN76" s="282">
        <f t="shared" si="70"/>
        <v>0.10716480800000072</v>
      </c>
      <c r="AO76" s="282">
        <f t="shared" si="70"/>
        <v>0.17086761300000264</v>
      </c>
      <c r="AP76" s="282">
        <f t="shared" si="70"/>
        <v>0.22150394800000095</v>
      </c>
      <c r="AQ76" s="282">
        <f t="shared" si="70"/>
        <v>0.24228132600000096</v>
      </c>
      <c r="AR76" s="282">
        <f t="shared" si="70"/>
        <v>0.22828559600000098</v>
      </c>
      <c r="AS76" s="282">
        <f t="shared" si="70"/>
        <v>0.23227057599999901</v>
      </c>
      <c r="AT76" s="282">
        <f t="shared" si="70"/>
        <v>0.22753279900000045</v>
      </c>
      <c r="AU76" s="282">
        <f t="shared" si="70"/>
        <v>0.20400610899999894</v>
      </c>
      <c r="AV76" s="282">
        <f t="shared" si="70"/>
        <v>0.37141003400000017</v>
      </c>
      <c r="AW76" s="282">
        <f t="shared" si="70"/>
        <v>0.37498019799999982</v>
      </c>
      <c r="AX76" s="282">
        <f t="shared" si="70"/>
        <v>0.48544222099999956</v>
      </c>
      <c r="AY76" s="282">
        <f t="shared" si="70"/>
        <v>0.30480898500000109</v>
      </c>
      <c r="AZ76" s="282">
        <f t="shared" si="70"/>
        <v>0.36866167999999977</v>
      </c>
      <c r="BA76" s="282">
        <f t="shared" si="70"/>
        <v>0.4510326680000003</v>
      </c>
      <c r="BB76" s="282">
        <f t="shared" si="70"/>
        <v>0.49236615900000036</v>
      </c>
      <c r="BC76" s="282">
        <f t="shared" si="70"/>
        <v>0</v>
      </c>
      <c r="BD76" s="282">
        <f t="shared" si="70"/>
        <v>0</v>
      </c>
      <c r="BE76" s="282"/>
      <c r="BF76" s="282"/>
      <c r="BG76" s="281">
        <f t="shared" si="63"/>
        <v>6.6199076984185229E-2</v>
      </c>
      <c r="BH76" s="281">
        <f t="shared" si="63"/>
        <v>6.1391952683397019E-2</v>
      </c>
      <c r="BI76" s="281">
        <f t="shared" si="63"/>
        <v>6.9105734894285606E-2</v>
      </c>
      <c r="BJ76" s="281">
        <f t="shared" si="63"/>
        <v>7.365246588353426E-2</v>
      </c>
      <c r="BK76" s="281">
        <f t="shared" si="63"/>
        <v>8.4655970429833097E-2</v>
      </c>
      <c r="BL76" s="281">
        <f t="shared" si="63"/>
        <v>7.3732479576635604E-2</v>
      </c>
      <c r="BM76" s="281">
        <f t="shared" si="63"/>
        <v>7.5436987494294644E-2</v>
      </c>
      <c r="BN76" s="281">
        <f t="shared" si="63"/>
        <v>8.4502735246504979E-2</v>
      </c>
      <c r="BO76" s="281">
        <f t="shared" si="63"/>
        <v>7.7394575626863221E-2</v>
      </c>
      <c r="BP76" s="281">
        <f t="shared" si="63"/>
        <v>0.12099241433337407</v>
      </c>
      <c r="BQ76" s="281">
        <f t="shared" si="64"/>
        <v>0.11143496502233979</v>
      </c>
      <c r="BR76" s="281">
        <f t="shared" si="65"/>
        <v>0.14470866585570855</v>
      </c>
      <c r="BS76" s="281">
        <f t="shared" si="66"/>
        <v>0.11959453370154614</v>
      </c>
      <c r="BT76" s="281">
        <f t="shared" si="67"/>
        <v>0.1150320136557311</v>
      </c>
      <c r="BU76" s="281">
        <f t="shared" si="68"/>
        <v>0.12142848364063666</v>
      </c>
      <c r="BV76" s="281">
        <f t="shared" si="69"/>
        <v>0.15543484716240308</v>
      </c>
    </row>
    <row r="77" spans="1:74" s="277" customFormat="1">
      <c r="AE77" s="280"/>
      <c r="AF77" s="280"/>
      <c r="AG77" s="280"/>
      <c r="AH77" s="280"/>
      <c r="AI77" s="280"/>
      <c r="AJ77" s="280"/>
      <c r="AK77" s="280"/>
      <c r="AL77" s="280"/>
      <c r="AM77" s="280"/>
      <c r="AN77" s="280"/>
      <c r="AO77" s="280"/>
      <c r="AP77" s="280"/>
      <c r="AQ77" s="280"/>
      <c r="AR77" s="280"/>
      <c r="AS77" s="280"/>
      <c r="AT77" s="280"/>
      <c r="AU77" s="280"/>
      <c r="AV77" s="280"/>
      <c r="AW77" s="280"/>
      <c r="AX77" s="280"/>
      <c r="AY77" s="280"/>
      <c r="AZ77" s="280"/>
      <c r="BA77" s="280"/>
      <c r="BB77" s="280"/>
      <c r="BC77" s="280"/>
      <c r="BD77" s="280"/>
      <c r="BE77" s="280"/>
      <c r="BF77" s="280"/>
    </row>
    <row r="78" spans="1:74" s="277" customFormat="1" ht="13">
      <c r="A78" s="278" t="s">
        <v>166</v>
      </c>
    </row>
    <row r="79" spans="1:74" s="277" customFormat="1" ht="13">
      <c r="A79" s="278"/>
      <c r="B79" s="386" t="s">
        <v>81</v>
      </c>
      <c r="C79" s="386"/>
      <c r="D79" s="386"/>
      <c r="E79" s="386"/>
      <c r="F79" s="386"/>
      <c r="G79" s="386"/>
      <c r="H79" s="386"/>
      <c r="I79" s="386"/>
      <c r="J79" s="386"/>
      <c r="K79" s="386"/>
      <c r="L79" s="386"/>
      <c r="M79" s="386"/>
      <c r="N79" s="386"/>
      <c r="O79" s="386"/>
      <c r="P79" s="386"/>
      <c r="Q79" s="386"/>
      <c r="R79" s="386"/>
      <c r="S79" s="386"/>
      <c r="T79" s="386"/>
      <c r="U79" s="386"/>
      <c r="V79" s="386"/>
      <c r="W79" s="386"/>
      <c r="X79" s="386"/>
      <c r="Y79" s="386"/>
      <c r="Z79" s="386"/>
      <c r="AA79" s="386"/>
      <c r="AB79" s="347"/>
      <c r="AC79" s="347"/>
      <c r="AE79" s="386" t="s">
        <v>104</v>
      </c>
      <c r="AF79" s="386"/>
      <c r="AG79" s="386"/>
      <c r="AH79" s="386"/>
      <c r="AI79" s="386"/>
      <c r="AJ79" s="386"/>
      <c r="AK79" s="386"/>
      <c r="AL79" s="386"/>
      <c r="AM79" s="386"/>
      <c r="AN79" s="386"/>
      <c r="AO79" s="386"/>
      <c r="AP79" s="386"/>
      <c r="AQ79" s="386"/>
      <c r="AR79" s="386"/>
      <c r="AS79" s="386"/>
      <c r="AT79" s="386"/>
      <c r="AU79" s="386"/>
      <c r="AV79" s="386"/>
      <c r="AW79" s="386"/>
      <c r="AX79" s="386"/>
      <c r="AY79" s="386"/>
      <c r="AZ79" s="386"/>
      <c r="BA79" s="386"/>
      <c r="BB79" s="386"/>
      <c r="BC79" s="386"/>
      <c r="BD79" s="386"/>
      <c r="BE79" s="347"/>
      <c r="BF79" s="347"/>
    </row>
    <row r="80" spans="1:74" s="277" customFormat="1">
      <c r="A80" s="279" t="s">
        <v>4</v>
      </c>
      <c r="B80" s="282">
        <f>ImportsCoreVPA!C$5</f>
        <v>0.39855890673600003</v>
      </c>
      <c r="C80" s="282">
        <f>ImportsCoreVPA!D$5</f>
        <v>0.31750614059599996</v>
      </c>
      <c r="D80" s="282">
        <f>ImportsCoreVPA!E$5</f>
        <v>0.44814816033600002</v>
      </c>
      <c r="E80" s="282">
        <f>ImportsCoreVPA!F$5</f>
        <v>0.34680171876000004</v>
      </c>
      <c r="F80" s="282">
        <f>ImportsCoreVPA!G$5</f>
        <v>0.42674746820399989</v>
      </c>
      <c r="G80" s="282">
        <f>ImportsCoreVPA!H$5</f>
        <v>0.58624239817199986</v>
      </c>
      <c r="H80" s="282">
        <f>ImportsCoreVPA!I$5</f>
        <v>0.7671674795040001</v>
      </c>
      <c r="I80" s="282">
        <f>ImportsCoreVPA!J$5</f>
        <v>0.82427355807600011</v>
      </c>
      <c r="J80" s="282">
        <f>ImportsCoreVPA!K$5</f>
        <v>0.82473349965800014</v>
      </c>
      <c r="K80" s="282">
        <f>ImportsCoreVPA!L$5</f>
        <v>0.55260629485199986</v>
      </c>
      <c r="L80" s="282">
        <f>ImportsCoreVPA!M$5</f>
        <v>0.72238747441999973</v>
      </c>
      <c r="M80" s="282">
        <f>ImportsCoreVPA!N$5</f>
        <v>0.94758270032800018</v>
      </c>
      <c r="N80" s="282">
        <f>ImportsCoreVPA!O$5</f>
        <v>1.0471451834720003</v>
      </c>
      <c r="O80" s="282">
        <f>ImportsCoreVPA!P$5</f>
        <v>0.96638087414400009</v>
      </c>
      <c r="P80" s="282">
        <f>ImportsCoreVPA!Q$5</f>
        <v>1.012663196384</v>
      </c>
      <c r="Q80" s="282">
        <f>ImportsCoreVPA!R$5</f>
        <v>1.2314411927200004</v>
      </c>
      <c r="R80" s="282">
        <f>ImportsCoreVPA!S$5</f>
        <v>1.0047224740080001</v>
      </c>
      <c r="S80" s="282">
        <f>ImportsCoreVPA!T$5</f>
        <v>1.6993324668320007</v>
      </c>
      <c r="T80" s="282">
        <f>ImportsCoreVPA!U$5</f>
        <v>1.6575400363080008</v>
      </c>
      <c r="U80" s="282">
        <f>ImportsCoreVPA!V$5</f>
        <v>1.5253827429679994</v>
      </c>
      <c r="V80" s="282">
        <f>ImportsCoreVPA!W$5</f>
        <v>1.1894648247520001</v>
      </c>
      <c r="W80" s="282">
        <f>ImportsCoreVPA!X$5</f>
        <v>0.66894574116399996</v>
      </c>
      <c r="X80" s="282">
        <f>ImportsCoreVPA!Y$5</f>
        <v>0.71197155869643991</v>
      </c>
      <c r="Y80" s="282">
        <f>ImportsCoreVPA!Z$5</f>
        <v>0.57451156153888028</v>
      </c>
      <c r="Z80" s="282">
        <f>ImportsCoreVPA!AA$5</f>
        <v>0</v>
      </c>
      <c r="AA80" s="282">
        <f>ImportsCoreVPA!AB$5</f>
        <v>0</v>
      </c>
      <c r="AB80" s="282"/>
      <c r="AC80" s="282"/>
      <c r="AD80" s="284"/>
      <c r="AE80" s="280">
        <f>ImportsCoreVPA!AD$5</f>
        <v>110.085156</v>
      </c>
      <c r="AF80" s="280">
        <f>ImportsCoreVPA!AE$5</f>
        <v>87.956677999999982</v>
      </c>
      <c r="AG80" s="280">
        <f>ImportsCoreVPA!AF$5</f>
        <v>97.387280999999987</v>
      </c>
      <c r="AH80" s="280">
        <f>ImportsCoreVPA!AG$5</f>
        <v>85.281690999999995</v>
      </c>
      <c r="AI80" s="280">
        <f>ImportsCoreVPA!AH$5</f>
        <v>113.33107799999999</v>
      </c>
      <c r="AJ80" s="280">
        <f>ImportsCoreVPA!AI$5</f>
        <v>142.95476400000001</v>
      </c>
      <c r="AK80" s="280">
        <f>ImportsCoreVPA!AJ$5</f>
        <v>161.484453</v>
      </c>
      <c r="AL80" s="280">
        <f>ImportsCoreVPA!AK$5</f>
        <v>180.54795099999998</v>
      </c>
      <c r="AM80" s="280">
        <f>ImportsCoreVPA!AL$5</f>
        <v>207.16763199999997</v>
      </c>
      <c r="AN80" s="280">
        <f>ImportsCoreVPA!AM$5</f>
        <v>131.62248299999999</v>
      </c>
      <c r="AO80" s="280">
        <f>ImportsCoreVPA!AN$5</f>
        <v>173.16493800000001</v>
      </c>
      <c r="AP80" s="280">
        <f>ImportsCoreVPA!AO$5</f>
        <v>225.88157099999995</v>
      </c>
      <c r="AQ80" s="280">
        <f>ImportsCoreVPA!AP$5</f>
        <v>220.31469299999995</v>
      </c>
      <c r="AR80" s="280">
        <f>ImportsCoreVPA!AQ$5</f>
        <v>212.97198699999996</v>
      </c>
      <c r="AS80" s="280">
        <f>ImportsCoreVPA!AR$5</f>
        <v>215.22484</v>
      </c>
      <c r="AT80" s="280">
        <f>ImportsCoreVPA!AS$5</f>
        <v>225.11477699999995</v>
      </c>
      <c r="AU80" s="280">
        <f>ImportsCoreVPA!AT$5</f>
        <v>198.05983499999996</v>
      </c>
      <c r="AV80" s="280">
        <f>ImportsCoreVPA!AU$5</f>
        <v>356.15157800000003</v>
      </c>
      <c r="AW80" s="280">
        <f>ImportsCoreVPA!AV$5</f>
        <v>283.24084499999998</v>
      </c>
      <c r="AX80" s="280">
        <f>ImportsCoreVPA!AW$5</f>
        <v>277.88383199999998</v>
      </c>
      <c r="AY80" s="280">
        <f>ImportsCoreVPA!AX$5</f>
        <v>240.72217499999999</v>
      </c>
      <c r="AZ80" s="280">
        <f>ImportsCoreVPA!AY$5</f>
        <v>293.12281499999989</v>
      </c>
      <c r="BA80" s="280">
        <f>ImportsCoreVPA!AZ$5</f>
        <v>316.93724800000001</v>
      </c>
      <c r="BB80" s="280">
        <f>ImportsCoreVPA!BA$5</f>
        <v>240.29683300000002</v>
      </c>
      <c r="BC80" s="280">
        <f>ImportsCoreVPA!BB$5</f>
        <v>0</v>
      </c>
      <c r="BD80" s="280">
        <f>ImportsCoreVPA!BC$5</f>
        <v>0</v>
      </c>
      <c r="BE80" s="280"/>
      <c r="BF80" s="280"/>
    </row>
    <row r="81" spans="1:74" s="277" customFormat="1">
      <c r="B81" s="277">
        <v>2000</v>
      </c>
      <c r="C81" s="277">
        <f t="shared" ref="C81:AA81" si="71">1+B81</f>
        <v>2001</v>
      </c>
      <c r="D81" s="277">
        <f t="shared" si="71"/>
        <v>2002</v>
      </c>
      <c r="E81" s="277">
        <f t="shared" si="71"/>
        <v>2003</v>
      </c>
      <c r="F81" s="277">
        <f t="shared" si="71"/>
        <v>2004</v>
      </c>
      <c r="G81" s="277">
        <f t="shared" si="71"/>
        <v>2005</v>
      </c>
      <c r="H81" s="277">
        <f t="shared" si="71"/>
        <v>2006</v>
      </c>
      <c r="I81" s="277">
        <f t="shared" si="71"/>
        <v>2007</v>
      </c>
      <c r="J81" s="277">
        <f t="shared" si="71"/>
        <v>2008</v>
      </c>
      <c r="K81" s="277">
        <f t="shared" si="71"/>
        <v>2009</v>
      </c>
      <c r="L81" s="277">
        <f t="shared" si="71"/>
        <v>2010</v>
      </c>
      <c r="M81" s="277">
        <f t="shared" si="71"/>
        <v>2011</v>
      </c>
      <c r="N81" s="277">
        <f t="shared" si="71"/>
        <v>2012</v>
      </c>
      <c r="O81" s="277">
        <f t="shared" si="71"/>
        <v>2013</v>
      </c>
      <c r="P81" s="277">
        <f t="shared" si="71"/>
        <v>2014</v>
      </c>
      <c r="Q81" s="277">
        <f t="shared" si="71"/>
        <v>2015</v>
      </c>
      <c r="R81" s="277">
        <f t="shared" si="71"/>
        <v>2016</v>
      </c>
      <c r="S81" s="277">
        <f t="shared" si="71"/>
        <v>2017</v>
      </c>
      <c r="T81" s="277">
        <f t="shared" si="71"/>
        <v>2018</v>
      </c>
      <c r="U81" s="277">
        <f t="shared" si="71"/>
        <v>2019</v>
      </c>
      <c r="V81" s="277">
        <f t="shared" si="71"/>
        <v>2020</v>
      </c>
      <c r="W81" s="277">
        <f t="shared" si="71"/>
        <v>2021</v>
      </c>
      <c r="X81" s="277">
        <f t="shared" si="71"/>
        <v>2022</v>
      </c>
      <c r="Y81" s="277">
        <f t="shared" si="71"/>
        <v>2023</v>
      </c>
      <c r="Z81" s="277">
        <f t="shared" si="71"/>
        <v>2024</v>
      </c>
      <c r="AA81" s="277">
        <f t="shared" si="71"/>
        <v>2025</v>
      </c>
      <c r="AE81" s="277">
        <v>2000</v>
      </c>
      <c r="AF81" s="277">
        <f t="shared" ref="AF81:BD81" si="72">1+AE81</f>
        <v>2001</v>
      </c>
      <c r="AG81" s="277">
        <f t="shared" si="72"/>
        <v>2002</v>
      </c>
      <c r="AH81" s="277">
        <f t="shared" si="72"/>
        <v>2003</v>
      </c>
      <c r="AI81" s="277">
        <f t="shared" si="72"/>
        <v>2004</v>
      </c>
      <c r="AJ81" s="277">
        <f t="shared" si="72"/>
        <v>2005</v>
      </c>
      <c r="AK81" s="277">
        <f t="shared" si="72"/>
        <v>2006</v>
      </c>
      <c r="AL81" s="277">
        <f t="shared" si="72"/>
        <v>2007</v>
      </c>
      <c r="AM81" s="277">
        <f t="shared" si="72"/>
        <v>2008</v>
      </c>
      <c r="AN81" s="277">
        <f t="shared" si="72"/>
        <v>2009</v>
      </c>
      <c r="AO81" s="277">
        <f t="shared" si="72"/>
        <v>2010</v>
      </c>
      <c r="AP81" s="277">
        <f t="shared" si="72"/>
        <v>2011</v>
      </c>
      <c r="AQ81" s="277">
        <f t="shared" si="72"/>
        <v>2012</v>
      </c>
      <c r="AR81" s="277">
        <f t="shared" si="72"/>
        <v>2013</v>
      </c>
      <c r="AS81" s="277">
        <f t="shared" si="72"/>
        <v>2014</v>
      </c>
      <c r="AT81" s="277">
        <f t="shared" si="72"/>
        <v>2015</v>
      </c>
      <c r="AU81" s="277">
        <f t="shared" si="72"/>
        <v>2016</v>
      </c>
      <c r="AV81" s="277">
        <f t="shared" si="72"/>
        <v>2017</v>
      </c>
      <c r="AW81" s="277">
        <f t="shared" si="72"/>
        <v>2018</v>
      </c>
      <c r="AX81" s="277">
        <f t="shared" si="72"/>
        <v>2019</v>
      </c>
      <c r="AY81" s="277">
        <f t="shared" si="72"/>
        <v>2020</v>
      </c>
      <c r="AZ81" s="277">
        <f t="shared" si="72"/>
        <v>2021</v>
      </c>
      <c r="BA81" s="277">
        <f t="shared" si="72"/>
        <v>2022</v>
      </c>
      <c r="BB81" s="277">
        <f t="shared" si="72"/>
        <v>2023</v>
      </c>
      <c r="BC81" s="277">
        <f t="shared" si="72"/>
        <v>2024</v>
      </c>
      <c r="BD81" s="277">
        <f t="shared" si="72"/>
        <v>2025</v>
      </c>
    </row>
    <row r="82" spans="1:74" s="277" customFormat="1">
      <c r="A82" s="279" t="s">
        <v>249</v>
      </c>
      <c r="B82" s="282">
        <f>ImportsCoreVPA!C$19</f>
        <v>4.2037168347999997E-2</v>
      </c>
      <c r="C82" s="282">
        <f>ImportsCoreVPA!D$19</f>
        <v>3.9229583155999996E-2</v>
      </c>
      <c r="D82" s="282">
        <f>ImportsCoreVPA!E$19</f>
        <v>7.2992629436000017E-2</v>
      </c>
      <c r="E82" s="282">
        <f>ImportsCoreVPA!F$19</f>
        <v>8.8806702756000055E-2</v>
      </c>
      <c r="F82" s="282">
        <f>ImportsCoreVPA!G$19</f>
        <v>0.12160103433599996</v>
      </c>
      <c r="G82" s="282">
        <f>ImportsCoreVPA!H$19</f>
        <v>0.13877063842000001</v>
      </c>
      <c r="H82" s="282">
        <f>ImportsCoreVPA!I$19</f>
        <v>0.14882983908399997</v>
      </c>
      <c r="I82" s="282">
        <f>ImportsCoreVPA!J$19</f>
        <v>0.10706084434399998</v>
      </c>
      <c r="J82" s="282">
        <f>ImportsCoreVPA!K$19</f>
        <v>0.13390386960799999</v>
      </c>
      <c r="K82" s="282">
        <f>ImportsCoreVPA!L$19</f>
        <v>4.6853900557999997E-2</v>
      </c>
      <c r="L82" s="282">
        <f>ImportsCoreVPA!M$19</f>
        <v>5.4236751092000005E-2</v>
      </c>
      <c r="M82" s="282">
        <f>ImportsCoreVPA!N$19</f>
        <v>4.5656227836000013E-2</v>
      </c>
      <c r="N82" s="282">
        <f>ImportsCoreVPA!O$19</f>
        <v>5.6957297922000001E-2</v>
      </c>
      <c r="O82" s="282">
        <f>ImportsCoreVPA!P$19</f>
        <v>4.7350833235999992E-2</v>
      </c>
      <c r="P82" s="282">
        <f>ImportsCoreVPA!Q$19</f>
        <v>6.2573284031999993E-2</v>
      </c>
      <c r="Q82" s="282">
        <f>ImportsCoreVPA!R$19</f>
        <v>7.2970519608000009E-2</v>
      </c>
      <c r="R82" s="282">
        <f>ImportsCoreVPA!S$19</f>
        <v>7.6488633619999982E-2</v>
      </c>
      <c r="S82" s="282">
        <f>ImportsCoreVPA!T$19</f>
        <v>9.8296293283999997E-2</v>
      </c>
      <c r="T82" s="282">
        <f>ImportsCoreVPA!U$19</f>
        <v>0.103499020936</v>
      </c>
      <c r="U82" s="282">
        <f>ImportsCoreVPA!V$19</f>
        <v>9.8930884443999986E-2</v>
      </c>
      <c r="V82" s="282">
        <f>ImportsCoreVPA!W$19</f>
        <v>8.099258725599999E-2</v>
      </c>
      <c r="W82" s="282">
        <f>ImportsCoreVPA!X$19</f>
        <v>0.10208209922399999</v>
      </c>
      <c r="X82" s="282">
        <f>ImportsCoreVPA!Y$19</f>
        <v>0.11772744171999999</v>
      </c>
      <c r="Y82" s="282">
        <f>ImportsCoreVPA!Z$19</f>
        <v>5.126113168399999E-2</v>
      </c>
      <c r="Z82" s="282">
        <f>ImportsCoreVPA!AA$19</f>
        <v>0</v>
      </c>
      <c r="AA82" s="282">
        <f>ImportsCoreVPA!AB$19</f>
        <v>0</v>
      </c>
      <c r="AB82" s="282"/>
      <c r="AC82" s="282"/>
      <c r="AD82" s="284"/>
      <c r="BG82" s="281">
        <f t="shared" ref="BG82:BP87" si="73">J82/J$80</f>
        <v>0.16236016805856335</v>
      </c>
      <c r="BH82" s="281">
        <f t="shared" si="73"/>
        <v>8.4787127824065958E-2</v>
      </c>
      <c r="BI82" s="281">
        <f t="shared" si="73"/>
        <v>7.5079860895354456E-2</v>
      </c>
      <c r="BJ82" s="281">
        <f t="shared" si="73"/>
        <v>4.8181787004127848E-2</v>
      </c>
      <c r="BK82" s="281">
        <f t="shared" si="73"/>
        <v>5.4392933110906094E-2</v>
      </c>
      <c r="BL82" s="281">
        <f t="shared" si="73"/>
        <v>4.89981067536569E-2</v>
      </c>
      <c r="BM82" s="281">
        <f t="shared" si="73"/>
        <v>6.1790814809341919E-2</v>
      </c>
      <c r="BN82" s="281">
        <f t="shared" si="73"/>
        <v>5.925619513086381E-2</v>
      </c>
      <c r="BO82" s="281">
        <f t="shared" si="73"/>
        <v>7.6129115849150344E-2</v>
      </c>
      <c r="BP82" s="281">
        <f t="shared" si="73"/>
        <v>5.7844062420139564E-2</v>
      </c>
      <c r="BQ82" s="281">
        <f t="shared" ref="BQ82:BQ87" si="74">T82/T$80</f>
        <v>6.2441339979053156E-2</v>
      </c>
      <c r="BR82" s="281">
        <f t="shared" ref="BR82:BR87" si="75">U82/U$80</f>
        <v>6.4856433508291914E-2</v>
      </c>
      <c r="BS82" s="281">
        <f t="shared" ref="BS82:BS87" si="76">V82/V$80</f>
        <v>6.809162034101067E-2</v>
      </c>
      <c r="BT82" s="281">
        <f t="shared" ref="BT82:BT87" si="77">W82/W$80</f>
        <v>0.15260146367980743</v>
      </c>
      <c r="BU82" s="281">
        <f t="shared" ref="BU82:BU87" si="78">X82/X$80</f>
        <v>0.16535413568422458</v>
      </c>
      <c r="BV82" s="281">
        <f t="shared" ref="BV82:BV87" si="79">Y82/Y$80</f>
        <v>8.9225587639511536E-2</v>
      </c>
    </row>
    <row r="83" spans="1:74" s="277" customFormat="1">
      <c r="A83" s="279" t="s">
        <v>71</v>
      </c>
      <c r="B83" s="282">
        <f>ImportsCoreVPA!C$15</f>
        <v>9.5743303599999992E-3</v>
      </c>
      <c r="C83" s="282">
        <f>ImportsCoreVPA!D$15</f>
        <v>8.3640146920000002E-3</v>
      </c>
      <c r="D83" s="282">
        <f>ImportsCoreVPA!E$15</f>
        <v>8.281125207999996E-3</v>
      </c>
      <c r="E83" s="282">
        <f>ImportsCoreVPA!F$15</f>
        <v>1.4586611195999997E-2</v>
      </c>
      <c r="F83" s="282">
        <f>ImportsCoreVPA!G$15</f>
        <v>3.3618393735999993E-2</v>
      </c>
      <c r="G83" s="282">
        <f>ImportsCoreVPA!H$15</f>
        <v>5.6969213335999989E-2</v>
      </c>
      <c r="H83" s="282">
        <f>ImportsCoreVPA!I$15</f>
        <v>0.18479190336400003</v>
      </c>
      <c r="I83" s="282">
        <f>ImportsCoreVPA!J$15</f>
        <v>0.23278223125199995</v>
      </c>
      <c r="J83" s="282">
        <f>ImportsCoreVPA!K$15</f>
        <v>0.191296315528</v>
      </c>
      <c r="K83" s="282">
        <f>ImportsCoreVPA!L$15</f>
        <v>0.140012402812</v>
      </c>
      <c r="L83" s="282">
        <f>ImportsCoreVPA!M$15</f>
        <v>0.22143864420999998</v>
      </c>
      <c r="M83" s="282">
        <f>ImportsCoreVPA!N$15</f>
        <v>0.44436406704599996</v>
      </c>
      <c r="N83" s="282">
        <f>ImportsCoreVPA!O$15</f>
        <v>0.45421959460599987</v>
      </c>
      <c r="O83" s="282">
        <f>ImportsCoreVPA!P$15</f>
        <v>0.27204063888399993</v>
      </c>
      <c r="P83" s="282">
        <f>ImportsCoreVPA!Q$15</f>
        <v>0.25028788609999997</v>
      </c>
      <c r="Q83" s="282">
        <f>ImportsCoreVPA!R$15</f>
        <v>0.16819055665999996</v>
      </c>
      <c r="R83" s="282">
        <f>ImportsCoreVPA!S$15</f>
        <v>0.131507785696</v>
      </c>
      <c r="S83" s="282">
        <f>ImportsCoreVPA!T$15</f>
        <v>0.12345709927599999</v>
      </c>
      <c r="T83" s="282">
        <f>ImportsCoreVPA!U$15</f>
        <v>0.137325777176</v>
      </c>
      <c r="U83" s="282">
        <f>ImportsCoreVPA!V$15</f>
        <v>0.18154993169599992</v>
      </c>
      <c r="V83" s="282">
        <f>ImportsCoreVPA!W$15</f>
        <v>0.14694864086000001</v>
      </c>
      <c r="W83" s="282">
        <f>ImportsCoreVPA!X$15</f>
        <v>0.18145761463199994</v>
      </c>
      <c r="X83" s="282">
        <f>ImportsCoreVPA!Y$15</f>
        <v>0.19008340626799999</v>
      </c>
      <c r="Y83" s="282">
        <f>ImportsCoreVPA!Z$15</f>
        <v>0.15899076009599997</v>
      </c>
      <c r="Z83" s="282">
        <f>ImportsCoreVPA!AA$15</f>
        <v>0</v>
      </c>
      <c r="AA83" s="282">
        <f>ImportsCoreVPA!AB$15</f>
        <v>0</v>
      </c>
      <c r="AB83" s="282"/>
      <c r="AC83" s="282"/>
      <c r="AD83" s="284"/>
      <c r="BG83" s="281">
        <f t="shared" si="73"/>
        <v>0.23194924858433252</v>
      </c>
      <c r="BH83" s="281">
        <f t="shared" si="73"/>
        <v>0.25336736862452575</v>
      </c>
      <c r="BI83" s="281">
        <f t="shared" si="73"/>
        <v>0.30653721451606236</v>
      </c>
      <c r="BJ83" s="281">
        <f t="shared" si="73"/>
        <v>0.46894489197849004</v>
      </c>
      <c r="BK83" s="281">
        <f t="shared" si="73"/>
        <v>0.43376945410755002</v>
      </c>
      <c r="BL83" s="281">
        <f t="shared" si="73"/>
        <v>0.28150457667632117</v>
      </c>
      <c r="BM83" s="281">
        <f t="shared" si="73"/>
        <v>0.24715807486015445</v>
      </c>
      <c r="BN83" s="281">
        <f t="shared" si="73"/>
        <v>0.1365802586873853</v>
      </c>
      <c r="BO83" s="281">
        <f t="shared" si="73"/>
        <v>0.13088966266614324</v>
      </c>
      <c r="BP83" s="281">
        <f t="shared" si="73"/>
        <v>7.2650350467413971E-2</v>
      </c>
      <c r="BQ83" s="281">
        <f t="shared" si="74"/>
        <v>8.2849146426579826E-2</v>
      </c>
      <c r="BR83" s="281">
        <f t="shared" si="75"/>
        <v>0.11901926420299656</v>
      </c>
      <c r="BS83" s="281">
        <f t="shared" si="76"/>
        <v>0.12354181292468094</v>
      </c>
      <c r="BT83" s="281">
        <f t="shared" si="77"/>
        <v>0.27125909242841484</v>
      </c>
      <c r="BU83" s="281">
        <f t="shared" si="78"/>
        <v>0.26698174097856764</v>
      </c>
      <c r="BV83" s="281">
        <f t="shared" si="79"/>
        <v>0.27674074942918309</v>
      </c>
    </row>
    <row r="84" spans="1:74" s="277" customFormat="1">
      <c r="A84" s="279" t="s">
        <v>22</v>
      </c>
      <c r="B84" s="282">
        <f>ImportsCoreVPA!C$16</f>
        <v>9.0367699479999997E-3</v>
      </c>
      <c r="C84" s="282">
        <f>ImportsCoreVPA!D$16</f>
        <v>1.0877083920000001E-2</v>
      </c>
      <c r="D84" s="282">
        <f>ImportsCoreVPA!E$16</f>
        <v>1.4857940943999996E-2</v>
      </c>
      <c r="E84" s="282">
        <f>ImportsCoreVPA!F$16</f>
        <v>6.2376663240000007E-3</v>
      </c>
      <c r="F84" s="282">
        <f>ImportsCoreVPA!G$16</f>
        <v>3.1771522495999995E-2</v>
      </c>
      <c r="G84" s="282">
        <f>ImportsCoreVPA!H$16</f>
        <v>5.6555885600000008E-2</v>
      </c>
      <c r="H84" s="282">
        <f>ImportsCoreVPA!I$16</f>
        <v>4.4931605591999997E-2</v>
      </c>
      <c r="I84" s="282">
        <f>ImportsCoreVPA!J$16</f>
        <v>6.7874102091999983E-2</v>
      </c>
      <c r="J84" s="282">
        <f>ImportsCoreVPA!K$16</f>
        <v>8.3609724440000005E-2</v>
      </c>
      <c r="K84" s="282">
        <f>ImportsCoreVPA!L$16</f>
        <v>5.9774119360000003E-2</v>
      </c>
      <c r="L84" s="282">
        <f>ImportsCoreVPA!M$16</f>
        <v>6.9359569407999991E-2</v>
      </c>
      <c r="M84" s="282">
        <f>ImportsCoreVPA!N$16</f>
        <v>4.2182325940000001E-2</v>
      </c>
      <c r="N84" s="282">
        <f>ImportsCoreVPA!O$16</f>
        <v>0.133745978726</v>
      </c>
      <c r="O84" s="282">
        <f>ImportsCoreVPA!P$16</f>
        <v>0.24030691952400002</v>
      </c>
      <c r="P84" s="282">
        <f>ImportsCoreVPA!Q$16</f>
        <v>0.33988530388399996</v>
      </c>
      <c r="Q84" s="282">
        <f>ImportsCoreVPA!R$16</f>
        <v>0.64339411245200007</v>
      </c>
      <c r="R84" s="282">
        <f>ImportsCoreVPA!S$16</f>
        <v>0.44596175654799997</v>
      </c>
      <c r="S84" s="282">
        <f>ImportsCoreVPA!T$16</f>
        <v>1.10301734676</v>
      </c>
      <c r="T84" s="282">
        <f>ImportsCoreVPA!U$16</f>
        <v>1.0124223057200001</v>
      </c>
      <c r="U84" s="282">
        <f>ImportsCoreVPA!V$16</f>
        <v>0.8658859055</v>
      </c>
      <c r="V84" s="282">
        <f>ImportsCoreVPA!W$16</f>
        <v>0.57382109346800003</v>
      </c>
      <c r="W84" s="282">
        <f>ImportsCoreVPA!X$16</f>
        <v>5.6582895599999999E-3</v>
      </c>
      <c r="X84" s="282">
        <f>ImportsCoreVPA!Y$16</f>
        <v>3.0555880683999996E-2</v>
      </c>
      <c r="Y84" s="282">
        <f>ImportsCoreVPA!Z$16</f>
        <v>4.3165480539999995E-2</v>
      </c>
      <c r="Z84" s="282">
        <f>ImportsCoreVPA!AA$16</f>
        <v>0</v>
      </c>
      <c r="AA84" s="282">
        <f>ImportsCoreVPA!AB$16</f>
        <v>0</v>
      </c>
      <c r="AB84" s="282"/>
      <c r="AC84" s="282"/>
      <c r="AD84" s="284"/>
      <c r="BG84" s="281">
        <f t="shared" si="73"/>
        <v>0.10137786869900546</v>
      </c>
      <c r="BH84" s="281">
        <f t="shared" si="73"/>
        <v>0.10816764107981945</v>
      </c>
      <c r="BI84" s="281">
        <f t="shared" si="73"/>
        <v>9.6014357756809596E-2</v>
      </c>
      <c r="BJ84" s="281">
        <f t="shared" si="73"/>
        <v>4.4515719762928174E-2</v>
      </c>
      <c r="BK84" s="281">
        <f t="shared" si="73"/>
        <v>0.12772438897397292</v>
      </c>
      <c r="BL84" s="281">
        <f t="shared" si="73"/>
        <v>0.24866688275143986</v>
      </c>
      <c r="BM84" s="281">
        <f t="shared" si="73"/>
        <v>0.3356350908156398</v>
      </c>
      <c r="BN84" s="281">
        <f t="shared" si="73"/>
        <v>0.52247246255493107</v>
      </c>
      <c r="BO84" s="281">
        <f t="shared" si="73"/>
        <v>0.44386561272884295</v>
      </c>
      <c r="BP84" s="281">
        <f t="shared" si="73"/>
        <v>0.64908860878549102</v>
      </c>
      <c r="BQ84" s="281">
        <f t="shared" si="74"/>
        <v>0.61079810052435668</v>
      </c>
      <c r="BR84" s="281">
        <f t="shared" si="75"/>
        <v>0.56765156777322034</v>
      </c>
      <c r="BS84" s="281">
        <f t="shared" si="76"/>
        <v>0.48241955670075409</v>
      </c>
      <c r="BT84" s="281">
        <f t="shared" si="77"/>
        <v>8.4585179511783501E-3</v>
      </c>
      <c r="BU84" s="281">
        <f t="shared" si="78"/>
        <v>4.2917277117003445E-2</v>
      </c>
      <c r="BV84" s="281">
        <f t="shared" si="79"/>
        <v>7.5134224321574003E-2</v>
      </c>
    </row>
    <row r="85" spans="1:74" s="277" customFormat="1">
      <c r="A85" s="279" t="s">
        <v>70</v>
      </c>
      <c r="B85" s="282">
        <f>ImportsCoreVPA!C$25</f>
        <v>4.4683443624000008E-2</v>
      </c>
      <c r="C85" s="282">
        <f>ImportsCoreVPA!D$25</f>
        <v>1.7267723411999995E-2</v>
      </c>
      <c r="D85" s="282">
        <f>ImportsCoreVPA!E$25</f>
        <v>4.1367136551999993E-2</v>
      </c>
      <c r="E85" s="282">
        <f>ImportsCoreVPA!F$25</f>
        <v>2.8436148567999999E-2</v>
      </c>
      <c r="F85" s="282">
        <f>ImportsCoreVPA!G$25</f>
        <v>2.4713132180000003E-2</v>
      </c>
      <c r="G85" s="282">
        <f>ImportsCoreVPA!H$25</f>
        <v>5.8256188955999988E-2</v>
      </c>
      <c r="H85" s="282">
        <f>ImportsCoreVPA!I$25</f>
        <v>0.14829848370000001</v>
      </c>
      <c r="I85" s="282">
        <f>ImportsCoreVPA!J$25</f>
        <v>0.15734456660000001</v>
      </c>
      <c r="J85" s="282">
        <f>ImportsCoreVPA!K$25</f>
        <v>0.11822524565600002</v>
      </c>
      <c r="K85" s="282">
        <f>ImportsCoreVPA!L$25</f>
        <v>0.12284209929600001</v>
      </c>
      <c r="L85" s="282">
        <f>ImportsCoreVPA!M$25</f>
        <v>0.13851596900399998</v>
      </c>
      <c r="M85" s="282">
        <f>ImportsCoreVPA!N$25</f>
        <v>0.12833507664400001</v>
      </c>
      <c r="N85" s="282">
        <f>ImportsCoreVPA!O$25</f>
        <v>0.113170005564</v>
      </c>
      <c r="O85" s="282">
        <f>ImportsCoreVPA!P$25</f>
        <v>9.013396803599999E-2</v>
      </c>
      <c r="P85" s="282">
        <f>ImportsCoreVPA!Q$25</f>
        <v>8.7987036703999974E-2</v>
      </c>
      <c r="Q85" s="282">
        <f>ImportsCoreVPA!R$25</f>
        <v>0.10278262584799998</v>
      </c>
      <c r="R85" s="282">
        <f>ImportsCoreVPA!S$25</f>
        <v>0.11087480840800001</v>
      </c>
      <c r="S85" s="282">
        <f>ImportsCoreVPA!T$25</f>
        <v>0.11709077027199999</v>
      </c>
      <c r="T85" s="282">
        <f>ImportsCoreVPA!U$25</f>
        <v>0.12734867328400001</v>
      </c>
      <c r="U85" s="282">
        <f>ImportsCoreVPA!V$25</f>
        <v>9.7126292171999987E-2</v>
      </c>
      <c r="V85" s="282">
        <f>ImportsCoreVPA!W$25</f>
        <v>9.2364340851999988E-2</v>
      </c>
      <c r="W85" s="282">
        <f>ImportsCoreVPA!X$25</f>
        <v>8.0404065672000008E-2</v>
      </c>
      <c r="X85" s="282">
        <f>ImportsCoreVPA!Y$25</f>
        <v>6.8378205784000001E-2</v>
      </c>
      <c r="Y85" s="282">
        <f>ImportsCoreVPA!Z$25</f>
        <v>8.7917151307999999E-2</v>
      </c>
      <c r="Z85" s="282">
        <f>ImportsCoreVPA!AA$25</f>
        <v>0</v>
      </c>
      <c r="AA85" s="282">
        <f>ImportsCoreVPA!AB$25</f>
        <v>0</v>
      </c>
      <c r="AB85" s="282"/>
      <c r="AC85" s="282"/>
      <c r="AD85" s="284"/>
      <c r="BG85" s="281">
        <f t="shared" si="73"/>
        <v>0.14334963440314427</v>
      </c>
      <c r="BH85" s="281">
        <f t="shared" si="73"/>
        <v>0.22229587400718959</v>
      </c>
      <c r="BI85" s="281">
        <f t="shared" si="73"/>
        <v>0.19174746781872645</v>
      </c>
      <c r="BJ85" s="281">
        <f t="shared" si="73"/>
        <v>0.13543417012528572</v>
      </c>
      <c r="BK85" s="281">
        <f t="shared" si="73"/>
        <v>0.10807479932129781</v>
      </c>
      <c r="BL85" s="281">
        <f t="shared" si="73"/>
        <v>9.3269610820721979E-2</v>
      </c>
      <c r="BM85" s="281">
        <f t="shared" si="73"/>
        <v>8.6886772441402568E-2</v>
      </c>
      <c r="BN85" s="281">
        <f t="shared" si="73"/>
        <v>8.3465314020375006E-2</v>
      </c>
      <c r="BO85" s="281">
        <f t="shared" si="73"/>
        <v>0.11035366608821091</v>
      </c>
      <c r="BP85" s="281">
        <f t="shared" si="73"/>
        <v>6.8903979978848839E-2</v>
      </c>
      <c r="BQ85" s="281">
        <f t="shared" si="74"/>
        <v>7.6829922954775823E-2</v>
      </c>
      <c r="BR85" s="281">
        <f t="shared" si="75"/>
        <v>6.3673391232299772E-2</v>
      </c>
      <c r="BS85" s="281">
        <f t="shared" si="76"/>
        <v>7.7652015368556759E-2</v>
      </c>
      <c r="BT85" s="281">
        <f t="shared" si="77"/>
        <v>0.12019519779301203</v>
      </c>
      <c r="BU85" s="281">
        <f t="shared" si="78"/>
        <v>9.6040642282389413E-2</v>
      </c>
      <c r="BV85" s="281">
        <f t="shared" si="79"/>
        <v>0.15302938564457449</v>
      </c>
    </row>
    <row r="86" spans="1:74" s="277" customFormat="1">
      <c r="A86" s="279" t="s">
        <v>176</v>
      </c>
      <c r="B86" s="282">
        <f>ImportsCoreVPA!C$10</f>
        <v>0.18225214377999999</v>
      </c>
      <c r="C86" s="282">
        <f>ImportsCoreVPA!D$10</f>
        <v>0.15767103289999998</v>
      </c>
      <c r="D86" s="282">
        <f>ImportsCoreVPA!E$10</f>
        <v>0.15747920155200007</v>
      </c>
      <c r="E86" s="282">
        <f>ImportsCoreVPA!F$10</f>
        <v>0.147117753144</v>
      </c>
      <c r="F86" s="282">
        <f>ImportsCoreVPA!G$10</f>
        <v>0.16581260917999999</v>
      </c>
      <c r="G86" s="282">
        <f>ImportsCoreVPA!H$10</f>
        <v>0.19643968710799994</v>
      </c>
      <c r="H86" s="282">
        <f>ImportsCoreVPA!I$10</f>
        <v>0.15998166944400002</v>
      </c>
      <c r="I86" s="282">
        <f>ImportsCoreVPA!J$10</f>
        <v>0.17648309592399999</v>
      </c>
      <c r="J86" s="282">
        <f>ImportsCoreVPA!K$10</f>
        <v>0.18898416754600003</v>
      </c>
      <c r="K86" s="282">
        <f>ImportsCoreVPA!L$10</f>
        <v>0.10309123002200002</v>
      </c>
      <c r="L86" s="282">
        <f>ImportsCoreVPA!M$10</f>
        <v>0.132259280358</v>
      </c>
      <c r="M86" s="282">
        <f>ImportsCoreVPA!N$10</f>
        <v>0.16327320909200002</v>
      </c>
      <c r="N86" s="282">
        <f>ImportsCoreVPA!O$10</f>
        <v>0.15020518158599999</v>
      </c>
      <c r="O86" s="282">
        <f>ImportsCoreVPA!P$10</f>
        <v>0.15026829535200001</v>
      </c>
      <c r="P86" s="282">
        <f>ImportsCoreVPA!Q$10</f>
        <v>0.13908297017999999</v>
      </c>
      <c r="Q86" s="282">
        <f>ImportsCoreVPA!R$10</f>
        <v>0.12660194327199997</v>
      </c>
      <c r="R86" s="282">
        <f>ImportsCoreVPA!S$10</f>
        <v>0.13481494714799996</v>
      </c>
      <c r="S86" s="282">
        <f>ImportsCoreVPA!T$10</f>
        <v>0.121952284552</v>
      </c>
      <c r="T86" s="282">
        <f>ImportsCoreVPA!U$10</f>
        <v>0.13656135625999999</v>
      </c>
      <c r="U86" s="282">
        <f>ImportsCoreVPA!V$10</f>
        <v>0.113131791276</v>
      </c>
      <c r="V86" s="282">
        <f>ImportsCoreVPA!W$10</f>
        <v>8.9118549939999986E-2</v>
      </c>
      <c r="W86" s="282">
        <f>ImportsCoreVPA!X$10</f>
        <v>9.3539870227999991E-2</v>
      </c>
      <c r="X86" s="282">
        <f>ImportsCoreVPA!Y$10</f>
        <v>0.10650626674799998</v>
      </c>
      <c r="Y86" s="282">
        <f>ImportsCoreVPA!Z$10</f>
        <v>6.8400512767999994E-2</v>
      </c>
      <c r="Z86" s="282">
        <f>ImportsCoreVPA!AA$10</f>
        <v>0</v>
      </c>
      <c r="AA86" s="282">
        <f>ImportsCoreVPA!AB$10</f>
        <v>0</v>
      </c>
      <c r="AB86" s="282"/>
      <c r="AC86" s="282"/>
      <c r="AD86" s="284"/>
      <c r="BG86" s="281">
        <f t="shared" si="73"/>
        <v>0.22914573935018748</v>
      </c>
      <c r="BH86" s="281">
        <f t="shared" si="73"/>
        <v>0.18655457055481087</v>
      </c>
      <c r="BI86" s="281">
        <f t="shared" si="73"/>
        <v>0.1830863422212437</v>
      </c>
      <c r="BJ86" s="281">
        <f t="shared" si="73"/>
        <v>0.1723049703582431</v>
      </c>
      <c r="BK86" s="281">
        <f t="shared" si="73"/>
        <v>0.14344255596723215</v>
      </c>
      <c r="BL86" s="281">
        <f t="shared" si="73"/>
        <v>0.15549593268296469</v>
      </c>
      <c r="BM86" s="281">
        <f t="shared" si="73"/>
        <v>0.13734375918531946</v>
      </c>
      <c r="BN86" s="281">
        <f t="shared" si="73"/>
        <v>0.1028079489466828</v>
      </c>
      <c r="BO86" s="281">
        <f t="shared" si="73"/>
        <v>0.13418127954299797</v>
      </c>
      <c r="BP86" s="281">
        <f t="shared" si="73"/>
        <v>7.1764817616502607E-2</v>
      </c>
      <c r="BQ86" s="281">
        <f t="shared" si="74"/>
        <v>8.2387968476572246E-2</v>
      </c>
      <c r="BR86" s="281">
        <f t="shared" si="75"/>
        <v>7.416616701449949E-2</v>
      </c>
      <c r="BS86" s="281">
        <f t="shared" si="76"/>
        <v>7.4923232772840465E-2</v>
      </c>
      <c r="BT86" s="281">
        <f t="shared" si="77"/>
        <v>0.13983177479422443</v>
      </c>
      <c r="BU86" s="281">
        <f t="shared" si="78"/>
        <v>0.14959342890466581</v>
      </c>
      <c r="BV86" s="281">
        <f t="shared" si="79"/>
        <v>0.11905854876929393</v>
      </c>
    </row>
    <row r="87" spans="1:74" s="277" customFormat="1">
      <c r="A87" s="279" t="s">
        <v>37</v>
      </c>
      <c r="B87" s="285">
        <f t="shared" ref="B87:AA87" si="80">B80-SUM(B82:B86)</f>
        <v>0.11097505067600005</v>
      </c>
      <c r="C87" s="285">
        <f t="shared" si="80"/>
        <v>8.4096702515999988E-2</v>
      </c>
      <c r="D87" s="285">
        <f t="shared" si="80"/>
        <v>0.15317012664399998</v>
      </c>
      <c r="E87" s="285">
        <f t="shared" si="80"/>
        <v>6.1616836771999972E-2</v>
      </c>
      <c r="F87" s="285">
        <f t="shared" si="80"/>
        <v>4.9230776275999921E-2</v>
      </c>
      <c r="G87" s="285">
        <f t="shared" si="80"/>
        <v>7.925078475199987E-2</v>
      </c>
      <c r="H87" s="285">
        <f t="shared" si="80"/>
        <v>8.0333978319999999E-2</v>
      </c>
      <c r="I87" s="285">
        <f t="shared" si="80"/>
        <v>8.2728717864000156E-2</v>
      </c>
      <c r="J87" s="285">
        <f t="shared" si="80"/>
        <v>0.10871417688000007</v>
      </c>
      <c r="K87" s="285">
        <f t="shared" si="80"/>
        <v>8.0032542803999851E-2</v>
      </c>
      <c r="L87" s="285">
        <f t="shared" si="80"/>
        <v>0.10657726034799986</v>
      </c>
      <c r="M87" s="285">
        <f t="shared" si="80"/>
        <v>0.12377179377000014</v>
      </c>
      <c r="N87" s="285">
        <f t="shared" si="80"/>
        <v>0.13884712506800034</v>
      </c>
      <c r="O87" s="285">
        <f t="shared" si="80"/>
        <v>0.16628021911200008</v>
      </c>
      <c r="P87" s="285">
        <f t="shared" si="80"/>
        <v>0.13284671548400007</v>
      </c>
      <c r="Q87" s="285">
        <f t="shared" si="80"/>
        <v>0.11750143488000031</v>
      </c>
      <c r="R87" s="285">
        <f t="shared" si="80"/>
        <v>0.1050745425880002</v>
      </c>
      <c r="S87" s="285">
        <f t="shared" si="80"/>
        <v>0.13551867268800066</v>
      </c>
      <c r="T87" s="285">
        <f t="shared" si="80"/>
        <v>0.14038290293200073</v>
      </c>
      <c r="U87" s="285">
        <f t="shared" si="80"/>
        <v>0.16875793787999949</v>
      </c>
      <c r="V87" s="285">
        <f t="shared" si="80"/>
        <v>0.20621961237600017</v>
      </c>
      <c r="W87" s="285">
        <f t="shared" si="80"/>
        <v>0.20580380184800001</v>
      </c>
      <c r="X87" s="285">
        <f t="shared" si="80"/>
        <v>0.19872035749243999</v>
      </c>
      <c r="Y87" s="285">
        <f t="shared" si="80"/>
        <v>0.16477652514288033</v>
      </c>
      <c r="Z87" s="285">
        <f t="shared" si="80"/>
        <v>0</v>
      </c>
      <c r="AA87" s="285">
        <f t="shared" si="80"/>
        <v>0</v>
      </c>
      <c r="AB87" s="285"/>
      <c r="AC87" s="285"/>
      <c r="BG87" s="281">
        <f t="shared" si="73"/>
        <v>0.13181734090476691</v>
      </c>
      <c r="BH87" s="281">
        <f t="shared" si="73"/>
        <v>0.14482741790958847</v>
      </c>
      <c r="BI87" s="281">
        <f t="shared" si="73"/>
        <v>0.14753475679180353</v>
      </c>
      <c r="BJ87" s="281">
        <f t="shared" si="73"/>
        <v>0.13061846077092507</v>
      </c>
      <c r="BK87" s="281">
        <f t="shared" si="73"/>
        <v>0.13259586851904093</v>
      </c>
      <c r="BL87" s="281">
        <f t="shared" si="73"/>
        <v>0.17206489031489536</v>
      </c>
      <c r="BM87" s="281">
        <f t="shared" si="73"/>
        <v>0.13118548788814166</v>
      </c>
      <c r="BN87" s="281">
        <f t="shared" si="73"/>
        <v>9.5417820659761912E-2</v>
      </c>
      <c r="BO87" s="281">
        <f t="shared" si="73"/>
        <v>0.10458066312465461</v>
      </c>
      <c r="BP87" s="281">
        <f t="shared" si="73"/>
        <v>7.974818073160389E-2</v>
      </c>
      <c r="BQ87" s="281">
        <f t="shared" si="74"/>
        <v>8.4693521638662284E-2</v>
      </c>
      <c r="BR87" s="281">
        <f t="shared" si="75"/>
        <v>0.11063317626869194</v>
      </c>
      <c r="BS87" s="281">
        <f t="shared" si="76"/>
        <v>0.17337176189215714</v>
      </c>
      <c r="BT87" s="281">
        <f t="shared" si="77"/>
        <v>0.30765395335336287</v>
      </c>
      <c r="BU87" s="281">
        <f t="shared" si="78"/>
        <v>0.27911277503314919</v>
      </c>
      <c r="BV87" s="281">
        <f t="shared" si="79"/>
        <v>0.28681150419586293</v>
      </c>
    </row>
    <row r="88" spans="1:74" s="277" customFormat="1">
      <c r="A88" s="279"/>
      <c r="B88" s="284"/>
      <c r="C88" s="284"/>
      <c r="D88" s="284"/>
      <c r="E88" s="284"/>
      <c r="F88" s="284"/>
      <c r="G88" s="284"/>
      <c r="H88" s="284"/>
      <c r="I88" s="284"/>
      <c r="J88" s="284"/>
      <c r="K88" s="284"/>
      <c r="L88" s="284"/>
      <c r="M88" s="284"/>
      <c r="N88" s="284"/>
      <c r="O88" s="284"/>
      <c r="P88" s="284"/>
      <c r="Q88" s="284"/>
      <c r="R88" s="284"/>
      <c r="S88" s="284"/>
      <c r="T88" s="284"/>
      <c r="U88" s="284"/>
      <c r="V88" s="284"/>
      <c r="W88" s="284"/>
      <c r="X88" s="284"/>
      <c r="Y88" s="284"/>
      <c r="Z88" s="284"/>
      <c r="AA88" s="284"/>
      <c r="AB88" s="284"/>
      <c r="AC88" s="284"/>
    </row>
    <row r="89" spans="1:74" s="277" customFormat="1">
      <c r="A89" s="279"/>
      <c r="B89" s="284"/>
      <c r="C89" s="284"/>
      <c r="D89" s="284"/>
      <c r="E89" s="284"/>
      <c r="F89" s="284"/>
      <c r="G89" s="284"/>
      <c r="H89" s="284"/>
      <c r="I89" s="284"/>
      <c r="J89" s="284"/>
      <c r="K89" s="284"/>
      <c r="L89" s="284"/>
      <c r="M89" s="284"/>
      <c r="N89" s="284"/>
      <c r="O89" s="284"/>
      <c r="P89" s="284"/>
      <c r="Q89" s="284"/>
      <c r="R89" s="284"/>
      <c r="S89" s="284"/>
      <c r="T89" s="284"/>
      <c r="U89" s="284"/>
      <c r="V89" s="284"/>
      <c r="W89" s="284"/>
      <c r="X89" s="284"/>
      <c r="Y89" s="284"/>
      <c r="Z89" s="284"/>
      <c r="AA89" s="284"/>
      <c r="AB89" s="284"/>
      <c r="AC89" s="284"/>
      <c r="AD89" s="284"/>
    </row>
    <row r="90" spans="1:74" s="277" customFormat="1">
      <c r="AD90" s="284"/>
    </row>
    <row r="91" spans="1:74" s="277" customFormat="1">
      <c r="A91" s="280" t="str">
        <f t="shared" ref="A91:A96" si="81">A82</f>
        <v>EU-28</v>
      </c>
      <c r="B91" s="280"/>
      <c r="C91" s="280"/>
      <c r="D91" s="280"/>
      <c r="E91" s="280"/>
      <c r="F91" s="280"/>
      <c r="G91" s="280"/>
      <c r="H91" s="280"/>
      <c r="I91" s="280"/>
      <c r="J91" s="280"/>
      <c r="K91" s="280"/>
      <c r="L91" s="280"/>
      <c r="M91" s="280"/>
      <c r="N91" s="280"/>
      <c r="O91" s="280"/>
      <c r="P91" s="280"/>
      <c r="Q91" s="280"/>
      <c r="R91" s="280"/>
      <c r="S91" s="280"/>
      <c r="T91" s="280"/>
      <c r="U91" s="280"/>
      <c r="V91" s="280"/>
      <c r="W91" s="280"/>
      <c r="X91" s="280"/>
      <c r="Y91" s="280"/>
      <c r="Z91" s="280"/>
      <c r="AA91" s="280"/>
      <c r="AB91" s="280"/>
      <c r="AC91" s="280"/>
      <c r="AD91" s="280"/>
      <c r="AE91" s="280">
        <f>ImportsCoreVPA!AD$19</f>
        <v>11.533916</v>
      </c>
      <c r="AF91" s="280">
        <f>ImportsCoreVPA!AE$19</f>
        <v>8.9194889999999987</v>
      </c>
      <c r="AG91" s="280">
        <f>ImportsCoreVPA!AF$19</f>
        <v>13.656541999999996</v>
      </c>
      <c r="AH91" s="280">
        <f>ImportsCoreVPA!AG$19</f>
        <v>16.006456000000004</v>
      </c>
      <c r="AI91" s="280">
        <f>ImportsCoreVPA!AH$19</f>
        <v>27.127243999999994</v>
      </c>
      <c r="AJ91" s="280">
        <f>ImportsCoreVPA!AI$19</f>
        <v>32.981999999999992</v>
      </c>
      <c r="AK91" s="280">
        <f>ImportsCoreVPA!AJ$19</f>
        <v>32.007730000000002</v>
      </c>
      <c r="AL91" s="280">
        <f>ImportsCoreVPA!AK$19</f>
        <v>30.154323000000002</v>
      </c>
      <c r="AM91" s="280">
        <f>ImportsCoreVPA!AL$19</f>
        <v>39.813796000000004</v>
      </c>
      <c r="AN91" s="280">
        <f>ImportsCoreVPA!AM$19</f>
        <v>14.982572999999999</v>
      </c>
      <c r="AO91" s="280">
        <f>ImportsCoreVPA!AN$19</f>
        <v>17.988309999999998</v>
      </c>
      <c r="AP91" s="280">
        <f>ImportsCoreVPA!AO$19</f>
        <v>15.530993000000002</v>
      </c>
      <c r="AQ91" s="280">
        <f>ImportsCoreVPA!AP$19</f>
        <v>17.629048999999998</v>
      </c>
      <c r="AR91" s="280">
        <f>ImportsCoreVPA!AQ$19</f>
        <v>17.037843000000002</v>
      </c>
      <c r="AS91" s="280">
        <f>ImportsCoreVPA!AR$19</f>
        <v>24.583867999999999</v>
      </c>
      <c r="AT91" s="280">
        <f>ImportsCoreVPA!AS$19</f>
        <v>26.133109000000001</v>
      </c>
      <c r="AU91" s="280">
        <f>ImportsCoreVPA!AT$19</f>
        <v>25.612952</v>
      </c>
      <c r="AV91" s="280">
        <f>ImportsCoreVPA!AU$19</f>
        <v>35.445079999999997</v>
      </c>
      <c r="AW91" s="280">
        <f>ImportsCoreVPA!AV$19</f>
        <v>38.666328999999998</v>
      </c>
      <c r="AX91" s="280">
        <f>ImportsCoreVPA!AW$19</f>
        <v>33.711014000000006</v>
      </c>
      <c r="AY91" s="280">
        <f>ImportsCoreVPA!AX$19</f>
        <v>27.811030999999996</v>
      </c>
      <c r="AZ91" s="280">
        <f>ImportsCoreVPA!AY$19</f>
        <v>40.269348000000001</v>
      </c>
      <c r="BA91" s="280">
        <f>ImportsCoreVPA!AZ$19</f>
        <v>47.796219999999998</v>
      </c>
      <c r="BB91" s="280">
        <f>ImportsCoreVPA!BA$19</f>
        <v>30.880498999999997</v>
      </c>
      <c r="BC91" s="280">
        <f>ImportsCoreVPA!BB$19</f>
        <v>0</v>
      </c>
      <c r="BD91" s="280">
        <f>ImportsCoreVPA!BC$19</f>
        <v>0</v>
      </c>
      <c r="BE91" s="280"/>
      <c r="BF91" s="280"/>
      <c r="BG91" s="281">
        <f t="shared" ref="BG91:BP96" si="82">AM91/AM$80</f>
        <v>0.19218154697061948</v>
      </c>
      <c r="BH91" s="281">
        <f t="shared" si="82"/>
        <v>0.11382989181263203</v>
      </c>
      <c r="BI91" s="281">
        <f t="shared" si="82"/>
        <v>0.10387963179936574</v>
      </c>
      <c r="BJ91" s="281">
        <f t="shared" si="82"/>
        <v>6.8757238278637639E-2</v>
      </c>
      <c r="BK91" s="281">
        <f t="shared" si="82"/>
        <v>8.0017581941300681E-2</v>
      </c>
      <c r="BL91" s="281">
        <f t="shared" si="82"/>
        <v>8.0000394605887801E-2</v>
      </c>
      <c r="BM91" s="281">
        <f t="shared" si="82"/>
        <v>0.11422412022701468</v>
      </c>
      <c r="BN91" s="281">
        <f t="shared" si="82"/>
        <v>0.11608793233506838</v>
      </c>
      <c r="BO91" s="281">
        <f t="shared" si="82"/>
        <v>0.12931926354477677</v>
      </c>
      <c r="BP91" s="281">
        <f t="shared" si="82"/>
        <v>9.9522456699602191E-2</v>
      </c>
      <c r="BQ91" s="281">
        <f t="shared" ref="BQ91:BQ96" si="83">AW91/AW$80</f>
        <v>0.13651395864180535</v>
      </c>
      <c r="BR91" s="281">
        <f t="shared" ref="BR91:BR96" si="84">AX91/AX$80</f>
        <v>0.12131333355155405</v>
      </c>
      <c r="BS91" s="281">
        <f t="shared" ref="BS91:BS96" si="85">AY91/AY$80</f>
        <v>0.1155316538661218</v>
      </c>
      <c r="BT91" s="281">
        <f t="shared" ref="BT91:BT96" si="86">AZ91/AZ$80</f>
        <v>0.13738046286161662</v>
      </c>
      <c r="BU91" s="281">
        <f t="shared" ref="BU91:BU96" si="87">BA91/BA$80</f>
        <v>0.15080657228398725</v>
      </c>
      <c r="BV91" s="281">
        <f t="shared" ref="BV91:BV96" si="88">BB91/BB$80</f>
        <v>0.12850980437182871</v>
      </c>
    </row>
    <row r="92" spans="1:74" s="277" customFormat="1">
      <c r="A92" s="280" t="str">
        <f t="shared" si="81"/>
        <v>China</v>
      </c>
      <c r="AE92" s="280">
        <f>ImportsCoreVPA!AD$15</f>
        <v>7.2746250000000003</v>
      </c>
      <c r="AF92" s="280">
        <f>ImportsCoreVPA!AE$15</f>
        <v>6.1233109999999993</v>
      </c>
      <c r="AG92" s="280">
        <f>ImportsCoreVPA!AF$15</f>
        <v>5.505946999999999</v>
      </c>
      <c r="AH92" s="280">
        <f>ImportsCoreVPA!AG$15</f>
        <v>5.4828420000000007</v>
      </c>
      <c r="AI92" s="280">
        <f>ImportsCoreVPA!AH$15</f>
        <v>10.709924000000001</v>
      </c>
      <c r="AJ92" s="280">
        <f>ImportsCoreVPA!AI$15</f>
        <v>13.316013</v>
      </c>
      <c r="AK92" s="280">
        <f>ImportsCoreVPA!AJ$15</f>
        <v>29.197851</v>
      </c>
      <c r="AL92" s="280">
        <f>ImportsCoreVPA!AK$15</f>
        <v>39.855058</v>
      </c>
      <c r="AM92" s="280">
        <f>ImportsCoreVPA!AL$15</f>
        <v>38.784484000000006</v>
      </c>
      <c r="AN92" s="280">
        <f>ImportsCoreVPA!AM$15</f>
        <v>29.726434999999999</v>
      </c>
      <c r="AO92" s="280">
        <f>ImportsCoreVPA!AN$15</f>
        <v>44.685391000000003</v>
      </c>
      <c r="AP92" s="280">
        <f>ImportsCoreVPA!AO$15</f>
        <v>85.86578999999999</v>
      </c>
      <c r="AQ92" s="280">
        <f>ImportsCoreVPA!AP$15</f>
        <v>82.69516999999999</v>
      </c>
      <c r="AR92" s="280">
        <f>ImportsCoreVPA!AQ$15</f>
        <v>61.828614000000002</v>
      </c>
      <c r="AS92" s="280">
        <f>ImportsCoreVPA!AR$15</f>
        <v>56.925190999999998</v>
      </c>
      <c r="AT92" s="280">
        <f>ImportsCoreVPA!AS$15</f>
        <v>49.124404999999996</v>
      </c>
      <c r="AU92" s="280">
        <f>ImportsCoreVPA!AT$15</f>
        <v>34.115845999999998</v>
      </c>
      <c r="AV92" s="280">
        <f>ImportsCoreVPA!AU$15</f>
        <v>37.159853999999996</v>
      </c>
      <c r="AW92" s="280">
        <f>ImportsCoreVPA!AV$15</f>
        <v>51.080294999999992</v>
      </c>
      <c r="AX92" s="280">
        <f>ImportsCoreVPA!AW$15</f>
        <v>65.126615000000001</v>
      </c>
      <c r="AY92" s="280">
        <f>ImportsCoreVPA!AX$15</f>
        <v>67.829281999999992</v>
      </c>
      <c r="AZ92" s="280">
        <f>ImportsCoreVPA!AY$15</f>
        <v>101.65455900000001</v>
      </c>
      <c r="BA92" s="280">
        <f>ImportsCoreVPA!AZ$15</f>
        <v>97.86504699999999</v>
      </c>
      <c r="BB92" s="280">
        <f>ImportsCoreVPA!BA$15</f>
        <v>86.253475999999992</v>
      </c>
      <c r="BC92" s="280">
        <f>ImportsCoreVPA!BB$15</f>
        <v>0</v>
      </c>
      <c r="BD92" s="280">
        <f>ImportsCoreVPA!BC$15</f>
        <v>0</v>
      </c>
      <c r="BE92" s="280"/>
      <c r="BF92" s="280"/>
      <c r="BG92" s="281">
        <f t="shared" si="82"/>
        <v>0.18721304880291345</v>
      </c>
      <c r="BH92" s="281">
        <f t="shared" si="82"/>
        <v>0.22584618009371546</v>
      </c>
      <c r="BI92" s="281">
        <f t="shared" si="82"/>
        <v>0.25805103224764819</v>
      </c>
      <c r="BJ92" s="281">
        <f t="shared" si="82"/>
        <v>0.38013632373753947</v>
      </c>
      <c r="BK92" s="281">
        <f t="shared" si="82"/>
        <v>0.37535022686843683</v>
      </c>
      <c r="BL92" s="281">
        <f t="shared" si="82"/>
        <v>0.29031336407637504</v>
      </c>
      <c r="BM92" s="281">
        <f t="shared" si="82"/>
        <v>0.26449173338913851</v>
      </c>
      <c r="BN92" s="281">
        <f t="shared" si="82"/>
        <v>0.21821937082344448</v>
      </c>
      <c r="BO92" s="281">
        <f t="shared" si="82"/>
        <v>0.17225019903707384</v>
      </c>
      <c r="BP92" s="281">
        <f t="shared" si="82"/>
        <v>0.10433718757803732</v>
      </c>
      <c r="BQ92" s="281">
        <f t="shared" si="83"/>
        <v>0.18034226313651902</v>
      </c>
      <c r="BR92" s="281">
        <f t="shared" si="84"/>
        <v>0.23436633405861484</v>
      </c>
      <c r="BS92" s="281">
        <f t="shared" si="85"/>
        <v>0.28177413235818427</v>
      </c>
      <c r="BT92" s="281">
        <f t="shared" si="86"/>
        <v>0.34679852197789535</v>
      </c>
      <c r="BU92" s="281">
        <f t="shared" si="87"/>
        <v>0.30878367127110279</v>
      </c>
      <c r="BV92" s="281">
        <f t="shared" si="88"/>
        <v>0.358945537996333</v>
      </c>
    </row>
    <row r="93" spans="1:74" s="277" customFormat="1">
      <c r="A93" s="280" t="str">
        <f t="shared" si="81"/>
        <v>Malaysia</v>
      </c>
      <c r="AD93" s="280"/>
      <c r="AE93" s="280">
        <f>ImportsCoreVPA!AD$16</f>
        <v>1.3504069999999999</v>
      </c>
      <c r="AF93" s="280">
        <f>ImportsCoreVPA!AE$16</f>
        <v>1.7812759999999999</v>
      </c>
      <c r="AG93" s="280">
        <f>ImportsCoreVPA!AF$16</f>
        <v>1.9167599999999998</v>
      </c>
      <c r="AH93" s="280">
        <f>ImportsCoreVPA!AG$16</f>
        <v>0.92179899999999992</v>
      </c>
      <c r="AI93" s="280">
        <f>ImportsCoreVPA!AH$16</f>
        <v>4.1566340000000004</v>
      </c>
      <c r="AJ93" s="280">
        <f>ImportsCoreVPA!AI$16</f>
        <v>6.1876339999999992</v>
      </c>
      <c r="AK93" s="280">
        <f>ImportsCoreVPA!AJ$16</f>
        <v>8.4199000000000002</v>
      </c>
      <c r="AL93" s="280">
        <f>ImportsCoreVPA!AK$16</f>
        <v>14.584908</v>
      </c>
      <c r="AM93" s="280">
        <f>ImportsCoreVPA!AL$16</f>
        <v>18.312986000000002</v>
      </c>
      <c r="AN93" s="280">
        <f>ImportsCoreVPA!AM$16</f>
        <v>13.133267</v>
      </c>
      <c r="AO93" s="280">
        <f>ImportsCoreVPA!AN$16</f>
        <v>9.6712089999999993</v>
      </c>
      <c r="AP93" s="280">
        <f>ImportsCoreVPA!AO$16</f>
        <v>9.1309979999999999</v>
      </c>
      <c r="AQ93" s="280">
        <f>ImportsCoreVPA!AP$16</f>
        <v>9.1169370000000001</v>
      </c>
      <c r="AR93" s="280">
        <f>ImportsCoreVPA!AQ$16</f>
        <v>15.820780999999998</v>
      </c>
      <c r="AS93" s="280">
        <f>ImportsCoreVPA!AR$16</f>
        <v>19.768000000000001</v>
      </c>
      <c r="AT93" s="280">
        <f>ImportsCoreVPA!AS$16</f>
        <v>37.267035</v>
      </c>
      <c r="AU93" s="280">
        <f>ImportsCoreVPA!AT$16</f>
        <v>25.947959000000001</v>
      </c>
      <c r="AV93" s="280">
        <f>ImportsCoreVPA!AU$16</f>
        <v>159.09363699999997</v>
      </c>
      <c r="AW93" s="280">
        <f>ImportsCoreVPA!AV$16</f>
        <v>55.276482999999999</v>
      </c>
      <c r="AX93" s="280">
        <f>ImportsCoreVPA!AW$16</f>
        <v>51.423825000000001</v>
      </c>
      <c r="AY93" s="280">
        <f>ImportsCoreVPA!AX$16</f>
        <v>28.900270000000003</v>
      </c>
      <c r="AZ93" s="280">
        <f>ImportsCoreVPA!AY$16</f>
        <v>2.7925489999999997</v>
      </c>
      <c r="BA93" s="280">
        <f>ImportsCoreVPA!AZ$16</f>
        <v>3.6950569999999998</v>
      </c>
      <c r="BB93" s="280">
        <f>ImportsCoreVPA!BA$16</f>
        <v>4.6817450000000003</v>
      </c>
      <c r="BC93" s="280">
        <f>ImportsCoreVPA!BB$16</f>
        <v>0</v>
      </c>
      <c r="BD93" s="280">
        <f>ImportsCoreVPA!BC$16</f>
        <v>0</v>
      </c>
      <c r="BE93" s="280"/>
      <c r="BF93" s="280"/>
      <c r="BG93" s="281">
        <f t="shared" si="82"/>
        <v>8.8396946102082222E-2</v>
      </c>
      <c r="BH93" s="281">
        <f t="shared" si="82"/>
        <v>9.9779814972796102E-2</v>
      </c>
      <c r="BI93" s="281">
        <f t="shared" si="82"/>
        <v>5.584969516173071E-2</v>
      </c>
      <c r="BJ93" s="281">
        <f t="shared" si="82"/>
        <v>4.0423828998426801E-2</v>
      </c>
      <c r="BK93" s="281">
        <f t="shared" si="82"/>
        <v>4.1381429789614635E-2</v>
      </c>
      <c r="BL93" s="281">
        <f t="shared" si="82"/>
        <v>7.4285736931214347E-2</v>
      </c>
      <c r="BM93" s="281">
        <f t="shared" si="82"/>
        <v>9.1848134258108866E-2</v>
      </c>
      <c r="BN93" s="281">
        <f t="shared" si="82"/>
        <v>0.16554681792390735</v>
      </c>
      <c r="BO93" s="281">
        <f t="shared" si="82"/>
        <v>0.13101070694116254</v>
      </c>
      <c r="BP93" s="281">
        <f t="shared" si="82"/>
        <v>0.4467020415672564</v>
      </c>
      <c r="BQ93" s="281">
        <f t="shared" si="83"/>
        <v>0.1951571744534232</v>
      </c>
      <c r="BR93" s="281">
        <f t="shared" si="84"/>
        <v>0.18505511684465328</v>
      </c>
      <c r="BS93" s="281">
        <f t="shared" si="85"/>
        <v>0.12005653405217032</v>
      </c>
      <c r="BT93" s="281">
        <f t="shared" si="86"/>
        <v>9.5268906311506349E-3</v>
      </c>
      <c r="BU93" s="281">
        <f t="shared" si="87"/>
        <v>1.1658639125938267E-2</v>
      </c>
      <c r="BV93" s="281">
        <f t="shared" si="88"/>
        <v>1.9483173962596502E-2</v>
      </c>
    </row>
    <row r="94" spans="1:74" s="277" customFormat="1">
      <c r="A94" s="280" t="str">
        <f t="shared" si="81"/>
        <v>New Zealand</v>
      </c>
      <c r="AE94" s="280">
        <f>ImportsCoreVPA!AD$25</f>
        <v>5.9895769999999997</v>
      </c>
      <c r="AF94" s="280">
        <f>ImportsCoreVPA!AE$25</f>
        <v>2.8256469999999996</v>
      </c>
      <c r="AG94" s="280">
        <f>ImportsCoreVPA!AF$25</f>
        <v>5.9125409999999992</v>
      </c>
      <c r="AH94" s="280">
        <f>ImportsCoreVPA!AG$25</f>
        <v>4.3076409999999994</v>
      </c>
      <c r="AI94" s="280">
        <f>ImportsCoreVPA!AH$25</f>
        <v>3.9611709999999993</v>
      </c>
      <c r="AJ94" s="280">
        <f>ImportsCoreVPA!AI$25</f>
        <v>8.2131080000000001</v>
      </c>
      <c r="AK94" s="280">
        <f>ImportsCoreVPA!AJ$25</f>
        <v>21.105797999999997</v>
      </c>
      <c r="AL94" s="280">
        <f>ImportsCoreVPA!AK$25</f>
        <v>22.720341000000001</v>
      </c>
      <c r="AM94" s="280">
        <f>ImportsCoreVPA!AL$25</f>
        <v>17.742811</v>
      </c>
      <c r="AN94" s="280">
        <f>ImportsCoreVPA!AM$25</f>
        <v>17.965534999999999</v>
      </c>
      <c r="AO94" s="280">
        <f>ImportsCoreVPA!AN$25</f>
        <v>21.711876999999998</v>
      </c>
      <c r="AP94" s="280">
        <f>ImportsCoreVPA!AO$25</f>
        <v>23.017628999999999</v>
      </c>
      <c r="AQ94" s="280">
        <f>ImportsCoreVPA!AP$25</f>
        <v>21.644379999999998</v>
      </c>
      <c r="AR94" s="280">
        <f>ImportsCoreVPA!AQ$25</f>
        <v>18.054820999999997</v>
      </c>
      <c r="AS94" s="280">
        <f>ImportsCoreVPA!AR$25</f>
        <v>19.483411</v>
      </c>
      <c r="AT94" s="280">
        <f>ImportsCoreVPA!AS$25</f>
        <v>21.933450999999994</v>
      </c>
      <c r="AU94" s="280">
        <f>ImportsCoreVPA!AT$25</f>
        <v>22.297950999999998</v>
      </c>
      <c r="AV94" s="280">
        <f>ImportsCoreVPA!AU$25</f>
        <v>25.974906999999998</v>
      </c>
      <c r="AW94" s="280">
        <f>ImportsCoreVPA!AV$25</f>
        <v>26.382168</v>
      </c>
      <c r="AX94" s="280">
        <f>ImportsCoreVPA!AW$25</f>
        <v>19.447551999999998</v>
      </c>
      <c r="AY94" s="280">
        <f>ImportsCoreVPA!AX$25</f>
        <v>16.130087</v>
      </c>
      <c r="AZ94" s="280">
        <f>ImportsCoreVPA!AY$25</f>
        <v>18.313110999999999</v>
      </c>
      <c r="BA94" s="280">
        <f>ImportsCoreVPA!AZ$25</f>
        <v>18.140004000000001</v>
      </c>
      <c r="BB94" s="280">
        <f>ImportsCoreVPA!BA$25</f>
        <v>16.787275999999999</v>
      </c>
      <c r="BC94" s="280">
        <f>ImportsCoreVPA!BB$25</f>
        <v>0</v>
      </c>
      <c r="BD94" s="280">
        <f>ImportsCoreVPA!BC$25</f>
        <v>0</v>
      </c>
      <c r="BE94" s="280"/>
      <c r="BF94" s="280"/>
      <c r="BG94" s="281">
        <f t="shared" si="82"/>
        <v>8.5644706312036245E-2</v>
      </c>
      <c r="BH94" s="281">
        <f t="shared" si="82"/>
        <v>0.13649290448349924</v>
      </c>
      <c r="BI94" s="281">
        <f t="shared" si="82"/>
        <v>0.12538263952717724</v>
      </c>
      <c r="BJ94" s="281">
        <f t="shared" si="82"/>
        <v>0.10190131447244098</v>
      </c>
      <c r="BK94" s="281">
        <f t="shared" si="82"/>
        <v>9.8243016411075246E-2</v>
      </c>
      <c r="BL94" s="281">
        <f t="shared" si="82"/>
        <v>8.477556722049083E-2</v>
      </c>
      <c r="BM94" s="281">
        <f t="shared" si="82"/>
        <v>9.0525847295321482E-2</v>
      </c>
      <c r="BN94" s="281">
        <f t="shared" si="82"/>
        <v>9.7432302278406185E-2</v>
      </c>
      <c r="BO94" s="281">
        <f t="shared" si="82"/>
        <v>0.11258189223473807</v>
      </c>
      <c r="BP94" s="281">
        <f t="shared" si="82"/>
        <v>7.2932168785729751E-2</v>
      </c>
      <c r="BQ94" s="281">
        <f t="shared" si="83"/>
        <v>9.314393903887698E-2</v>
      </c>
      <c r="BR94" s="281">
        <f t="shared" si="84"/>
        <v>6.9984467466246827E-2</v>
      </c>
      <c r="BS94" s="281">
        <f t="shared" si="85"/>
        <v>6.7007067379646262E-2</v>
      </c>
      <c r="BT94" s="281">
        <f t="shared" si="86"/>
        <v>6.2475897688141421E-2</v>
      </c>
      <c r="BU94" s="281">
        <f t="shared" si="87"/>
        <v>5.7235317446815218E-2</v>
      </c>
      <c r="BV94" s="281">
        <f t="shared" si="88"/>
        <v>6.9860579477549742E-2</v>
      </c>
    </row>
    <row r="95" spans="1:74" s="277" customFormat="1">
      <c r="A95" s="280" t="str">
        <f t="shared" si="81"/>
        <v>USA</v>
      </c>
      <c r="AE95" s="280">
        <f>ImportsCoreVPA!AD$10</f>
        <v>58.120653999999995</v>
      </c>
      <c r="AF95" s="280">
        <f>ImportsCoreVPA!AE$10</f>
        <v>50.436524999999996</v>
      </c>
      <c r="AG95" s="280">
        <f>ImportsCoreVPA!AF$10</f>
        <v>47.392856999999992</v>
      </c>
      <c r="AH95" s="280">
        <f>ImportsCoreVPA!AG$10</f>
        <v>44.801971999999992</v>
      </c>
      <c r="AI95" s="280">
        <f>ImportsCoreVPA!AH$10</f>
        <v>50.739525</v>
      </c>
      <c r="AJ95" s="280">
        <f>ImportsCoreVPA!AI$10</f>
        <v>58.337479999999992</v>
      </c>
      <c r="AK95" s="280">
        <f>ImportsCoreVPA!AJ$10</f>
        <v>47.300163000000005</v>
      </c>
      <c r="AL95" s="280">
        <f>ImportsCoreVPA!AK$10</f>
        <v>49.862175000000001</v>
      </c>
      <c r="AM95" s="280">
        <f>ImportsCoreVPA!AL$10</f>
        <v>58.560387999999996</v>
      </c>
      <c r="AN95" s="280">
        <f>ImportsCoreVPA!AM$10</f>
        <v>30.500181000000001</v>
      </c>
      <c r="AO95" s="280">
        <f>ImportsCoreVPA!AN$10</f>
        <v>45.302965999999991</v>
      </c>
      <c r="AP95" s="280">
        <f>ImportsCoreVPA!AO$10</f>
        <v>53.993352999999999</v>
      </c>
      <c r="AQ95" s="280">
        <f>ImportsCoreVPA!AP$10</f>
        <v>50.190905999999991</v>
      </c>
      <c r="AR95" s="280">
        <f>ImportsCoreVPA!AQ$10</f>
        <v>54.232627999999998</v>
      </c>
      <c r="AS95" s="280">
        <f>ImportsCoreVPA!AR$10</f>
        <v>54.981257000000006</v>
      </c>
      <c r="AT95" s="280">
        <f>ImportsCoreVPA!AS$10</f>
        <v>51.83561499999999</v>
      </c>
      <c r="AU95" s="280">
        <f>ImportsCoreVPA!AT$10</f>
        <v>55.865221999999996</v>
      </c>
      <c r="AV95" s="280">
        <f>ImportsCoreVPA!AU$10</f>
        <v>53.047081999999996</v>
      </c>
      <c r="AW95" s="280">
        <f>ImportsCoreVPA!AV$10</f>
        <v>62.215062999999994</v>
      </c>
      <c r="AX95" s="280">
        <f>ImportsCoreVPA!AW$10</f>
        <v>49.051344999999998</v>
      </c>
      <c r="AY95" s="280">
        <f>ImportsCoreVPA!AX$10</f>
        <v>38.503015999999995</v>
      </c>
      <c r="AZ95" s="280">
        <f>ImportsCoreVPA!AY$10</f>
        <v>52.239721999999993</v>
      </c>
      <c r="BA95" s="280">
        <f>ImportsCoreVPA!AZ$10</f>
        <v>62.044305000000001</v>
      </c>
      <c r="BB95" s="280">
        <f>ImportsCoreVPA!BA$10</f>
        <v>37.859855999999994</v>
      </c>
      <c r="BC95" s="280">
        <f>ImportsCoreVPA!BB$10</f>
        <v>0</v>
      </c>
      <c r="BD95" s="280">
        <f>ImportsCoreVPA!BC$10</f>
        <v>0</v>
      </c>
      <c r="BE95" s="280"/>
      <c r="BF95" s="280"/>
      <c r="BG95" s="281">
        <f t="shared" si="82"/>
        <v>0.28267151308656174</v>
      </c>
      <c r="BH95" s="281">
        <f t="shared" si="82"/>
        <v>0.2317247046615889</v>
      </c>
      <c r="BI95" s="281">
        <f t="shared" si="82"/>
        <v>0.26161742973626678</v>
      </c>
      <c r="BJ95" s="281">
        <f t="shared" si="82"/>
        <v>0.23903390064521912</v>
      </c>
      <c r="BK95" s="281">
        <f t="shared" si="82"/>
        <v>0.22781461062154398</v>
      </c>
      <c r="BL95" s="281">
        <f t="shared" si="82"/>
        <v>0.25464676722953244</v>
      </c>
      <c r="BM95" s="281">
        <f t="shared" si="82"/>
        <v>0.2554596253852483</v>
      </c>
      <c r="BN95" s="281">
        <f t="shared" si="82"/>
        <v>0.23026304932438976</v>
      </c>
      <c r="BO95" s="281">
        <f t="shared" si="82"/>
        <v>0.28206234747191428</v>
      </c>
      <c r="BP95" s="281">
        <f t="shared" si="82"/>
        <v>0.14894523926551292</v>
      </c>
      <c r="BQ95" s="281">
        <f t="shared" si="83"/>
        <v>0.21965427691052114</v>
      </c>
      <c r="BR95" s="281">
        <f t="shared" si="84"/>
        <v>0.17651744848545201</v>
      </c>
      <c r="BS95" s="281">
        <f t="shared" si="85"/>
        <v>0.15994793998517168</v>
      </c>
      <c r="BT95" s="281">
        <f t="shared" si="86"/>
        <v>0.17821786407175441</v>
      </c>
      <c r="BU95" s="281">
        <f t="shared" si="87"/>
        <v>0.19576211187395681</v>
      </c>
      <c r="BV95" s="281">
        <f t="shared" si="88"/>
        <v>0.15755453589352961</v>
      </c>
    </row>
    <row r="96" spans="1:74" s="277" customFormat="1">
      <c r="A96" s="280" t="str">
        <f t="shared" si="81"/>
        <v>Others</v>
      </c>
      <c r="B96" s="284"/>
      <c r="C96" s="284"/>
      <c r="D96" s="284"/>
      <c r="E96" s="284"/>
      <c r="F96" s="284"/>
      <c r="G96" s="284"/>
      <c r="H96" s="284"/>
      <c r="I96" s="284"/>
      <c r="J96" s="284"/>
      <c r="K96" s="284"/>
      <c r="L96" s="284"/>
      <c r="M96" s="284"/>
      <c r="N96" s="284"/>
      <c r="O96" s="284"/>
      <c r="P96" s="284"/>
      <c r="Q96" s="284"/>
      <c r="R96" s="284"/>
      <c r="S96" s="284"/>
      <c r="T96" s="284"/>
      <c r="U96" s="284"/>
      <c r="V96" s="284"/>
      <c r="W96" s="284"/>
      <c r="X96" s="284"/>
      <c r="Y96" s="284"/>
      <c r="Z96" s="284"/>
      <c r="AA96" s="284"/>
      <c r="AB96" s="284"/>
      <c r="AC96" s="284"/>
      <c r="AE96" s="280">
        <f t="shared" ref="AE96:BD96" si="89">AE80-SUM(AE91:AE95)</f>
        <v>25.815977000000004</v>
      </c>
      <c r="AF96" s="280">
        <f t="shared" si="89"/>
        <v>17.870429999999985</v>
      </c>
      <c r="AG96" s="280">
        <f t="shared" si="89"/>
        <v>23.002634</v>
      </c>
      <c r="AH96" s="280">
        <f t="shared" si="89"/>
        <v>13.760981000000001</v>
      </c>
      <c r="AI96" s="280">
        <f t="shared" si="89"/>
        <v>16.636580000000009</v>
      </c>
      <c r="AJ96" s="280">
        <f t="shared" si="89"/>
        <v>23.918529000000035</v>
      </c>
      <c r="AK96" s="280">
        <f t="shared" si="89"/>
        <v>23.453011000000004</v>
      </c>
      <c r="AL96" s="280">
        <f t="shared" si="89"/>
        <v>23.371145999999982</v>
      </c>
      <c r="AM96" s="280">
        <f t="shared" si="89"/>
        <v>33.953166999999951</v>
      </c>
      <c r="AN96" s="280">
        <f t="shared" si="89"/>
        <v>25.314491999999987</v>
      </c>
      <c r="AO96" s="280">
        <f t="shared" si="89"/>
        <v>33.805185000000023</v>
      </c>
      <c r="AP96" s="280">
        <f t="shared" si="89"/>
        <v>38.342807999999934</v>
      </c>
      <c r="AQ96" s="280">
        <f t="shared" si="89"/>
        <v>39.038250999999974</v>
      </c>
      <c r="AR96" s="280">
        <f t="shared" si="89"/>
        <v>45.997299999999967</v>
      </c>
      <c r="AS96" s="280">
        <f t="shared" si="89"/>
        <v>39.483113000000003</v>
      </c>
      <c r="AT96" s="280">
        <f t="shared" si="89"/>
        <v>38.821161999999958</v>
      </c>
      <c r="AU96" s="280">
        <f t="shared" si="89"/>
        <v>34.219904999999983</v>
      </c>
      <c r="AV96" s="280">
        <f t="shared" si="89"/>
        <v>45.431018000000108</v>
      </c>
      <c r="AW96" s="280">
        <f t="shared" si="89"/>
        <v>49.620507000000003</v>
      </c>
      <c r="AX96" s="280">
        <f t="shared" si="89"/>
        <v>59.12348099999997</v>
      </c>
      <c r="AY96" s="280">
        <f t="shared" si="89"/>
        <v>61.548488999999989</v>
      </c>
      <c r="AZ96" s="280">
        <f t="shared" si="89"/>
        <v>77.853525999999874</v>
      </c>
      <c r="BA96" s="280">
        <f t="shared" si="89"/>
        <v>87.396615000000025</v>
      </c>
      <c r="BB96" s="280">
        <f t="shared" si="89"/>
        <v>63.833981000000023</v>
      </c>
      <c r="BC96" s="280">
        <f t="shared" si="89"/>
        <v>0</v>
      </c>
      <c r="BD96" s="280">
        <f t="shared" si="89"/>
        <v>0</v>
      </c>
      <c r="BE96" s="280"/>
      <c r="BF96" s="280"/>
      <c r="BG96" s="281">
        <f t="shared" si="82"/>
        <v>0.16389223872578684</v>
      </c>
      <c r="BH96" s="281">
        <f t="shared" si="82"/>
        <v>0.19232650397576825</v>
      </c>
      <c r="BI96" s="281">
        <f t="shared" si="82"/>
        <v>0.19521957152781139</v>
      </c>
      <c r="BJ96" s="281">
        <f t="shared" si="82"/>
        <v>0.16974739386773585</v>
      </c>
      <c r="BK96" s="281">
        <f t="shared" si="82"/>
        <v>0.17719313436802867</v>
      </c>
      <c r="BL96" s="281">
        <f t="shared" si="82"/>
        <v>0.21597816993649957</v>
      </c>
      <c r="BM96" s="281">
        <f t="shared" si="82"/>
        <v>0.18345053944516815</v>
      </c>
      <c r="BN96" s="281">
        <f t="shared" si="82"/>
        <v>0.1724505273147838</v>
      </c>
      <c r="BO96" s="281">
        <f t="shared" si="82"/>
        <v>0.17277559077033458</v>
      </c>
      <c r="BP96" s="281">
        <f t="shared" si="82"/>
        <v>0.1275609061038615</v>
      </c>
      <c r="BQ96" s="281">
        <f t="shared" si="83"/>
        <v>0.17518838781885432</v>
      </c>
      <c r="BR96" s="281">
        <f t="shared" si="84"/>
        <v>0.21276329959347895</v>
      </c>
      <c r="BS96" s="281">
        <f t="shared" si="85"/>
        <v>0.25568267235870562</v>
      </c>
      <c r="BT96" s="281">
        <f t="shared" si="86"/>
        <v>0.26560036276944154</v>
      </c>
      <c r="BU96" s="281">
        <f t="shared" si="87"/>
        <v>0.27575368799819966</v>
      </c>
      <c r="BV96" s="281">
        <f t="shared" si="88"/>
        <v>0.26564636829816235</v>
      </c>
    </row>
    <row r="97" spans="1:74" s="277" customFormat="1">
      <c r="AE97" s="280"/>
      <c r="AF97" s="280"/>
      <c r="AG97" s="280"/>
      <c r="AH97" s="280"/>
      <c r="AI97" s="280"/>
      <c r="AJ97" s="280"/>
      <c r="AK97" s="280"/>
      <c r="AL97" s="280"/>
      <c r="AM97" s="280"/>
      <c r="AN97" s="280"/>
      <c r="AO97" s="280"/>
      <c r="AP97" s="280"/>
      <c r="AQ97" s="280"/>
      <c r="AR97" s="280"/>
      <c r="AS97" s="280"/>
      <c r="AT97" s="280"/>
      <c r="AU97" s="280"/>
      <c r="AV97" s="280"/>
      <c r="AW97" s="280"/>
      <c r="AX97" s="280"/>
      <c r="AY97" s="280"/>
      <c r="AZ97" s="280"/>
      <c r="BA97" s="280"/>
      <c r="BB97" s="280"/>
      <c r="BC97" s="280"/>
      <c r="BD97" s="280"/>
      <c r="BE97" s="280"/>
      <c r="BF97" s="280"/>
    </row>
    <row r="98" spans="1:74" s="277" customFormat="1" ht="13">
      <c r="A98" s="278" t="s">
        <v>180</v>
      </c>
    </row>
    <row r="99" spans="1:74" s="277" customFormat="1" ht="13">
      <c r="A99" s="278"/>
      <c r="B99" s="386" t="s">
        <v>81</v>
      </c>
      <c r="C99" s="386"/>
      <c r="D99" s="386"/>
      <c r="E99" s="386"/>
      <c r="F99" s="386"/>
      <c r="G99" s="386"/>
      <c r="H99" s="386"/>
      <c r="I99" s="386"/>
      <c r="J99" s="386"/>
      <c r="K99" s="386"/>
      <c r="L99" s="386"/>
      <c r="M99" s="386"/>
      <c r="N99" s="386"/>
      <c r="O99" s="386"/>
      <c r="P99" s="386"/>
      <c r="Q99" s="386"/>
      <c r="R99" s="386"/>
      <c r="S99" s="386"/>
      <c r="T99" s="386"/>
      <c r="U99" s="386"/>
      <c r="V99" s="386"/>
      <c r="W99" s="386"/>
      <c r="X99" s="386"/>
      <c r="Y99" s="386"/>
      <c r="Z99" s="386"/>
      <c r="AA99" s="386"/>
      <c r="AB99" s="347"/>
      <c r="AC99" s="347"/>
      <c r="AE99" s="386" t="s">
        <v>104</v>
      </c>
      <c r="AF99" s="386"/>
      <c r="AG99" s="386"/>
      <c r="AH99" s="386"/>
      <c r="AI99" s="386"/>
      <c r="AJ99" s="386"/>
      <c r="AK99" s="386"/>
      <c r="AL99" s="386"/>
      <c r="AM99" s="386"/>
      <c r="AN99" s="386"/>
      <c r="AO99" s="386"/>
      <c r="AP99" s="386"/>
      <c r="AQ99" s="386"/>
      <c r="AR99" s="386"/>
      <c r="AS99" s="386"/>
      <c r="AT99" s="386"/>
      <c r="AU99" s="386"/>
      <c r="AV99" s="386"/>
      <c r="AW99" s="386"/>
      <c r="AX99" s="386"/>
      <c r="AY99" s="386"/>
      <c r="AZ99" s="386"/>
      <c r="BA99" s="386"/>
      <c r="BB99" s="386"/>
      <c r="BC99" s="386"/>
      <c r="BD99" s="386"/>
      <c r="BE99" s="347"/>
      <c r="BF99" s="347"/>
    </row>
    <row r="100" spans="1:74" s="277" customFormat="1">
      <c r="A100" s="279" t="s">
        <v>4</v>
      </c>
      <c r="B100" s="282">
        <f>ImportsTimberSectorMinusCoreVPA!C$5</f>
        <v>8.3581875160000041E-2</v>
      </c>
      <c r="C100" s="282">
        <f>ImportsTimberSectorMinusCoreVPA!D$5</f>
        <v>9.2846381199999883E-2</v>
      </c>
      <c r="D100" s="282">
        <f>ImportsTimberSectorMinusCoreVPA!E$5</f>
        <v>0.17936458914000014</v>
      </c>
      <c r="E100" s="282">
        <f>ImportsTimberSectorMinusCoreVPA!F$5</f>
        <v>0.14637816694</v>
      </c>
      <c r="F100" s="282">
        <f>ImportsTimberSectorMinusCoreVPA!G$5</f>
        <v>0.2623758842399998</v>
      </c>
      <c r="G100" s="282">
        <f>ImportsTimberSectorMinusCoreVPA!H$5</f>
        <v>0.34856474806000004</v>
      </c>
      <c r="H100" s="282">
        <f>ImportsTimberSectorMinusCoreVPA!I$5</f>
        <v>0.47159826170000002</v>
      </c>
      <c r="I100" s="282">
        <f>ImportsTimberSectorMinusCoreVPA!J$5</f>
        <v>0.61858115402000002</v>
      </c>
      <c r="J100" s="282">
        <f>ImportsTimberSectorMinusCoreVPA!K$5</f>
        <v>0.82152184874199963</v>
      </c>
      <c r="K100" s="282">
        <f>ImportsTimberSectorMinusCoreVPA!L$5</f>
        <v>0.68416512611999991</v>
      </c>
      <c r="L100" s="282">
        <f>ImportsTimberSectorMinusCoreVPA!M$5</f>
        <v>0.82938090144000021</v>
      </c>
      <c r="M100" s="282">
        <f>ImportsTimberSectorMinusCoreVPA!N$5</f>
        <v>1.0641492257200009</v>
      </c>
      <c r="N100" s="282">
        <f>ImportsTimberSectorMinusCoreVPA!O$5</f>
        <v>1.0747887217199998</v>
      </c>
      <c r="O100" s="282">
        <f>ImportsTimberSectorMinusCoreVPA!P$5</f>
        <v>1.1689048765685714</v>
      </c>
      <c r="P100" s="282">
        <f>ImportsTimberSectorMinusCoreVPA!Q$5</f>
        <v>0.99032878156285697</v>
      </c>
      <c r="Q100" s="282">
        <f>ImportsTimberSectorMinusCoreVPA!R$5</f>
        <v>0.8166663454599995</v>
      </c>
      <c r="R100" s="282">
        <f>ImportsTimberSectorMinusCoreVPA!S$5</f>
        <v>0.76843009090400027</v>
      </c>
      <c r="S100" s="282">
        <f>ImportsTimberSectorMinusCoreVPA!T$5</f>
        <v>0.86556260427733334</v>
      </c>
      <c r="T100" s="282">
        <f>ImportsTimberSectorMinusCoreVPA!U$5</f>
        <v>0.75748077881999942</v>
      </c>
      <c r="U100" s="282">
        <f>ImportsTimberSectorMinusCoreVPA!V$5</f>
        <v>0.86404588243999969</v>
      </c>
      <c r="V100" s="282">
        <f>ImportsTimberSectorMinusCoreVPA!W$5</f>
        <v>0.70218726498799955</v>
      </c>
      <c r="W100" s="282">
        <f>ImportsTimberSectorMinusCoreVPA!X$5</f>
        <v>0.9699851062999999</v>
      </c>
      <c r="X100" s="282">
        <f>ImportsTimberSectorMinusCoreVPA!Y$5</f>
        <v>1.0675336316113</v>
      </c>
      <c r="Y100" s="282">
        <f>ImportsTimberSectorMinusCoreVPA!Z$5</f>
        <v>0.65778635731759993</v>
      </c>
      <c r="Z100" s="282">
        <f>ImportsTimberSectorMinusCoreVPA!AA$5</f>
        <v>0</v>
      </c>
      <c r="AA100" s="282">
        <f>ImportsTimberSectorMinusCoreVPA!AB$5</f>
        <v>0</v>
      </c>
      <c r="AB100" s="282"/>
      <c r="AC100" s="282"/>
      <c r="AD100" s="284"/>
      <c r="AE100" s="280">
        <f>ImportsTimberSectorMinusCoreVPA!AD$5</f>
        <v>18.166922000000007</v>
      </c>
      <c r="AF100" s="280">
        <f>ImportsTimberSectorMinusCoreVPA!AE$5</f>
        <v>21.414556000000005</v>
      </c>
      <c r="AG100" s="280">
        <f>ImportsTimberSectorMinusCoreVPA!AF$5</f>
        <v>27.257629000000001</v>
      </c>
      <c r="AH100" s="280">
        <f>ImportsTimberSectorMinusCoreVPA!AG$5</f>
        <v>29.744157999999999</v>
      </c>
      <c r="AI100" s="280">
        <f>ImportsTimberSectorMinusCoreVPA!AH$5</f>
        <v>49.188916999999996</v>
      </c>
      <c r="AJ100" s="280">
        <f>ImportsTimberSectorMinusCoreVPA!AI$5</f>
        <v>67.342845000000011</v>
      </c>
      <c r="AK100" s="280">
        <f>ImportsTimberSectorMinusCoreVPA!AJ$5</f>
        <v>89.982708000000031</v>
      </c>
      <c r="AL100" s="280">
        <f>ImportsTimberSectorMinusCoreVPA!AK$5</f>
        <v>112.01403199999996</v>
      </c>
      <c r="AM100" s="280">
        <f>ImportsTimberSectorMinusCoreVPA!AL$5</f>
        <v>180.32903400000004</v>
      </c>
      <c r="AN100" s="280">
        <f>ImportsTimberSectorMinusCoreVPA!AM$5</f>
        <v>134.25388600000002</v>
      </c>
      <c r="AO100" s="280">
        <f>ImportsTimberSectorMinusCoreVPA!AN$5</f>
        <v>190.948001</v>
      </c>
      <c r="AP100" s="280">
        <f>ImportsTimberSectorMinusCoreVPA!AO$5</f>
        <v>246.27450499999998</v>
      </c>
      <c r="AQ100" s="280">
        <f>ImportsTimberSectorMinusCoreVPA!AP$5</f>
        <v>263.11758999999995</v>
      </c>
      <c r="AR100" s="280">
        <f>ImportsTimberSectorMinusCoreVPA!AQ$5</f>
        <v>260.39368799999994</v>
      </c>
      <c r="AS100" s="280">
        <f>ImportsTimberSectorMinusCoreVPA!AR$5</f>
        <v>243.85254400000011</v>
      </c>
      <c r="AT100" s="280">
        <f>ImportsTimberSectorMinusCoreVPA!AS$5</f>
        <v>208.20873000000012</v>
      </c>
      <c r="AU100" s="280">
        <f>ImportsTimberSectorMinusCoreVPA!AT$5</f>
        <v>197.23586000000003</v>
      </c>
      <c r="AV100" s="280">
        <f>ImportsTimberSectorMinusCoreVPA!AU$5</f>
        <v>254.34209100000001</v>
      </c>
      <c r="AW100" s="280">
        <f>ImportsTimberSectorMinusCoreVPA!AV$5</f>
        <v>268.23585899999995</v>
      </c>
      <c r="AX100" s="280">
        <f>ImportsTimberSectorMinusCoreVPA!AW$5</f>
        <v>287.47633400000001</v>
      </c>
      <c r="AY100" s="280">
        <f>ImportsTimberSectorMinusCoreVPA!AX$5</f>
        <v>246.72259200000002</v>
      </c>
      <c r="AZ100" s="280">
        <f>ImportsTimberSectorMinusCoreVPA!AY$5</f>
        <v>325.65127299999989</v>
      </c>
      <c r="BA100" s="280">
        <f>ImportsTimberSectorMinusCoreVPA!AZ$5</f>
        <v>307.23270700000006</v>
      </c>
      <c r="BB100" s="280">
        <f>ImportsTimberSectorMinusCoreVPA!BA$5</f>
        <v>269.84242799999993</v>
      </c>
      <c r="BC100" s="280">
        <f>ImportsTimberSectorMinusCoreVPA!BB$5</f>
        <v>0</v>
      </c>
      <c r="BD100" s="280">
        <f>ImportsTimberSectorMinusCoreVPA!BC$5</f>
        <v>0</v>
      </c>
      <c r="BE100" s="280"/>
      <c r="BF100" s="280"/>
    </row>
    <row r="101" spans="1:74" s="277" customFormat="1">
      <c r="B101" s="277">
        <v>2000</v>
      </c>
      <c r="C101" s="277">
        <f t="shared" ref="C101:AA101" si="90">1+B101</f>
        <v>2001</v>
      </c>
      <c r="D101" s="277">
        <f t="shared" si="90"/>
        <v>2002</v>
      </c>
      <c r="E101" s="277">
        <f t="shared" si="90"/>
        <v>2003</v>
      </c>
      <c r="F101" s="277">
        <f t="shared" si="90"/>
        <v>2004</v>
      </c>
      <c r="G101" s="277">
        <f t="shared" si="90"/>
        <v>2005</v>
      </c>
      <c r="H101" s="277">
        <f t="shared" si="90"/>
        <v>2006</v>
      </c>
      <c r="I101" s="277">
        <f t="shared" si="90"/>
        <v>2007</v>
      </c>
      <c r="J101" s="277">
        <f t="shared" si="90"/>
        <v>2008</v>
      </c>
      <c r="K101" s="277">
        <f t="shared" si="90"/>
        <v>2009</v>
      </c>
      <c r="L101" s="277">
        <f t="shared" si="90"/>
        <v>2010</v>
      </c>
      <c r="M101" s="277">
        <f t="shared" si="90"/>
        <v>2011</v>
      </c>
      <c r="N101" s="277">
        <f t="shared" si="90"/>
        <v>2012</v>
      </c>
      <c r="O101" s="277">
        <f t="shared" si="90"/>
        <v>2013</v>
      </c>
      <c r="P101" s="277">
        <f t="shared" si="90"/>
        <v>2014</v>
      </c>
      <c r="Q101" s="277">
        <f t="shared" si="90"/>
        <v>2015</v>
      </c>
      <c r="R101" s="277">
        <f t="shared" si="90"/>
        <v>2016</v>
      </c>
      <c r="S101" s="277">
        <f t="shared" si="90"/>
        <v>2017</v>
      </c>
      <c r="T101" s="277">
        <f t="shared" si="90"/>
        <v>2018</v>
      </c>
      <c r="U101" s="277">
        <f t="shared" si="90"/>
        <v>2019</v>
      </c>
      <c r="V101" s="277">
        <f t="shared" si="90"/>
        <v>2020</v>
      </c>
      <c r="W101" s="277">
        <f t="shared" si="90"/>
        <v>2021</v>
      </c>
      <c r="X101" s="277">
        <f t="shared" si="90"/>
        <v>2022</v>
      </c>
      <c r="Y101" s="277">
        <f t="shared" si="90"/>
        <v>2023</v>
      </c>
      <c r="Z101" s="277">
        <f t="shared" si="90"/>
        <v>2024</v>
      </c>
      <c r="AA101" s="277">
        <f t="shared" si="90"/>
        <v>2025</v>
      </c>
      <c r="AE101" s="277">
        <v>2000</v>
      </c>
      <c r="AF101" s="277">
        <f t="shared" ref="AF101:BD101" si="91">1+AE101</f>
        <v>2001</v>
      </c>
      <c r="AG101" s="277">
        <f t="shared" si="91"/>
        <v>2002</v>
      </c>
      <c r="AH101" s="277">
        <f t="shared" si="91"/>
        <v>2003</v>
      </c>
      <c r="AI101" s="277">
        <f t="shared" si="91"/>
        <v>2004</v>
      </c>
      <c r="AJ101" s="277">
        <f t="shared" si="91"/>
        <v>2005</v>
      </c>
      <c r="AK101" s="277">
        <f t="shared" si="91"/>
        <v>2006</v>
      </c>
      <c r="AL101" s="277">
        <f t="shared" si="91"/>
        <v>2007</v>
      </c>
      <c r="AM101" s="277">
        <f t="shared" si="91"/>
        <v>2008</v>
      </c>
      <c r="AN101" s="277">
        <f t="shared" si="91"/>
        <v>2009</v>
      </c>
      <c r="AO101" s="277">
        <f t="shared" si="91"/>
        <v>2010</v>
      </c>
      <c r="AP101" s="277">
        <f t="shared" si="91"/>
        <v>2011</v>
      </c>
      <c r="AQ101" s="277">
        <f t="shared" si="91"/>
        <v>2012</v>
      </c>
      <c r="AR101" s="277">
        <f t="shared" si="91"/>
        <v>2013</v>
      </c>
      <c r="AS101" s="277">
        <f t="shared" si="91"/>
        <v>2014</v>
      </c>
      <c r="AT101" s="277">
        <f t="shared" si="91"/>
        <v>2015</v>
      </c>
      <c r="AU101" s="277">
        <f t="shared" si="91"/>
        <v>2016</v>
      </c>
      <c r="AV101" s="277">
        <f t="shared" si="91"/>
        <v>2017</v>
      </c>
      <c r="AW101" s="277">
        <f t="shared" si="91"/>
        <v>2018</v>
      </c>
      <c r="AX101" s="277">
        <f t="shared" si="91"/>
        <v>2019</v>
      </c>
      <c r="AY101" s="277">
        <f t="shared" si="91"/>
        <v>2020</v>
      </c>
      <c r="AZ101" s="277">
        <f t="shared" si="91"/>
        <v>2021</v>
      </c>
      <c r="BA101" s="277">
        <f t="shared" si="91"/>
        <v>2022</v>
      </c>
      <c r="BB101" s="277">
        <f t="shared" si="91"/>
        <v>2023</v>
      </c>
      <c r="BC101" s="277">
        <f t="shared" si="91"/>
        <v>2024</v>
      </c>
      <c r="BD101" s="277">
        <f t="shared" si="91"/>
        <v>2025</v>
      </c>
    </row>
    <row r="102" spans="1:74" s="277" customFormat="1">
      <c r="A102" s="279" t="s">
        <v>249</v>
      </c>
      <c r="B102" s="282">
        <f>ImportsTimberSectorMinusCoreVPA!C$15</f>
        <v>1.1280378199999995E-2</v>
      </c>
      <c r="C102" s="282">
        <f>ImportsTimberSectorMinusCoreVPA!D$15</f>
        <v>1.0756923139999998E-2</v>
      </c>
      <c r="D102" s="282">
        <f>ImportsTimberSectorMinusCoreVPA!E$15</f>
        <v>7.6499113120000017E-2</v>
      </c>
      <c r="E102" s="282">
        <f>ImportsTimberSectorMinusCoreVPA!F$15</f>
        <v>3.7307714199999967E-2</v>
      </c>
      <c r="F102" s="282">
        <f>ImportsTimberSectorMinusCoreVPA!G$15</f>
        <v>3.8589785799999929E-2</v>
      </c>
      <c r="G102" s="282">
        <f>ImportsTimberSectorMinusCoreVPA!H$15</f>
        <v>1.8376030759999981E-2</v>
      </c>
      <c r="H102" s="282">
        <f>ImportsTimberSectorMinusCoreVPA!I$15</f>
        <v>1.7293325100000003E-2</v>
      </c>
      <c r="I102" s="282">
        <f>ImportsTimberSectorMinusCoreVPA!J$15</f>
        <v>1.4893410740000107E-2</v>
      </c>
      <c r="J102" s="282">
        <f>ImportsTimberSectorMinusCoreVPA!K$15</f>
        <v>1.6543548909999983E-2</v>
      </c>
      <c r="K102" s="282">
        <f>ImportsTimberSectorMinusCoreVPA!L$15</f>
        <v>1.0691259600000006E-2</v>
      </c>
      <c r="L102" s="282">
        <f>ImportsTimberSectorMinusCoreVPA!M$15</f>
        <v>1.261434033999999E-2</v>
      </c>
      <c r="M102" s="282">
        <f>ImportsTimberSectorMinusCoreVPA!N$15</f>
        <v>1.9673238060000008E-2</v>
      </c>
      <c r="N102" s="282">
        <f>ImportsTimberSectorMinusCoreVPA!O$15</f>
        <v>2.583102507999999E-2</v>
      </c>
      <c r="O102" s="282">
        <f>ImportsTimberSectorMinusCoreVPA!P$15</f>
        <v>2.7391608719999998E-2</v>
      </c>
      <c r="P102" s="282">
        <f>ImportsTimberSectorMinusCoreVPA!Q$15</f>
        <v>3.1861419660000001E-2</v>
      </c>
      <c r="Q102" s="282">
        <f>ImportsTimberSectorMinusCoreVPA!R$15</f>
        <v>4.2687181880000008E-2</v>
      </c>
      <c r="R102" s="282">
        <f>ImportsTimberSectorMinusCoreVPA!S$15</f>
        <v>3.7643314519999999E-2</v>
      </c>
      <c r="S102" s="282">
        <f>ImportsTimberSectorMinusCoreVPA!T$15</f>
        <v>6.3948990279999993E-2</v>
      </c>
      <c r="T102" s="282">
        <f>ImportsTimberSectorMinusCoreVPA!U$15</f>
        <v>4.3747529919999986E-2</v>
      </c>
      <c r="U102" s="282">
        <f>ImportsTimberSectorMinusCoreVPA!V$15</f>
        <v>3.9692302720000024E-2</v>
      </c>
      <c r="V102" s="282">
        <f>ImportsTimberSectorMinusCoreVPA!W$15</f>
        <v>2.9033008899999997E-2</v>
      </c>
      <c r="W102" s="282">
        <f>ImportsTimberSectorMinusCoreVPA!X$15</f>
        <v>3.4876103080000012E-2</v>
      </c>
      <c r="X102" s="282">
        <f>ImportsTimberSectorMinusCoreVPA!Y$15</f>
        <v>6.9873168400000005E-2</v>
      </c>
      <c r="Y102" s="282">
        <f>ImportsTimberSectorMinusCoreVPA!Z$15</f>
        <v>1.4886358359599991E-2</v>
      </c>
      <c r="Z102" s="282">
        <f>ImportsTimberSectorMinusCoreVPA!AA$15</f>
        <v>0</v>
      </c>
      <c r="AA102" s="282">
        <f>ImportsTimberSectorMinusCoreVPA!AB$15</f>
        <v>0</v>
      </c>
      <c r="AB102" s="282"/>
      <c r="AC102" s="282"/>
      <c r="AD102" s="284"/>
      <c r="BG102" s="281">
        <f t="shared" ref="BG102:BP107" si="92">J102/J$100</f>
        <v>2.0137685851366216E-2</v>
      </c>
      <c r="BH102" s="281">
        <f t="shared" si="92"/>
        <v>1.5626724005404508E-2</v>
      </c>
      <c r="BI102" s="281">
        <f t="shared" si="92"/>
        <v>1.5209345088726458E-2</v>
      </c>
      <c r="BJ102" s="281">
        <f t="shared" si="92"/>
        <v>1.8487292556820818E-2</v>
      </c>
      <c r="BK102" s="281">
        <f t="shared" si="92"/>
        <v>2.4033584050512018E-2</v>
      </c>
      <c r="BL102" s="281">
        <f t="shared" si="92"/>
        <v>2.3433565270435525E-2</v>
      </c>
      <c r="BM102" s="281">
        <f t="shared" si="92"/>
        <v>3.2172567588835375E-2</v>
      </c>
      <c r="BN102" s="281">
        <f t="shared" si="92"/>
        <v>5.2270039187124598E-2</v>
      </c>
      <c r="BO102" s="281">
        <f t="shared" si="92"/>
        <v>4.898729886503464E-2</v>
      </c>
      <c r="BP102" s="281">
        <f t="shared" si="92"/>
        <v>7.388141535226285E-2</v>
      </c>
      <c r="BQ102" s="281">
        <f t="shared" ref="BQ102:BQ107" si="93">T102/T$100</f>
        <v>5.7753980223959896E-2</v>
      </c>
      <c r="BR102" s="281">
        <f t="shared" ref="BR102:BR107" si="94">U102/U$100</f>
        <v>4.5937725677150369E-2</v>
      </c>
      <c r="BS102" s="281">
        <f t="shared" ref="BS102:BS107" si="95">V102/V$100</f>
        <v>4.1346532965812435E-2</v>
      </c>
      <c r="BT102" s="281">
        <f t="shared" ref="BT102:BT107" si="96">W102/W$100</f>
        <v>3.5955297512798537E-2</v>
      </c>
      <c r="BU102" s="281">
        <f t="shared" ref="BU102:BU107" si="97">X102/X$100</f>
        <v>6.5452896593558144E-2</v>
      </c>
      <c r="BV102" s="281">
        <f t="shared" ref="BV102:BV107" si="98">Y102/Y$100</f>
        <v>2.2630992865685703E-2</v>
      </c>
    </row>
    <row r="103" spans="1:74" s="277" customFormat="1">
      <c r="A103" s="279" t="s">
        <v>71</v>
      </c>
      <c r="B103" s="282">
        <f>ImportsTimberSectorMinusCoreVPA!C$10</f>
        <v>9.8685683600000032E-3</v>
      </c>
      <c r="C103" s="282">
        <f>ImportsTimberSectorMinusCoreVPA!D$10</f>
        <v>8.4523220400000015E-3</v>
      </c>
      <c r="D103" s="282">
        <f>ImportsTimberSectorMinusCoreVPA!E$10</f>
        <v>1.387788916E-2</v>
      </c>
      <c r="E103" s="282">
        <f>ImportsTimberSectorMinusCoreVPA!F$10</f>
        <v>2.1127882580000003E-2</v>
      </c>
      <c r="F103" s="282">
        <f>ImportsTimberSectorMinusCoreVPA!G$10</f>
        <v>4.8590316659999994E-2</v>
      </c>
      <c r="G103" s="282">
        <f>ImportsTimberSectorMinusCoreVPA!H$10</f>
        <v>5.0408637379999961E-2</v>
      </c>
      <c r="H103" s="282">
        <f>ImportsTimberSectorMinusCoreVPA!I$10</f>
        <v>6.9030263940000045E-2</v>
      </c>
      <c r="I103" s="282">
        <f>ImportsTimberSectorMinusCoreVPA!J$10</f>
        <v>9.1942064960000125E-2</v>
      </c>
      <c r="J103" s="282">
        <f>ImportsTimberSectorMinusCoreVPA!K$10</f>
        <v>7.3988754420000011E-2</v>
      </c>
      <c r="K103" s="282">
        <f>ImportsTimberSectorMinusCoreVPA!L$10</f>
        <v>7.2329897079999914E-2</v>
      </c>
      <c r="L103" s="282">
        <f>ImportsTimberSectorMinusCoreVPA!M$10</f>
        <v>0.10106270454000003</v>
      </c>
      <c r="M103" s="282">
        <f>ImportsTimberSectorMinusCoreVPA!N$10</f>
        <v>0.15220631062000009</v>
      </c>
      <c r="N103" s="282">
        <f>ImportsTimberSectorMinusCoreVPA!O$10</f>
        <v>0.15255533958000012</v>
      </c>
      <c r="O103" s="282">
        <f>ImportsTimberSectorMinusCoreVPA!P$10</f>
        <v>0.14925801267999997</v>
      </c>
      <c r="P103" s="282">
        <f>ImportsTimberSectorMinusCoreVPA!Q$10</f>
        <v>0.15254677998000002</v>
      </c>
      <c r="Q103" s="282">
        <f>ImportsTimberSectorMinusCoreVPA!R$10</f>
        <v>0.15845427751999991</v>
      </c>
      <c r="R103" s="282">
        <f>ImportsTimberSectorMinusCoreVPA!S$10</f>
        <v>0.12676694380000003</v>
      </c>
      <c r="S103" s="282">
        <f>ImportsTimberSectorMinusCoreVPA!T$10</f>
        <v>0.19845618743999999</v>
      </c>
      <c r="T103" s="282">
        <f>ImportsTimberSectorMinusCoreVPA!U$10</f>
        <v>0.24636468023999991</v>
      </c>
      <c r="U103" s="282">
        <f>ImportsTimberSectorMinusCoreVPA!V$10</f>
        <v>0.27668518793999997</v>
      </c>
      <c r="V103" s="282">
        <f>ImportsTimberSectorMinusCoreVPA!W$10</f>
        <v>0.23528089017999992</v>
      </c>
      <c r="W103" s="282">
        <f>ImportsTimberSectorMinusCoreVPA!X$10</f>
        <v>0.36201011181999998</v>
      </c>
      <c r="X103" s="282">
        <f>ImportsTimberSectorMinusCoreVPA!Y$10</f>
        <v>0.51787290561999988</v>
      </c>
      <c r="Y103" s="282">
        <f>ImportsTimberSectorMinusCoreVPA!Z$10</f>
        <v>0.35275353049999997</v>
      </c>
      <c r="Z103" s="282">
        <f>ImportsTimberSectorMinusCoreVPA!AA$10</f>
        <v>0</v>
      </c>
      <c r="AA103" s="282">
        <f>ImportsTimberSectorMinusCoreVPA!AB$10</f>
        <v>0</v>
      </c>
      <c r="AB103" s="282"/>
      <c r="AC103" s="282"/>
      <c r="AD103" s="284"/>
      <c r="BG103" s="281">
        <f t="shared" si="92"/>
        <v>9.0063039142902104E-2</v>
      </c>
      <c r="BH103" s="281">
        <f t="shared" si="92"/>
        <v>0.10571994145652132</v>
      </c>
      <c r="BI103" s="281">
        <f t="shared" si="92"/>
        <v>0.12185318514633195</v>
      </c>
      <c r="BJ103" s="281">
        <f t="shared" si="92"/>
        <v>0.14303098375795711</v>
      </c>
      <c r="BK103" s="281">
        <f t="shared" si="92"/>
        <v>0.14193984035845075</v>
      </c>
      <c r="BL103" s="281">
        <f t="shared" si="92"/>
        <v>0.12769046966264758</v>
      </c>
      <c r="BM103" s="281">
        <f t="shared" si="92"/>
        <v>0.15403650062483593</v>
      </c>
      <c r="BN103" s="281">
        <f t="shared" si="92"/>
        <v>0.1940257222559455</v>
      </c>
      <c r="BO103" s="281">
        <f t="shared" si="92"/>
        <v>0.16496873990302521</v>
      </c>
      <c r="BP103" s="281">
        <f t="shared" si="92"/>
        <v>0.22927999252658679</v>
      </c>
      <c r="BQ103" s="281">
        <f t="shared" si="93"/>
        <v>0.32524215416236152</v>
      </c>
      <c r="BR103" s="281">
        <f t="shared" si="94"/>
        <v>0.32022048083680704</v>
      </c>
      <c r="BS103" s="281">
        <f t="shared" si="95"/>
        <v>0.33506858057874478</v>
      </c>
      <c r="BT103" s="281">
        <f t="shared" si="96"/>
        <v>0.37321203126601038</v>
      </c>
      <c r="BU103" s="281">
        <f t="shared" si="97"/>
        <v>0.48511156022161067</v>
      </c>
      <c r="BV103" s="281">
        <f t="shared" si="98"/>
        <v>0.53627371041640415</v>
      </c>
    </row>
    <row r="104" spans="1:74" s="277" customFormat="1">
      <c r="A104" s="279" t="s">
        <v>22</v>
      </c>
      <c r="B104" s="282">
        <f>ImportsTimberSectorMinusCoreVPA!C$11</f>
        <v>2.1516363680000011E-2</v>
      </c>
      <c r="C104" s="282">
        <f>ImportsTimberSectorMinusCoreVPA!D$11</f>
        <v>1.4070280500000008E-2</v>
      </c>
      <c r="D104" s="282">
        <f>ImportsTimberSectorMinusCoreVPA!E$11</f>
        <v>2.2536729579999987E-2</v>
      </c>
      <c r="E104" s="282">
        <f>ImportsTimberSectorMinusCoreVPA!F$11</f>
        <v>2.0410408059999989E-2</v>
      </c>
      <c r="F104" s="282">
        <f>ImportsTimberSectorMinusCoreVPA!G$11</f>
        <v>5.1678190239999991E-2</v>
      </c>
      <c r="G104" s="282">
        <f>ImportsTimberSectorMinusCoreVPA!H$11</f>
        <v>0.11745277349999997</v>
      </c>
      <c r="H104" s="282">
        <f>ImportsTimberSectorMinusCoreVPA!I$11</f>
        <v>0.19129627433999999</v>
      </c>
      <c r="I104" s="282">
        <f>ImportsTimberSectorMinusCoreVPA!J$11</f>
        <v>0.26335600185999986</v>
      </c>
      <c r="J104" s="282">
        <f>ImportsTimberSectorMinusCoreVPA!K$11</f>
        <v>0.46823177968000013</v>
      </c>
      <c r="K104" s="282">
        <f>ImportsTimberSectorMinusCoreVPA!L$11</f>
        <v>0.34742090053999997</v>
      </c>
      <c r="L104" s="282">
        <f>ImportsTimberSectorMinusCoreVPA!M$11</f>
        <v>0.4019593324600001</v>
      </c>
      <c r="M104" s="282">
        <f>ImportsTimberSectorMinusCoreVPA!N$11</f>
        <v>0.43431956708000019</v>
      </c>
      <c r="N104" s="282">
        <f>ImportsTimberSectorMinusCoreVPA!O$11</f>
        <v>0.36008962919999998</v>
      </c>
      <c r="O104" s="282">
        <f>ImportsTimberSectorMinusCoreVPA!P$11</f>
        <v>0.3885214254599999</v>
      </c>
      <c r="P104" s="282">
        <f>ImportsTimberSectorMinusCoreVPA!Q$11</f>
        <v>0.26477955475999987</v>
      </c>
      <c r="Q104" s="282">
        <f>ImportsTimberSectorMinusCoreVPA!R$11</f>
        <v>0.18151624917999984</v>
      </c>
      <c r="R104" s="282">
        <f>ImportsTimberSectorMinusCoreVPA!S$11</f>
        <v>0.11709132190000018</v>
      </c>
      <c r="S104" s="282">
        <f>ImportsTimberSectorMinusCoreVPA!T$11</f>
        <v>0.14545191780000002</v>
      </c>
      <c r="T104" s="282">
        <f>ImportsTimberSectorMinusCoreVPA!U$11</f>
        <v>0.1567423027799994</v>
      </c>
      <c r="U104" s="282">
        <f>ImportsTimberSectorMinusCoreVPA!V$11</f>
        <v>0.14769752969999989</v>
      </c>
      <c r="V104" s="282">
        <f>ImportsTimberSectorMinusCoreVPA!W$11</f>
        <v>0.11289587077999978</v>
      </c>
      <c r="W104" s="282">
        <f>ImportsTimberSectorMinusCoreVPA!X$11</f>
        <v>0.11427660509999998</v>
      </c>
      <c r="X104" s="282">
        <f>ImportsTimberSectorMinusCoreVPA!Y$11</f>
        <v>7.4458146344400025E-2</v>
      </c>
      <c r="Y104" s="282">
        <f>ImportsTimberSectorMinusCoreVPA!Z$11</f>
        <v>4.0338271119999984E-2</v>
      </c>
      <c r="Z104" s="282">
        <f>ImportsTimberSectorMinusCoreVPA!AA$11</f>
        <v>0</v>
      </c>
      <c r="AA104" s="282">
        <f>ImportsTimberSectorMinusCoreVPA!AB$11</f>
        <v>0</v>
      </c>
      <c r="AB104" s="282"/>
      <c r="AC104" s="282"/>
      <c r="AD104" s="284"/>
      <c r="BG104" s="281">
        <f t="shared" si="92"/>
        <v>0.56995657558834945</v>
      </c>
      <c r="BH104" s="281">
        <f t="shared" si="92"/>
        <v>0.50780270328929877</v>
      </c>
      <c r="BI104" s="281">
        <f t="shared" si="92"/>
        <v>0.48464985359815282</v>
      </c>
      <c r="BJ104" s="281">
        <f t="shared" si="92"/>
        <v>0.40813784061736319</v>
      </c>
      <c r="BK104" s="281">
        <f t="shared" si="92"/>
        <v>0.33503294361308833</v>
      </c>
      <c r="BL104" s="281">
        <f t="shared" si="92"/>
        <v>0.33238070372376283</v>
      </c>
      <c r="BM104" s="281">
        <f t="shared" si="92"/>
        <v>0.26736530300790223</v>
      </c>
      <c r="BN104" s="281">
        <f t="shared" si="92"/>
        <v>0.22226488233423908</v>
      </c>
      <c r="BO104" s="281">
        <f t="shared" si="92"/>
        <v>0.15237732525837328</v>
      </c>
      <c r="BP104" s="281">
        <f t="shared" si="92"/>
        <v>0.16804320921585938</v>
      </c>
      <c r="BQ104" s="281">
        <f t="shared" si="93"/>
        <v>0.20692578236001175</v>
      </c>
      <c r="BR104" s="281">
        <f t="shared" si="94"/>
        <v>0.1709371373692718</v>
      </c>
      <c r="BS104" s="281">
        <f t="shared" si="95"/>
        <v>0.1607774398784193</v>
      </c>
      <c r="BT104" s="281">
        <f t="shared" si="96"/>
        <v>0.11781274202849067</v>
      </c>
      <c r="BU104" s="281">
        <f t="shared" si="97"/>
        <v>6.9747822588048458E-2</v>
      </c>
      <c r="BV104" s="281">
        <f t="shared" si="98"/>
        <v>6.1324274471875981E-2</v>
      </c>
    </row>
    <row r="105" spans="1:74" s="277" customFormat="1">
      <c r="A105" s="279" t="s">
        <v>177</v>
      </c>
      <c r="B105" s="282">
        <f>ImportsTimberSectorMinusCoreVPA!C$12</f>
        <v>2.0365914800000028E-3</v>
      </c>
      <c r="C105" s="282">
        <f>ImportsTimberSectorMinusCoreVPA!D$12</f>
        <v>1.9083261200000074E-3</v>
      </c>
      <c r="D105" s="282">
        <f>ImportsTimberSectorMinusCoreVPA!E$12</f>
        <v>2.1650629599999989E-3</v>
      </c>
      <c r="E105" s="282">
        <f>ImportsTimberSectorMinusCoreVPA!F$12</f>
        <v>2.1718889399999974E-3</v>
      </c>
      <c r="F105" s="282">
        <f>ImportsTimberSectorMinusCoreVPA!G$12</f>
        <v>7.7361352199999973E-3</v>
      </c>
      <c r="G105" s="282">
        <f>ImportsTimberSectorMinusCoreVPA!H$12</f>
        <v>3.0054875600000003E-2</v>
      </c>
      <c r="H105" s="282">
        <f>ImportsTimberSectorMinusCoreVPA!I$12</f>
        <v>2.918635302000001E-2</v>
      </c>
      <c r="I105" s="282">
        <f>ImportsTimberSectorMinusCoreVPA!J$12</f>
        <v>4.5980138399999995E-2</v>
      </c>
      <c r="J105" s="282">
        <f>ImportsTimberSectorMinusCoreVPA!K$12</f>
        <v>2.3786700699999993E-2</v>
      </c>
      <c r="K105" s="282">
        <f>ImportsTimberSectorMinusCoreVPA!L$12</f>
        <v>2.030093128E-2</v>
      </c>
      <c r="L105" s="282">
        <f>ImportsTimberSectorMinusCoreVPA!M$12</f>
        <v>3.461866156E-2</v>
      </c>
      <c r="M105" s="282">
        <f>ImportsTimberSectorMinusCoreVPA!N$12</f>
        <v>2.7103234200000006E-2</v>
      </c>
      <c r="N105" s="282">
        <f>ImportsTimberSectorMinusCoreVPA!O$12</f>
        <v>7.3284378999999992E-3</v>
      </c>
      <c r="O105" s="282">
        <f>ImportsTimberSectorMinusCoreVPA!P$12</f>
        <v>8.249142999999997E-3</v>
      </c>
      <c r="P105" s="282">
        <f>ImportsTimberSectorMinusCoreVPA!Q$12</f>
        <v>7.9355106600000058E-3</v>
      </c>
      <c r="Q105" s="282">
        <f>ImportsTimberSectorMinusCoreVPA!R$12</f>
        <v>3.3679157399999987E-3</v>
      </c>
      <c r="R105" s="282">
        <f>ImportsTimberSectorMinusCoreVPA!S$12</f>
        <v>2.2938934199999992E-3</v>
      </c>
      <c r="S105" s="282">
        <f>ImportsTimberSectorMinusCoreVPA!T$12</f>
        <v>3.7101878799999984E-3</v>
      </c>
      <c r="T105" s="282">
        <f>ImportsTimberSectorMinusCoreVPA!U$12</f>
        <v>3.8688126399999984E-3</v>
      </c>
      <c r="U105" s="282">
        <f>ImportsTimberSectorMinusCoreVPA!V$12</f>
        <v>6.6722147799999961E-3</v>
      </c>
      <c r="V105" s="282">
        <f>ImportsTimberSectorMinusCoreVPA!W$12</f>
        <v>2.9324845199999987E-3</v>
      </c>
      <c r="W105" s="282">
        <f>ImportsTimberSectorMinusCoreVPA!X$12</f>
        <v>2.2486045399999995E-3</v>
      </c>
      <c r="X105" s="282">
        <f>ImportsTimberSectorMinusCoreVPA!Y$12</f>
        <v>1.9596735200000004E-3</v>
      </c>
      <c r="Y105" s="282">
        <f>ImportsTimberSectorMinusCoreVPA!Z$12</f>
        <v>2.4184825979999998E-3</v>
      </c>
      <c r="Z105" s="282">
        <f>ImportsTimberSectorMinusCoreVPA!AA$12</f>
        <v>0</v>
      </c>
      <c r="AA105" s="282">
        <f>ImportsTimberSectorMinusCoreVPA!AB$12</f>
        <v>0</v>
      </c>
      <c r="AB105" s="282"/>
      <c r="AC105" s="282"/>
      <c r="AD105" s="284"/>
      <c r="BG105" s="281">
        <f t="shared" si="92"/>
        <v>2.8954434670757305E-2</v>
      </c>
      <c r="BH105" s="281">
        <f t="shared" si="92"/>
        <v>2.967256076779233E-2</v>
      </c>
      <c r="BI105" s="281">
        <f t="shared" si="92"/>
        <v>4.1740365011894855E-2</v>
      </c>
      <c r="BJ105" s="281">
        <f t="shared" si="92"/>
        <v>2.5469392398102832E-2</v>
      </c>
      <c r="BK105" s="281">
        <f t="shared" si="92"/>
        <v>6.8184916271471427E-3</v>
      </c>
      <c r="BL105" s="281">
        <f t="shared" si="92"/>
        <v>7.0571550905118305E-3</v>
      </c>
      <c r="BM105" s="281">
        <f t="shared" si="92"/>
        <v>8.0130061932329414E-3</v>
      </c>
      <c r="BN105" s="281">
        <f t="shared" si="92"/>
        <v>4.1239800791631372E-3</v>
      </c>
      <c r="BO105" s="281">
        <f t="shared" si="92"/>
        <v>2.9851686537956967E-3</v>
      </c>
      <c r="BP105" s="281">
        <f t="shared" si="92"/>
        <v>4.2864465974678636E-3</v>
      </c>
      <c r="BQ105" s="281">
        <f t="shared" si="93"/>
        <v>5.1074730186907447E-3</v>
      </c>
      <c r="BR105" s="281">
        <f t="shared" si="94"/>
        <v>7.7220607326524953E-3</v>
      </c>
      <c r="BS105" s="281">
        <f t="shared" si="95"/>
        <v>4.1762143322979731E-3</v>
      </c>
      <c r="BT105" s="281">
        <f t="shared" si="96"/>
        <v>2.3181846044804571E-3</v>
      </c>
      <c r="BU105" s="281">
        <f t="shared" si="97"/>
        <v>1.8357019038755097E-3</v>
      </c>
      <c r="BV105" s="281">
        <f t="shared" si="98"/>
        <v>3.6766992369108688E-3</v>
      </c>
    </row>
    <row r="106" spans="1:74" s="277" customFormat="1">
      <c r="A106" s="279" t="s">
        <v>77</v>
      </c>
      <c r="B106" s="282">
        <f>ImportsTimberSectorMinusCoreVPA!C$13</f>
        <v>6.375005280000001E-3</v>
      </c>
      <c r="C106" s="282">
        <f>ImportsTimberSectorMinusCoreVPA!D$13</f>
        <v>1.0059867039999993E-2</v>
      </c>
      <c r="D106" s="282">
        <f>ImportsTimberSectorMinusCoreVPA!E$13</f>
        <v>4.4001297199999997E-3</v>
      </c>
      <c r="E106" s="282">
        <f>ImportsTimberSectorMinusCoreVPA!F$13</f>
        <v>1.2604382200000005E-2</v>
      </c>
      <c r="F106" s="282">
        <f>ImportsTimberSectorMinusCoreVPA!G$13</f>
        <v>5.8919010919999994E-2</v>
      </c>
      <c r="G106" s="282">
        <f>ImportsTimberSectorMinusCoreVPA!H$13</f>
        <v>7.5140554399999962E-2</v>
      </c>
      <c r="H106" s="282">
        <f>ImportsTimberSectorMinusCoreVPA!I$13</f>
        <v>0.11560324865999999</v>
      </c>
      <c r="I106" s="282">
        <f>ImportsTimberSectorMinusCoreVPA!J$13</f>
        <v>0.17382504658000011</v>
      </c>
      <c r="J106" s="282">
        <f>ImportsTimberSectorMinusCoreVPA!K$13</f>
        <v>0.1690519534199999</v>
      </c>
      <c r="K106" s="282">
        <f>ImportsTimberSectorMinusCoreVPA!L$13</f>
        <v>0.17775587704000001</v>
      </c>
      <c r="L106" s="282">
        <f>ImportsTimberSectorMinusCoreVPA!M$13</f>
        <v>0.19199134556</v>
      </c>
      <c r="M106" s="282">
        <f>ImportsTimberSectorMinusCoreVPA!N$13</f>
        <v>0.31006833214000001</v>
      </c>
      <c r="N106" s="282">
        <f>ImportsTimberSectorMinusCoreVPA!O$13</f>
        <v>0.38975144039999993</v>
      </c>
      <c r="O106" s="282">
        <f>ImportsTimberSectorMinusCoreVPA!P$13</f>
        <v>0.45303984977999984</v>
      </c>
      <c r="P106" s="282">
        <f>ImportsTimberSectorMinusCoreVPA!Q$13</f>
        <v>0.39939522083999984</v>
      </c>
      <c r="Q106" s="282">
        <f>ImportsTimberSectorMinusCoreVPA!R$13</f>
        <v>0.28404430235999989</v>
      </c>
      <c r="R106" s="282">
        <f>ImportsTimberSectorMinusCoreVPA!S$13</f>
        <v>0.31751095656</v>
      </c>
      <c r="S106" s="282">
        <f>ImportsTimberSectorMinusCoreVPA!T$13</f>
        <v>0.26974575431999998</v>
      </c>
      <c r="T106" s="282">
        <f>ImportsTimberSectorMinusCoreVPA!U$13</f>
        <v>0.12980771565999999</v>
      </c>
      <c r="U106" s="282">
        <f>ImportsTimberSectorMinusCoreVPA!V$13</f>
        <v>0.22942486184000002</v>
      </c>
      <c r="V106" s="282">
        <f>ImportsTimberSectorMinusCoreVPA!W$13</f>
        <v>0.17145258201999997</v>
      </c>
      <c r="W106" s="282">
        <f>ImportsTimberSectorMinusCoreVPA!X$13</f>
        <v>0.25669611673999998</v>
      </c>
      <c r="X106" s="282">
        <f>ImportsTimberSectorMinusCoreVPA!Y$13</f>
        <v>0.20511003491999996</v>
      </c>
      <c r="Y106" s="282">
        <f>ImportsTimberSectorMinusCoreVPA!Z$13</f>
        <v>0.12002734758</v>
      </c>
      <c r="Z106" s="282">
        <f>ImportsTimberSectorMinusCoreVPA!AA$13</f>
        <v>0</v>
      </c>
      <c r="AA106" s="282">
        <f>ImportsTimberSectorMinusCoreVPA!AB$13</f>
        <v>0</v>
      </c>
      <c r="AB106" s="282"/>
      <c r="AC106" s="282"/>
      <c r="AD106" s="284"/>
      <c r="BG106" s="281">
        <f t="shared" si="92"/>
        <v>0.20577901084294956</v>
      </c>
      <c r="BH106" s="281">
        <f t="shared" si="92"/>
        <v>0.25981429081028945</v>
      </c>
      <c r="BI106" s="281">
        <f t="shared" si="92"/>
        <v>0.23148754116071144</v>
      </c>
      <c r="BJ106" s="281">
        <f t="shared" si="92"/>
        <v>0.29137673988364599</v>
      </c>
      <c r="BK106" s="281">
        <f t="shared" si="92"/>
        <v>0.36263075014061841</v>
      </c>
      <c r="BL106" s="281">
        <f t="shared" si="92"/>
        <v>0.38757631939216497</v>
      </c>
      <c r="BM106" s="281">
        <f t="shared" si="92"/>
        <v>0.40329558049368869</v>
      </c>
      <c r="BN106" s="281">
        <f t="shared" si="92"/>
        <v>0.34780948662701128</v>
      </c>
      <c r="BO106" s="281">
        <f t="shared" si="92"/>
        <v>0.41319432999620331</v>
      </c>
      <c r="BP106" s="281">
        <f t="shared" si="92"/>
        <v>0.31164210767309353</v>
      </c>
      <c r="BQ106" s="281">
        <f t="shared" si="93"/>
        <v>0.17136766937137857</v>
      </c>
      <c r="BR106" s="281">
        <f t="shared" si="94"/>
        <v>0.26552393397457286</v>
      </c>
      <c r="BS106" s="281">
        <f t="shared" si="95"/>
        <v>0.24416931290106794</v>
      </c>
      <c r="BT106" s="281">
        <f t="shared" si="96"/>
        <v>0.26463923525502897</v>
      </c>
      <c r="BU106" s="281">
        <f t="shared" si="97"/>
        <v>0.19213449473288599</v>
      </c>
      <c r="BV106" s="281">
        <f t="shared" si="98"/>
        <v>0.18247162812780415</v>
      </c>
    </row>
    <row r="107" spans="1:74" s="277" customFormat="1">
      <c r="A107" s="279" t="s">
        <v>37</v>
      </c>
      <c r="B107" s="285">
        <f t="shared" ref="B107:AA107" si="99">B100-SUM(B102:B106)</f>
        <v>3.2504968160000029E-2</v>
      </c>
      <c r="C107" s="285">
        <f t="shared" si="99"/>
        <v>4.7598662359999877E-2</v>
      </c>
      <c r="D107" s="285">
        <f t="shared" si="99"/>
        <v>5.9885664600000138E-2</v>
      </c>
      <c r="E107" s="285">
        <f t="shared" si="99"/>
        <v>5.2755890960000051E-2</v>
      </c>
      <c r="F107" s="285">
        <f t="shared" si="99"/>
        <v>5.6862445399999906E-2</v>
      </c>
      <c r="G107" s="285">
        <f t="shared" si="99"/>
        <v>5.7131876420000172E-2</v>
      </c>
      <c r="H107" s="285">
        <f t="shared" si="99"/>
        <v>4.9188796639999977E-2</v>
      </c>
      <c r="I107" s="285">
        <f t="shared" si="99"/>
        <v>2.8584491479999863E-2</v>
      </c>
      <c r="J107" s="285">
        <f t="shared" si="99"/>
        <v>6.9919111611999596E-2</v>
      </c>
      <c r="K107" s="285">
        <f t="shared" si="99"/>
        <v>5.5666260580000015E-2</v>
      </c>
      <c r="L107" s="285">
        <f t="shared" si="99"/>
        <v>8.7134516980000076E-2</v>
      </c>
      <c r="M107" s="285">
        <f t="shared" si="99"/>
        <v>0.12077854362000062</v>
      </c>
      <c r="N107" s="285">
        <f t="shared" si="99"/>
        <v>0.13923284955999971</v>
      </c>
      <c r="O107" s="285">
        <f t="shared" si="99"/>
        <v>0.14244483692857179</v>
      </c>
      <c r="P107" s="285">
        <f t="shared" si="99"/>
        <v>0.13381029566285729</v>
      </c>
      <c r="Q107" s="285">
        <f t="shared" si="99"/>
        <v>0.14659641877999985</v>
      </c>
      <c r="R107" s="285">
        <f t="shared" si="99"/>
        <v>0.16712366070400009</v>
      </c>
      <c r="S107" s="285">
        <f t="shared" si="99"/>
        <v>0.18424956655733327</v>
      </c>
      <c r="T107" s="285">
        <f t="shared" si="99"/>
        <v>0.1769497375800001</v>
      </c>
      <c r="U107" s="285">
        <f t="shared" si="99"/>
        <v>0.16387378545999975</v>
      </c>
      <c r="V107" s="285">
        <f t="shared" si="99"/>
        <v>0.15059242858799993</v>
      </c>
      <c r="W107" s="285">
        <f t="shared" si="99"/>
        <v>0.19987756501999987</v>
      </c>
      <c r="X107" s="285">
        <f t="shared" si="99"/>
        <v>0.19825970280689997</v>
      </c>
      <c r="Y107" s="285">
        <f t="shared" si="99"/>
        <v>0.12736236715999993</v>
      </c>
      <c r="Z107" s="285">
        <f t="shared" si="99"/>
        <v>0</v>
      </c>
      <c r="AA107" s="285">
        <f t="shared" si="99"/>
        <v>0</v>
      </c>
      <c r="AB107" s="285"/>
      <c r="AC107" s="285"/>
      <c r="BG107" s="281">
        <f t="shared" si="92"/>
        <v>8.5109253903675325E-2</v>
      </c>
      <c r="BH107" s="281">
        <f t="shared" si="92"/>
        <v>8.1363779670693664E-2</v>
      </c>
      <c r="BI107" s="281">
        <f t="shared" si="92"/>
        <v>0.1050597099941825</v>
      </c>
      <c r="BJ107" s="281">
        <f t="shared" si="92"/>
        <v>0.11349775078611003</v>
      </c>
      <c r="BK107" s="281">
        <f t="shared" si="92"/>
        <v>0.12954439021018324</v>
      </c>
      <c r="BL107" s="281">
        <f t="shared" si="92"/>
        <v>0.12186178686047731</v>
      </c>
      <c r="BM107" s="281">
        <f t="shared" si="92"/>
        <v>0.13511704209150488</v>
      </c>
      <c r="BN107" s="281">
        <f t="shared" si="92"/>
        <v>0.17950588951651636</v>
      </c>
      <c r="BO107" s="281">
        <f t="shared" si="92"/>
        <v>0.21748713732356792</v>
      </c>
      <c r="BP107" s="281">
        <f t="shared" si="92"/>
        <v>0.21286682863472947</v>
      </c>
      <c r="BQ107" s="281">
        <f t="shared" si="93"/>
        <v>0.23360294086359751</v>
      </c>
      <c r="BR107" s="281">
        <f t="shared" si="94"/>
        <v>0.18965866140954538</v>
      </c>
      <c r="BS107" s="281">
        <f t="shared" si="95"/>
        <v>0.21446191934365766</v>
      </c>
      <c r="BT107" s="281">
        <f t="shared" si="96"/>
        <v>0.20606250933319087</v>
      </c>
      <c r="BU107" s="281">
        <f t="shared" si="97"/>
        <v>0.18571752396002111</v>
      </c>
      <c r="BV107" s="281">
        <f t="shared" si="98"/>
        <v>0.193622694881319</v>
      </c>
    </row>
    <row r="108" spans="1:74" s="277" customFormat="1">
      <c r="A108" s="279"/>
      <c r="B108" s="284"/>
      <c r="C108" s="284"/>
      <c r="D108" s="284"/>
      <c r="E108" s="284"/>
      <c r="F108" s="284"/>
      <c r="G108" s="284"/>
      <c r="H108" s="284"/>
      <c r="I108" s="284"/>
      <c r="J108" s="284"/>
      <c r="K108" s="284"/>
      <c r="L108" s="284"/>
      <c r="M108" s="284"/>
      <c r="N108" s="284"/>
      <c r="O108" s="284"/>
      <c r="P108" s="284"/>
      <c r="Q108" s="284"/>
      <c r="R108" s="284"/>
      <c r="S108" s="284"/>
      <c r="T108" s="284"/>
      <c r="U108" s="284"/>
      <c r="V108" s="284"/>
      <c r="W108" s="284"/>
      <c r="X108" s="284"/>
      <c r="Y108" s="284"/>
      <c r="Z108" s="284"/>
      <c r="AA108" s="284"/>
      <c r="AB108" s="284"/>
      <c r="AC108" s="284"/>
    </row>
    <row r="109" spans="1:74" s="277" customFormat="1">
      <c r="A109" s="279"/>
      <c r="B109" s="284"/>
      <c r="C109" s="284"/>
      <c r="D109" s="284"/>
      <c r="E109" s="284"/>
      <c r="F109" s="284"/>
      <c r="G109" s="284"/>
      <c r="H109" s="284"/>
      <c r="I109" s="284"/>
      <c r="J109" s="284"/>
      <c r="K109" s="284"/>
      <c r="L109" s="284"/>
      <c r="M109" s="284"/>
      <c r="N109" s="284"/>
      <c r="O109" s="284"/>
      <c r="P109" s="284"/>
      <c r="Q109" s="284"/>
      <c r="R109" s="284"/>
      <c r="S109" s="284"/>
      <c r="T109" s="284"/>
      <c r="U109" s="284"/>
      <c r="V109" s="284"/>
      <c r="W109" s="284"/>
      <c r="X109" s="284"/>
      <c r="Y109" s="284"/>
      <c r="Z109" s="284"/>
      <c r="AA109" s="284"/>
      <c r="AB109" s="284"/>
      <c r="AC109" s="284"/>
    </row>
    <row r="110" spans="1:74" s="277" customFormat="1">
      <c r="A110" s="279"/>
      <c r="B110" s="284"/>
      <c r="C110" s="284"/>
      <c r="D110" s="284"/>
      <c r="E110" s="284"/>
      <c r="F110" s="284"/>
      <c r="G110" s="284"/>
      <c r="H110" s="284"/>
      <c r="I110" s="284"/>
      <c r="J110" s="284"/>
      <c r="K110" s="284"/>
      <c r="L110" s="284"/>
      <c r="M110" s="284"/>
      <c r="N110" s="284"/>
      <c r="O110" s="284"/>
      <c r="P110" s="284"/>
      <c r="Q110" s="284"/>
      <c r="R110" s="284"/>
      <c r="S110" s="284"/>
      <c r="T110" s="284"/>
      <c r="U110" s="284"/>
      <c r="V110" s="284"/>
      <c r="W110" s="284"/>
      <c r="X110" s="284"/>
      <c r="Y110" s="284"/>
      <c r="Z110" s="284"/>
      <c r="AA110" s="284"/>
      <c r="AB110" s="284"/>
      <c r="AC110" s="284"/>
    </row>
    <row r="111" spans="1:74" s="277" customFormat="1">
      <c r="A111" s="279"/>
      <c r="B111" s="284"/>
      <c r="C111" s="284"/>
      <c r="D111" s="284"/>
      <c r="E111" s="284"/>
      <c r="F111" s="284"/>
      <c r="G111" s="284"/>
      <c r="H111" s="284"/>
      <c r="I111" s="284"/>
      <c r="J111" s="284"/>
      <c r="K111" s="284"/>
      <c r="L111" s="284"/>
      <c r="M111" s="284"/>
      <c r="N111" s="284"/>
      <c r="O111" s="284"/>
      <c r="P111" s="284"/>
      <c r="Q111" s="284"/>
      <c r="R111" s="284"/>
      <c r="S111" s="284"/>
      <c r="T111" s="284"/>
      <c r="U111" s="284"/>
      <c r="V111" s="284"/>
      <c r="W111" s="284"/>
      <c r="X111" s="284"/>
      <c r="Y111" s="284"/>
      <c r="Z111" s="284"/>
      <c r="AA111" s="284"/>
      <c r="AB111" s="284"/>
      <c r="AC111" s="284"/>
    </row>
    <row r="112" spans="1:74" s="277" customFormat="1">
      <c r="A112" s="279"/>
      <c r="B112" s="284"/>
      <c r="C112" s="284"/>
      <c r="D112" s="284"/>
      <c r="E112" s="284"/>
      <c r="F112" s="284"/>
      <c r="G112" s="284"/>
      <c r="H112" s="284"/>
      <c r="I112" s="284"/>
      <c r="J112" s="284"/>
      <c r="K112" s="284"/>
      <c r="L112" s="284"/>
      <c r="M112" s="284"/>
      <c r="N112" s="284"/>
      <c r="O112" s="284"/>
      <c r="P112" s="284"/>
      <c r="Q112" s="284"/>
      <c r="R112" s="284"/>
      <c r="S112" s="284"/>
      <c r="T112" s="284"/>
      <c r="U112" s="284"/>
      <c r="V112" s="284"/>
      <c r="W112" s="284"/>
      <c r="X112" s="284"/>
      <c r="Y112" s="284"/>
      <c r="Z112" s="284"/>
      <c r="AA112" s="284"/>
      <c r="AB112" s="284"/>
      <c r="AC112" s="284"/>
      <c r="AD112" s="284"/>
    </row>
    <row r="113" spans="1:74" s="277" customFormat="1">
      <c r="AD113" s="284"/>
    </row>
    <row r="114" spans="1:74" s="277" customFormat="1">
      <c r="A114" s="280" t="str">
        <f t="shared" ref="A114:A119" si="100">A102</f>
        <v>EU-28</v>
      </c>
      <c r="B114" s="280"/>
      <c r="C114" s="280"/>
      <c r="D114" s="280"/>
      <c r="E114" s="280"/>
      <c r="F114" s="280"/>
      <c r="G114" s="280"/>
      <c r="H114" s="280"/>
      <c r="I114" s="280"/>
      <c r="J114" s="280"/>
      <c r="K114" s="280"/>
      <c r="L114" s="280"/>
      <c r="M114" s="280"/>
      <c r="N114" s="280"/>
      <c r="O114" s="280"/>
      <c r="P114" s="280"/>
      <c r="Q114" s="280"/>
      <c r="R114" s="280"/>
      <c r="S114" s="280"/>
      <c r="T114" s="280"/>
      <c r="U114" s="280"/>
      <c r="V114" s="280"/>
      <c r="W114" s="280"/>
      <c r="X114" s="280"/>
      <c r="Y114" s="280"/>
      <c r="Z114" s="280"/>
      <c r="AA114" s="280"/>
      <c r="AB114" s="280"/>
      <c r="AC114" s="280"/>
      <c r="AD114" s="280"/>
      <c r="AE114" s="280">
        <f>ImportsTimberSectorMinusCoreVPA!AD$15</f>
        <v>2.8823670000000003</v>
      </c>
      <c r="AF114" s="280">
        <f>ImportsTimberSectorMinusCoreVPA!AE$15</f>
        <v>4.4815560000000012</v>
      </c>
      <c r="AG114" s="280">
        <f>ImportsTimberSectorMinusCoreVPA!AF$15</f>
        <v>6.8438830000000008</v>
      </c>
      <c r="AH114" s="280">
        <f>ImportsTimberSectorMinusCoreVPA!AG$15</f>
        <v>5.7254609999999984</v>
      </c>
      <c r="AI114" s="280">
        <f>ImportsTimberSectorMinusCoreVPA!AH$15</f>
        <v>7.5702020000000037</v>
      </c>
      <c r="AJ114" s="280">
        <f>ImportsTimberSectorMinusCoreVPA!AI$15</f>
        <v>5.7410879999999977</v>
      </c>
      <c r="AK114" s="280">
        <f>ImportsTimberSectorMinusCoreVPA!AJ$15</f>
        <v>7.1153640000000022</v>
      </c>
      <c r="AL114" s="280">
        <f>ImportsTimberSectorMinusCoreVPA!AK$15</f>
        <v>6.4247589999999999</v>
      </c>
      <c r="AM114" s="280">
        <f>ImportsTimberSectorMinusCoreVPA!AL$15</f>
        <v>11.491094000000002</v>
      </c>
      <c r="AN114" s="280">
        <f>ImportsTimberSectorMinusCoreVPA!AM$15</f>
        <v>8.1920470000000005</v>
      </c>
      <c r="AO114" s="280">
        <f>ImportsTimberSectorMinusCoreVPA!AN$15</f>
        <v>8.5237279999999984</v>
      </c>
      <c r="AP114" s="280">
        <f>ImportsTimberSectorMinusCoreVPA!AO$15</f>
        <v>13.462000999999994</v>
      </c>
      <c r="AQ114" s="280">
        <f>ImportsTimberSectorMinusCoreVPA!AP$15</f>
        <v>14.964718000000001</v>
      </c>
      <c r="AR114" s="280">
        <f>ImportsTimberSectorMinusCoreVPA!AQ$15</f>
        <v>14.737579999999999</v>
      </c>
      <c r="AS114" s="280">
        <f>ImportsTimberSectorMinusCoreVPA!AR$15</f>
        <v>17.777819000000001</v>
      </c>
      <c r="AT114" s="280">
        <f>ImportsTimberSectorMinusCoreVPA!AS$15</f>
        <v>19.456771</v>
      </c>
      <c r="AU114" s="280">
        <f>ImportsTimberSectorMinusCoreVPA!AT$15</f>
        <v>19.102495000000001</v>
      </c>
      <c r="AV114" s="280">
        <f>ImportsTimberSectorMinusCoreVPA!AU$15</f>
        <v>25.991728999999999</v>
      </c>
      <c r="AW114" s="280">
        <f>ImportsTimberSectorMinusCoreVPA!AV$15</f>
        <v>29.247854000000004</v>
      </c>
      <c r="AX114" s="280">
        <f>ImportsTimberSectorMinusCoreVPA!AW$15</f>
        <v>25.081573999999993</v>
      </c>
      <c r="AY114" s="280">
        <f>ImportsTimberSectorMinusCoreVPA!AX$15</f>
        <v>17.664919000000001</v>
      </c>
      <c r="AZ114" s="280">
        <f>ImportsTimberSectorMinusCoreVPA!AY$15</f>
        <v>22.199390999999995</v>
      </c>
      <c r="BA114" s="280">
        <f>ImportsTimberSectorMinusCoreVPA!AZ$15</f>
        <v>18.299932000000002</v>
      </c>
      <c r="BB114" s="280">
        <f>ImportsTimberSectorMinusCoreVPA!BA$15</f>
        <v>20.214537000000004</v>
      </c>
      <c r="BC114" s="280">
        <f>ImportsTimberSectorMinusCoreVPA!BB$15</f>
        <v>0</v>
      </c>
      <c r="BD114" s="280">
        <f>ImportsTimberSectorMinusCoreVPA!BC$15</f>
        <v>0</v>
      </c>
      <c r="BE114" s="280"/>
      <c r="BF114" s="280"/>
      <c r="BG114" s="281">
        <f t="shared" ref="BG114:BP119" si="101">AM114/AM$100</f>
        <v>6.372292772333045E-2</v>
      </c>
      <c r="BH114" s="281">
        <f t="shared" si="101"/>
        <v>6.1019068006716762E-2</v>
      </c>
      <c r="BI114" s="281">
        <f t="shared" si="101"/>
        <v>4.4639000960266656E-2</v>
      </c>
      <c r="BJ114" s="281">
        <f t="shared" si="101"/>
        <v>5.4662584744612504E-2</v>
      </c>
      <c r="BK114" s="281">
        <f t="shared" si="101"/>
        <v>5.6874639205991527E-2</v>
      </c>
      <c r="BL114" s="281">
        <f t="shared" si="101"/>
        <v>5.6597301237194364E-2</v>
      </c>
      <c r="BM114" s="281">
        <f t="shared" si="101"/>
        <v>7.290397183635694E-2</v>
      </c>
      <c r="BN114" s="281">
        <f t="shared" si="101"/>
        <v>9.3448391909407402E-2</v>
      </c>
      <c r="BO114" s="281">
        <f t="shared" si="101"/>
        <v>9.6851023946659592E-2</v>
      </c>
      <c r="BP114" s="281">
        <f t="shared" si="101"/>
        <v>0.10219200800704276</v>
      </c>
      <c r="BQ114" s="281">
        <f t="shared" ref="BQ114:BQ119" si="102">AW114/AW$100</f>
        <v>0.10903782256793641</v>
      </c>
      <c r="BR114" s="281">
        <f t="shared" ref="BR114:BR119" si="103">AX114/AX$100</f>
        <v>8.7247439297037904E-2</v>
      </c>
      <c r="BS114" s="281">
        <f t="shared" ref="BS114:BS119" si="104">AY114/AY$100</f>
        <v>7.1598303409523195E-2</v>
      </c>
      <c r="BT114" s="281">
        <f t="shared" ref="BT114:BT119" si="105">AZ114/AZ$100</f>
        <v>6.8169213021930991E-2</v>
      </c>
      <c r="BU114" s="281">
        <f t="shared" ref="BU114:BU119" si="106">BA114/BA$100</f>
        <v>5.9563749506656521E-2</v>
      </c>
      <c r="BV114" s="281">
        <f t="shared" ref="BV114:BV119" si="107">BB114/BB$100</f>
        <v>7.4912374417265504E-2</v>
      </c>
    </row>
    <row r="115" spans="1:74" s="277" customFormat="1">
      <c r="A115" s="280" t="str">
        <f t="shared" si="100"/>
        <v>China</v>
      </c>
      <c r="AE115" s="280">
        <f>ImportsTimberSectorMinusCoreVPA!AD$10</f>
        <v>2.5055410000000009</v>
      </c>
      <c r="AF115" s="280">
        <f>ImportsTimberSectorMinusCoreVPA!AE$10</f>
        <v>2.4210609999999999</v>
      </c>
      <c r="AG115" s="280">
        <f>ImportsTimberSectorMinusCoreVPA!AF$10</f>
        <v>4.5752760000000006</v>
      </c>
      <c r="AH115" s="280">
        <f>ImportsTimberSectorMinusCoreVPA!AG$10</f>
        <v>6.6616609999999978</v>
      </c>
      <c r="AI115" s="280">
        <f>ImportsTimberSectorMinusCoreVPA!AH$10</f>
        <v>13.797209999999998</v>
      </c>
      <c r="AJ115" s="280">
        <f>ImportsTimberSectorMinusCoreVPA!AI$10</f>
        <v>15.989559999999999</v>
      </c>
      <c r="AK115" s="280">
        <f>ImportsTimberSectorMinusCoreVPA!AJ$10</f>
        <v>22.366188999999995</v>
      </c>
      <c r="AL115" s="280">
        <f>ImportsTimberSectorMinusCoreVPA!AK$10</f>
        <v>29.559812000000001</v>
      </c>
      <c r="AM115" s="280">
        <f>ImportsTimberSectorMinusCoreVPA!AL$10</f>
        <v>38.778024000000002</v>
      </c>
      <c r="AN115" s="280">
        <f>ImportsTimberSectorMinusCoreVPA!AM$10</f>
        <v>30.792319000000003</v>
      </c>
      <c r="AO115" s="280">
        <f>ImportsTimberSectorMinusCoreVPA!AN$10</f>
        <v>47.754289999999997</v>
      </c>
      <c r="AP115" s="280">
        <f>ImportsTimberSectorMinusCoreVPA!AO$10</f>
        <v>72.866547000000011</v>
      </c>
      <c r="AQ115" s="280">
        <f>ImportsTimberSectorMinusCoreVPA!AP$10</f>
        <v>89.004169000000005</v>
      </c>
      <c r="AR115" s="280">
        <f>ImportsTimberSectorMinusCoreVPA!AQ$10</f>
        <v>84.046109999999985</v>
      </c>
      <c r="AS115" s="280">
        <f>ImportsTimberSectorMinusCoreVPA!AR$10</f>
        <v>91.042838999999987</v>
      </c>
      <c r="AT115" s="280">
        <f>ImportsTimberSectorMinusCoreVPA!AS$10</f>
        <v>82.852933000000007</v>
      </c>
      <c r="AU115" s="280">
        <f>ImportsTimberSectorMinusCoreVPA!AT$10</f>
        <v>80.759886000000009</v>
      </c>
      <c r="AV115" s="280">
        <f>ImportsTimberSectorMinusCoreVPA!AU$10</f>
        <v>102.75602499999999</v>
      </c>
      <c r="AW115" s="280">
        <f>ImportsTimberSectorMinusCoreVPA!AV$10</f>
        <v>141.79716699999997</v>
      </c>
      <c r="AX115" s="280">
        <f>ImportsTimberSectorMinusCoreVPA!AW$10</f>
        <v>160.84218300000001</v>
      </c>
      <c r="AY115" s="280">
        <f>ImportsTimberSectorMinusCoreVPA!AX$10</f>
        <v>145.20864700000001</v>
      </c>
      <c r="AZ115" s="280">
        <f>ImportsTimberSectorMinusCoreVPA!AY$10</f>
        <v>192.108226</v>
      </c>
      <c r="BA115" s="280">
        <f>ImportsTimberSectorMinusCoreVPA!AZ$10</f>
        <v>181.12394</v>
      </c>
      <c r="BB115" s="280">
        <f>ImportsTimberSectorMinusCoreVPA!BA$10</f>
        <v>172.21194</v>
      </c>
      <c r="BC115" s="280">
        <f>ImportsTimberSectorMinusCoreVPA!BB$10</f>
        <v>0</v>
      </c>
      <c r="BD115" s="280">
        <f>ImportsTimberSectorMinusCoreVPA!BC$10</f>
        <v>0</v>
      </c>
      <c r="BE115" s="280"/>
      <c r="BF115" s="280"/>
      <c r="BG115" s="281">
        <f t="shared" si="101"/>
        <v>0.21504038002000272</v>
      </c>
      <c r="BH115" s="281">
        <f t="shared" si="101"/>
        <v>0.22935886563462302</v>
      </c>
      <c r="BI115" s="281">
        <f t="shared" si="101"/>
        <v>0.2500905469023475</v>
      </c>
      <c r="BJ115" s="281">
        <f t="shared" si="101"/>
        <v>0.29587531604215395</v>
      </c>
      <c r="BK115" s="281">
        <f t="shared" si="101"/>
        <v>0.33826765059683017</v>
      </c>
      <c r="BL115" s="281">
        <f t="shared" si="101"/>
        <v>0.32276554261177026</v>
      </c>
      <c r="BM115" s="281">
        <f t="shared" si="101"/>
        <v>0.37335201637264831</v>
      </c>
      <c r="BN115" s="281">
        <f t="shared" si="101"/>
        <v>0.39793207998531072</v>
      </c>
      <c r="BO115" s="281">
        <f t="shared" si="101"/>
        <v>0.40945843215326055</v>
      </c>
      <c r="BP115" s="281">
        <f t="shared" si="101"/>
        <v>0.40400715664478826</v>
      </c>
      <c r="BQ115" s="281">
        <f t="shared" si="102"/>
        <v>0.52862867600412811</v>
      </c>
      <c r="BR115" s="281">
        <f t="shared" si="103"/>
        <v>0.5594971271617788</v>
      </c>
      <c r="BS115" s="281">
        <f t="shared" si="104"/>
        <v>0.58855026539280197</v>
      </c>
      <c r="BT115" s="281">
        <f t="shared" si="105"/>
        <v>0.58992008300855026</v>
      </c>
      <c r="BU115" s="281">
        <f t="shared" si="106"/>
        <v>0.58953339235461011</v>
      </c>
      <c r="BV115" s="281">
        <f t="shared" si="107"/>
        <v>0.63819445028118427</v>
      </c>
    </row>
    <row r="116" spans="1:74" s="277" customFormat="1">
      <c r="A116" s="280" t="str">
        <f t="shared" si="100"/>
        <v>Malaysia</v>
      </c>
      <c r="AD116" s="280"/>
      <c r="AE116" s="280">
        <f>ImportsTimberSectorMinusCoreVPA!AD$11</f>
        <v>3.1872790000000011</v>
      </c>
      <c r="AF116" s="280">
        <f>ImportsTimberSectorMinusCoreVPA!AE$11</f>
        <v>2.5513389999999996</v>
      </c>
      <c r="AG116" s="280">
        <f>ImportsTimberSectorMinusCoreVPA!AF$11</f>
        <v>3.3931419999999992</v>
      </c>
      <c r="AH116" s="280">
        <f>ImportsTimberSectorMinusCoreVPA!AG$11</f>
        <v>3.1659869999999994</v>
      </c>
      <c r="AI116" s="280">
        <f>ImportsTimberSectorMinusCoreVPA!AH$11</f>
        <v>6.8411969999999993</v>
      </c>
      <c r="AJ116" s="280">
        <f>ImportsTimberSectorMinusCoreVPA!AI$11</f>
        <v>13.703967</v>
      </c>
      <c r="AK116" s="280">
        <f>ImportsTimberSectorMinusCoreVPA!AJ$11</f>
        <v>23.510862000000003</v>
      </c>
      <c r="AL116" s="280">
        <f>ImportsTimberSectorMinusCoreVPA!AK$11</f>
        <v>32.324286000000001</v>
      </c>
      <c r="AM116" s="280">
        <f>ImportsTimberSectorMinusCoreVPA!AL$11</f>
        <v>66.397582999999997</v>
      </c>
      <c r="AN116" s="280">
        <f>ImportsTimberSectorMinusCoreVPA!AM$11</f>
        <v>43.995067000000006</v>
      </c>
      <c r="AO116" s="280">
        <f>ImportsTimberSectorMinusCoreVPA!AN$11</f>
        <v>55.083159000000002</v>
      </c>
      <c r="AP116" s="280">
        <f>ImportsTimberSectorMinusCoreVPA!AO$11</f>
        <v>67.30253900000001</v>
      </c>
      <c r="AQ116" s="280">
        <f>ImportsTimberSectorMinusCoreVPA!AP$11</f>
        <v>59.265779999999999</v>
      </c>
      <c r="AR116" s="280">
        <f>ImportsTimberSectorMinusCoreVPA!AQ$11</f>
        <v>59.245366999999995</v>
      </c>
      <c r="AS116" s="280">
        <f>ImportsTimberSectorMinusCoreVPA!AR$11</f>
        <v>42.203809999999997</v>
      </c>
      <c r="AT116" s="280">
        <f>ImportsTimberSectorMinusCoreVPA!AS$11</f>
        <v>30.715723999999998</v>
      </c>
      <c r="AU116" s="280">
        <f>ImportsTimberSectorMinusCoreVPA!AT$11</f>
        <v>20.582292999999996</v>
      </c>
      <c r="AV116" s="280">
        <f>ImportsTimberSectorMinusCoreVPA!AU$11</f>
        <v>31.679024000000016</v>
      </c>
      <c r="AW116" s="280">
        <f>ImportsTimberSectorMinusCoreVPA!AV$11</f>
        <v>27.94152699999999</v>
      </c>
      <c r="AX116" s="280">
        <f>ImportsTimberSectorMinusCoreVPA!AW$11</f>
        <v>26.670345999999995</v>
      </c>
      <c r="AY116" s="280">
        <f>ImportsTimberSectorMinusCoreVPA!AX$11</f>
        <v>20.938364999999997</v>
      </c>
      <c r="AZ116" s="280">
        <f>ImportsTimberSectorMinusCoreVPA!AY$11</f>
        <v>22.753516999999995</v>
      </c>
      <c r="BA116" s="280">
        <f>ImportsTimberSectorMinusCoreVPA!AZ$11</f>
        <v>19.512432999999998</v>
      </c>
      <c r="BB116" s="280">
        <f>ImportsTimberSectorMinusCoreVPA!BA$11</f>
        <v>15.518646</v>
      </c>
      <c r="BC116" s="280">
        <f>ImportsTimberSectorMinusCoreVPA!BB$11</f>
        <v>0</v>
      </c>
      <c r="BD116" s="280">
        <f>ImportsTimberSectorMinusCoreVPA!BC$11</f>
        <v>0</v>
      </c>
      <c r="BE116" s="280"/>
      <c r="BF116" s="280"/>
      <c r="BG116" s="281">
        <f t="shared" si="101"/>
        <v>0.36820239939842403</v>
      </c>
      <c r="BH116" s="281">
        <f t="shared" si="101"/>
        <v>0.32770051065784417</v>
      </c>
      <c r="BI116" s="281">
        <f t="shared" si="101"/>
        <v>0.28847203799740223</v>
      </c>
      <c r="BJ116" s="281">
        <f t="shared" si="101"/>
        <v>0.27328260795814013</v>
      </c>
      <c r="BK116" s="281">
        <f t="shared" si="101"/>
        <v>0.22524446199130971</v>
      </c>
      <c r="BL116" s="281">
        <f t="shared" si="101"/>
        <v>0.2275222854096218</v>
      </c>
      <c r="BM116" s="281">
        <f t="shared" si="101"/>
        <v>0.17307102607057476</v>
      </c>
      <c r="BN116" s="281">
        <f t="shared" si="101"/>
        <v>0.14752370853998284</v>
      </c>
      <c r="BO116" s="281">
        <f t="shared" si="101"/>
        <v>0.10435370626822117</v>
      </c>
      <c r="BP116" s="281">
        <f t="shared" si="101"/>
        <v>0.12455281733136343</v>
      </c>
      <c r="BQ116" s="281">
        <f t="shared" si="102"/>
        <v>0.1041677540958459</v>
      </c>
      <c r="BR116" s="281">
        <f t="shared" si="103"/>
        <v>9.2774057707303292E-2</v>
      </c>
      <c r="BS116" s="281">
        <f t="shared" si="104"/>
        <v>8.4866022321944456E-2</v>
      </c>
      <c r="BT116" s="281">
        <f t="shared" si="105"/>
        <v>6.9870806247393363E-2</v>
      </c>
      <c r="BU116" s="281">
        <f t="shared" si="106"/>
        <v>6.3510272687210975E-2</v>
      </c>
      <c r="BV116" s="281">
        <f t="shared" si="107"/>
        <v>5.7510029519894493E-2</v>
      </c>
    </row>
    <row r="117" spans="1:74" s="277" customFormat="1">
      <c r="A117" s="280" t="str">
        <f t="shared" si="100"/>
        <v>Singapore</v>
      </c>
      <c r="AE117" s="280">
        <f>ImportsTimberSectorMinusCoreVPA!AD$12</f>
        <v>0.768316</v>
      </c>
      <c r="AF117" s="280">
        <f>ImportsTimberSectorMinusCoreVPA!AE$12</f>
        <v>0.72890600000000028</v>
      </c>
      <c r="AG117" s="280">
        <f>ImportsTimberSectorMinusCoreVPA!AF$12</f>
        <v>0.73411400000000004</v>
      </c>
      <c r="AH117" s="280">
        <f>ImportsTimberSectorMinusCoreVPA!AG$12</f>
        <v>0.836059</v>
      </c>
      <c r="AI117" s="280">
        <f>ImportsTimberSectorMinusCoreVPA!AH$12</f>
        <v>1.666893</v>
      </c>
      <c r="AJ117" s="280">
        <f>ImportsTimberSectorMinusCoreVPA!AI$12</f>
        <v>8.5662529999999997</v>
      </c>
      <c r="AK117" s="280">
        <f>ImportsTimberSectorMinusCoreVPA!AJ$12</f>
        <v>9.288456</v>
      </c>
      <c r="AL117" s="280">
        <f>ImportsTimberSectorMinusCoreVPA!AK$12</f>
        <v>12.716502999999999</v>
      </c>
      <c r="AM117" s="280">
        <f>ImportsTimberSectorMinusCoreVPA!AL$12</f>
        <v>11.559525999999998</v>
      </c>
      <c r="AN117" s="280">
        <f>ImportsTimberSectorMinusCoreVPA!AM$12</f>
        <v>9.6070619999999991</v>
      </c>
      <c r="AO117" s="280">
        <f>ImportsTimberSectorMinusCoreVPA!AN$12</f>
        <v>29.865270999999996</v>
      </c>
      <c r="AP117" s="280">
        <f>ImportsTimberSectorMinusCoreVPA!AO$12</f>
        <v>10.178361000000001</v>
      </c>
      <c r="AQ117" s="280">
        <f>ImportsTimberSectorMinusCoreVPA!AP$12</f>
        <v>3.4138209999999996</v>
      </c>
      <c r="AR117" s="280">
        <f>ImportsTimberSectorMinusCoreVPA!AQ$12</f>
        <v>3.2695210000000001</v>
      </c>
      <c r="AS117" s="280">
        <f>ImportsTimberSectorMinusCoreVPA!AR$12</f>
        <v>4.0462529999999992</v>
      </c>
      <c r="AT117" s="280">
        <f>ImportsTimberSectorMinusCoreVPA!AS$12</f>
        <v>1.5621929999999999</v>
      </c>
      <c r="AU117" s="280">
        <f>ImportsTimberSectorMinusCoreVPA!AT$12</f>
        <v>1.4297529999999998</v>
      </c>
      <c r="AV117" s="280">
        <f>ImportsTimberSectorMinusCoreVPA!AU$12</f>
        <v>2.7721159999999996</v>
      </c>
      <c r="AW117" s="280">
        <f>ImportsTimberSectorMinusCoreVPA!AV$12</f>
        <v>6.004848</v>
      </c>
      <c r="AX117" s="280">
        <f>ImportsTimberSectorMinusCoreVPA!AW$12</f>
        <v>2.2957159999999996</v>
      </c>
      <c r="AY117" s="280">
        <f>ImportsTimberSectorMinusCoreVPA!AX$12</f>
        <v>1.37856</v>
      </c>
      <c r="AZ117" s="280">
        <f>ImportsTimberSectorMinusCoreVPA!AY$12</f>
        <v>1.3514949999999999</v>
      </c>
      <c r="BA117" s="280">
        <f>ImportsTimberSectorMinusCoreVPA!AZ$12</f>
        <v>1.388363</v>
      </c>
      <c r="BB117" s="280">
        <f>ImportsTimberSectorMinusCoreVPA!BA$12</f>
        <v>2.130317999999999</v>
      </c>
      <c r="BC117" s="280">
        <f>ImportsTimberSectorMinusCoreVPA!BB$12</f>
        <v>0</v>
      </c>
      <c r="BD117" s="280">
        <f>ImportsTimberSectorMinusCoreVPA!BC$12</f>
        <v>0</v>
      </c>
      <c r="BE117" s="280"/>
      <c r="BF117" s="280"/>
      <c r="BG117" s="281">
        <f t="shared" si="101"/>
        <v>6.4102411816834751E-2</v>
      </c>
      <c r="BH117" s="281">
        <f t="shared" si="101"/>
        <v>7.1558911896226207E-2</v>
      </c>
      <c r="BI117" s="281">
        <f t="shared" si="101"/>
        <v>0.15640525610948919</v>
      </c>
      <c r="BJ117" s="281">
        <f t="shared" si="101"/>
        <v>4.1329332892172506E-2</v>
      </c>
      <c r="BK117" s="281">
        <f t="shared" si="101"/>
        <v>1.2974506949535378E-2</v>
      </c>
      <c r="BL117" s="281">
        <f t="shared" si="101"/>
        <v>1.2556068563382384E-2</v>
      </c>
      <c r="BM117" s="281">
        <f t="shared" si="101"/>
        <v>1.6593031729863754E-2</v>
      </c>
      <c r="BN117" s="281">
        <f t="shared" si="101"/>
        <v>7.5030139226150558E-3</v>
      </c>
      <c r="BO117" s="281">
        <f t="shared" si="101"/>
        <v>7.2489505711588126E-3</v>
      </c>
      <c r="BP117" s="281">
        <f t="shared" si="101"/>
        <v>1.0899163363408848E-2</v>
      </c>
      <c r="BQ117" s="281">
        <f t="shared" si="102"/>
        <v>2.2386447592750831E-2</v>
      </c>
      <c r="BR117" s="281">
        <f t="shared" si="103"/>
        <v>7.9857564901325041E-3</v>
      </c>
      <c r="BS117" s="281">
        <f t="shared" si="104"/>
        <v>5.5874899368761489E-3</v>
      </c>
      <c r="BT117" s="281">
        <f t="shared" si="105"/>
        <v>4.1501296388299401E-3</v>
      </c>
      <c r="BU117" s="281">
        <f t="shared" si="106"/>
        <v>4.5189296854387306E-3</v>
      </c>
      <c r="BV117" s="281">
        <f t="shared" si="107"/>
        <v>7.894673998412139E-3</v>
      </c>
    </row>
    <row r="118" spans="1:74" s="277" customFormat="1">
      <c r="A118" s="280" t="str">
        <f t="shared" si="100"/>
        <v>Thailand</v>
      </c>
      <c r="AE118" s="280">
        <f>ImportsTimberSectorMinusCoreVPA!AD$13</f>
        <v>0.85332299999999994</v>
      </c>
      <c r="AF118" s="280">
        <f>ImportsTimberSectorMinusCoreVPA!AE$13</f>
        <v>1.011134</v>
      </c>
      <c r="AG118" s="280">
        <f>ImportsTimberSectorMinusCoreVPA!AF$13</f>
        <v>0.54562299999999997</v>
      </c>
      <c r="AH118" s="280">
        <f>ImportsTimberSectorMinusCoreVPA!AG$13</f>
        <v>2.0748379999999997</v>
      </c>
      <c r="AI118" s="280">
        <f>ImportsTimberSectorMinusCoreVPA!AH$13</f>
        <v>6.4531040000000006</v>
      </c>
      <c r="AJ118" s="280">
        <f>ImportsTimberSectorMinusCoreVPA!AI$13</f>
        <v>8.0948700000000002</v>
      </c>
      <c r="AK118" s="280">
        <f>ImportsTimberSectorMinusCoreVPA!AJ$13</f>
        <v>14.434431999999999</v>
      </c>
      <c r="AL118" s="280">
        <f>ImportsTimberSectorMinusCoreVPA!AK$13</f>
        <v>21.515476</v>
      </c>
      <c r="AM118" s="280">
        <f>ImportsTimberSectorMinusCoreVPA!AL$13</f>
        <v>25.789987</v>
      </c>
      <c r="AN118" s="280">
        <f>ImportsTimberSectorMinusCoreVPA!AM$13</f>
        <v>23.943880999999998</v>
      </c>
      <c r="AO118" s="280">
        <f>ImportsTimberSectorMinusCoreVPA!AN$13</f>
        <v>27.195973999999996</v>
      </c>
      <c r="AP118" s="280">
        <f>ImportsTimberSectorMinusCoreVPA!AO$13</f>
        <v>48.471766000000002</v>
      </c>
      <c r="AQ118" s="280">
        <f>ImportsTimberSectorMinusCoreVPA!AP$13</f>
        <v>57.864984999999997</v>
      </c>
      <c r="AR118" s="280">
        <f>ImportsTimberSectorMinusCoreVPA!AQ$13</f>
        <v>60.686307999999997</v>
      </c>
      <c r="AS118" s="280">
        <f>ImportsTimberSectorMinusCoreVPA!AR$13</f>
        <v>55.215910000000001</v>
      </c>
      <c r="AT118" s="280">
        <f>ImportsTimberSectorMinusCoreVPA!AS$13</f>
        <v>38.506428999999997</v>
      </c>
      <c r="AU118" s="280">
        <f>ImportsTimberSectorMinusCoreVPA!AT$13</f>
        <v>38.638647999999996</v>
      </c>
      <c r="AV118" s="280">
        <f>ImportsTimberSectorMinusCoreVPA!AU$13</f>
        <v>46.647692999999997</v>
      </c>
      <c r="AW118" s="280">
        <f>ImportsTimberSectorMinusCoreVPA!AV$13</f>
        <v>18.818404999999998</v>
      </c>
      <c r="AX118" s="280">
        <f>ImportsTimberSectorMinusCoreVPA!AW$13</f>
        <v>28.367692999999999</v>
      </c>
      <c r="AY118" s="280">
        <f>ImportsTimberSectorMinusCoreVPA!AX$13</f>
        <v>21.689150999999995</v>
      </c>
      <c r="AZ118" s="280">
        <f>ImportsTimberSectorMinusCoreVPA!AY$13</f>
        <v>39.278335999999996</v>
      </c>
      <c r="BA118" s="280">
        <f>ImportsTimberSectorMinusCoreVPA!AZ$13</f>
        <v>33.737055999999995</v>
      </c>
      <c r="BB118" s="280">
        <f>ImportsTimberSectorMinusCoreVPA!BA$13</f>
        <v>17.121624999999998</v>
      </c>
      <c r="BC118" s="280">
        <f>ImportsTimberSectorMinusCoreVPA!BB$13</f>
        <v>0</v>
      </c>
      <c r="BD118" s="280">
        <f>ImportsTimberSectorMinusCoreVPA!BC$13</f>
        <v>0</v>
      </c>
      <c r="BE118" s="280"/>
      <c r="BF118" s="280"/>
      <c r="BG118" s="281">
        <f t="shared" si="101"/>
        <v>0.14301627656919624</v>
      </c>
      <c r="BH118" s="281">
        <f t="shared" si="101"/>
        <v>0.17834776864484947</v>
      </c>
      <c r="BI118" s="281">
        <f t="shared" si="101"/>
        <v>0.14242607336852925</v>
      </c>
      <c r="BJ118" s="281">
        <f t="shared" si="101"/>
        <v>0.19682007278828967</v>
      </c>
      <c r="BK118" s="281">
        <f t="shared" si="101"/>
        <v>0.21992062560317616</v>
      </c>
      <c r="BL118" s="281">
        <f t="shared" si="101"/>
        <v>0.23305598713283715</v>
      </c>
      <c r="BM118" s="281">
        <f t="shared" si="101"/>
        <v>0.22643155201202239</v>
      </c>
      <c r="BN118" s="281">
        <f t="shared" si="101"/>
        <v>0.18494147195461005</v>
      </c>
      <c r="BO118" s="281">
        <f t="shared" si="101"/>
        <v>0.19590072515210971</v>
      </c>
      <c r="BP118" s="281">
        <f t="shared" si="101"/>
        <v>0.1834053216146595</v>
      </c>
      <c r="BQ118" s="281">
        <f t="shared" si="102"/>
        <v>7.0156186686434058E-2</v>
      </c>
      <c r="BR118" s="281">
        <f t="shared" si="103"/>
        <v>9.8678359381054292E-2</v>
      </c>
      <c r="BS118" s="281">
        <f t="shared" si="104"/>
        <v>8.7909059418441876E-2</v>
      </c>
      <c r="BT118" s="281">
        <f t="shared" si="105"/>
        <v>0.12061471658979207</v>
      </c>
      <c r="BU118" s="281">
        <f t="shared" si="106"/>
        <v>0.10980945462945124</v>
      </c>
      <c r="BV118" s="281">
        <f t="shared" si="107"/>
        <v>6.3450455611820999E-2</v>
      </c>
    </row>
    <row r="119" spans="1:74" s="277" customFormat="1">
      <c r="A119" s="280" t="str">
        <f t="shared" si="100"/>
        <v>Others</v>
      </c>
      <c r="B119" s="284"/>
      <c r="C119" s="284"/>
      <c r="D119" s="284"/>
      <c r="E119" s="284"/>
      <c r="F119" s="284"/>
      <c r="G119" s="284"/>
      <c r="H119" s="284"/>
      <c r="I119" s="284"/>
      <c r="J119" s="284"/>
      <c r="K119" s="284"/>
      <c r="L119" s="284"/>
      <c r="M119" s="284"/>
      <c r="N119" s="284"/>
      <c r="O119" s="284"/>
      <c r="P119" s="284"/>
      <c r="Q119" s="284"/>
      <c r="R119" s="284"/>
      <c r="S119" s="284"/>
      <c r="T119" s="284"/>
      <c r="U119" s="284"/>
      <c r="V119" s="284"/>
      <c r="W119" s="284"/>
      <c r="X119" s="284"/>
      <c r="Y119" s="284"/>
      <c r="Z119" s="284"/>
      <c r="AA119" s="284"/>
      <c r="AB119" s="284"/>
      <c r="AC119" s="284"/>
      <c r="AE119" s="280">
        <f t="shared" ref="AE119:BD119" si="108">AE100-SUM(AE114:AE118)</f>
        <v>7.9700960000000034</v>
      </c>
      <c r="AF119" s="280">
        <f t="shared" si="108"/>
        <v>10.220560000000003</v>
      </c>
      <c r="AG119" s="280">
        <f t="shared" si="108"/>
        <v>11.165591000000003</v>
      </c>
      <c r="AH119" s="280">
        <f t="shared" si="108"/>
        <v>11.280152000000005</v>
      </c>
      <c r="AI119" s="280">
        <f t="shared" si="108"/>
        <v>12.860310999999989</v>
      </c>
      <c r="AJ119" s="280">
        <f t="shared" si="108"/>
        <v>15.247107000000014</v>
      </c>
      <c r="AK119" s="280">
        <f t="shared" si="108"/>
        <v>13.267405000000025</v>
      </c>
      <c r="AL119" s="280">
        <f t="shared" si="108"/>
        <v>9.4731959999999447</v>
      </c>
      <c r="AM119" s="280">
        <f t="shared" si="108"/>
        <v>26.312820000000045</v>
      </c>
      <c r="AN119" s="280">
        <f t="shared" si="108"/>
        <v>17.723510000000033</v>
      </c>
      <c r="AO119" s="280">
        <f t="shared" si="108"/>
        <v>22.525578999999993</v>
      </c>
      <c r="AP119" s="280">
        <f t="shared" si="108"/>
        <v>33.993290999999942</v>
      </c>
      <c r="AQ119" s="280">
        <f t="shared" si="108"/>
        <v>38.604116999999945</v>
      </c>
      <c r="AR119" s="280">
        <f t="shared" si="108"/>
        <v>38.40880199999998</v>
      </c>
      <c r="AS119" s="280">
        <f t="shared" si="108"/>
        <v>33.565913000000108</v>
      </c>
      <c r="AT119" s="280">
        <f t="shared" si="108"/>
        <v>35.114680000000106</v>
      </c>
      <c r="AU119" s="280">
        <f t="shared" si="108"/>
        <v>36.722785000000016</v>
      </c>
      <c r="AV119" s="280">
        <f t="shared" si="108"/>
        <v>44.495503999999983</v>
      </c>
      <c r="AW119" s="280">
        <f t="shared" si="108"/>
        <v>44.426058000000012</v>
      </c>
      <c r="AX119" s="280">
        <f t="shared" si="108"/>
        <v>44.218822000000017</v>
      </c>
      <c r="AY119" s="280">
        <f t="shared" si="108"/>
        <v>39.84295000000003</v>
      </c>
      <c r="AZ119" s="280">
        <f t="shared" si="108"/>
        <v>47.960307999999884</v>
      </c>
      <c r="BA119" s="280">
        <f t="shared" si="108"/>
        <v>53.170983000000064</v>
      </c>
      <c r="BB119" s="280">
        <f t="shared" si="108"/>
        <v>42.645361999999949</v>
      </c>
      <c r="BC119" s="280">
        <f t="shared" si="108"/>
        <v>0</v>
      </c>
      <c r="BD119" s="280">
        <f t="shared" si="108"/>
        <v>0</v>
      </c>
      <c r="BE119" s="280"/>
      <c r="BF119" s="280"/>
      <c r="BG119" s="281">
        <f t="shared" si="101"/>
        <v>0.14591560447221183</v>
      </c>
      <c r="BH119" s="281">
        <f t="shared" si="101"/>
        <v>0.13201487515974047</v>
      </c>
      <c r="BI119" s="281">
        <f t="shared" si="101"/>
        <v>0.11796708466196508</v>
      </c>
      <c r="BJ119" s="281">
        <f t="shared" si="101"/>
        <v>0.13803008557463123</v>
      </c>
      <c r="BK119" s="281">
        <f t="shared" si="101"/>
        <v>0.14671811565315704</v>
      </c>
      <c r="BL119" s="281">
        <f t="shared" si="101"/>
        <v>0.14750281504519414</v>
      </c>
      <c r="BM119" s="281">
        <f t="shared" si="101"/>
        <v>0.13764840197853376</v>
      </c>
      <c r="BN119" s="281">
        <f t="shared" si="101"/>
        <v>0.16865133368807392</v>
      </c>
      <c r="BO119" s="281">
        <f t="shared" si="101"/>
        <v>0.18618716190859011</v>
      </c>
      <c r="BP119" s="281">
        <f t="shared" si="101"/>
        <v>0.17494353303873711</v>
      </c>
      <c r="BQ119" s="281">
        <f t="shared" si="102"/>
        <v>0.16562311305290475</v>
      </c>
      <c r="BR119" s="281">
        <f t="shared" si="103"/>
        <v>0.15381725996269319</v>
      </c>
      <c r="BS119" s="281">
        <f t="shared" si="104"/>
        <v>0.16148885952041242</v>
      </c>
      <c r="BT119" s="281">
        <f t="shared" si="105"/>
        <v>0.14727505149350331</v>
      </c>
      <c r="BU119" s="281">
        <f t="shared" si="106"/>
        <v>0.1730642011366324</v>
      </c>
      <c r="BV119" s="281">
        <f t="shared" si="107"/>
        <v>0.15803801617142268</v>
      </c>
    </row>
    <row r="120" spans="1:74" s="277" customFormat="1">
      <c r="AE120" s="280"/>
      <c r="AF120" s="280"/>
      <c r="AG120" s="280"/>
      <c r="AH120" s="280"/>
      <c r="AI120" s="280"/>
      <c r="AJ120" s="280"/>
      <c r="AK120" s="280"/>
      <c r="AL120" s="280"/>
      <c r="AM120" s="280"/>
      <c r="AN120" s="280"/>
      <c r="AO120" s="280"/>
      <c r="AP120" s="280"/>
      <c r="AQ120" s="280"/>
      <c r="AR120" s="280"/>
      <c r="AS120" s="280"/>
      <c r="AT120" s="280"/>
      <c r="AU120" s="280"/>
      <c r="AV120" s="280"/>
      <c r="AW120" s="280"/>
      <c r="AX120" s="280"/>
      <c r="AY120" s="280"/>
      <c r="AZ120" s="280"/>
      <c r="BA120" s="280"/>
      <c r="BB120" s="280"/>
      <c r="BC120" s="280"/>
      <c r="BD120" s="280"/>
      <c r="BE120" s="280"/>
      <c r="BF120" s="280"/>
    </row>
    <row r="121" spans="1:74" s="277" customFormat="1" ht="13">
      <c r="A121" s="278" t="s">
        <v>181</v>
      </c>
    </row>
    <row r="122" spans="1:74" s="277" customFormat="1" ht="13">
      <c r="A122" s="278"/>
      <c r="B122" s="386" t="s">
        <v>81</v>
      </c>
      <c r="C122" s="386"/>
      <c r="D122" s="386"/>
      <c r="E122" s="386"/>
      <c r="F122" s="386"/>
      <c r="G122" s="386"/>
      <c r="H122" s="386"/>
      <c r="I122" s="386"/>
      <c r="J122" s="386"/>
      <c r="K122" s="386"/>
      <c r="L122" s="386"/>
      <c r="M122" s="386"/>
      <c r="N122" s="386"/>
      <c r="O122" s="386"/>
      <c r="P122" s="386"/>
      <c r="Q122" s="386"/>
      <c r="R122" s="386"/>
      <c r="S122" s="386"/>
      <c r="T122" s="386"/>
      <c r="U122" s="386"/>
      <c r="V122" s="386"/>
      <c r="W122" s="386"/>
      <c r="X122" s="386"/>
      <c r="Y122" s="386"/>
      <c r="Z122" s="386"/>
      <c r="AA122" s="386"/>
      <c r="AB122" s="347"/>
      <c r="AC122" s="347"/>
      <c r="AE122" s="386" t="s">
        <v>104</v>
      </c>
      <c r="AF122" s="386"/>
      <c r="AG122" s="386"/>
      <c r="AH122" s="386"/>
      <c r="AI122" s="386"/>
      <c r="AJ122" s="386"/>
      <c r="AK122" s="386"/>
      <c r="AL122" s="386"/>
      <c r="AM122" s="386"/>
      <c r="AN122" s="386"/>
      <c r="AO122" s="386"/>
      <c r="AP122" s="386"/>
      <c r="AQ122" s="386"/>
      <c r="AR122" s="386"/>
      <c r="AS122" s="386"/>
      <c r="AT122" s="386"/>
      <c r="AU122" s="386"/>
      <c r="AV122" s="386"/>
      <c r="AW122" s="386"/>
      <c r="AX122" s="386"/>
      <c r="AY122" s="386"/>
      <c r="AZ122" s="386"/>
      <c r="BA122" s="386"/>
      <c r="BB122" s="386"/>
      <c r="BC122" s="386"/>
      <c r="BD122" s="386"/>
      <c r="BE122" s="347"/>
      <c r="BF122" s="347"/>
    </row>
    <row r="123" spans="1:74" s="277" customFormat="1">
      <c r="A123" s="279" t="s">
        <v>4</v>
      </c>
      <c r="B123" s="282">
        <f>ImportsPaperSectorMinusCoreVPA!C$5</f>
        <v>5.0563430378299987</v>
      </c>
      <c r="C123" s="282">
        <f>ImportsPaperSectorMinusCoreVPA!D$5</f>
        <v>4.5012199907099992</v>
      </c>
      <c r="D123" s="282">
        <f>ImportsPaperSectorMinusCoreVPA!E$5</f>
        <v>4.7742730384099987</v>
      </c>
      <c r="E123" s="282">
        <f>ImportsPaperSectorMinusCoreVPA!F$5</f>
        <v>4.250753303129998</v>
      </c>
      <c r="F123" s="282">
        <f>ImportsPaperSectorMinusCoreVPA!G$5</f>
        <v>5.4083263173399985</v>
      </c>
      <c r="G123" s="282">
        <f>ImportsPaperSectorMinusCoreVPA!H$5</f>
        <v>5.3204049678000018</v>
      </c>
      <c r="H123" s="282">
        <f>ImportsPaperSectorMinusCoreVPA!I$5</f>
        <v>5.5698115585299988</v>
      </c>
      <c r="I123" s="282">
        <f>ImportsPaperSectorMinusCoreVPA!J$5</f>
        <v>5.5045675109399959</v>
      </c>
      <c r="J123" s="282">
        <f>ImportsPaperSectorMinusCoreVPA!K$5</f>
        <v>7.2919176504100003</v>
      </c>
      <c r="K123" s="282">
        <f>ImportsPaperSectorMinusCoreVPA!L$5</f>
        <v>6.8875188482800009</v>
      </c>
      <c r="L123" s="282">
        <f>ImportsPaperSectorMinusCoreVPA!M$5</f>
        <v>7.6702323732200037</v>
      </c>
      <c r="M123" s="282">
        <f>ImportsPaperSectorMinusCoreVPA!N$5</f>
        <v>8.4051914129899998</v>
      </c>
      <c r="N123" s="282">
        <f>ImportsPaperSectorMinusCoreVPA!O$5</f>
        <v>8.6650371459899986</v>
      </c>
      <c r="O123" s="282">
        <f>ImportsPaperSectorMinusCoreVPA!P$5</f>
        <v>9.9564429380000004</v>
      </c>
      <c r="P123" s="282">
        <f>ImportsPaperSectorMinusCoreVPA!Q$5</f>
        <v>9.7472371512000002</v>
      </c>
      <c r="Q123" s="282">
        <f>ImportsPaperSectorMinusCoreVPA!R$5</f>
        <v>8.3622347173539975</v>
      </c>
      <c r="R123" s="282">
        <f>ImportsPaperSectorMinusCoreVPA!S$5</f>
        <v>9.2761452498099999</v>
      </c>
      <c r="S123" s="283">
        <f>ImportsPaperSectorMinusCoreVPA!T$5</f>
        <v>9.8854842853000005</v>
      </c>
      <c r="T123" s="283">
        <f>ImportsPaperSectorMinusCoreVPA!U$5</f>
        <v>10.762309929700001</v>
      </c>
      <c r="U123" s="283">
        <f>ImportsPaperSectorMinusCoreVPA!V$5</f>
        <v>12.284134927229998</v>
      </c>
      <c r="V123" s="283">
        <f>ImportsPaperSectorMinusCoreVPA!W$5</f>
        <v>8.731874742499997</v>
      </c>
      <c r="W123" s="283">
        <f>ImportsPaperSectorMinusCoreVPA!X$5</f>
        <v>9.1694063988083343</v>
      </c>
      <c r="X123" s="283">
        <f>ImportsPaperSectorMinusCoreVPA!Y$5</f>
        <v>10.887151242607835</v>
      </c>
      <c r="Y123" s="283">
        <f>ImportsPaperSectorMinusCoreVPA!Z$5</f>
        <v>10.505423106059503</v>
      </c>
      <c r="Z123" s="283">
        <f>ImportsPaperSectorMinusCoreVPA!AA$5</f>
        <v>0</v>
      </c>
      <c r="AA123" s="283">
        <f>ImportsPaperSectorMinusCoreVPA!AB$5</f>
        <v>0</v>
      </c>
      <c r="AB123" s="283"/>
      <c r="AC123" s="282"/>
      <c r="AD123" s="284"/>
      <c r="AE123" s="282">
        <f>ImportsPaperSectorMinusCoreVPA!AD$5</f>
        <v>0.89886069100000043</v>
      </c>
      <c r="AF123" s="282">
        <f>ImportsPaperSectorMinusCoreVPA!AE$5</f>
        <v>0.71107227399999973</v>
      </c>
      <c r="AG123" s="282">
        <f>ImportsPaperSectorMinusCoreVPA!AF$5</f>
        <v>0.70278836799999989</v>
      </c>
      <c r="AH123" s="282">
        <f>ImportsPaperSectorMinusCoreVPA!AG$5</f>
        <v>0.68458264700000004</v>
      </c>
      <c r="AI123" s="282">
        <f>ImportsPaperSectorMinusCoreVPA!AH$5</f>
        <v>0.95191283500000023</v>
      </c>
      <c r="AJ123" s="282">
        <f>ImportsPaperSectorMinusCoreVPA!AI$5</f>
        <v>0.96879610400000027</v>
      </c>
      <c r="AK123" s="282">
        <f>ImportsPaperSectorMinusCoreVPA!AJ$5</f>
        <v>1.044848459</v>
      </c>
      <c r="AL123" s="282">
        <f>ImportsPaperSectorMinusCoreVPA!AK$5</f>
        <v>1.2023488590000002</v>
      </c>
      <c r="AM123" s="282">
        <f>ImportsPaperSectorMinusCoreVPA!AL$5</f>
        <v>1.9192037889999993</v>
      </c>
      <c r="AN123" s="282">
        <f>ImportsPaperSectorMinusCoreVPA!AM$5</f>
        <v>1.4797075930000003</v>
      </c>
      <c r="AO123" s="282">
        <f>ImportsPaperSectorMinusCoreVPA!AN$5</f>
        <v>2.1084271840000017</v>
      </c>
      <c r="AP123" s="282">
        <f>ImportsPaperSectorMinusCoreVPA!AO$5</f>
        <v>2.5352346900000011</v>
      </c>
      <c r="AQ123" s="282">
        <f>ImportsPaperSectorMinusCoreVPA!AP$5</f>
        <v>2.3785197420000004</v>
      </c>
      <c r="AR123" s="282">
        <f>ImportsPaperSectorMinusCoreVPA!AQ$5</f>
        <v>2.6227677700000003</v>
      </c>
      <c r="AS123" s="282">
        <f>ImportsPaperSectorMinusCoreVPA!AR$5</f>
        <v>2.6199238289999993</v>
      </c>
      <c r="AT123" s="282">
        <f>ImportsPaperSectorMinusCoreVPA!AS$5</f>
        <v>2.2592851800000009</v>
      </c>
      <c r="AU123" s="282">
        <f>ImportsPaperSectorMinusCoreVPA!AT$5</f>
        <v>2.2406025469999995</v>
      </c>
      <c r="AV123" s="282">
        <f>ImportsPaperSectorMinusCoreVPA!AU$5</f>
        <v>2.4591976680000003</v>
      </c>
      <c r="AW123" s="282">
        <f>ImportsPaperSectorMinusCoreVPA!AV$5</f>
        <v>2.8134861130000002</v>
      </c>
      <c r="AX123" s="282">
        <f>ImportsPaperSectorMinusCoreVPA!AW$5</f>
        <v>2.7892573209999991</v>
      </c>
      <c r="AY123" s="282">
        <f>ImportsPaperSectorMinusCoreVPA!AX$5</f>
        <v>2.0611669720000014</v>
      </c>
      <c r="AZ123" s="282">
        <f>ImportsPaperSectorMinusCoreVPA!AY$5</f>
        <v>2.5859456789999995</v>
      </c>
      <c r="BA123" s="282">
        <f>ImportsPaperSectorMinusCoreVPA!AZ$5</f>
        <v>3.0901735819999998</v>
      </c>
      <c r="BB123" s="282">
        <f>ImportsPaperSectorMinusCoreVPA!BA$5</f>
        <v>2.6575298170000003</v>
      </c>
      <c r="BC123" s="282">
        <f>ImportsPaperSectorMinusCoreVPA!BB$5</f>
        <v>0</v>
      </c>
      <c r="BD123" s="282">
        <f>ImportsPaperSectorMinusCoreVPA!BC$5</f>
        <v>0</v>
      </c>
      <c r="BE123" s="282"/>
      <c r="BF123" s="282"/>
    </row>
    <row r="124" spans="1:74" s="277" customFormat="1">
      <c r="B124" s="277">
        <v>2000</v>
      </c>
      <c r="C124" s="277">
        <f t="shared" ref="C124:AA124" si="109">1+B124</f>
        <v>2001</v>
      </c>
      <c r="D124" s="277">
        <f t="shared" si="109"/>
        <v>2002</v>
      </c>
      <c r="E124" s="277">
        <f t="shared" si="109"/>
        <v>2003</v>
      </c>
      <c r="F124" s="277">
        <f t="shared" si="109"/>
        <v>2004</v>
      </c>
      <c r="G124" s="277">
        <f t="shared" si="109"/>
        <v>2005</v>
      </c>
      <c r="H124" s="277">
        <f t="shared" si="109"/>
        <v>2006</v>
      </c>
      <c r="I124" s="277">
        <f t="shared" si="109"/>
        <v>2007</v>
      </c>
      <c r="J124" s="277">
        <f t="shared" si="109"/>
        <v>2008</v>
      </c>
      <c r="K124" s="277">
        <f t="shared" si="109"/>
        <v>2009</v>
      </c>
      <c r="L124" s="277">
        <f t="shared" si="109"/>
        <v>2010</v>
      </c>
      <c r="M124" s="277">
        <f t="shared" si="109"/>
        <v>2011</v>
      </c>
      <c r="N124" s="277">
        <f t="shared" si="109"/>
        <v>2012</v>
      </c>
      <c r="O124" s="277">
        <f t="shared" si="109"/>
        <v>2013</v>
      </c>
      <c r="P124" s="277">
        <f t="shared" si="109"/>
        <v>2014</v>
      </c>
      <c r="Q124" s="277">
        <f t="shared" si="109"/>
        <v>2015</v>
      </c>
      <c r="R124" s="277">
        <f t="shared" si="109"/>
        <v>2016</v>
      </c>
      <c r="S124" s="277">
        <f t="shared" si="109"/>
        <v>2017</v>
      </c>
      <c r="T124" s="277">
        <f t="shared" si="109"/>
        <v>2018</v>
      </c>
      <c r="U124" s="277">
        <f t="shared" si="109"/>
        <v>2019</v>
      </c>
      <c r="V124" s="277">
        <f t="shared" si="109"/>
        <v>2020</v>
      </c>
      <c r="W124" s="277">
        <f t="shared" si="109"/>
        <v>2021</v>
      </c>
      <c r="X124" s="277">
        <f t="shared" si="109"/>
        <v>2022</v>
      </c>
      <c r="Y124" s="277">
        <f t="shared" si="109"/>
        <v>2023</v>
      </c>
      <c r="Z124" s="277">
        <f t="shared" si="109"/>
        <v>2024</v>
      </c>
      <c r="AA124" s="277">
        <f t="shared" si="109"/>
        <v>2025</v>
      </c>
      <c r="AE124" s="277">
        <v>2000</v>
      </c>
      <c r="AF124" s="277">
        <f t="shared" ref="AF124:BD124" si="110">1+AE124</f>
        <v>2001</v>
      </c>
      <c r="AG124" s="277">
        <f t="shared" si="110"/>
        <v>2002</v>
      </c>
      <c r="AH124" s="277">
        <f t="shared" si="110"/>
        <v>2003</v>
      </c>
      <c r="AI124" s="277">
        <f t="shared" si="110"/>
        <v>2004</v>
      </c>
      <c r="AJ124" s="277">
        <f t="shared" si="110"/>
        <v>2005</v>
      </c>
      <c r="AK124" s="277">
        <f t="shared" si="110"/>
        <v>2006</v>
      </c>
      <c r="AL124" s="277">
        <f t="shared" si="110"/>
        <v>2007</v>
      </c>
      <c r="AM124" s="277">
        <f t="shared" si="110"/>
        <v>2008</v>
      </c>
      <c r="AN124" s="277">
        <f t="shared" si="110"/>
        <v>2009</v>
      </c>
      <c r="AO124" s="277">
        <f t="shared" si="110"/>
        <v>2010</v>
      </c>
      <c r="AP124" s="277">
        <f t="shared" si="110"/>
        <v>2011</v>
      </c>
      <c r="AQ124" s="277">
        <f t="shared" si="110"/>
        <v>2012</v>
      </c>
      <c r="AR124" s="277">
        <f t="shared" si="110"/>
        <v>2013</v>
      </c>
      <c r="AS124" s="277">
        <f t="shared" si="110"/>
        <v>2014</v>
      </c>
      <c r="AT124" s="277">
        <f t="shared" si="110"/>
        <v>2015</v>
      </c>
      <c r="AU124" s="277">
        <f t="shared" si="110"/>
        <v>2016</v>
      </c>
      <c r="AV124" s="277">
        <f t="shared" si="110"/>
        <v>2017</v>
      </c>
      <c r="AW124" s="277">
        <f t="shared" si="110"/>
        <v>2018</v>
      </c>
      <c r="AX124" s="277">
        <f t="shared" si="110"/>
        <v>2019</v>
      </c>
      <c r="AY124" s="277">
        <f t="shared" si="110"/>
        <v>2020</v>
      </c>
      <c r="AZ124" s="277">
        <f t="shared" si="110"/>
        <v>2021</v>
      </c>
      <c r="BA124" s="277">
        <f t="shared" si="110"/>
        <v>2022</v>
      </c>
      <c r="BB124" s="277">
        <f t="shared" si="110"/>
        <v>2023</v>
      </c>
      <c r="BC124" s="277">
        <f t="shared" si="110"/>
        <v>2024</v>
      </c>
      <c r="BD124" s="277">
        <f t="shared" si="110"/>
        <v>2025</v>
      </c>
    </row>
    <row r="125" spans="1:74" s="277" customFormat="1">
      <c r="A125" s="279" t="s">
        <v>249</v>
      </c>
      <c r="B125" s="282">
        <f>ImportsPaperSectorMinusCoreVPA!C$29</f>
        <v>0.376138529</v>
      </c>
      <c r="C125" s="282">
        <f>ImportsPaperSectorMinusCoreVPA!D$29</f>
        <v>0.63196927072999998</v>
      </c>
      <c r="D125" s="282">
        <f>ImportsPaperSectorMinusCoreVPA!E$29</f>
        <v>0.6535359235999999</v>
      </c>
      <c r="E125" s="282">
        <f>ImportsPaperSectorMinusCoreVPA!F$29</f>
        <v>0.57476787027999998</v>
      </c>
      <c r="F125" s="282">
        <f>ImportsPaperSectorMinusCoreVPA!G$29</f>
        <v>0.7633282763</v>
      </c>
      <c r="G125" s="282">
        <f>ImportsPaperSectorMinusCoreVPA!H$29</f>
        <v>0.7030542408399999</v>
      </c>
      <c r="H125" s="282">
        <f>ImportsPaperSectorMinusCoreVPA!I$29</f>
        <v>0.77364612644999997</v>
      </c>
      <c r="I125" s="282">
        <f>ImportsPaperSectorMinusCoreVPA!J$29</f>
        <v>0.64643580385999988</v>
      </c>
      <c r="J125" s="282">
        <f>ImportsPaperSectorMinusCoreVPA!K$29</f>
        <v>1.1964181733699997</v>
      </c>
      <c r="K125" s="282">
        <f>ImportsPaperSectorMinusCoreVPA!L$29</f>
        <v>1.1539114425699997</v>
      </c>
      <c r="L125" s="282">
        <f>ImportsPaperSectorMinusCoreVPA!M$29</f>
        <v>1.0893575983999999</v>
      </c>
      <c r="M125" s="282">
        <f>ImportsPaperSectorMinusCoreVPA!N$29</f>
        <v>1.4862300956099996</v>
      </c>
      <c r="N125" s="282">
        <f>ImportsPaperSectorMinusCoreVPA!O$29</f>
        <v>1.9995618027500002</v>
      </c>
      <c r="O125" s="282">
        <f>ImportsPaperSectorMinusCoreVPA!P$29</f>
        <v>2.3626333954999996</v>
      </c>
      <c r="P125" s="282">
        <f>ImportsPaperSectorMinusCoreVPA!Q$29</f>
        <v>1.9141059238099993</v>
      </c>
      <c r="Q125" s="282">
        <f>ImportsPaperSectorMinusCoreVPA!R$29</f>
        <v>1.7746557271099994</v>
      </c>
      <c r="R125" s="282">
        <f>ImportsPaperSectorMinusCoreVPA!S$29</f>
        <v>1.5863752871799994</v>
      </c>
      <c r="S125" s="282">
        <f>ImportsPaperSectorMinusCoreVPA!T$29</f>
        <v>1.4997788240200001</v>
      </c>
      <c r="T125" s="282">
        <f>ImportsPaperSectorMinusCoreVPA!U$29</f>
        <v>1.25510811692</v>
      </c>
      <c r="U125" s="282">
        <f>ImportsPaperSectorMinusCoreVPA!V$29</f>
        <v>1.6379952957999999</v>
      </c>
      <c r="V125" s="282">
        <f>ImportsPaperSectorMinusCoreVPA!W$29</f>
        <v>1.8908400419999998</v>
      </c>
      <c r="W125" s="282">
        <f>ImportsPaperSectorMinusCoreVPA!X$29</f>
        <v>1.4312470773633332</v>
      </c>
      <c r="X125" s="282">
        <f>ImportsPaperSectorMinusCoreVPA!Y$29</f>
        <v>1.1084875776374998</v>
      </c>
      <c r="Y125" s="282">
        <f>ImportsPaperSectorMinusCoreVPA!Z$29</f>
        <v>1.381459562429</v>
      </c>
      <c r="Z125" s="282">
        <f>ImportsPaperSectorMinusCoreVPA!AA$29</f>
        <v>0</v>
      </c>
      <c r="AA125" s="282">
        <f>ImportsPaperSectorMinusCoreVPA!AB$29</f>
        <v>0</v>
      </c>
      <c r="AB125" s="282"/>
      <c r="AC125" s="282"/>
      <c r="AD125" s="284"/>
      <c r="BG125" s="281">
        <f t="shared" ref="BG125:BG134" si="111">J125/J$123</f>
        <v>0.16407455908429369</v>
      </c>
      <c r="BH125" s="281">
        <f t="shared" ref="BH125:BH134" si="112">K125/K$123</f>
        <v>0.16753659307344945</v>
      </c>
      <c r="BI125" s="281">
        <f t="shared" ref="BI125:BI134" si="113">L125/L$123</f>
        <v>0.14202406725034875</v>
      </c>
      <c r="BJ125" s="281">
        <f t="shared" ref="BJ125:BJ134" si="114">M125/M$123</f>
        <v>0.17682287322012327</v>
      </c>
      <c r="BK125" s="281">
        <f t="shared" ref="BK125:BK134" si="115">N125/N$123</f>
        <v>0.23076205780322087</v>
      </c>
      <c r="BL125" s="281">
        <f t="shared" ref="BL125:BL134" si="116">O125/O$123</f>
        <v>0.23729693528224985</v>
      </c>
      <c r="BM125" s="281">
        <f t="shared" ref="BM125:BM134" si="117">P125/P$123</f>
        <v>0.19637420267078967</v>
      </c>
      <c r="BN125" s="281">
        <f t="shared" ref="BN125:BN134" si="118">Q125/Q$123</f>
        <v>0.2122226638086453</v>
      </c>
      <c r="BO125" s="281">
        <f t="shared" ref="BO125:BO134" si="119">R125/R$123</f>
        <v>0.17101665017723744</v>
      </c>
      <c r="BP125" s="281">
        <f t="shared" ref="BP125:BP134" si="120">S125/S$123</f>
        <v>0.15171526055129281</v>
      </c>
      <c r="BQ125" s="281">
        <f t="shared" ref="BQ125:BQ134" si="121">T125/T$123</f>
        <v>0.11662069993509155</v>
      </c>
      <c r="BR125" s="281">
        <f t="shared" ref="BR125:BR134" si="122">U125/U$123</f>
        <v>0.13334233997781059</v>
      </c>
      <c r="BS125" s="281">
        <f t="shared" ref="BS125:BS134" si="123">V125/V$123</f>
        <v>0.21654456777727885</v>
      </c>
      <c r="BT125" s="281">
        <f t="shared" ref="BT125:BT134" si="124">W125/W$123</f>
        <v>0.15608939282583653</v>
      </c>
      <c r="BU125" s="281">
        <f t="shared" ref="BU125:BU134" si="125">X125/X$123</f>
        <v>0.10181612737217566</v>
      </c>
      <c r="BV125" s="281">
        <f t="shared" ref="BV125:BV134" si="126">Y125/Y$123</f>
        <v>0.13149965960268439</v>
      </c>
    </row>
    <row r="126" spans="1:74" s="277" customFormat="1">
      <c r="A126" s="279" t="s">
        <v>78</v>
      </c>
      <c r="B126" s="282">
        <f>ImportsPaperSectorMinusCoreVPA!C$16</f>
        <v>0.312379821</v>
      </c>
      <c r="C126" s="282">
        <f>ImportsPaperSectorMinusCoreVPA!D$16</f>
        <v>0.1994281725</v>
      </c>
      <c r="D126" s="282">
        <f>ImportsPaperSectorMinusCoreVPA!E$16</f>
        <v>0.23748686149999998</v>
      </c>
      <c r="E126" s="282">
        <f>ImportsPaperSectorMinusCoreVPA!F$16</f>
        <v>0.33040684300000001</v>
      </c>
      <c r="F126" s="282">
        <f>ImportsPaperSectorMinusCoreVPA!G$16</f>
        <v>0.26708841899999997</v>
      </c>
      <c r="G126" s="282">
        <f>ImportsPaperSectorMinusCoreVPA!H$16</f>
        <v>0.29976178850000001</v>
      </c>
      <c r="H126" s="282">
        <f>ImportsPaperSectorMinusCoreVPA!I$16</f>
        <v>0.37750226249999996</v>
      </c>
      <c r="I126" s="282">
        <f>ImportsPaperSectorMinusCoreVPA!J$16</f>
        <v>0.52428083250000002</v>
      </c>
      <c r="J126" s="282">
        <f>ImportsPaperSectorMinusCoreVPA!K$16</f>
        <v>0.45885479899999992</v>
      </c>
      <c r="K126" s="282">
        <f>ImportsPaperSectorMinusCoreVPA!L$16</f>
        <v>0.85827155349999995</v>
      </c>
      <c r="L126" s="282">
        <f>ImportsPaperSectorMinusCoreVPA!M$16</f>
        <v>0.62836252999999997</v>
      </c>
      <c r="M126" s="282">
        <f>ImportsPaperSectorMinusCoreVPA!N$16</f>
        <v>0.24678829349999998</v>
      </c>
      <c r="N126" s="282">
        <f>ImportsPaperSectorMinusCoreVPA!O$16</f>
        <v>0.15555612499999999</v>
      </c>
      <c r="O126" s="282">
        <f>ImportsPaperSectorMinusCoreVPA!P$16</f>
        <v>0.24672260399999998</v>
      </c>
      <c r="P126" s="282">
        <f>ImportsPaperSectorMinusCoreVPA!Q$16</f>
        <v>0.2487747105</v>
      </c>
      <c r="Q126" s="282">
        <f>ImportsPaperSectorMinusCoreVPA!R$16</f>
        <v>0.13518395</v>
      </c>
      <c r="R126" s="282">
        <f>ImportsPaperSectorMinusCoreVPA!S$16</f>
        <v>9.8852705999999999E-2</v>
      </c>
      <c r="S126" s="282">
        <f>ImportsPaperSectorMinusCoreVPA!T$16</f>
        <v>7.1792840499999996E-2</v>
      </c>
      <c r="T126" s="282">
        <f>ImportsPaperSectorMinusCoreVPA!U$16</f>
        <v>7.4497863499999997E-2</v>
      </c>
      <c r="U126" s="282">
        <f>ImportsPaperSectorMinusCoreVPA!V$16</f>
        <v>0.10904209749999999</v>
      </c>
      <c r="V126" s="282">
        <f>ImportsPaperSectorMinusCoreVPA!W$16</f>
        <v>0.12506012950000001</v>
      </c>
      <c r="W126" s="282">
        <f>ImportsPaperSectorMinusCoreVPA!X$16</f>
        <v>0.16013828450000001</v>
      </c>
      <c r="X126" s="282">
        <f>ImportsPaperSectorMinusCoreVPA!Y$16</f>
        <v>0.14723049500000002</v>
      </c>
      <c r="Y126" s="282">
        <f>ImportsPaperSectorMinusCoreVPA!Z$16</f>
        <v>8.7121905999999985E-2</v>
      </c>
      <c r="Z126" s="282">
        <f>ImportsPaperSectorMinusCoreVPA!AA$16</f>
        <v>0</v>
      </c>
      <c r="AA126" s="282">
        <f>ImportsPaperSectorMinusCoreVPA!AB$16</f>
        <v>0</v>
      </c>
      <c r="AB126" s="282"/>
      <c r="AC126" s="282"/>
      <c r="AD126" s="284"/>
      <c r="BG126" s="281">
        <f t="shared" si="111"/>
        <v>6.2926492179214338E-2</v>
      </c>
      <c r="BH126" s="281">
        <f t="shared" si="112"/>
        <v>0.12461258871390726</v>
      </c>
      <c r="BI126" s="281">
        <f t="shared" si="113"/>
        <v>8.1922228613813181E-2</v>
      </c>
      <c r="BJ126" s="281">
        <f t="shared" si="114"/>
        <v>2.9361412652494177E-2</v>
      </c>
      <c r="BK126" s="281">
        <f t="shared" si="115"/>
        <v>1.7952159047810681E-2</v>
      </c>
      <c r="BL126" s="281">
        <f t="shared" si="116"/>
        <v>2.4780195651837922E-2</v>
      </c>
      <c r="BM126" s="281">
        <f t="shared" si="117"/>
        <v>2.5522587235847945E-2</v>
      </c>
      <c r="BN126" s="281">
        <f t="shared" si="118"/>
        <v>1.616600760074997E-2</v>
      </c>
      <c r="BO126" s="281">
        <f t="shared" si="119"/>
        <v>1.0656657839852687E-2</v>
      </c>
      <c r="BP126" s="281">
        <f t="shared" si="120"/>
        <v>7.2624505211907539E-3</v>
      </c>
      <c r="BQ126" s="281">
        <f t="shared" si="121"/>
        <v>6.9221072415331028E-3</v>
      </c>
      <c r="BR126" s="281">
        <f t="shared" si="122"/>
        <v>8.8766606802965463E-3</v>
      </c>
      <c r="BS126" s="281">
        <f t="shared" si="123"/>
        <v>1.432225417656351E-2</v>
      </c>
      <c r="BT126" s="281">
        <f t="shared" si="124"/>
        <v>1.7464411275392021E-2</v>
      </c>
      <c r="BU126" s="281">
        <f t="shared" si="125"/>
        <v>1.3523325957280759E-2</v>
      </c>
      <c r="BV126" s="281">
        <f t="shared" si="126"/>
        <v>8.2930411388902822E-3</v>
      </c>
    </row>
    <row r="127" spans="1:74" s="277" customFormat="1">
      <c r="A127" s="279" t="s">
        <v>178</v>
      </c>
      <c r="B127" s="282">
        <f>ImportsPaperSectorMinusCoreVPA!C$11</f>
        <v>1.8195045685</v>
      </c>
      <c r="C127" s="282">
        <f>ImportsPaperSectorMinusCoreVPA!D$11</f>
        <v>1.2130371064999999</v>
      </c>
      <c r="D127" s="282">
        <f>ImportsPaperSectorMinusCoreVPA!E$11</f>
        <v>1.3507385554999998</v>
      </c>
      <c r="E127" s="282">
        <f>ImportsPaperSectorMinusCoreVPA!F$11</f>
        <v>1.1463102525</v>
      </c>
      <c r="F127" s="282">
        <f>ImportsPaperSectorMinusCoreVPA!G$11</f>
        <v>1.4802125484999999</v>
      </c>
      <c r="G127" s="282">
        <f>ImportsPaperSectorMinusCoreVPA!H$11</f>
        <v>1.4775290315</v>
      </c>
      <c r="H127" s="282">
        <f>ImportsPaperSectorMinusCoreVPA!I$11</f>
        <v>1.5222560819999997</v>
      </c>
      <c r="I127" s="282">
        <f>ImportsPaperSectorMinusCoreVPA!J$11</f>
        <v>1.6090333774999999</v>
      </c>
      <c r="J127" s="282">
        <f>ImportsPaperSectorMinusCoreVPA!K$11</f>
        <v>1.6203808975</v>
      </c>
      <c r="K127" s="282">
        <f>ImportsPaperSectorMinusCoreVPA!L$11</f>
        <v>1.1737883569999998</v>
      </c>
      <c r="L127" s="282">
        <f>ImportsPaperSectorMinusCoreVPA!M$11</f>
        <v>1.4732672195000001</v>
      </c>
      <c r="M127" s="282">
        <f>ImportsPaperSectorMinusCoreVPA!N$11</f>
        <v>1.8628541368999998</v>
      </c>
      <c r="N127" s="282">
        <f>ImportsPaperSectorMinusCoreVPA!O$11</f>
        <v>1.6351311013399998</v>
      </c>
      <c r="O127" s="282">
        <f>ImportsPaperSectorMinusCoreVPA!P$11</f>
        <v>2.2735453999999997</v>
      </c>
      <c r="P127" s="282">
        <f>ImportsPaperSectorMinusCoreVPA!Q$11</f>
        <v>3.0397443599999998</v>
      </c>
      <c r="Q127" s="282">
        <f>ImportsPaperSectorMinusCoreVPA!R$11</f>
        <v>2.0435947605</v>
      </c>
      <c r="R127" s="282">
        <f>ImportsPaperSectorMinusCoreVPA!S$11</f>
        <v>2.4352690190000001</v>
      </c>
      <c r="S127" s="282">
        <f>ImportsPaperSectorMinusCoreVPA!T$11</f>
        <v>2.5847497332399998</v>
      </c>
      <c r="T127" s="282">
        <f>ImportsPaperSectorMinusCoreVPA!U$11</f>
        <v>2.6349997474999998</v>
      </c>
      <c r="U127" s="282">
        <f>ImportsPaperSectorMinusCoreVPA!V$11</f>
        <v>1.948205798</v>
      </c>
      <c r="V127" s="282">
        <f>ImportsPaperSectorMinusCoreVPA!W$11</f>
        <v>1.5730681634999999</v>
      </c>
      <c r="W127" s="282">
        <f>ImportsPaperSectorMinusCoreVPA!X$11</f>
        <v>1.5870793555</v>
      </c>
      <c r="X127" s="282">
        <f>ImportsPaperSectorMinusCoreVPA!Y$11</f>
        <v>1.9620800799999998</v>
      </c>
      <c r="Y127" s="282">
        <f>ImportsPaperSectorMinusCoreVPA!Z$11</f>
        <v>1.4544258450000001</v>
      </c>
      <c r="Z127" s="282">
        <f>ImportsPaperSectorMinusCoreVPA!AA$11</f>
        <v>0</v>
      </c>
      <c r="AA127" s="282">
        <f>ImportsPaperSectorMinusCoreVPA!AB$11</f>
        <v>0</v>
      </c>
      <c r="AB127" s="282"/>
      <c r="AC127" s="282"/>
      <c r="AD127" s="284"/>
      <c r="BG127" s="281">
        <f t="shared" si="111"/>
        <v>0.22221601712807212</v>
      </c>
      <c r="BH127" s="281">
        <f t="shared" si="112"/>
        <v>0.17042252556493931</v>
      </c>
      <c r="BI127" s="281">
        <f t="shared" si="113"/>
        <v>0.1920759564786842</v>
      </c>
      <c r="BJ127" s="281">
        <f t="shared" si="114"/>
        <v>0.22163137582102035</v>
      </c>
      <c r="BK127" s="281">
        <f t="shared" si="115"/>
        <v>0.18870445374798017</v>
      </c>
      <c r="BL127" s="281">
        <f t="shared" si="116"/>
        <v>0.22834916186007873</v>
      </c>
      <c r="BM127" s="281">
        <f t="shared" si="117"/>
        <v>0.31185702295401435</v>
      </c>
      <c r="BN127" s="281">
        <f t="shared" si="118"/>
        <v>0.24438380762727982</v>
      </c>
      <c r="BO127" s="281">
        <f t="shared" si="119"/>
        <v>0.2625302809968269</v>
      </c>
      <c r="BP127" s="281">
        <f t="shared" si="120"/>
        <v>0.26146920663093837</v>
      </c>
      <c r="BQ127" s="281">
        <f t="shared" si="121"/>
        <v>0.24483589161731661</v>
      </c>
      <c r="BR127" s="281">
        <f t="shared" si="122"/>
        <v>0.15859527834405751</v>
      </c>
      <c r="BS127" s="281">
        <f t="shared" si="123"/>
        <v>0.18015239680930414</v>
      </c>
      <c r="BT127" s="281">
        <f t="shared" si="124"/>
        <v>0.17308419830821967</v>
      </c>
      <c r="BU127" s="281">
        <f t="shared" si="125"/>
        <v>0.18021978718557935</v>
      </c>
      <c r="BV127" s="281">
        <f t="shared" si="126"/>
        <v>0.13844524207321937</v>
      </c>
    </row>
    <row r="128" spans="1:74" s="277" customFormat="1">
      <c r="A128" s="279" t="s">
        <v>72</v>
      </c>
      <c r="B128" s="282">
        <f>ImportsPaperSectorMinusCoreVPA!C$7</f>
        <v>0.38726067899999994</v>
      </c>
      <c r="C128" s="282">
        <f>ImportsPaperSectorMinusCoreVPA!D$7</f>
        <v>0.41222288349999997</v>
      </c>
      <c r="D128" s="282">
        <f>ImportsPaperSectorMinusCoreVPA!E$7</f>
        <v>0.277520084</v>
      </c>
      <c r="E128" s="282">
        <f>ImportsPaperSectorMinusCoreVPA!F$7</f>
        <v>0.364264217</v>
      </c>
      <c r="F128" s="282">
        <f>ImportsPaperSectorMinusCoreVPA!G$7</f>
        <v>0.6026553604999999</v>
      </c>
      <c r="G128" s="282">
        <f>ImportsPaperSectorMinusCoreVPA!H$7</f>
        <v>0.63335445599999995</v>
      </c>
      <c r="H128" s="282">
        <f>ImportsPaperSectorMinusCoreVPA!I$7</f>
        <v>0.52223345600000004</v>
      </c>
      <c r="I128" s="282">
        <f>ImportsPaperSectorMinusCoreVPA!J$7</f>
        <v>0.39360475099999997</v>
      </c>
      <c r="J128" s="282">
        <f>ImportsPaperSectorMinusCoreVPA!K$7</f>
        <v>0.59464014450000002</v>
      </c>
      <c r="K128" s="282">
        <f>ImportsPaperSectorMinusCoreVPA!L$7</f>
        <v>0.54045970849999991</v>
      </c>
      <c r="L128" s="282">
        <f>ImportsPaperSectorMinusCoreVPA!M$7</f>
        <v>1.3029143004999999</v>
      </c>
      <c r="M128" s="282">
        <f>ImportsPaperSectorMinusCoreVPA!N$7</f>
        <v>1.2661479469999999</v>
      </c>
      <c r="N128" s="282">
        <f>ImportsPaperSectorMinusCoreVPA!O$7</f>
        <v>1.2695093364999999</v>
      </c>
      <c r="O128" s="282">
        <f>ImportsPaperSectorMinusCoreVPA!P$7</f>
        <v>1.2334574439999999</v>
      </c>
      <c r="P128" s="282">
        <f>ImportsPaperSectorMinusCoreVPA!Q$7</f>
        <v>0.87507797099999995</v>
      </c>
      <c r="Q128" s="282">
        <f>ImportsPaperSectorMinusCoreVPA!R$7</f>
        <v>0.68166888449999996</v>
      </c>
      <c r="R128" s="282">
        <f>ImportsPaperSectorMinusCoreVPA!S$7</f>
        <v>0.69885180499999988</v>
      </c>
      <c r="S128" s="282">
        <f>ImportsPaperSectorMinusCoreVPA!T$7</f>
        <v>0.79839077699999994</v>
      </c>
      <c r="T128" s="282">
        <f>ImportsPaperSectorMinusCoreVPA!U$7</f>
        <v>0.67065993599999996</v>
      </c>
      <c r="U128" s="282">
        <f>ImportsPaperSectorMinusCoreVPA!V$7</f>
        <v>0.5205753165</v>
      </c>
      <c r="V128" s="282">
        <f>ImportsPaperSectorMinusCoreVPA!W$7</f>
        <v>0.33377843099999999</v>
      </c>
      <c r="W128" s="282">
        <f>ImportsPaperSectorMinusCoreVPA!X$7</f>
        <v>0.36916240149999996</v>
      </c>
      <c r="X128" s="282">
        <f>ImportsPaperSectorMinusCoreVPA!Y$7</f>
        <v>0.49719985249999998</v>
      </c>
      <c r="Y128" s="282">
        <f>ImportsPaperSectorMinusCoreVPA!Z$7</f>
        <v>0.10319972149999999</v>
      </c>
      <c r="Z128" s="282">
        <f>ImportsPaperSectorMinusCoreVPA!AA$7</f>
        <v>0</v>
      </c>
      <c r="AA128" s="282">
        <f>ImportsPaperSectorMinusCoreVPA!AB$7</f>
        <v>0</v>
      </c>
      <c r="AB128" s="282"/>
      <c r="AC128" s="282"/>
      <c r="AD128" s="284"/>
      <c r="BG128" s="281">
        <f t="shared" si="111"/>
        <v>8.1547841460684264E-2</v>
      </c>
      <c r="BH128" s="281">
        <f t="shared" si="112"/>
        <v>7.8469434408149352E-2</v>
      </c>
      <c r="BI128" s="281">
        <f t="shared" si="113"/>
        <v>0.16986634004062509</v>
      </c>
      <c r="BJ128" s="281">
        <f t="shared" si="114"/>
        <v>0.15063879985448064</v>
      </c>
      <c r="BK128" s="281">
        <f t="shared" si="115"/>
        <v>0.14650939345222574</v>
      </c>
      <c r="BL128" s="281">
        <f t="shared" si="116"/>
        <v>0.12388535259840203</v>
      </c>
      <c r="BM128" s="281">
        <f t="shared" si="117"/>
        <v>8.9777026805207827E-2</v>
      </c>
      <c r="BN128" s="281">
        <f t="shared" si="118"/>
        <v>8.1517549738868794E-2</v>
      </c>
      <c r="BO128" s="281">
        <f t="shared" si="119"/>
        <v>7.5338600914460041E-2</v>
      </c>
      <c r="BP128" s="281">
        <f t="shared" si="120"/>
        <v>8.0763951867004635E-2</v>
      </c>
      <c r="BQ128" s="281">
        <f t="shared" si="121"/>
        <v>6.2315612575812022E-2</v>
      </c>
      <c r="BR128" s="281">
        <f t="shared" si="122"/>
        <v>4.2377857259289053E-2</v>
      </c>
      <c r="BS128" s="281">
        <f t="shared" si="123"/>
        <v>3.8225288479623434E-2</v>
      </c>
      <c r="BT128" s="281">
        <f t="shared" si="124"/>
        <v>4.0260229009805554E-2</v>
      </c>
      <c r="BU128" s="281">
        <f t="shared" si="125"/>
        <v>4.5668498711964621E-2</v>
      </c>
      <c r="BV128" s="281">
        <f t="shared" si="126"/>
        <v>9.8234712165447807E-3</v>
      </c>
    </row>
    <row r="129" spans="1:74" s="277" customFormat="1">
      <c r="A129" s="279" t="s">
        <v>71</v>
      </c>
      <c r="B129" s="282">
        <f>ImportsPaperSectorMinusCoreVPA!C$19</f>
        <v>0.16184254199999998</v>
      </c>
      <c r="C129" s="282">
        <f>ImportsPaperSectorMinusCoreVPA!D$19</f>
        <v>6.2586255499999993E-2</v>
      </c>
      <c r="D129" s="282">
        <f>ImportsPaperSectorMinusCoreVPA!E$19</f>
        <v>7.2045225500000004E-2</v>
      </c>
      <c r="E129" s="282">
        <f>ImportsPaperSectorMinusCoreVPA!F$19</f>
        <v>0.12071172800999999</v>
      </c>
      <c r="F129" s="282">
        <f>ImportsPaperSectorMinusCoreVPA!G$19</f>
        <v>0.15587347560000001</v>
      </c>
      <c r="G129" s="282">
        <f>ImportsPaperSectorMinusCoreVPA!H$19</f>
        <v>0.18388855974000001</v>
      </c>
      <c r="H129" s="282">
        <f>ImportsPaperSectorMinusCoreVPA!I$19</f>
        <v>0.22617725988999998</v>
      </c>
      <c r="I129" s="282">
        <f>ImportsPaperSectorMinusCoreVPA!J$19</f>
        <v>0.26685386253999999</v>
      </c>
      <c r="J129" s="282">
        <f>ImportsPaperSectorMinusCoreVPA!K$19</f>
        <v>0.61439230600000017</v>
      </c>
      <c r="K129" s="282">
        <f>ImportsPaperSectorMinusCoreVPA!L$19</f>
        <v>0.24945260149999995</v>
      </c>
      <c r="L129" s="282">
        <f>ImportsPaperSectorMinusCoreVPA!M$19</f>
        <v>0.33261860279</v>
      </c>
      <c r="M129" s="282">
        <f>ImportsPaperSectorMinusCoreVPA!N$19</f>
        <v>0.57350925691999999</v>
      </c>
      <c r="N129" s="282">
        <f>ImportsPaperSectorMinusCoreVPA!O$19</f>
        <v>0.50267178209999996</v>
      </c>
      <c r="O129" s="282">
        <f>ImportsPaperSectorMinusCoreVPA!P$19</f>
        <v>0.54646769049999999</v>
      </c>
      <c r="P129" s="282">
        <f>ImportsPaperSectorMinusCoreVPA!Q$19</f>
        <v>0.56286629542</v>
      </c>
      <c r="Q129" s="282">
        <f>ImportsPaperSectorMinusCoreVPA!R$19</f>
        <v>0.54529175675999997</v>
      </c>
      <c r="R129" s="282">
        <f>ImportsPaperSectorMinusCoreVPA!S$19</f>
        <v>0.63122135651</v>
      </c>
      <c r="S129" s="282">
        <f>ImportsPaperSectorMinusCoreVPA!T$19</f>
        <v>0.67157894820999997</v>
      </c>
      <c r="T129" s="282">
        <f>ImportsPaperSectorMinusCoreVPA!U$19</f>
        <v>0.75749927465</v>
      </c>
      <c r="U129" s="282">
        <f>ImportsPaperSectorMinusCoreVPA!V$19</f>
        <v>0.87204622670999998</v>
      </c>
      <c r="V129" s="282">
        <f>ImportsPaperSectorMinusCoreVPA!W$19</f>
        <v>0.71903059349999998</v>
      </c>
      <c r="W129" s="282">
        <f>ImportsPaperSectorMinusCoreVPA!X$19</f>
        <v>0.78379575853000005</v>
      </c>
      <c r="X129" s="282">
        <f>ImportsPaperSectorMinusCoreVPA!Y$19</f>
        <v>1.2456650148099999</v>
      </c>
      <c r="Y129" s="282">
        <f>ImportsPaperSectorMinusCoreVPA!Z$19</f>
        <v>1.1969407637309999</v>
      </c>
      <c r="Z129" s="282">
        <f>ImportsPaperSectorMinusCoreVPA!AA$19</f>
        <v>0</v>
      </c>
      <c r="AA129" s="282">
        <f>ImportsPaperSectorMinusCoreVPA!AB$19</f>
        <v>0</v>
      </c>
      <c r="AB129" s="282"/>
      <c r="AC129" s="282"/>
      <c r="AD129" s="284"/>
      <c r="BG129" s="281">
        <f t="shared" si="111"/>
        <v>8.425661608581865E-2</v>
      </c>
      <c r="BH129" s="281">
        <f t="shared" si="112"/>
        <v>3.6218064443089691E-2</v>
      </c>
      <c r="BI129" s="281">
        <f t="shared" si="113"/>
        <v>4.3364866487136812E-2</v>
      </c>
      <c r="BJ129" s="281">
        <f t="shared" si="114"/>
        <v>6.8232741973449487E-2</v>
      </c>
      <c r="BK129" s="281">
        <f t="shared" si="115"/>
        <v>5.8011497657875145E-2</v>
      </c>
      <c r="BL129" s="281">
        <f t="shared" si="116"/>
        <v>5.4885835624521907E-2</v>
      </c>
      <c r="BM129" s="281">
        <f t="shared" si="117"/>
        <v>5.7746239953821631E-2</v>
      </c>
      <c r="BN129" s="281">
        <f t="shared" si="118"/>
        <v>6.5208855669689064E-2</v>
      </c>
      <c r="BO129" s="281">
        <f t="shared" si="119"/>
        <v>6.8047808600553025E-2</v>
      </c>
      <c r="BP129" s="281">
        <f t="shared" si="120"/>
        <v>6.7935867260307842E-2</v>
      </c>
      <c r="BQ129" s="281">
        <f t="shared" si="121"/>
        <v>7.0384450884431585E-2</v>
      </c>
      <c r="BR129" s="281">
        <f t="shared" si="122"/>
        <v>7.0989632715361378E-2</v>
      </c>
      <c r="BS129" s="281">
        <f t="shared" si="123"/>
        <v>8.234550021661631E-2</v>
      </c>
      <c r="BT129" s="281">
        <f t="shared" si="124"/>
        <v>8.5479443754599316E-2</v>
      </c>
      <c r="BU129" s="281">
        <f t="shared" si="125"/>
        <v>0.11441606597095658</v>
      </c>
      <c r="BV129" s="281">
        <f t="shared" si="126"/>
        <v>0.11393551232035645</v>
      </c>
    </row>
    <row r="130" spans="1:74" s="277" customFormat="1">
      <c r="A130" s="279" t="s">
        <v>70</v>
      </c>
      <c r="B130" s="282">
        <f>ImportsPaperSectorMinusCoreVPA!C$45</f>
        <v>0.40985613082</v>
      </c>
      <c r="C130" s="282">
        <f>ImportsPaperSectorMinusCoreVPA!D$45</f>
        <v>0.31788905499999998</v>
      </c>
      <c r="D130" s="282">
        <f>ImportsPaperSectorMinusCoreVPA!E$45</f>
        <v>0.22222233949999998</v>
      </c>
      <c r="E130" s="282">
        <f>ImportsPaperSectorMinusCoreVPA!F$45</f>
        <v>0.21211894199999998</v>
      </c>
      <c r="F130" s="282">
        <f>ImportsPaperSectorMinusCoreVPA!G$45</f>
        <v>0.22064098600000001</v>
      </c>
      <c r="G130" s="282">
        <f>ImportsPaperSectorMinusCoreVPA!H$45</f>
        <v>0.24654535649999998</v>
      </c>
      <c r="H130" s="282">
        <f>ImportsPaperSectorMinusCoreVPA!I$45</f>
        <v>0.365245074</v>
      </c>
      <c r="I130" s="282">
        <f>ImportsPaperSectorMinusCoreVPA!J$45</f>
        <v>0.20675807299999999</v>
      </c>
      <c r="J130" s="282">
        <f>ImportsPaperSectorMinusCoreVPA!K$45</f>
        <v>0.34327214299999997</v>
      </c>
      <c r="K130" s="282">
        <f>ImportsPaperSectorMinusCoreVPA!L$45</f>
        <v>0.62502026899999996</v>
      </c>
      <c r="L130" s="282">
        <f>ImportsPaperSectorMinusCoreVPA!M$45</f>
        <v>0.54443404649999994</v>
      </c>
      <c r="M130" s="282">
        <f>ImportsPaperSectorMinusCoreVPA!N$45</f>
        <v>0.46180011700000001</v>
      </c>
      <c r="N130" s="282">
        <f>ImportsPaperSectorMinusCoreVPA!O$45</f>
        <v>0.42000039549999996</v>
      </c>
      <c r="O130" s="282">
        <f>ImportsPaperSectorMinusCoreVPA!P$45</f>
        <v>0.66841278649999991</v>
      </c>
      <c r="P130" s="282">
        <f>ImportsPaperSectorMinusCoreVPA!Q$45</f>
        <v>0.48560183399999995</v>
      </c>
      <c r="Q130" s="282">
        <f>ImportsPaperSectorMinusCoreVPA!R$45</f>
        <v>0.39549394650000003</v>
      </c>
      <c r="R130" s="282">
        <f>ImportsPaperSectorMinusCoreVPA!S$45</f>
        <v>0.36449086799999997</v>
      </c>
      <c r="S130" s="282">
        <f>ImportsPaperSectorMinusCoreVPA!T$45</f>
        <v>0.49403388349999999</v>
      </c>
      <c r="T130" s="282">
        <f>ImportsPaperSectorMinusCoreVPA!U$45</f>
        <v>0.57787014699999995</v>
      </c>
      <c r="U130" s="282">
        <f>ImportsPaperSectorMinusCoreVPA!V$45</f>
        <v>0.50807960900000004</v>
      </c>
      <c r="V130" s="282">
        <f>ImportsPaperSectorMinusCoreVPA!W$45</f>
        <v>0.39551028399999999</v>
      </c>
      <c r="W130" s="282">
        <f>ImportsPaperSectorMinusCoreVPA!X$45</f>
        <v>0.41204550899999998</v>
      </c>
      <c r="X130" s="282">
        <f>ImportsPaperSectorMinusCoreVPA!Y$45</f>
        <v>0.35589547449999998</v>
      </c>
      <c r="Y130" s="282">
        <f>ImportsPaperSectorMinusCoreVPA!Z$45</f>
        <v>0.31234289299999995</v>
      </c>
      <c r="Z130" s="282">
        <f>ImportsPaperSectorMinusCoreVPA!AA$45</f>
        <v>0</v>
      </c>
      <c r="AA130" s="282">
        <f>ImportsPaperSectorMinusCoreVPA!AB$45</f>
        <v>0</v>
      </c>
      <c r="AB130" s="282"/>
      <c r="AC130" s="282"/>
      <c r="AD130" s="284"/>
      <c r="BG130" s="281">
        <f t="shared" si="111"/>
        <v>4.7075702093357971E-2</v>
      </c>
      <c r="BH130" s="281">
        <f t="shared" si="112"/>
        <v>9.074679616391676E-2</v>
      </c>
      <c r="BI130" s="281">
        <f t="shared" si="113"/>
        <v>7.0980124200780065E-2</v>
      </c>
      <c r="BJ130" s="281">
        <f t="shared" si="114"/>
        <v>5.4942248701951059E-2</v>
      </c>
      <c r="BK130" s="281">
        <f t="shared" si="115"/>
        <v>4.8470697635077942E-2</v>
      </c>
      <c r="BL130" s="281">
        <f t="shared" si="116"/>
        <v>6.7133693294110036E-2</v>
      </c>
      <c r="BM130" s="281">
        <f t="shared" si="117"/>
        <v>4.9819433596136178E-2</v>
      </c>
      <c r="BN130" s="281">
        <f t="shared" si="118"/>
        <v>4.7295245812610166E-2</v>
      </c>
      <c r="BO130" s="281">
        <f t="shared" si="119"/>
        <v>3.9293354964171752E-2</v>
      </c>
      <c r="BP130" s="281">
        <f t="shared" si="120"/>
        <v>4.9975688518835902E-2</v>
      </c>
      <c r="BQ130" s="281">
        <f t="shared" si="121"/>
        <v>5.3693877129972978E-2</v>
      </c>
      <c r="BR130" s="281">
        <f t="shared" si="122"/>
        <v>4.1360634021834951E-2</v>
      </c>
      <c r="BS130" s="281">
        <f t="shared" si="123"/>
        <v>4.5295002008556372E-2</v>
      </c>
      <c r="BT130" s="281">
        <f t="shared" si="124"/>
        <v>4.4936988402384463E-2</v>
      </c>
      <c r="BU130" s="281">
        <f t="shared" si="125"/>
        <v>3.2689494852167697E-2</v>
      </c>
      <c r="BV130" s="281">
        <f t="shared" si="126"/>
        <v>2.9731586233765428E-2</v>
      </c>
    </row>
    <row r="131" spans="1:74" s="277" customFormat="1">
      <c r="A131" s="279" t="s">
        <v>55</v>
      </c>
      <c r="B131" s="282">
        <f>ImportsPaperSectorMinusCoreVPA!C$47</f>
        <v>1.4468179999999999E-3</v>
      </c>
      <c r="C131" s="282">
        <f>ImportsPaperSectorMinusCoreVPA!D$47</f>
        <v>0.1117607105</v>
      </c>
      <c r="D131" s="282">
        <f>ImportsPaperSectorMinusCoreVPA!E$47</f>
        <v>0.28032494450000001</v>
      </c>
      <c r="E131" s="282">
        <f>ImportsPaperSectorMinusCoreVPA!F$47</f>
        <v>0.13527272599999998</v>
      </c>
      <c r="F131" s="282">
        <f>ImportsPaperSectorMinusCoreVPA!G$47</f>
        <v>0.24645066649999997</v>
      </c>
      <c r="G131" s="282">
        <f>ImportsPaperSectorMinusCoreVPA!H$47</f>
        <v>0.21552743649999997</v>
      </c>
      <c r="H131" s="282">
        <f>ImportsPaperSectorMinusCoreVPA!I$47</f>
        <v>0.13038131049999999</v>
      </c>
      <c r="I131" s="282">
        <f>ImportsPaperSectorMinusCoreVPA!J$47</f>
        <v>0.10008265750000001</v>
      </c>
      <c r="J131" s="282">
        <f>ImportsPaperSectorMinusCoreVPA!K$47</f>
        <v>0.13153028899999999</v>
      </c>
      <c r="K131" s="282">
        <f>ImportsPaperSectorMinusCoreVPA!L$47</f>
        <v>0.11951102799999999</v>
      </c>
      <c r="L131" s="282">
        <f>ImportsPaperSectorMinusCoreVPA!M$47</f>
        <v>0.16470098449999998</v>
      </c>
      <c r="M131" s="282">
        <f>ImportsPaperSectorMinusCoreVPA!N$47</f>
        <v>0.16816279149999999</v>
      </c>
      <c r="N131" s="282">
        <f>ImportsPaperSectorMinusCoreVPA!O$47</f>
        <v>0.18016543149999997</v>
      </c>
      <c r="O131" s="282">
        <f>ImportsPaperSectorMinusCoreVPA!P$47</f>
        <v>0.17930175949999999</v>
      </c>
      <c r="P131" s="282">
        <f>ImportsPaperSectorMinusCoreVPA!Q$47</f>
        <v>0.17378150749999999</v>
      </c>
      <c r="Q131" s="282">
        <f>ImportsPaperSectorMinusCoreVPA!R$47</f>
        <v>0.14190171800000001</v>
      </c>
      <c r="R131" s="282">
        <f>ImportsPaperSectorMinusCoreVPA!S$47</f>
        <v>0.12916970150000001</v>
      </c>
      <c r="S131" s="282">
        <f>ImportsPaperSectorMinusCoreVPA!T$47</f>
        <v>0.116579803</v>
      </c>
      <c r="T131" s="282">
        <f>ImportsPaperSectorMinusCoreVPA!U$47</f>
        <v>0.143851644</v>
      </c>
      <c r="U131" s="282">
        <f>ImportsPaperSectorMinusCoreVPA!V$47</f>
        <v>0.18955900549999999</v>
      </c>
      <c r="V131" s="282">
        <f>ImportsPaperSectorMinusCoreVPA!W$47</f>
        <v>9.1044320999999998E-2</v>
      </c>
      <c r="W131" s="282">
        <f>ImportsPaperSectorMinusCoreVPA!X$47</f>
        <v>6.8477551499999997E-2</v>
      </c>
      <c r="X131" s="282">
        <f>ImportsPaperSectorMinusCoreVPA!Y$47</f>
        <v>4.6840443499999995E-2</v>
      </c>
      <c r="Y131" s="282">
        <f>ImportsPaperSectorMinusCoreVPA!Z$47</f>
        <v>5.0444345000000002E-3</v>
      </c>
      <c r="Z131" s="282">
        <f>ImportsPaperSectorMinusCoreVPA!AA$47</f>
        <v>0</v>
      </c>
      <c r="AA131" s="282">
        <f>ImportsPaperSectorMinusCoreVPA!AB$47</f>
        <v>0</v>
      </c>
      <c r="AB131" s="282"/>
      <c r="AC131" s="282"/>
      <c r="AD131" s="284"/>
      <c r="BG131" s="281">
        <f t="shared" si="111"/>
        <v>1.8037818761242386E-2</v>
      </c>
      <c r="BH131" s="281">
        <f t="shared" si="112"/>
        <v>1.7351825908954878E-2</v>
      </c>
      <c r="BI131" s="281">
        <f t="shared" si="113"/>
        <v>2.1472750300895727E-2</v>
      </c>
      <c r="BJ131" s="281">
        <f t="shared" si="114"/>
        <v>2.0007015097848798E-2</v>
      </c>
      <c r="BK131" s="281">
        <f t="shared" si="115"/>
        <v>2.0792228407627407E-2</v>
      </c>
      <c r="BL131" s="281">
        <f t="shared" si="116"/>
        <v>1.8008616191197417E-2</v>
      </c>
      <c r="BM131" s="281">
        <f t="shared" si="117"/>
        <v>1.7828796489126709E-2</v>
      </c>
      <c r="BN131" s="281">
        <f t="shared" si="118"/>
        <v>1.6969353623321991E-2</v>
      </c>
      <c r="BO131" s="281">
        <f t="shared" si="119"/>
        <v>1.3924933042919498E-2</v>
      </c>
      <c r="BP131" s="281">
        <f t="shared" si="120"/>
        <v>1.1793029014608573E-2</v>
      </c>
      <c r="BQ131" s="281">
        <f t="shared" si="121"/>
        <v>1.3366242464642519E-2</v>
      </c>
      <c r="BR131" s="281">
        <f t="shared" si="122"/>
        <v>1.543120509689358E-2</v>
      </c>
      <c r="BS131" s="281">
        <f t="shared" si="123"/>
        <v>1.0426663652980136E-2</v>
      </c>
      <c r="BT131" s="281">
        <f t="shared" si="124"/>
        <v>7.4680462967482179E-3</v>
      </c>
      <c r="BU131" s="281">
        <f t="shared" si="125"/>
        <v>4.3023599522238427E-3</v>
      </c>
      <c r="BV131" s="281">
        <f t="shared" si="126"/>
        <v>4.8017432987447999E-4</v>
      </c>
    </row>
    <row r="132" spans="1:74" s="277" customFormat="1">
      <c r="A132" s="279" t="s">
        <v>177</v>
      </c>
      <c r="B132" s="282">
        <f>ImportsPaperSectorMinusCoreVPA!C$15</f>
        <v>0.41743780050000001</v>
      </c>
      <c r="C132" s="282">
        <f>ImportsPaperSectorMinusCoreVPA!D$15</f>
        <v>0.50351222099999993</v>
      </c>
      <c r="D132" s="282">
        <f>ImportsPaperSectorMinusCoreVPA!E$15</f>
        <v>0.449529823</v>
      </c>
      <c r="E132" s="282">
        <f>ImportsPaperSectorMinusCoreVPA!F$15</f>
        <v>0.42818458899999995</v>
      </c>
      <c r="F132" s="282">
        <f>ImportsPaperSectorMinusCoreVPA!G$15</f>
        <v>0.45945451300000001</v>
      </c>
      <c r="G132" s="282">
        <f>ImportsPaperSectorMinusCoreVPA!H$15</f>
        <v>0.35277705649999996</v>
      </c>
      <c r="H132" s="282">
        <f>ImportsPaperSectorMinusCoreVPA!I$15</f>
        <v>0.404352141</v>
      </c>
      <c r="I132" s="282">
        <f>ImportsPaperSectorMinusCoreVPA!J$15</f>
        <v>0.34505006099999996</v>
      </c>
      <c r="J132" s="282">
        <f>ImportsPaperSectorMinusCoreVPA!K$15</f>
        <v>0.2315476155</v>
      </c>
      <c r="K132" s="282">
        <f>ImportsPaperSectorMinusCoreVPA!L$15</f>
        <v>0.2566916695</v>
      </c>
      <c r="L132" s="282">
        <f>ImportsPaperSectorMinusCoreVPA!M$15</f>
        <v>0.28640274599999999</v>
      </c>
      <c r="M132" s="282">
        <f>ImportsPaperSectorMinusCoreVPA!N$15</f>
        <v>0.16679001299999999</v>
      </c>
      <c r="N132" s="282">
        <f>ImportsPaperSectorMinusCoreVPA!O$15</f>
        <v>0.200261099</v>
      </c>
      <c r="O132" s="282">
        <f>ImportsPaperSectorMinusCoreVPA!P$15</f>
        <v>0.11844648549999999</v>
      </c>
      <c r="P132" s="282">
        <f>ImportsPaperSectorMinusCoreVPA!Q$15</f>
        <v>0.12965559599999998</v>
      </c>
      <c r="Q132" s="282">
        <f>ImportsPaperSectorMinusCoreVPA!R$15</f>
        <v>0.1306187785</v>
      </c>
      <c r="R132" s="282">
        <f>ImportsPaperSectorMinusCoreVPA!S$15</f>
        <v>0.18217357229</v>
      </c>
      <c r="S132" s="282">
        <f>ImportsPaperSectorMinusCoreVPA!T$15</f>
        <v>0.17411068999999998</v>
      </c>
      <c r="T132" s="282">
        <f>ImportsPaperSectorMinusCoreVPA!U$15</f>
        <v>0.26986764441999994</v>
      </c>
      <c r="U132" s="282">
        <f>ImportsPaperSectorMinusCoreVPA!V$15</f>
        <v>0.20892722328999999</v>
      </c>
      <c r="V132" s="282">
        <f>ImportsPaperSectorMinusCoreVPA!W$15</f>
        <v>0.18998712199999998</v>
      </c>
      <c r="W132" s="282">
        <f>ImportsPaperSectorMinusCoreVPA!X$15</f>
        <v>0.18265445850000001</v>
      </c>
      <c r="X132" s="282">
        <f>ImportsPaperSectorMinusCoreVPA!Y$15</f>
        <v>0.21418052391</v>
      </c>
      <c r="Y132" s="282">
        <f>ImportsPaperSectorMinusCoreVPA!Z$15</f>
        <v>0.53228030400000004</v>
      </c>
      <c r="Z132" s="282">
        <f>ImportsPaperSectorMinusCoreVPA!AA$15</f>
        <v>0</v>
      </c>
      <c r="AA132" s="282">
        <f>ImportsPaperSectorMinusCoreVPA!AB$15</f>
        <v>0</v>
      </c>
      <c r="AB132" s="282"/>
      <c r="AC132" s="282"/>
      <c r="AD132" s="284"/>
      <c r="BG132" s="281">
        <f t="shared" si="111"/>
        <v>3.1754008561380401E-2</v>
      </c>
      <c r="BH132" s="281">
        <f t="shared" si="112"/>
        <v>3.7269105922534476E-2</v>
      </c>
      <c r="BI132" s="281">
        <f t="shared" si="113"/>
        <v>3.7339513598043265E-2</v>
      </c>
      <c r="BJ132" s="281">
        <f t="shared" si="114"/>
        <v>1.9843690024980331E-2</v>
      </c>
      <c r="BK132" s="281">
        <f t="shared" si="115"/>
        <v>2.311139532652514E-2</v>
      </c>
      <c r="BL132" s="281">
        <f t="shared" si="116"/>
        <v>1.1896466060979898E-2</v>
      </c>
      <c r="BM132" s="281">
        <f t="shared" si="117"/>
        <v>1.3301779159444976E-2</v>
      </c>
      <c r="BN132" s="281">
        <f t="shared" si="118"/>
        <v>1.5620080386996214E-2</v>
      </c>
      <c r="BO132" s="281">
        <f t="shared" si="119"/>
        <v>1.9638930545393455E-2</v>
      </c>
      <c r="BP132" s="281">
        <f t="shared" si="120"/>
        <v>1.7612762812127231E-2</v>
      </c>
      <c r="BQ132" s="281">
        <f t="shared" si="121"/>
        <v>2.5075253006351817E-2</v>
      </c>
      <c r="BR132" s="281">
        <f t="shared" si="122"/>
        <v>1.7007890627029437E-2</v>
      </c>
      <c r="BS132" s="281">
        <f t="shared" si="123"/>
        <v>2.1757884486740282E-2</v>
      </c>
      <c r="BT132" s="281">
        <f t="shared" si="124"/>
        <v>1.9919987244074816E-2</v>
      </c>
      <c r="BU132" s="281">
        <f t="shared" si="125"/>
        <v>1.967277932833205E-2</v>
      </c>
      <c r="BV132" s="281">
        <f t="shared" si="126"/>
        <v>5.0667193374913384E-2</v>
      </c>
    </row>
    <row r="133" spans="1:74" s="277" customFormat="1">
      <c r="A133" s="279" t="s">
        <v>176</v>
      </c>
      <c r="B133" s="282">
        <f>ImportsPaperSectorMinusCoreVPA!C$13</f>
        <v>0.57040675175</v>
      </c>
      <c r="C133" s="282">
        <f>ImportsPaperSectorMinusCoreVPA!D$13</f>
        <v>0.44496783449999999</v>
      </c>
      <c r="D133" s="282">
        <f>ImportsPaperSectorMinusCoreVPA!E$13</f>
        <v>0.51826350050000003</v>
      </c>
      <c r="E133" s="282">
        <f>ImportsPaperSectorMinusCoreVPA!F$13</f>
        <v>0.37503066757000003</v>
      </c>
      <c r="F133" s="282">
        <f>ImportsPaperSectorMinusCoreVPA!G$13</f>
        <v>0.36788291640999998</v>
      </c>
      <c r="G133" s="282">
        <f>ImportsPaperSectorMinusCoreVPA!H$13</f>
        <v>0.384599621</v>
      </c>
      <c r="H133" s="282">
        <f>ImportsPaperSectorMinusCoreVPA!I$13</f>
        <v>0.31953786695999997</v>
      </c>
      <c r="I133" s="282">
        <f>ImportsPaperSectorMinusCoreVPA!J$13</f>
        <v>0.39955447889000001</v>
      </c>
      <c r="J133" s="282">
        <f>ImportsPaperSectorMinusCoreVPA!K$13</f>
        <v>0.68385764894000001</v>
      </c>
      <c r="K133" s="282">
        <f>ImportsPaperSectorMinusCoreVPA!L$13</f>
        <v>0.51303685920999997</v>
      </c>
      <c r="L133" s="282">
        <f>ImportsPaperSectorMinusCoreVPA!M$13</f>
        <v>0.68576666670999997</v>
      </c>
      <c r="M133" s="282">
        <f>ImportsPaperSectorMinusCoreVPA!N$13</f>
        <v>0.8227768325</v>
      </c>
      <c r="N133" s="282">
        <f>ImportsPaperSectorMinusCoreVPA!O$13</f>
        <v>0.84061697101999988</v>
      </c>
      <c r="O133" s="282">
        <f>ImportsPaperSectorMinusCoreVPA!P$13</f>
        <v>0.83878649749999989</v>
      </c>
      <c r="P133" s="282">
        <f>ImportsPaperSectorMinusCoreVPA!Q$13</f>
        <v>1.07274749777</v>
      </c>
      <c r="Q133" s="282">
        <f>ImportsPaperSectorMinusCoreVPA!R$13</f>
        <v>1.2598023899099999</v>
      </c>
      <c r="R133" s="282">
        <f>ImportsPaperSectorMinusCoreVPA!S$13</f>
        <v>1.55789378446</v>
      </c>
      <c r="S133" s="282">
        <f>ImportsPaperSectorMinusCoreVPA!T$13</f>
        <v>1.7339638737799998</v>
      </c>
      <c r="T133" s="282">
        <f>ImportsPaperSectorMinusCoreVPA!U$13</f>
        <v>1.9090022446499999</v>
      </c>
      <c r="U133" s="282">
        <f>ImportsPaperSectorMinusCoreVPA!V$13</f>
        <v>2.2300505372499999</v>
      </c>
      <c r="V133" s="282">
        <f>ImportsPaperSectorMinusCoreVPA!W$13</f>
        <v>1.9813762319999999</v>
      </c>
      <c r="W133" s="282">
        <f>ImportsPaperSectorMinusCoreVPA!X$13</f>
        <v>2.4617200757100002</v>
      </c>
      <c r="X133" s="282">
        <f>ImportsPaperSectorMinusCoreVPA!Y$13</f>
        <v>2.2883558665064996</v>
      </c>
      <c r="Y133" s="282">
        <f>ImportsPaperSectorMinusCoreVPA!Z$13</f>
        <v>1.70311239802</v>
      </c>
      <c r="Z133" s="282">
        <f>ImportsPaperSectorMinusCoreVPA!AA$13</f>
        <v>0</v>
      </c>
      <c r="AA133" s="282">
        <f>ImportsPaperSectorMinusCoreVPA!AB$13</f>
        <v>0</v>
      </c>
      <c r="AB133" s="282"/>
      <c r="AC133" s="282"/>
      <c r="AD133" s="284"/>
      <c r="BG133" s="281">
        <f t="shared" si="111"/>
        <v>9.3782963786151502E-2</v>
      </c>
      <c r="BH133" s="281">
        <f t="shared" si="112"/>
        <v>7.44879063870902E-2</v>
      </c>
      <c r="BI133" s="281">
        <f t="shared" si="113"/>
        <v>8.9406243949570405E-2</v>
      </c>
      <c r="BJ133" s="281">
        <f t="shared" si="114"/>
        <v>9.7889124955372261E-2</v>
      </c>
      <c r="BK133" s="281">
        <f t="shared" si="115"/>
        <v>9.7012506335188667E-2</v>
      </c>
      <c r="BL133" s="281">
        <f t="shared" si="116"/>
        <v>8.4245598827134047E-2</v>
      </c>
      <c r="BM133" s="281">
        <f t="shared" si="117"/>
        <v>0.11005657101899199</v>
      </c>
      <c r="BN133" s="281">
        <f t="shared" si="118"/>
        <v>0.15065379440923302</v>
      </c>
      <c r="BO133" s="281">
        <f t="shared" si="119"/>
        <v>0.16794624733715871</v>
      </c>
      <c r="BP133" s="281">
        <f t="shared" si="120"/>
        <v>0.17540505085405417</v>
      </c>
      <c r="BQ133" s="281">
        <f t="shared" si="121"/>
        <v>0.17737848632121797</v>
      </c>
      <c r="BR133" s="281">
        <f t="shared" si="122"/>
        <v>0.18153907869464142</v>
      </c>
      <c r="BS133" s="281">
        <f t="shared" si="123"/>
        <v>0.22691303877232646</v>
      </c>
      <c r="BT133" s="281">
        <f t="shared" si="124"/>
        <v>0.26847104039689285</v>
      </c>
      <c r="BU133" s="281">
        <f t="shared" si="125"/>
        <v>0.21018867245554698</v>
      </c>
      <c r="BV133" s="281">
        <f t="shared" si="126"/>
        <v>0.16211744932364017</v>
      </c>
    </row>
    <row r="134" spans="1:74" s="277" customFormat="1">
      <c r="A134" s="279" t="s">
        <v>37</v>
      </c>
      <c r="B134" s="285">
        <f t="shared" ref="B134:AA134" si="127">B123-SUM(B125:B133)</f>
        <v>0.60006939725999864</v>
      </c>
      <c r="C134" s="285">
        <f t="shared" si="127"/>
        <v>0.60384648097999971</v>
      </c>
      <c r="D134" s="285">
        <f t="shared" si="127"/>
        <v>0.7126057808099997</v>
      </c>
      <c r="E134" s="285">
        <f t="shared" si="127"/>
        <v>0.56368546776999828</v>
      </c>
      <c r="F134" s="285">
        <f t="shared" si="127"/>
        <v>0.84473915552999834</v>
      </c>
      <c r="G134" s="285">
        <f t="shared" si="127"/>
        <v>0.82336742072000213</v>
      </c>
      <c r="H134" s="285">
        <f t="shared" si="127"/>
        <v>0.9284799792299987</v>
      </c>
      <c r="I134" s="285">
        <f t="shared" si="127"/>
        <v>1.0129136131499958</v>
      </c>
      <c r="J134" s="285">
        <f t="shared" si="127"/>
        <v>1.4170236336000004</v>
      </c>
      <c r="K134" s="285">
        <f t="shared" si="127"/>
        <v>1.3973753595000025</v>
      </c>
      <c r="L134" s="285">
        <f t="shared" si="127"/>
        <v>1.1624076783200037</v>
      </c>
      <c r="M134" s="285">
        <f t="shared" si="127"/>
        <v>1.3501319290599998</v>
      </c>
      <c r="N134" s="285">
        <f t="shared" si="127"/>
        <v>1.4615631012799986</v>
      </c>
      <c r="O134" s="285">
        <f t="shared" si="127"/>
        <v>1.4886688750000001</v>
      </c>
      <c r="P134" s="285">
        <f t="shared" si="127"/>
        <v>1.2448814552000016</v>
      </c>
      <c r="Q134" s="285">
        <f t="shared" si="127"/>
        <v>1.2540228055739986</v>
      </c>
      <c r="R134" s="285">
        <f t="shared" si="127"/>
        <v>1.5918471498699995</v>
      </c>
      <c r="S134" s="285">
        <f t="shared" si="127"/>
        <v>1.7405049120500014</v>
      </c>
      <c r="T134" s="285">
        <f t="shared" si="127"/>
        <v>2.4689533110600035</v>
      </c>
      <c r="U134" s="285">
        <f t="shared" si="127"/>
        <v>4.0596538176799974</v>
      </c>
      <c r="V134" s="285">
        <f t="shared" si="127"/>
        <v>1.4321794239999974</v>
      </c>
      <c r="W134" s="285">
        <f t="shared" si="127"/>
        <v>1.7130859267050003</v>
      </c>
      <c r="X134" s="285">
        <f t="shared" si="127"/>
        <v>3.0212159142438368</v>
      </c>
      <c r="Y134" s="285">
        <f t="shared" si="127"/>
        <v>3.7294952778795025</v>
      </c>
      <c r="Z134" s="285">
        <f t="shared" si="127"/>
        <v>0</v>
      </c>
      <c r="AA134" s="285">
        <f t="shared" si="127"/>
        <v>0</v>
      </c>
      <c r="AB134" s="285"/>
      <c r="AC134" s="285"/>
      <c r="BG134" s="281">
        <f t="shared" si="111"/>
        <v>0.19432798085978464</v>
      </c>
      <c r="BH134" s="281">
        <f t="shared" si="112"/>
        <v>0.20288515941396876</v>
      </c>
      <c r="BI134" s="281">
        <f t="shared" si="113"/>
        <v>0.15154790908010246</v>
      </c>
      <c r="BJ134" s="281">
        <f t="shared" si="114"/>
        <v>0.16063071769827952</v>
      </c>
      <c r="BK134" s="281">
        <f t="shared" si="115"/>
        <v>0.16867361058646818</v>
      </c>
      <c r="BL134" s="281">
        <f t="shared" si="116"/>
        <v>0.14951814460948806</v>
      </c>
      <c r="BM134" s="281">
        <f t="shared" si="117"/>
        <v>0.12771634011661878</v>
      </c>
      <c r="BN134" s="281">
        <f t="shared" si="118"/>
        <v>0.1499626413226057</v>
      </c>
      <c r="BO134" s="281">
        <f t="shared" si="119"/>
        <v>0.17160653558142644</v>
      </c>
      <c r="BP134" s="281">
        <f t="shared" si="120"/>
        <v>0.17606673196963979</v>
      </c>
      <c r="BQ134" s="281">
        <f t="shared" si="121"/>
        <v>0.22940737882363008</v>
      </c>
      <c r="BR134" s="281">
        <f t="shared" si="122"/>
        <v>0.33047942258278551</v>
      </c>
      <c r="BS134" s="281">
        <f t="shared" si="123"/>
        <v>0.16401740362001052</v>
      </c>
      <c r="BT134" s="281">
        <f t="shared" si="124"/>
        <v>0.1868262624860465</v>
      </c>
      <c r="BU134" s="281">
        <f t="shared" si="125"/>
        <v>0.2775028882137725</v>
      </c>
      <c r="BV134" s="281">
        <f t="shared" si="126"/>
        <v>0.35500667038611122</v>
      </c>
    </row>
    <row r="135" spans="1:74" s="277" customFormat="1">
      <c r="A135" s="279"/>
      <c r="B135" s="284"/>
      <c r="C135" s="284"/>
      <c r="D135" s="284"/>
      <c r="E135" s="284"/>
      <c r="F135" s="284"/>
      <c r="G135" s="284"/>
      <c r="H135" s="284"/>
      <c r="I135" s="284"/>
      <c r="J135" s="284"/>
      <c r="K135" s="284"/>
      <c r="L135" s="284"/>
      <c r="M135" s="284"/>
      <c r="N135" s="284"/>
      <c r="O135" s="284"/>
      <c r="P135" s="284"/>
      <c r="Q135" s="284"/>
      <c r="R135" s="284"/>
      <c r="S135" s="284"/>
      <c r="T135" s="284"/>
      <c r="U135" s="284"/>
      <c r="V135" s="284"/>
      <c r="W135" s="284"/>
      <c r="X135" s="284"/>
      <c r="Y135" s="284"/>
      <c r="Z135" s="284"/>
      <c r="AA135" s="284"/>
      <c r="AB135" s="284"/>
      <c r="AC135" s="284"/>
    </row>
    <row r="136" spans="1:74" s="277" customFormat="1">
      <c r="A136" s="279"/>
      <c r="B136" s="284"/>
      <c r="C136" s="284"/>
      <c r="D136" s="284"/>
      <c r="E136" s="284"/>
      <c r="F136" s="284"/>
      <c r="G136" s="284"/>
      <c r="H136" s="284"/>
      <c r="I136" s="284"/>
      <c r="J136" s="284"/>
      <c r="K136" s="284"/>
      <c r="L136" s="284"/>
      <c r="M136" s="284"/>
      <c r="N136" s="284"/>
      <c r="O136" s="284"/>
      <c r="P136" s="284"/>
      <c r="Q136" s="284"/>
      <c r="R136" s="284"/>
      <c r="S136" s="284"/>
      <c r="T136" s="284"/>
      <c r="U136" s="284"/>
      <c r="V136" s="284"/>
      <c r="W136" s="284"/>
      <c r="X136" s="284"/>
      <c r="Y136" s="284"/>
      <c r="Z136" s="284"/>
      <c r="AA136" s="284"/>
      <c r="AB136" s="284"/>
      <c r="AC136" s="284"/>
    </row>
    <row r="137" spans="1:74" s="277" customFormat="1">
      <c r="A137" s="279"/>
      <c r="B137" s="284"/>
      <c r="C137" s="284"/>
      <c r="D137" s="284"/>
      <c r="E137" s="284"/>
      <c r="F137" s="284"/>
      <c r="G137" s="284"/>
      <c r="H137" s="284"/>
      <c r="I137" s="284"/>
      <c r="J137" s="284"/>
      <c r="K137" s="284"/>
      <c r="L137" s="284"/>
      <c r="M137" s="284"/>
      <c r="N137" s="284"/>
      <c r="O137" s="284"/>
      <c r="P137" s="284"/>
      <c r="Q137" s="284"/>
      <c r="R137" s="284"/>
      <c r="S137" s="284"/>
      <c r="T137" s="284"/>
      <c r="U137" s="284"/>
      <c r="V137" s="284"/>
      <c r="W137" s="284"/>
      <c r="X137" s="284"/>
      <c r="Y137" s="284"/>
      <c r="Z137" s="284"/>
      <c r="AA137" s="284"/>
      <c r="AB137" s="284"/>
      <c r="AC137" s="284"/>
    </row>
    <row r="138" spans="1:74" s="277" customFormat="1">
      <c r="A138" s="279"/>
      <c r="B138" s="284"/>
      <c r="C138" s="284"/>
      <c r="D138" s="284"/>
      <c r="E138" s="284"/>
      <c r="F138" s="284"/>
      <c r="G138" s="284"/>
      <c r="H138" s="284"/>
      <c r="I138" s="284"/>
      <c r="J138" s="284"/>
      <c r="K138" s="284"/>
      <c r="L138" s="284"/>
      <c r="M138" s="284"/>
      <c r="N138" s="284"/>
      <c r="O138" s="284"/>
      <c r="P138" s="284"/>
      <c r="Q138" s="284"/>
      <c r="R138" s="284"/>
      <c r="S138" s="284"/>
      <c r="T138" s="284"/>
      <c r="U138" s="284"/>
      <c r="V138" s="284"/>
      <c r="W138" s="284"/>
      <c r="X138" s="284"/>
      <c r="Y138" s="284"/>
      <c r="Z138" s="284"/>
      <c r="AA138" s="284"/>
      <c r="AB138" s="284"/>
      <c r="AC138" s="284"/>
    </row>
    <row r="139" spans="1:74" s="277" customFormat="1">
      <c r="A139" s="279"/>
      <c r="B139" s="284"/>
      <c r="C139" s="284"/>
      <c r="D139" s="284"/>
      <c r="E139" s="284"/>
      <c r="F139" s="284"/>
      <c r="G139" s="284"/>
      <c r="H139" s="284"/>
      <c r="I139" s="284"/>
      <c r="J139" s="284"/>
      <c r="K139" s="284"/>
      <c r="L139" s="284"/>
      <c r="M139" s="284"/>
      <c r="N139" s="284"/>
      <c r="O139" s="284"/>
      <c r="P139" s="284"/>
      <c r="Q139" s="284"/>
      <c r="R139" s="284"/>
      <c r="S139" s="284"/>
      <c r="T139" s="284"/>
      <c r="U139" s="284"/>
      <c r="V139" s="284"/>
      <c r="W139" s="284"/>
      <c r="X139" s="284"/>
      <c r="Y139" s="284"/>
      <c r="Z139" s="284"/>
      <c r="AA139" s="284"/>
      <c r="AB139" s="284"/>
      <c r="AC139" s="284"/>
      <c r="AD139" s="284"/>
    </row>
    <row r="140" spans="1:74" s="277" customFormat="1">
      <c r="A140" s="280" t="str">
        <f t="shared" ref="A140:A149" si="128">A125</f>
        <v>EU-28</v>
      </c>
      <c r="B140" s="280"/>
      <c r="C140" s="280"/>
      <c r="D140" s="280"/>
      <c r="E140" s="280"/>
      <c r="F140" s="280"/>
      <c r="G140" s="280"/>
      <c r="H140" s="280"/>
      <c r="I140" s="280"/>
      <c r="J140" s="280"/>
      <c r="K140" s="280"/>
      <c r="L140" s="280"/>
      <c r="M140" s="280"/>
      <c r="N140" s="280"/>
      <c r="O140" s="280"/>
      <c r="P140" s="280"/>
      <c r="Q140" s="280"/>
      <c r="R140" s="280"/>
      <c r="S140" s="280"/>
      <c r="T140" s="280"/>
      <c r="U140" s="280"/>
      <c r="V140" s="280"/>
      <c r="W140" s="280"/>
      <c r="X140" s="280"/>
      <c r="Y140" s="280"/>
      <c r="Z140" s="280"/>
      <c r="AA140" s="280"/>
      <c r="AB140" s="280"/>
      <c r="AC140" s="280"/>
      <c r="AD140" s="280"/>
      <c r="AE140" s="285">
        <f>ImportsPaperSectorMinusCoreVPA!AD$29</f>
        <v>9.8682587000000002E-2</v>
      </c>
      <c r="AF140" s="285">
        <f>ImportsPaperSectorMinusCoreVPA!AE$29</f>
        <v>0.141491747</v>
      </c>
      <c r="AG140" s="285">
        <f>ImportsPaperSectorMinusCoreVPA!AF$29</f>
        <v>0.14183749699999998</v>
      </c>
      <c r="AH140" s="285">
        <f>ImportsPaperSectorMinusCoreVPA!AG$29</f>
        <v>0.13468102399999998</v>
      </c>
      <c r="AI140" s="285">
        <f>ImportsPaperSectorMinusCoreVPA!AH$29</f>
        <v>0.17536571200000001</v>
      </c>
      <c r="AJ140" s="285">
        <f>ImportsPaperSectorMinusCoreVPA!AI$29</f>
        <v>0.18415322800000003</v>
      </c>
      <c r="AK140" s="285">
        <f>ImportsPaperSectorMinusCoreVPA!AJ$29</f>
        <v>0.19541820099999999</v>
      </c>
      <c r="AL140" s="285">
        <f>ImportsPaperSectorMinusCoreVPA!AK$29</f>
        <v>0.20156207600000001</v>
      </c>
      <c r="AM140" s="285">
        <f>ImportsPaperSectorMinusCoreVPA!AL$29</f>
        <v>0.37777847800000003</v>
      </c>
      <c r="AN140" s="285">
        <f>ImportsPaperSectorMinusCoreVPA!AM$29</f>
        <v>0.28938636200000001</v>
      </c>
      <c r="AO140" s="285">
        <f>ImportsPaperSectorMinusCoreVPA!AN$29</f>
        <v>0.3488568239999999</v>
      </c>
      <c r="AP140" s="285">
        <f>ImportsPaperSectorMinusCoreVPA!AO$29</f>
        <v>0.46243402200000017</v>
      </c>
      <c r="AQ140" s="285">
        <f>ImportsPaperSectorMinusCoreVPA!AP$29</f>
        <v>0.53835129200000009</v>
      </c>
      <c r="AR140" s="285">
        <f>ImportsPaperSectorMinusCoreVPA!AQ$29</f>
        <v>0.63851627300000002</v>
      </c>
      <c r="AS140" s="285">
        <f>ImportsPaperSectorMinusCoreVPA!AR$29</f>
        <v>0.5276926930000001</v>
      </c>
      <c r="AT140" s="285">
        <f>ImportsPaperSectorMinusCoreVPA!AS$29</f>
        <v>0.45045188400000002</v>
      </c>
      <c r="AU140" s="285">
        <f>ImportsPaperSectorMinusCoreVPA!AT$29</f>
        <v>0.38292018700000002</v>
      </c>
      <c r="AV140" s="285">
        <f>ImportsPaperSectorMinusCoreVPA!AU$29</f>
        <v>0.37778278199999998</v>
      </c>
      <c r="AW140" s="285">
        <f>ImportsPaperSectorMinusCoreVPA!AV$29</f>
        <v>0.36880787399999998</v>
      </c>
      <c r="AX140" s="285">
        <f>ImportsPaperSectorMinusCoreVPA!AW$29</f>
        <v>0.40385482900000003</v>
      </c>
      <c r="AY140" s="285">
        <f>ImportsPaperSectorMinusCoreVPA!AX$29</f>
        <v>0.38517633099999998</v>
      </c>
      <c r="AZ140" s="285">
        <f>ImportsPaperSectorMinusCoreVPA!AY$29</f>
        <v>0.35132705099999995</v>
      </c>
      <c r="BA140" s="285">
        <f>ImportsPaperSectorMinusCoreVPA!AZ$29</f>
        <v>0.34239881999999994</v>
      </c>
      <c r="BB140" s="285">
        <f>ImportsPaperSectorMinusCoreVPA!BA$29</f>
        <v>0.38123428300000001</v>
      </c>
      <c r="BC140" s="285">
        <f>ImportsPaperSectorMinusCoreVPA!BB$29</f>
        <v>0</v>
      </c>
      <c r="BD140" s="285">
        <f>ImportsPaperSectorMinusCoreVPA!BC$29</f>
        <v>0</v>
      </c>
      <c r="BE140" s="285"/>
      <c r="BF140" s="285"/>
      <c r="BG140" s="281">
        <f t="shared" ref="BG140:BG149" si="129">AM140/AM$123</f>
        <v>0.19684125269304592</v>
      </c>
      <c r="BH140" s="281">
        <f t="shared" ref="BH140:BH149" si="130">AN140/AN$123</f>
        <v>0.19556996488291992</v>
      </c>
      <c r="BI140" s="281">
        <f t="shared" ref="BI140:BI149" si="131">AO140/AO$123</f>
        <v>0.16545832203612854</v>
      </c>
      <c r="BJ140" s="281">
        <f t="shared" ref="BJ140:BJ149" si="132">AP140/AP$123</f>
        <v>0.18240284571050894</v>
      </c>
      <c r="BK140" s="281">
        <f t="shared" ref="BK140:BK149" si="133">AQ140/AQ$123</f>
        <v>0.22633879487892011</v>
      </c>
      <c r="BL140" s="281">
        <f t="shared" ref="BL140:BL149" si="134">AR140/AR$123</f>
        <v>0.24345131898582084</v>
      </c>
      <c r="BM140" s="281">
        <f t="shared" ref="BM140:BM149" si="135">AS140/AS$123</f>
        <v>0.20141528053562363</v>
      </c>
      <c r="BN140" s="281">
        <f t="shared" ref="BN140:BN149" si="136">AT140/AT$123</f>
        <v>0.19937805461106059</v>
      </c>
      <c r="BO140" s="281">
        <f t="shared" ref="BO140:BO149" si="137">AU140/AU$123</f>
        <v>0.17090054079992978</v>
      </c>
      <c r="BP140" s="281">
        <f t="shared" ref="BP140:BP149" si="138">AV140/AV$123</f>
        <v>0.1536203400466139</v>
      </c>
      <c r="BQ140" s="281">
        <f t="shared" ref="BQ140:BQ149" si="139">AW140/AW$123</f>
        <v>0.1310857275235465</v>
      </c>
      <c r="BR140" s="281">
        <f t="shared" ref="BR140:BR149" si="140">AX140/AX$123</f>
        <v>0.14478937671308531</v>
      </c>
      <c r="BS140" s="281">
        <f t="shared" ref="BS140:BS149" si="141">AY140/AY$123</f>
        <v>0.1868729395689151</v>
      </c>
      <c r="BT140" s="281">
        <f t="shared" ref="BT140:BT149" si="142">AZ140/AZ$123</f>
        <v>0.13586018215814194</v>
      </c>
      <c r="BU140" s="281">
        <f t="shared" ref="BU140:BU149" si="143">BA140/BA$123</f>
        <v>0.11080245523890443</v>
      </c>
      <c r="BV140" s="281">
        <f t="shared" ref="BV140:BV149" si="144">BB140/BB$123</f>
        <v>0.14345437652713267</v>
      </c>
    </row>
    <row r="141" spans="1:74" s="277" customFormat="1">
      <c r="A141" s="280" t="str">
        <f t="shared" si="128"/>
        <v>Brazil</v>
      </c>
      <c r="AE141" s="285">
        <f>ImportsPaperSectorMinusCoreVPA!AD$16</f>
        <v>4.9635377999999994E-2</v>
      </c>
      <c r="AF141" s="285">
        <f>ImportsPaperSectorMinusCoreVPA!AE$16</f>
        <v>1.8902323000000002E-2</v>
      </c>
      <c r="AG141" s="285">
        <f>ImportsPaperSectorMinusCoreVPA!AF$16</f>
        <v>2.3427646E-2</v>
      </c>
      <c r="AH141" s="285">
        <f>ImportsPaperSectorMinusCoreVPA!AG$16</f>
        <v>3.5769398999999993E-2</v>
      </c>
      <c r="AI141" s="285">
        <f>ImportsPaperSectorMinusCoreVPA!AH$16</f>
        <v>3.3044825E-2</v>
      </c>
      <c r="AJ141" s="285">
        <f>ImportsPaperSectorMinusCoreVPA!AI$16</f>
        <v>3.4637147E-2</v>
      </c>
      <c r="AK141" s="285">
        <f>ImportsPaperSectorMinusCoreVPA!AJ$16</f>
        <v>4.8718227000000003E-2</v>
      </c>
      <c r="AL141" s="285">
        <f>ImportsPaperSectorMinusCoreVPA!AK$16</f>
        <v>8.5898448000000002E-2</v>
      </c>
      <c r="AM141" s="285">
        <f>ImportsPaperSectorMinusCoreVPA!AL$16</f>
        <v>7.5776451000000009E-2</v>
      </c>
      <c r="AN141" s="285">
        <f>ImportsPaperSectorMinusCoreVPA!AM$16</f>
        <v>9.9658064000000005E-2</v>
      </c>
      <c r="AO141" s="285">
        <f>ImportsPaperSectorMinusCoreVPA!AN$16</f>
        <v>0.10070449799999999</v>
      </c>
      <c r="AP141" s="285">
        <f>ImportsPaperSectorMinusCoreVPA!AO$16</f>
        <v>4.4203726999999998E-2</v>
      </c>
      <c r="AQ141" s="285">
        <f>ImportsPaperSectorMinusCoreVPA!AP$16</f>
        <v>2.7738025999999999E-2</v>
      </c>
      <c r="AR141" s="285">
        <f>ImportsPaperSectorMinusCoreVPA!AQ$16</f>
        <v>3.6146315999999998E-2</v>
      </c>
      <c r="AS141" s="285">
        <f>ImportsPaperSectorMinusCoreVPA!AR$16</f>
        <v>3.9421340999999999E-2</v>
      </c>
      <c r="AT141" s="285">
        <f>ImportsPaperSectorMinusCoreVPA!AS$16</f>
        <v>1.9151293E-2</v>
      </c>
      <c r="AU141" s="285">
        <f>ImportsPaperSectorMinusCoreVPA!AT$16</f>
        <v>1.2631244E-2</v>
      </c>
      <c r="AV141" s="285">
        <f>ImportsPaperSectorMinusCoreVPA!AU$16</f>
        <v>1.0183262999999998E-2</v>
      </c>
      <c r="AW141" s="285">
        <f>ImportsPaperSectorMinusCoreVPA!AV$16</f>
        <v>1.3649625E-2</v>
      </c>
      <c r="AX141" s="285">
        <f>ImportsPaperSectorMinusCoreVPA!AW$16</f>
        <v>1.5354404E-2</v>
      </c>
      <c r="AY141" s="285">
        <f>ImportsPaperSectorMinusCoreVPA!AX$16</f>
        <v>1.5095795999999998E-2</v>
      </c>
      <c r="AZ141" s="285">
        <f>ImportsPaperSectorMinusCoreVPA!AY$16</f>
        <v>2.78868E-2</v>
      </c>
      <c r="BA141" s="285">
        <f>ImportsPaperSectorMinusCoreVPA!AZ$16</f>
        <v>2.8355682000000004E-2</v>
      </c>
      <c r="BB141" s="285">
        <f>ImportsPaperSectorMinusCoreVPA!BA$16</f>
        <v>1.3551585E-2</v>
      </c>
      <c r="BC141" s="285">
        <f>ImportsPaperSectorMinusCoreVPA!BB$16</f>
        <v>0</v>
      </c>
      <c r="BD141" s="285">
        <f>ImportsPaperSectorMinusCoreVPA!BC$16</f>
        <v>0</v>
      </c>
      <c r="BE141" s="285"/>
      <c r="BF141" s="285"/>
      <c r="BG141" s="281">
        <f t="shared" si="129"/>
        <v>3.9483275009311702E-2</v>
      </c>
      <c r="BH141" s="281">
        <f t="shared" si="130"/>
        <v>6.7349836191588686E-2</v>
      </c>
      <c r="BI141" s="281">
        <f t="shared" si="131"/>
        <v>4.7762853165717822E-2</v>
      </c>
      <c r="BJ141" s="281">
        <f t="shared" si="132"/>
        <v>1.7435753452868689E-2</v>
      </c>
      <c r="BK141" s="281">
        <f t="shared" si="133"/>
        <v>1.166188596638522E-2</v>
      </c>
      <c r="BL141" s="281">
        <f t="shared" si="134"/>
        <v>1.3781744771097287E-2</v>
      </c>
      <c r="BM141" s="281">
        <f t="shared" si="135"/>
        <v>1.5046750811471781E-2</v>
      </c>
      <c r="BN141" s="281">
        <f t="shared" si="136"/>
        <v>8.4767045654679119E-3</v>
      </c>
      <c r="BO141" s="281">
        <f t="shared" si="137"/>
        <v>5.6374317778547104E-3</v>
      </c>
      <c r="BP141" s="281">
        <f t="shared" si="138"/>
        <v>4.1408883606667427E-3</v>
      </c>
      <c r="BQ141" s="281">
        <f t="shared" si="139"/>
        <v>4.8514989773471824E-3</v>
      </c>
      <c r="BR141" s="281">
        <f t="shared" si="140"/>
        <v>5.5048359591631972E-3</v>
      </c>
      <c r="BS141" s="281">
        <f t="shared" si="141"/>
        <v>7.3239073811434954E-3</v>
      </c>
      <c r="BT141" s="281">
        <f t="shared" si="142"/>
        <v>1.0783985226937942E-2</v>
      </c>
      <c r="BU141" s="281">
        <f t="shared" si="143"/>
        <v>9.1760806464625342E-3</v>
      </c>
      <c r="BV141" s="281">
        <f t="shared" si="144"/>
        <v>5.0993162572670388E-3</v>
      </c>
    </row>
    <row r="142" spans="1:74" s="277" customFormat="1">
      <c r="A142" s="280" t="str">
        <f t="shared" si="128"/>
        <v>Canada</v>
      </c>
      <c r="AD142" s="280"/>
      <c r="AE142" s="285">
        <f>ImportsPaperSectorMinusCoreVPA!AD$11</f>
        <v>0.27173288600000001</v>
      </c>
      <c r="AF142" s="285">
        <f>ImportsPaperSectorMinusCoreVPA!AE$11</f>
        <v>0.14523265699999999</v>
      </c>
      <c r="AG142" s="285">
        <f>ImportsPaperSectorMinusCoreVPA!AF$11</f>
        <v>0.134748813</v>
      </c>
      <c r="AH142" s="285">
        <f>ImportsPaperSectorMinusCoreVPA!AG$11</f>
        <v>0.12215552999999998</v>
      </c>
      <c r="AI142" s="285">
        <f>ImportsPaperSectorMinusCoreVPA!AH$11</f>
        <v>0.17897233100000001</v>
      </c>
      <c r="AJ142" s="285">
        <f>ImportsPaperSectorMinusCoreVPA!AI$11</f>
        <v>0.16772914900000002</v>
      </c>
      <c r="AK142" s="285">
        <f>ImportsPaperSectorMinusCoreVPA!AJ$11</f>
        <v>0.19022842499999998</v>
      </c>
      <c r="AL142" s="285">
        <f>ImportsPaperSectorMinusCoreVPA!AK$11</f>
        <v>0.23980027600000001</v>
      </c>
      <c r="AM142" s="285">
        <f>ImportsPaperSectorMinusCoreVPA!AL$11</f>
        <v>0.280531154</v>
      </c>
      <c r="AN142" s="285">
        <f>ImportsPaperSectorMinusCoreVPA!AM$11</f>
        <v>0.143908547</v>
      </c>
      <c r="AO142" s="285">
        <f>ImportsPaperSectorMinusCoreVPA!AN$11</f>
        <v>0.25544935099999999</v>
      </c>
      <c r="AP142" s="285">
        <f>ImportsPaperSectorMinusCoreVPA!AO$11</f>
        <v>0.32350710399999999</v>
      </c>
      <c r="AQ142" s="285">
        <f>ImportsPaperSectorMinusCoreVPA!AP$11</f>
        <v>0.243532375</v>
      </c>
      <c r="AR142" s="285">
        <f>ImportsPaperSectorMinusCoreVPA!AQ$11</f>
        <v>0.36322564400000001</v>
      </c>
      <c r="AS142" s="285">
        <f>ImportsPaperSectorMinusCoreVPA!AR$11</f>
        <v>0.52736439999999996</v>
      </c>
      <c r="AT142" s="285">
        <f>ImportsPaperSectorMinusCoreVPA!AS$11</f>
        <v>0.314828212</v>
      </c>
      <c r="AU142" s="285">
        <f>ImportsPaperSectorMinusCoreVPA!AT$11</f>
        <v>0.33428458700000002</v>
      </c>
      <c r="AV142" s="285">
        <f>ImportsPaperSectorMinusCoreVPA!AU$11</f>
        <v>0.41938410300000006</v>
      </c>
      <c r="AW142" s="285">
        <f>ImportsPaperSectorMinusCoreVPA!AV$11</f>
        <v>0.48299254699999994</v>
      </c>
      <c r="AX142" s="285">
        <f>ImportsPaperSectorMinusCoreVPA!AW$11</f>
        <v>0.33316124800000002</v>
      </c>
      <c r="AY142" s="285">
        <f>ImportsPaperSectorMinusCoreVPA!AX$11</f>
        <v>0.20734886599999999</v>
      </c>
      <c r="AZ142" s="285">
        <f>ImportsPaperSectorMinusCoreVPA!AY$11</f>
        <v>0.26754407999999996</v>
      </c>
      <c r="BA142" s="285">
        <f>ImportsPaperSectorMinusCoreVPA!AZ$11</f>
        <v>0.37960496799999999</v>
      </c>
      <c r="BB142" s="285">
        <f>ImportsPaperSectorMinusCoreVPA!BA$11</f>
        <v>0.26349381699999996</v>
      </c>
      <c r="BC142" s="285">
        <f>ImportsPaperSectorMinusCoreVPA!BB$11</f>
        <v>0</v>
      </c>
      <c r="BD142" s="285">
        <f>ImportsPaperSectorMinusCoreVPA!BC$11</f>
        <v>0</v>
      </c>
      <c r="BE142" s="285"/>
      <c r="BF142" s="285"/>
      <c r="BG142" s="281">
        <f t="shared" si="129"/>
        <v>0.14617059199647095</v>
      </c>
      <c r="BH142" s="281">
        <f t="shared" si="130"/>
        <v>9.7254719568097781E-2</v>
      </c>
      <c r="BI142" s="281">
        <f t="shared" si="131"/>
        <v>0.12115635433772694</v>
      </c>
      <c r="BJ142" s="281">
        <f t="shared" si="132"/>
        <v>0.12760440099531767</v>
      </c>
      <c r="BK142" s="281">
        <f t="shared" si="133"/>
        <v>0.10238820838847591</v>
      </c>
      <c r="BL142" s="281">
        <f t="shared" si="134"/>
        <v>0.13848944163287472</v>
      </c>
      <c r="BM142" s="281">
        <f t="shared" si="135"/>
        <v>0.20128997422084979</v>
      </c>
      <c r="BN142" s="281">
        <f t="shared" si="136"/>
        <v>0.13934859343431796</v>
      </c>
      <c r="BO142" s="281">
        <f t="shared" si="137"/>
        <v>0.14919405828917862</v>
      </c>
      <c r="BP142" s="281">
        <f t="shared" si="138"/>
        <v>0.17053696352155129</v>
      </c>
      <c r="BQ142" s="281">
        <f t="shared" si="139"/>
        <v>0.17167049262062589</v>
      </c>
      <c r="BR142" s="281">
        <f t="shared" si="140"/>
        <v>0.11944442898533136</v>
      </c>
      <c r="BS142" s="281">
        <f t="shared" si="141"/>
        <v>0.10059780154482305</v>
      </c>
      <c r="BT142" s="281">
        <f t="shared" si="142"/>
        <v>0.10346082756984316</v>
      </c>
      <c r="BU142" s="281">
        <f t="shared" si="143"/>
        <v>0.12284260347417597</v>
      </c>
      <c r="BV142" s="281">
        <f t="shared" si="144"/>
        <v>9.9149900525838552E-2</v>
      </c>
    </row>
    <row r="143" spans="1:74" s="277" customFormat="1">
      <c r="A143" s="280" t="str">
        <f t="shared" si="128"/>
        <v>Chile</v>
      </c>
      <c r="AE143" s="285">
        <f>ImportsPaperSectorMinusCoreVPA!AD$7</f>
        <v>5.9329462999999999E-2</v>
      </c>
      <c r="AF143" s="285">
        <f>ImportsPaperSectorMinusCoreVPA!AE$7</f>
        <v>5.0614278999999998E-2</v>
      </c>
      <c r="AG143" s="285">
        <f>ImportsPaperSectorMinusCoreVPA!AF$7</f>
        <v>3.0981965E-2</v>
      </c>
      <c r="AH143" s="285">
        <f>ImportsPaperSectorMinusCoreVPA!AG$7</f>
        <v>4.3037632999999999E-2</v>
      </c>
      <c r="AI143" s="285">
        <f>ImportsPaperSectorMinusCoreVPA!AH$7</f>
        <v>8.6864194999999991E-2</v>
      </c>
      <c r="AJ143" s="285">
        <f>ImportsPaperSectorMinusCoreVPA!AI$7</f>
        <v>9.3092589999999989E-2</v>
      </c>
      <c r="AK143" s="285">
        <f>ImportsPaperSectorMinusCoreVPA!AJ$7</f>
        <v>8.269707200000001E-2</v>
      </c>
      <c r="AL143" s="285">
        <f>ImportsPaperSectorMinusCoreVPA!AK$7</f>
        <v>7.3533714999999999E-2</v>
      </c>
      <c r="AM143" s="285">
        <f>ImportsPaperSectorMinusCoreVPA!AL$7</f>
        <v>0.121725636</v>
      </c>
      <c r="AN143" s="285">
        <f>ImportsPaperSectorMinusCoreVPA!AM$7</f>
        <v>8.6082346000000004E-2</v>
      </c>
      <c r="AO143" s="285">
        <f>ImportsPaperSectorMinusCoreVPA!AN$7</f>
        <v>0.28507936699999997</v>
      </c>
      <c r="AP143" s="285">
        <f>ImportsPaperSectorMinusCoreVPA!AO$7</f>
        <v>0.32354287399999998</v>
      </c>
      <c r="AQ143" s="285">
        <f>ImportsPaperSectorMinusCoreVPA!AP$7</f>
        <v>0.25618792400000001</v>
      </c>
      <c r="AR143" s="285">
        <f>ImportsPaperSectorMinusCoreVPA!AQ$7</f>
        <v>0.24812053199999998</v>
      </c>
      <c r="AS143" s="285">
        <f>ImportsPaperSectorMinusCoreVPA!AR$7</f>
        <v>0.169016473</v>
      </c>
      <c r="AT143" s="285">
        <f>ImportsPaperSectorMinusCoreVPA!AS$7</f>
        <v>0.12170019100000001</v>
      </c>
      <c r="AU143" s="285">
        <f>ImportsPaperSectorMinusCoreVPA!AT$7</f>
        <v>0.12984835199999997</v>
      </c>
      <c r="AV143" s="285">
        <f>ImportsPaperSectorMinusCoreVPA!AU$7</f>
        <v>0.154586529</v>
      </c>
      <c r="AW143" s="285">
        <f>ImportsPaperSectorMinusCoreVPA!AV$7</f>
        <v>0.13051047099999999</v>
      </c>
      <c r="AX143" s="285">
        <f>ImportsPaperSectorMinusCoreVPA!AW$7</f>
        <v>8.5754579999999997E-2</v>
      </c>
      <c r="AY143" s="285">
        <f>ImportsPaperSectorMinusCoreVPA!AX$7</f>
        <v>4.5738617999999995E-2</v>
      </c>
      <c r="AZ143" s="285">
        <f>ImportsPaperSectorMinusCoreVPA!AY$7</f>
        <v>6.9058289999999994E-2</v>
      </c>
      <c r="BA143" s="285">
        <f>ImportsPaperSectorMinusCoreVPA!AZ$7</f>
        <v>8.1650280999999991E-2</v>
      </c>
      <c r="BB143" s="285">
        <f>ImportsPaperSectorMinusCoreVPA!BA$7</f>
        <v>2.0272529000000001E-2</v>
      </c>
      <c r="BC143" s="285">
        <f>ImportsPaperSectorMinusCoreVPA!BB$7</f>
        <v>0</v>
      </c>
      <c r="BD143" s="285">
        <f>ImportsPaperSectorMinusCoreVPA!BC$7</f>
        <v>0</v>
      </c>
      <c r="BE143" s="285"/>
      <c r="BF143" s="285"/>
      <c r="BG143" s="281">
        <f t="shared" si="129"/>
        <v>6.3425070697377642E-2</v>
      </c>
      <c r="BH143" s="281">
        <f t="shared" si="130"/>
        <v>5.8175241113329869E-2</v>
      </c>
      <c r="BI143" s="281">
        <f t="shared" si="131"/>
        <v>0.13520949130392151</v>
      </c>
      <c r="BJ143" s="281">
        <f t="shared" si="132"/>
        <v>0.12761851014274336</v>
      </c>
      <c r="BK143" s="281">
        <f t="shared" si="133"/>
        <v>0.10770897524045019</v>
      </c>
      <c r="BL143" s="281">
        <f t="shared" si="134"/>
        <v>9.4602554918539333E-2</v>
      </c>
      <c r="BM143" s="281">
        <f t="shared" si="135"/>
        <v>6.4511979748858583E-2</v>
      </c>
      <c r="BN143" s="281">
        <f t="shared" si="136"/>
        <v>5.3866679637140792E-2</v>
      </c>
      <c r="BO143" s="281">
        <f t="shared" si="137"/>
        <v>5.7952425419607455E-2</v>
      </c>
      <c r="BP143" s="281">
        <f t="shared" si="138"/>
        <v>6.2860554485529047E-2</v>
      </c>
      <c r="BQ143" s="281">
        <f t="shared" si="139"/>
        <v>4.6387458746273182E-2</v>
      </c>
      <c r="BR143" s="281">
        <f t="shared" si="140"/>
        <v>3.0744592603329776E-2</v>
      </c>
      <c r="BS143" s="281">
        <f t="shared" si="141"/>
        <v>2.2190641816668875E-2</v>
      </c>
      <c r="BT143" s="281">
        <f t="shared" si="142"/>
        <v>2.6705236138875602E-2</v>
      </c>
      <c r="BU143" s="281">
        <f t="shared" si="143"/>
        <v>2.6422554860868006E-2</v>
      </c>
      <c r="BV143" s="281">
        <f t="shared" si="144"/>
        <v>7.6283354829429556E-3</v>
      </c>
    </row>
    <row r="144" spans="1:74" s="277" customFormat="1">
      <c r="A144" s="280" t="str">
        <f t="shared" si="128"/>
        <v>China</v>
      </c>
      <c r="AE144" s="285">
        <f>ImportsPaperSectorMinusCoreVPA!AD$19</f>
        <v>3.0922109E-2</v>
      </c>
      <c r="AF144" s="285">
        <f>ImportsPaperSectorMinusCoreVPA!AE$19</f>
        <v>1.7563230999999999E-2</v>
      </c>
      <c r="AG144" s="285">
        <f>ImportsPaperSectorMinusCoreVPA!AF$19</f>
        <v>2.5368563999999996E-2</v>
      </c>
      <c r="AH144" s="285">
        <f>ImportsPaperSectorMinusCoreVPA!AG$19</f>
        <v>3.7258394E-2</v>
      </c>
      <c r="AI144" s="285">
        <f>ImportsPaperSectorMinusCoreVPA!AH$19</f>
        <v>4.3842732999999995E-2</v>
      </c>
      <c r="AJ144" s="285">
        <f>ImportsPaperSectorMinusCoreVPA!AI$19</f>
        <v>4.9531051999999999E-2</v>
      </c>
      <c r="AK144" s="285">
        <f>ImportsPaperSectorMinusCoreVPA!AJ$19</f>
        <v>5.2587083E-2</v>
      </c>
      <c r="AL144" s="285">
        <f>ImportsPaperSectorMinusCoreVPA!AK$19</f>
        <v>8.1389892000000005E-2</v>
      </c>
      <c r="AM144" s="285">
        <f>ImportsPaperSectorMinusCoreVPA!AL$19</f>
        <v>0.20265666899999996</v>
      </c>
      <c r="AN144" s="285">
        <f>ImportsPaperSectorMinusCoreVPA!AM$19</f>
        <v>0.125705966</v>
      </c>
      <c r="AO144" s="285">
        <f>ImportsPaperSectorMinusCoreVPA!AN$19</f>
        <v>0.17489900999999997</v>
      </c>
      <c r="AP144" s="285">
        <f>ImportsPaperSectorMinusCoreVPA!AO$19</f>
        <v>0.28656071699999996</v>
      </c>
      <c r="AQ144" s="285">
        <f>ImportsPaperSectorMinusCoreVPA!AP$19</f>
        <v>0.26184790599999996</v>
      </c>
      <c r="AR144" s="285">
        <f>ImportsPaperSectorMinusCoreVPA!AQ$19</f>
        <v>0.29457767600000001</v>
      </c>
      <c r="AS144" s="285">
        <f>ImportsPaperSectorMinusCoreVPA!AR$19</f>
        <v>0.30039317300000001</v>
      </c>
      <c r="AT144" s="285">
        <f>ImportsPaperSectorMinusCoreVPA!AS$19</f>
        <v>0.29674795900000001</v>
      </c>
      <c r="AU144" s="285">
        <f>ImportsPaperSectorMinusCoreVPA!AT$19</f>
        <v>0.31625784999999995</v>
      </c>
      <c r="AV144" s="285">
        <f>ImportsPaperSectorMinusCoreVPA!AU$19</f>
        <v>0.330180641</v>
      </c>
      <c r="AW144" s="285">
        <f>ImportsPaperSectorMinusCoreVPA!AV$19</f>
        <v>0.41826962400000001</v>
      </c>
      <c r="AX144" s="285">
        <f>ImportsPaperSectorMinusCoreVPA!AW$19</f>
        <v>0.43937924699999997</v>
      </c>
      <c r="AY144" s="285">
        <f>ImportsPaperSectorMinusCoreVPA!AX$19</f>
        <v>0.37274433500000004</v>
      </c>
      <c r="AZ144" s="285">
        <f>ImportsPaperSectorMinusCoreVPA!AY$19</f>
        <v>0.46924651299999998</v>
      </c>
      <c r="BA144" s="285">
        <f>ImportsPaperSectorMinusCoreVPA!AZ$19</f>
        <v>0.57957856299999999</v>
      </c>
      <c r="BB144" s="285">
        <f>ImportsPaperSectorMinusCoreVPA!BA$19</f>
        <v>0.54803688399999995</v>
      </c>
      <c r="BC144" s="285">
        <f>ImportsPaperSectorMinusCoreVPA!BB$19</f>
        <v>0</v>
      </c>
      <c r="BD144" s="285">
        <f>ImportsPaperSectorMinusCoreVPA!BC$19</f>
        <v>0</v>
      </c>
      <c r="BE144" s="285"/>
      <c r="BF144" s="285"/>
      <c r="BG144" s="281">
        <f t="shared" si="129"/>
        <v>0.10559413761140715</v>
      </c>
      <c r="BH144" s="281">
        <f t="shared" si="130"/>
        <v>8.4953247921868286E-2</v>
      </c>
      <c r="BI144" s="281">
        <f t="shared" si="131"/>
        <v>8.2952359620117586E-2</v>
      </c>
      <c r="BJ144" s="281">
        <f t="shared" si="132"/>
        <v>0.11303123853989228</v>
      </c>
      <c r="BK144" s="281">
        <f t="shared" si="133"/>
        <v>0.11008859896190003</v>
      </c>
      <c r="BL144" s="281">
        <f t="shared" si="134"/>
        <v>0.11231557721940436</v>
      </c>
      <c r="BM144" s="281">
        <f t="shared" si="135"/>
        <v>0.11465721624229713</v>
      </c>
      <c r="BN144" s="281">
        <f t="shared" si="136"/>
        <v>0.13134595031513457</v>
      </c>
      <c r="BO144" s="281">
        <f t="shared" si="137"/>
        <v>0.14114857203186068</v>
      </c>
      <c r="BP144" s="281">
        <f t="shared" si="138"/>
        <v>0.13426356298903255</v>
      </c>
      <c r="BQ144" s="281">
        <f t="shared" si="139"/>
        <v>0.14866596357712322</v>
      </c>
      <c r="BR144" s="281">
        <f t="shared" si="140"/>
        <v>0.15752553329947866</v>
      </c>
      <c r="BS144" s="281">
        <f t="shared" si="141"/>
        <v>0.18084140686492611</v>
      </c>
      <c r="BT144" s="281">
        <f t="shared" si="142"/>
        <v>0.18146031326592305</v>
      </c>
      <c r="BU144" s="281">
        <f t="shared" si="143"/>
        <v>0.18755534199631896</v>
      </c>
      <c r="BV144" s="281">
        <f t="shared" si="144"/>
        <v>0.2062204083259021</v>
      </c>
    </row>
    <row r="145" spans="1:74" s="277" customFormat="1">
      <c r="A145" s="280" t="str">
        <f t="shared" si="128"/>
        <v>New Zealand</v>
      </c>
      <c r="AE145" s="285">
        <f>ImportsPaperSectorMinusCoreVPA!AD$45</f>
        <v>5.7112762000000004E-2</v>
      </c>
      <c r="AF145" s="285">
        <f>ImportsPaperSectorMinusCoreVPA!AE$45</f>
        <v>3.1133167999999999E-2</v>
      </c>
      <c r="AG145" s="285">
        <f>ImportsPaperSectorMinusCoreVPA!AF$45</f>
        <v>1.9506293999999997E-2</v>
      </c>
      <c r="AH145" s="285">
        <f>ImportsPaperSectorMinusCoreVPA!AG$45</f>
        <v>2.0918528999999998E-2</v>
      </c>
      <c r="AI145" s="285">
        <f>ImportsPaperSectorMinusCoreVPA!AH$45</f>
        <v>2.6055130999999999E-2</v>
      </c>
      <c r="AJ145" s="285">
        <f>ImportsPaperSectorMinusCoreVPA!AI$45</f>
        <v>2.6374854999999999E-2</v>
      </c>
      <c r="AK145" s="285">
        <f>ImportsPaperSectorMinusCoreVPA!AJ$45</f>
        <v>4.4071253999999997E-2</v>
      </c>
      <c r="AL145" s="285">
        <f>ImportsPaperSectorMinusCoreVPA!AK$45</f>
        <v>2.9364675999999999E-2</v>
      </c>
      <c r="AM145" s="285">
        <f>ImportsPaperSectorMinusCoreVPA!AL$45</f>
        <v>5.3701670999999999E-2</v>
      </c>
      <c r="AN145" s="285">
        <f>ImportsPaperSectorMinusCoreVPA!AM$45</f>
        <v>7.1905402999999993E-2</v>
      </c>
      <c r="AO145" s="285">
        <f>ImportsPaperSectorMinusCoreVPA!AN$45</f>
        <v>8.2860821000000001E-2</v>
      </c>
      <c r="AP145" s="285">
        <f>ImportsPaperSectorMinusCoreVPA!AO$45</f>
        <v>7.0162612999999999E-2</v>
      </c>
      <c r="AQ145" s="285">
        <f>ImportsPaperSectorMinusCoreVPA!AP$45</f>
        <v>5.8495241999999989E-2</v>
      </c>
      <c r="AR145" s="285">
        <f>ImportsPaperSectorMinusCoreVPA!AQ$45</f>
        <v>9.066590699999999E-2</v>
      </c>
      <c r="AS145" s="285">
        <f>ImportsPaperSectorMinusCoreVPA!AR$45</f>
        <v>6.9596541999999997E-2</v>
      </c>
      <c r="AT145" s="285">
        <f>ImportsPaperSectorMinusCoreVPA!AS$45</f>
        <v>5.0946789999999999E-2</v>
      </c>
      <c r="AU145" s="285">
        <f>ImportsPaperSectorMinusCoreVPA!AT$45</f>
        <v>4.4780518999999998E-2</v>
      </c>
      <c r="AV145" s="285">
        <f>ImportsPaperSectorMinusCoreVPA!AU$45</f>
        <v>7.8157891999999993E-2</v>
      </c>
      <c r="AW145" s="285">
        <f>ImportsPaperSectorMinusCoreVPA!AV$45</f>
        <v>0.103471249</v>
      </c>
      <c r="AX145" s="285">
        <f>ImportsPaperSectorMinusCoreVPA!AW$45</f>
        <v>7.2366308000000004E-2</v>
      </c>
      <c r="AY145" s="285">
        <f>ImportsPaperSectorMinusCoreVPA!AX$45</f>
        <v>5.0717063E-2</v>
      </c>
      <c r="AZ145" s="285">
        <f>ImportsPaperSectorMinusCoreVPA!AY$45</f>
        <v>6.0296322000000006E-2</v>
      </c>
      <c r="BA145" s="285">
        <f>ImportsPaperSectorMinusCoreVPA!AZ$45</f>
        <v>5.9827510999999993E-2</v>
      </c>
      <c r="BB145" s="285">
        <f>ImportsPaperSectorMinusCoreVPA!BA$45</f>
        <v>5.0770993E-2</v>
      </c>
      <c r="BC145" s="285">
        <f>ImportsPaperSectorMinusCoreVPA!BB$45</f>
        <v>0</v>
      </c>
      <c r="BD145" s="285">
        <f>ImportsPaperSectorMinusCoreVPA!BC$45</f>
        <v>0</v>
      </c>
      <c r="BE145" s="285"/>
      <c r="BF145" s="285"/>
      <c r="BG145" s="281">
        <f t="shared" si="129"/>
        <v>2.7981223936610317E-2</v>
      </c>
      <c r="BH145" s="281">
        <f t="shared" si="130"/>
        <v>4.8594332650694169E-2</v>
      </c>
      <c r="BI145" s="281">
        <f t="shared" si="131"/>
        <v>3.9299825779518092E-2</v>
      </c>
      <c r="BJ145" s="281">
        <f t="shared" si="132"/>
        <v>2.7674997220868719E-2</v>
      </c>
      <c r="BK145" s="281">
        <f t="shared" si="133"/>
        <v>2.4593128645135281E-2</v>
      </c>
      <c r="BL145" s="281">
        <f t="shared" si="134"/>
        <v>3.4568789519630244E-2</v>
      </c>
      <c r="BM145" s="281">
        <f t="shared" si="135"/>
        <v>2.6564337951216068E-2</v>
      </c>
      <c r="BN145" s="281">
        <f t="shared" si="136"/>
        <v>2.2549959806313597E-2</v>
      </c>
      <c r="BO145" s="281">
        <f t="shared" si="137"/>
        <v>1.9985927026619599E-2</v>
      </c>
      <c r="BP145" s="281">
        <f t="shared" si="138"/>
        <v>3.1781866507527928E-2</v>
      </c>
      <c r="BQ145" s="281">
        <f t="shared" si="139"/>
        <v>3.6776882786767814E-2</v>
      </c>
      <c r="BR145" s="281">
        <f t="shared" si="140"/>
        <v>2.594465109230416E-2</v>
      </c>
      <c r="BS145" s="281">
        <f t="shared" si="141"/>
        <v>2.4605994414313739E-2</v>
      </c>
      <c r="BT145" s="281">
        <f t="shared" si="142"/>
        <v>2.3316932946293348E-2</v>
      </c>
      <c r="BU145" s="281">
        <f t="shared" si="143"/>
        <v>1.936056645765474E-2</v>
      </c>
      <c r="BV145" s="281">
        <f t="shared" si="144"/>
        <v>1.910458075586664E-2</v>
      </c>
    </row>
    <row r="146" spans="1:74" s="277" customFormat="1">
      <c r="A146" s="280" t="str">
        <f t="shared" si="128"/>
        <v>Russia</v>
      </c>
      <c r="AE146" s="285">
        <f>ImportsPaperSectorMinusCoreVPA!AD$47</f>
        <v>1.5142999999999998E-4</v>
      </c>
      <c r="AF146" s="285">
        <f>ImportsPaperSectorMinusCoreVPA!AE$47</f>
        <v>1.2941451E-2</v>
      </c>
      <c r="AG146" s="285">
        <f>ImportsPaperSectorMinusCoreVPA!AF$47</f>
        <v>2.9198231999999998E-2</v>
      </c>
      <c r="AH146" s="285">
        <f>ImportsPaperSectorMinusCoreVPA!AG$47</f>
        <v>1.6026334E-2</v>
      </c>
      <c r="AI146" s="285">
        <f>ImportsPaperSectorMinusCoreVPA!AH$47</f>
        <v>3.7407002000000002E-2</v>
      </c>
      <c r="AJ146" s="285">
        <f>ImportsPaperSectorMinusCoreVPA!AI$47</f>
        <v>4.3582627999999998E-2</v>
      </c>
      <c r="AK146" s="285">
        <f>ImportsPaperSectorMinusCoreVPA!AJ$47</f>
        <v>2.4254919999999999E-2</v>
      </c>
      <c r="AL146" s="285">
        <f>ImportsPaperSectorMinusCoreVPA!AK$47</f>
        <v>2.4599044999999996E-2</v>
      </c>
      <c r="AM146" s="285">
        <f>ImportsPaperSectorMinusCoreVPA!AL$47</f>
        <v>3.9611997000000003E-2</v>
      </c>
      <c r="AN146" s="285">
        <f>ImportsPaperSectorMinusCoreVPA!AM$47</f>
        <v>4.1332888000000005E-2</v>
      </c>
      <c r="AO146" s="285">
        <f>ImportsPaperSectorMinusCoreVPA!AN$47</f>
        <v>4.9048728E-2</v>
      </c>
      <c r="AP146" s="285">
        <f>ImportsPaperSectorMinusCoreVPA!AO$47</f>
        <v>4.5781182999999996E-2</v>
      </c>
      <c r="AQ146" s="285">
        <f>ImportsPaperSectorMinusCoreVPA!AP$47</f>
        <v>4.2295314999999993E-2</v>
      </c>
      <c r="AR146" s="285">
        <f>ImportsPaperSectorMinusCoreVPA!AQ$47</f>
        <v>3.4373705000000004E-2</v>
      </c>
      <c r="AS146" s="285">
        <f>ImportsPaperSectorMinusCoreVPA!AR$47</f>
        <v>5.5579592999999997E-2</v>
      </c>
      <c r="AT146" s="285">
        <f>ImportsPaperSectorMinusCoreVPA!AS$47</f>
        <v>4.1418908999999997E-2</v>
      </c>
      <c r="AU146" s="285">
        <f>ImportsPaperSectorMinusCoreVPA!AT$47</f>
        <v>2.7384497999999997E-2</v>
      </c>
      <c r="AV146" s="285">
        <f>ImportsPaperSectorMinusCoreVPA!AU$47</f>
        <v>4.3006585999999999E-2</v>
      </c>
      <c r="AW146" s="285">
        <f>ImportsPaperSectorMinusCoreVPA!AV$47</f>
        <v>3.7882971999999994E-2</v>
      </c>
      <c r="AX146" s="285">
        <f>ImportsPaperSectorMinusCoreVPA!AW$47</f>
        <v>5.5130696E-2</v>
      </c>
      <c r="AY146" s="285">
        <f>ImportsPaperSectorMinusCoreVPA!AX$47</f>
        <v>1.8730520000000001E-2</v>
      </c>
      <c r="AZ146" s="285">
        <f>ImportsPaperSectorMinusCoreVPA!AY$47</f>
        <v>1.7336536E-2</v>
      </c>
      <c r="BA146" s="285">
        <f>ImportsPaperSectorMinusCoreVPA!AZ$47</f>
        <v>1.7420609E-2</v>
      </c>
      <c r="BB146" s="285">
        <f>ImportsPaperSectorMinusCoreVPA!BA$47</f>
        <v>3.3470510000000002E-3</v>
      </c>
      <c r="BC146" s="285">
        <f>ImportsPaperSectorMinusCoreVPA!BB$47</f>
        <v>0</v>
      </c>
      <c r="BD146" s="285">
        <f>ImportsPaperSectorMinusCoreVPA!BC$47</f>
        <v>0</v>
      </c>
      <c r="BE146" s="285"/>
      <c r="BF146" s="285"/>
      <c r="BG146" s="281">
        <f t="shared" si="129"/>
        <v>2.0639807625973804E-2</v>
      </c>
      <c r="BH146" s="281">
        <f t="shared" si="130"/>
        <v>2.793314584282193E-2</v>
      </c>
      <c r="BI146" s="281">
        <f t="shared" si="131"/>
        <v>2.3263183273394925E-2</v>
      </c>
      <c r="BJ146" s="281">
        <f t="shared" si="132"/>
        <v>1.8057966459901972E-2</v>
      </c>
      <c r="BK146" s="281">
        <f t="shared" si="133"/>
        <v>1.7782200522933472E-2</v>
      </c>
      <c r="BL146" s="281">
        <f t="shared" si="134"/>
        <v>1.310588966098207E-2</v>
      </c>
      <c r="BM146" s="281">
        <f t="shared" si="135"/>
        <v>2.1214201872889644E-2</v>
      </c>
      <c r="BN146" s="281">
        <f t="shared" si="136"/>
        <v>1.8332749387573986E-2</v>
      </c>
      <c r="BO146" s="281">
        <f t="shared" si="137"/>
        <v>1.2221934691927316E-2</v>
      </c>
      <c r="BP146" s="281">
        <f t="shared" si="138"/>
        <v>1.7488055783240926E-2</v>
      </c>
      <c r="BQ146" s="281">
        <f t="shared" si="139"/>
        <v>1.3464780161863196E-2</v>
      </c>
      <c r="BR146" s="281">
        <f t="shared" si="140"/>
        <v>1.9765367499415452E-2</v>
      </c>
      <c r="BS146" s="281">
        <f t="shared" si="141"/>
        <v>9.087337539580945E-3</v>
      </c>
      <c r="BT146" s="281">
        <f t="shared" si="142"/>
        <v>6.7041377321986669E-3</v>
      </c>
      <c r="BU146" s="281">
        <f t="shared" si="143"/>
        <v>5.6374208560559759E-3</v>
      </c>
      <c r="BV146" s="281">
        <f t="shared" si="144"/>
        <v>1.2594594343172331E-3</v>
      </c>
    </row>
    <row r="147" spans="1:74" s="277" customFormat="1">
      <c r="A147" s="280" t="str">
        <f t="shared" si="128"/>
        <v>Singapore</v>
      </c>
      <c r="AE147" s="285">
        <f>ImportsPaperSectorMinusCoreVPA!AD$15</f>
        <v>6.285599E-2</v>
      </c>
      <c r="AF147" s="285">
        <f>ImportsPaperSectorMinusCoreVPA!AE$15</f>
        <v>6.1282482999999999E-2</v>
      </c>
      <c r="AG147" s="285">
        <f>ImportsPaperSectorMinusCoreVPA!AF$15</f>
        <v>4.7094067999999996E-2</v>
      </c>
      <c r="AH147" s="285">
        <f>ImportsPaperSectorMinusCoreVPA!AG$15</f>
        <v>4.6811025999999999E-2</v>
      </c>
      <c r="AI147" s="285">
        <f>ImportsPaperSectorMinusCoreVPA!AH$15</f>
        <v>5.5878595999999996E-2</v>
      </c>
      <c r="AJ147" s="285">
        <f>ImportsPaperSectorMinusCoreVPA!AI$15</f>
        <v>4.1258365999999998E-2</v>
      </c>
      <c r="AK147" s="285">
        <f>ImportsPaperSectorMinusCoreVPA!AJ$15</f>
        <v>5.0578831999999997E-2</v>
      </c>
      <c r="AL147" s="285">
        <f>ImportsPaperSectorMinusCoreVPA!AK$15</f>
        <v>4.9573353999999993E-2</v>
      </c>
      <c r="AM147" s="285">
        <f>ImportsPaperSectorMinusCoreVPA!AL$15</f>
        <v>4.1007979999999999E-2</v>
      </c>
      <c r="AN147" s="285">
        <f>ImportsPaperSectorMinusCoreVPA!AM$15</f>
        <v>3.1089015000000001E-2</v>
      </c>
      <c r="AO147" s="285">
        <f>ImportsPaperSectorMinusCoreVPA!AN$15</f>
        <v>6.1805768999999997E-2</v>
      </c>
      <c r="AP147" s="285">
        <f>ImportsPaperSectorMinusCoreVPA!AO$15</f>
        <v>4.1909453999999999E-2</v>
      </c>
      <c r="AQ147" s="285">
        <f>ImportsPaperSectorMinusCoreVPA!AP$15</f>
        <v>3.9464928999999996E-2</v>
      </c>
      <c r="AR147" s="285">
        <f>ImportsPaperSectorMinusCoreVPA!AQ$15</f>
        <v>2.2977795000000002E-2</v>
      </c>
      <c r="AS147" s="285">
        <f>ImportsPaperSectorMinusCoreVPA!AR$15</f>
        <v>1.7568552999999997E-2</v>
      </c>
      <c r="AT147" s="285">
        <f>ImportsPaperSectorMinusCoreVPA!AS$15</f>
        <v>1.8624596E-2</v>
      </c>
      <c r="AU147" s="285">
        <f>ImportsPaperSectorMinusCoreVPA!AT$15</f>
        <v>2.2940582000000001E-2</v>
      </c>
      <c r="AV147" s="285">
        <f>ImportsPaperSectorMinusCoreVPA!AU$15</f>
        <v>2.5845368000000001E-2</v>
      </c>
      <c r="AW147" s="285">
        <f>ImportsPaperSectorMinusCoreVPA!AV$15</f>
        <v>4.654478799999999E-2</v>
      </c>
      <c r="AX147" s="285">
        <f>ImportsPaperSectorMinusCoreVPA!AW$15</f>
        <v>2.7443414999999995E-2</v>
      </c>
      <c r="AY147" s="285">
        <f>ImportsPaperSectorMinusCoreVPA!AX$15</f>
        <v>1.983739E-2</v>
      </c>
      <c r="AZ147" s="285">
        <f>ImportsPaperSectorMinusCoreVPA!AY$15</f>
        <v>2.4899648E-2</v>
      </c>
      <c r="BA147" s="285">
        <f>ImportsPaperSectorMinusCoreVPA!AZ$15</f>
        <v>4.2489857999999991E-2</v>
      </c>
      <c r="BB147" s="285">
        <f>ImportsPaperSectorMinusCoreVPA!BA$15</f>
        <v>9.1017158000000001E-2</v>
      </c>
      <c r="BC147" s="285">
        <f>ImportsPaperSectorMinusCoreVPA!BB$15</f>
        <v>0</v>
      </c>
      <c r="BD147" s="285">
        <f>ImportsPaperSectorMinusCoreVPA!BC$15</f>
        <v>0</v>
      </c>
      <c r="BE147" s="285"/>
      <c r="BF147" s="285"/>
      <c r="BG147" s="281">
        <f t="shared" si="129"/>
        <v>2.1367183743091295E-2</v>
      </c>
      <c r="BH147" s="281">
        <f t="shared" si="130"/>
        <v>2.1010242258045906E-2</v>
      </c>
      <c r="BI147" s="281">
        <f t="shared" si="131"/>
        <v>2.9313684375262706E-2</v>
      </c>
      <c r="BJ147" s="281">
        <f t="shared" si="132"/>
        <v>1.6530798574707094E-2</v>
      </c>
      <c r="BK147" s="281">
        <f t="shared" si="133"/>
        <v>1.6592222592533769E-2</v>
      </c>
      <c r="BL147" s="281">
        <f t="shared" si="134"/>
        <v>8.7608957464045695E-3</v>
      </c>
      <c r="BM147" s="281">
        <f t="shared" si="135"/>
        <v>6.7057495357434691E-3</v>
      </c>
      <c r="BN147" s="281">
        <f t="shared" si="136"/>
        <v>8.243579059815721E-3</v>
      </c>
      <c r="BO147" s="281">
        <f t="shared" si="137"/>
        <v>1.0238577132171762E-2</v>
      </c>
      <c r="BP147" s="281">
        <f t="shared" si="138"/>
        <v>1.0509674897756123E-2</v>
      </c>
      <c r="BQ147" s="281">
        <f t="shared" si="139"/>
        <v>1.6543457522301262E-2</v>
      </c>
      <c r="BR147" s="281">
        <f t="shared" si="140"/>
        <v>9.8389685287842265E-3</v>
      </c>
      <c r="BS147" s="281">
        <f t="shared" si="141"/>
        <v>9.6243488613400822E-3</v>
      </c>
      <c r="BT147" s="281">
        <f t="shared" si="142"/>
        <v>9.6288364454851349E-3</v>
      </c>
      <c r="BU147" s="281">
        <f t="shared" si="143"/>
        <v>1.37499906955065E-2</v>
      </c>
      <c r="BV147" s="281">
        <f t="shared" si="144"/>
        <v>3.4248781487895529E-2</v>
      </c>
    </row>
    <row r="148" spans="1:74" s="277" customFormat="1">
      <c r="A148" s="280" t="str">
        <f t="shared" si="128"/>
        <v>USA</v>
      </c>
      <c r="AE148" s="285">
        <f>ImportsPaperSectorMinusCoreVPA!AD$13</f>
        <v>0.11674209299999999</v>
      </c>
      <c r="AF148" s="285">
        <f>ImportsPaperSectorMinusCoreVPA!AE$13</f>
        <v>8.7292595000000001E-2</v>
      </c>
      <c r="AG148" s="285">
        <f>ImportsPaperSectorMinusCoreVPA!AF$13</f>
        <v>8.3969838999999991E-2</v>
      </c>
      <c r="AH148" s="285">
        <f>ImportsPaperSectorMinusCoreVPA!AG$13</f>
        <v>6.2085847E-2</v>
      </c>
      <c r="AI148" s="285">
        <f>ImportsPaperSectorMinusCoreVPA!AH$13</f>
        <v>6.413815199999999E-2</v>
      </c>
      <c r="AJ148" s="285">
        <f>ImportsPaperSectorMinusCoreVPA!AI$13</f>
        <v>6.6994982999999994E-2</v>
      </c>
      <c r="AK148" s="285">
        <f>ImportsPaperSectorMinusCoreVPA!AJ$13</f>
        <v>5.9529687999999997E-2</v>
      </c>
      <c r="AL148" s="285">
        <f>ImportsPaperSectorMinusCoreVPA!AK$13</f>
        <v>7.9924946000000011E-2</v>
      </c>
      <c r="AM148" s="285">
        <f>ImportsPaperSectorMinusCoreVPA!AL$13</f>
        <v>0.150166627</v>
      </c>
      <c r="AN148" s="285">
        <f>ImportsPaperSectorMinusCoreVPA!AM$13</f>
        <v>9.5320258999999991E-2</v>
      </c>
      <c r="AO148" s="285">
        <f>ImportsPaperSectorMinusCoreVPA!AN$13</f>
        <v>0.15118588499999999</v>
      </c>
      <c r="AP148" s="285">
        <f>ImportsPaperSectorMinusCoreVPA!AO$13</f>
        <v>0.19518191300000001</v>
      </c>
      <c r="AQ148" s="285">
        <f>ImportsPaperSectorMinusCoreVPA!AP$13</f>
        <v>0.18084198199999998</v>
      </c>
      <c r="AR148" s="285">
        <f>ImportsPaperSectorMinusCoreVPA!AQ$13</f>
        <v>0.17891229399999997</v>
      </c>
      <c r="AS148" s="285">
        <f>ImportsPaperSectorMinusCoreVPA!AR$13</f>
        <v>0.22837621400000002</v>
      </c>
      <c r="AT148" s="285">
        <f>ImportsPaperSectorMinusCoreVPA!AS$13</f>
        <v>0.26059681800000001</v>
      </c>
      <c r="AU148" s="285">
        <f>ImportsPaperSectorMinusCoreVPA!AT$13</f>
        <v>0.29072544</v>
      </c>
      <c r="AV148" s="285">
        <f>ImportsPaperSectorMinusCoreVPA!AU$13</f>
        <v>0.33442795999999997</v>
      </c>
      <c r="AW148" s="285">
        <f>ImportsPaperSectorMinusCoreVPA!AV$13</f>
        <v>0.38336418600000005</v>
      </c>
      <c r="AX148" s="285">
        <f>ImportsPaperSectorMinusCoreVPA!AW$13</f>
        <v>0.41322224200000002</v>
      </c>
      <c r="AY148" s="285">
        <f>ImportsPaperSectorMinusCoreVPA!AX$13</f>
        <v>0.29496257099999995</v>
      </c>
      <c r="AZ148" s="285">
        <f>ImportsPaperSectorMinusCoreVPA!AY$13</f>
        <v>0.46603672400000001</v>
      </c>
      <c r="BA148" s="285">
        <f>ImportsPaperSectorMinusCoreVPA!AZ$13</f>
        <v>0.51265207299999993</v>
      </c>
      <c r="BB148" s="285">
        <f>ImportsPaperSectorMinusCoreVPA!BA$13</f>
        <v>0.39650260200000004</v>
      </c>
      <c r="BC148" s="285">
        <f>ImportsPaperSectorMinusCoreVPA!BB$13</f>
        <v>0</v>
      </c>
      <c r="BD148" s="285">
        <f>ImportsPaperSectorMinusCoreVPA!BC$13</f>
        <v>0</v>
      </c>
      <c r="BE148" s="285"/>
      <c r="BF148" s="285"/>
      <c r="BG148" s="281">
        <f t="shared" si="129"/>
        <v>7.8244232249168433E-2</v>
      </c>
      <c r="BH148" s="281">
        <f t="shared" si="130"/>
        <v>6.4418307678441422E-2</v>
      </c>
      <c r="BI148" s="281">
        <f t="shared" si="131"/>
        <v>7.1705528247448302E-2</v>
      </c>
      <c r="BJ148" s="281">
        <f t="shared" si="132"/>
        <v>7.6987709962267808E-2</v>
      </c>
      <c r="BK148" s="281">
        <f t="shared" si="133"/>
        <v>7.603131426941083E-2</v>
      </c>
      <c r="BL148" s="281">
        <f t="shared" si="134"/>
        <v>6.821507265967354E-2</v>
      </c>
      <c r="BM148" s="281">
        <f t="shared" si="135"/>
        <v>8.7169028149634828E-2</v>
      </c>
      <c r="BN148" s="281">
        <f t="shared" si="136"/>
        <v>0.11534480919314484</v>
      </c>
      <c r="BO148" s="281">
        <f t="shared" si="137"/>
        <v>0.12975323998861815</v>
      </c>
      <c r="BP148" s="281">
        <f t="shared" si="138"/>
        <v>0.13599067872896176</v>
      </c>
      <c r="BQ148" s="281">
        <f t="shared" si="139"/>
        <v>0.13625949110913563</v>
      </c>
      <c r="BR148" s="281">
        <f t="shared" si="140"/>
        <v>0.14814776639247196</v>
      </c>
      <c r="BS148" s="281">
        <f t="shared" si="141"/>
        <v>0.14310464654583052</v>
      </c>
      <c r="BT148" s="281">
        <f t="shared" si="142"/>
        <v>0.18021906948185359</v>
      </c>
      <c r="BU148" s="281">
        <f t="shared" si="143"/>
        <v>0.1658975003819057</v>
      </c>
      <c r="BV148" s="281">
        <f t="shared" si="144"/>
        <v>0.14919968139721534</v>
      </c>
    </row>
    <row r="149" spans="1:74" s="277" customFormat="1">
      <c r="A149" s="280" t="str">
        <f t="shared" si="128"/>
        <v>Others</v>
      </c>
      <c r="B149" s="284"/>
      <c r="C149" s="284"/>
      <c r="D149" s="284"/>
      <c r="E149" s="284"/>
      <c r="F149" s="284"/>
      <c r="G149" s="284"/>
      <c r="H149" s="284"/>
      <c r="I149" s="284"/>
      <c r="J149" s="284"/>
      <c r="K149" s="284"/>
      <c r="L149" s="284"/>
      <c r="M149" s="284"/>
      <c r="N149" s="284"/>
      <c r="O149" s="284"/>
      <c r="P149" s="284"/>
      <c r="Q149" s="284"/>
      <c r="R149" s="284"/>
      <c r="S149" s="284"/>
      <c r="T149" s="284"/>
      <c r="U149" s="284"/>
      <c r="V149" s="284"/>
      <c r="W149" s="284"/>
      <c r="X149" s="284"/>
      <c r="Y149" s="284"/>
      <c r="Z149" s="284"/>
      <c r="AA149" s="284"/>
      <c r="AB149" s="284"/>
      <c r="AC149" s="284"/>
      <c r="AE149" s="285">
        <f t="shared" ref="AE149:BD149" si="145">AE123-SUM(AE140:AE148)</f>
        <v>0.15169599300000047</v>
      </c>
      <c r="AF149" s="285">
        <f t="shared" si="145"/>
        <v>0.14461833999999973</v>
      </c>
      <c r="AG149" s="285">
        <f t="shared" si="145"/>
        <v>0.16665545000000004</v>
      </c>
      <c r="AH149" s="285">
        <f t="shared" si="145"/>
        <v>0.16583893100000013</v>
      </c>
      <c r="AI149" s="285">
        <f t="shared" si="145"/>
        <v>0.25034415800000032</v>
      </c>
      <c r="AJ149" s="285">
        <f t="shared" si="145"/>
        <v>0.26144210600000028</v>
      </c>
      <c r="AK149" s="285">
        <f t="shared" si="145"/>
        <v>0.29676475700000005</v>
      </c>
      <c r="AL149" s="285">
        <f t="shared" si="145"/>
        <v>0.33670243100000019</v>
      </c>
      <c r="AM149" s="285">
        <f t="shared" si="145"/>
        <v>0.5762471259999995</v>
      </c>
      <c r="AN149" s="285">
        <f t="shared" si="145"/>
        <v>0.49531874300000034</v>
      </c>
      <c r="AO149" s="285">
        <f t="shared" si="145"/>
        <v>0.59853693100000172</v>
      </c>
      <c r="AP149" s="285">
        <f t="shared" si="145"/>
        <v>0.74195108300000112</v>
      </c>
      <c r="AQ149" s="285">
        <f t="shared" si="145"/>
        <v>0.72976475100000027</v>
      </c>
      <c r="AR149" s="285">
        <f t="shared" si="145"/>
        <v>0.71525162800000031</v>
      </c>
      <c r="AS149" s="285">
        <f t="shared" si="145"/>
        <v>0.68491484699999905</v>
      </c>
      <c r="AT149" s="285">
        <f t="shared" si="145"/>
        <v>0.68481852800000098</v>
      </c>
      <c r="AU149" s="285">
        <f t="shared" si="145"/>
        <v>0.67882928799999975</v>
      </c>
      <c r="AV149" s="285">
        <f t="shared" si="145"/>
        <v>0.68564254400000046</v>
      </c>
      <c r="AW149" s="285">
        <f t="shared" si="145"/>
        <v>0.82799277699999996</v>
      </c>
      <c r="AX149" s="285">
        <f t="shared" si="145"/>
        <v>0.94359035199999886</v>
      </c>
      <c r="AY149" s="285">
        <f t="shared" si="145"/>
        <v>0.65081548200000139</v>
      </c>
      <c r="AZ149" s="285">
        <f t="shared" si="145"/>
        <v>0.83231371499999973</v>
      </c>
      <c r="BA149" s="285">
        <f t="shared" si="145"/>
        <v>1.0461952170000002</v>
      </c>
      <c r="BB149" s="285">
        <f t="shared" si="145"/>
        <v>0.88930291500000047</v>
      </c>
      <c r="BC149" s="285">
        <f t="shared" si="145"/>
        <v>0</v>
      </c>
      <c r="BD149" s="285">
        <f t="shared" si="145"/>
        <v>0</v>
      </c>
      <c r="BE149" s="285"/>
      <c r="BF149" s="285"/>
      <c r="BG149" s="281">
        <f t="shared" si="129"/>
        <v>0.30025322443754288</v>
      </c>
      <c r="BH149" s="281">
        <f t="shared" si="130"/>
        <v>0.33474096189219205</v>
      </c>
      <c r="BI149" s="281">
        <f t="shared" si="131"/>
        <v>0.28387839786076352</v>
      </c>
      <c r="BJ149" s="281">
        <f t="shared" si="132"/>
        <v>0.29265577894092354</v>
      </c>
      <c r="BK149" s="281">
        <f t="shared" si="133"/>
        <v>0.30681467053385514</v>
      </c>
      <c r="BL149" s="281">
        <f t="shared" si="134"/>
        <v>0.27270871488557302</v>
      </c>
      <c r="BM149" s="281">
        <f t="shared" si="135"/>
        <v>0.26142548093141499</v>
      </c>
      <c r="BN149" s="281">
        <f t="shared" si="136"/>
        <v>0.30311291999003009</v>
      </c>
      <c r="BO149" s="281">
        <f t="shared" si="137"/>
        <v>0.30296729284223201</v>
      </c>
      <c r="BP149" s="281">
        <f t="shared" si="138"/>
        <v>0.27880741467911979</v>
      </c>
      <c r="BQ149" s="281">
        <f t="shared" si="139"/>
        <v>0.29429424697501605</v>
      </c>
      <c r="BR149" s="281">
        <f t="shared" si="140"/>
        <v>0.33829447892663583</v>
      </c>
      <c r="BS149" s="281">
        <f t="shared" si="141"/>
        <v>0.31575097546245806</v>
      </c>
      <c r="BT149" s="281">
        <f t="shared" si="142"/>
        <v>0.32186047903444759</v>
      </c>
      <c r="BU149" s="281">
        <f t="shared" si="143"/>
        <v>0.33855548539214719</v>
      </c>
      <c r="BV149" s="281">
        <f t="shared" si="144"/>
        <v>0.33463515980562197</v>
      </c>
    </row>
    <row r="150" spans="1:74" s="277" customFormat="1">
      <c r="AE150" s="280"/>
      <c r="AF150" s="280"/>
      <c r="AG150" s="280"/>
      <c r="AH150" s="280"/>
      <c r="AI150" s="280"/>
      <c r="AJ150" s="280"/>
      <c r="AK150" s="280"/>
      <c r="AL150" s="280"/>
      <c r="AM150" s="280"/>
      <c r="AN150" s="280"/>
      <c r="AO150" s="280"/>
      <c r="AP150" s="280"/>
      <c r="AQ150" s="280"/>
      <c r="AR150" s="280"/>
      <c r="AS150" s="280"/>
      <c r="AT150" s="280"/>
      <c r="AU150" s="280"/>
      <c r="AV150" s="280"/>
      <c r="AW150" s="280"/>
      <c r="AX150" s="280"/>
      <c r="AY150" s="280"/>
      <c r="AZ150" s="280"/>
      <c r="BA150" s="280"/>
      <c r="BB150" s="280"/>
      <c r="BC150" s="280"/>
      <c r="BD150" s="280"/>
      <c r="BE150" s="280"/>
      <c r="BF150" s="280"/>
    </row>
    <row r="151" spans="1:74" s="277" customFormat="1" ht="13">
      <c r="A151" s="278" t="s">
        <v>167</v>
      </c>
    </row>
    <row r="152" spans="1:74" s="277" customFormat="1">
      <c r="B152" s="386" t="s">
        <v>80</v>
      </c>
      <c r="C152" s="386"/>
      <c r="D152" s="386"/>
      <c r="E152" s="386"/>
      <c r="F152" s="386"/>
      <c r="G152" s="386"/>
      <c r="H152" s="386"/>
      <c r="I152" s="386"/>
      <c r="J152" s="386"/>
      <c r="K152" s="386"/>
      <c r="L152" s="386"/>
      <c r="M152" s="386"/>
      <c r="N152" s="386"/>
      <c r="O152" s="386"/>
      <c r="P152" s="386"/>
      <c r="Q152" s="386"/>
      <c r="R152" s="386"/>
      <c r="S152" s="386"/>
      <c r="T152" s="386"/>
      <c r="U152" s="386"/>
      <c r="V152" s="386"/>
      <c r="W152" s="386"/>
      <c r="X152" s="386"/>
      <c r="Y152" s="386"/>
      <c r="Z152" s="386"/>
      <c r="AA152" s="386"/>
      <c r="AB152" s="347"/>
      <c r="AC152" s="347"/>
      <c r="AE152" s="386" t="s">
        <v>79</v>
      </c>
      <c r="AF152" s="386"/>
      <c r="AG152" s="386"/>
      <c r="AH152" s="386"/>
      <c r="AI152" s="386"/>
      <c r="AJ152" s="386"/>
      <c r="AK152" s="386"/>
      <c r="AL152" s="386"/>
      <c r="AM152" s="386"/>
      <c r="AN152" s="386"/>
      <c r="AO152" s="386"/>
      <c r="AP152" s="386"/>
      <c r="AQ152" s="386"/>
      <c r="AR152" s="386"/>
      <c r="AS152" s="386"/>
      <c r="AT152" s="386"/>
      <c r="AU152" s="386"/>
      <c r="AV152" s="386"/>
      <c r="AW152" s="386"/>
      <c r="AX152" s="386"/>
      <c r="AY152" s="386"/>
      <c r="AZ152" s="386"/>
      <c r="BA152" s="386"/>
      <c r="BB152" s="386"/>
      <c r="BC152" s="386"/>
      <c r="BD152" s="386"/>
      <c r="BE152" s="347"/>
      <c r="BF152" s="347"/>
    </row>
    <row r="153" spans="1:74" s="277" customFormat="1">
      <c r="A153" s="279" t="s">
        <v>4</v>
      </c>
      <c r="B153" s="285">
        <f>ImportsLogs!C$5</f>
        <v>0.19098816819999997</v>
      </c>
      <c r="C153" s="285">
        <f>ImportsLogs!D$5</f>
        <v>0.1476884826</v>
      </c>
      <c r="D153" s="285">
        <f>ImportsLogs!E$5</f>
        <v>0.20996332159999997</v>
      </c>
      <c r="E153" s="285">
        <f>ImportsLogs!F$5</f>
        <v>9.8970702599999988E-2</v>
      </c>
      <c r="F153" s="285">
        <f>ImportsLogs!G$5</f>
        <v>8.8203088400000004E-2</v>
      </c>
      <c r="G153" s="285">
        <f>ImportsLogs!H$5</f>
        <v>0.13833954899999998</v>
      </c>
      <c r="H153" s="285">
        <f>ImportsLogs!I$5</f>
        <v>6.4826258599999992E-2</v>
      </c>
      <c r="I153" s="285">
        <f>ImportsLogs!J$5</f>
        <v>7.6033133200000005E-2</v>
      </c>
      <c r="J153" s="285">
        <f>ImportsLogs!K$5</f>
        <v>7.5898581079999999E-2</v>
      </c>
      <c r="K153" s="285">
        <f>ImportsLogs!L$5</f>
        <v>3.7187147480000002E-2</v>
      </c>
      <c r="L153" s="285">
        <f>ImportsLogs!M$5</f>
        <v>8.5011119199999999E-2</v>
      </c>
      <c r="M153" s="285">
        <f>ImportsLogs!N$5</f>
        <v>5.528011859999999E-2</v>
      </c>
      <c r="N153" s="285">
        <f>ImportsLogs!O$5</f>
        <v>0.1552020596</v>
      </c>
      <c r="O153" s="285">
        <f>ImportsLogs!P$5</f>
        <v>0.25682612619999995</v>
      </c>
      <c r="P153" s="285">
        <f>ImportsLogs!Q$5</f>
        <v>0.37028371379999997</v>
      </c>
      <c r="Q153" s="285">
        <f>ImportsLogs!R$5</f>
        <v>0.66201743059999996</v>
      </c>
      <c r="R153" s="285">
        <f>ImportsLogs!S$5</f>
        <v>0.46519647999999997</v>
      </c>
      <c r="S153" s="285">
        <f>ImportsLogs!T$5</f>
        <v>1.1297336918000001</v>
      </c>
      <c r="T153" s="285">
        <f>ImportsLogs!U$5</f>
        <v>1.0379153245999999</v>
      </c>
      <c r="U153" s="285">
        <f>ImportsLogs!V$5</f>
        <v>0.88440577960000011</v>
      </c>
      <c r="V153" s="285">
        <f>ImportsLogs!W$5</f>
        <v>0.59337776720000002</v>
      </c>
      <c r="W153" s="285">
        <f>ImportsLogs!X$5</f>
        <v>2.6331456199999999E-2</v>
      </c>
      <c r="X153" s="285">
        <f>ImportsLogs!Y$5</f>
        <v>5.8961044799999994E-2</v>
      </c>
      <c r="Y153" s="285">
        <f>ImportsLogs!Z$5</f>
        <v>4.7960178000000013E-2</v>
      </c>
      <c r="Z153" s="285">
        <f>ImportsLogs!AA$5</f>
        <v>0</v>
      </c>
      <c r="AA153" s="285">
        <f>ImportsLogs!AB$5</f>
        <v>0</v>
      </c>
      <c r="AB153" s="285"/>
      <c r="AC153" s="285"/>
      <c r="AD153" s="285"/>
      <c r="AE153" s="280">
        <f>ImportsLogs!AD$5</f>
        <v>46.582287000000001</v>
      </c>
      <c r="AF153" s="280">
        <f>ImportsLogs!AE$5</f>
        <v>34.656420999999995</v>
      </c>
      <c r="AG153" s="280">
        <f>ImportsLogs!AF$5</f>
        <v>35.996938999999998</v>
      </c>
      <c r="AH153" s="280">
        <f>ImportsLogs!AG$5</f>
        <v>22.161612999999999</v>
      </c>
      <c r="AI153" s="280">
        <f>ImportsLogs!AH$5</f>
        <v>24.848600999999999</v>
      </c>
      <c r="AJ153" s="280">
        <f>ImportsLogs!AI$5</f>
        <v>36.343454999999999</v>
      </c>
      <c r="AK153" s="280">
        <f>ImportsLogs!AJ$5</f>
        <v>19.103916999999999</v>
      </c>
      <c r="AL153" s="280">
        <f>ImportsLogs!AK$5</f>
        <v>20.900539999999999</v>
      </c>
      <c r="AM153" s="280">
        <f>ImportsLogs!AL$5</f>
        <v>21.267838000000001</v>
      </c>
      <c r="AN153" s="280">
        <f>ImportsLogs!AM$5</f>
        <v>11.208941999999999</v>
      </c>
      <c r="AO153" s="280">
        <f>ImportsLogs!AN$5</f>
        <v>17.310223999999998</v>
      </c>
      <c r="AP153" s="280">
        <f>ImportsLogs!AO$5</f>
        <v>15.336106999999998</v>
      </c>
      <c r="AQ153" s="280">
        <f>ImportsLogs!AP$5</f>
        <v>18.184007999999999</v>
      </c>
      <c r="AR153" s="280">
        <f>ImportsLogs!AQ$5</f>
        <v>20.504669999999997</v>
      </c>
      <c r="AS153" s="280">
        <f>ImportsLogs!AR$5</f>
        <v>27.425609999999999</v>
      </c>
      <c r="AT153" s="280">
        <f>ImportsLogs!AS$5</f>
        <v>42.921106999999992</v>
      </c>
      <c r="AU153" s="280">
        <f>ImportsLogs!AT$5</f>
        <v>30.954671999999995</v>
      </c>
      <c r="AV153" s="280">
        <f>ImportsLogs!AU$5</f>
        <v>166.494058</v>
      </c>
      <c r="AW153" s="280">
        <f>ImportsLogs!AV$5</f>
        <v>61.898708999999997</v>
      </c>
      <c r="AX153" s="280">
        <f>ImportsLogs!AW$5</f>
        <v>54.499545000000005</v>
      </c>
      <c r="AY153" s="280">
        <f>ImportsLogs!AX$5</f>
        <v>32.999946999999999</v>
      </c>
      <c r="AZ153" s="280">
        <f>ImportsLogs!AY$5</f>
        <v>6.7468439999999985</v>
      </c>
      <c r="BA153" s="280">
        <f>ImportsLogs!AZ$5</f>
        <v>13.785436000000001</v>
      </c>
      <c r="BB153" s="280">
        <f>ImportsLogs!BA$5</f>
        <v>7.2238130000000007</v>
      </c>
      <c r="BC153" s="280">
        <f>ImportsLogs!BB$5</f>
        <v>0</v>
      </c>
      <c r="BD153" s="280">
        <f>ImportsLogs!BC$5</f>
        <v>0</v>
      </c>
      <c r="BE153" s="280"/>
      <c r="BF153" s="280"/>
    </row>
    <row r="154" spans="1:74" s="277" customFormat="1">
      <c r="B154" s="277">
        <v>2000</v>
      </c>
      <c r="C154" s="277">
        <f t="shared" ref="C154:AA154" si="146">1+B154</f>
        <v>2001</v>
      </c>
      <c r="D154" s="277">
        <f t="shared" si="146"/>
        <v>2002</v>
      </c>
      <c r="E154" s="277">
        <f t="shared" si="146"/>
        <v>2003</v>
      </c>
      <c r="F154" s="277">
        <f t="shared" si="146"/>
        <v>2004</v>
      </c>
      <c r="G154" s="277">
        <f t="shared" si="146"/>
        <v>2005</v>
      </c>
      <c r="H154" s="277">
        <f t="shared" si="146"/>
        <v>2006</v>
      </c>
      <c r="I154" s="277">
        <f t="shared" si="146"/>
        <v>2007</v>
      </c>
      <c r="J154" s="277">
        <f t="shared" si="146"/>
        <v>2008</v>
      </c>
      <c r="K154" s="277">
        <f t="shared" si="146"/>
        <v>2009</v>
      </c>
      <c r="L154" s="277">
        <f t="shared" si="146"/>
        <v>2010</v>
      </c>
      <c r="M154" s="277">
        <f t="shared" si="146"/>
        <v>2011</v>
      </c>
      <c r="N154" s="277">
        <f t="shared" si="146"/>
        <v>2012</v>
      </c>
      <c r="O154" s="277">
        <f t="shared" si="146"/>
        <v>2013</v>
      </c>
      <c r="P154" s="277">
        <f t="shared" si="146"/>
        <v>2014</v>
      </c>
      <c r="Q154" s="277">
        <f t="shared" si="146"/>
        <v>2015</v>
      </c>
      <c r="R154" s="277">
        <f t="shared" si="146"/>
        <v>2016</v>
      </c>
      <c r="S154" s="277">
        <f t="shared" si="146"/>
        <v>2017</v>
      </c>
      <c r="T154" s="277">
        <f t="shared" si="146"/>
        <v>2018</v>
      </c>
      <c r="U154" s="277">
        <f t="shared" si="146"/>
        <v>2019</v>
      </c>
      <c r="V154" s="277">
        <f t="shared" si="146"/>
        <v>2020</v>
      </c>
      <c r="W154" s="277">
        <f t="shared" si="146"/>
        <v>2021</v>
      </c>
      <c r="X154" s="277">
        <f t="shared" si="146"/>
        <v>2022</v>
      </c>
      <c r="Y154" s="277">
        <f t="shared" si="146"/>
        <v>2023</v>
      </c>
      <c r="Z154" s="277">
        <f t="shared" si="146"/>
        <v>2024</v>
      </c>
      <c r="AA154" s="277">
        <f t="shared" si="146"/>
        <v>2025</v>
      </c>
      <c r="AE154" s="277">
        <v>2000</v>
      </c>
      <c r="AF154" s="277">
        <f t="shared" ref="AF154:BD154" si="147">1+AE154</f>
        <v>2001</v>
      </c>
      <c r="AG154" s="277">
        <f t="shared" si="147"/>
        <v>2002</v>
      </c>
      <c r="AH154" s="277">
        <f t="shared" si="147"/>
        <v>2003</v>
      </c>
      <c r="AI154" s="277">
        <f t="shared" si="147"/>
        <v>2004</v>
      </c>
      <c r="AJ154" s="277">
        <f t="shared" si="147"/>
        <v>2005</v>
      </c>
      <c r="AK154" s="277">
        <f t="shared" si="147"/>
        <v>2006</v>
      </c>
      <c r="AL154" s="277">
        <f t="shared" si="147"/>
        <v>2007</v>
      </c>
      <c r="AM154" s="277">
        <f t="shared" si="147"/>
        <v>2008</v>
      </c>
      <c r="AN154" s="277">
        <f t="shared" si="147"/>
        <v>2009</v>
      </c>
      <c r="AO154" s="277">
        <f t="shared" si="147"/>
        <v>2010</v>
      </c>
      <c r="AP154" s="277">
        <f t="shared" si="147"/>
        <v>2011</v>
      </c>
      <c r="AQ154" s="277">
        <f t="shared" si="147"/>
        <v>2012</v>
      </c>
      <c r="AR154" s="277">
        <f t="shared" si="147"/>
        <v>2013</v>
      </c>
      <c r="AS154" s="277">
        <f t="shared" si="147"/>
        <v>2014</v>
      </c>
      <c r="AT154" s="277">
        <f t="shared" si="147"/>
        <v>2015</v>
      </c>
      <c r="AU154" s="277">
        <f t="shared" si="147"/>
        <v>2016</v>
      </c>
      <c r="AV154" s="277">
        <f t="shared" si="147"/>
        <v>2017</v>
      </c>
      <c r="AW154" s="277">
        <f t="shared" si="147"/>
        <v>2018</v>
      </c>
      <c r="AX154" s="277">
        <f t="shared" si="147"/>
        <v>2019</v>
      </c>
      <c r="AY154" s="277">
        <f t="shared" si="147"/>
        <v>2020</v>
      </c>
      <c r="AZ154" s="277">
        <f t="shared" si="147"/>
        <v>2021</v>
      </c>
      <c r="BA154" s="277">
        <f t="shared" si="147"/>
        <v>2022</v>
      </c>
      <c r="BB154" s="277">
        <f t="shared" si="147"/>
        <v>2023</v>
      </c>
      <c r="BC154" s="277">
        <f t="shared" si="147"/>
        <v>2024</v>
      </c>
      <c r="BD154" s="277">
        <f t="shared" si="147"/>
        <v>2025</v>
      </c>
    </row>
    <row r="155" spans="1:74" s="277" customFormat="1">
      <c r="A155" s="279" t="s">
        <v>249</v>
      </c>
      <c r="B155" s="285">
        <f>ImportsLogs!C$16</f>
        <v>1.1645818799999997E-2</v>
      </c>
      <c r="C155" s="285">
        <f>ImportsLogs!D$16</f>
        <v>1.1154992400000001E-2</v>
      </c>
      <c r="D155" s="285">
        <f>ImportsLogs!E$16</f>
        <v>8.0213000000000018E-4</v>
      </c>
      <c r="E155" s="285">
        <f>ImportsLogs!F$16</f>
        <v>3.6871475999999998E-3</v>
      </c>
      <c r="F155" s="285">
        <f>ImportsLogs!G$16</f>
        <v>1.17267966E-2</v>
      </c>
      <c r="G155" s="285">
        <f>ImportsLogs!H$16</f>
        <v>1.8647107799999996E-2</v>
      </c>
      <c r="H155" s="285">
        <f>ImportsLogs!I$16</f>
        <v>1.1128865399999998E-2</v>
      </c>
      <c r="I155" s="285">
        <f>ImportsLogs!J$16</f>
        <v>1.3347388600000001E-2</v>
      </c>
      <c r="J155" s="285">
        <f>ImportsLogs!K$16</f>
        <v>2.4505354999999996E-2</v>
      </c>
      <c r="K155" s="285">
        <f>ImportsLogs!L$16</f>
        <v>1.7176530279999998E-2</v>
      </c>
      <c r="L155" s="285">
        <f>ImportsLogs!M$16</f>
        <v>1.3707700999999997E-2</v>
      </c>
      <c r="M155" s="285">
        <f>ImportsLogs!N$16</f>
        <v>3.6226105999999994E-3</v>
      </c>
      <c r="N155" s="285">
        <f>ImportsLogs!O$16</f>
        <v>1.7267843599999999E-2</v>
      </c>
      <c r="O155" s="285">
        <f>ImportsLogs!P$16</f>
        <v>2.1591513999999999E-3</v>
      </c>
      <c r="P155" s="285">
        <f>ImportsLogs!Q$16</f>
        <v>4.2963690000000004E-3</v>
      </c>
      <c r="Q155" s="285">
        <f>ImportsLogs!R$16</f>
        <v>6.1300973999999994E-3</v>
      </c>
      <c r="R155" s="285">
        <f>ImportsLogs!S$16</f>
        <v>8.9750765999999996E-3</v>
      </c>
      <c r="S155" s="285">
        <f>ImportsLogs!T$16</f>
        <v>2.3618536199999998E-2</v>
      </c>
      <c r="T155" s="285">
        <f>ImportsLogs!U$16</f>
        <v>2.3446638599999996E-2</v>
      </c>
      <c r="U155" s="285">
        <f>ImportsLogs!V$16</f>
        <v>1.9704246799999998E-2</v>
      </c>
      <c r="V155" s="285">
        <f>ImportsLogs!W$16</f>
        <v>1.3645148999999999E-2</v>
      </c>
      <c r="W155" s="285">
        <f>ImportsLogs!X$16</f>
        <v>1.3898976E-2</v>
      </c>
      <c r="X155" s="285">
        <f>ImportsLogs!Y$16</f>
        <v>2.4935010799999997E-2</v>
      </c>
      <c r="Y155" s="285">
        <f>ImportsLogs!Z$16</f>
        <v>4.2457464E-3</v>
      </c>
      <c r="Z155" s="285">
        <f>ImportsLogs!AA$16</f>
        <v>0</v>
      </c>
      <c r="AA155" s="285">
        <f>ImportsLogs!AB$16</f>
        <v>0</v>
      </c>
      <c r="AB155" s="285"/>
      <c r="AC155" s="285"/>
      <c r="AD155" s="285"/>
      <c r="AE155" s="280"/>
      <c r="AF155" s="280"/>
      <c r="AG155" s="280"/>
      <c r="AH155" s="280"/>
      <c r="AI155" s="280"/>
      <c r="AJ155" s="280"/>
      <c r="AK155" s="280"/>
      <c r="AL155" s="280"/>
      <c r="AM155" s="280"/>
      <c r="AN155" s="280"/>
      <c r="AO155" s="280"/>
      <c r="AP155" s="280"/>
      <c r="AQ155" s="280"/>
      <c r="AR155" s="280"/>
      <c r="AS155" s="280"/>
      <c r="AT155" s="280"/>
      <c r="AU155" s="280"/>
      <c r="AV155" s="280"/>
      <c r="AW155" s="280"/>
      <c r="AX155" s="280"/>
      <c r="AY155" s="280"/>
      <c r="AZ155" s="280"/>
      <c r="BA155" s="280"/>
      <c r="BB155" s="280"/>
      <c r="BC155" s="280"/>
      <c r="BD155" s="280"/>
      <c r="BE155" s="280"/>
      <c r="BF155" s="280"/>
      <c r="BG155" s="281">
        <f t="shared" ref="BG155:BP159" si="148">J155/J$153</f>
        <v>0.32286973815980058</v>
      </c>
      <c r="BH155" s="281">
        <f t="shared" si="148"/>
        <v>0.46189426842265552</v>
      </c>
      <c r="BI155" s="281">
        <f t="shared" si="148"/>
        <v>0.16124597733798565</v>
      </c>
      <c r="BJ155" s="281">
        <f t="shared" si="148"/>
        <v>6.5531889072321922E-2</v>
      </c>
      <c r="BK155" s="281">
        <f t="shared" si="148"/>
        <v>0.11126040237161904</v>
      </c>
      <c r="BL155" s="281">
        <f t="shared" si="148"/>
        <v>8.4070551230391154E-3</v>
      </c>
      <c r="BM155" s="281">
        <f t="shared" si="148"/>
        <v>1.1602911064893832E-2</v>
      </c>
      <c r="BN155" s="281">
        <f t="shared" si="148"/>
        <v>9.2597220505873483E-3</v>
      </c>
      <c r="BO155" s="281">
        <f t="shared" si="148"/>
        <v>1.9293087944259595E-2</v>
      </c>
      <c r="BP155" s="281">
        <f t="shared" si="148"/>
        <v>2.0906286473911104E-2</v>
      </c>
      <c r="BQ155" s="281">
        <f t="shared" ref="BQ155:BQ159" si="149">T155/T$153</f>
        <v>2.2590126616577368E-2</v>
      </c>
      <c r="BR155" s="281">
        <f t="shared" ref="BR155:BR159" si="150">U155/U$153</f>
        <v>2.2279644993853223E-2</v>
      </c>
      <c r="BS155" s="281">
        <f t="shared" ref="BS155:BS159" si="151">V155/V$153</f>
        <v>2.2995720018948493E-2</v>
      </c>
      <c r="BT155" s="281">
        <f t="shared" ref="BT155:BT159" si="152">W155/W$153</f>
        <v>0.52784684198361964</v>
      </c>
      <c r="BU155" s="281">
        <f t="shared" ref="BU155:BU159" si="153">X155/X$153</f>
        <v>0.42290652895621689</v>
      </c>
      <c r="BV155" s="281">
        <f t="shared" ref="BV155:BV159" si="154">Y155/Y$153</f>
        <v>8.8526493792412508E-2</v>
      </c>
    </row>
    <row r="156" spans="1:74" s="277" customFormat="1">
      <c r="A156" s="285" t="str">
        <f>ImportsLogs!B$7</f>
        <v xml:space="preserve">Liberia </v>
      </c>
      <c r="B156" s="285">
        <f>ImportsLogs!C$7</f>
        <v>4.54980792E-2</v>
      </c>
      <c r="C156" s="285">
        <f>ImportsLogs!D$7</f>
        <v>3.6547333200000004E-2</v>
      </c>
      <c r="D156" s="285">
        <f>ImportsLogs!E$7</f>
        <v>6.0297000000000003E-2</v>
      </c>
      <c r="E156" s="285">
        <f>ImportsLogs!F$7</f>
        <v>0</v>
      </c>
      <c r="F156" s="285">
        <f>ImportsLogs!G$7</f>
        <v>0</v>
      </c>
      <c r="G156" s="285">
        <f>ImportsLogs!H$7</f>
        <v>0</v>
      </c>
      <c r="H156" s="285">
        <f>ImportsLogs!I$7</f>
        <v>0</v>
      </c>
      <c r="I156" s="285">
        <f>ImportsLogs!J$7</f>
        <v>0</v>
      </c>
      <c r="J156" s="285">
        <f>ImportsLogs!K$7</f>
        <v>0</v>
      </c>
      <c r="K156" s="285">
        <f>ImportsLogs!L$7</f>
        <v>0</v>
      </c>
      <c r="L156" s="285">
        <f>ImportsLogs!M$7</f>
        <v>0</v>
      </c>
      <c r="M156" s="285">
        <f>ImportsLogs!N$7</f>
        <v>0</v>
      </c>
      <c r="N156" s="285">
        <f>ImportsLogs!O$7</f>
        <v>0</v>
      </c>
      <c r="O156" s="285">
        <f>ImportsLogs!P$7</f>
        <v>0</v>
      </c>
      <c r="P156" s="285">
        <f>ImportsLogs!Q$7</f>
        <v>0</v>
      </c>
      <c r="Q156" s="285">
        <f>ImportsLogs!R$7</f>
        <v>0</v>
      </c>
      <c r="R156" s="285">
        <f>ImportsLogs!S$7</f>
        <v>0</v>
      </c>
      <c r="S156" s="285">
        <f>ImportsLogs!T$7</f>
        <v>0</v>
      </c>
      <c r="T156" s="285">
        <f>ImportsLogs!U$7</f>
        <v>0</v>
      </c>
      <c r="U156" s="285">
        <f>ImportsLogs!V$7</f>
        <v>0</v>
      </c>
      <c r="V156" s="285">
        <f>ImportsLogs!W$7</f>
        <v>0</v>
      </c>
      <c r="W156" s="285">
        <f>ImportsLogs!X$7</f>
        <v>0</v>
      </c>
      <c r="X156" s="285">
        <f>ImportsLogs!Y$7</f>
        <v>0</v>
      </c>
      <c r="Y156" s="285">
        <f>ImportsLogs!Z$7</f>
        <v>0</v>
      </c>
      <c r="Z156" s="285">
        <f>ImportsLogs!AA$7</f>
        <v>0</v>
      </c>
      <c r="AA156" s="285">
        <f>ImportsLogs!AB$7</f>
        <v>0</v>
      </c>
      <c r="AB156" s="285"/>
      <c r="AC156" s="285"/>
      <c r="AD156" s="285"/>
      <c r="AE156" s="280"/>
      <c r="AF156" s="280"/>
      <c r="AG156" s="280"/>
      <c r="AH156" s="280"/>
      <c r="AI156" s="280"/>
      <c r="AJ156" s="280"/>
      <c r="AK156" s="280"/>
      <c r="AL156" s="280"/>
      <c r="AM156" s="280"/>
      <c r="AN156" s="280"/>
      <c r="AO156" s="280"/>
      <c r="AP156" s="280"/>
      <c r="AQ156" s="280"/>
      <c r="AR156" s="280"/>
      <c r="AS156" s="280"/>
      <c r="AT156" s="280"/>
      <c r="AU156" s="280"/>
      <c r="AV156" s="280"/>
      <c r="AW156" s="280"/>
      <c r="AX156" s="280"/>
      <c r="AY156" s="280"/>
      <c r="AZ156" s="280"/>
      <c r="BA156" s="280"/>
      <c r="BB156" s="280"/>
      <c r="BC156" s="280"/>
      <c r="BD156" s="280"/>
      <c r="BE156" s="280"/>
      <c r="BF156" s="280"/>
      <c r="BG156" s="281">
        <f t="shared" si="148"/>
        <v>0</v>
      </c>
      <c r="BH156" s="281">
        <f t="shared" si="148"/>
        <v>0</v>
      </c>
      <c r="BI156" s="281">
        <f t="shared" si="148"/>
        <v>0</v>
      </c>
      <c r="BJ156" s="281">
        <f t="shared" si="148"/>
        <v>0</v>
      </c>
      <c r="BK156" s="281">
        <f t="shared" si="148"/>
        <v>0</v>
      </c>
      <c r="BL156" s="281">
        <f t="shared" si="148"/>
        <v>0</v>
      </c>
      <c r="BM156" s="281">
        <f t="shared" si="148"/>
        <v>0</v>
      </c>
      <c r="BN156" s="281">
        <f t="shared" si="148"/>
        <v>0</v>
      </c>
      <c r="BO156" s="281">
        <f t="shared" si="148"/>
        <v>0</v>
      </c>
      <c r="BP156" s="281">
        <f t="shared" si="148"/>
        <v>0</v>
      </c>
      <c r="BQ156" s="281">
        <f t="shared" si="149"/>
        <v>0</v>
      </c>
      <c r="BR156" s="281">
        <f t="shared" si="150"/>
        <v>0</v>
      </c>
      <c r="BS156" s="281">
        <f t="shared" si="151"/>
        <v>0</v>
      </c>
      <c r="BT156" s="281">
        <f t="shared" si="152"/>
        <v>0</v>
      </c>
      <c r="BU156" s="281">
        <f t="shared" si="153"/>
        <v>0</v>
      </c>
      <c r="BV156" s="281">
        <f t="shared" si="154"/>
        <v>0</v>
      </c>
    </row>
    <row r="157" spans="1:74" s="277" customFormat="1">
      <c r="A157" s="285" t="str">
        <f>ImportsLogs!B$14</f>
        <v xml:space="preserve">Malaysia </v>
      </c>
      <c r="B157" s="285">
        <f>ImportsLogs!C$14</f>
        <v>4.4607581999999996E-3</v>
      </c>
      <c r="C157" s="285">
        <f>ImportsLogs!D$14</f>
        <v>7.6986719999999993E-3</v>
      </c>
      <c r="D157" s="285">
        <f>ImportsLogs!E$14</f>
        <v>9.1925681999999991E-3</v>
      </c>
      <c r="E157" s="285">
        <f>ImportsLogs!F$14</f>
        <v>3.5206863999999996E-3</v>
      </c>
      <c r="F157" s="285">
        <f>ImportsLogs!G$14</f>
        <v>4.2540641999999993E-3</v>
      </c>
      <c r="G157" s="285">
        <f>ImportsLogs!H$14</f>
        <v>2.3199374599999999E-2</v>
      </c>
      <c r="H157" s="285">
        <f>ImportsLogs!I$14</f>
        <v>0</v>
      </c>
      <c r="I157" s="285">
        <f>ImportsLogs!J$14</f>
        <v>0</v>
      </c>
      <c r="J157" s="285">
        <f>ImportsLogs!K$14</f>
        <v>2.0507339999999998E-4</v>
      </c>
      <c r="K157" s="285">
        <f>ImportsLogs!L$14</f>
        <v>8.3343399999999992E-5</v>
      </c>
      <c r="L157" s="285">
        <f>ImportsLogs!M$14</f>
        <v>3.0362501399999998E-2</v>
      </c>
      <c r="M157" s="285">
        <f>ImportsLogs!N$14</f>
        <v>9.6023774000000006E-3</v>
      </c>
      <c r="N157" s="285">
        <f>ImportsLogs!O$14</f>
        <v>9.96132718E-2</v>
      </c>
      <c r="O157" s="285">
        <f>ImportsLogs!P$14</f>
        <v>0.230847463</v>
      </c>
      <c r="P157" s="285">
        <f>ImportsLogs!Q$14</f>
        <v>0.33559539019999995</v>
      </c>
      <c r="Q157" s="285">
        <f>ImportsLogs!R$14</f>
        <v>0.64176572040000002</v>
      </c>
      <c r="R157" s="285">
        <f>ImportsLogs!S$14</f>
        <v>0.44218283619999998</v>
      </c>
      <c r="S157" s="285">
        <f>ImportsLogs!T$14</f>
        <v>1.0960775979999999</v>
      </c>
      <c r="T157" s="285">
        <f>ImportsLogs!U$14</f>
        <v>1.0066354648</v>
      </c>
      <c r="U157" s="285">
        <f>ImportsLogs!V$14</f>
        <v>0.85922843999999998</v>
      </c>
      <c r="V157" s="285">
        <f>ImportsLogs!W$14</f>
        <v>0.57086437800000001</v>
      </c>
      <c r="W157" s="285">
        <f>ImportsLogs!X$14</f>
        <v>0</v>
      </c>
      <c r="X157" s="285">
        <f>ImportsLogs!Y$14</f>
        <v>2.6268983999999999E-2</v>
      </c>
      <c r="Y157" s="285">
        <f>ImportsLogs!Z$14</f>
        <v>3.8557399999999999E-2</v>
      </c>
      <c r="Z157" s="285">
        <f>ImportsLogs!AA$14</f>
        <v>0</v>
      </c>
      <c r="AA157" s="285">
        <f>ImportsLogs!AB$14</f>
        <v>0</v>
      </c>
      <c r="AB157" s="285"/>
      <c r="AC157" s="285"/>
      <c r="AD157" s="285"/>
      <c r="AE157" s="280"/>
      <c r="AF157" s="280"/>
      <c r="AG157" s="280"/>
      <c r="AH157" s="280"/>
      <c r="AI157" s="280"/>
      <c r="AJ157" s="280"/>
      <c r="AK157" s="280"/>
      <c r="AL157" s="280"/>
      <c r="AM157" s="280"/>
      <c r="AN157" s="280"/>
      <c r="AO157" s="280"/>
      <c r="AP157" s="280"/>
      <c r="AQ157" s="280"/>
      <c r="AR157" s="280"/>
      <c r="AS157" s="280"/>
      <c r="AT157" s="280"/>
      <c r="AU157" s="280"/>
      <c r="AV157" s="280"/>
      <c r="AW157" s="280"/>
      <c r="AX157" s="280"/>
      <c r="AY157" s="280"/>
      <c r="AZ157" s="280"/>
      <c r="BA157" s="280"/>
      <c r="BB157" s="280"/>
      <c r="BC157" s="280"/>
      <c r="BD157" s="280"/>
      <c r="BE157" s="280"/>
      <c r="BF157" s="280"/>
      <c r="BG157" s="281">
        <f t="shared" si="148"/>
        <v>2.7019398397427853E-3</v>
      </c>
      <c r="BH157" s="281">
        <f t="shared" si="148"/>
        <v>2.2411883042339764E-3</v>
      </c>
      <c r="BI157" s="281">
        <f t="shared" si="148"/>
        <v>0.35715917736088337</v>
      </c>
      <c r="BJ157" s="281">
        <f t="shared" si="148"/>
        <v>0.17370399418788515</v>
      </c>
      <c r="BK157" s="281">
        <f t="shared" si="148"/>
        <v>0.64182957401939011</v>
      </c>
      <c r="BL157" s="281">
        <f t="shared" si="148"/>
        <v>0.8988472723379809</v>
      </c>
      <c r="BM157" s="281">
        <f t="shared" si="148"/>
        <v>0.90631960762191099</v>
      </c>
      <c r="BN157" s="281">
        <f t="shared" si="148"/>
        <v>0.96940909821415822</v>
      </c>
      <c r="BO157" s="281">
        <f t="shared" si="148"/>
        <v>0.95052919617964438</v>
      </c>
      <c r="BP157" s="281">
        <f t="shared" si="148"/>
        <v>0.97020882527954355</v>
      </c>
      <c r="BQ157" s="281">
        <f t="shared" si="149"/>
        <v>0.96986280185037754</v>
      </c>
      <c r="BR157" s="281">
        <f t="shared" si="150"/>
        <v>0.97153191421771645</v>
      </c>
      <c r="BS157" s="281">
        <f t="shared" si="151"/>
        <v>0.96205892696951723</v>
      </c>
      <c r="BT157" s="281">
        <f t="shared" si="152"/>
        <v>0</v>
      </c>
      <c r="BU157" s="281">
        <f t="shared" si="153"/>
        <v>0.44553118231039218</v>
      </c>
      <c r="BV157" s="281">
        <f t="shared" si="154"/>
        <v>0.80394614048346502</v>
      </c>
    </row>
    <row r="158" spans="1:74" s="277" customFormat="1">
      <c r="A158" s="285" t="str">
        <f>ImportsLogs!B$10</f>
        <v xml:space="preserve">USA </v>
      </c>
      <c r="B158" s="285">
        <f>ImportsLogs!C$10</f>
        <v>9.2064588000000003E-2</v>
      </c>
      <c r="C158" s="285">
        <f>ImportsLogs!D$10</f>
        <v>8.2628362399999988E-2</v>
      </c>
      <c r="D158" s="285">
        <f>ImportsLogs!E$10</f>
        <v>7.2762823599999998E-2</v>
      </c>
      <c r="E158" s="285">
        <f>ImportsLogs!F$10</f>
        <v>5.3487598399999996E-2</v>
      </c>
      <c r="F158" s="285">
        <f>ImportsLogs!G$10</f>
        <v>6.1898264800000005E-2</v>
      </c>
      <c r="G158" s="285">
        <f>ImportsLogs!H$10</f>
        <v>8.9489582599999978E-2</v>
      </c>
      <c r="H158" s="285">
        <f>ImportsLogs!I$10</f>
        <v>3.7323366599999998E-2</v>
      </c>
      <c r="I158" s="285">
        <f>ImportsLogs!J$10</f>
        <v>4.7150519600000003E-2</v>
      </c>
      <c r="J158" s="285">
        <f>ImportsLogs!K$10</f>
        <v>3.3835710999999997E-2</v>
      </c>
      <c r="K158" s="285">
        <f>ImportsLogs!L$10</f>
        <v>1.5838006799999998E-2</v>
      </c>
      <c r="L158" s="285">
        <f>ImportsLogs!M$10</f>
        <v>3.0133301799999995E-2</v>
      </c>
      <c r="M158" s="285">
        <f>ImportsLogs!N$10</f>
        <v>2.7373232599999995E-2</v>
      </c>
      <c r="N158" s="285">
        <f>ImportsLogs!O$10</f>
        <v>2.14225914E-2</v>
      </c>
      <c r="O158" s="285">
        <f>ImportsLogs!P$10</f>
        <v>1.45948446E-2</v>
      </c>
      <c r="P158" s="285">
        <f>ImportsLogs!Q$10</f>
        <v>1.7162746999999999E-2</v>
      </c>
      <c r="Q158" s="285">
        <f>ImportsLogs!R$10</f>
        <v>1.1900431199999999E-2</v>
      </c>
      <c r="R158" s="285">
        <f>ImportsLogs!S$10</f>
        <v>1.3489062999999999E-2</v>
      </c>
      <c r="S158" s="285">
        <f>ImportsLogs!T$10</f>
        <v>8.6459086000000001E-3</v>
      </c>
      <c r="T158" s="285">
        <f>ImportsLogs!U$10</f>
        <v>6.4314670000000006E-3</v>
      </c>
      <c r="U158" s="285">
        <f>ImportsLogs!V$10</f>
        <v>5.165111E-3</v>
      </c>
      <c r="V158" s="285">
        <f>ImportsLogs!W$10</f>
        <v>5.4064527999999994E-3</v>
      </c>
      <c r="W158" s="285">
        <f>ImportsLogs!X$10</f>
        <v>3.5826783999999994E-3</v>
      </c>
      <c r="X158" s="285">
        <f>ImportsLogs!Y$10</f>
        <v>4.132653E-3</v>
      </c>
      <c r="Y158" s="285">
        <f>ImportsLogs!Z$10</f>
        <v>3.4050827999999997E-3</v>
      </c>
      <c r="Z158" s="285">
        <f>ImportsLogs!AA$10</f>
        <v>0</v>
      </c>
      <c r="AA158" s="285">
        <f>ImportsLogs!AB$10</f>
        <v>0</v>
      </c>
      <c r="AB158" s="285"/>
      <c r="AC158" s="285"/>
      <c r="AD158" s="285"/>
      <c r="AE158" s="280"/>
      <c r="AF158" s="280"/>
      <c r="AG158" s="280"/>
      <c r="AH158" s="280"/>
      <c r="AI158" s="280"/>
      <c r="AJ158" s="280"/>
      <c r="AK158" s="280"/>
      <c r="AL158" s="280"/>
      <c r="AM158" s="280"/>
      <c r="AN158" s="280"/>
      <c r="AO158" s="280"/>
      <c r="AP158" s="280"/>
      <c r="AQ158" s="280"/>
      <c r="AR158" s="280"/>
      <c r="AS158" s="280"/>
      <c r="AT158" s="280"/>
      <c r="AU158" s="280"/>
      <c r="AV158" s="280"/>
      <c r="AW158" s="280"/>
      <c r="AX158" s="280"/>
      <c r="AY158" s="280"/>
      <c r="AZ158" s="280"/>
      <c r="BA158" s="280"/>
      <c r="BB158" s="280"/>
      <c r="BC158" s="280"/>
      <c r="BD158" s="280"/>
      <c r="BE158" s="280"/>
      <c r="BF158" s="280"/>
      <c r="BG158" s="281">
        <f t="shared" si="148"/>
        <v>0.44580162788993205</v>
      </c>
      <c r="BH158" s="281">
        <f t="shared" si="148"/>
        <v>0.42590001850822246</v>
      </c>
      <c r="BI158" s="281">
        <f t="shared" si="148"/>
        <v>0.35446306416819878</v>
      </c>
      <c r="BJ158" s="281">
        <f t="shared" si="148"/>
        <v>0.49517318872032956</v>
      </c>
      <c r="BK158" s="281">
        <f t="shared" si="148"/>
        <v>0.13803032933462436</v>
      </c>
      <c r="BL158" s="281">
        <f t="shared" si="148"/>
        <v>5.68277254964102E-2</v>
      </c>
      <c r="BM158" s="281">
        <f t="shared" si="148"/>
        <v>4.6350261597705736E-2</v>
      </c>
      <c r="BN158" s="281">
        <f t="shared" si="148"/>
        <v>1.7976008863111646E-2</v>
      </c>
      <c r="BO158" s="281">
        <f t="shared" si="148"/>
        <v>2.8996485528007435E-2</v>
      </c>
      <c r="BP158" s="281">
        <f t="shared" si="148"/>
        <v>7.653050150451395E-3</v>
      </c>
      <c r="BQ158" s="281">
        <f t="shared" si="149"/>
        <v>6.1965237891430216E-3</v>
      </c>
      <c r="BR158" s="281">
        <f t="shared" si="150"/>
        <v>5.8402049366254498E-3</v>
      </c>
      <c r="BS158" s="281">
        <f t="shared" si="151"/>
        <v>9.1113167679195105E-3</v>
      </c>
      <c r="BT158" s="281">
        <f t="shared" si="152"/>
        <v>0.13606077737546471</v>
      </c>
      <c r="BU158" s="281">
        <f t="shared" si="153"/>
        <v>7.0091244380391313E-2</v>
      </c>
      <c r="BV158" s="281">
        <f t="shared" si="154"/>
        <v>7.0998126820963819E-2</v>
      </c>
    </row>
    <row r="159" spans="1:74" s="277" customFormat="1">
      <c r="A159" s="280" t="s">
        <v>37</v>
      </c>
      <c r="B159" s="285">
        <f t="shared" ref="B159:AA159" si="155">B153-SUM(B155:B158)</f>
        <v>3.7318923999999976E-2</v>
      </c>
      <c r="C159" s="285">
        <f t="shared" si="155"/>
        <v>9.6591226000000141E-3</v>
      </c>
      <c r="D159" s="285">
        <f t="shared" si="155"/>
        <v>6.6908799799999974E-2</v>
      </c>
      <c r="E159" s="285">
        <f t="shared" si="155"/>
        <v>3.8275270199999989E-2</v>
      </c>
      <c r="F159" s="285">
        <f t="shared" si="155"/>
        <v>1.0323962800000003E-2</v>
      </c>
      <c r="G159" s="285">
        <f t="shared" si="155"/>
        <v>7.0034840000000043E-3</v>
      </c>
      <c r="H159" s="285">
        <f t="shared" si="155"/>
        <v>1.6374026599999994E-2</v>
      </c>
      <c r="I159" s="285">
        <f t="shared" si="155"/>
        <v>1.5535225E-2</v>
      </c>
      <c r="J159" s="285">
        <f t="shared" si="155"/>
        <v>1.7352441680000011E-2</v>
      </c>
      <c r="K159" s="285">
        <f t="shared" si="155"/>
        <v>4.0892670000000075E-3</v>
      </c>
      <c r="L159" s="285">
        <f t="shared" si="155"/>
        <v>1.0807615000000007E-2</v>
      </c>
      <c r="M159" s="285">
        <f t="shared" si="155"/>
        <v>1.4681897999999992E-2</v>
      </c>
      <c r="N159" s="285">
        <f t="shared" si="155"/>
        <v>1.6898352799999988E-2</v>
      </c>
      <c r="O159" s="285">
        <f t="shared" si="155"/>
        <v>9.224667199999953E-3</v>
      </c>
      <c r="P159" s="285">
        <f t="shared" si="155"/>
        <v>1.3229207600000015E-2</v>
      </c>
      <c r="Q159" s="285">
        <f t="shared" si="155"/>
        <v>2.2211815999999551E-3</v>
      </c>
      <c r="R159" s="285">
        <f t="shared" si="155"/>
        <v>5.4950419999993949E-4</v>
      </c>
      <c r="S159" s="285">
        <f t="shared" si="155"/>
        <v>1.3916490000001058E-3</v>
      </c>
      <c r="T159" s="285">
        <f t="shared" si="155"/>
        <v>1.4017541999997718E-3</v>
      </c>
      <c r="U159" s="285">
        <f t="shared" si="155"/>
        <v>3.0798180000013442E-4</v>
      </c>
      <c r="V159" s="285">
        <f t="shared" si="155"/>
        <v>3.461787400000027E-3</v>
      </c>
      <c r="W159" s="285">
        <f t="shared" si="155"/>
        <v>8.8498017999999977E-3</v>
      </c>
      <c r="X159" s="285">
        <f t="shared" si="155"/>
        <v>3.6243969999999945E-3</v>
      </c>
      <c r="Y159" s="285">
        <f t="shared" si="155"/>
        <v>1.7519488000000139E-3</v>
      </c>
      <c r="Z159" s="285">
        <f t="shared" si="155"/>
        <v>0</v>
      </c>
      <c r="AA159" s="285">
        <f t="shared" si="155"/>
        <v>0</v>
      </c>
      <c r="AB159" s="285"/>
      <c r="AC159" s="285"/>
      <c r="AD159" s="285"/>
      <c r="AE159" s="280"/>
      <c r="AF159" s="280"/>
      <c r="AG159" s="280"/>
      <c r="AH159" s="280"/>
      <c r="AI159" s="280"/>
      <c r="AJ159" s="280"/>
      <c r="AK159" s="280"/>
      <c r="AL159" s="280"/>
      <c r="AM159" s="280"/>
      <c r="AN159" s="280"/>
      <c r="AO159" s="280"/>
      <c r="AP159" s="280"/>
      <c r="AQ159" s="280"/>
      <c r="AR159" s="280"/>
      <c r="AS159" s="280"/>
      <c r="AT159" s="280"/>
      <c r="AU159" s="280"/>
      <c r="AV159" s="280"/>
      <c r="AW159" s="280"/>
      <c r="AX159" s="280"/>
      <c r="AY159" s="280"/>
      <c r="AZ159" s="280"/>
      <c r="BA159" s="280"/>
      <c r="BB159" s="280"/>
      <c r="BC159" s="280"/>
      <c r="BD159" s="280"/>
      <c r="BE159" s="280"/>
      <c r="BF159" s="280"/>
      <c r="BG159" s="281">
        <f t="shared" si="148"/>
        <v>0.22862669411052461</v>
      </c>
      <c r="BH159" s="281">
        <f t="shared" si="148"/>
        <v>0.10996452476488813</v>
      </c>
      <c r="BI159" s="281">
        <f t="shared" si="148"/>
        <v>0.12713178113293216</v>
      </c>
      <c r="BJ159" s="281">
        <f t="shared" si="148"/>
        <v>0.26559092801946332</v>
      </c>
      <c r="BK159" s="281">
        <f t="shared" si="148"/>
        <v>0.10887969427436638</v>
      </c>
      <c r="BL159" s="281">
        <f t="shared" si="148"/>
        <v>3.5917947042569828E-2</v>
      </c>
      <c r="BM159" s="281">
        <f t="shared" si="148"/>
        <v>3.5727219715489457E-2</v>
      </c>
      <c r="BN159" s="281">
        <f t="shared" si="148"/>
        <v>3.3551708721428269E-3</v>
      </c>
      <c r="BO159" s="281">
        <f t="shared" si="148"/>
        <v>1.1812303480884885E-3</v>
      </c>
      <c r="BP159" s="281">
        <f t="shared" si="148"/>
        <v>1.231838096093954E-3</v>
      </c>
      <c r="BQ159" s="281">
        <f t="shared" si="149"/>
        <v>1.3505477439019326E-3</v>
      </c>
      <c r="BR159" s="281">
        <f t="shared" si="150"/>
        <v>3.4823585180484542E-4</v>
      </c>
      <c r="BS159" s="281">
        <f t="shared" si="151"/>
        <v>5.8340362436148027E-3</v>
      </c>
      <c r="BT159" s="281">
        <f t="shared" si="152"/>
        <v>0.33609238064091562</v>
      </c>
      <c r="BU159" s="281">
        <f t="shared" si="153"/>
        <v>6.1471044352999576E-2</v>
      </c>
      <c r="BV159" s="281">
        <f t="shared" si="154"/>
        <v>3.6529238903158644E-2</v>
      </c>
    </row>
    <row r="160" spans="1:74" s="277" customFormat="1">
      <c r="A160" s="280"/>
      <c r="B160" s="280"/>
      <c r="C160" s="280"/>
      <c r="D160" s="280"/>
      <c r="E160" s="280"/>
      <c r="F160" s="280"/>
      <c r="G160" s="280"/>
      <c r="H160" s="280"/>
      <c r="I160" s="280"/>
      <c r="J160" s="280"/>
      <c r="K160" s="280"/>
      <c r="L160" s="280"/>
      <c r="M160" s="280"/>
      <c r="N160" s="280"/>
      <c r="O160" s="280"/>
      <c r="P160" s="280"/>
      <c r="Q160" s="280"/>
      <c r="R160" s="280"/>
      <c r="S160" s="280"/>
      <c r="T160" s="280"/>
      <c r="U160" s="280"/>
      <c r="V160" s="280"/>
      <c r="W160" s="280"/>
      <c r="X160" s="280"/>
      <c r="Y160" s="280"/>
      <c r="Z160" s="280"/>
      <c r="AA160" s="280"/>
      <c r="AB160" s="280"/>
      <c r="AC160" s="280"/>
      <c r="AD160" s="280"/>
      <c r="AE160" s="280"/>
      <c r="AF160" s="280"/>
      <c r="AG160" s="280"/>
      <c r="AH160" s="280"/>
      <c r="AI160" s="280"/>
      <c r="AJ160" s="280"/>
      <c r="AK160" s="280"/>
      <c r="AL160" s="280"/>
      <c r="AM160" s="280"/>
      <c r="AN160" s="280"/>
      <c r="AO160" s="280"/>
      <c r="AP160" s="280"/>
      <c r="AQ160" s="280"/>
      <c r="AR160" s="280"/>
      <c r="AS160" s="280"/>
      <c r="AT160" s="280"/>
      <c r="AU160" s="280"/>
      <c r="AV160" s="280"/>
      <c r="AW160" s="280"/>
      <c r="AX160" s="280"/>
      <c r="AY160" s="280"/>
      <c r="AZ160" s="280"/>
      <c r="BA160" s="280"/>
      <c r="BB160" s="280"/>
      <c r="BC160" s="280"/>
      <c r="BD160" s="280"/>
      <c r="BE160" s="280"/>
      <c r="BF160" s="280"/>
    </row>
    <row r="161" spans="1:74" s="277" customFormat="1">
      <c r="A161" s="280"/>
      <c r="B161" s="280"/>
      <c r="C161" s="280"/>
      <c r="D161" s="280"/>
      <c r="E161" s="280"/>
      <c r="F161" s="280"/>
      <c r="G161" s="280"/>
      <c r="H161" s="280"/>
      <c r="I161" s="280"/>
      <c r="J161" s="280"/>
      <c r="K161" s="280"/>
      <c r="L161" s="280"/>
      <c r="M161" s="280"/>
      <c r="N161" s="280"/>
      <c r="O161" s="280"/>
      <c r="P161" s="280"/>
      <c r="Q161" s="280"/>
      <c r="R161" s="280"/>
      <c r="S161" s="280"/>
      <c r="T161" s="280"/>
      <c r="U161" s="280"/>
      <c r="V161" s="280"/>
      <c r="W161" s="280"/>
      <c r="X161" s="280"/>
      <c r="Y161" s="280"/>
      <c r="Z161" s="280"/>
      <c r="AA161" s="280"/>
      <c r="AB161" s="280"/>
      <c r="AC161" s="280"/>
      <c r="AD161" s="280"/>
      <c r="AE161" s="280"/>
      <c r="AF161" s="280"/>
      <c r="AG161" s="280"/>
      <c r="AH161" s="280"/>
      <c r="AI161" s="280"/>
      <c r="AJ161" s="280"/>
      <c r="AK161" s="280"/>
      <c r="AL161" s="280"/>
      <c r="AM161" s="280"/>
      <c r="AN161" s="280"/>
      <c r="AO161" s="280"/>
      <c r="AP161" s="280"/>
      <c r="AQ161" s="280"/>
      <c r="AR161" s="280"/>
      <c r="AS161" s="280"/>
      <c r="AT161" s="280"/>
      <c r="AU161" s="280"/>
      <c r="AV161" s="280"/>
      <c r="AW161" s="280"/>
      <c r="AX161" s="280"/>
      <c r="AY161" s="280"/>
      <c r="AZ161" s="280"/>
      <c r="BA161" s="280"/>
      <c r="BB161" s="280"/>
      <c r="BC161" s="280"/>
      <c r="BD161" s="280"/>
      <c r="BE161" s="280"/>
      <c r="BF161" s="280"/>
    </row>
    <row r="162" spans="1:74" s="277" customFormat="1">
      <c r="A162" s="280"/>
      <c r="B162" s="280"/>
      <c r="C162" s="280"/>
      <c r="D162" s="280"/>
      <c r="E162" s="280"/>
      <c r="F162" s="280"/>
      <c r="G162" s="280"/>
      <c r="H162" s="280"/>
      <c r="I162" s="280"/>
      <c r="J162" s="280"/>
      <c r="K162" s="280"/>
      <c r="L162" s="280"/>
      <c r="M162" s="280"/>
      <c r="N162" s="280"/>
      <c r="O162" s="280"/>
      <c r="P162" s="280"/>
      <c r="Q162" s="280"/>
      <c r="R162" s="280"/>
      <c r="S162" s="280"/>
      <c r="T162" s="280"/>
      <c r="U162" s="280"/>
      <c r="V162" s="280"/>
      <c r="W162" s="280"/>
      <c r="X162" s="280"/>
      <c r="Y162" s="280"/>
      <c r="Z162" s="280"/>
      <c r="AA162" s="280"/>
      <c r="AB162" s="280"/>
      <c r="AC162" s="280"/>
      <c r="AD162" s="280"/>
      <c r="AE162" s="280"/>
      <c r="AF162" s="280"/>
      <c r="AG162" s="280"/>
      <c r="AH162" s="280"/>
      <c r="AI162" s="280"/>
      <c r="AJ162" s="280"/>
      <c r="AK162" s="280"/>
      <c r="AL162" s="280"/>
      <c r="AM162" s="280"/>
      <c r="AN162" s="280"/>
      <c r="AO162" s="280"/>
      <c r="AP162" s="280"/>
      <c r="AQ162" s="280"/>
      <c r="AR162" s="280"/>
      <c r="AS162" s="280"/>
      <c r="AT162" s="280"/>
      <c r="AU162" s="280"/>
      <c r="AV162" s="280"/>
      <c r="AW162" s="280"/>
      <c r="AX162" s="280"/>
      <c r="AY162" s="280"/>
      <c r="AZ162" s="280"/>
      <c r="BA162" s="280"/>
      <c r="BB162" s="280"/>
      <c r="BC162" s="280"/>
      <c r="BD162" s="280"/>
      <c r="BE162" s="280"/>
      <c r="BF162" s="280"/>
    </row>
    <row r="163" spans="1:74" s="277" customFormat="1">
      <c r="A163" s="280"/>
      <c r="B163" s="280"/>
      <c r="C163" s="280"/>
      <c r="D163" s="280"/>
      <c r="E163" s="280"/>
      <c r="F163" s="280"/>
      <c r="G163" s="280"/>
      <c r="H163" s="280"/>
      <c r="I163" s="280"/>
      <c r="J163" s="280"/>
      <c r="K163" s="280"/>
      <c r="L163" s="280"/>
      <c r="M163" s="280"/>
      <c r="N163" s="280"/>
      <c r="O163" s="280"/>
      <c r="P163" s="280"/>
      <c r="Q163" s="280"/>
      <c r="R163" s="280"/>
      <c r="S163" s="280"/>
      <c r="T163" s="280"/>
      <c r="U163" s="280"/>
      <c r="V163" s="280"/>
      <c r="W163" s="280"/>
      <c r="X163" s="280"/>
      <c r="Y163" s="280"/>
      <c r="Z163" s="280"/>
      <c r="AA163" s="280"/>
      <c r="AB163" s="280"/>
      <c r="AC163" s="280"/>
      <c r="AD163" s="280"/>
      <c r="AE163" s="280"/>
      <c r="AF163" s="280"/>
      <c r="AG163" s="280"/>
      <c r="AH163" s="280"/>
      <c r="AI163" s="280"/>
      <c r="AJ163" s="280"/>
      <c r="AK163" s="280"/>
      <c r="AL163" s="280"/>
      <c r="AM163" s="280"/>
      <c r="AN163" s="280"/>
      <c r="AO163" s="280"/>
      <c r="AP163" s="280"/>
      <c r="AQ163" s="280"/>
      <c r="AR163" s="280"/>
      <c r="AS163" s="280"/>
      <c r="AT163" s="280"/>
      <c r="AU163" s="280"/>
      <c r="AV163" s="280"/>
      <c r="AW163" s="280"/>
      <c r="AX163" s="280"/>
      <c r="AY163" s="280"/>
      <c r="AZ163" s="280"/>
      <c r="BA163" s="280"/>
      <c r="BB163" s="280"/>
      <c r="BC163" s="280"/>
      <c r="BD163" s="280"/>
      <c r="BE163" s="280"/>
      <c r="BF163" s="280"/>
    </row>
    <row r="165" spans="1:74" s="277" customFormat="1">
      <c r="A165" s="280" t="str">
        <f>A155</f>
        <v>EU-28</v>
      </c>
      <c r="AE165" s="280">
        <f>ImportsLogs!AD$16</f>
        <v>2.132247</v>
      </c>
      <c r="AF165" s="280">
        <f>ImportsLogs!AE$16</f>
        <v>2.0613549999999998</v>
      </c>
      <c r="AG165" s="280">
        <f>ImportsLogs!AF$16</f>
        <v>0.34098699999999998</v>
      </c>
      <c r="AH165" s="280">
        <f>ImportsLogs!AG$16</f>
        <v>0.81950999999999996</v>
      </c>
      <c r="AI165" s="280">
        <f>ImportsLogs!AH$16</f>
        <v>3.072292</v>
      </c>
      <c r="AJ165" s="280">
        <f>ImportsLogs!AI$16</f>
        <v>4.5918299999999999</v>
      </c>
      <c r="AK165" s="280">
        <f>ImportsLogs!AJ$16</f>
        <v>2.5923559999999997</v>
      </c>
      <c r="AL165" s="280">
        <f>ImportsLogs!AK$16</f>
        <v>4.1400989999999993</v>
      </c>
      <c r="AM165" s="280">
        <f>ImportsLogs!AL$16</f>
        <v>7.0893069999999989</v>
      </c>
      <c r="AN165" s="280">
        <f>ImportsLogs!AM$16</f>
        <v>4.6912909999999988</v>
      </c>
      <c r="AO165" s="280">
        <f>ImportsLogs!AN$16</f>
        <v>3.2383389999999999</v>
      </c>
      <c r="AP165" s="280">
        <f>ImportsLogs!AO$16</f>
        <v>1.450922</v>
      </c>
      <c r="AQ165" s="280">
        <f>ImportsLogs!AP$16</f>
        <v>3.6298249999999999</v>
      </c>
      <c r="AR165" s="280">
        <f>ImportsLogs!AQ$16</f>
        <v>0.80277000000000009</v>
      </c>
      <c r="AS165" s="280">
        <f>ImportsLogs!AR$16</f>
        <v>1.2819509999999998</v>
      </c>
      <c r="AT165" s="280">
        <f>ImportsLogs!AS$16</f>
        <v>1.6206469999999999</v>
      </c>
      <c r="AU165" s="280">
        <f>ImportsLogs!AT$16</f>
        <v>2.1983899999999998</v>
      </c>
      <c r="AV165" s="280">
        <f>ImportsLogs!AU$16</f>
        <v>6.3148489999999997</v>
      </c>
      <c r="AW165" s="280">
        <f>ImportsLogs!AV$16</f>
        <v>6.4712079999999998</v>
      </c>
      <c r="AX165" s="280">
        <f>ImportsLogs!AW$16</f>
        <v>4.3704150000000004</v>
      </c>
      <c r="AY165" s="280">
        <f>ImportsLogs!AX$16</f>
        <v>3.0618600000000002</v>
      </c>
      <c r="AZ165" s="280">
        <f>ImportsLogs!AY$16</f>
        <v>4.0239250000000002</v>
      </c>
      <c r="BA165" s="280">
        <f>ImportsLogs!AZ$16</f>
        <v>9.2929920000000017</v>
      </c>
      <c r="BB165" s="280">
        <f>ImportsLogs!BA$16</f>
        <v>2.4417949999999999</v>
      </c>
      <c r="BC165" s="280">
        <f>ImportsLogs!BB$16</f>
        <v>0</v>
      </c>
      <c r="BD165" s="280">
        <f>ImportsLogs!BC$16</f>
        <v>0</v>
      </c>
      <c r="BE165" s="280"/>
      <c r="BF165" s="280"/>
      <c r="BG165" s="281">
        <f t="shared" ref="BG165:BP169" si="156">AM165/AM$153</f>
        <v>0.33333463420212239</v>
      </c>
      <c r="BH165" s="281">
        <f t="shared" si="156"/>
        <v>0.41853111560395256</v>
      </c>
      <c r="BI165" s="281">
        <f t="shared" si="156"/>
        <v>0.1870766663678067</v>
      </c>
      <c r="BJ165" s="281">
        <f t="shared" si="156"/>
        <v>9.4608234019233184E-2</v>
      </c>
      <c r="BK165" s="281">
        <f t="shared" si="156"/>
        <v>0.19961633320882832</v>
      </c>
      <c r="BL165" s="281">
        <f t="shared" si="156"/>
        <v>3.9150593498944397E-2</v>
      </c>
      <c r="BM165" s="281">
        <f t="shared" si="156"/>
        <v>4.6742843641399405E-2</v>
      </c>
      <c r="BN165" s="281">
        <f t="shared" si="156"/>
        <v>3.7758741870287743E-2</v>
      </c>
      <c r="BO165" s="281">
        <f t="shared" si="156"/>
        <v>7.1019650927007086E-2</v>
      </c>
      <c r="BP165" s="281">
        <f t="shared" si="156"/>
        <v>3.7928374597008138E-2</v>
      </c>
      <c r="BQ165" s="281">
        <f t="shared" ref="BQ165:BQ169" si="157">AW165/AW$153</f>
        <v>0.10454512064217689</v>
      </c>
      <c r="BR165" s="281">
        <f t="shared" ref="BR165:BR169" si="158">AX165/AX$153</f>
        <v>8.0191770408358454E-2</v>
      </c>
      <c r="BS165" s="281">
        <f t="shared" ref="BS165:BS169" si="159">AY165/AY$153</f>
        <v>9.2783785380018954E-2</v>
      </c>
      <c r="BT165" s="281">
        <f t="shared" ref="BT165:BT169" si="160">AZ165/AZ$153</f>
        <v>0.59641589460197997</v>
      </c>
      <c r="BU165" s="281">
        <f t="shared" ref="BU165:BU169" si="161">BA165/BA$153</f>
        <v>0.67411665470718529</v>
      </c>
      <c r="BV165" s="281">
        <f t="shared" ref="BV165:BV169" si="162">BB165/BB$153</f>
        <v>0.33802023944971993</v>
      </c>
    </row>
    <row r="166" spans="1:74" s="277" customFormat="1">
      <c r="A166" s="279" t="str">
        <f>A156</f>
        <v xml:space="preserve">Liberia </v>
      </c>
      <c r="AD166" s="280"/>
      <c r="AE166" s="280">
        <f>ImportsLogs!AD$7</f>
        <v>2.0680700000000001</v>
      </c>
      <c r="AF166" s="280">
        <f>ImportsLogs!AE$7</f>
        <v>1.577148</v>
      </c>
      <c r="AG166" s="280">
        <f>ImportsLogs!AF$7</f>
        <v>4.5180749999999996</v>
      </c>
      <c r="AH166" s="280">
        <f>ImportsLogs!AG$7</f>
        <v>0</v>
      </c>
      <c r="AI166" s="280">
        <f>ImportsLogs!AH$7</f>
        <v>0</v>
      </c>
      <c r="AJ166" s="280">
        <f>ImportsLogs!AI$7</f>
        <v>0</v>
      </c>
      <c r="AK166" s="280">
        <f>ImportsLogs!AJ$7</f>
        <v>0</v>
      </c>
      <c r="AL166" s="280">
        <f>ImportsLogs!AK$7</f>
        <v>0</v>
      </c>
      <c r="AM166" s="280">
        <f>ImportsLogs!AL$7</f>
        <v>0</v>
      </c>
      <c r="AN166" s="280">
        <f>ImportsLogs!AM$7</f>
        <v>0</v>
      </c>
      <c r="AO166" s="280">
        <f>ImportsLogs!AN$7</f>
        <v>0</v>
      </c>
      <c r="AP166" s="280">
        <f>ImportsLogs!AO$7</f>
        <v>0</v>
      </c>
      <c r="AQ166" s="280">
        <f>ImportsLogs!AP$7</f>
        <v>0</v>
      </c>
      <c r="AR166" s="280">
        <f>ImportsLogs!AQ$7</f>
        <v>0</v>
      </c>
      <c r="AS166" s="280">
        <f>ImportsLogs!AR$7</f>
        <v>0</v>
      </c>
      <c r="AT166" s="280">
        <f>ImportsLogs!AS$7</f>
        <v>0</v>
      </c>
      <c r="AU166" s="280">
        <f>ImportsLogs!AT$7</f>
        <v>0</v>
      </c>
      <c r="AV166" s="280">
        <f>ImportsLogs!AU$7</f>
        <v>0</v>
      </c>
      <c r="AW166" s="280">
        <f>ImportsLogs!AV$7</f>
        <v>0</v>
      </c>
      <c r="AX166" s="280">
        <f>ImportsLogs!AW$7</f>
        <v>0</v>
      </c>
      <c r="AY166" s="280">
        <f>ImportsLogs!AX$7</f>
        <v>0</v>
      </c>
      <c r="AZ166" s="280">
        <f>ImportsLogs!AY$7</f>
        <v>0</v>
      </c>
      <c r="BA166" s="280">
        <f>ImportsLogs!AZ$7</f>
        <v>0</v>
      </c>
      <c r="BB166" s="280">
        <f>ImportsLogs!BA$7</f>
        <v>0</v>
      </c>
      <c r="BC166" s="280">
        <f>ImportsLogs!BB$7</f>
        <v>0</v>
      </c>
      <c r="BD166" s="280">
        <f>ImportsLogs!BC$7</f>
        <v>0</v>
      </c>
      <c r="BE166" s="280"/>
      <c r="BF166" s="280"/>
      <c r="BG166" s="281">
        <f t="shared" si="156"/>
        <v>0</v>
      </c>
      <c r="BH166" s="281">
        <f t="shared" si="156"/>
        <v>0</v>
      </c>
      <c r="BI166" s="281">
        <f t="shared" si="156"/>
        <v>0</v>
      </c>
      <c r="BJ166" s="281">
        <f t="shared" si="156"/>
        <v>0</v>
      </c>
      <c r="BK166" s="281">
        <f t="shared" si="156"/>
        <v>0</v>
      </c>
      <c r="BL166" s="281">
        <f t="shared" si="156"/>
        <v>0</v>
      </c>
      <c r="BM166" s="281">
        <f t="shared" si="156"/>
        <v>0</v>
      </c>
      <c r="BN166" s="281">
        <f t="shared" si="156"/>
        <v>0</v>
      </c>
      <c r="BO166" s="281">
        <f t="shared" si="156"/>
        <v>0</v>
      </c>
      <c r="BP166" s="281">
        <f t="shared" si="156"/>
        <v>0</v>
      </c>
      <c r="BQ166" s="281">
        <f t="shared" si="157"/>
        <v>0</v>
      </c>
      <c r="BR166" s="281">
        <f t="shared" si="158"/>
        <v>0</v>
      </c>
      <c r="BS166" s="281">
        <f t="shared" si="159"/>
        <v>0</v>
      </c>
      <c r="BT166" s="281">
        <f t="shared" si="160"/>
        <v>0</v>
      </c>
      <c r="BU166" s="281">
        <f t="shared" si="161"/>
        <v>0</v>
      </c>
      <c r="BV166" s="281">
        <f t="shared" si="162"/>
        <v>0</v>
      </c>
    </row>
    <row r="167" spans="1:74" s="277" customFormat="1">
      <c r="A167" s="279" t="str">
        <f>A157</f>
        <v xml:space="preserve">Malaysia </v>
      </c>
      <c r="AD167" s="280"/>
      <c r="AE167" s="280">
        <f>ImportsLogs!AD$14</f>
        <v>0.24573599999999998</v>
      </c>
      <c r="AF167" s="280">
        <f>ImportsLogs!AE$14</f>
        <v>0.64867599999999992</v>
      </c>
      <c r="AG167" s="280">
        <f>ImportsLogs!AF$14</f>
        <v>0.53255299999999994</v>
      </c>
      <c r="AH167" s="280">
        <f>ImportsLogs!AG$14</f>
        <v>0.12092699999999999</v>
      </c>
      <c r="AI167" s="280">
        <f>ImportsLogs!AH$14</f>
        <v>0.105144</v>
      </c>
      <c r="AJ167" s="280">
        <f>ImportsLogs!AI$14</f>
        <v>0.94347700000000001</v>
      </c>
      <c r="AK167" s="280">
        <f>ImportsLogs!AJ$14</f>
        <v>0</v>
      </c>
      <c r="AL167" s="280">
        <f>ImportsLogs!AK$14</f>
        <v>0</v>
      </c>
      <c r="AM167" s="280">
        <f>ImportsLogs!AL$14</f>
        <v>0.134073</v>
      </c>
      <c r="AN167" s="280">
        <f>ImportsLogs!AM$14</f>
        <v>5.3761999999999997E-2</v>
      </c>
      <c r="AO167" s="280">
        <f>ImportsLogs!AN$14</f>
        <v>0.90100499999999994</v>
      </c>
      <c r="AP167" s="280">
        <f>ImportsLogs!AO$14</f>
        <v>0.469586</v>
      </c>
      <c r="AQ167" s="280">
        <f>ImportsLogs!AP$14</f>
        <v>1.9756289999999999</v>
      </c>
      <c r="AR167" s="280">
        <f>ImportsLogs!AQ$14</f>
        <v>12.328154999999999</v>
      </c>
      <c r="AS167" s="280">
        <f>ImportsLogs!AR$14</f>
        <v>17.990622999999999</v>
      </c>
      <c r="AT167" s="280">
        <f>ImportsLogs!AS$14</f>
        <v>36.384766999999997</v>
      </c>
      <c r="AU167" s="280">
        <f>ImportsLogs!AT$14</f>
        <v>24.393782999999999</v>
      </c>
      <c r="AV167" s="280">
        <f>ImportsLogs!AU$14</f>
        <v>156.42265499999999</v>
      </c>
      <c r="AW167" s="280">
        <f>ImportsLogs!AV$14</f>
        <v>52.709255999999996</v>
      </c>
      <c r="AX167" s="280">
        <f>ImportsLogs!AW$14</f>
        <v>48.238883999999999</v>
      </c>
      <c r="AY167" s="280">
        <f>ImportsLogs!AX$14</f>
        <v>27.464402</v>
      </c>
      <c r="AZ167" s="280">
        <f>ImportsLogs!AY$14</f>
        <v>0</v>
      </c>
      <c r="BA167" s="280">
        <f>ImportsLogs!AZ$14</f>
        <v>1.4897899999999999</v>
      </c>
      <c r="BB167" s="280">
        <f>ImportsLogs!BA$14</f>
        <v>2.4510959999999997</v>
      </c>
      <c r="BC167" s="280">
        <f>ImportsLogs!BB$14</f>
        <v>0</v>
      </c>
      <c r="BD167" s="280">
        <f>ImportsLogs!BC$14</f>
        <v>0</v>
      </c>
      <c r="BE167" s="280"/>
      <c r="BF167" s="280"/>
      <c r="BG167" s="281">
        <f t="shared" si="156"/>
        <v>6.3040258252860491E-3</v>
      </c>
      <c r="BH167" s="281">
        <f t="shared" si="156"/>
        <v>4.7963492004865407E-3</v>
      </c>
      <c r="BI167" s="281">
        <f t="shared" si="156"/>
        <v>5.2050452957743354E-2</v>
      </c>
      <c r="BJ167" s="281">
        <f t="shared" si="156"/>
        <v>3.0619635087313885E-2</v>
      </c>
      <c r="BK167" s="281">
        <f t="shared" si="156"/>
        <v>0.10864650961438205</v>
      </c>
      <c r="BL167" s="281">
        <f t="shared" si="156"/>
        <v>0.601236450037967</v>
      </c>
      <c r="BM167" s="281">
        <f t="shared" si="156"/>
        <v>0.65597895543617812</v>
      </c>
      <c r="BN167" s="281">
        <f t="shared" si="156"/>
        <v>0.8477126883050804</v>
      </c>
      <c r="BO167" s="281">
        <f t="shared" si="156"/>
        <v>0.78804850524663939</v>
      </c>
      <c r="BP167" s="281">
        <f t="shared" si="156"/>
        <v>0.93950893430683269</v>
      </c>
      <c r="BQ167" s="281">
        <f t="shared" si="157"/>
        <v>0.85154047397014365</v>
      </c>
      <c r="BR167" s="281">
        <f t="shared" si="158"/>
        <v>0.88512452718641954</v>
      </c>
      <c r="BS167" s="281">
        <f t="shared" si="159"/>
        <v>0.83225594271408987</v>
      </c>
      <c r="BT167" s="281">
        <f t="shared" si="160"/>
        <v>0</v>
      </c>
      <c r="BU167" s="281">
        <f t="shared" si="161"/>
        <v>0.10806984994888807</v>
      </c>
      <c r="BV167" s="281">
        <f t="shared" si="162"/>
        <v>0.3393077866218297</v>
      </c>
    </row>
    <row r="168" spans="1:74" s="277" customFormat="1">
      <c r="A168" s="279" t="str">
        <f>A158</f>
        <v xml:space="preserve">USA </v>
      </c>
      <c r="AD168" s="280"/>
      <c r="AE168" s="280">
        <f>ImportsLogs!AD$10</f>
        <v>31.173034999999999</v>
      </c>
      <c r="AF168" s="280">
        <f>ImportsLogs!AE$10</f>
        <v>27.322481999999997</v>
      </c>
      <c r="AG168" s="280">
        <f>ImportsLogs!AF$10</f>
        <v>23.453733</v>
      </c>
      <c r="AH168" s="280">
        <f>ImportsLogs!AG$10</f>
        <v>17.679500000000001</v>
      </c>
      <c r="AI168" s="280">
        <f>ImportsLogs!AH$10</f>
        <v>18.990902999999999</v>
      </c>
      <c r="AJ168" s="280">
        <f>ImportsLogs!AI$10</f>
        <v>27.834022999999998</v>
      </c>
      <c r="AK168" s="280">
        <f>ImportsLogs!AJ$10</f>
        <v>12.773168999999999</v>
      </c>
      <c r="AL168" s="280">
        <f>ImportsLogs!AK$10</f>
        <v>13.116493999999999</v>
      </c>
      <c r="AM168" s="280">
        <f>ImportsLogs!AL$10</f>
        <v>10.220491000000001</v>
      </c>
      <c r="AN168" s="280">
        <f>ImportsLogs!AM$10</f>
        <v>4.5795149999999998</v>
      </c>
      <c r="AO168" s="280">
        <f>ImportsLogs!AN$10</f>
        <v>9.373270999999999</v>
      </c>
      <c r="AP168" s="280">
        <f>ImportsLogs!AO$10</f>
        <v>8.6310339999999997</v>
      </c>
      <c r="AQ168" s="280">
        <f>ImportsLogs!AP$10</f>
        <v>7.0404089999999995</v>
      </c>
      <c r="AR168" s="280">
        <f>ImportsLogs!AQ$10</f>
        <v>5.1145749999999994</v>
      </c>
      <c r="AS168" s="280">
        <f>ImportsLogs!AR$10</f>
        <v>5.5242579999999997</v>
      </c>
      <c r="AT168" s="280">
        <f>ImportsLogs!AS$10</f>
        <v>3.7067649999999999</v>
      </c>
      <c r="AU168" s="280">
        <f>ImportsLogs!AT$10</f>
        <v>3.9460189999999997</v>
      </c>
      <c r="AV168" s="280">
        <f>ImportsLogs!AU$10</f>
        <v>3.1939699999999998</v>
      </c>
      <c r="AW168" s="280">
        <f>ImportsLogs!AV$10</f>
        <v>2.0337359999999998</v>
      </c>
      <c r="AX168" s="280">
        <f>ImportsLogs!AW$10</f>
        <v>1.5638669999999999</v>
      </c>
      <c r="AY168" s="280">
        <f>ImportsLogs!AX$10</f>
        <v>1.605407</v>
      </c>
      <c r="AZ168" s="280">
        <f>ImportsLogs!AY$10</f>
        <v>1.074827</v>
      </c>
      <c r="BA168" s="280">
        <f>ImportsLogs!AZ$10</f>
        <v>1.8110299999999999</v>
      </c>
      <c r="BB168" s="280">
        <f>ImportsLogs!BA$10</f>
        <v>1.3102399999999998</v>
      </c>
      <c r="BC168" s="280">
        <f>ImportsLogs!BB$10</f>
        <v>0</v>
      </c>
      <c r="BD168" s="280">
        <f>ImportsLogs!BC$10</f>
        <v>0</v>
      </c>
      <c r="BE168" s="280"/>
      <c r="BF168" s="280"/>
      <c r="BG168" s="281">
        <f t="shared" si="156"/>
        <v>0.48056088258712526</v>
      </c>
      <c r="BH168" s="281">
        <f t="shared" si="156"/>
        <v>0.40855907720817902</v>
      </c>
      <c r="BI168" s="281">
        <f t="shared" si="156"/>
        <v>0.54148756249485852</v>
      </c>
      <c r="BJ168" s="281">
        <f t="shared" si="156"/>
        <v>0.56279171761125557</v>
      </c>
      <c r="BK168" s="281">
        <f t="shared" si="156"/>
        <v>0.38717586353899536</v>
      </c>
      <c r="BL168" s="281">
        <f t="shared" si="156"/>
        <v>0.24943464098666304</v>
      </c>
      <c r="BM168" s="281">
        <f t="shared" si="156"/>
        <v>0.20142698740337953</v>
      </c>
      <c r="BN168" s="281">
        <f t="shared" si="156"/>
        <v>8.6362287906507171E-2</v>
      </c>
      <c r="BO168" s="281">
        <f t="shared" si="156"/>
        <v>0.12747733201631084</v>
      </c>
      <c r="BP168" s="281">
        <f t="shared" si="156"/>
        <v>1.9183687624455641E-2</v>
      </c>
      <c r="BQ168" s="281">
        <f t="shared" si="157"/>
        <v>3.2855871032786803E-2</v>
      </c>
      <c r="BR168" s="281">
        <f t="shared" si="158"/>
        <v>2.8695046903602587E-2</v>
      </c>
      <c r="BS168" s="281">
        <f t="shared" si="159"/>
        <v>4.8648775102578194E-2</v>
      </c>
      <c r="BT168" s="281">
        <f t="shared" si="160"/>
        <v>0.15930811502385414</v>
      </c>
      <c r="BU168" s="281">
        <f t="shared" si="161"/>
        <v>0.13137270377229998</v>
      </c>
      <c r="BV168" s="281">
        <f t="shared" si="162"/>
        <v>0.18137789557952286</v>
      </c>
    </row>
    <row r="169" spans="1:74" s="277" customFormat="1">
      <c r="A169" s="280" t="str">
        <f>A159</f>
        <v>Others</v>
      </c>
      <c r="AE169" s="280">
        <f t="shared" ref="AE169:BD169" si="163">AE153-SUM(AE166:AE168)</f>
        <v>13.095446000000003</v>
      </c>
      <c r="AF169" s="280">
        <f t="shared" si="163"/>
        <v>5.108114999999998</v>
      </c>
      <c r="AG169" s="280">
        <f t="shared" si="163"/>
        <v>7.4925779999999982</v>
      </c>
      <c r="AH169" s="280">
        <f t="shared" si="163"/>
        <v>4.361186</v>
      </c>
      <c r="AI169" s="280">
        <f t="shared" si="163"/>
        <v>5.7525539999999999</v>
      </c>
      <c r="AJ169" s="280">
        <f t="shared" si="163"/>
        <v>7.5659549999999989</v>
      </c>
      <c r="AK169" s="280">
        <f t="shared" si="163"/>
        <v>6.3307479999999998</v>
      </c>
      <c r="AL169" s="280">
        <f t="shared" si="163"/>
        <v>7.784046</v>
      </c>
      <c r="AM169" s="280">
        <f t="shared" si="163"/>
        <v>10.913273999999999</v>
      </c>
      <c r="AN169" s="280">
        <f t="shared" si="163"/>
        <v>6.575664999999999</v>
      </c>
      <c r="AO169" s="280">
        <f t="shared" si="163"/>
        <v>7.0359479999999994</v>
      </c>
      <c r="AP169" s="280">
        <f t="shared" si="163"/>
        <v>6.2354869999999991</v>
      </c>
      <c r="AQ169" s="280">
        <f t="shared" si="163"/>
        <v>9.1679699999999986</v>
      </c>
      <c r="AR169" s="280">
        <f t="shared" si="163"/>
        <v>3.0619399999999999</v>
      </c>
      <c r="AS169" s="280">
        <f t="shared" si="163"/>
        <v>3.9107289999999999</v>
      </c>
      <c r="AT169" s="280">
        <f t="shared" si="163"/>
        <v>2.8295749999999984</v>
      </c>
      <c r="AU169" s="280">
        <f t="shared" si="163"/>
        <v>2.6148699999999963</v>
      </c>
      <c r="AV169" s="280">
        <f t="shared" si="163"/>
        <v>6.8774329999999964</v>
      </c>
      <c r="AW169" s="280">
        <f t="shared" si="163"/>
        <v>7.1557170000000028</v>
      </c>
      <c r="AX169" s="280">
        <f t="shared" si="163"/>
        <v>4.6967940000000041</v>
      </c>
      <c r="AY169" s="280">
        <f t="shared" si="163"/>
        <v>3.9301379999999995</v>
      </c>
      <c r="AZ169" s="280">
        <f t="shared" si="163"/>
        <v>5.6720169999999985</v>
      </c>
      <c r="BA169" s="280">
        <f t="shared" si="163"/>
        <v>10.484616000000001</v>
      </c>
      <c r="BB169" s="280">
        <f t="shared" si="163"/>
        <v>3.4624770000000011</v>
      </c>
      <c r="BC169" s="280">
        <f t="shared" si="163"/>
        <v>0</v>
      </c>
      <c r="BD169" s="280">
        <f t="shared" si="163"/>
        <v>0</v>
      </c>
      <c r="BE169" s="280"/>
      <c r="BF169" s="280"/>
      <c r="BG169" s="281">
        <f t="shared" si="156"/>
        <v>0.51313509158758863</v>
      </c>
      <c r="BH169" s="281">
        <f t="shared" si="156"/>
        <v>0.58664457359133448</v>
      </c>
      <c r="BI169" s="281">
        <f t="shared" si="156"/>
        <v>0.40646198454739813</v>
      </c>
      <c r="BJ169" s="281">
        <f t="shared" si="156"/>
        <v>0.40658864730143052</v>
      </c>
      <c r="BK169" s="281">
        <f t="shared" si="156"/>
        <v>0.5041776268466226</v>
      </c>
      <c r="BL169" s="281">
        <f t="shared" si="156"/>
        <v>0.14932890897537002</v>
      </c>
      <c r="BM169" s="281">
        <f t="shared" si="156"/>
        <v>0.14259405716044238</v>
      </c>
      <c r="BN169" s="281">
        <f t="shared" si="156"/>
        <v>6.5925023788412515E-2</v>
      </c>
      <c r="BO169" s="281">
        <f t="shared" si="156"/>
        <v>8.4474162737049732E-2</v>
      </c>
      <c r="BP169" s="281">
        <f t="shared" si="156"/>
        <v>4.1307378068711598E-2</v>
      </c>
      <c r="BQ169" s="281">
        <f t="shared" si="157"/>
        <v>0.11560365499706954</v>
      </c>
      <c r="BR169" s="281">
        <f t="shared" si="158"/>
        <v>8.6180425909977848E-2</v>
      </c>
      <c r="BS169" s="281">
        <f t="shared" si="159"/>
        <v>0.11909528218333199</v>
      </c>
      <c r="BT169" s="281">
        <f t="shared" si="160"/>
        <v>0.84069188497614589</v>
      </c>
      <c r="BU169" s="281">
        <f t="shared" si="161"/>
        <v>0.76055744627881194</v>
      </c>
      <c r="BV169" s="281">
        <f t="shared" si="162"/>
        <v>0.47931431779864747</v>
      </c>
    </row>
    <row r="170" spans="1:74" s="277" customFormat="1">
      <c r="A170" s="280"/>
      <c r="AE170" s="284"/>
      <c r="AF170" s="284"/>
      <c r="AG170" s="284"/>
      <c r="AH170" s="284"/>
      <c r="AI170" s="284"/>
      <c r="AJ170" s="284"/>
      <c r="AK170" s="284"/>
      <c r="AL170" s="284"/>
      <c r="AM170" s="284"/>
      <c r="AN170" s="284"/>
      <c r="AO170" s="284"/>
      <c r="AP170" s="284"/>
      <c r="AQ170" s="284"/>
      <c r="AR170" s="284"/>
      <c r="AS170" s="284"/>
      <c r="AT170" s="284"/>
      <c r="AU170" s="284"/>
      <c r="AV170" s="284"/>
      <c r="AW170" s="284"/>
      <c r="AX170" s="284"/>
      <c r="AY170" s="284"/>
      <c r="AZ170" s="284"/>
      <c r="BA170" s="284"/>
      <c r="BB170" s="284"/>
      <c r="BC170" s="284"/>
      <c r="BD170" s="284"/>
      <c r="BE170" s="284"/>
      <c r="BF170" s="284"/>
    </row>
    <row r="171" spans="1:74" s="277" customFormat="1" ht="13">
      <c r="A171" s="278" t="s">
        <v>168</v>
      </c>
      <c r="AE171" s="284"/>
      <c r="AF171" s="284"/>
      <c r="AG171" s="284"/>
      <c r="AH171" s="284"/>
      <c r="AI171" s="284"/>
      <c r="AJ171" s="284"/>
      <c r="AK171" s="284"/>
      <c r="AL171" s="284"/>
      <c r="AM171" s="284"/>
      <c r="AN171" s="284"/>
      <c r="AO171" s="284"/>
      <c r="AP171" s="284"/>
      <c r="AQ171" s="284"/>
      <c r="AR171" s="284"/>
      <c r="AS171" s="284"/>
      <c r="AT171" s="284"/>
      <c r="AU171" s="284"/>
      <c r="AV171" s="284"/>
      <c r="AW171" s="284"/>
      <c r="AX171" s="284"/>
      <c r="AY171" s="284"/>
      <c r="AZ171" s="284"/>
      <c r="BA171" s="284"/>
      <c r="BB171" s="284"/>
      <c r="BC171" s="284"/>
      <c r="BD171" s="284"/>
      <c r="BE171" s="284"/>
      <c r="BF171" s="284"/>
    </row>
    <row r="172" spans="1:74" s="277" customFormat="1">
      <c r="B172" s="386" t="s">
        <v>80</v>
      </c>
      <c r="C172" s="386"/>
      <c r="D172" s="386"/>
      <c r="E172" s="386"/>
      <c r="F172" s="386"/>
      <c r="G172" s="386"/>
      <c r="H172" s="386"/>
      <c r="I172" s="386"/>
      <c r="J172" s="386"/>
      <c r="K172" s="386"/>
      <c r="L172" s="386"/>
      <c r="M172" s="386"/>
      <c r="N172" s="386"/>
      <c r="O172" s="386"/>
      <c r="P172" s="386"/>
      <c r="Q172" s="386"/>
      <c r="R172" s="386"/>
      <c r="S172" s="386"/>
      <c r="T172" s="386"/>
      <c r="U172" s="386"/>
      <c r="V172" s="386"/>
      <c r="W172" s="386"/>
      <c r="X172" s="386"/>
      <c r="Y172" s="386"/>
      <c r="Z172" s="386"/>
      <c r="AA172" s="386"/>
      <c r="AB172" s="347"/>
      <c r="AC172" s="347"/>
      <c r="AE172" s="386" t="s">
        <v>79</v>
      </c>
      <c r="AF172" s="386"/>
      <c r="AG172" s="386"/>
      <c r="AH172" s="386"/>
      <c r="AI172" s="386"/>
      <c r="AJ172" s="386"/>
      <c r="AK172" s="386"/>
      <c r="AL172" s="386"/>
      <c r="AM172" s="386"/>
      <c r="AN172" s="386"/>
      <c r="AO172" s="386"/>
      <c r="AP172" s="386"/>
      <c r="AQ172" s="386"/>
      <c r="AR172" s="386"/>
      <c r="AS172" s="386"/>
      <c r="AT172" s="386"/>
      <c r="AU172" s="386"/>
      <c r="AV172" s="386"/>
      <c r="AW172" s="386"/>
      <c r="AX172" s="386"/>
      <c r="AY172" s="386"/>
      <c r="AZ172" s="386"/>
      <c r="BA172" s="386"/>
      <c r="BB172" s="386"/>
      <c r="BC172" s="386"/>
      <c r="BD172" s="386"/>
      <c r="BE172" s="347"/>
      <c r="BF172" s="347"/>
    </row>
    <row r="173" spans="1:74" s="277" customFormat="1">
      <c r="A173" s="279" t="s">
        <v>4</v>
      </c>
      <c r="B173" s="282">
        <f>ImportsSawnwood!C$5</f>
        <v>0.10125641959999999</v>
      </c>
      <c r="C173" s="282">
        <f>ImportsSawnwood!D$5</f>
        <v>8.0976039799999983E-2</v>
      </c>
      <c r="D173" s="282">
        <f>ImportsSawnwood!E$5</f>
        <v>0.11726060680000003</v>
      </c>
      <c r="E173" s="282">
        <f>ImportsSawnwood!F$5</f>
        <v>0.12344619000000001</v>
      </c>
      <c r="F173" s="282">
        <f>ImportsSawnwood!G$5</f>
        <v>0.15957846819999993</v>
      </c>
      <c r="G173" s="282">
        <f>ImportsSawnwood!H$5</f>
        <v>0.19426730459999997</v>
      </c>
      <c r="H173" s="282">
        <f>ImportsSawnwood!I$5</f>
        <v>0.25379206619999994</v>
      </c>
      <c r="I173" s="282">
        <f>ImportsSawnwood!J$5</f>
        <v>0.25207714579999996</v>
      </c>
      <c r="J173" s="282">
        <f>ImportsSawnwood!K$5</f>
        <v>0.27003542579999995</v>
      </c>
      <c r="K173" s="282">
        <f>ImportsSawnwood!L$5</f>
        <v>0.18214104860000002</v>
      </c>
      <c r="L173" s="282">
        <f>ImportsSawnwood!M$5</f>
        <v>0.19701702999999995</v>
      </c>
      <c r="M173" s="282">
        <f>ImportsSawnwood!N$5</f>
        <v>0.22143792939999998</v>
      </c>
      <c r="N173" s="282">
        <f>ImportsSawnwood!O$5</f>
        <v>0.20077038659999993</v>
      </c>
      <c r="O173" s="282">
        <f>ImportsSawnwood!P$5</f>
        <v>0.18872011620000001</v>
      </c>
      <c r="P173" s="282">
        <f>ImportsSawnwood!Q$5</f>
        <v>0.18863883919999999</v>
      </c>
      <c r="Q173" s="282">
        <f>ImportsSawnwood!R$5</f>
        <v>0.20695818799999996</v>
      </c>
      <c r="R173" s="282">
        <f>ImportsSawnwood!S$5</f>
        <v>0.20787627259999999</v>
      </c>
      <c r="S173" s="282">
        <f>ImportsSawnwood!T$5</f>
        <v>0.2277436028</v>
      </c>
      <c r="T173" s="282">
        <f>ImportsSawnwood!U$5</f>
        <v>0.24877641739999998</v>
      </c>
      <c r="U173" s="282">
        <f>ImportsSawnwood!V$5</f>
        <v>0.23490647039999993</v>
      </c>
      <c r="V173" s="282">
        <f>ImportsSawnwood!W$5</f>
        <v>0.23118797099999991</v>
      </c>
      <c r="W173" s="282">
        <f>ImportsSawnwood!X$5</f>
        <v>0.2337550642</v>
      </c>
      <c r="X173" s="282">
        <f>ImportsSawnwood!Y$5</f>
        <v>0.22937255599999995</v>
      </c>
      <c r="Y173" s="282">
        <f>ImportsSawnwood!Z$5</f>
        <v>0.19111571919999989</v>
      </c>
      <c r="Z173" s="282">
        <f>ImportsSawnwood!AA$5</f>
        <v>0</v>
      </c>
      <c r="AA173" s="282">
        <f>ImportsSawnwood!AB$5</f>
        <v>0</v>
      </c>
      <c r="AB173" s="282"/>
      <c r="AC173" s="282"/>
      <c r="AD173" s="284"/>
      <c r="AE173" s="280">
        <f>ImportsSawnwood!AD$5</f>
        <v>48.231681000000002</v>
      </c>
      <c r="AF173" s="280">
        <f>ImportsSawnwood!AE$5</f>
        <v>37.369844999999998</v>
      </c>
      <c r="AG173" s="280">
        <f>ImportsSawnwood!AF$5</f>
        <v>46.128070000000001</v>
      </c>
      <c r="AH173" s="280">
        <f>ImportsSawnwood!AG$5</f>
        <v>47.903652000000001</v>
      </c>
      <c r="AI173" s="280">
        <f>ImportsSawnwood!AH$5</f>
        <v>65.426562999999973</v>
      </c>
      <c r="AJ173" s="280">
        <f>ImportsSawnwood!AI$5</f>
        <v>78.153673999999981</v>
      </c>
      <c r="AK173" s="280">
        <f>ImportsSawnwood!AJ$5</f>
        <v>93.325043999999991</v>
      </c>
      <c r="AL173" s="280">
        <f>ImportsSawnwood!AK$5</f>
        <v>101.07881400000001</v>
      </c>
      <c r="AM173" s="280">
        <f>ImportsSawnwood!AL$5</f>
        <v>127.369826</v>
      </c>
      <c r="AN173" s="280">
        <f>ImportsSawnwood!AM$5</f>
        <v>79.867665000000002</v>
      </c>
      <c r="AO173" s="280">
        <f>ImportsSawnwood!AN$5</f>
        <v>95.307934999999986</v>
      </c>
      <c r="AP173" s="280">
        <f>ImportsSawnwood!AO$5</f>
        <v>109.91882700000002</v>
      </c>
      <c r="AQ173" s="280">
        <f>ImportsSawnwood!AP$5</f>
        <v>95.727377000000004</v>
      </c>
      <c r="AR173" s="280">
        <f>ImportsSawnwood!AQ$5</f>
        <v>98.351714999999999</v>
      </c>
      <c r="AS173" s="280">
        <f>ImportsSawnwood!AR$5</f>
        <v>109.87800299999996</v>
      </c>
      <c r="AT173" s="280">
        <f>ImportsSawnwood!AS$5</f>
        <v>112.93149600000001</v>
      </c>
      <c r="AU173" s="280">
        <f>ImportsSawnwood!AT$5</f>
        <v>109.07025499999996</v>
      </c>
      <c r="AV173" s="280">
        <f>ImportsSawnwood!AU$5</f>
        <v>129.25786500000001</v>
      </c>
      <c r="AW173" s="280">
        <f>ImportsSawnwood!AV$5</f>
        <v>146.22727299999997</v>
      </c>
      <c r="AX173" s="280">
        <f>ImportsSawnwood!AW$5</f>
        <v>135.35258999999996</v>
      </c>
      <c r="AY173" s="280">
        <f>ImportsSawnwood!AX$5</f>
        <v>119.023297</v>
      </c>
      <c r="AZ173" s="280">
        <f>ImportsSawnwood!AY$5</f>
        <v>156.40819200000001</v>
      </c>
      <c r="BA173" s="280">
        <f>ImportsSawnwood!AZ$5</f>
        <v>172.63625700000003</v>
      </c>
      <c r="BB173" s="280">
        <f>ImportsSawnwood!BA$5</f>
        <v>116.64742900000002</v>
      </c>
      <c r="BC173" s="280">
        <f>ImportsSawnwood!BB$5</f>
        <v>0</v>
      </c>
      <c r="BD173" s="280">
        <f>ImportsSawnwood!BC$5</f>
        <v>0</v>
      </c>
      <c r="BE173" s="280"/>
      <c r="BF173" s="280"/>
    </row>
    <row r="174" spans="1:74" s="277" customFormat="1">
      <c r="B174" s="277">
        <v>2000</v>
      </c>
      <c r="C174" s="277">
        <f t="shared" ref="C174:AA174" si="164">1+B174</f>
        <v>2001</v>
      </c>
      <c r="D174" s="277">
        <f t="shared" si="164"/>
        <v>2002</v>
      </c>
      <c r="E174" s="277">
        <f t="shared" si="164"/>
        <v>2003</v>
      </c>
      <c r="F174" s="277">
        <f t="shared" si="164"/>
        <v>2004</v>
      </c>
      <c r="G174" s="277">
        <f t="shared" si="164"/>
        <v>2005</v>
      </c>
      <c r="H174" s="277">
        <f t="shared" si="164"/>
        <v>2006</v>
      </c>
      <c r="I174" s="277">
        <f t="shared" si="164"/>
        <v>2007</v>
      </c>
      <c r="J174" s="277">
        <f t="shared" si="164"/>
        <v>2008</v>
      </c>
      <c r="K174" s="277">
        <f t="shared" si="164"/>
        <v>2009</v>
      </c>
      <c r="L174" s="277">
        <f t="shared" si="164"/>
        <v>2010</v>
      </c>
      <c r="M174" s="277">
        <f t="shared" si="164"/>
        <v>2011</v>
      </c>
      <c r="N174" s="277">
        <f t="shared" si="164"/>
        <v>2012</v>
      </c>
      <c r="O174" s="277">
        <f t="shared" si="164"/>
        <v>2013</v>
      </c>
      <c r="P174" s="277">
        <f t="shared" si="164"/>
        <v>2014</v>
      </c>
      <c r="Q174" s="277">
        <f t="shared" si="164"/>
        <v>2015</v>
      </c>
      <c r="R174" s="277">
        <f t="shared" si="164"/>
        <v>2016</v>
      </c>
      <c r="S174" s="277">
        <f t="shared" si="164"/>
        <v>2017</v>
      </c>
      <c r="T174" s="277">
        <f t="shared" si="164"/>
        <v>2018</v>
      </c>
      <c r="U174" s="277">
        <f t="shared" si="164"/>
        <v>2019</v>
      </c>
      <c r="V174" s="277">
        <f t="shared" si="164"/>
        <v>2020</v>
      </c>
      <c r="W174" s="277">
        <f t="shared" si="164"/>
        <v>2021</v>
      </c>
      <c r="X174" s="277">
        <f t="shared" si="164"/>
        <v>2022</v>
      </c>
      <c r="Y174" s="277">
        <f t="shared" si="164"/>
        <v>2023</v>
      </c>
      <c r="Z174" s="277">
        <f t="shared" si="164"/>
        <v>2024</v>
      </c>
      <c r="AA174" s="277">
        <f t="shared" si="164"/>
        <v>2025</v>
      </c>
      <c r="AE174" s="277">
        <v>2000</v>
      </c>
      <c r="AF174" s="277">
        <f t="shared" ref="AF174:BD174" si="165">1+AE174</f>
        <v>2001</v>
      </c>
      <c r="AG174" s="277">
        <f t="shared" si="165"/>
        <v>2002</v>
      </c>
      <c r="AH174" s="277">
        <f t="shared" si="165"/>
        <v>2003</v>
      </c>
      <c r="AI174" s="277">
        <f t="shared" si="165"/>
        <v>2004</v>
      </c>
      <c r="AJ174" s="277">
        <f t="shared" si="165"/>
        <v>2005</v>
      </c>
      <c r="AK174" s="277">
        <f t="shared" si="165"/>
        <v>2006</v>
      </c>
      <c r="AL174" s="277">
        <f t="shared" si="165"/>
        <v>2007</v>
      </c>
      <c r="AM174" s="277">
        <f t="shared" si="165"/>
        <v>2008</v>
      </c>
      <c r="AN174" s="277">
        <f t="shared" si="165"/>
        <v>2009</v>
      </c>
      <c r="AO174" s="277">
        <f t="shared" si="165"/>
        <v>2010</v>
      </c>
      <c r="AP174" s="277">
        <f t="shared" si="165"/>
        <v>2011</v>
      </c>
      <c r="AQ174" s="277">
        <f t="shared" si="165"/>
        <v>2012</v>
      </c>
      <c r="AR174" s="277">
        <f t="shared" si="165"/>
        <v>2013</v>
      </c>
      <c r="AS174" s="277">
        <f t="shared" si="165"/>
        <v>2014</v>
      </c>
      <c r="AT174" s="277">
        <f t="shared" si="165"/>
        <v>2015</v>
      </c>
      <c r="AU174" s="277">
        <f t="shared" si="165"/>
        <v>2016</v>
      </c>
      <c r="AV174" s="277">
        <f t="shared" si="165"/>
        <v>2017</v>
      </c>
      <c r="AW174" s="277">
        <f t="shared" si="165"/>
        <v>2018</v>
      </c>
      <c r="AX174" s="277">
        <f t="shared" si="165"/>
        <v>2019</v>
      </c>
      <c r="AY174" s="277">
        <f t="shared" si="165"/>
        <v>2020</v>
      </c>
      <c r="AZ174" s="277">
        <f t="shared" si="165"/>
        <v>2021</v>
      </c>
      <c r="BA174" s="277">
        <f t="shared" si="165"/>
        <v>2022</v>
      </c>
      <c r="BB174" s="277">
        <f t="shared" si="165"/>
        <v>2023</v>
      </c>
      <c r="BC174" s="277">
        <f t="shared" si="165"/>
        <v>2024</v>
      </c>
      <c r="BD174" s="277">
        <f t="shared" si="165"/>
        <v>2025</v>
      </c>
    </row>
    <row r="175" spans="1:74" s="277" customFormat="1">
      <c r="A175" s="279" t="s">
        <v>249</v>
      </c>
      <c r="B175" s="282">
        <f>ImportsSawnwood!C$20</f>
        <v>1.5652018199999999E-2</v>
      </c>
      <c r="C175" s="282">
        <f>ImportsSawnwood!D$20</f>
        <v>1.3938001799999997E-2</v>
      </c>
      <c r="D175" s="282">
        <f>ImportsSawnwood!E$20</f>
        <v>3.4287848799999986E-2</v>
      </c>
      <c r="E175" s="282">
        <f>ImportsSawnwood!F$20</f>
        <v>4.4344296800000009E-2</v>
      </c>
      <c r="F175" s="282">
        <f>ImportsSawnwood!G$20</f>
        <v>5.7575974799999978E-2</v>
      </c>
      <c r="G175" s="282">
        <f>ImportsSawnwood!H$20</f>
        <v>6.4067067000000005E-2</v>
      </c>
      <c r="H175" s="282">
        <f>ImportsSawnwood!I$20</f>
        <v>7.3606714199999979E-2</v>
      </c>
      <c r="I175" s="282">
        <f>ImportsSawnwood!J$20</f>
        <v>4.9441637199999985E-2</v>
      </c>
      <c r="J175" s="282">
        <f>ImportsSawnwood!K$20</f>
        <v>5.82925574E-2</v>
      </c>
      <c r="K175" s="282">
        <f>ImportsSawnwood!L$20</f>
        <v>1.5083748400000003E-2</v>
      </c>
      <c r="L175" s="282">
        <f>ImportsSawnwood!M$20</f>
        <v>2.0518013599999999E-2</v>
      </c>
      <c r="M175" s="282">
        <f>ImportsSawnwood!N$20</f>
        <v>2.1675288800000001E-2</v>
      </c>
      <c r="N175" s="282">
        <f>ImportsSawnwood!O$20</f>
        <v>1.8678854599999996E-2</v>
      </c>
      <c r="O175" s="282">
        <f>ImportsSawnwood!P$20</f>
        <v>2.2044787799999993E-2</v>
      </c>
      <c r="P175" s="282">
        <f>ImportsSawnwood!Q$20</f>
        <v>3.0510800599999992E-2</v>
      </c>
      <c r="Q175" s="282">
        <f>ImportsSawnwood!R$20</f>
        <v>3.488890439999999E-2</v>
      </c>
      <c r="R175" s="282">
        <f>ImportsSawnwood!S$20</f>
        <v>3.5260476999999985E-2</v>
      </c>
      <c r="S175" s="282">
        <f>ImportsSawnwood!T$20</f>
        <v>3.8582730199999991E-2</v>
      </c>
      <c r="T175" s="282">
        <f>ImportsSawnwood!U$20</f>
        <v>4.2259968799999992E-2</v>
      </c>
      <c r="U175" s="282">
        <f>ImportsSawnwood!V$20</f>
        <v>4.1365195200000003E-2</v>
      </c>
      <c r="V175" s="282">
        <f>ImportsSawnwood!W$20</f>
        <v>3.4839345799999998E-2</v>
      </c>
      <c r="W175" s="282">
        <f>ImportsSawnwood!X$20</f>
        <v>4.5565468199999994E-2</v>
      </c>
      <c r="X175" s="282">
        <f>ImportsSawnwood!Y$20</f>
        <v>9.5378282615384644E-3</v>
      </c>
      <c r="Y175" s="282">
        <f>ImportsSawnwood!Z$20</f>
        <v>2.3649676923076924E-3</v>
      </c>
      <c r="Z175" s="282">
        <f>ImportsSawnwood!AA$20</f>
        <v>0</v>
      </c>
      <c r="AA175" s="282">
        <f>ImportsSawnwood!AB$20</f>
        <v>0</v>
      </c>
      <c r="AB175" s="282"/>
      <c r="AC175" s="282"/>
      <c r="AD175" s="284"/>
      <c r="BG175" s="281">
        <f t="shared" ref="BG175:BP179" si="166">J175/J$173</f>
        <v>0.21587003715273276</v>
      </c>
      <c r="BH175" s="281">
        <f t="shared" si="166"/>
        <v>8.2813558590658087E-2</v>
      </c>
      <c r="BI175" s="281">
        <f t="shared" si="166"/>
        <v>0.10414335045046616</v>
      </c>
      <c r="BJ175" s="281">
        <f t="shared" si="166"/>
        <v>9.788426426642699E-2</v>
      </c>
      <c r="BK175" s="281">
        <f t="shared" si="166"/>
        <v>9.3035904927624424E-2</v>
      </c>
      <c r="BL175" s="281">
        <f t="shared" si="166"/>
        <v>0.11681207199256691</v>
      </c>
      <c r="BM175" s="281">
        <f t="shared" si="166"/>
        <v>0.16174188056602498</v>
      </c>
      <c r="BN175" s="281">
        <f t="shared" si="166"/>
        <v>0.16857948331089948</v>
      </c>
      <c r="BO175" s="281">
        <f t="shared" si="166"/>
        <v>0.16962242279497167</v>
      </c>
      <c r="BP175" s="281">
        <f t="shared" si="166"/>
        <v>0.169413014133629</v>
      </c>
      <c r="BQ175" s="281">
        <f t="shared" ref="BQ175:BQ179" si="167">T175/T$173</f>
        <v>0.16987128137652807</v>
      </c>
      <c r="BR175" s="281">
        <f t="shared" ref="BR175:BR179" si="168">U175/U$173</f>
        <v>0.1760921916265786</v>
      </c>
      <c r="BS175" s="281">
        <f t="shared" ref="BS175:BS179" si="169">V175/V$173</f>
        <v>0.15069705248635107</v>
      </c>
      <c r="BT175" s="281">
        <f t="shared" ref="BT175:BT179" si="170">W175/W$173</f>
        <v>0.194928261152085</v>
      </c>
      <c r="BU175" s="281">
        <f t="shared" ref="BU175:BU179" si="171">X175/X$173</f>
        <v>4.1582255644997332E-2</v>
      </c>
      <c r="BV175" s="281">
        <f t="shared" ref="BV175:BV179" si="172">Y175/Y$173</f>
        <v>1.2374532572241153E-2</v>
      </c>
    </row>
    <row r="176" spans="1:74" s="277" customFormat="1">
      <c r="A176" s="279" t="s">
        <v>22</v>
      </c>
      <c r="B176" s="282">
        <f>ImportsSawnwood!CK$18</f>
        <v>0</v>
      </c>
      <c r="C176" s="282">
        <f>ImportsSawnwood!D$18</f>
        <v>9.0896E-4</v>
      </c>
      <c r="D176" s="282">
        <f>ImportsSawnwood!E$18</f>
        <v>2.1203731999999997E-3</v>
      </c>
      <c r="E176" s="282">
        <f>ImportsSawnwood!F$18</f>
        <v>1.3096472E-3</v>
      </c>
      <c r="F176" s="282">
        <f>ImportsSawnwood!G$18</f>
        <v>1.4240772799999997E-2</v>
      </c>
      <c r="G176" s="282">
        <f>ImportsSawnwood!H$18</f>
        <v>1.6904485E-2</v>
      </c>
      <c r="H176" s="282">
        <f>ImportsSawnwood!I$18</f>
        <v>1.48825216E-2</v>
      </c>
      <c r="I176" s="282">
        <f>ImportsSawnwood!J$18</f>
        <v>1.7821424599999997E-2</v>
      </c>
      <c r="J176" s="282">
        <f>ImportsSawnwood!K$18</f>
        <v>2.5519599E-2</v>
      </c>
      <c r="K176" s="282">
        <f>ImportsSawnwood!L$18</f>
        <v>2.0041749000000001E-2</v>
      </c>
      <c r="L176" s="282">
        <f>ImportsSawnwood!M$18</f>
        <v>8.5318673999999987E-3</v>
      </c>
      <c r="M176" s="282">
        <f>ImportsSawnwood!N$18</f>
        <v>1.0714346999999999E-2</v>
      </c>
      <c r="N176" s="282">
        <f>ImportsSawnwood!O$18</f>
        <v>1.0249192799999996E-2</v>
      </c>
      <c r="O176" s="282">
        <f>ImportsSawnwood!P$18</f>
        <v>2.0903021999999997E-3</v>
      </c>
      <c r="P176" s="282">
        <f>ImportsSawnwood!Q$18</f>
        <v>7.963171999999998E-4</v>
      </c>
      <c r="Q176" s="282">
        <f>ImportsSawnwood!R$18</f>
        <v>6.4827560000000001E-4</v>
      </c>
      <c r="R176" s="282">
        <f>ImportsSawnwood!S$18</f>
        <v>9.3584539999999996E-4</v>
      </c>
      <c r="S176" s="282">
        <f>ImportsSawnwood!T$18</f>
        <v>2.7099379999999998E-3</v>
      </c>
      <c r="T176" s="282">
        <f>ImportsSawnwood!U$18</f>
        <v>2.5880609999999996E-3</v>
      </c>
      <c r="U176" s="282">
        <f>ImportsSawnwood!V$18</f>
        <v>2.8237229999999993E-3</v>
      </c>
      <c r="V176" s="282">
        <f>ImportsSawnwood!W$18</f>
        <v>1.6131093999999996E-3</v>
      </c>
      <c r="W176" s="282">
        <f>ImportsSawnwood!X$18</f>
        <v>3.0762899999999998E-3</v>
      </c>
      <c r="X176" s="282">
        <f>ImportsSawnwood!Y$18</f>
        <v>2.2939671999999997E-3</v>
      </c>
      <c r="Y176" s="282">
        <f>ImportsSawnwood!Z$18</f>
        <v>2.5309339999999999E-3</v>
      </c>
      <c r="Z176" s="282">
        <f>ImportsSawnwood!AA$18</f>
        <v>0</v>
      </c>
      <c r="AA176" s="282">
        <f>ImportsSawnwood!AB$18</f>
        <v>0</v>
      </c>
      <c r="AB176" s="282"/>
      <c r="AC176" s="282"/>
      <c r="AD176" s="284"/>
      <c r="BG176" s="281">
        <f t="shared" si="166"/>
        <v>9.4504633695361634E-2</v>
      </c>
      <c r="BH176" s="281">
        <f t="shared" si="166"/>
        <v>0.11003422432256711</v>
      </c>
      <c r="BI176" s="281">
        <f t="shared" si="166"/>
        <v>4.3305227979530507E-2</v>
      </c>
      <c r="BJ176" s="281">
        <f t="shared" si="166"/>
        <v>4.8385328696990609E-2</v>
      </c>
      <c r="BK176" s="281">
        <f t="shared" si="166"/>
        <v>5.1049325418791612E-2</v>
      </c>
      <c r="BL176" s="281">
        <f t="shared" si="166"/>
        <v>1.107620237889616E-2</v>
      </c>
      <c r="BM176" s="281">
        <f t="shared" si="166"/>
        <v>4.2213851790920045E-3</v>
      </c>
      <c r="BN176" s="281">
        <f t="shared" si="166"/>
        <v>3.1323988978875297E-3</v>
      </c>
      <c r="BO176" s="281">
        <f t="shared" si="166"/>
        <v>4.5019346763099499E-3</v>
      </c>
      <c r="BP176" s="281">
        <f t="shared" si="166"/>
        <v>1.1899074075770262E-2</v>
      </c>
      <c r="BQ176" s="281">
        <f t="shared" si="167"/>
        <v>1.0403160504714301E-2</v>
      </c>
      <c r="BR176" s="281">
        <f t="shared" si="168"/>
        <v>1.2020626742174235E-2</v>
      </c>
      <c r="BS176" s="281">
        <f t="shared" si="169"/>
        <v>6.9774798101411616E-3</v>
      </c>
      <c r="BT176" s="281">
        <f t="shared" si="170"/>
        <v>1.3160313811930667E-2</v>
      </c>
      <c r="BU176" s="281">
        <f t="shared" si="171"/>
        <v>1.0001053482614547E-2</v>
      </c>
      <c r="BV176" s="281">
        <f t="shared" si="172"/>
        <v>1.3242939987324712E-2</v>
      </c>
    </row>
    <row r="177" spans="1:74" s="277" customFormat="1">
      <c r="A177" s="279" t="s">
        <v>70</v>
      </c>
      <c r="B177" s="282">
        <f>ImportsSawnwood!C$26</f>
        <v>1.9565284199999998E-2</v>
      </c>
      <c r="C177" s="282">
        <f>ImportsSawnwood!D$26</f>
        <v>6.7982395999999978E-3</v>
      </c>
      <c r="D177" s="282">
        <f>ImportsSawnwood!E$26</f>
        <v>1.7131892599999997E-2</v>
      </c>
      <c r="E177" s="282">
        <f>ImportsSawnwood!F$26</f>
        <v>8.0879053999999978E-3</v>
      </c>
      <c r="F177" s="282">
        <f>ImportsSawnwood!G$26</f>
        <v>1.3031459E-2</v>
      </c>
      <c r="G177" s="282">
        <f>ImportsSawnwood!H$26</f>
        <v>3.1362356799999991E-2</v>
      </c>
      <c r="H177" s="282">
        <f>ImportsSawnwood!I$26</f>
        <v>7.3401363999999997E-2</v>
      </c>
      <c r="I177" s="282">
        <f>ImportsSawnwood!J$26</f>
        <v>7.6962900000000001E-2</v>
      </c>
      <c r="J177" s="282">
        <f>ImportsSawnwood!K$26</f>
        <v>5.3531956800000002E-2</v>
      </c>
      <c r="K177" s="282">
        <f>ImportsSawnwood!L$26</f>
        <v>6.5150927799999994E-2</v>
      </c>
      <c r="L177" s="282">
        <f>ImportsSawnwood!M$26</f>
        <v>7.1489198199999993E-2</v>
      </c>
      <c r="M177" s="282">
        <f>ImportsSawnwood!N$26</f>
        <v>6.2947735199999993E-2</v>
      </c>
      <c r="N177" s="282">
        <f>ImportsSawnwood!O$26</f>
        <v>5.1561248199999993E-2</v>
      </c>
      <c r="O177" s="282">
        <f>ImportsSawnwood!P$26</f>
        <v>4.1892384799999995E-2</v>
      </c>
      <c r="P177" s="282">
        <f>ImportsSawnwood!Q$26</f>
        <v>4.3542300199999981E-2</v>
      </c>
      <c r="Q177" s="282">
        <f>ImportsSawnwood!R$26</f>
        <v>5.4082897399999982E-2</v>
      </c>
      <c r="R177" s="282">
        <f>ImportsSawnwood!S$26</f>
        <v>5.9269162399999999E-2</v>
      </c>
      <c r="S177" s="282">
        <f>ImportsSawnwood!T$26</f>
        <v>6.3534546599999991E-2</v>
      </c>
      <c r="T177" s="282">
        <f>ImportsSawnwood!U$26</f>
        <v>6.9502192199999993E-2</v>
      </c>
      <c r="U177" s="282">
        <f>ImportsSawnwood!V$26</f>
        <v>5.3366094599999983E-2</v>
      </c>
      <c r="V177" s="282">
        <f>ImportsSawnwood!W$26</f>
        <v>5.042435859999999E-2</v>
      </c>
      <c r="W177" s="282">
        <f>ImportsSawnwood!X$26</f>
        <v>4.3976119599999995E-2</v>
      </c>
      <c r="X177" s="282">
        <f>ImportsSawnwood!Y$26</f>
        <v>3.7513081199999992E-2</v>
      </c>
      <c r="Y177" s="282">
        <f>ImportsSawnwood!Z$26</f>
        <v>4.7902779399999991E-2</v>
      </c>
      <c r="Z177" s="282">
        <f>ImportsSawnwood!AA$26</f>
        <v>0</v>
      </c>
      <c r="AA177" s="282">
        <f>ImportsSawnwood!AB$26</f>
        <v>0</v>
      </c>
      <c r="AB177" s="282"/>
      <c r="AC177" s="282"/>
      <c r="AD177" s="284"/>
      <c r="BG177" s="281">
        <f t="shared" si="166"/>
        <v>0.19824049619196302</v>
      </c>
      <c r="BH177" s="281">
        <f t="shared" si="166"/>
        <v>0.35769491995776281</v>
      </c>
      <c r="BI177" s="281">
        <f t="shared" si="166"/>
        <v>0.36285796309080492</v>
      </c>
      <c r="BJ177" s="281">
        <f t="shared" si="166"/>
        <v>0.28426808076900306</v>
      </c>
      <c r="BK177" s="281">
        <f t="shared" si="166"/>
        <v>0.25681699912610523</v>
      </c>
      <c r="BL177" s="281">
        <f t="shared" si="166"/>
        <v>0.2219815547146213</v>
      </c>
      <c r="BM177" s="281">
        <f t="shared" si="166"/>
        <v>0.23082362245579374</v>
      </c>
      <c r="BN177" s="281">
        <f t="shared" si="166"/>
        <v>0.26132282043366167</v>
      </c>
      <c r="BO177" s="281">
        <f t="shared" si="166"/>
        <v>0.28511749637750622</v>
      </c>
      <c r="BP177" s="281">
        <f t="shared" si="166"/>
        <v>0.27897401208584022</v>
      </c>
      <c r="BQ177" s="281">
        <f t="shared" si="167"/>
        <v>0.27937612787569632</v>
      </c>
      <c r="BR177" s="281">
        <f t="shared" si="168"/>
        <v>0.22718018158089867</v>
      </c>
      <c r="BS177" s="281">
        <f t="shared" si="169"/>
        <v>0.21810978478633739</v>
      </c>
      <c r="BT177" s="281">
        <f t="shared" si="170"/>
        <v>0.18812905615757777</v>
      </c>
      <c r="BU177" s="281">
        <f t="shared" si="171"/>
        <v>0.16354651076914364</v>
      </c>
      <c r="BV177" s="281">
        <f t="shared" si="172"/>
        <v>0.25064803460708751</v>
      </c>
    </row>
    <row r="178" spans="1:74" s="277" customFormat="1">
      <c r="A178" s="279" t="s">
        <v>176</v>
      </c>
      <c r="B178" s="282">
        <f>ImportsSawnwood!C$10</f>
        <v>4.6987346000000006E-2</v>
      </c>
      <c r="C178" s="282">
        <f>ImportsSawnwood!D$10</f>
        <v>3.7718855999999995E-2</v>
      </c>
      <c r="D178" s="282">
        <f>ImportsSawnwood!E$10</f>
        <v>4.4162771600000039E-2</v>
      </c>
      <c r="E178" s="282">
        <f>ImportsSawnwood!F$10</f>
        <v>4.8032006199999998E-2</v>
      </c>
      <c r="F178" s="282">
        <f>ImportsSawnwood!G$10</f>
        <v>5.3969266999999974E-2</v>
      </c>
      <c r="G178" s="282">
        <f>ImportsSawnwood!H$10</f>
        <v>5.5584221399999974E-2</v>
      </c>
      <c r="H178" s="282">
        <f>ImportsSawnwood!I$10</f>
        <v>6.4181372200000003E-2</v>
      </c>
      <c r="I178" s="282">
        <f>ImportsSawnwood!J$10</f>
        <v>6.8107565199999984E-2</v>
      </c>
      <c r="J178" s="282">
        <f>ImportsSawnwood!K$10</f>
        <v>8.2135426800000008E-2</v>
      </c>
      <c r="K178" s="282">
        <f>ImportsSawnwood!L$10</f>
        <v>4.7325276600000001E-2</v>
      </c>
      <c r="L178" s="282">
        <f>ImportsSawnwood!M$10</f>
        <v>5.3637347399999993E-2</v>
      </c>
      <c r="M178" s="282">
        <f>ImportsSawnwood!N$10</f>
        <v>7.2062072600000013E-2</v>
      </c>
      <c r="N178" s="282">
        <f>ImportsSawnwood!O$10</f>
        <v>6.4944077799999986E-2</v>
      </c>
      <c r="O178" s="282">
        <f>ImportsSawnwood!P$10</f>
        <v>7.0409988599999987E-2</v>
      </c>
      <c r="P178" s="282">
        <f>ImportsSawnwood!Q$10</f>
        <v>6.3330455999999993E-2</v>
      </c>
      <c r="Q178" s="282">
        <f>ImportsSawnwood!R$10</f>
        <v>5.9258582599999998E-2</v>
      </c>
      <c r="R178" s="282">
        <f>ImportsSawnwood!S$10</f>
        <v>6.1322094399999985E-2</v>
      </c>
      <c r="S178" s="282">
        <f>ImportsSawnwood!T$10</f>
        <v>5.6944683599999983E-2</v>
      </c>
      <c r="T178" s="282">
        <f>ImportsSawnwood!U$10</f>
        <v>6.7235713999999988E-2</v>
      </c>
      <c r="U178" s="282">
        <f>ImportsSawnwood!V$10</f>
        <v>5.5737929799999995E-2</v>
      </c>
      <c r="V178" s="282">
        <f>ImportsSawnwood!W$10</f>
        <v>4.2298276999999988E-2</v>
      </c>
      <c r="W178" s="282">
        <f>ImportsSawnwood!X$10</f>
        <v>4.4894319399999993E-2</v>
      </c>
      <c r="X178" s="282">
        <f>ImportsSawnwood!Y$10</f>
        <v>5.0476651399999982E-2</v>
      </c>
      <c r="Y178" s="282">
        <f>ImportsSawnwood!Z$10</f>
        <v>3.2911229399999992E-2</v>
      </c>
      <c r="Z178" s="282">
        <f>ImportsSawnwood!AA$10</f>
        <v>0</v>
      </c>
      <c r="AA178" s="282">
        <f>ImportsSawnwood!AB$10</f>
        <v>0</v>
      </c>
      <c r="AB178" s="282"/>
      <c r="AC178" s="282"/>
      <c r="AD178" s="284"/>
      <c r="BG178" s="281">
        <f t="shared" si="166"/>
        <v>0.30416537591935472</v>
      </c>
      <c r="BH178" s="281">
        <f t="shared" si="166"/>
        <v>0.25982762789474789</v>
      </c>
      <c r="BI178" s="281">
        <f t="shared" si="166"/>
        <v>0.27224726410706734</v>
      </c>
      <c r="BJ178" s="281">
        <f t="shared" si="166"/>
        <v>0.32542786502410287</v>
      </c>
      <c r="BK178" s="281">
        <f t="shared" si="166"/>
        <v>0.32347438733277811</v>
      </c>
      <c r="BL178" s="281">
        <f t="shared" si="166"/>
        <v>0.37309212190915336</v>
      </c>
      <c r="BM178" s="281">
        <f t="shared" si="166"/>
        <v>0.33572331269943478</v>
      </c>
      <c r="BN178" s="281">
        <f t="shared" si="166"/>
        <v>0.28633118202600427</v>
      </c>
      <c r="BO178" s="281">
        <f t="shared" si="166"/>
        <v>0.29499323627953095</v>
      </c>
      <c r="BP178" s="281">
        <f t="shared" si="166"/>
        <v>0.2500385648593067</v>
      </c>
      <c r="BQ178" s="281">
        <f t="shared" si="167"/>
        <v>0.27026562526581344</v>
      </c>
      <c r="BR178" s="281">
        <f t="shared" si="168"/>
        <v>0.23727711588824763</v>
      </c>
      <c r="BS178" s="281">
        <f t="shared" si="169"/>
        <v>0.18296054425772873</v>
      </c>
      <c r="BT178" s="281">
        <f t="shared" si="170"/>
        <v>0.19205709854306546</v>
      </c>
      <c r="BU178" s="281">
        <f t="shared" si="171"/>
        <v>0.22006404026818271</v>
      </c>
      <c r="BV178" s="281">
        <f t="shared" si="172"/>
        <v>0.17220576903754764</v>
      </c>
    </row>
    <row r="179" spans="1:74" s="277" customFormat="1">
      <c r="A179" s="279" t="s">
        <v>37</v>
      </c>
      <c r="B179" s="285">
        <f t="shared" ref="B179:AA179" si="173">B173-SUM(B175:B178)</f>
        <v>1.9051771199999998E-2</v>
      </c>
      <c r="C179" s="285">
        <f t="shared" si="173"/>
        <v>2.1611982399999993E-2</v>
      </c>
      <c r="D179" s="285">
        <f t="shared" si="173"/>
        <v>1.9557720600000009E-2</v>
      </c>
      <c r="E179" s="285">
        <f t="shared" si="173"/>
        <v>2.1672334400000007E-2</v>
      </c>
      <c r="F179" s="285">
        <f t="shared" si="173"/>
        <v>2.0760994599999971E-2</v>
      </c>
      <c r="G179" s="285">
        <f t="shared" si="173"/>
        <v>2.6349174400000008E-2</v>
      </c>
      <c r="H179" s="285">
        <f t="shared" si="173"/>
        <v>2.7720094199999962E-2</v>
      </c>
      <c r="I179" s="285">
        <f t="shared" si="173"/>
        <v>3.9743618799999991E-2</v>
      </c>
      <c r="J179" s="285">
        <f t="shared" si="173"/>
        <v>5.0555885799999922E-2</v>
      </c>
      <c r="K179" s="285">
        <f t="shared" si="173"/>
        <v>3.4539346800000037E-2</v>
      </c>
      <c r="L179" s="285">
        <f t="shared" si="173"/>
        <v>4.2840603399999982E-2</v>
      </c>
      <c r="M179" s="285">
        <f t="shared" si="173"/>
        <v>5.403848579999998E-2</v>
      </c>
      <c r="N179" s="285">
        <f t="shared" si="173"/>
        <v>5.5337013199999979E-2</v>
      </c>
      <c r="O179" s="285">
        <f t="shared" si="173"/>
        <v>5.2282652800000051E-2</v>
      </c>
      <c r="P179" s="285">
        <f t="shared" si="173"/>
        <v>5.0458965200000011E-2</v>
      </c>
      <c r="Q179" s="285">
        <f t="shared" si="173"/>
        <v>5.8079527999999991E-2</v>
      </c>
      <c r="R179" s="285">
        <f t="shared" si="173"/>
        <v>5.1088693400000024E-2</v>
      </c>
      <c r="S179" s="285">
        <f t="shared" si="173"/>
        <v>6.5971704400000025E-2</v>
      </c>
      <c r="T179" s="285">
        <f t="shared" si="173"/>
        <v>6.7190481400000002E-2</v>
      </c>
      <c r="U179" s="285">
        <f t="shared" si="173"/>
        <v>8.1613527799999946E-2</v>
      </c>
      <c r="V179" s="285">
        <f t="shared" si="173"/>
        <v>0.10201288019999993</v>
      </c>
      <c r="W179" s="285">
        <f t="shared" si="173"/>
        <v>9.624286700000001E-2</v>
      </c>
      <c r="X179" s="285">
        <f t="shared" si="173"/>
        <v>0.12955102793846152</v>
      </c>
      <c r="Y179" s="285">
        <f t="shared" si="173"/>
        <v>0.10540580870769223</v>
      </c>
      <c r="Z179" s="285">
        <f t="shared" si="173"/>
        <v>0</v>
      </c>
      <c r="AA179" s="285">
        <f t="shared" si="173"/>
        <v>0</v>
      </c>
      <c r="AB179" s="285"/>
      <c r="AC179" s="285"/>
      <c r="AD179" s="284"/>
      <c r="BG179" s="281">
        <f t="shared" si="166"/>
        <v>0.18721945704058779</v>
      </c>
      <c r="BH179" s="281">
        <f t="shared" si="166"/>
        <v>0.18962966923426416</v>
      </c>
      <c r="BI179" s="281">
        <f t="shared" si="166"/>
        <v>0.21744619437213114</v>
      </c>
      <c r="BJ179" s="281">
        <f t="shared" si="166"/>
        <v>0.2440344612434765</v>
      </c>
      <c r="BK179" s="281">
        <f t="shared" si="166"/>
        <v>0.2756233831947007</v>
      </c>
      <c r="BL179" s="281">
        <f t="shared" si="166"/>
        <v>0.27703804900476237</v>
      </c>
      <c r="BM179" s="281">
        <f t="shared" si="166"/>
        <v>0.26748979909965442</v>
      </c>
      <c r="BN179" s="281">
        <f t="shared" si="166"/>
        <v>0.28063411533154708</v>
      </c>
      <c r="BO179" s="281">
        <f t="shared" si="166"/>
        <v>0.24576490987168118</v>
      </c>
      <c r="BP179" s="281">
        <f t="shared" si="166"/>
        <v>0.28967533484545377</v>
      </c>
      <c r="BQ179" s="281">
        <f t="shared" si="167"/>
        <v>0.27008380497724782</v>
      </c>
      <c r="BR179" s="281">
        <f t="shared" si="168"/>
        <v>0.34742988416210085</v>
      </c>
      <c r="BS179" s="281">
        <f t="shared" si="169"/>
        <v>0.44125513865944166</v>
      </c>
      <c r="BT179" s="281">
        <f t="shared" si="170"/>
        <v>0.41172527033534106</v>
      </c>
      <c r="BU179" s="281">
        <f t="shared" si="171"/>
        <v>0.56480613983506178</v>
      </c>
      <c r="BV179" s="281">
        <f t="shared" si="172"/>
        <v>0.55152872379579898</v>
      </c>
    </row>
    <row r="180" spans="1:74" s="277" customFormat="1">
      <c r="A180" s="279"/>
      <c r="B180" s="284"/>
      <c r="C180" s="284"/>
      <c r="D180" s="284"/>
      <c r="E180" s="284"/>
      <c r="F180" s="284"/>
      <c r="G180" s="284"/>
      <c r="H180" s="284"/>
      <c r="I180" s="284"/>
      <c r="J180" s="284"/>
      <c r="K180" s="284"/>
      <c r="L180" s="284"/>
      <c r="M180" s="284"/>
      <c r="N180" s="284"/>
      <c r="O180" s="284"/>
      <c r="P180" s="284"/>
      <c r="Q180" s="284"/>
      <c r="R180" s="284"/>
      <c r="S180" s="284"/>
      <c r="T180" s="284"/>
      <c r="U180" s="284"/>
      <c r="V180" s="284"/>
      <c r="W180" s="284"/>
      <c r="X180" s="284"/>
      <c r="Y180" s="284"/>
      <c r="Z180" s="284"/>
      <c r="AA180" s="284"/>
      <c r="AB180" s="284"/>
      <c r="AC180" s="284"/>
      <c r="AD180" s="284"/>
    </row>
    <row r="181" spans="1:74" s="277" customFormat="1">
      <c r="A181" s="279"/>
      <c r="B181" s="284"/>
      <c r="C181" s="284"/>
      <c r="D181" s="284"/>
      <c r="E181" s="284"/>
      <c r="F181" s="284"/>
      <c r="G181" s="284"/>
      <c r="H181" s="284"/>
      <c r="I181" s="284"/>
      <c r="J181" s="284"/>
      <c r="K181" s="284"/>
      <c r="L181" s="284"/>
      <c r="M181" s="284"/>
      <c r="N181" s="284"/>
      <c r="O181" s="284"/>
      <c r="P181" s="284"/>
      <c r="Q181" s="284"/>
      <c r="R181" s="284"/>
      <c r="S181" s="284"/>
      <c r="T181" s="284"/>
      <c r="U181" s="284"/>
      <c r="V181" s="284"/>
      <c r="W181" s="284"/>
      <c r="X181" s="284"/>
      <c r="Y181" s="284"/>
      <c r="Z181" s="284"/>
      <c r="AA181" s="284"/>
      <c r="AB181" s="284"/>
      <c r="AC181" s="284"/>
      <c r="AD181" s="284"/>
    </row>
    <row r="182" spans="1:74" s="277" customFormat="1">
      <c r="AD182" s="284"/>
    </row>
    <row r="183" spans="1:74" s="277" customFormat="1">
      <c r="A183" s="280"/>
      <c r="B183" s="280"/>
      <c r="C183" s="280"/>
      <c r="D183" s="280"/>
      <c r="E183" s="280"/>
      <c r="F183" s="280"/>
      <c r="G183" s="280"/>
      <c r="H183" s="280"/>
      <c r="I183" s="280"/>
      <c r="J183" s="280"/>
      <c r="K183" s="280"/>
      <c r="L183" s="280"/>
      <c r="M183" s="280"/>
      <c r="N183" s="280"/>
      <c r="O183" s="280"/>
      <c r="P183" s="280"/>
      <c r="Q183" s="280"/>
      <c r="R183" s="280"/>
      <c r="S183" s="280"/>
      <c r="T183" s="280"/>
      <c r="U183" s="280"/>
      <c r="V183" s="280"/>
      <c r="W183" s="280"/>
      <c r="X183" s="280"/>
      <c r="Y183" s="280"/>
      <c r="Z183" s="280"/>
      <c r="AA183" s="280"/>
      <c r="AB183" s="280"/>
      <c r="AC183" s="280"/>
      <c r="AD183" s="280"/>
      <c r="AE183" s="280"/>
      <c r="AF183" s="280"/>
      <c r="AG183" s="280"/>
      <c r="AH183" s="280"/>
      <c r="AI183" s="280"/>
      <c r="AJ183" s="280"/>
      <c r="AK183" s="280"/>
      <c r="AL183" s="280"/>
      <c r="AM183" s="280"/>
      <c r="AN183" s="280"/>
      <c r="AO183" s="280"/>
      <c r="AP183" s="280"/>
      <c r="AQ183" s="280"/>
      <c r="AR183" s="280"/>
      <c r="AS183" s="280"/>
      <c r="AT183" s="280"/>
      <c r="AU183" s="280"/>
      <c r="AV183" s="280"/>
      <c r="AW183" s="280"/>
      <c r="AX183" s="280"/>
      <c r="AY183" s="280"/>
      <c r="AZ183" s="280"/>
      <c r="BA183" s="280"/>
      <c r="BB183" s="280"/>
      <c r="BC183" s="280"/>
      <c r="BD183" s="280"/>
      <c r="BE183" s="280"/>
      <c r="BF183" s="280"/>
    </row>
    <row r="184" spans="1:74" s="277" customFormat="1">
      <c r="A184" s="280"/>
      <c r="B184" s="280"/>
      <c r="C184" s="280"/>
      <c r="D184" s="280"/>
      <c r="E184" s="280"/>
      <c r="F184" s="280"/>
      <c r="G184" s="280"/>
      <c r="H184" s="280"/>
      <c r="I184" s="280"/>
      <c r="J184" s="280"/>
      <c r="K184" s="280"/>
      <c r="L184" s="280"/>
      <c r="M184" s="280"/>
      <c r="N184" s="280"/>
      <c r="O184" s="280"/>
      <c r="P184" s="280"/>
      <c r="Q184" s="280"/>
      <c r="R184" s="280"/>
      <c r="S184" s="280"/>
      <c r="T184" s="280"/>
      <c r="U184" s="280"/>
      <c r="V184" s="280"/>
      <c r="W184" s="280"/>
      <c r="X184" s="280"/>
      <c r="Y184" s="280"/>
      <c r="Z184" s="280"/>
      <c r="AA184" s="280"/>
      <c r="AB184" s="280"/>
      <c r="AC184" s="280"/>
      <c r="AD184" s="280"/>
      <c r="AE184" s="280"/>
      <c r="AF184" s="280"/>
      <c r="AG184" s="280"/>
      <c r="AH184" s="280"/>
      <c r="AI184" s="280"/>
      <c r="AJ184" s="280"/>
      <c r="AK184" s="280"/>
      <c r="AL184" s="280"/>
      <c r="AM184" s="280"/>
      <c r="AN184" s="280"/>
      <c r="AO184" s="280"/>
      <c r="AP184" s="280"/>
      <c r="AQ184" s="280"/>
      <c r="AR184" s="280"/>
      <c r="AS184" s="280"/>
      <c r="AT184" s="280"/>
      <c r="AU184" s="280"/>
      <c r="AV184" s="280"/>
      <c r="AW184" s="280"/>
      <c r="AX184" s="280"/>
      <c r="AY184" s="280"/>
      <c r="AZ184" s="280"/>
      <c r="BA184" s="280"/>
      <c r="BB184" s="280"/>
      <c r="BC184" s="280"/>
      <c r="BD184" s="280"/>
      <c r="BE184" s="280"/>
      <c r="BF184" s="280"/>
    </row>
    <row r="185" spans="1:74" s="277" customFormat="1">
      <c r="A185" s="280" t="str">
        <f>A175</f>
        <v>EU-28</v>
      </c>
      <c r="B185" s="280"/>
      <c r="C185" s="280"/>
      <c r="D185" s="280"/>
      <c r="E185" s="280"/>
      <c r="F185" s="280"/>
      <c r="G185" s="280"/>
      <c r="H185" s="280"/>
      <c r="I185" s="280"/>
      <c r="J185" s="280"/>
      <c r="K185" s="280"/>
      <c r="L185" s="280"/>
      <c r="M185" s="280"/>
      <c r="N185" s="280"/>
      <c r="O185" s="280"/>
      <c r="P185" s="280"/>
      <c r="Q185" s="280"/>
      <c r="R185" s="280"/>
      <c r="S185" s="280"/>
      <c r="T185" s="280"/>
      <c r="U185" s="280"/>
      <c r="V185" s="280"/>
      <c r="W185" s="280"/>
      <c r="X185" s="280"/>
      <c r="Y185" s="280"/>
      <c r="Z185" s="280"/>
      <c r="AA185" s="280"/>
      <c r="AB185" s="280"/>
      <c r="AC185" s="280"/>
      <c r="AD185" s="280"/>
      <c r="AE185" s="280">
        <f>ImportsSawnwood!AD$20</f>
        <v>8.0301080000000002</v>
      </c>
      <c r="AF185" s="280">
        <f>ImportsSawnwood!AE$20</f>
        <v>5.2975250000000003</v>
      </c>
      <c r="AG185" s="280">
        <f>ImportsSawnwood!AF$20</f>
        <v>10.750091999999999</v>
      </c>
      <c r="AH185" s="280">
        <f>ImportsSawnwood!AG$20</f>
        <v>12.866951</v>
      </c>
      <c r="AI185" s="280">
        <f>ImportsSawnwood!AH$20</f>
        <v>19.717224000000005</v>
      </c>
      <c r="AJ185" s="280">
        <f>ImportsSawnwood!AI$20</f>
        <v>24.704808999999997</v>
      </c>
      <c r="AK185" s="280">
        <f>ImportsSawnwood!AJ$20</f>
        <v>25.198300999999997</v>
      </c>
      <c r="AL185" s="280">
        <f>ImportsSawnwood!AK$20</f>
        <v>21.214770999999999</v>
      </c>
      <c r="AM185" s="280">
        <f>ImportsSawnwood!AL$20</f>
        <v>26.906147000000004</v>
      </c>
      <c r="AN185" s="280">
        <f>ImportsSawnwood!AM$20</f>
        <v>7.3942030000000001</v>
      </c>
      <c r="AO185" s="280">
        <f>ImportsSawnwood!AN$20</f>
        <v>10.890395000000002</v>
      </c>
      <c r="AP185" s="280">
        <f>ImportsSawnwood!AO$20</f>
        <v>10.774379000000003</v>
      </c>
      <c r="AQ185" s="280">
        <f>ImportsSawnwood!AP$20</f>
        <v>9.1465359999999976</v>
      </c>
      <c r="AR185" s="280">
        <f>ImportsSawnwood!AQ$20</f>
        <v>10.798837000000001</v>
      </c>
      <c r="AS185" s="280">
        <f>ImportsSawnwood!AR$20</f>
        <v>18.775552999999999</v>
      </c>
      <c r="AT185" s="280">
        <f>ImportsSawnwood!AS$20</f>
        <v>20.270078000000002</v>
      </c>
      <c r="AU185" s="280">
        <f>ImportsSawnwood!AT$20</f>
        <v>19.117824000000002</v>
      </c>
      <c r="AV185" s="280">
        <f>ImportsSawnwood!AU$20</f>
        <v>23.973743999999989</v>
      </c>
      <c r="AW185" s="280">
        <f>ImportsSawnwood!AV$20</f>
        <v>27.163505999999998</v>
      </c>
      <c r="AX185" s="280">
        <f>ImportsSawnwood!AW$20</f>
        <v>24.754420000000003</v>
      </c>
      <c r="AY185" s="280">
        <f>ImportsSawnwood!AX$20</f>
        <v>20.707829</v>
      </c>
      <c r="AZ185" s="280">
        <f>ImportsSawnwood!AY$20</f>
        <v>30.261508999999997</v>
      </c>
      <c r="BA185" s="280">
        <f>ImportsSawnwood!AZ$20</f>
        <v>32.801085000000008</v>
      </c>
      <c r="BB185" s="280">
        <f>ImportsSawnwood!BA$20</f>
        <v>21.451563999999998</v>
      </c>
      <c r="BC185" s="280">
        <f>ImportsSawnwood!BB$20</f>
        <v>0</v>
      </c>
      <c r="BD185" s="280">
        <f>ImportsSawnwood!BC$20</f>
        <v>0</v>
      </c>
      <c r="BE185" s="280"/>
      <c r="BF185" s="280"/>
      <c r="BG185" s="281">
        <f t="shared" ref="BG185:BP189" si="174">AM185/AM$173</f>
        <v>0.21124427853108635</v>
      </c>
      <c r="BH185" s="281">
        <f t="shared" si="174"/>
        <v>9.2580683309071321E-2</v>
      </c>
      <c r="BI185" s="281">
        <f t="shared" si="174"/>
        <v>0.11426535471574327</v>
      </c>
      <c r="BJ185" s="281">
        <f t="shared" si="174"/>
        <v>9.8021233432558377E-2</v>
      </c>
      <c r="BK185" s="281">
        <f t="shared" si="174"/>
        <v>9.5547755372008131E-2</v>
      </c>
      <c r="BL185" s="281">
        <f t="shared" si="174"/>
        <v>0.10979815654460119</v>
      </c>
      <c r="BM185" s="281">
        <f t="shared" si="174"/>
        <v>0.17087635820975017</v>
      </c>
      <c r="BN185" s="281">
        <f t="shared" si="174"/>
        <v>0.17949003349782952</v>
      </c>
      <c r="BO185" s="281">
        <f t="shared" si="174"/>
        <v>0.17527990559846046</v>
      </c>
      <c r="BP185" s="281">
        <f t="shared" si="174"/>
        <v>0.18547222639024702</v>
      </c>
      <c r="BQ185" s="281">
        <f t="shared" ref="BQ185:BQ189" si="175">AW185/AW$173</f>
        <v>0.18576224149376022</v>
      </c>
      <c r="BR185" s="281">
        <f t="shared" ref="BR185:BR189" si="176">AX185/AX$173</f>
        <v>0.18288841018853064</v>
      </c>
      <c r="BS185" s="281">
        <f t="shared" ref="BS185:BS189" si="177">AY185/AY$173</f>
        <v>0.17398130888610824</v>
      </c>
      <c r="BT185" s="281">
        <f t="shared" ref="BT185:BT189" si="178">AZ185/AZ$173</f>
        <v>0.19347777512830014</v>
      </c>
      <c r="BU185" s="281">
        <f t="shared" ref="BU185:BU189" si="179">BA185/BA$173</f>
        <v>0.19000113631981724</v>
      </c>
      <c r="BV185" s="281">
        <f t="shared" ref="BV185:BV189" si="180">BB185/BB$173</f>
        <v>0.18390087277448691</v>
      </c>
    </row>
    <row r="186" spans="1:74" s="277" customFormat="1">
      <c r="A186" s="280" t="str">
        <f>A176</f>
        <v>Malaysia</v>
      </c>
      <c r="AE186" s="280">
        <f>ImportsSawnwood!AD$18</f>
        <v>0.61307900000000004</v>
      </c>
      <c r="AF186" s="280">
        <f>ImportsSawnwood!AE$18</f>
        <v>0.394042</v>
      </c>
      <c r="AG186" s="280">
        <f>ImportsSawnwood!AF$18</f>
        <v>0.88107499999999994</v>
      </c>
      <c r="AH186" s="280">
        <f>ImportsSawnwood!AG$18</f>
        <v>0.63485899999999995</v>
      </c>
      <c r="AI186" s="280">
        <f>ImportsSawnwood!AH$18</f>
        <v>3.9169689999999999</v>
      </c>
      <c r="AJ186" s="280">
        <f>ImportsSawnwood!AI$18</f>
        <v>4.7534399999999994</v>
      </c>
      <c r="AK186" s="280">
        <f>ImportsSawnwood!AJ$18</f>
        <v>5.579326</v>
      </c>
      <c r="AL186" s="280">
        <f>ImportsSawnwood!AK$18</f>
        <v>8.6727439999999998</v>
      </c>
      <c r="AM186" s="280">
        <f>ImportsSawnwood!AL$18</f>
        <v>12.914323</v>
      </c>
      <c r="AN186" s="280">
        <f>ImportsSawnwood!AM$18</f>
        <v>9.6357180000000007</v>
      </c>
      <c r="AO186" s="280">
        <f>ImportsSawnwood!AN$18</f>
        <v>5.3137509999999999</v>
      </c>
      <c r="AP186" s="280">
        <f>ImportsSawnwood!AO$18</f>
        <v>6.5942559999999997</v>
      </c>
      <c r="AQ186" s="280">
        <f>ImportsSawnwood!AP$18</f>
        <v>4.413259</v>
      </c>
      <c r="AR186" s="280">
        <f>ImportsSawnwood!AQ$18</f>
        <v>2.0494149999999998</v>
      </c>
      <c r="AS186" s="280">
        <f>ImportsSawnwood!AR$18</f>
        <v>1.068014</v>
      </c>
      <c r="AT186" s="280">
        <f>ImportsSawnwood!AS$18</f>
        <v>0.71675699999999998</v>
      </c>
      <c r="AU186" s="280">
        <f>ImportsSawnwood!AT$18</f>
        <v>0.77565899999999999</v>
      </c>
      <c r="AV186" s="280">
        <f>ImportsSawnwood!AU$18</f>
        <v>2.0981829999999997</v>
      </c>
      <c r="AW186" s="280">
        <f>ImportsSawnwood!AV$18</f>
        <v>2.0249139999999999</v>
      </c>
      <c r="AX186" s="280">
        <f>ImportsSawnwood!AW$18</f>
        <v>2.8331269999999997</v>
      </c>
      <c r="AY186" s="280">
        <f>ImportsSawnwood!AX$18</f>
        <v>1.427654</v>
      </c>
      <c r="AZ186" s="280">
        <f>ImportsSawnwood!AY$18</f>
        <v>2.6287469999999997</v>
      </c>
      <c r="BA186" s="280">
        <f>ImportsSawnwood!AZ$18</f>
        <v>2.0857989999999997</v>
      </c>
      <c r="BB186" s="280">
        <f>ImportsSawnwood!BA$18</f>
        <v>2.2062140000000001</v>
      </c>
      <c r="BC186" s="280">
        <f>ImportsSawnwood!BB$18</f>
        <v>0</v>
      </c>
      <c r="BD186" s="280">
        <f>ImportsSawnwood!BC$18</f>
        <v>0</v>
      </c>
      <c r="BE186" s="280"/>
      <c r="BF186" s="280"/>
      <c r="BG186" s="281">
        <f t="shared" si="174"/>
        <v>0.10139232662530291</v>
      </c>
      <c r="BH186" s="281">
        <f t="shared" si="174"/>
        <v>0.12064604618151789</v>
      </c>
      <c r="BI186" s="281">
        <f t="shared" si="174"/>
        <v>5.5753500482409998E-2</v>
      </c>
      <c r="BJ186" s="281">
        <f t="shared" si="174"/>
        <v>5.9992052134981377E-2</v>
      </c>
      <c r="BK186" s="281">
        <f t="shared" si="174"/>
        <v>4.6102370484882291E-2</v>
      </c>
      <c r="BL186" s="281">
        <f t="shared" si="174"/>
        <v>2.0837613253617385E-2</v>
      </c>
      <c r="BM186" s="281">
        <f t="shared" si="174"/>
        <v>9.7199982784543365E-3</v>
      </c>
      <c r="BN186" s="281">
        <f t="shared" si="174"/>
        <v>6.3468299401612457E-3</v>
      </c>
      <c r="BO186" s="281">
        <f t="shared" si="174"/>
        <v>7.1115539245782478E-3</v>
      </c>
      <c r="BP186" s="281">
        <f t="shared" si="174"/>
        <v>1.6232536410840451E-2</v>
      </c>
      <c r="BQ186" s="281">
        <f t="shared" si="175"/>
        <v>1.3847717723628753E-2</v>
      </c>
      <c r="BR186" s="281">
        <f t="shared" si="176"/>
        <v>2.0931457610083415E-2</v>
      </c>
      <c r="BS186" s="281">
        <f t="shared" si="177"/>
        <v>1.1994744188610403E-2</v>
      </c>
      <c r="BT186" s="281">
        <f t="shared" si="178"/>
        <v>1.6806964944649443E-2</v>
      </c>
      <c r="BU186" s="281">
        <f t="shared" si="179"/>
        <v>1.2082044851099843E-2</v>
      </c>
      <c r="BV186" s="281">
        <f t="shared" si="180"/>
        <v>1.8913524446389638E-2</v>
      </c>
    </row>
    <row r="187" spans="1:74" s="277" customFormat="1">
      <c r="A187" s="280" t="str">
        <f>A177</f>
        <v>New Zealand</v>
      </c>
      <c r="AE187" s="280">
        <f>ImportsSawnwood!AD$26</f>
        <v>4.7699600000000002</v>
      </c>
      <c r="AF187" s="280">
        <f>ImportsSawnwood!AE$26</f>
        <v>2.1778930000000001</v>
      </c>
      <c r="AG187" s="280">
        <f>ImportsSawnwood!AF$26</f>
        <v>5.0497730000000001</v>
      </c>
      <c r="AH187" s="280">
        <f>ImportsSawnwood!AG$26</f>
        <v>3.0872039999999998</v>
      </c>
      <c r="AI187" s="280">
        <f>ImportsSawnwood!AH$26</f>
        <v>3.7070619999999996</v>
      </c>
      <c r="AJ187" s="280">
        <f>ImportsSawnwood!AI$26</f>
        <v>7.9669840000000001</v>
      </c>
      <c r="AK187" s="280">
        <f>ImportsSawnwood!AJ$26</f>
        <v>18.837788</v>
      </c>
      <c r="AL187" s="280">
        <f>ImportsSawnwood!AK$26</f>
        <v>19.808819</v>
      </c>
      <c r="AM187" s="280">
        <f>ImportsSawnwood!AL$26</f>
        <v>15.056723999999999</v>
      </c>
      <c r="AN187" s="280">
        <f>ImportsSawnwood!AM$26</f>
        <v>17.072313999999999</v>
      </c>
      <c r="AO187" s="280">
        <f>ImportsSawnwood!AN$26</f>
        <v>19.969151999999998</v>
      </c>
      <c r="AP187" s="280">
        <f>ImportsSawnwood!AO$26</f>
        <v>20.134363</v>
      </c>
      <c r="AQ187" s="280">
        <f>ImportsSawnwood!AP$26</f>
        <v>17.798852</v>
      </c>
      <c r="AR187" s="280">
        <f>ImportsSawnwood!AQ$26</f>
        <v>15.400400999999999</v>
      </c>
      <c r="AS187" s="280">
        <f>ImportsSawnwood!AR$26</f>
        <v>17.779667</v>
      </c>
      <c r="AT187" s="280">
        <f>ImportsSawnwood!AS$26</f>
        <v>21.033085999999997</v>
      </c>
      <c r="AU187" s="280">
        <f>ImportsSawnwood!AT$26</f>
        <v>21.943045999999999</v>
      </c>
      <c r="AV187" s="280">
        <f>ImportsSawnwood!AU$26</f>
        <v>25.673776999999998</v>
      </c>
      <c r="AW187" s="280">
        <f>ImportsSawnwood!AV$26</f>
        <v>26.036928</v>
      </c>
      <c r="AX187" s="280">
        <f>ImportsSawnwood!AW$26</f>
        <v>19.447551999999998</v>
      </c>
      <c r="AY187" s="280">
        <f>ImportsSawnwood!AX$26</f>
        <v>16.042914</v>
      </c>
      <c r="AZ187" s="280">
        <f>ImportsSawnwood!AY$26</f>
        <v>18.248075999999998</v>
      </c>
      <c r="BA187" s="280">
        <f>ImportsSawnwood!AZ$26</f>
        <v>18.120549</v>
      </c>
      <c r="BB187" s="280">
        <f>ImportsSawnwood!BA$26</f>
        <v>16.695774</v>
      </c>
      <c r="BC187" s="280">
        <f>ImportsSawnwood!BB$26</f>
        <v>0</v>
      </c>
      <c r="BD187" s="280">
        <f>ImportsSawnwood!BC$26</f>
        <v>0</v>
      </c>
      <c r="BE187" s="280"/>
      <c r="BF187" s="280"/>
      <c r="BG187" s="281">
        <f t="shared" si="174"/>
        <v>0.11821264480647087</v>
      </c>
      <c r="BH187" s="281">
        <f t="shared" si="174"/>
        <v>0.21375752001764417</v>
      </c>
      <c r="BI187" s="281">
        <f t="shared" si="174"/>
        <v>0.20952244952112331</v>
      </c>
      <c r="BJ187" s="281">
        <f t="shared" si="174"/>
        <v>0.18317483500801912</v>
      </c>
      <c r="BK187" s="281">
        <f t="shared" si="174"/>
        <v>0.1859327243448862</v>
      </c>
      <c r="BL187" s="281">
        <f t="shared" si="174"/>
        <v>0.15658497668291801</v>
      </c>
      <c r="BM187" s="281">
        <f t="shared" si="174"/>
        <v>0.1618127970527459</v>
      </c>
      <c r="BN187" s="281">
        <f t="shared" si="174"/>
        <v>0.18624641260397362</v>
      </c>
      <c r="BO187" s="281">
        <f t="shared" si="174"/>
        <v>0.20118267808212245</v>
      </c>
      <c r="BP187" s="281">
        <f t="shared" si="174"/>
        <v>0.19862448602257199</v>
      </c>
      <c r="BQ187" s="281">
        <f t="shared" si="175"/>
        <v>0.17805794682364079</v>
      </c>
      <c r="BR187" s="281">
        <f t="shared" si="176"/>
        <v>0.14368067873691964</v>
      </c>
      <c r="BS187" s="281">
        <f t="shared" si="177"/>
        <v>0.13478801549246278</v>
      </c>
      <c r="BT187" s="281">
        <f t="shared" si="178"/>
        <v>0.11666956677051799</v>
      </c>
      <c r="BU187" s="281">
        <f t="shared" si="179"/>
        <v>0.10496375045944142</v>
      </c>
      <c r="BV187" s="281">
        <f t="shared" si="180"/>
        <v>0.14313023564368485</v>
      </c>
    </row>
    <row r="188" spans="1:74" s="277" customFormat="1">
      <c r="A188" s="279" t="str">
        <f>A178</f>
        <v>USA</v>
      </c>
      <c r="AE188" s="280">
        <f>ImportsSawnwood!AD$10</f>
        <v>21.581904999999999</v>
      </c>
      <c r="AF188" s="280">
        <f>ImportsSawnwood!AE$10</f>
        <v>16.783649999999998</v>
      </c>
      <c r="AG188" s="280">
        <f>ImportsSawnwood!AF$10</f>
        <v>19.034461999999998</v>
      </c>
      <c r="AH188" s="280">
        <f>ImportsSawnwood!AG$10</f>
        <v>21.118867999999999</v>
      </c>
      <c r="AI188" s="280">
        <f>ImportsSawnwood!AH$10</f>
        <v>25.989184999999999</v>
      </c>
      <c r="AJ188" s="280">
        <f>ImportsSawnwood!AI$10</f>
        <v>24.900027999999999</v>
      </c>
      <c r="AK188" s="280">
        <f>ImportsSawnwood!AJ$10</f>
        <v>28.374158999999999</v>
      </c>
      <c r="AL188" s="280">
        <f>ImportsSawnwood!AK$10</f>
        <v>31.441723999999997</v>
      </c>
      <c r="AM188" s="280">
        <f>ImportsSawnwood!AL$10</f>
        <v>42.325660999999997</v>
      </c>
      <c r="AN188" s="280">
        <f>ImportsSawnwood!AM$10</f>
        <v>24.513021999999999</v>
      </c>
      <c r="AO188" s="280">
        <f>ImportsSawnwood!AN$10</f>
        <v>31.423955999999997</v>
      </c>
      <c r="AP188" s="280">
        <f>ImportsSawnwood!AO$10</f>
        <v>40.137160000000002</v>
      </c>
      <c r="AQ188" s="280">
        <f>ImportsSawnwood!AP$10</f>
        <v>34.522439999999996</v>
      </c>
      <c r="AR188" s="280">
        <f>ImportsSawnwood!AQ$10</f>
        <v>40.729968999999997</v>
      </c>
      <c r="AS188" s="280">
        <f>ImportsSawnwood!AR$10</f>
        <v>41.580387999999999</v>
      </c>
      <c r="AT188" s="280">
        <f>ImportsSawnwood!AS$10</f>
        <v>37.448369999999997</v>
      </c>
      <c r="AU188" s="280">
        <f>ImportsSawnwood!AT$10</f>
        <v>38.060322999999997</v>
      </c>
      <c r="AV188" s="280">
        <f>ImportsSawnwood!AU$10</f>
        <v>38.744394</v>
      </c>
      <c r="AW188" s="280">
        <f>ImportsSawnwood!AV$10</f>
        <v>47.897780999999995</v>
      </c>
      <c r="AX188" s="280">
        <f>ImportsSawnwood!AW$10</f>
        <v>37.554727999999997</v>
      </c>
      <c r="AY188" s="280">
        <f>ImportsSawnwood!AX$10</f>
        <v>27.278684999999999</v>
      </c>
      <c r="AZ188" s="280">
        <f>ImportsSawnwood!AY$10</f>
        <v>38.508265000000002</v>
      </c>
      <c r="BA188" s="280">
        <f>ImportsSawnwood!AZ$10</f>
        <v>46.777411000000001</v>
      </c>
      <c r="BB188" s="280">
        <f>ImportsSawnwood!BA$10</f>
        <v>25.954055999999998</v>
      </c>
      <c r="BC188" s="280">
        <f>ImportsSawnwood!BB$10</f>
        <v>0</v>
      </c>
      <c r="BD188" s="280">
        <f>ImportsSawnwood!BC$10</f>
        <v>0</v>
      </c>
      <c r="BE188" s="280"/>
      <c r="BF188" s="280"/>
      <c r="BG188" s="281">
        <f t="shared" si="174"/>
        <v>0.33230524315861115</v>
      </c>
      <c r="BH188" s="281">
        <f t="shared" si="174"/>
        <v>0.30692047901988867</v>
      </c>
      <c r="BI188" s="281">
        <f t="shared" si="174"/>
        <v>0.32970975606595609</v>
      </c>
      <c r="BJ188" s="281">
        <f t="shared" si="174"/>
        <v>0.36515273220664912</v>
      </c>
      <c r="BK188" s="281">
        <f t="shared" si="174"/>
        <v>0.3606328835271439</v>
      </c>
      <c r="BL188" s="281">
        <f t="shared" si="174"/>
        <v>0.41412566115395139</v>
      </c>
      <c r="BM188" s="281">
        <f t="shared" si="174"/>
        <v>0.37842322270818857</v>
      </c>
      <c r="BN188" s="281">
        <f t="shared" si="174"/>
        <v>0.33160253185701172</v>
      </c>
      <c r="BO188" s="281">
        <f t="shared" si="174"/>
        <v>0.34895236102638627</v>
      </c>
      <c r="BP188" s="281">
        <f t="shared" si="174"/>
        <v>0.29974496329488343</v>
      </c>
      <c r="BQ188" s="281">
        <f t="shared" si="175"/>
        <v>0.32755709668469307</v>
      </c>
      <c r="BR188" s="281">
        <f t="shared" si="176"/>
        <v>0.27745851039865588</v>
      </c>
      <c r="BS188" s="281">
        <f t="shared" si="177"/>
        <v>0.22918777825487391</v>
      </c>
      <c r="BT188" s="281">
        <f t="shared" si="178"/>
        <v>0.24620363235194226</v>
      </c>
      <c r="BU188" s="281">
        <f t="shared" si="179"/>
        <v>0.2709593674751648</v>
      </c>
      <c r="BV188" s="281">
        <f t="shared" si="180"/>
        <v>0.22250002612573649</v>
      </c>
    </row>
    <row r="189" spans="1:74" s="277" customFormat="1">
      <c r="A189" s="280" t="str">
        <f>A179</f>
        <v>Others</v>
      </c>
      <c r="AE189" s="280">
        <f t="shared" ref="AE189:BD189" si="181">AE173-SUM(AE185:AE188)</f>
        <v>13.236629000000001</v>
      </c>
      <c r="AF189" s="280">
        <f t="shared" si="181"/>
        <v>12.716735</v>
      </c>
      <c r="AG189" s="280">
        <f t="shared" si="181"/>
        <v>10.412668000000004</v>
      </c>
      <c r="AH189" s="280">
        <f t="shared" si="181"/>
        <v>10.195770000000003</v>
      </c>
      <c r="AI189" s="280">
        <f t="shared" si="181"/>
        <v>12.09612299999997</v>
      </c>
      <c r="AJ189" s="280">
        <f t="shared" si="181"/>
        <v>15.828412999999991</v>
      </c>
      <c r="AK189" s="280">
        <f t="shared" si="181"/>
        <v>15.335469999999987</v>
      </c>
      <c r="AL189" s="280">
        <f t="shared" si="181"/>
        <v>19.940756000000007</v>
      </c>
      <c r="AM189" s="280">
        <f t="shared" si="181"/>
        <v>30.166971000000004</v>
      </c>
      <c r="AN189" s="280">
        <f t="shared" si="181"/>
        <v>21.252408000000003</v>
      </c>
      <c r="AO189" s="280">
        <f t="shared" si="181"/>
        <v>27.710680999999994</v>
      </c>
      <c r="AP189" s="280">
        <f t="shared" si="181"/>
        <v>32.278669000000008</v>
      </c>
      <c r="AQ189" s="280">
        <f t="shared" si="181"/>
        <v>29.84629000000001</v>
      </c>
      <c r="AR189" s="280">
        <f t="shared" si="181"/>
        <v>29.373092999999997</v>
      </c>
      <c r="AS189" s="280">
        <f t="shared" si="181"/>
        <v>30.674380999999968</v>
      </c>
      <c r="AT189" s="280">
        <f t="shared" si="181"/>
        <v>33.463205000000016</v>
      </c>
      <c r="AU189" s="280">
        <f t="shared" si="181"/>
        <v>29.173402999999965</v>
      </c>
      <c r="AV189" s="280">
        <f t="shared" si="181"/>
        <v>38.767767000000021</v>
      </c>
      <c r="AW189" s="280">
        <f t="shared" si="181"/>
        <v>43.104143999999977</v>
      </c>
      <c r="AX189" s="280">
        <f t="shared" si="181"/>
        <v>50.762762999999964</v>
      </c>
      <c r="AY189" s="280">
        <f t="shared" si="181"/>
        <v>53.566215</v>
      </c>
      <c r="AZ189" s="280">
        <f t="shared" si="181"/>
        <v>66.761595000000028</v>
      </c>
      <c r="BA189" s="280">
        <f t="shared" si="181"/>
        <v>72.851413000000022</v>
      </c>
      <c r="BB189" s="280">
        <f t="shared" si="181"/>
        <v>50.339821000000029</v>
      </c>
      <c r="BC189" s="280">
        <f t="shared" si="181"/>
        <v>0</v>
      </c>
      <c r="BD189" s="280">
        <f t="shared" si="181"/>
        <v>0</v>
      </c>
      <c r="BE189" s="280"/>
      <c r="BF189" s="280"/>
      <c r="BG189" s="281">
        <f t="shared" si="174"/>
        <v>0.23684550687852871</v>
      </c>
      <c r="BH189" s="281">
        <f t="shared" si="174"/>
        <v>0.26609527147187789</v>
      </c>
      <c r="BI189" s="281">
        <f t="shared" si="174"/>
        <v>0.29074893921476735</v>
      </c>
      <c r="BJ189" s="281">
        <f t="shared" si="174"/>
        <v>0.2936591472177919</v>
      </c>
      <c r="BK189" s="281">
        <f t="shared" si="174"/>
        <v>0.31178426627107947</v>
      </c>
      <c r="BL189" s="281">
        <f t="shared" si="174"/>
        <v>0.29865359236491196</v>
      </c>
      <c r="BM189" s="281">
        <f t="shared" si="174"/>
        <v>0.27916762375086102</v>
      </c>
      <c r="BN189" s="281">
        <f t="shared" si="174"/>
        <v>0.29631419210102389</v>
      </c>
      <c r="BO189" s="281">
        <f t="shared" si="174"/>
        <v>0.2674735013684526</v>
      </c>
      <c r="BP189" s="281">
        <f t="shared" si="174"/>
        <v>0.29992578788145707</v>
      </c>
      <c r="BQ189" s="281">
        <f t="shared" si="175"/>
        <v>0.2947749972742772</v>
      </c>
      <c r="BR189" s="281">
        <f t="shared" si="176"/>
        <v>0.37504094306581037</v>
      </c>
      <c r="BS189" s="281">
        <f t="shared" si="177"/>
        <v>0.45004815317794467</v>
      </c>
      <c r="BT189" s="281">
        <f t="shared" si="178"/>
        <v>0.42684206080459025</v>
      </c>
      <c r="BU189" s="281">
        <f t="shared" si="179"/>
        <v>0.42199370089447669</v>
      </c>
      <c r="BV189" s="281">
        <f t="shared" si="180"/>
        <v>0.43155534100970216</v>
      </c>
    </row>
    <row r="191" spans="1:74" s="277" customFormat="1" ht="13">
      <c r="A191" s="278" t="s">
        <v>169</v>
      </c>
    </row>
    <row r="192" spans="1:74" s="277" customFormat="1" ht="13">
      <c r="A192" s="278"/>
      <c r="B192" s="386" t="s">
        <v>80</v>
      </c>
      <c r="C192" s="386"/>
      <c r="D192" s="386"/>
      <c r="E192" s="386"/>
      <c r="F192" s="386"/>
      <c r="G192" s="386"/>
      <c r="H192" s="386"/>
      <c r="I192" s="386"/>
      <c r="J192" s="386"/>
      <c r="K192" s="386"/>
      <c r="L192" s="386"/>
      <c r="M192" s="386"/>
      <c r="N192" s="386"/>
      <c r="O192" s="386"/>
      <c r="P192" s="386"/>
      <c r="Q192" s="386"/>
      <c r="R192" s="386"/>
      <c r="S192" s="386"/>
      <c r="T192" s="386"/>
      <c r="U192" s="386"/>
      <c r="V192" s="386"/>
      <c r="W192" s="386"/>
      <c r="X192" s="386"/>
      <c r="Y192" s="386"/>
      <c r="Z192" s="386"/>
      <c r="AA192" s="386"/>
      <c r="AB192" s="347"/>
      <c r="AC192" s="347"/>
      <c r="AE192" s="386" t="s">
        <v>79</v>
      </c>
      <c r="AF192" s="386"/>
      <c r="AG192" s="386"/>
      <c r="AH192" s="386"/>
      <c r="AI192" s="386"/>
      <c r="AJ192" s="386"/>
      <c r="AK192" s="386"/>
      <c r="AL192" s="386"/>
      <c r="AM192" s="386"/>
      <c r="AN192" s="386"/>
      <c r="AO192" s="386"/>
      <c r="AP192" s="386"/>
      <c r="AQ192" s="386"/>
      <c r="AR192" s="386"/>
      <c r="AS192" s="386"/>
      <c r="AT192" s="386"/>
      <c r="AU192" s="386"/>
      <c r="AV192" s="386"/>
      <c r="AW192" s="386"/>
      <c r="AX192" s="386"/>
      <c r="AY192" s="386"/>
      <c r="AZ192" s="386"/>
      <c r="BA192" s="386"/>
      <c r="BB192" s="386"/>
      <c r="BC192" s="386"/>
      <c r="BD192" s="386"/>
      <c r="BE192" s="347"/>
      <c r="BF192" s="347"/>
    </row>
    <row r="193" spans="1:74" s="277" customFormat="1">
      <c r="A193" s="279" t="s">
        <v>4</v>
      </c>
      <c r="B193" s="285">
        <f>SUM(ImportsVeneer!C$5:C$5)</f>
        <v>5.7994635999999988E-3</v>
      </c>
      <c r="C193" s="285">
        <f>SUM(ImportsVeneer!D$5:D$5)</f>
        <v>8.1144944E-3</v>
      </c>
      <c r="D193" s="285">
        <f>SUM(ImportsVeneer!E$5:E$5)</f>
        <v>7.8382323999999989E-3</v>
      </c>
      <c r="E193" s="285">
        <f>SUM(ImportsVeneer!F$5:F$5)</f>
        <v>1.0199434800000001E-2</v>
      </c>
      <c r="F193" s="285">
        <f>SUM(ImportsVeneer!G$5:G$5)</f>
        <v>1.3629123199999999E-2</v>
      </c>
      <c r="G193" s="285">
        <f>SUM(ImportsVeneer!H$5:H$5)</f>
        <v>1.4309555600000003E-2</v>
      </c>
      <c r="H193" s="285">
        <f>SUM(ImportsVeneer!I$5:I$5)</f>
        <v>2.4501165199999987E-2</v>
      </c>
      <c r="I193" s="285">
        <f>SUM(ImportsVeneer!J$5:J$5)</f>
        <v>2.9349913599999989E-2</v>
      </c>
      <c r="J193" s="285">
        <f>SUM(ImportsVeneer!K$5:K$5)</f>
        <v>2.9659911399999999E-2</v>
      </c>
      <c r="K193" s="285">
        <f>SUM(ImportsVeneer!L$5:L$5)</f>
        <v>2.0907833799999987E-2</v>
      </c>
      <c r="L193" s="285">
        <f>SUM(ImportsVeneer!M$5:M$5)</f>
        <v>1.9516093799999995E-2</v>
      </c>
      <c r="M193" s="285">
        <f>SUM(ImportsVeneer!N$5:N$5)</f>
        <v>2.5640333599999992E-2</v>
      </c>
      <c r="N193" s="285">
        <f>SUM(ImportsVeneer!O$5:O$5)</f>
        <v>3.6933684199999997E-2</v>
      </c>
      <c r="O193" s="285">
        <f>SUM(ImportsVeneer!P$5:P$5)</f>
        <v>3.5389002599999997E-2</v>
      </c>
      <c r="P193" s="285">
        <f>SUM(ImportsVeneer!Q$5:Q$5)</f>
        <v>2.0889306199999999E-2</v>
      </c>
      <c r="Q193" s="285">
        <f>SUM(ImportsVeneer!R$5:R$5)</f>
        <v>1.6723083999999996E-2</v>
      </c>
      <c r="R193" s="285">
        <f>SUM(ImportsVeneer!S$5:S$5)</f>
        <v>1.4291545799999996E-2</v>
      </c>
      <c r="S193" s="285">
        <f>SUM(ImportsVeneer!T$5:T$5)</f>
        <v>1.5954027599999997E-2</v>
      </c>
      <c r="T193" s="285">
        <f>SUM(ImportsVeneer!U$5:U$5)</f>
        <v>1.7625703199999999E-2</v>
      </c>
      <c r="U193" s="285">
        <f>SUM(ImportsVeneer!V$5:V$5)</f>
        <v>2.1718961599999996E-2</v>
      </c>
      <c r="V193" s="285">
        <f>SUM(ImportsVeneer!W$5:W$5)</f>
        <v>2.9945766199999987E-2</v>
      </c>
      <c r="W193" s="285">
        <f>SUM(ImportsVeneer!X$5:X$5)</f>
        <v>4.1857293799999994E-2</v>
      </c>
      <c r="X193" s="285">
        <f>SUM(ImportsVeneer!Y$5:Y$5)</f>
        <v>4.0021469599999984E-2</v>
      </c>
      <c r="Y193" s="285">
        <f>SUM(ImportsVeneer!Z$5:Z$5)</f>
        <v>3.470978839999999E-2</v>
      </c>
      <c r="Z193" s="285">
        <f>SUM(ImportsVeneer!AA$5:AA$5)</f>
        <v>0</v>
      </c>
      <c r="AA193" s="285">
        <f>SUM(ImportsVeneer!AB$5:AB$5)</f>
        <v>0</v>
      </c>
      <c r="AB193" s="285"/>
      <c r="AC193" s="285"/>
      <c r="AD193" s="284"/>
      <c r="AE193" s="280">
        <f>SUM(ImportsVeneer!AD$5:AD$5)</f>
        <v>12.599336999999998</v>
      </c>
      <c r="AF193" s="280">
        <f>SUM(ImportsVeneer!AE$5:AE$5)</f>
        <v>14.466191999999998</v>
      </c>
      <c r="AG193" s="280">
        <f>SUM(ImportsVeneer!AF$5:AF$5)</f>
        <v>13.726659</v>
      </c>
      <c r="AH193" s="280">
        <f>SUM(ImportsVeneer!AG$5:AG$5)</f>
        <v>14.238993999999996</v>
      </c>
      <c r="AI193" s="280">
        <f>SUM(ImportsVeneer!AH$5:AH$5)</f>
        <v>19.334474</v>
      </c>
      <c r="AJ193" s="280">
        <f>SUM(ImportsVeneer!AI$5:AI$5)</f>
        <v>19.589683000000001</v>
      </c>
      <c r="AK193" s="280">
        <f>SUM(ImportsVeneer!AJ$5:AJ$5)</f>
        <v>25.522286000000005</v>
      </c>
      <c r="AL193" s="280">
        <f>SUM(ImportsVeneer!AK$5:AK$5)</f>
        <v>27.761255000000002</v>
      </c>
      <c r="AM193" s="280">
        <f>SUM(ImportsVeneer!AL$5:AL$5)</f>
        <v>31.991960999999996</v>
      </c>
      <c r="AN193" s="280">
        <f>SUM(ImportsVeneer!AM$5:AM$5)</f>
        <v>19.564611000000006</v>
      </c>
      <c r="AO193" s="280">
        <f>SUM(ImportsVeneer!AN$5:AN$5)</f>
        <v>24.424053000000001</v>
      </c>
      <c r="AP193" s="280">
        <f>SUM(ImportsVeneer!AO$5:AO$5)</f>
        <v>33.549231000000006</v>
      </c>
      <c r="AQ193" s="280">
        <f>SUM(ImportsVeneer!AP$5:AP$5)</f>
        <v>35.582674999999995</v>
      </c>
      <c r="AR193" s="280">
        <f>SUM(ImportsVeneer!AQ$5:AQ$5)</f>
        <v>36.775440999999994</v>
      </c>
      <c r="AS193" s="280">
        <f>SUM(ImportsVeneer!AR$5:AR$5)</f>
        <v>32.16372299999999</v>
      </c>
      <c r="AT193" s="280">
        <f>SUM(ImportsVeneer!AS$5:AS$5)</f>
        <v>33.25488</v>
      </c>
      <c r="AU193" s="280">
        <f>SUM(ImportsVeneer!AT$5:AT$5)</f>
        <v>29.390701</v>
      </c>
      <c r="AV193" s="280">
        <f>SUM(ImportsVeneer!AU$5:AU$5)</f>
        <v>29.613308</v>
      </c>
      <c r="AW193" s="280">
        <f>SUM(ImportsVeneer!AV$5:AV$5)</f>
        <v>40.249845999999998</v>
      </c>
      <c r="AX193" s="280">
        <f>SUM(ImportsVeneer!AW$5:AW$5)</f>
        <v>44.466764000000012</v>
      </c>
      <c r="AY193" s="280">
        <f>SUM(ImportsVeneer!AX$5:AX$5)</f>
        <v>53.157736</v>
      </c>
      <c r="AZ193" s="280">
        <f>SUM(ImportsVeneer!AY$5:AY$5)</f>
        <v>82.24932800000002</v>
      </c>
      <c r="BA193" s="280">
        <f>SUM(ImportsVeneer!AZ$5:AZ$5)</f>
        <v>76.721357999999981</v>
      </c>
      <c r="BB193" s="280">
        <f>SUM(ImportsVeneer!BA$5:BA$5)</f>
        <v>78.261568999999994</v>
      </c>
      <c r="BC193" s="280">
        <f>SUM(ImportsVeneer!BB$5:BB$5)</f>
        <v>0</v>
      </c>
      <c r="BD193" s="280">
        <f>SUM(ImportsVeneer!BC$5:BC$5)</f>
        <v>0</v>
      </c>
      <c r="BE193" s="280"/>
      <c r="BF193" s="280"/>
    </row>
    <row r="194" spans="1:74" s="277" customFormat="1">
      <c r="B194" s="277">
        <v>2000</v>
      </c>
      <c r="C194" s="277">
        <f t="shared" ref="C194:AA194" si="182">1+B194</f>
        <v>2001</v>
      </c>
      <c r="D194" s="277">
        <f t="shared" si="182"/>
        <v>2002</v>
      </c>
      <c r="E194" s="277">
        <f t="shared" si="182"/>
        <v>2003</v>
      </c>
      <c r="F194" s="277">
        <f t="shared" si="182"/>
        <v>2004</v>
      </c>
      <c r="G194" s="277">
        <f t="shared" si="182"/>
        <v>2005</v>
      </c>
      <c r="H194" s="277">
        <f t="shared" si="182"/>
        <v>2006</v>
      </c>
      <c r="I194" s="277">
        <f t="shared" si="182"/>
        <v>2007</v>
      </c>
      <c r="J194" s="277">
        <f t="shared" si="182"/>
        <v>2008</v>
      </c>
      <c r="K194" s="277">
        <f t="shared" si="182"/>
        <v>2009</v>
      </c>
      <c r="L194" s="277">
        <f t="shared" si="182"/>
        <v>2010</v>
      </c>
      <c r="M194" s="277">
        <f t="shared" si="182"/>
        <v>2011</v>
      </c>
      <c r="N194" s="277">
        <f t="shared" si="182"/>
        <v>2012</v>
      </c>
      <c r="O194" s="277">
        <f t="shared" si="182"/>
        <v>2013</v>
      </c>
      <c r="P194" s="277">
        <f t="shared" si="182"/>
        <v>2014</v>
      </c>
      <c r="Q194" s="277">
        <f t="shared" si="182"/>
        <v>2015</v>
      </c>
      <c r="R194" s="277">
        <f t="shared" si="182"/>
        <v>2016</v>
      </c>
      <c r="S194" s="277">
        <f t="shared" si="182"/>
        <v>2017</v>
      </c>
      <c r="T194" s="277">
        <f t="shared" si="182"/>
        <v>2018</v>
      </c>
      <c r="U194" s="277">
        <f t="shared" si="182"/>
        <v>2019</v>
      </c>
      <c r="V194" s="277">
        <f t="shared" si="182"/>
        <v>2020</v>
      </c>
      <c r="W194" s="277">
        <f t="shared" si="182"/>
        <v>2021</v>
      </c>
      <c r="X194" s="277">
        <f t="shared" si="182"/>
        <v>2022</v>
      </c>
      <c r="Y194" s="277">
        <f t="shared" si="182"/>
        <v>2023</v>
      </c>
      <c r="Z194" s="277">
        <f t="shared" si="182"/>
        <v>2024</v>
      </c>
      <c r="AA194" s="277">
        <f t="shared" si="182"/>
        <v>2025</v>
      </c>
      <c r="AE194" s="277">
        <v>2000</v>
      </c>
      <c r="AF194" s="277">
        <f t="shared" ref="AF194:BD194" si="183">1+AE194</f>
        <v>2001</v>
      </c>
      <c r="AG194" s="277">
        <f t="shared" si="183"/>
        <v>2002</v>
      </c>
      <c r="AH194" s="277">
        <f t="shared" si="183"/>
        <v>2003</v>
      </c>
      <c r="AI194" s="277">
        <f t="shared" si="183"/>
        <v>2004</v>
      </c>
      <c r="AJ194" s="277">
        <f t="shared" si="183"/>
        <v>2005</v>
      </c>
      <c r="AK194" s="277">
        <f t="shared" si="183"/>
        <v>2006</v>
      </c>
      <c r="AL194" s="277">
        <f t="shared" si="183"/>
        <v>2007</v>
      </c>
      <c r="AM194" s="277">
        <f t="shared" si="183"/>
        <v>2008</v>
      </c>
      <c r="AN194" s="277">
        <f t="shared" si="183"/>
        <v>2009</v>
      </c>
      <c r="AO194" s="277">
        <f t="shared" si="183"/>
        <v>2010</v>
      </c>
      <c r="AP194" s="277">
        <f t="shared" si="183"/>
        <v>2011</v>
      </c>
      <c r="AQ194" s="277">
        <f t="shared" si="183"/>
        <v>2012</v>
      </c>
      <c r="AR194" s="277">
        <f t="shared" si="183"/>
        <v>2013</v>
      </c>
      <c r="AS194" s="277">
        <f t="shared" si="183"/>
        <v>2014</v>
      </c>
      <c r="AT194" s="277">
        <f t="shared" si="183"/>
        <v>2015</v>
      </c>
      <c r="AU194" s="277">
        <f t="shared" si="183"/>
        <v>2016</v>
      </c>
      <c r="AV194" s="277">
        <f t="shared" si="183"/>
        <v>2017</v>
      </c>
      <c r="AW194" s="277">
        <f t="shared" si="183"/>
        <v>2018</v>
      </c>
      <c r="AX194" s="277">
        <f t="shared" si="183"/>
        <v>2019</v>
      </c>
      <c r="AY194" s="277">
        <f t="shared" si="183"/>
        <v>2020</v>
      </c>
      <c r="AZ194" s="277">
        <f t="shared" si="183"/>
        <v>2021</v>
      </c>
      <c r="BA194" s="277">
        <f t="shared" si="183"/>
        <v>2022</v>
      </c>
      <c r="BB194" s="277">
        <f t="shared" si="183"/>
        <v>2023</v>
      </c>
      <c r="BC194" s="277">
        <f t="shared" si="183"/>
        <v>2024</v>
      </c>
      <c r="BD194" s="277">
        <f t="shared" si="183"/>
        <v>2025</v>
      </c>
    </row>
    <row r="195" spans="1:74" s="277" customFormat="1">
      <c r="A195" s="279" t="s">
        <v>249</v>
      </c>
      <c r="B195" s="285">
        <f>SUM(ImportsVeneer!C$14:C$14)</f>
        <v>8.7525059999999982E-4</v>
      </c>
      <c r="C195" s="285">
        <f>SUM(ImportsVeneer!D$14:D$14)</f>
        <v>1.2255573999999999E-3</v>
      </c>
      <c r="D195" s="285">
        <f>SUM(ImportsVeneer!E$14:E$14)</f>
        <v>1.8434727999999999E-3</v>
      </c>
      <c r="E195" s="285">
        <f>SUM(ImportsVeneer!F$14:F$14)</f>
        <v>1.8042741999999999E-3</v>
      </c>
      <c r="F195" s="285">
        <f>SUM(ImportsVeneer!G$14:G$14)</f>
        <v>2.5505497999999995E-3</v>
      </c>
      <c r="G195" s="285">
        <f>SUM(ImportsVeneer!H$14:H$14)</f>
        <v>1.7023717999999995E-3</v>
      </c>
      <c r="H195" s="285">
        <f>SUM(ImportsVeneer!I$14:I$14)</f>
        <v>1.6922917999999999E-3</v>
      </c>
      <c r="I195" s="285">
        <f>SUM(ImportsVeneer!J$14:J$14)</f>
        <v>1.2669303999999994E-3</v>
      </c>
      <c r="J195" s="285">
        <f>SUM(ImportsVeneer!K$14:K$14)</f>
        <v>1.2476967999999998E-3</v>
      </c>
      <c r="K195" s="285">
        <f>SUM(ImportsVeneer!L$14:L$14)</f>
        <v>8.6935239999999991E-4</v>
      </c>
      <c r="L195" s="285">
        <f>SUM(ImportsVeneer!M$14:M$14)</f>
        <v>1.1020141999999998E-3</v>
      </c>
      <c r="M195" s="285">
        <f>SUM(ImportsVeneer!N$14:N$14)</f>
        <v>9.6850879999999982E-4</v>
      </c>
      <c r="N195" s="285">
        <f>SUM(ImportsVeneer!O$14:O$14)</f>
        <v>2.3263169999999996E-3</v>
      </c>
      <c r="O195" s="285">
        <f>SUM(ImportsVeneer!P$14:P$14)</f>
        <v>2.1702771999999996E-3</v>
      </c>
      <c r="P195" s="285">
        <f>SUM(ImportsVeneer!Q$14:Q$14)</f>
        <v>1.2179915999999999E-3</v>
      </c>
      <c r="Q195" s="285">
        <f>SUM(ImportsVeneer!R$14:R$14)</f>
        <v>1.5764350000000002E-3</v>
      </c>
      <c r="R195" s="285">
        <f>SUM(ImportsVeneer!S$14:S$14)</f>
        <v>1.5396401999999997E-3</v>
      </c>
      <c r="S195" s="285">
        <f>SUM(ImportsVeneer!T$14:T$14)</f>
        <v>2.0060445999999996E-3</v>
      </c>
      <c r="T195" s="285">
        <f>SUM(ImportsVeneer!U$14:U$14)</f>
        <v>1.3948984E-3</v>
      </c>
      <c r="U195" s="285">
        <f>SUM(ImportsVeneer!V$14:V$14)</f>
        <v>1.3416844E-3</v>
      </c>
      <c r="V195" s="285">
        <f>SUM(ImportsVeneer!W$14:W$14)</f>
        <v>1.8755505999999997E-3</v>
      </c>
      <c r="W195" s="285">
        <f>SUM(ImportsVeneer!X$14:X$14)</f>
        <v>2.4770088E-3</v>
      </c>
      <c r="X195" s="285">
        <f>SUM(ImportsVeneer!Y$14:Y$14)</f>
        <v>4.8754803999999981E-3</v>
      </c>
      <c r="Y195" s="285">
        <f>SUM(ImportsVeneer!Z$14:Z$14)</f>
        <v>1.0843573999999997E-3</v>
      </c>
      <c r="Z195" s="285">
        <f>SUM(ImportsVeneer!AA$14:AA$14)</f>
        <v>0</v>
      </c>
      <c r="AA195" s="285">
        <f>SUM(ImportsVeneer!AB$14:AB$14)</f>
        <v>0</v>
      </c>
      <c r="AB195" s="285"/>
      <c r="AC195" s="285"/>
      <c r="AD195" s="284"/>
      <c r="BG195" s="281">
        <f t="shared" ref="BG195:BP198" si="184">J195/J$193</f>
        <v>4.2066774346466856E-2</v>
      </c>
      <c r="BH195" s="281">
        <f t="shared" si="184"/>
        <v>4.158022338976123E-2</v>
      </c>
      <c r="BI195" s="281">
        <f t="shared" si="184"/>
        <v>5.6466945244954707E-2</v>
      </c>
      <c r="BJ195" s="281">
        <f t="shared" si="184"/>
        <v>3.7772862674454441E-2</v>
      </c>
      <c r="BK195" s="281">
        <f t="shared" si="184"/>
        <v>6.2986324012593353E-2</v>
      </c>
      <c r="BL195" s="281">
        <f t="shared" si="184"/>
        <v>6.1326317232800444E-2</v>
      </c>
      <c r="BM195" s="281">
        <f t="shared" si="184"/>
        <v>5.8306943674366736E-2</v>
      </c>
      <c r="BN195" s="281">
        <f t="shared" si="184"/>
        <v>9.4267002426107568E-2</v>
      </c>
      <c r="BO195" s="281">
        <f t="shared" si="184"/>
        <v>0.10773083762569617</v>
      </c>
      <c r="BP195" s="281">
        <f t="shared" si="184"/>
        <v>0.12573907042758281</v>
      </c>
      <c r="BQ195" s="281">
        <f t="shared" ref="BQ195:BQ198" si="185">T195/T$193</f>
        <v>7.9140014113025584E-2</v>
      </c>
      <c r="BR195" s="281">
        <f t="shared" ref="BR195:BR198" si="186">U195/U$193</f>
        <v>6.1774794979148555E-2</v>
      </c>
      <c r="BS195" s="281">
        <f t="shared" ref="BS195:BS198" si="187">V195/V$193</f>
        <v>6.2631578283009512E-2</v>
      </c>
      <c r="BT195" s="281">
        <f t="shared" ref="BT195:BT198" si="188">W195/W$193</f>
        <v>5.9177471239194167E-2</v>
      </c>
      <c r="BU195" s="281">
        <f t="shared" ref="BU195:BU198" si="189">X195/X$193</f>
        <v>0.1218216234618231</v>
      </c>
      <c r="BV195" s="281">
        <f t="shared" ref="BV195:BV198" si="190">Y195/Y$193</f>
        <v>3.12406802226429E-2</v>
      </c>
    </row>
    <row r="196" spans="1:74" s="277" customFormat="1">
      <c r="A196" s="279" t="s">
        <v>71</v>
      </c>
      <c r="B196" s="285">
        <f>SUM(ImportsVeneer!C$12:C$12)</f>
        <v>6.0713379999999999E-4</v>
      </c>
      <c r="C196" s="285">
        <f>SUM(ImportsVeneer!D$12:D$12)</f>
        <v>1.065615E-3</v>
      </c>
      <c r="D196" s="285">
        <f>SUM(ImportsVeneer!E$12:E$12)</f>
        <v>1.9375175999999993E-3</v>
      </c>
      <c r="E196" s="285">
        <f>SUM(ImportsVeneer!F$12:F$12)</f>
        <v>3.3230053999999997E-3</v>
      </c>
      <c r="F196" s="285">
        <f>SUM(ImportsVeneer!G$12:G$12)</f>
        <v>6.2586873999999982E-3</v>
      </c>
      <c r="G196" s="285">
        <f>SUM(ImportsVeneer!H$12:H$12)</f>
        <v>6.8616967999999999E-3</v>
      </c>
      <c r="H196" s="285">
        <f>SUM(ImportsVeneer!I$12:I$12)</f>
        <v>1.4937021799999995E-2</v>
      </c>
      <c r="I196" s="285">
        <f>SUM(ImportsVeneer!J$12:J$12)</f>
        <v>1.6906309999999997E-2</v>
      </c>
      <c r="J196" s="285">
        <f>SUM(ImportsVeneer!K$12:K$12)</f>
        <v>1.8895211999999998E-2</v>
      </c>
      <c r="K196" s="285">
        <f>SUM(ImportsVeneer!L$12:L$12)</f>
        <v>1.6515727199999997E-2</v>
      </c>
      <c r="L196" s="285">
        <f>SUM(ImportsVeneer!M$12:M$12)</f>
        <v>1.2197366999999997E-2</v>
      </c>
      <c r="M196" s="285">
        <f>SUM(ImportsVeneer!N$12:N$12)</f>
        <v>1.6584262799999996E-2</v>
      </c>
      <c r="N196" s="285">
        <f>SUM(ImportsVeneer!O$12:O$12)</f>
        <v>1.4790509999999998E-2</v>
      </c>
      <c r="O196" s="285">
        <f>SUM(ImportsVeneer!P$12:P$12)</f>
        <v>1.0009927199999999E-2</v>
      </c>
      <c r="P196" s="285">
        <f>SUM(ImportsVeneer!Q$12:Q$12)</f>
        <v>8.775494E-3</v>
      </c>
      <c r="Q196" s="285">
        <f>SUM(ImportsVeneer!R$12:R$12)</f>
        <v>8.0482234000000003E-3</v>
      </c>
      <c r="R196" s="285">
        <f>SUM(ImportsVeneer!S$12:S$12)</f>
        <v>5.1874437999999993E-3</v>
      </c>
      <c r="S196" s="285">
        <f>SUM(ImportsVeneer!T$12:T$12)</f>
        <v>6.8855597999999988E-3</v>
      </c>
      <c r="T196" s="285">
        <f>SUM(ImportsVeneer!U$12:U$12)</f>
        <v>1.0676140999999998E-2</v>
      </c>
      <c r="U196" s="285">
        <f>SUM(ImportsVeneer!V$12:V$12)</f>
        <v>1.2442357199999997E-2</v>
      </c>
      <c r="V196" s="285">
        <f>SUM(ImportsVeneer!W$12:W$12)</f>
        <v>2.0292841799999992E-2</v>
      </c>
      <c r="W196" s="285">
        <f>SUM(ImportsVeneer!X$12:X$12)</f>
        <v>2.8638707999999995E-2</v>
      </c>
      <c r="X196" s="285">
        <f>SUM(ImportsVeneer!Y$12:Y$12)</f>
        <v>2.3283339799999997E-2</v>
      </c>
      <c r="Y196" s="285">
        <f>SUM(ImportsVeneer!Z$12:Z$12)</f>
        <v>2.6573994999999996E-2</v>
      </c>
      <c r="Z196" s="285">
        <f>SUM(ImportsVeneer!AA$12:AA$12)</f>
        <v>0</v>
      </c>
      <c r="AA196" s="285">
        <f>SUM(ImportsVeneer!AB$12:AB$12)</f>
        <v>0</v>
      </c>
      <c r="AB196" s="285"/>
      <c r="AC196" s="285"/>
      <c r="AD196" s="284"/>
      <c r="BG196" s="281">
        <f t="shared" si="184"/>
        <v>0.63706232109648175</v>
      </c>
      <c r="BH196" s="281">
        <f t="shared" si="184"/>
        <v>0.78993009787556312</v>
      </c>
      <c r="BI196" s="281">
        <f t="shared" si="184"/>
        <v>0.62499018118062133</v>
      </c>
      <c r="BJ196" s="281">
        <f t="shared" si="184"/>
        <v>0.64680370617330818</v>
      </c>
      <c r="BK196" s="281">
        <f t="shared" si="184"/>
        <v>0.40046126782012176</v>
      </c>
      <c r="BL196" s="281">
        <f t="shared" si="184"/>
        <v>0.28285417685097458</v>
      </c>
      <c r="BM196" s="281">
        <f t="shared" si="184"/>
        <v>0.42009504365444172</v>
      </c>
      <c r="BN196" s="281">
        <f t="shared" si="184"/>
        <v>0.48126430507674317</v>
      </c>
      <c r="BO196" s="281">
        <f t="shared" si="184"/>
        <v>0.36297289828508267</v>
      </c>
      <c r="BP196" s="281">
        <f t="shared" si="184"/>
        <v>0.43158755723852454</v>
      </c>
      <c r="BQ196" s="281">
        <f t="shared" si="185"/>
        <v>0.60571432974089789</v>
      </c>
      <c r="BR196" s="281">
        <f t="shared" si="186"/>
        <v>0.57287992995024217</v>
      </c>
      <c r="BS196" s="281">
        <f t="shared" si="187"/>
        <v>0.67765311678683982</v>
      </c>
      <c r="BT196" s="281">
        <f t="shared" si="188"/>
        <v>0.68419874769830435</v>
      </c>
      <c r="BU196" s="281">
        <f t="shared" si="189"/>
        <v>0.58177123510726869</v>
      </c>
      <c r="BV196" s="281">
        <f t="shared" si="190"/>
        <v>0.76560521469499954</v>
      </c>
    </row>
    <row r="197" spans="1:74" s="277" customFormat="1">
      <c r="A197" s="279" t="s">
        <v>176</v>
      </c>
      <c r="B197" s="285">
        <f>SUM(ImportsVeneer!C$8:C$8)</f>
        <v>2.4578133999999998E-3</v>
      </c>
      <c r="C197" s="285">
        <f>SUM(ImportsVeneer!D$8:D$8)</f>
        <v>3.365425E-3</v>
      </c>
      <c r="D197" s="285">
        <f>SUM(ImportsVeneer!E$8:E$8)</f>
        <v>2.2152183999999998E-3</v>
      </c>
      <c r="E197" s="285">
        <f>SUM(ImportsVeneer!F$8:F$8)</f>
        <v>3.1796407999999999E-3</v>
      </c>
      <c r="F197" s="285">
        <f>SUM(ImportsVeneer!G$8:G$8)</f>
        <v>2.8610246E-3</v>
      </c>
      <c r="G197" s="285">
        <f>SUM(ImportsVeneer!H$8:H$8)</f>
        <v>2.8256087999999993E-3</v>
      </c>
      <c r="H197" s="285">
        <f>SUM(ImportsVeneer!I$8:I$8)</f>
        <v>2.8662115999999994E-3</v>
      </c>
      <c r="I197" s="285">
        <f>SUM(ImportsVeneer!J$8:J$8)</f>
        <v>2.6895931999999993E-3</v>
      </c>
      <c r="J197" s="285">
        <f>SUM(ImportsVeneer!K$8:K$8)</f>
        <v>2.9486043999999998E-3</v>
      </c>
      <c r="K197" s="285">
        <f>SUM(ImportsVeneer!L$8:L$8)</f>
        <v>5.8838499999999997E-4</v>
      </c>
      <c r="L197" s="285">
        <f>SUM(ImportsVeneer!M$8:M$8)</f>
        <v>2.0731689999999997E-3</v>
      </c>
      <c r="M197" s="285">
        <f>SUM(ImportsVeneer!N$8:N$8)</f>
        <v>1.7365865999999996E-3</v>
      </c>
      <c r="N197" s="285">
        <f>SUM(ImportsVeneer!O$8:O$8)</f>
        <v>5.0108967999999993E-3</v>
      </c>
      <c r="O197" s="285">
        <f>SUM(ImportsVeneer!P$8:P$8)</f>
        <v>3.5243949999999992E-3</v>
      </c>
      <c r="P197" s="285">
        <f>SUM(ImportsVeneer!Q$8:Q$8)</f>
        <v>2.7112946000000001E-3</v>
      </c>
      <c r="Q197" s="285">
        <f>SUM(ImportsVeneer!R$8:R$8)</f>
        <v>2.9985031999999992E-3</v>
      </c>
      <c r="R197" s="285">
        <f>SUM(ImportsVeneer!S$8:S$8)</f>
        <v>4.287536399999999E-3</v>
      </c>
      <c r="S197" s="285">
        <f>SUM(ImportsVeneer!T$8:T$8)</f>
        <v>4.5477025999999992E-3</v>
      </c>
      <c r="T197" s="285">
        <f>SUM(ImportsVeneer!U$8:U$8)</f>
        <v>3.6610335999999999E-3</v>
      </c>
      <c r="U197" s="285">
        <f>SUM(ImportsVeneer!V$8:V$8)</f>
        <v>2.8612303999999995E-3</v>
      </c>
      <c r="V197" s="285">
        <f>SUM(ImportsVeneer!W$8:W$8)</f>
        <v>2.7299649999999996E-3</v>
      </c>
      <c r="W197" s="285">
        <f>SUM(ImportsVeneer!X$8:X$8)</f>
        <v>3.8109021999999998E-3</v>
      </c>
      <c r="X197" s="285">
        <f>SUM(ImportsVeneer!Y$8:Y$8)</f>
        <v>3.4722183999999993E-3</v>
      </c>
      <c r="Y197" s="285">
        <f>SUM(ImportsVeneer!Z$8:Z$8)</f>
        <v>2.1511377999999999E-3</v>
      </c>
      <c r="Z197" s="285">
        <f>SUM(ImportsVeneer!AA$8:AA$8)</f>
        <v>0</v>
      </c>
      <c r="AA197" s="285">
        <f>SUM(ImportsVeneer!AB$8:AB$8)</f>
        <v>0</v>
      </c>
      <c r="AB197" s="285"/>
      <c r="AC197" s="285"/>
      <c r="AD197" s="284"/>
      <c r="BG197" s="281">
        <f t="shared" si="184"/>
        <v>9.9413796630559048E-2</v>
      </c>
      <c r="BH197" s="281">
        <f t="shared" si="184"/>
        <v>2.8141844134995962E-2</v>
      </c>
      <c r="BI197" s="281">
        <f t="shared" si="184"/>
        <v>0.10622868598838156</v>
      </c>
      <c r="BJ197" s="281">
        <f t="shared" si="184"/>
        <v>6.7728705370666484E-2</v>
      </c>
      <c r="BK197" s="281">
        <f t="shared" si="184"/>
        <v>0.13567281219131666</v>
      </c>
      <c r="BL197" s="281">
        <f t="shared" si="184"/>
        <v>9.9590119558780651E-2</v>
      </c>
      <c r="BM197" s="281">
        <f t="shared" si="184"/>
        <v>0.12979342511624442</v>
      </c>
      <c r="BN197" s="281">
        <f t="shared" si="184"/>
        <v>0.17930324334913345</v>
      </c>
      <c r="BO197" s="281">
        <f t="shared" si="184"/>
        <v>0.30000508412462984</v>
      </c>
      <c r="BP197" s="281">
        <f t="shared" si="184"/>
        <v>0.28505044080530489</v>
      </c>
      <c r="BQ197" s="281">
        <f t="shared" si="185"/>
        <v>0.20770993125539525</v>
      </c>
      <c r="BR197" s="281">
        <f t="shared" si="186"/>
        <v>0.13173882125193315</v>
      </c>
      <c r="BS197" s="281">
        <f t="shared" si="187"/>
        <v>9.1163638350986675E-2</v>
      </c>
      <c r="BT197" s="281">
        <f t="shared" si="188"/>
        <v>9.1045116729452785E-2</v>
      </c>
      <c r="BU197" s="281">
        <f t="shared" si="189"/>
        <v>8.6758893031754158E-2</v>
      </c>
      <c r="BV197" s="281">
        <f t="shared" si="190"/>
        <v>6.1974961506823835E-2</v>
      </c>
    </row>
    <row r="198" spans="1:74" s="277" customFormat="1">
      <c r="A198" s="279" t="s">
        <v>37</v>
      </c>
      <c r="B198" s="285">
        <f t="shared" ref="B198:AA198" si="191">B193-SUM(B195:B197)</f>
        <v>1.8592657999999991E-3</v>
      </c>
      <c r="C198" s="285">
        <f t="shared" si="191"/>
        <v>2.4578970000000006E-3</v>
      </c>
      <c r="D198" s="285">
        <f t="shared" si="191"/>
        <v>1.8420236000000001E-3</v>
      </c>
      <c r="E198" s="285">
        <f t="shared" si="191"/>
        <v>1.8925144000000015E-3</v>
      </c>
      <c r="F198" s="285">
        <f t="shared" si="191"/>
        <v>1.9588614000000028E-3</v>
      </c>
      <c r="G198" s="285">
        <f t="shared" si="191"/>
        <v>2.9198782000000052E-3</v>
      </c>
      <c r="H198" s="285">
        <f t="shared" si="191"/>
        <v>5.0056399999999952E-3</v>
      </c>
      <c r="I198" s="285">
        <f t="shared" si="191"/>
        <v>8.4870799999999941E-3</v>
      </c>
      <c r="J198" s="285">
        <f t="shared" si="191"/>
        <v>6.5683982000000023E-3</v>
      </c>
      <c r="K198" s="285">
        <f t="shared" si="191"/>
        <v>2.9343691999999914E-3</v>
      </c>
      <c r="L198" s="285">
        <f t="shared" si="191"/>
        <v>4.1435435999999989E-3</v>
      </c>
      <c r="M198" s="285">
        <f t="shared" si="191"/>
        <v>6.3509753999999967E-3</v>
      </c>
      <c r="N198" s="285">
        <f t="shared" si="191"/>
        <v>1.4805960399999998E-2</v>
      </c>
      <c r="O198" s="285">
        <f t="shared" si="191"/>
        <v>1.9684403199999999E-2</v>
      </c>
      <c r="P198" s="285">
        <f t="shared" si="191"/>
        <v>8.1845259999999993E-3</v>
      </c>
      <c r="Q198" s="285">
        <f t="shared" si="191"/>
        <v>4.0999223999999973E-3</v>
      </c>
      <c r="R198" s="285">
        <f t="shared" si="191"/>
        <v>3.2769253999999984E-3</v>
      </c>
      <c r="S198" s="285">
        <f t="shared" si="191"/>
        <v>2.5147205999999991E-3</v>
      </c>
      <c r="T198" s="285">
        <f t="shared" si="191"/>
        <v>1.8936301999999995E-3</v>
      </c>
      <c r="U198" s="285">
        <f t="shared" si="191"/>
        <v>5.0736896000000004E-3</v>
      </c>
      <c r="V198" s="285">
        <f t="shared" si="191"/>
        <v>5.0474087999999931E-3</v>
      </c>
      <c r="W198" s="285">
        <f t="shared" si="191"/>
        <v>6.9306748000000015E-3</v>
      </c>
      <c r="X198" s="285">
        <f t="shared" si="191"/>
        <v>8.3904309999999899E-3</v>
      </c>
      <c r="Y198" s="285">
        <f t="shared" si="191"/>
        <v>4.9002981999999931E-3</v>
      </c>
      <c r="Z198" s="285">
        <f t="shared" si="191"/>
        <v>0</v>
      </c>
      <c r="AA198" s="285">
        <f t="shared" si="191"/>
        <v>0</v>
      </c>
      <c r="AB198" s="285"/>
      <c r="AC198" s="285"/>
      <c r="AD198" s="285"/>
      <c r="AE198" s="285"/>
      <c r="AF198" s="285"/>
      <c r="AG198" s="285"/>
      <c r="AH198" s="285"/>
      <c r="AI198" s="285"/>
      <c r="AJ198" s="285"/>
      <c r="AK198" s="285"/>
      <c r="AL198" s="285"/>
      <c r="AM198" s="285"/>
      <c r="AN198" s="285"/>
      <c r="AO198" s="285"/>
      <c r="AP198" s="285"/>
      <c r="AQ198" s="285"/>
      <c r="AR198" s="285"/>
      <c r="AS198" s="285"/>
      <c r="AT198" s="285"/>
      <c r="AU198" s="285"/>
      <c r="AV198" s="285"/>
      <c r="AW198" s="285"/>
      <c r="AX198" s="285"/>
      <c r="AY198" s="285"/>
      <c r="AZ198" s="285"/>
      <c r="BA198" s="285"/>
      <c r="BB198" s="285"/>
      <c r="BC198" s="285"/>
      <c r="BD198" s="285"/>
      <c r="BE198" s="285"/>
      <c r="BF198" s="285"/>
      <c r="BG198" s="281">
        <f t="shared" si="184"/>
        <v>0.2214571079264924</v>
      </c>
      <c r="BH198" s="281">
        <f t="shared" si="184"/>
        <v>0.14034783459967973</v>
      </c>
      <c r="BI198" s="281">
        <f t="shared" si="184"/>
        <v>0.21231418758604245</v>
      </c>
      <c r="BJ198" s="281">
        <f t="shared" si="184"/>
        <v>0.2476947257815709</v>
      </c>
      <c r="BK198" s="281">
        <f t="shared" si="184"/>
        <v>0.40087959597596817</v>
      </c>
      <c r="BL198" s="281">
        <f t="shared" si="184"/>
        <v>0.55622938635744434</v>
      </c>
      <c r="BM198" s="281">
        <f t="shared" si="184"/>
        <v>0.39180458755494713</v>
      </c>
      <c r="BN198" s="281">
        <f t="shared" si="184"/>
        <v>0.24516544914801591</v>
      </c>
      <c r="BO198" s="281">
        <f t="shared" si="184"/>
        <v>0.22929117996459134</v>
      </c>
      <c r="BP198" s="281">
        <f t="shared" si="184"/>
        <v>0.15762293152858778</v>
      </c>
      <c r="BQ198" s="281">
        <f t="shared" si="185"/>
        <v>0.10743572489068122</v>
      </c>
      <c r="BR198" s="281">
        <f t="shared" si="186"/>
        <v>0.23360645381867617</v>
      </c>
      <c r="BS198" s="281">
        <f t="shared" si="187"/>
        <v>0.16855166657916387</v>
      </c>
      <c r="BT198" s="281">
        <f t="shared" si="188"/>
        <v>0.16557866433304874</v>
      </c>
      <c r="BU198" s="281">
        <f t="shared" si="189"/>
        <v>0.20964824839915408</v>
      </c>
      <c r="BV198" s="281">
        <f t="shared" si="190"/>
        <v>0.14117914357553371</v>
      </c>
    </row>
    <row r="199" spans="1:74" s="277" customFormat="1">
      <c r="A199" s="279"/>
      <c r="B199" s="285"/>
      <c r="C199" s="285"/>
      <c r="D199" s="285"/>
      <c r="E199" s="285"/>
      <c r="F199" s="285"/>
      <c r="G199" s="285"/>
      <c r="H199" s="285"/>
      <c r="I199" s="285"/>
      <c r="J199" s="285"/>
      <c r="K199" s="285"/>
      <c r="L199" s="285"/>
      <c r="M199" s="285"/>
      <c r="N199" s="285"/>
      <c r="O199" s="285"/>
      <c r="P199" s="285"/>
      <c r="Q199" s="285"/>
      <c r="R199" s="285"/>
      <c r="S199" s="285"/>
      <c r="T199" s="285"/>
      <c r="U199" s="285"/>
      <c r="V199" s="285"/>
      <c r="W199" s="285"/>
      <c r="X199" s="285"/>
      <c r="Y199" s="285"/>
      <c r="Z199" s="285"/>
      <c r="AA199" s="285"/>
      <c r="AB199" s="285"/>
      <c r="AC199" s="285"/>
      <c r="AD199" s="285"/>
      <c r="AE199" s="285"/>
      <c r="AF199" s="285"/>
      <c r="AG199" s="285"/>
      <c r="AH199" s="285"/>
      <c r="AI199" s="285"/>
      <c r="AJ199" s="285"/>
      <c r="AK199" s="285"/>
      <c r="AL199" s="285"/>
      <c r="AM199" s="285"/>
      <c r="AN199" s="285"/>
      <c r="AO199" s="285"/>
      <c r="AP199" s="285"/>
      <c r="AQ199" s="285"/>
      <c r="AR199" s="285"/>
      <c r="AS199" s="285"/>
      <c r="AT199" s="285"/>
      <c r="AU199" s="285"/>
      <c r="AV199" s="285"/>
      <c r="AW199" s="285"/>
      <c r="AX199" s="285"/>
      <c r="AY199" s="285"/>
      <c r="AZ199" s="285"/>
      <c r="BA199" s="285"/>
      <c r="BB199" s="285"/>
      <c r="BC199" s="285"/>
      <c r="BD199" s="285"/>
      <c r="BE199" s="285"/>
      <c r="BF199" s="285"/>
    </row>
    <row r="200" spans="1:74" s="277" customFormat="1">
      <c r="A200" s="279"/>
      <c r="B200" s="285"/>
      <c r="C200" s="285"/>
      <c r="D200" s="285"/>
      <c r="E200" s="285"/>
      <c r="F200" s="285"/>
      <c r="G200" s="285"/>
      <c r="H200" s="285"/>
      <c r="I200" s="285"/>
      <c r="J200" s="285"/>
      <c r="K200" s="285"/>
      <c r="L200" s="285"/>
      <c r="M200" s="285"/>
      <c r="N200" s="285"/>
      <c r="O200" s="285"/>
      <c r="P200" s="285"/>
      <c r="Q200" s="285"/>
      <c r="R200" s="285"/>
      <c r="S200" s="285"/>
      <c r="T200" s="285"/>
      <c r="U200" s="285"/>
      <c r="V200" s="285"/>
      <c r="W200" s="285"/>
      <c r="X200" s="285"/>
      <c r="Y200" s="285"/>
      <c r="Z200" s="285"/>
      <c r="AA200" s="285"/>
      <c r="AB200" s="285"/>
      <c r="AC200" s="285"/>
      <c r="AD200" s="285"/>
      <c r="AE200" s="285"/>
      <c r="AF200" s="285"/>
      <c r="AG200" s="285"/>
      <c r="AH200" s="285"/>
      <c r="AI200" s="285"/>
      <c r="AJ200" s="285"/>
      <c r="AK200" s="285"/>
      <c r="AL200" s="285"/>
      <c r="AM200" s="285"/>
      <c r="AN200" s="285"/>
      <c r="AO200" s="285"/>
      <c r="AP200" s="285"/>
      <c r="AQ200" s="285"/>
      <c r="AR200" s="285"/>
      <c r="AS200" s="285"/>
      <c r="AT200" s="285"/>
      <c r="AU200" s="285"/>
      <c r="AV200" s="285"/>
      <c r="AW200" s="285"/>
      <c r="AX200" s="285"/>
      <c r="AY200" s="285"/>
      <c r="AZ200" s="285"/>
      <c r="BA200" s="285"/>
      <c r="BB200" s="285"/>
      <c r="BC200" s="285"/>
      <c r="BD200" s="285"/>
      <c r="BE200" s="285"/>
      <c r="BF200" s="285"/>
    </row>
    <row r="201" spans="1:74" s="277" customFormat="1">
      <c r="B201" s="285"/>
      <c r="C201" s="285"/>
      <c r="D201" s="285"/>
      <c r="E201" s="285"/>
      <c r="F201" s="285"/>
      <c r="G201" s="285"/>
      <c r="H201" s="285"/>
      <c r="I201" s="285"/>
      <c r="J201" s="285"/>
      <c r="K201" s="285"/>
      <c r="L201" s="285"/>
      <c r="M201" s="285"/>
      <c r="N201" s="285"/>
      <c r="O201" s="285"/>
      <c r="P201" s="285"/>
      <c r="Q201" s="285"/>
      <c r="R201" s="285"/>
      <c r="S201" s="285"/>
      <c r="T201" s="285"/>
      <c r="U201" s="285"/>
      <c r="V201" s="285"/>
      <c r="W201" s="285"/>
      <c r="X201" s="285"/>
      <c r="Y201" s="285"/>
      <c r="Z201" s="285"/>
      <c r="AA201" s="285"/>
      <c r="AB201" s="285"/>
      <c r="AC201" s="285"/>
      <c r="AD201" s="285"/>
      <c r="AE201" s="285"/>
      <c r="AF201" s="285"/>
      <c r="AG201" s="285"/>
      <c r="AH201" s="285"/>
      <c r="AI201" s="285"/>
      <c r="AJ201" s="285"/>
      <c r="AK201" s="285"/>
      <c r="AL201" s="285"/>
      <c r="AM201" s="285"/>
      <c r="AN201" s="285"/>
      <c r="AO201" s="285"/>
      <c r="AP201" s="285"/>
      <c r="AQ201" s="285"/>
      <c r="AR201" s="285"/>
      <c r="AS201" s="285"/>
      <c r="AT201" s="285"/>
      <c r="AU201" s="285"/>
      <c r="AV201" s="285"/>
      <c r="AW201" s="285"/>
      <c r="AX201" s="285"/>
      <c r="AY201" s="285"/>
      <c r="AZ201" s="285"/>
      <c r="BA201" s="285"/>
      <c r="BB201" s="285"/>
      <c r="BC201" s="285"/>
      <c r="BD201" s="285"/>
      <c r="BE201" s="285"/>
      <c r="BF201" s="285"/>
    </row>
    <row r="202" spans="1:74" s="277" customFormat="1">
      <c r="B202" s="285"/>
      <c r="C202" s="285"/>
      <c r="D202" s="285"/>
      <c r="E202" s="285"/>
      <c r="F202" s="285"/>
      <c r="G202" s="285"/>
      <c r="H202" s="285"/>
      <c r="I202" s="285"/>
      <c r="J202" s="285"/>
      <c r="K202" s="285"/>
      <c r="L202" s="285"/>
      <c r="M202" s="285"/>
      <c r="N202" s="285"/>
      <c r="O202" s="285"/>
      <c r="P202" s="285"/>
      <c r="Q202" s="285"/>
      <c r="R202" s="285"/>
      <c r="S202" s="285"/>
      <c r="T202" s="285"/>
      <c r="U202" s="285"/>
      <c r="V202" s="285"/>
      <c r="W202" s="285"/>
      <c r="X202" s="285"/>
      <c r="Y202" s="285"/>
      <c r="Z202" s="285"/>
      <c r="AA202" s="285"/>
      <c r="AB202" s="285"/>
      <c r="AC202" s="285"/>
      <c r="AD202" s="285"/>
      <c r="AE202" s="285"/>
      <c r="AF202" s="285"/>
      <c r="AG202" s="285"/>
      <c r="AH202" s="285"/>
      <c r="AI202" s="285"/>
      <c r="AJ202" s="285"/>
      <c r="AK202" s="285"/>
      <c r="AL202" s="285"/>
      <c r="AM202" s="285"/>
      <c r="AN202" s="285"/>
      <c r="AO202" s="285"/>
      <c r="AP202" s="285"/>
      <c r="AQ202" s="285"/>
      <c r="AR202" s="285"/>
      <c r="AS202" s="285"/>
      <c r="AT202" s="285"/>
      <c r="AU202" s="285"/>
      <c r="AV202" s="285"/>
      <c r="AW202" s="285"/>
      <c r="AX202" s="285"/>
      <c r="AY202" s="285"/>
      <c r="AZ202" s="285"/>
      <c r="BA202" s="285"/>
      <c r="BB202" s="285"/>
      <c r="BC202" s="285"/>
      <c r="BD202" s="285"/>
      <c r="BE202" s="285"/>
      <c r="BF202" s="285"/>
    </row>
    <row r="203" spans="1:74" s="277" customFormat="1">
      <c r="A203" s="280" t="str">
        <f>A195</f>
        <v>EU-28</v>
      </c>
      <c r="B203" s="285"/>
      <c r="C203" s="285"/>
      <c r="D203" s="285"/>
      <c r="E203" s="285"/>
      <c r="F203" s="285"/>
      <c r="G203" s="285"/>
      <c r="H203" s="285"/>
      <c r="I203" s="285"/>
      <c r="J203" s="285"/>
      <c r="K203" s="285"/>
      <c r="L203" s="285"/>
      <c r="M203" s="285"/>
      <c r="N203" s="285"/>
      <c r="O203" s="285"/>
      <c r="P203" s="285"/>
      <c r="Q203" s="285"/>
      <c r="R203" s="285"/>
      <c r="S203" s="285"/>
      <c r="T203" s="285"/>
      <c r="U203" s="285"/>
      <c r="V203" s="285"/>
      <c r="W203" s="285"/>
      <c r="X203" s="285"/>
      <c r="Y203" s="285"/>
      <c r="Z203" s="285"/>
      <c r="AA203" s="285"/>
      <c r="AB203" s="285"/>
      <c r="AC203" s="285"/>
      <c r="AD203" s="285"/>
      <c r="AE203" s="390">
        <f>SUM(ImportsVeneer!AD$14:AD$14)</f>
        <v>1.150944</v>
      </c>
      <c r="AF203" s="390">
        <f>SUM(ImportsVeneer!AE$14:AE$14)</f>
        <v>1.4489999999999998</v>
      </c>
      <c r="AG203" s="390">
        <f>SUM(ImportsVeneer!AF$14:AF$14)</f>
        <v>2.1707589999999999</v>
      </c>
      <c r="AH203" s="390">
        <f>SUM(ImportsVeneer!AG$14:AG$14)</f>
        <v>2.1832509999999998</v>
      </c>
      <c r="AI203" s="390">
        <f>SUM(ImportsVeneer!AH$14:AH$14)</f>
        <v>4.190815999999999</v>
      </c>
      <c r="AJ203" s="390">
        <f>SUM(ImportsVeneer!AI$14:AI$14)</f>
        <v>3.5617040000000002</v>
      </c>
      <c r="AK203" s="390">
        <f>SUM(ImportsVeneer!AJ$14:AJ$14)</f>
        <v>3.9916719999999999</v>
      </c>
      <c r="AL203" s="390">
        <f>SUM(ImportsVeneer!AK$14:AK$14)</f>
        <v>4.2328399999999995</v>
      </c>
      <c r="AM203" s="390">
        <f>SUM(ImportsVeneer!AL$14:AL$14)</f>
        <v>4.9264249999999992</v>
      </c>
      <c r="AN203" s="390">
        <f>SUM(ImportsVeneer!AM$14:AM$14)</f>
        <v>2.6467780000000003</v>
      </c>
      <c r="AO203" s="390">
        <f>SUM(ImportsVeneer!AN$14:AN$14)</f>
        <v>3.3787160000000007</v>
      </c>
      <c r="AP203" s="390">
        <f>SUM(ImportsVeneer!AO$14:AO$14)</f>
        <v>3.1471329999999997</v>
      </c>
      <c r="AQ203" s="390">
        <f>SUM(ImportsVeneer!AP$14:AP$14)</f>
        <v>4.3921090000000005</v>
      </c>
      <c r="AR203" s="390">
        <f>SUM(ImportsVeneer!AQ$14:AQ$14)</f>
        <v>4.7907460000000004</v>
      </c>
      <c r="AS203" s="390">
        <f>SUM(ImportsVeneer!AR$14:AR$14)</f>
        <v>4.2626280000000003</v>
      </c>
      <c r="AT203" s="390">
        <f>SUM(ImportsVeneer!AS$14:AS$14)</f>
        <v>4.1458899999999996</v>
      </c>
      <c r="AU203" s="390">
        <f>SUM(ImportsVeneer!AT$14:AT$14)</f>
        <v>4.2120239999999995</v>
      </c>
      <c r="AV203" s="390">
        <f>SUM(ImportsVeneer!AU$14:AU$14)</f>
        <v>4.7823729999999998</v>
      </c>
      <c r="AW203" s="390">
        <f>SUM(ImportsVeneer!AV$14:AV$14)</f>
        <v>4.6158739999999989</v>
      </c>
      <c r="AX203" s="390">
        <f>SUM(ImportsVeneer!AW$14:AW$14)</f>
        <v>4.215217</v>
      </c>
      <c r="AY203" s="390">
        <f>SUM(ImportsVeneer!AX$14:AX$14)</f>
        <v>3.6298369999999998</v>
      </c>
      <c r="AZ203" s="390">
        <f>SUM(ImportsVeneer!AY$14:AY$14)</f>
        <v>5.4986129999999998</v>
      </c>
      <c r="BA203" s="390">
        <f>SUM(ImportsVeneer!AZ$14:AZ$14)</f>
        <v>5.3349270000000004</v>
      </c>
      <c r="BB203" s="390">
        <f>SUM(ImportsVeneer!BA$14:BA$14)</f>
        <v>6.9028660000000004</v>
      </c>
      <c r="BC203" s="390">
        <f>SUM(ImportsVeneer!BB$14:BB$14)</f>
        <v>0</v>
      </c>
      <c r="BD203" s="390">
        <f>SUM(ImportsVeneer!BC$14:BC$14)</f>
        <v>0</v>
      </c>
      <c r="BE203" s="390"/>
      <c r="BF203" s="390"/>
      <c r="BG203" s="281">
        <f t="shared" ref="BG203:BP206" si="192">AM203/AM$193</f>
        <v>0.15398946629123483</v>
      </c>
      <c r="BH203" s="281">
        <f t="shared" si="192"/>
        <v>0.13528395734522908</v>
      </c>
      <c r="BI203" s="281">
        <f t="shared" si="192"/>
        <v>0.13833559892782743</v>
      </c>
      <c r="BJ203" s="281">
        <f t="shared" si="192"/>
        <v>9.3806412433119532E-2</v>
      </c>
      <c r="BK203" s="281">
        <f t="shared" si="192"/>
        <v>0.12343391833244693</v>
      </c>
      <c r="BL203" s="281">
        <f t="shared" si="192"/>
        <v>0.13027025291144712</v>
      </c>
      <c r="BM203" s="281">
        <f t="shared" si="192"/>
        <v>0.13252906076824508</v>
      </c>
      <c r="BN203" s="281">
        <f t="shared" si="192"/>
        <v>0.1246701236029118</v>
      </c>
      <c r="BO203" s="281">
        <f t="shared" si="192"/>
        <v>0.14331145078846536</v>
      </c>
      <c r="BP203" s="281">
        <f t="shared" si="192"/>
        <v>0.16149404855411628</v>
      </c>
      <c r="BQ203" s="281">
        <f t="shared" ref="BQ203:BQ206" si="193">AW203/AW$193</f>
        <v>0.11468053815659317</v>
      </c>
      <c r="BR203" s="281">
        <f t="shared" ref="BR203:BR206" si="194">AX203/AX$193</f>
        <v>9.4794777510681882E-2</v>
      </c>
      <c r="BS203" s="281">
        <f t="shared" ref="BS203:BS206" si="195">AY203/AY$193</f>
        <v>6.8284266282521891E-2</v>
      </c>
      <c r="BT203" s="281">
        <f t="shared" ref="BT203:BT206" si="196">AZ203/AZ$193</f>
        <v>6.6852983893072038E-2</v>
      </c>
      <c r="BU203" s="281">
        <f t="shared" ref="BU203:BU206" si="197">BA203/BA$193</f>
        <v>6.9536399499080845E-2</v>
      </c>
      <c r="BV203" s="281">
        <f t="shared" ref="BV203:BV206" si="198">BB203/BB$193</f>
        <v>8.8202499492439274E-2</v>
      </c>
    </row>
    <row r="204" spans="1:74" s="277" customFormat="1">
      <c r="A204" s="280" t="str">
        <f>A196</f>
        <v>China</v>
      </c>
      <c r="B204" s="285"/>
      <c r="C204" s="285"/>
      <c r="D204" s="285"/>
      <c r="E204" s="285"/>
      <c r="F204" s="285"/>
      <c r="G204" s="285"/>
      <c r="H204" s="285"/>
      <c r="I204" s="285"/>
      <c r="J204" s="285"/>
      <c r="K204" s="285"/>
      <c r="L204" s="285"/>
      <c r="M204" s="285"/>
      <c r="N204" s="285"/>
      <c r="O204" s="285"/>
      <c r="P204" s="285"/>
      <c r="Q204" s="285"/>
      <c r="R204" s="285"/>
      <c r="S204" s="285"/>
      <c r="T204" s="285"/>
      <c r="U204" s="285"/>
      <c r="V204" s="285"/>
      <c r="W204" s="285"/>
      <c r="X204" s="285"/>
      <c r="Y204" s="285"/>
      <c r="Z204" s="285"/>
      <c r="AA204" s="285"/>
      <c r="AB204" s="285"/>
      <c r="AC204" s="285"/>
      <c r="AD204" s="285"/>
      <c r="AE204" s="390">
        <f>SUM(ImportsVeneer!AD$12:AD$12)</f>
        <v>1.1393820000000001</v>
      </c>
      <c r="AF204" s="390">
        <f>SUM(ImportsVeneer!AE$12:AE$12)</f>
        <v>1.817534</v>
      </c>
      <c r="AG204" s="390">
        <f>SUM(ImportsVeneer!AF$12:AF$12)</f>
        <v>2.6953099999999997</v>
      </c>
      <c r="AH204" s="390">
        <f>SUM(ImportsVeneer!AG$12:AG$12)</f>
        <v>2.535936</v>
      </c>
      <c r="AI204" s="390">
        <f>SUM(ImportsVeneer!AH$12:AH$12)</f>
        <v>5.6355520000000006</v>
      </c>
      <c r="AJ204" s="390">
        <f>SUM(ImportsVeneer!AI$12:AI$12)</f>
        <v>6.2309970000000003</v>
      </c>
      <c r="AK204" s="390">
        <f>SUM(ImportsVeneer!AJ$12:AJ$12)</f>
        <v>10.659850999999998</v>
      </c>
      <c r="AL204" s="390">
        <f>SUM(ImportsVeneer!AK$12:AK$12)</f>
        <v>12.804023000000001</v>
      </c>
      <c r="AM204" s="390">
        <f>SUM(ImportsVeneer!AL$12:AL$12)</f>
        <v>15.00949</v>
      </c>
      <c r="AN204" s="390">
        <f>SUM(ImportsVeneer!AM$12:AM$12)</f>
        <v>12.650211999999998</v>
      </c>
      <c r="AO204" s="390">
        <f>SUM(ImportsVeneer!AN$12:AN$12)</f>
        <v>12.500426000000001</v>
      </c>
      <c r="AP204" s="390">
        <f>SUM(ImportsVeneer!AO$12:AO$12)</f>
        <v>20.698429999999998</v>
      </c>
      <c r="AQ204" s="390">
        <f>SUM(ImportsVeneer!AP$12:AP$12)</f>
        <v>14.912815</v>
      </c>
      <c r="AR204" s="390">
        <f>SUM(ImportsVeneer!AQ$12:AQ$12)</f>
        <v>14.238658999999998</v>
      </c>
      <c r="AS204" s="390">
        <f>SUM(ImportsVeneer!AR$12:AR$12)</f>
        <v>13.889697999999999</v>
      </c>
      <c r="AT204" s="390">
        <f>SUM(ImportsVeneer!AS$12:AS$12)</f>
        <v>15.130144999999999</v>
      </c>
      <c r="AU204" s="390">
        <f>SUM(ImportsVeneer!AT$12:AT$12)</f>
        <v>10.225430000000001</v>
      </c>
      <c r="AV204" s="390">
        <f>SUM(ImportsVeneer!AU$12:AU$12)</f>
        <v>10.63475</v>
      </c>
      <c r="AW204" s="390">
        <f>SUM(ImportsVeneer!AV$12:AV$12)</f>
        <v>18.673408999999996</v>
      </c>
      <c r="AX204" s="390">
        <f>SUM(ImportsVeneer!AW$12:AW$12)</f>
        <v>21.627303000000001</v>
      </c>
      <c r="AY204" s="390">
        <f>SUM(ImportsVeneer!AX$12:AX$12)</f>
        <v>32.691786999999998</v>
      </c>
      <c r="AZ204" s="390">
        <f>SUM(ImportsVeneer!AY$12:AY$12)</f>
        <v>51.226929999999996</v>
      </c>
      <c r="BA204" s="390">
        <f>SUM(ImportsVeneer!AZ$12:AZ$12)</f>
        <v>45.846108999999998</v>
      </c>
      <c r="BB204" s="390">
        <f>SUM(ImportsVeneer!BA$12:BA$12)</f>
        <v>51.447960000000002</v>
      </c>
      <c r="BC204" s="390">
        <f>SUM(ImportsVeneer!BB$12:BB$12)</f>
        <v>0</v>
      </c>
      <c r="BD204" s="390">
        <f>SUM(ImportsVeneer!BC$12:BC$12)</f>
        <v>0</v>
      </c>
      <c r="BE204" s="390"/>
      <c r="BF204" s="390"/>
      <c r="BG204" s="281">
        <f t="shared" si="192"/>
        <v>0.46916442540049363</v>
      </c>
      <c r="BH204" s="281">
        <f t="shared" si="192"/>
        <v>0.64658643097989499</v>
      </c>
      <c r="BI204" s="281">
        <f t="shared" si="192"/>
        <v>0.51180801155320133</v>
      </c>
      <c r="BJ204" s="281">
        <f t="shared" si="192"/>
        <v>0.61695691325980007</v>
      </c>
      <c r="BK204" s="281">
        <f t="shared" si="192"/>
        <v>0.41910325741389604</v>
      </c>
      <c r="BL204" s="281">
        <f t="shared" si="192"/>
        <v>0.38717847054505755</v>
      </c>
      <c r="BM204" s="281">
        <f t="shared" si="192"/>
        <v>0.43184360218498347</v>
      </c>
      <c r="BN204" s="281">
        <f t="shared" si="192"/>
        <v>0.4549751795826657</v>
      </c>
      <c r="BO204" s="281">
        <f t="shared" si="192"/>
        <v>0.34791378402304868</v>
      </c>
      <c r="BP204" s="281">
        <f t="shared" si="192"/>
        <v>0.35912063589788756</v>
      </c>
      <c r="BQ204" s="281">
        <f t="shared" si="193"/>
        <v>0.46393740239403641</v>
      </c>
      <c r="BR204" s="281">
        <f t="shared" si="194"/>
        <v>0.48637006731589455</v>
      </c>
      <c r="BS204" s="281">
        <f t="shared" si="195"/>
        <v>0.6149958493341402</v>
      </c>
      <c r="BT204" s="281">
        <f t="shared" si="196"/>
        <v>0.62282490624117903</v>
      </c>
      <c r="BU204" s="281">
        <f t="shared" si="197"/>
        <v>0.59756644297146055</v>
      </c>
      <c r="BV204" s="281">
        <f t="shared" si="198"/>
        <v>0.65738472480662902</v>
      </c>
    </row>
    <row r="205" spans="1:74" s="277" customFormat="1">
      <c r="A205" s="279" t="str">
        <f>A197</f>
        <v>USA</v>
      </c>
      <c r="B205" s="285"/>
      <c r="C205" s="285"/>
      <c r="D205" s="285"/>
      <c r="E205" s="285"/>
      <c r="F205" s="285"/>
      <c r="G205" s="285"/>
      <c r="H205" s="285"/>
      <c r="I205" s="285"/>
      <c r="J205" s="285"/>
      <c r="K205" s="285"/>
      <c r="L205" s="285"/>
      <c r="M205" s="285"/>
      <c r="N205" s="285"/>
      <c r="O205" s="285"/>
      <c r="P205" s="285"/>
      <c r="Q205" s="285"/>
      <c r="R205" s="285"/>
      <c r="S205" s="285"/>
      <c r="T205" s="285"/>
      <c r="U205" s="285"/>
      <c r="V205" s="285"/>
      <c r="W205" s="285"/>
      <c r="X205" s="285"/>
      <c r="Y205" s="285"/>
      <c r="Z205" s="285"/>
      <c r="AA205" s="285"/>
      <c r="AB205" s="285"/>
      <c r="AC205" s="285"/>
      <c r="AD205" s="285"/>
      <c r="AE205" s="390">
        <f>SUM(ImportsVeneer!AD$8:AD$8)</f>
        <v>5.3634620000000002</v>
      </c>
      <c r="AF205" s="390">
        <f>SUM(ImportsVeneer!AE$8:AE$8)</f>
        <v>6.3303419999999999</v>
      </c>
      <c r="AG205" s="390">
        <f>SUM(ImportsVeneer!AF$8:AF$8)</f>
        <v>4.8727719999999994</v>
      </c>
      <c r="AH205" s="390">
        <f>SUM(ImportsVeneer!AG$8:AG$8)</f>
        <v>5.7295799999999995</v>
      </c>
      <c r="AI205" s="390">
        <f>SUM(ImportsVeneer!AH$8:AH$8)</f>
        <v>5.5343589999999994</v>
      </c>
      <c r="AJ205" s="390">
        <f>SUM(ImportsVeneer!AI$8:AI$8)</f>
        <v>5.3962430000000001</v>
      </c>
      <c r="AK205" s="390">
        <f>SUM(ImportsVeneer!AJ$8:AJ$8)</f>
        <v>5.711767</v>
      </c>
      <c r="AL205" s="390">
        <f>SUM(ImportsVeneer!AK$8:AK$8)</f>
        <v>5.0165220000000001</v>
      </c>
      <c r="AM205" s="390">
        <f>SUM(ImportsVeneer!AL$8:AL$8)</f>
        <v>6.0077829999999999</v>
      </c>
      <c r="AN205" s="390">
        <f>SUM(ImportsVeneer!AM$8:AM$8)</f>
        <v>1.405359</v>
      </c>
      <c r="AO205" s="390">
        <f>SUM(ImportsVeneer!AN$8:AN$8)</f>
        <v>4.0482689999999995</v>
      </c>
      <c r="AP205" s="390">
        <f>SUM(ImportsVeneer!AO$8:AO$8)</f>
        <v>4.044073</v>
      </c>
      <c r="AQ205" s="390">
        <f>SUM(ImportsVeneer!AP$8:AP$8)</f>
        <v>8.0436209999999999</v>
      </c>
      <c r="AR205" s="390">
        <f>SUM(ImportsVeneer!AQ$8:AQ$8)</f>
        <v>7.5816999999999997</v>
      </c>
      <c r="AS205" s="390">
        <f>SUM(ImportsVeneer!AR$8:AR$8)</f>
        <v>6.6868270000000001</v>
      </c>
      <c r="AT205" s="390">
        <f>SUM(ImportsVeneer!AS$8:AS$8)</f>
        <v>8.7983169999999991</v>
      </c>
      <c r="AU205" s="390">
        <f>SUM(ImportsVeneer!AT$8:AT$8)</f>
        <v>11.672699999999999</v>
      </c>
      <c r="AV205" s="390">
        <f>SUM(ImportsVeneer!AU$8:AU$8)</f>
        <v>10.157221999999999</v>
      </c>
      <c r="AW205" s="390">
        <f>SUM(ImportsVeneer!AV$8:AV$8)</f>
        <v>11.297170999999999</v>
      </c>
      <c r="AX205" s="390">
        <f>SUM(ImportsVeneer!AW$8:AW$8)</f>
        <v>8.6907610000000002</v>
      </c>
      <c r="AY205" s="390">
        <f>SUM(ImportsVeneer!AX$8:AX$8)</f>
        <v>8.2725329999999992</v>
      </c>
      <c r="AZ205" s="390">
        <f>SUM(ImportsVeneer!AY$8:AY$8)</f>
        <v>11.061192999999999</v>
      </c>
      <c r="BA205" s="390">
        <f>SUM(ImportsVeneer!AZ$8:AZ$8)</f>
        <v>10.266302</v>
      </c>
      <c r="BB205" s="390">
        <f>SUM(ImportsVeneer!BA$8:BA$8)</f>
        <v>8.7256079999999994</v>
      </c>
      <c r="BC205" s="390">
        <f>SUM(ImportsVeneer!BB$8:BB$8)</f>
        <v>0</v>
      </c>
      <c r="BD205" s="390">
        <f>SUM(ImportsVeneer!BC$8:BC$8)</f>
        <v>0</v>
      </c>
      <c r="BE205" s="390"/>
      <c r="BF205" s="390"/>
      <c r="BG205" s="281">
        <f t="shared" si="192"/>
        <v>0.18779039521834878</v>
      </c>
      <c r="BH205" s="281">
        <f t="shared" si="192"/>
        <v>7.183168630339748E-2</v>
      </c>
      <c r="BI205" s="281">
        <f t="shared" si="192"/>
        <v>0.16574927183461316</v>
      </c>
      <c r="BJ205" s="281">
        <f t="shared" si="192"/>
        <v>0.12054145145681579</v>
      </c>
      <c r="BK205" s="281">
        <f t="shared" si="192"/>
        <v>0.2260544211473702</v>
      </c>
      <c r="BL205" s="281">
        <f t="shared" si="192"/>
        <v>0.20616204167340918</v>
      </c>
      <c r="BM205" s="281">
        <f t="shared" si="192"/>
        <v>0.20789965763602683</v>
      </c>
      <c r="BN205" s="281">
        <f t="shared" si="192"/>
        <v>0.26457220714674057</v>
      </c>
      <c r="BO205" s="281">
        <f t="shared" si="192"/>
        <v>0.39715622978846266</v>
      </c>
      <c r="BP205" s="281">
        <f t="shared" si="192"/>
        <v>0.34299518311159288</v>
      </c>
      <c r="BQ205" s="281">
        <f t="shared" si="193"/>
        <v>0.28067612979190032</v>
      </c>
      <c r="BR205" s="281">
        <f t="shared" si="194"/>
        <v>0.19544397249145448</v>
      </c>
      <c r="BS205" s="281">
        <f t="shared" si="195"/>
        <v>0.15562237263076817</v>
      </c>
      <c r="BT205" s="281">
        <f t="shared" si="196"/>
        <v>0.13448368842600145</v>
      </c>
      <c r="BU205" s="281">
        <f t="shared" si="197"/>
        <v>0.13381282953828844</v>
      </c>
      <c r="BV205" s="281">
        <f t="shared" si="198"/>
        <v>0.1114928835633234</v>
      </c>
    </row>
    <row r="206" spans="1:74" s="277" customFormat="1">
      <c r="A206" s="280" t="str">
        <f>A198</f>
        <v>Others</v>
      </c>
      <c r="B206" s="285"/>
      <c r="C206" s="285"/>
      <c r="D206" s="285"/>
      <c r="E206" s="285"/>
      <c r="F206" s="285"/>
      <c r="G206" s="285"/>
      <c r="H206" s="285"/>
      <c r="I206" s="285"/>
      <c r="J206" s="285"/>
      <c r="K206" s="285"/>
      <c r="L206" s="285"/>
      <c r="M206" s="285"/>
      <c r="N206" s="285"/>
      <c r="O206" s="285"/>
      <c r="P206" s="285"/>
      <c r="Q206" s="285"/>
      <c r="R206" s="285"/>
      <c r="S206" s="285"/>
      <c r="T206" s="285"/>
      <c r="U206" s="285"/>
      <c r="V206" s="285"/>
      <c r="W206" s="285"/>
      <c r="X206" s="285"/>
      <c r="Y206" s="285"/>
      <c r="Z206" s="285"/>
      <c r="AA206" s="285"/>
      <c r="AB206" s="285"/>
      <c r="AC206" s="285"/>
      <c r="AD206" s="285"/>
      <c r="AE206" s="390">
        <f t="shared" ref="AE206:BD206" si="199">AE193-SUM(AE203:AE205)</f>
        <v>4.945548999999998</v>
      </c>
      <c r="AF206" s="390">
        <f t="shared" si="199"/>
        <v>4.8693159999999978</v>
      </c>
      <c r="AG206" s="390">
        <f t="shared" si="199"/>
        <v>3.9878180000000008</v>
      </c>
      <c r="AH206" s="390">
        <f t="shared" si="199"/>
        <v>3.7902269999999962</v>
      </c>
      <c r="AI206" s="390">
        <f t="shared" si="199"/>
        <v>3.973747000000003</v>
      </c>
      <c r="AJ206" s="390">
        <f t="shared" si="199"/>
        <v>4.4007389999999997</v>
      </c>
      <c r="AK206" s="390">
        <f t="shared" si="199"/>
        <v>5.1589960000000055</v>
      </c>
      <c r="AL206" s="390">
        <f t="shared" si="199"/>
        <v>5.7078700000000033</v>
      </c>
      <c r="AM206" s="390">
        <f t="shared" si="199"/>
        <v>6.0482629999999986</v>
      </c>
      <c r="AN206" s="390">
        <f t="shared" si="199"/>
        <v>2.8622620000000083</v>
      </c>
      <c r="AO206" s="390">
        <f t="shared" si="199"/>
        <v>4.4966420000000014</v>
      </c>
      <c r="AP206" s="390">
        <f t="shared" si="199"/>
        <v>5.6595950000000066</v>
      </c>
      <c r="AQ206" s="390">
        <f t="shared" si="199"/>
        <v>8.2341299999999933</v>
      </c>
      <c r="AR206" s="390">
        <f t="shared" si="199"/>
        <v>10.164335999999999</v>
      </c>
      <c r="AS206" s="390">
        <f t="shared" si="199"/>
        <v>7.3245699999999907</v>
      </c>
      <c r="AT206" s="390">
        <f t="shared" si="199"/>
        <v>5.1805280000000025</v>
      </c>
      <c r="AU206" s="390">
        <f t="shared" si="199"/>
        <v>3.2805469999999985</v>
      </c>
      <c r="AV206" s="390">
        <f t="shared" si="199"/>
        <v>4.038962999999999</v>
      </c>
      <c r="AW206" s="390">
        <f t="shared" si="199"/>
        <v>5.6633920000000089</v>
      </c>
      <c r="AX206" s="390">
        <f t="shared" si="199"/>
        <v>9.9334830000000096</v>
      </c>
      <c r="AY206" s="390">
        <f t="shared" si="199"/>
        <v>8.5635790000000043</v>
      </c>
      <c r="AZ206" s="390">
        <f t="shared" si="199"/>
        <v>14.462592000000029</v>
      </c>
      <c r="BA206" s="390">
        <f t="shared" si="199"/>
        <v>15.274019999999979</v>
      </c>
      <c r="BB206" s="390">
        <f t="shared" si="199"/>
        <v>11.185134999999988</v>
      </c>
      <c r="BC206" s="390">
        <f t="shared" si="199"/>
        <v>0</v>
      </c>
      <c r="BD206" s="390">
        <f t="shared" si="199"/>
        <v>0</v>
      </c>
      <c r="BE206" s="390"/>
      <c r="BF206" s="390"/>
      <c r="BG206" s="281">
        <f t="shared" si="192"/>
        <v>0.18905571308992278</v>
      </c>
      <c r="BH206" s="281">
        <f t="shared" si="192"/>
        <v>0.14629792537147851</v>
      </c>
      <c r="BI206" s="281">
        <f t="shared" si="192"/>
        <v>0.18410711768435817</v>
      </c>
      <c r="BJ206" s="281">
        <f t="shared" si="192"/>
        <v>0.16869522285026461</v>
      </c>
      <c r="BK206" s="281">
        <f t="shared" si="192"/>
        <v>0.23140840310628683</v>
      </c>
      <c r="BL206" s="281">
        <f t="shared" si="192"/>
        <v>0.27638923487008626</v>
      </c>
      <c r="BM206" s="281">
        <f t="shared" si="192"/>
        <v>0.22772767941074462</v>
      </c>
      <c r="BN206" s="281">
        <f t="shared" si="192"/>
        <v>0.15578248966768193</v>
      </c>
      <c r="BO206" s="281">
        <f t="shared" si="192"/>
        <v>0.11161853540002324</v>
      </c>
      <c r="BP206" s="281">
        <f t="shared" si="192"/>
        <v>0.13639013243640322</v>
      </c>
      <c r="BQ206" s="281">
        <f t="shared" si="193"/>
        <v>0.14070592965747022</v>
      </c>
      <c r="BR206" s="281">
        <f t="shared" si="194"/>
        <v>0.22339118268196909</v>
      </c>
      <c r="BS206" s="281">
        <f t="shared" si="195"/>
        <v>0.16109751175256984</v>
      </c>
      <c r="BT206" s="281">
        <f t="shared" si="196"/>
        <v>0.17583842143974751</v>
      </c>
      <c r="BU206" s="281">
        <f t="shared" si="197"/>
        <v>0.1990843279911701</v>
      </c>
      <c r="BV206" s="281">
        <f t="shared" si="198"/>
        <v>0.14291989213760831</v>
      </c>
    </row>
    <row r="208" spans="1:74" s="277" customFormat="1" ht="13">
      <c r="A208" s="278" t="s">
        <v>170</v>
      </c>
    </row>
    <row r="209" spans="1:74" s="277" customFormat="1" ht="13">
      <c r="A209" s="278"/>
      <c r="B209" s="386" t="s">
        <v>80</v>
      </c>
      <c r="C209" s="386"/>
      <c r="D209" s="386"/>
      <c r="E209" s="386"/>
      <c r="F209" s="386"/>
      <c r="G209" s="386"/>
      <c r="H209" s="386"/>
      <c r="I209" s="386"/>
      <c r="J209" s="386"/>
      <c r="K209" s="386"/>
      <c r="L209" s="386"/>
      <c r="M209" s="386"/>
      <c r="N209" s="386"/>
      <c r="O209" s="386"/>
      <c r="P209" s="386"/>
      <c r="Q209" s="386"/>
      <c r="R209" s="386"/>
      <c r="S209" s="386"/>
      <c r="T209" s="386"/>
      <c r="U209" s="386"/>
      <c r="V209" s="386"/>
      <c r="W209" s="386"/>
      <c r="X209" s="386"/>
      <c r="Y209" s="386"/>
      <c r="Z209" s="386"/>
      <c r="AA209" s="386"/>
      <c r="AB209" s="347"/>
      <c r="AC209" s="347"/>
      <c r="AE209" s="386" t="s">
        <v>79</v>
      </c>
      <c r="AF209" s="386"/>
      <c r="AG209" s="386"/>
      <c r="AH209" s="386"/>
      <c r="AI209" s="386"/>
      <c r="AJ209" s="386"/>
      <c r="AK209" s="386"/>
      <c r="AL209" s="386"/>
      <c r="AM209" s="386"/>
      <c r="AN209" s="386"/>
      <c r="AO209" s="386"/>
      <c r="AP209" s="386"/>
      <c r="AQ209" s="386"/>
      <c r="AR209" s="386"/>
      <c r="AS209" s="386"/>
      <c r="AT209" s="386"/>
      <c r="AU209" s="386"/>
      <c r="AV209" s="386"/>
      <c r="AW209" s="386"/>
      <c r="AX209" s="386"/>
      <c r="AY209" s="386"/>
      <c r="AZ209" s="386"/>
      <c r="BA209" s="386"/>
      <c r="BB209" s="386"/>
      <c r="BC209" s="386"/>
      <c r="BD209" s="386"/>
      <c r="BE209" s="347"/>
      <c r="BF209" s="347"/>
    </row>
    <row r="210" spans="1:74" s="277" customFormat="1">
      <c r="A210" s="279" t="s">
        <v>4</v>
      </c>
      <c r="B210" s="285">
        <f>SUM(ImportsPlywood!C$5:C$5)</f>
        <v>5.3326408800000013E-3</v>
      </c>
      <c r="C210" s="285">
        <f>SUM(ImportsPlywood!D$5:D$5)</f>
        <v>3.0537939999999999E-3</v>
      </c>
      <c r="D210" s="285">
        <f>SUM(ImportsPlywood!E$5:E$5)</f>
        <v>4.2947359999999995E-3</v>
      </c>
      <c r="E210" s="285">
        <f>SUM(ImportsPlywood!F$5:F$5)</f>
        <v>1.6434887999999996E-3</v>
      </c>
      <c r="F210" s="285">
        <f>SUM(ImportsPlywood!G$5:G$5)</f>
        <v>9.6592319999999985E-3</v>
      </c>
      <c r="G210" s="285">
        <f>SUM(ImportsPlywood!H$5:H$5)</f>
        <v>2.9194869199999997E-2</v>
      </c>
      <c r="H210" s="285">
        <f>SUM(ImportsPlywood!I$5:I$5)</f>
        <v>8.4298889800000013E-2</v>
      </c>
      <c r="I210" s="285">
        <f>SUM(ImportsPlywood!J$5:J$5)</f>
        <v>0.1016066016</v>
      </c>
      <c r="J210" s="285">
        <f>SUM(ImportsPlywood!K$5:K$5)</f>
        <v>8.7398526939999999E-2</v>
      </c>
      <c r="K210" s="285">
        <f>SUM(ImportsPlywood!L$5:L$5)</f>
        <v>6.2694588999999995E-2</v>
      </c>
      <c r="L210" s="285">
        <f>SUM(ImportsPlywood!M$5:M$5)</f>
        <v>0.10510868799999996</v>
      </c>
      <c r="M210" s="285">
        <f>SUM(ImportsPlywood!N$5:N$5)</f>
        <v>0.19157745059999995</v>
      </c>
      <c r="N210" s="285">
        <f>SUM(ImportsPlywood!O$5:O$5)</f>
        <v>0.19842044360000002</v>
      </c>
      <c r="O210" s="285">
        <f>SUM(ImportsPlywood!P$5:P$5)</f>
        <v>0.12993262239999998</v>
      </c>
      <c r="P210" s="285">
        <f>SUM(ImportsPlywood!Q$5:Q$5)</f>
        <v>0.1127683102</v>
      </c>
      <c r="Q210" s="285">
        <f>SUM(ImportsPlywood!R$5:R$5)</f>
        <v>6.9993913199999966E-2</v>
      </c>
      <c r="R210" s="285">
        <f>SUM(ImportsPlywood!S$5:S$5)</f>
        <v>5.8278499199999993E-2</v>
      </c>
      <c r="S210" s="285">
        <f>SUM(ImportsPlywood!T$5:T$5)</f>
        <v>5.4257805000000006E-2</v>
      </c>
      <c r="T210" s="285">
        <f>SUM(ImportsPlywood!U$5:U$5)</f>
        <v>5.8009498199999995E-2</v>
      </c>
      <c r="U210" s="285">
        <f>SUM(ImportsPlywood!V$5:V$5)</f>
        <v>7.4861373999999967E-2</v>
      </c>
      <c r="V210" s="285">
        <f>SUM(ImportsPlywood!W$5:W$5)</f>
        <v>5.1602174400000006E-2</v>
      </c>
      <c r="W210" s="285">
        <f>SUM(ImportsPlywood!X$5:X$5)</f>
        <v>6.0034677399999993E-2</v>
      </c>
      <c r="X210" s="285">
        <f>SUM(ImportsPlywood!Y$5:Y$5)</f>
        <v>6.9355337102799966E-2</v>
      </c>
      <c r="Y210" s="285">
        <f>SUM(ImportsPlywood!Z$5:Z$5)</f>
        <v>4.9031381145599996E-2</v>
      </c>
      <c r="Z210" s="285">
        <f>SUM(ImportsPlywood!AA$5:AA$5)</f>
        <v>0</v>
      </c>
      <c r="AA210" s="285">
        <f>SUM(ImportsPlywood!AB$5:AB$5)</f>
        <v>0</v>
      </c>
      <c r="AB210" s="285"/>
      <c r="AC210" s="285"/>
      <c r="AD210" s="284"/>
      <c r="AE210" s="280">
        <f>SUM(ImportsPlywood!AD$5:AD$5)</f>
        <v>2.6718510000000006</v>
      </c>
      <c r="AF210" s="280">
        <f>SUM(ImportsPlywood!AE$5:AE$5)</f>
        <v>1.4642200000000001</v>
      </c>
      <c r="AG210" s="280">
        <f>SUM(ImportsPlywood!AF$5:AF$5)</f>
        <v>1.5356130000000003</v>
      </c>
      <c r="AH210" s="280">
        <f>SUM(ImportsPlywood!AG$5:AG$5)</f>
        <v>0.97743200000000008</v>
      </c>
      <c r="AI210" s="280">
        <f>SUM(ImportsPlywood!AH$5:AH$5)</f>
        <v>3.7214399999999999</v>
      </c>
      <c r="AJ210" s="280">
        <f>SUM(ImportsPlywood!AI$5:AI$5)</f>
        <v>8.8679519999999989</v>
      </c>
      <c r="AK210" s="280">
        <f>SUM(ImportsPlywood!AJ$5:AJ$5)</f>
        <v>23.533206</v>
      </c>
      <c r="AL210" s="280">
        <f>SUM(ImportsPlywood!AK$5:AK$5)</f>
        <v>30.807342000000006</v>
      </c>
      <c r="AM210" s="280">
        <f>SUM(ImportsPlywood!AL$5:AL$5)</f>
        <v>26.538006999999997</v>
      </c>
      <c r="AN210" s="280">
        <f>SUM(ImportsPlywood!AM$5:AM$5)</f>
        <v>20.981265000000008</v>
      </c>
      <c r="AO210" s="280">
        <f>SUM(ImportsPlywood!AN$5:AN$5)</f>
        <v>36.135904999999987</v>
      </c>
      <c r="AP210" s="280">
        <f>SUM(ImportsPlywood!AO$5:AO$5)</f>
        <v>67.107305999999994</v>
      </c>
      <c r="AQ210" s="280">
        <f>SUM(ImportsPlywood!AP$5:AP$5)</f>
        <v>70.820633000000001</v>
      </c>
      <c r="AR210" s="280">
        <f>SUM(ImportsPlywood!AQ$5:AQ$5)</f>
        <v>57.340160999999995</v>
      </c>
      <c r="AS210" s="280">
        <f>SUM(ImportsPlywood!AR$5:AR$5)</f>
        <v>45.75750399999999</v>
      </c>
      <c r="AT210" s="280">
        <f>SUM(ImportsPlywood!AS$5:AS$5)</f>
        <v>36.007293999999995</v>
      </c>
      <c r="AU210" s="280">
        <f>SUM(ImportsPlywood!AT$5:AT$5)</f>
        <v>28.668539000000003</v>
      </c>
      <c r="AV210" s="280">
        <f>SUM(ImportsPlywood!AU$5:AU$5)</f>
        <v>30.791867</v>
      </c>
      <c r="AW210" s="280">
        <f>SUM(ImportsPlywood!AV$5:AV$5)</f>
        <v>34.916026000000002</v>
      </c>
      <c r="AX210" s="280">
        <f>SUM(ImportsPlywood!AW$5:AW$5)</f>
        <v>43.564933000000018</v>
      </c>
      <c r="AY210" s="280">
        <f>SUM(ImportsPlywood!AX$5:AX$5)</f>
        <v>35.616051999999996</v>
      </c>
      <c r="AZ210" s="280">
        <f>SUM(ImportsPlywood!AY$5:AY$5)</f>
        <v>47.860254999999995</v>
      </c>
      <c r="BA210" s="280">
        <f>SUM(ImportsPlywood!AZ$5:AZ$5)</f>
        <v>53.840023000000009</v>
      </c>
      <c r="BB210" s="280">
        <f>SUM(ImportsPlywood!BA$5:BA$5)</f>
        <v>38.164021999999996</v>
      </c>
      <c r="BC210" s="280">
        <f>SUM(ImportsPlywood!BB$5:BB$5)</f>
        <v>0</v>
      </c>
      <c r="BD210" s="280">
        <f>SUM(ImportsPlywood!BC$5:BC$5)</f>
        <v>0</v>
      </c>
      <c r="BE210" s="280"/>
      <c r="BF210" s="280"/>
    </row>
    <row r="211" spans="1:74" s="277" customFormat="1">
      <c r="B211" s="277">
        <v>2000</v>
      </c>
      <c r="C211" s="277">
        <f t="shared" ref="C211:AA211" si="200">1+B211</f>
        <v>2001</v>
      </c>
      <c r="D211" s="277">
        <f t="shared" si="200"/>
        <v>2002</v>
      </c>
      <c r="E211" s="277">
        <f t="shared" si="200"/>
        <v>2003</v>
      </c>
      <c r="F211" s="277">
        <f t="shared" si="200"/>
        <v>2004</v>
      </c>
      <c r="G211" s="277">
        <f t="shared" si="200"/>
        <v>2005</v>
      </c>
      <c r="H211" s="277">
        <f t="shared" si="200"/>
        <v>2006</v>
      </c>
      <c r="I211" s="277">
        <f t="shared" si="200"/>
        <v>2007</v>
      </c>
      <c r="J211" s="277">
        <f t="shared" si="200"/>
        <v>2008</v>
      </c>
      <c r="K211" s="277">
        <f t="shared" si="200"/>
        <v>2009</v>
      </c>
      <c r="L211" s="277">
        <f t="shared" si="200"/>
        <v>2010</v>
      </c>
      <c r="M211" s="277">
        <f t="shared" si="200"/>
        <v>2011</v>
      </c>
      <c r="N211" s="277">
        <f t="shared" si="200"/>
        <v>2012</v>
      </c>
      <c r="O211" s="277">
        <f t="shared" si="200"/>
        <v>2013</v>
      </c>
      <c r="P211" s="277">
        <f t="shared" si="200"/>
        <v>2014</v>
      </c>
      <c r="Q211" s="277">
        <f t="shared" si="200"/>
        <v>2015</v>
      </c>
      <c r="R211" s="277">
        <f t="shared" si="200"/>
        <v>2016</v>
      </c>
      <c r="S211" s="277">
        <f t="shared" si="200"/>
        <v>2017</v>
      </c>
      <c r="T211" s="277">
        <f t="shared" si="200"/>
        <v>2018</v>
      </c>
      <c r="U211" s="277">
        <f t="shared" si="200"/>
        <v>2019</v>
      </c>
      <c r="V211" s="277">
        <f t="shared" si="200"/>
        <v>2020</v>
      </c>
      <c r="W211" s="277">
        <f t="shared" si="200"/>
        <v>2021</v>
      </c>
      <c r="X211" s="277">
        <f t="shared" si="200"/>
        <v>2022</v>
      </c>
      <c r="Y211" s="277">
        <f t="shared" si="200"/>
        <v>2023</v>
      </c>
      <c r="Z211" s="277">
        <f t="shared" si="200"/>
        <v>2024</v>
      </c>
      <c r="AA211" s="277">
        <f t="shared" si="200"/>
        <v>2025</v>
      </c>
      <c r="AE211" s="277">
        <v>2000</v>
      </c>
      <c r="AF211" s="277">
        <f t="shared" ref="AF211:BD211" si="201">1+AE211</f>
        <v>2001</v>
      </c>
      <c r="AG211" s="277">
        <f t="shared" si="201"/>
        <v>2002</v>
      </c>
      <c r="AH211" s="277">
        <f t="shared" si="201"/>
        <v>2003</v>
      </c>
      <c r="AI211" s="277">
        <f t="shared" si="201"/>
        <v>2004</v>
      </c>
      <c r="AJ211" s="277">
        <f t="shared" si="201"/>
        <v>2005</v>
      </c>
      <c r="AK211" s="277">
        <f t="shared" si="201"/>
        <v>2006</v>
      </c>
      <c r="AL211" s="277">
        <f t="shared" si="201"/>
        <v>2007</v>
      </c>
      <c r="AM211" s="277">
        <f t="shared" si="201"/>
        <v>2008</v>
      </c>
      <c r="AN211" s="277">
        <f t="shared" si="201"/>
        <v>2009</v>
      </c>
      <c r="AO211" s="277">
        <f t="shared" si="201"/>
        <v>2010</v>
      </c>
      <c r="AP211" s="277">
        <f t="shared" si="201"/>
        <v>2011</v>
      </c>
      <c r="AQ211" s="277">
        <f t="shared" si="201"/>
        <v>2012</v>
      </c>
      <c r="AR211" s="277">
        <f t="shared" si="201"/>
        <v>2013</v>
      </c>
      <c r="AS211" s="277">
        <f t="shared" si="201"/>
        <v>2014</v>
      </c>
      <c r="AT211" s="277">
        <f t="shared" si="201"/>
        <v>2015</v>
      </c>
      <c r="AU211" s="277">
        <f t="shared" si="201"/>
        <v>2016</v>
      </c>
      <c r="AV211" s="277">
        <f t="shared" si="201"/>
        <v>2017</v>
      </c>
      <c r="AW211" s="277">
        <f t="shared" si="201"/>
        <v>2018</v>
      </c>
      <c r="AX211" s="277">
        <f t="shared" si="201"/>
        <v>2019</v>
      </c>
      <c r="AY211" s="277">
        <f t="shared" si="201"/>
        <v>2020</v>
      </c>
      <c r="AZ211" s="277">
        <f t="shared" si="201"/>
        <v>2021</v>
      </c>
      <c r="BA211" s="277">
        <f t="shared" si="201"/>
        <v>2022</v>
      </c>
      <c r="BB211" s="277">
        <f t="shared" si="201"/>
        <v>2023</v>
      </c>
      <c r="BC211" s="277">
        <f t="shared" si="201"/>
        <v>2024</v>
      </c>
      <c r="BD211" s="277">
        <f t="shared" si="201"/>
        <v>2025</v>
      </c>
    </row>
    <row r="212" spans="1:74" s="277" customFormat="1">
      <c r="A212" s="279" t="s">
        <v>249</v>
      </c>
      <c r="B212" s="285">
        <f>SUM(ImportsPlywood!C$13:C$13)</f>
        <v>1.0508708000000001E-4</v>
      </c>
      <c r="C212" s="285">
        <f>SUM(ImportsPlywood!D$13:D$13)</f>
        <v>1.6472539999999998E-4</v>
      </c>
      <c r="D212" s="285">
        <f>SUM(ImportsPlywood!E$13:E$13)</f>
        <v>2.7321809999999993E-3</v>
      </c>
      <c r="E212" s="285">
        <f>SUM(ImportsPlywood!F$13:F$13)</f>
        <v>4.2818000000000006E-4</v>
      </c>
      <c r="F212" s="285">
        <f>SUM(ImportsPlywood!G$13:G$13)</f>
        <v>1.043126E-4</v>
      </c>
      <c r="G212" s="285">
        <f>SUM(ImportsPlywood!H$13:H$13)</f>
        <v>1.2476619999999999E-4</v>
      </c>
      <c r="H212" s="285">
        <f>SUM(ImportsPlywood!I$13:I$13)</f>
        <v>2.2669540000000004E-4</v>
      </c>
      <c r="I212" s="285">
        <f>SUM(ImportsPlywood!J$13:J$13)</f>
        <v>5.7500359999999992E-4</v>
      </c>
      <c r="J212" s="285">
        <f>SUM(ImportsPlywood!K$13:K$13)</f>
        <v>4.0671140000000006E-4</v>
      </c>
      <c r="K212" s="285">
        <f>SUM(ImportsPlywood!L$13:L$13)</f>
        <v>2.4920810000000004E-4</v>
      </c>
      <c r="L212" s="285">
        <f>SUM(ImportsPlywood!M$13:M$13)</f>
        <v>4.7497320000000002E-4</v>
      </c>
      <c r="M212" s="285">
        <f>SUM(ImportsPlywood!N$13:N$13)</f>
        <v>3.2366300000000002E-4</v>
      </c>
      <c r="N212" s="285">
        <f>SUM(ImportsPlywood!O$13:O$13)</f>
        <v>5.5388549999999979E-4</v>
      </c>
      <c r="O212" s="285">
        <f>SUM(ImportsPlywood!P$13:P$13)</f>
        <v>4.1158319999999999E-4</v>
      </c>
      <c r="P212" s="285">
        <f>SUM(ImportsPlywood!Q$13:Q$13)</f>
        <v>1.8829299999999999E-4</v>
      </c>
      <c r="Q212" s="285">
        <f>SUM(ImportsPlywood!R$13:R$13)</f>
        <v>1.51039E-4</v>
      </c>
      <c r="R212" s="285">
        <f>SUM(ImportsPlywood!S$13:S$13)</f>
        <v>1.80075E-4</v>
      </c>
      <c r="S212" s="285">
        <f>SUM(ImportsPlywood!T$13:T$13)</f>
        <v>2.8074060000000001E-4</v>
      </c>
      <c r="T212" s="285">
        <f>SUM(ImportsPlywood!U$13:U$13)</f>
        <v>2.1257920000000003E-4</v>
      </c>
      <c r="U212" s="285">
        <f>SUM(ImportsPlywood!V$13:V$13)</f>
        <v>6.0555739999999998E-4</v>
      </c>
      <c r="V212" s="285">
        <f>SUM(ImportsPlywood!W$13:W$13)</f>
        <v>1.6360119999999999E-4</v>
      </c>
      <c r="W212" s="285">
        <f>SUM(ImportsPlywood!X$13:X$13)</f>
        <v>2.381106E-4</v>
      </c>
      <c r="X212" s="285">
        <f>SUM(ImportsPlywood!Y$13:Y$13)</f>
        <v>1.5700579999999999E-4</v>
      </c>
      <c r="Y212" s="285">
        <f>SUM(ImportsPlywood!Z$13:Z$13)</f>
        <v>2.6198199999999999E-5</v>
      </c>
      <c r="Z212" s="285">
        <f>SUM(ImportsPlywood!AA$13:AA$13)</f>
        <v>0</v>
      </c>
      <c r="AA212" s="285">
        <f>SUM(ImportsPlywood!AB$13:AB$13)</f>
        <v>0</v>
      </c>
      <c r="AB212" s="285"/>
      <c r="AC212" s="285"/>
      <c r="AD212" s="284"/>
      <c r="BG212" s="281">
        <f t="shared" ref="BG212:BP215" si="202">J212/J$210</f>
        <v>4.6535269442151087E-3</v>
      </c>
      <c r="BH212" s="281">
        <f t="shared" si="202"/>
        <v>3.9749538831812111E-3</v>
      </c>
      <c r="BI212" s="281">
        <f t="shared" si="202"/>
        <v>4.5188766888613454E-3</v>
      </c>
      <c r="BJ212" s="281">
        <f t="shared" si="202"/>
        <v>1.6894629247143772E-3</v>
      </c>
      <c r="BK212" s="281">
        <f t="shared" si="202"/>
        <v>2.7914739527373968E-3</v>
      </c>
      <c r="BL212" s="281">
        <f t="shared" si="202"/>
        <v>3.1676663827574689E-3</v>
      </c>
      <c r="BM212" s="281">
        <f t="shared" si="202"/>
        <v>1.6697332758294715E-3</v>
      </c>
      <c r="BN212" s="281">
        <f t="shared" si="202"/>
        <v>2.1578876375781784E-3</v>
      </c>
      <c r="BO212" s="281">
        <f t="shared" si="202"/>
        <v>3.0899045526553304E-3</v>
      </c>
      <c r="BP212" s="281">
        <f t="shared" si="202"/>
        <v>5.17419751867957E-3</v>
      </c>
      <c r="BQ212" s="281">
        <f t="shared" ref="BQ212:BQ215" si="203">T212/T$210</f>
        <v>3.6645585050070306E-3</v>
      </c>
      <c r="BR212" s="281">
        <f t="shared" ref="BR212:BR215" si="204">U212/U$210</f>
        <v>8.0890500353359828E-3</v>
      </c>
      <c r="BS212" s="281">
        <f t="shared" ref="BS212:BS215" si="205">V212/V$210</f>
        <v>3.1704322909307477E-3</v>
      </c>
      <c r="BT212" s="281">
        <f t="shared" ref="BT212:BT215" si="206">W212/W$210</f>
        <v>3.9662176980399672E-3</v>
      </c>
      <c r="BU212" s="281">
        <f t="shared" ref="BU212:BU215" si="207">X212/X$210</f>
        <v>2.2637882902549031E-3</v>
      </c>
      <c r="BV212" s="281">
        <f t="shared" ref="BV212:BV215" si="208">Y212/Y$210</f>
        <v>5.3431495070888871E-4</v>
      </c>
    </row>
    <row r="213" spans="1:74" s="277" customFormat="1">
      <c r="A213" s="279" t="s">
        <v>71</v>
      </c>
      <c r="B213" s="285">
        <f>SUM(ImportsPlywood!C$10:C$10)</f>
        <v>7.6118000000000005E-6</v>
      </c>
      <c r="C213" s="285">
        <f>SUM(ImportsPlywood!D$10:D$10)</f>
        <v>2.8268799999999996E-5</v>
      </c>
      <c r="D213" s="285">
        <f>SUM(ImportsPlywood!E$10:E$10)</f>
        <v>1.3845440000000001E-4</v>
      </c>
      <c r="E213" s="285">
        <f>SUM(ImportsPlywood!F$10:F$10)</f>
        <v>5.2759359999999991E-4</v>
      </c>
      <c r="F213" s="285">
        <f>SUM(ImportsPlywood!G$10:G$10)</f>
        <v>7.5992092000000001E-3</v>
      </c>
      <c r="G213" s="285">
        <f>SUM(ImportsPlywood!H$10:H$10)</f>
        <v>1.6997618399999997E-2</v>
      </c>
      <c r="H213" s="285">
        <f>SUM(ImportsPlywood!I$10:I$10)</f>
        <v>6.6184752000000013E-2</v>
      </c>
      <c r="I213" s="285">
        <f>SUM(ImportsPlywood!J$10:J$10)</f>
        <v>8.5363278599999981E-2</v>
      </c>
      <c r="J213" s="285">
        <f>SUM(ImportsPlywood!K$10:K$10)</f>
        <v>6.3572951799999999E-2</v>
      </c>
      <c r="K213" s="285">
        <f>SUM(ImportsPlywood!L$10:L$10)</f>
        <v>4.5555348800000006E-2</v>
      </c>
      <c r="L213" s="285">
        <f>SUM(ImportsPlywood!M$10:M$10)</f>
        <v>8.3662676300000002E-2</v>
      </c>
      <c r="M213" s="285">
        <f>SUM(ImportsPlywood!N$10:N$10)</f>
        <v>0.17663946049999998</v>
      </c>
      <c r="N213" s="285">
        <f>SUM(ImportsPlywood!O$10:O$10)</f>
        <v>0.18296656129999997</v>
      </c>
      <c r="O213" s="285">
        <f>SUM(ImportsPlywood!P$10:P$10)</f>
        <v>0.10732948799999999</v>
      </c>
      <c r="P213" s="285">
        <f>SUM(ImportsPlywood!Q$10:Q$10)</f>
        <v>9.8325802399999981E-2</v>
      </c>
      <c r="Q213" s="285">
        <f>SUM(ImportsPlywood!R$10:R$10)</f>
        <v>6.2768932799999996E-2</v>
      </c>
      <c r="R213" s="285">
        <f>SUM(ImportsPlywood!S$10:S$10)</f>
        <v>5.0271985400000004E-2</v>
      </c>
      <c r="S213" s="285">
        <f>SUM(ImportsPlywood!T$10:T$10)</f>
        <v>4.4959930400000001E-2</v>
      </c>
      <c r="T213" s="285">
        <f>SUM(ImportsPlywood!U$10:U$10)</f>
        <v>4.82055952E-2</v>
      </c>
      <c r="U213" s="285">
        <f>SUM(ImportsPlywood!V$10:V$10)</f>
        <v>6.4881517399999977E-2</v>
      </c>
      <c r="V213" s="285">
        <f>SUM(ImportsPlywood!W$10:W$10)</f>
        <v>4.3323462000000007E-2</v>
      </c>
      <c r="W213" s="285">
        <f>SUM(ImportsPlywood!X$10:X$10)</f>
        <v>4.979218719999999E-2</v>
      </c>
      <c r="X213" s="285">
        <f>SUM(ImportsPlywood!Y$10:Y$10)</f>
        <v>5.9586941400000003E-2</v>
      </c>
      <c r="Y213" s="285">
        <f>SUM(ImportsPlywood!Z$10:Z$10)</f>
        <v>4.3159846799999992E-2</v>
      </c>
      <c r="Z213" s="285">
        <f>SUM(ImportsPlywood!AA$10:AA$10)</f>
        <v>0</v>
      </c>
      <c r="AA213" s="285">
        <f>SUM(ImportsPlywood!AB$10:AB$10)</f>
        <v>0</v>
      </c>
      <c r="AB213" s="285"/>
      <c r="AC213" s="285"/>
      <c r="AD213" s="284"/>
      <c r="BG213" s="281">
        <f t="shared" si="202"/>
        <v>0.72739157084012973</v>
      </c>
      <c r="BH213" s="281">
        <f t="shared" si="202"/>
        <v>0.72662329439626772</v>
      </c>
      <c r="BI213" s="281">
        <f t="shared" si="202"/>
        <v>0.79596347259134304</v>
      </c>
      <c r="BJ213" s="281">
        <f t="shared" si="202"/>
        <v>0.92202636556016493</v>
      </c>
      <c r="BK213" s="281">
        <f t="shared" si="202"/>
        <v>0.92211547348843825</v>
      </c>
      <c r="BL213" s="281">
        <f t="shared" si="202"/>
        <v>0.82603957356901625</v>
      </c>
      <c r="BM213" s="281">
        <f t="shared" si="202"/>
        <v>0.8719276029375137</v>
      </c>
      <c r="BN213" s="281">
        <f t="shared" si="202"/>
        <v>0.89677701860509818</v>
      </c>
      <c r="BO213" s="281">
        <f t="shared" si="202"/>
        <v>0.86261633518524117</v>
      </c>
      <c r="BP213" s="281">
        <f t="shared" si="202"/>
        <v>0.82863526086246941</v>
      </c>
      <c r="BQ213" s="281">
        <f t="shared" si="203"/>
        <v>0.83099486628553532</v>
      </c>
      <c r="BR213" s="281">
        <f t="shared" si="204"/>
        <v>0.86668884009529412</v>
      </c>
      <c r="BS213" s="281">
        <f t="shared" si="205"/>
        <v>0.83956659779825094</v>
      </c>
      <c r="BT213" s="281">
        <f t="shared" si="206"/>
        <v>0.829390434935526</v>
      </c>
      <c r="BU213" s="281">
        <f t="shared" si="207"/>
        <v>0.85915437642064896</v>
      </c>
      <c r="BV213" s="281">
        <f t="shared" si="208"/>
        <v>0.88024946047992558</v>
      </c>
    </row>
    <row r="214" spans="1:74" s="277" customFormat="1">
      <c r="A214" s="279" t="s">
        <v>22</v>
      </c>
      <c r="B214" s="285">
        <f>SUM(ImportsPlywood!C$11:C$11)</f>
        <v>8.1744460000000017E-4</v>
      </c>
      <c r="C214" s="285">
        <f>SUM(ImportsPlywood!D$11:D$11)</f>
        <v>3.7430560000000006E-4</v>
      </c>
      <c r="D214" s="285">
        <f>SUM(ImportsPlywood!E$11:E$11)</f>
        <v>6.0699300000000001E-4</v>
      </c>
      <c r="E214" s="285">
        <f>SUM(ImportsPlywood!F$11:F$11)</f>
        <v>6.6567800000000003E-5</v>
      </c>
      <c r="F214" s="285">
        <f>SUM(ImportsPlywood!G$11:G$11)</f>
        <v>6.5175639999999989E-4</v>
      </c>
      <c r="G214" s="285">
        <f>SUM(ImportsPlywood!H$11:H$11)</f>
        <v>9.8250240000000003E-4</v>
      </c>
      <c r="H214" s="285">
        <f>SUM(ImportsPlywood!I$11:I$11)</f>
        <v>6.357160399999999E-3</v>
      </c>
      <c r="I214" s="285">
        <f>SUM(ImportsPlywood!J$11:J$11)</f>
        <v>1.3146970199999998E-2</v>
      </c>
      <c r="J214" s="285">
        <f>SUM(ImportsPlywood!K$11:K$11)</f>
        <v>1.5259336000000002E-2</v>
      </c>
      <c r="K214" s="285">
        <f>SUM(ImportsPlywood!L$11:L$11)</f>
        <v>9.6891364000000011E-3</v>
      </c>
      <c r="L214" s="285">
        <f>SUM(ImportsPlywood!M$11:M$11)</f>
        <v>1.0093138E-2</v>
      </c>
      <c r="M214" s="285">
        <f>SUM(ImportsPlywood!N$11:N$11)</f>
        <v>5.5368523999999994E-3</v>
      </c>
      <c r="N214" s="285">
        <f>SUM(ImportsPlywood!O$11:O$11)</f>
        <v>6.5628006999999995E-3</v>
      </c>
      <c r="O214" s="285">
        <f>SUM(ImportsPlywood!P$11:P$11)</f>
        <v>2.1648536000000002E-3</v>
      </c>
      <c r="P214" s="285">
        <f>SUM(ImportsPlywood!Q$11:Q$11)</f>
        <v>1.1328001999999998E-3</v>
      </c>
      <c r="Q214" s="285">
        <f>SUM(ImportsPlywood!R$11:R$11)</f>
        <v>1.5875860000000002E-4</v>
      </c>
      <c r="R214" s="285">
        <f>SUM(ImportsPlywood!S$11:S$11)</f>
        <v>8.5248660000000005E-4</v>
      </c>
      <c r="S214" s="285">
        <f>SUM(ImportsPlywood!T$11:T$11)</f>
        <v>7.6621299999999996E-4</v>
      </c>
      <c r="T214" s="285">
        <f>SUM(ImportsPlywood!U$11:U$11)</f>
        <v>3.0855019999999995E-4</v>
      </c>
      <c r="U214" s="285">
        <f>SUM(ImportsPlywood!V$11:V$11)</f>
        <v>5.4848920000000005E-4</v>
      </c>
      <c r="V214" s="285">
        <f>SUM(ImportsPlywood!W$11:W$11)</f>
        <v>9.0621999999999994E-6</v>
      </c>
      <c r="W214" s="285">
        <f>SUM(ImportsPlywood!X$11:X$11)</f>
        <v>2.8280000000000002E-7</v>
      </c>
      <c r="X214" s="285">
        <f>SUM(ImportsPlywood!Y$11:Y$11)</f>
        <v>3.6440599999999998E-5</v>
      </c>
      <c r="Y214" s="285">
        <f>SUM(ImportsPlywood!Z$11:Z$11)</f>
        <v>7.7420000000000004E-7</v>
      </c>
      <c r="Z214" s="285">
        <f>SUM(ImportsPlywood!AA$11:AA$11)</f>
        <v>0</v>
      </c>
      <c r="AA214" s="285">
        <f>SUM(ImportsPlywood!AB$11:AB$11)</f>
        <v>0</v>
      </c>
      <c r="AB214" s="285"/>
      <c r="AC214" s="285"/>
      <c r="AD214" s="284"/>
      <c r="BG214" s="281">
        <f t="shared" si="202"/>
        <v>0.17459488774308171</v>
      </c>
      <c r="BH214" s="281">
        <f t="shared" si="202"/>
        <v>0.15454501823115871</v>
      </c>
      <c r="BI214" s="281">
        <f t="shared" si="202"/>
        <v>9.6025725294944256E-2</v>
      </c>
      <c r="BJ214" s="281">
        <f t="shared" si="202"/>
        <v>2.8901378438115622E-2</v>
      </c>
      <c r="BK214" s="281">
        <f t="shared" si="202"/>
        <v>3.3075224412007102E-2</v>
      </c>
      <c r="BL214" s="281">
        <f t="shared" si="202"/>
        <v>1.6661355401074402E-2</v>
      </c>
      <c r="BM214" s="281">
        <f t="shared" si="202"/>
        <v>1.004537709211856E-2</v>
      </c>
      <c r="BN214" s="281">
        <f t="shared" si="202"/>
        <v>2.268177227730712E-3</v>
      </c>
      <c r="BO214" s="281">
        <f t="shared" si="202"/>
        <v>1.4627806338568172E-2</v>
      </c>
      <c r="BP214" s="281">
        <f t="shared" si="202"/>
        <v>1.4121710231366711E-2</v>
      </c>
      <c r="BQ214" s="281">
        <f t="shared" si="203"/>
        <v>5.3189599905899545E-3</v>
      </c>
      <c r="BR214" s="281">
        <f t="shared" si="204"/>
        <v>7.326731673399426E-3</v>
      </c>
      <c r="BS214" s="281">
        <f t="shared" si="205"/>
        <v>1.7561663060462038E-4</v>
      </c>
      <c r="BT214" s="281">
        <f t="shared" si="206"/>
        <v>4.7106108044148505E-6</v>
      </c>
      <c r="BU214" s="281">
        <f t="shared" si="207"/>
        <v>5.2541882892136996E-4</v>
      </c>
      <c r="BV214" s="281">
        <f t="shared" si="208"/>
        <v>1.578988765788572E-5</v>
      </c>
    </row>
    <row r="215" spans="1:74" s="277" customFormat="1">
      <c r="A215" s="279" t="s">
        <v>37</v>
      </c>
      <c r="B215" s="285">
        <f t="shared" ref="B215:AA215" si="209">B210-SUM(B212:B214)</f>
        <v>4.402497400000001E-3</v>
      </c>
      <c r="C215" s="285">
        <f t="shared" si="209"/>
        <v>2.4864941999999998E-3</v>
      </c>
      <c r="D215" s="285">
        <f t="shared" si="209"/>
        <v>8.1710760000000028E-4</v>
      </c>
      <c r="E215" s="285">
        <f t="shared" si="209"/>
        <v>6.2114739999999955E-4</v>
      </c>
      <c r="F215" s="285">
        <f t="shared" si="209"/>
        <v>1.3039537999999986E-3</v>
      </c>
      <c r="G215" s="285">
        <f t="shared" si="209"/>
        <v>1.1089982199999997E-2</v>
      </c>
      <c r="H215" s="285">
        <f t="shared" si="209"/>
        <v>1.1530281999999989E-2</v>
      </c>
      <c r="I215" s="285">
        <f t="shared" si="209"/>
        <v>2.5213492000000226E-3</v>
      </c>
      <c r="J215" s="285">
        <f t="shared" si="209"/>
        <v>8.1595277400000055E-3</v>
      </c>
      <c r="K215" s="285">
        <f t="shared" si="209"/>
        <v>7.2008956999999874E-3</v>
      </c>
      <c r="L215" s="285">
        <f t="shared" si="209"/>
        <v>1.0877900499999954E-2</v>
      </c>
      <c r="M215" s="285">
        <f t="shared" si="209"/>
        <v>9.0774746999999767E-3</v>
      </c>
      <c r="N215" s="285">
        <f t="shared" si="209"/>
        <v>8.337196100000055E-3</v>
      </c>
      <c r="O215" s="285">
        <f t="shared" si="209"/>
        <v>2.002669759999999E-2</v>
      </c>
      <c r="P215" s="285">
        <f t="shared" si="209"/>
        <v>1.3121414600000006E-2</v>
      </c>
      <c r="Q215" s="285">
        <f t="shared" si="209"/>
        <v>6.915182799999961E-3</v>
      </c>
      <c r="R215" s="285">
        <f t="shared" si="209"/>
        <v>6.9739521999999873E-3</v>
      </c>
      <c r="S215" s="285">
        <f t="shared" si="209"/>
        <v>8.2509210000000013E-3</v>
      </c>
      <c r="T215" s="285">
        <f t="shared" si="209"/>
        <v>9.2827735999999952E-3</v>
      </c>
      <c r="U215" s="285">
        <f t="shared" si="209"/>
        <v>8.8258099999999895E-3</v>
      </c>
      <c r="V215" s="285">
        <f t="shared" si="209"/>
        <v>8.1060489999999971E-3</v>
      </c>
      <c r="W215" s="285">
        <f t="shared" si="209"/>
        <v>1.0004096800000001E-2</v>
      </c>
      <c r="X215" s="285">
        <f t="shared" si="209"/>
        <v>9.5749493027999649E-3</v>
      </c>
      <c r="Y215" s="285">
        <f t="shared" si="209"/>
        <v>5.8445619456000061E-3</v>
      </c>
      <c r="Z215" s="285">
        <f t="shared" si="209"/>
        <v>0</v>
      </c>
      <c r="AA215" s="285">
        <f t="shared" si="209"/>
        <v>0</v>
      </c>
      <c r="AB215" s="285"/>
      <c r="AC215" s="285"/>
      <c r="AD215" s="284"/>
      <c r="BG215" s="281">
        <f t="shared" si="202"/>
        <v>9.3360014472573513E-2</v>
      </c>
      <c r="BH215" s="281">
        <f t="shared" si="202"/>
        <v>0.11485673348939233</v>
      </c>
      <c r="BI215" s="281">
        <f t="shared" si="202"/>
        <v>0.10349192542485125</v>
      </c>
      <c r="BJ215" s="281">
        <f t="shared" si="202"/>
        <v>4.7382793077005166E-2</v>
      </c>
      <c r="BK215" s="281">
        <f t="shared" si="202"/>
        <v>4.2017828146817295E-2</v>
      </c>
      <c r="BL215" s="281">
        <f t="shared" si="202"/>
        <v>0.15413140464715192</v>
      </c>
      <c r="BM215" s="281">
        <f t="shared" si="202"/>
        <v>0.11635728669453811</v>
      </c>
      <c r="BN215" s="281">
        <f t="shared" si="202"/>
        <v>9.8796916529592813E-2</v>
      </c>
      <c r="BO215" s="281">
        <f t="shared" si="202"/>
        <v>0.11966595392353528</v>
      </c>
      <c r="BP215" s="281">
        <f t="shared" si="202"/>
        <v>0.15206883138748425</v>
      </c>
      <c r="BQ215" s="281">
        <f t="shared" si="203"/>
        <v>0.16002161521886765</v>
      </c>
      <c r="BR215" s="281">
        <f t="shared" si="204"/>
        <v>0.11789537819597051</v>
      </c>
      <c r="BS215" s="281">
        <f t="shared" si="205"/>
        <v>0.15708735328021364</v>
      </c>
      <c r="BT215" s="281">
        <f t="shared" si="206"/>
        <v>0.16663863675562954</v>
      </c>
      <c r="BU215" s="281">
        <f t="shared" si="207"/>
        <v>0.1380564164601748</v>
      </c>
      <c r="BV215" s="281">
        <f t="shared" si="208"/>
        <v>0.11920043468170768</v>
      </c>
    </row>
    <row r="216" spans="1:74" s="277" customFormat="1">
      <c r="A216" s="279"/>
      <c r="B216" s="284"/>
      <c r="C216" s="284"/>
      <c r="D216" s="284"/>
      <c r="E216" s="284"/>
      <c r="F216" s="284"/>
      <c r="G216" s="284"/>
      <c r="H216" s="284"/>
      <c r="I216" s="284"/>
      <c r="J216" s="284"/>
      <c r="K216" s="284"/>
      <c r="L216" s="284"/>
      <c r="M216" s="284"/>
      <c r="N216" s="284"/>
      <c r="O216" s="284"/>
      <c r="P216" s="284"/>
      <c r="Q216" s="284"/>
      <c r="R216" s="284"/>
      <c r="S216" s="284"/>
      <c r="T216" s="284"/>
      <c r="U216" s="284"/>
      <c r="V216" s="284"/>
      <c r="W216" s="284"/>
      <c r="X216" s="284"/>
      <c r="Y216" s="284"/>
      <c r="Z216" s="284"/>
      <c r="AA216" s="284"/>
      <c r="AB216" s="284"/>
      <c r="AC216" s="284"/>
      <c r="AD216" s="284"/>
    </row>
    <row r="217" spans="1:74" s="277" customFormat="1">
      <c r="A217" s="279"/>
      <c r="B217" s="284"/>
      <c r="C217" s="284"/>
      <c r="D217" s="284"/>
      <c r="E217" s="284"/>
      <c r="F217" s="284"/>
      <c r="G217" s="284"/>
      <c r="H217" s="284"/>
      <c r="I217" s="284"/>
      <c r="J217" s="284"/>
      <c r="K217" s="284"/>
      <c r="L217" s="284"/>
      <c r="M217" s="284"/>
      <c r="N217" s="284"/>
      <c r="O217" s="284"/>
      <c r="P217" s="284"/>
      <c r="Q217" s="284"/>
      <c r="R217" s="284"/>
      <c r="S217" s="284"/>
      <c r="T217" s="284"/>
      <c r="U217" s="284"/>
      <c r="V217" s="284"/>
      <c r="W217" s="284"/>
      <c r="X217" s="284"/>
      <c r="Y217" s="284"/>
      <c r="Z217" s="284"/>
      <c r="AA217" s="284"/>
      <c r="AB217" s="284"/>
      <c r="AC217" s="284"/>
      <c r="AD217" s="284"/>
    </row>
    <row r="218" spans="1:74" s="277" customFormat="1">
      <c r="AD218" s="284"/>
    </row>
    <row r="219" spans="1:74" s="277" customFormat="1">
      <c r="A219" s="280"/>
      <c r="B219" s="280"/>
      <c r="C219" s="280"/>
      <c r="D219" s="280"/>
      <c r="E219" s="280"/>
      <c r="F219" s="280"/>
      <c r="G219" s="280"/>
      <c r="H219" s="280"/>
      <c r="I219" s="280"/>
      <c r="J219" s="280"/>
      <c r="K219" s="280"/>
      <c r="L219" s="280"/>
      <c r="M219" s="280"/>
      <c r="N219" s="280"/>
      <c r="O219" s="280"/>
      <c r="P219" s="280"/>
      <c r="Q219" s="280"/>
      <c r="R219" s="280"/>
      <c r="S219" s="280"/>
      <c r="T219" s="280"/>
      <c r="U219" s="280"/>
      <c r="V219" s="280"/>
      <c r="W219" s="280"/>
      <c r="X219" s="280"/>
      <c r="Y219" s="280"/>
      <c r="Z219" s="280"/>
      <c r="AA219" s="280"/>
      <c r="AB219" s="280"/>
      <c r="AC219" s="280"/>
      <c r="AD219" s="280"/>
      <c r="AE219" s="280"/>
      <c r="AF219" s="280"/>
      <c r="AG219" s="280"/>
      <c r="AH219" s="280"/>
      <c r="AI219" s="280"/>
      <c r="AJ219" s="280"/>
      <c r="AK219" s="280"/>
      <c r="AL219" s="280"/>
      <c r="AM219" s="280"/>
      <c r="AN219" s="280"/>
      <c r="AO219" s="280"/>
      <c r="AP219" s="280"/>
      <c r="AQ219" s="280"/>
      <c r="AR219" s="280"/>
      <c r="AS219" s="280"/>
      <c r="AT219" s="280"/>
      <c r="AU219" s="280"/>
      <c r="AV219" s="280"/>
      <c r="AW219" s="280"/>
      <c r="AX219" s="280"/>
      <c r="AY219" s="280"/>
      <c r="AZ219" s="280"/>
      <c r="BA219" s="280"/>
      <c r="BB219" s="280"/>
      <c r="BC219" s="280"/>
      <c r="BD219" s="280"/>
      <c r="BE219" s="280"/>
      <c r="BF219" s="280"/>
    </row>
    <row r="220" spans="1:74" s="277" customFormat="1">
      <c r="A220" s="280" t="str">
        <f>A212</f>
        <v>EU-28</v>
      </c>
      <c r="B220" s="280"/>
      <c r="C220" s="280"/>
      <c r="D220" s="280"/>
      <c r="E220" s="280"/>
      <c r="F220" s="280"/>
      <c r="G220" s="280"/>
      <c r="H220" s="280"/>
      <c r="I220" s="280"/>
      <c r="J220" s="280"/>
      <c r="K220" s="280"/>
      <c r="L220" s="280"/>
      <c r="M220" s="280"/>
      <c r="N220" s="280"/>
      <c r="O220" s="280"/>
      <c r="P220" s="280"/>
      <c r="Q220" s="280"/>
      <c r="R220" s="280"/>
      <c r="S220" s="280"/>
      <c r="T220" s="280"/>
      <c r="U220" s="280"/>
      <c r="V220" s="280"/>
      <c r="W220" s="280"/>
      <c r="X220" s="280"/>
      <c r="Y220" s="280"/>
      <c r="Z220" s="280"/>
      <c r="AA220" s="280"/>
      <c r="AB220" s="280"/>
      <c r="AC220" s="280"/>
      <c r="AD220" s="280"/>
      <c r="AE220" s="280">
        <f>SUM(ImportsPlywood!AD$13:AD$13)</f>
        <v>0.22061699999999998</v>
      </c>
      <c r="AF220" s="280">
        <f>SUM(ImportsPlywood!AE$13:AE$13)</f>
        <v>0.111609</v>
      </c>
      <c r="AG220" s="280">
        <f>SUM(ImportsPlywood!AF$13:AF$13)</f>
        <v>0.394704</v>
      </c>
      <c r="AH220" s="280">
        <f>SUM(ImportsPlywood!AG$13:AG$13)</f>
        <v>0.13674399999999998</v>
      </c>
      <c r="AI220" s="280">
        <f>SUM(ImportsPlywood!AH$13:AH$13)</f>
        <v>0.14691199999999999</v>
      </c>
      <c r="AJ220" s="280">
        <f>SUM(ImportsPlywood!AI$13:AI$13)</f>
        <v>0.123657</v>
      </c>
      <c r="AK220" s="280">
        <f>SUM(ImportsPlywood!AJ$13:AJ$13)</f>
        <v>0.22540099999999999</v>
      </c>
      <c r="AL220" s="280">
        <f>SUM(ImportsPlywood!AK$13:AK$13)</f>
        <v>0.56661300000000003</v>
      </c>
      <c r="AM220" s="280">
        <f>SUM(ImportsPlywood!AL$13:AL$13)</f>
        <v>0.89191699999999996</v>
      </c>
      <c r="AN220" s="280">
        <f>SUM(ImportsPlywood!AM$13:AM$13)</f>
        <v>0.25030099999999994</v>
      </c>
      <c r="AO220" s="280">
        <f>SUM(ImportsPlywood!AN$13:AN$13)</f>
        <v>0.48085999999999995</v>
      </c>
      <c r="AP220" s="280">
        <f>SUM(ImportsPlywood!AO$13:AO$13)</f>
        <v>0.15855900000000001</v>
      </c>
      <c r="AQ220" s="280">
        <f>SUM(ImportsPlywood!AP$13:AP$13)</f>
        <v>0.46057900000000002</v>
      </c>
      <c r="AR220" s="280">
        <f>SUM(ImportsPlywood!AQ$13:AQ$13)</f>
        <v>0.6454899999999999</v>
      </c>
      <c r="AS220" s="280">
        <f>SUM(ImportsPlywood!AR$13:AR$13)</f>
        <v>0.26373599999999997</v>
      </c>
      <c r="AT220" s="280">
        <f>SUM(ImportsPlywood!AS$13:AS$13)</f>
        <v>9.649400000000001E-2</v>
      </c>
      <c r="AU220" s="280">
        <f>SUM(ImportsPlywood!AT$13:AT$13)</f>
        <v>8.4713999999999984E-2</v>
      </c>
      <c r="AV220" s="280">
        <f>SUM(ImportsPlywood!AU$13:AU$13)</f>
        <v>0.374114</v>
      </c>
      <c r="AW220" s="280">
        <f>SUM(ImportsPlywood!AV$13:AV$13)</f>
        <v>0.41574100000000003</v>
      </c>
      <c r="AX220" s="280">
        <f>SUM(ImportsPlywood!AW$13:AW$13)</f>
        <v>0.37096199999999996</v>
      </c>
      <c r="AY220" s="280">
        <f>SUM(ImportsPlywood!AX$13:AX$13)</f>
        <v>0.41150499999999995</v>
      </c>
      <c r="AZ220" s="280">
        <f>SUM(ImportsPlywood!AY$13:AY$13)</f>
        <v>0.48530100000000004</v>
      </c>
      <c r="BA220" s="280">
        <f>SUM(ImportsPlywood!AZ$13:AZ$13)</f>
        <v>0.36721599999999993</v>
      </c>
      <c r="BB220" s="280">
        <f>SUM(ImportsPlywood!BA$13:BA$13)</f>
        <v>8.4274000000000002E-2</v>
      </c>
      <c r="BC220" s="280">
        <f>SUM(ImportsPlywood!BB$13:BB$13)</f>
        <v>0</v>
      </c>
      <c r="BD220" s="280">
        <f>SUM(ImportsPlywood!BC$13:BC$13)</f>
        <v>0</v>
      </c>
      <c r="BE220" s="280"/>
      <c r="BF220" s="280"/>
      <c r="BG220" s="281">
        <f t="shared" ref="BG220:BP223" si="210">AM220/AM$210</f>
        <v>3.3609042306756494E-2</v>
      </c>
      <c r="BH220" s="281">
        <f t="shared" si="210"/>
        <v>1.1929738268879395E-2</v>
      </c>
      <c r="BI220" s="281">
        <f t="shared" si="210"/>
        <v>1.3306986499992186E-2</v>
      </c>
      <c r="BJ220" s="281">
        <f t="shared" si="210"/>
        <v>2.3627680717804409E-3</v>
      </c>
      <c r="BK220" s="281">
        <f t="shared" si="210"/>
        <v>6.5034578270431447E-3</v>
      </c>
      <c r="BL220" s="281">
        <f t="shared" si="210"/>
        <v>1.1257205922390066E-2</v>
      </c>
      <c r="BM220" s="281">
        <f t="shared" si="210"/>
        <v>5.763775926239334E-3</v>
      </c>
      <c r="BN220" s="281">
        <f t="shared" si="210"/>
        <v>2.6798459223289599E-3</v>
      </c>
      <c r="BO220" s="281">
        <f t="shared" si="210"/>
        <v>2.9549465356431305E-3</v>
      </c>
      <c r="BP220" s="281">
        <f t="shared" si="210"/>
        <v>1.2149766690015907E-2</v>
      </c>
      <c r="BQ220" s="281">
        <f t="shared" ref="BQ220:BQ223" si="211">AW220/AW$210</f>
        <v>1.1906881957299493E-2</v>
      </c>
      <c r="BR220" s="281">
        <f t="shared" ref="BR220:BR223" si="212">AX220/AX$210</f>
        <v>8.5151513948156371E-3</v>
      </c>
      <c r="BS220" s="281">
        <f t="shared" ref="BS220:BS223" si="213">AY220/AY$210</f>
        <v>1.1553919564133611E-2</v>
      </c>
      <c r="BT220" s="281">
        <f t="shared" ref="BT220:BT223" si="214">AZ220/AZ$210</f>
        <v>1.0139958510459254E-2</v>
      </c>
      <c r="BU220" s="281">
        <f t="shared" ref="BU220:BU223" si="215">BA220/BA$210</f>
        <v>6.8205022869325272E-3</v>
      </c>
      <c r="BV220" s="281">
        <f t="shared" ref="BV220:BV223" si="216">BB220/BB$210</f>
        <v>2.2082054139891233E-3</v>
      </c>
    </row>
    <row r="221" spans="1:74" s="277" customFormat="1">
      <c r="A221" s="280" t="str">
        <f>A213</f>
        <v>China</v>
      </c>
      <c r="AE221" s="280">
        <f>SUM(ImportsPlywood!AD$10:AD$10)</f>
        <v>2.6877999999999999E-2</v>
      </c>
      <c r="AF221" s="280">
        <f>SUM(ImportsPlywood!AE$10:AE$10)</f>
        <v>1.2232E-2</v>
      </c>
      <c r="AG221" s="280">
        <f>SUM(ImportsPlywood!AF$10:AF$10)</f>
        <v>2.4087999999999998E-2</v>
      </c>
      <c r="AH221" s="280">
        <f>SUM(ImportsPlywood!AG$10:AG$10)</f>
        <v>0.112828</v>
      </c>
      <c r="AI221" s="280">
        <f>SUM(ImportsPlywood!AH$10:AH$10)</f>
        <v>2.3778999999999999</v>
      </c>
      <c r="AJ221" s="280">
        <f>SUM(ImportsPlywood!AI$10:AI$10)</f>
        <v>4.4667250000000003</v>
      </c>
      <c r="AK221" s="280">
        <f>SUM(ImportsPlywood!AJ$10:AJ$10)</f>
        <v>17.252364</v>
      </c>
      <c r="AL221" s="280">
        <f>SUM(ImportsPlywood!AK$10:AK$10)</f>
        <v>24.732372999999999</v>
      </c>
      <c r="AM221" s="280">
        <f>SUM(ImportsPlywood!AL$10:AL$10)</f>
        <v>18.197226000000001</v>
      </c>
      <c r="AN221" s="280">
        <f>SUM(ImportsPlywood!AM$10:AM$10)</f>
        <v>14.928796</v>
      </c>
      <c r="AO221" s="280">
        <f>SUM(ImportsPlywood!AN$10:AN$10)</f>
        <v>28.14875</v>
      </c>
      <c r="AP221" s="280">
        <f>SUM(ImportsPlywood!AO$10:AO$10)</f>
        <v>60.534157999999998</v>
      </c>
      <c r="AQ221" s="280">
        <f>SUM(ImportsPlywood!AP$10:AP$10)</f>
        <v>63.453980999999999</v>
      </c>
      <c r="AR221" s="280">
        <f>SUM(ImportsPlywood!AQ$10:AQ$10)</f>
        <v>43.453111</v>
      </c>
      <c r="AS221" s="280">
        <f>SUM(ImportsPlywood!AR$10:AR$10)</f>
        <v>38.180841999999998</v>
      </c>
      <c r="AT221" s="280">
        <f>SUM(ImportsPlywood!AS$10:AS$10)</f>
        <v>28.268631999999997</v>
      </c>
      <c r="AU221" s="280">
        <f>SUM(ImportsPlywood!AT$10:AT$10)</f>
        <v>20.536486999999997</v>
      </c>
      <c r="AV221" s="280">
        <f>SUM(ImportsPlywood!AU$10:AU$10)</f>
        <v>22.866401</v>
      </c>
      <c r="AW221" s="280">
        <f>SUM(ImportsPlywood!AV$10:AV$10)</f>
        <v>27.378155</v>
      </c>
      <c r="AX221" s="280">
        <f>SUM(ImportsPlywood!AW$10:AW$10)</f>
        <v>36.179369000000001</v>
      </c>
      <c r="AY221" s="280">
        <f>SUM(ImportsPlywood!AX$10:AX$10)</f>
        <v>27.559624999999997</v>
      </c>
      <c r="AZ221" s="280">
        <f>SUM(ImportsPlywood!AY$10:AY$10)</f>
        <v>36.851590999999999</v>
      </c>
      <c r="BA221" s="280">
        <f>SUM(ImportsPlywood!AZ$10:AZ$10)</f>
        <v>41.988044000000002</v>
      </c>
      <c r="BB221" s="280">
        <f>SUM(ImportsPlywood!BA$10:BA$10)</f>
        <v>26.717145000000002</v>
      </c>
      <c r="BC221" s="280">
        <f>SUM(ImportsPlywood!BB$10:BB$10)</f>
        <v>0</v>
      </c>
      <c r="BD221" s="280">
        <f>SUM(ImportsPlywood!BC$10:BC$10)</f>
        <v>0</v>
      </c>
      <c r="BE221" s="280"/>
      <c r="BF221" s="280"/>
      <c r="BG221" s="281">
        <f t="shared" si="210"/>
        <v>0.68570431833860024</v>
      </c>
      <c r="BH221" s="281">
        <f t="shared" si="210"/>
        <v>0.71152983387798563</v>
      </c>
      <c r="BI221" s="281">
        <f t="shared" si="210"/>
        <v>0.7789690060343033</v>
      </c>
      <c r="BJ221" s="281">
        <f t="shared" si="210"/>
        <v>0.90205018809725435</v>
      </c>
      <c r="BK221" s="281">
        <f t="shared" si="210"/>
        <v>0.8959815566743099</v>
      </c>
      <c r="BL221" s="281">
        <f t="shared" si="210"/>
        <v>0.75781285301936985</v>
      </c>
      <c r="BM221" s="281">
        <f t="shared" si="210"/>
        <v>0.83441706086066247</v>
      </c>
      <c r="BN221" s="281">
        <f t="shared" si="210"/>
        <v>0.78508071170246785</v>
      </c>
      <c r="BO221" s="281">
        <f t="shared" si="210"/>
        <v>0.7163422942480604</v>
      </c>
      <c r="BP221" s="281">
        <f t="shared" si="210"/>
        <v>0.7426117097738828</v>
      </c>
      <c r="BQ221" s="281">
        <f t="shared" si="211"/>
        <v>0.78411429181545456</v>
      </c>
      <c r="BR221" s="281">
        <f t="shared" si="212"/>
        <v>0.83046997914584164</v>
      </c>
      <c r="BS221" s="281">
        <f t="shared" si="213"/>
        <v>0.77379786507499482</v>
      </c>
      <c r="BT221" s="281">
        <f t="shared" si="214"/>
        <v>0.7699831728853096</v>
      </c>
      <c r="BU221" s="281">
        <f t="shared" si="215"/>
        <v>0.77986675451457355</v>
      </c>
      <c r="BV221" s="281">
        <f t="shared" si="216"/>
        <v>0.70006104178432782</v>
      </c>
    </row>
    <row r="222" spans="1:74" s="277" customFormat="1">
      <c r="A222" s="280" t="str">
        <f>A214</f>
        <v>Malaysia</v>
      </c>
      <c r="AD222" s="280"/>
      <c r="AE222" s="280">
        <f>SUM(ImportsPlywood!AD$11:AD$11)</f>
        <v>0.39248699999999997</v>
      </c>
      <c r="AF222" s="280">
        <f>SUM(ImportsPlywood!AE$11:AE$11)</f>
        <v>0.16661799999999999</v>
      </c>
      <c r="AG222" s="280">
        <f>SUM(ImportsPlywood!AF$11:AF$11)</f>
        <v>0.20532499999999998</v>
      </c>
      <c r="AH222" s="280">
        <f>SUM(ImportsPlywood!AG$11:AG$11)</f>
        <v>4.3423999999999997E-2</v>
      </c>
      <c r="AI222" s="280">
        <f>SUM(ImportsPlywood!AH$11:AH$11)</f>
        <v>9.0299999999999991E-2</v>
      </c>
      <c r="AJ222" s="280">
        <f>SUM(ImportsPlywood!AI$11:AI$11)</f>
        <v>0.25662499999999999</v>
      </c>
      <c r="AK222" s="280">
        <f>SUM(ImportsPlywood!AJ$11:AJ$11)</f>
        <v>1.8432229999999998</v>
      </c>
      <c r="AL222" s="280">
        <f>SUM(ImportsPlywood!AK$11:AK$11)</f>
        <v>4.4114599999999999</v>
      </c>
      <c r="AM222" s="280">
        <f>SUM(ImportsPlywood!AL$11:AL$11)</f>
        <v>4.7095289999999999</v>
      </c>
      <c r="AN222" s="280">
        <f>SUM(ImportsPlywood!AM$11:AM$11)</f>
        <v>3.1441439999999998</v>
      </c>
      <c r="AO222" s="280">
        <f>SUM(ImportsPlywood!AN$11:AN$11)</f>
        <v>3.242826</v>
      </c>
      <c r="AP222" s="280">
        <f>SUM(ImportsPlywood!AO$11:AO$11)</f>
        <v>1.900002</v>
      </c>
      <c r="AQ222" s="280">
        <f>SUM(ImportsPlywood!AP$11:AP$11)</f>
        <v>2.5013799999999997</v>
      </c>
      <c r="AR222" s="280">
        <f>SUM(ImportsPlywood!AQ$11:AQ$11)</f>
        <v>0.93589800000000001</v>
      </c>
      <c r="AS222" s="280">
        <f>SUM(ImportsPlywood!AR$11:AR$11)</f>
        <v>0.50358599999999998</v>
      </c>
      <c r="AT222" s="280">
        <f>SUM(ImportsPlywood!AS$11:AS$11)</f>
        <v>7.8290999999999999E-2</v>
      </c>
      <c r="AU222" s="280">
        <f>SUM(ImportsPlywood!AT$11:AT$11)</f>
        <v>0.699071</v>
      </c>
      <c r="AV222" s="280">
        <f>SUM(ImportsPlywood!AU$11:AU$11)</f>
        <v>0.40554599999999996</v>
      </c>
      <c r="AW222" s="280">
        <f>SUM(ImportsPlywood!AV$11:AV$11)</f>
        <v>0.18389999999999998</v>
      </c>
      <c r="AX222" s="280">
        <f>SUM(ImportsPlywood!AW$11:AW$11)</f>
        <v>0.19439099999999998</v>
      </c>
      <c r="AY222" s="280">
        <f>SUM(ImportsPlywood!AX$11:AX$11)</f>
        <v>7.9500000000000005E-3</v>
      </c>
      <c r="AZ222" s="280">
        <f>SUM(ImportsPlywood!AY$11:AY$11)</f>
        <v>1.0509999999999999E-3</v>
      </c>
      <c r="BA222" s="280">
        <f>SUM(ImportsPlywood!AZ$11:AZ$11)</f>
        <v>3.9462999999999998E-2</v>
      </c>
      <c r="BB222" s="280">
        <f>SUM(ImportsPlywood!BA$11:BA$11)</f>
        <v>2.4434999999999998E-2</v>
      </c>
      <c r="BC222" s="280">
        <f>SUM(ImportsPlywood!BB$11:BB$11)</f>
        <v>0</v>
      </c>
      <c r="BD222" s="280">
        <f>SUM(ImportsPlywood!BC$11:BC$11)</f>
        <v>0</v>
      </c>
      <c r="BE222" s="280"/>
      <c r="BF222" s="280"/>
      <c r="BG222" s="281">
        <f t="shared" si="210"/>
        <v>0.17746355255690455</v>
      </c>
      <c r="BH222" s="281">
        <f t="shared" si="210"/>
        <v>0.14985483477759795</v>
      </c>
      <c r="BI222" s="281">
        <f t="shared" si="210"/>
        <v>8.9739720092799707E-2</v>
      </c>
      <c r="BJ222" s="281">
        <f t="shared" si="210"/>
        <v>2.8312893383024496E-2</v>
      </c>
      <c r="BK222" s="281">
        <f t="shared" si="210"/>
        <v>3.5319932822402193E-2</v>
      </c>
      <c r="BL222" s="281">
        <f t="shared" si="210"/>
        <v>1.6321858600989978E-2</v>
      </c>
      <c r="BM222" s="281">
        <f t="shared" si="210"/>
        <v>1.1005539113322266E-2</v>
      </c>
      <c r="BN222" s="281">
        <f t="shared" si="210"/>
        <v>2.1743094607442597E-3</v>
      </c>
      <c r="BO222" s="281">
        <f t="shared" si="210"/>
        <v>2.4384605019460531E-2</v>
      </c>
      <c r="BP222" s="281">
        <f t="shared" si="210"/>
        <v>1.3170555718495406E-2</v>
      </c>
      <c r="BQ222" s="281">
        <f t="shared" si="211"/>
        <v>5.2669224155120053E-3</v>
      </c>
      <c r="BR222" s="281">
        <f t="shared" si="212"/>
        <v>4.4620979906017507E-3</v>
      </c>
      <c r="BS222" s="281">
        <f t="shared" si="213"/>
        <v>2.232139598178934E-4</v>
      </c>
      <c r="BT222" s="281">
        <f t="shared" si="214"/>
        <v>2.1959765989546021E-5</v>
      </c>
      <c r="BU222" s="281">
        <f t="shared" si="215"/>
        <v>7.3296774037410778E-4</v>
      </c>
      <c r="BV222" s="281">
        <f t="shared" si="216"/>
        <v>6.40262706063842E-4</v>
      </c>
    </row>
    <row r="223" spans="1:74" s="277" customFormat="1">
      <c r="A223" s="280" t="str">
        <f>A215</f>
        <v>Others</v>
      </c>
      <c r="AE223" s="280">
        <f t="shared" ref="AE223:BD223" si="217">AE210-SUM(AE220:AE222)</f>
        <v>2.0318690000000008</v>
      </c>
      <c r="AF223" s="280">
        <f t="shared" si="217"/>
        <v>1.1737610000000001</v>
      </c>
      <c r="AG223" s="280">
        <f t="shared" si="217"/>
        <v>0.91149600000000031</v>
      </c>
      <c r="AH223" s="280">
        <f t="shared" si="217"/>
        <v>0.68443600000000004</v>
      </c>
      <c r="AI223" s="280">
        <f t="shared" si="217"/>
        <v>1.106328</v>
      </c>
      <c r="AJ223" s="280">
        <f t="shared" si="217"/>
        <v>4.0209449999999993</v>
      </c>
      <c r="AK223" s="280">
        <f t="shared" si="217"/>
        <v>4.212218</v>
      </c>
      <c r="AL223" s="280">
        <f t="shared" si="217"/>
        <v>1.0968960000000081</v>
      </c>
      <c r="AM223" s="280">
        <f t="shared" si="217"/>
        <v>2.739334999999997</v>
      </c>
      <c r="AN223" s="280">
        <f t="shared" si="217"/>
        <v>2.6580240000000082</v>
      </c>
      <c r="AO223" s="280">
        <f t="shared" si="217"/>
        <v>4.2634689999999864</v>
      </c>
      <c r="AP223" s="280">
        <f t="shared" si="217"/>
        <v>4.5145869999999988</v>
      </c>
      <c r="AQ223" s="280">
        <f t="shared" si="217"/>
        <v>4.4046929999999946</v>
      </c>
      <c r="AR223" s="280">
        <f t="shared" si="217"/>
        <v>12.305661999999991</v>
      </c>
      <c r="AS223" s="280">
        <f t="shared" si="217"/>
        <v>6.8093399999999917</v>
      </c>
      <c r="AT223" s="280">
        <f t="shared" si="217"/>
        <v>7.563876999999998</v>
      </c>
      <c r="AU223" s="280">
        <f t="shared" si="217"/>
        <v>7.3482670000000034</v>
      </c>
      <c r="AV223" s="280">
        <f t="shared" si="217"/>
        <v>7.1458060000000003</v>
      </c>
      <c r="AW223" s="280">
        <f t="shared" si="217"/>
        <v>6.9382300000000008</v>
      </c>
      <c r="AX223" s="280">
        <f t="shared" si="217"/>
        <v>6.8202110000000147</v>
      </c>
      <c r="AY223" s="280">
        <f t="shared" si="217"/>
        <v>7.6369720000000001</v>
      </c>
      <c r="AZ223" s="280">
        <f t="shared" si="217"/>
        <v>10.522311999999999</v>
      </c>
      <c r="BA223" s="280">
        <f t="shared" si="217"/>
        <v>11.44530000000001</v>
      </c>
      <c r="BB223" s="280">
        <f t="shared" si="217"/>
        <v>11.338167999999992</v>
      </c>
      <c r="BC223" s="280">
        <f t="shared" si="217"/>
        <v>0</v>
      </c>
      <c r="BD223" s="280">
        <f t="shared" si="217"/>
        <v>0</v>
      </c>
      <c r="BE223" s="280"/>
      <c r="BF223" s="280"/>
      <c r="BG223" s="281">
        <f t="shared" si="210"/>
        <v>0.1032230867977387</v>
      </c>
      <c r="BH223" s="281">
        <f t="shared" si="210"/>
        <v>0.12668559307553701</v>
      </c>
      <c r="BI223" s="281">
        <f t="shared" si="210"/>
        <v>0.11798428737290481</v>
      </c>
      <c r="BJ223" s="281">
        <f t="shared" si="210"/>
        <v>6.7274150447940786E-2</v>
      </c>
      <c r="BK223" s="281">
        <f t="shared" si="210"/>
        <v>6.2195052676244714E-2</v>
      </c>
      <c r="BL223" s="281">
        <f t="shared" si="210"/>
        <v>0.21460808245725002</v>
      </c>
      <c r="BM223" s="281">
        <f t="shared" si="210"/>
        <v>0.14881362409977592</v>
      </c>
      <c r="BN223" s="281">
        <f t="shared" si="210"/>
        <v>0.21006513291445891</v>
      </c>
      <c r="BO223" s="281">
        <f t="shared" si="210"/>
        <v>0.25631815419683585</v>
      </c>
      <c r="BP223" s="281">
        <f t="shared" si="210"/>
        <v>0.23206796781760589</v>
      </c>
      <c r="BQ223" s="281">
        <f t="shared" si="211"/>
        <v>0.1987119038117339</v>
      </c>
      <c r="BR223" s="281">
        <f t="shared" si="212"/>
        <v>0.15655277146874097</v>
      </c>
      <c r="BS223" s="281">
        <f t="shared" si="213"/>
        <v>0.21442500140105369</v>
      </c>
      <c r="BT223" s="281">
        <f t="shared" si="214"/>
        <v>0.21985490883824169</v>
      </c>
      <c r="BU223" s="281">
        <f t="shared" si="215"/>
        <v>0.21257977545811985</v>
      </c>
      <c r="BV223" s="281">
        <f t="shared" si="216"/>
        <v>0.29709049009561922</v>
      </c>
    </row>
    <row r="224" spans="1:74" s="277" customFormat="1">
      <c r="A224" s="280"/>
      <c r="B224" s="284"/>
      <c r="C224" s="284"/>
      <c r="D224" s="284"/>
      <c r="E224" s="284"/>
      <c r="F224" s="284"/>
      <c r="G224" s="284"/>
      <c r="H224" s="284"/>
      <c r="I224" s="284"/>
      <c r="J224" s="284"/>
      <c r="K224" s="284"/>
      <c r="L224" s="284"/>
      <c r="M224" s="284"/>
      <c r="N224" s="284"/>
      <c r="O224" s="284"/>
      <c r="P224" s="284"/>
      <c r="Q224" s="284"/>
      <c r="R224" s="284"/>
      <c r="S224" s="284"/>
      <c r="T224" s="284"/>
      <c r="U224" s="284"/>
      <c r="V224" s="284"/>
      <c r="W224" s="284"/>
      <c r="X224" s="284"/>
      <c r="Y224" s="284"/>
      <c r="Z224" s="284"/>
      <c r="AA224" s="284"/>
      <c r="AB224" s="284"/>
      <c r="AC224" s="284"/>
      <c r="AD224" s="390"/>
    </row>
    <row r="225" spans="1:74" s="277" customFormat="1" ht="13">
      <c r="A225" s="278" t="s">
        <v>171</v>
      </c>
    </row>
    <row r="226" spans="1:74" s="277" customFormat="1" ht="13">
      <c r="A226" s="278"/>
      <c r="B226" s="386" t="s">
        <v>81</v>
      </c>
      <c r="C226" s="386"/>
      <c r="D226" s="386"/>
      <c r="E226" s="386"/>
      <c r="F226" s="386"/>
      <c r="G226" s="386"/>
      <c r="H226" s="386"/>
      <c r="I226" s="386"/>
      <c r="J226" s="386"/>
      <c r="K226" s="386"/>
      <c r="L226" s="386"/>
      <c r="M226" s="386"/>
      <c r="N226" s="386"/>
      <c r="O226" s="386"/>
      <c r="P226" s="386"/>
      <c r="Q226" s="386"/>
      <c r="R226" s="386"/>
      <c r="S226" s="386"/>
      <c r="T226" s="386"/>
      <c r="U226" s="386"/>
      <c r="V226" s="386"/>
      <c r="W226" s="386"/>
      <c r="X226" s="386"/>
      <c r="Y226" s="386"/>
      <c r="Z226" s="386"/>
      <c r="AA226" s="386"/>
      <c r="AB226" s="347"/>
      <c r="AC226" s="347"/>
      <c r="AE226" s="386" t="s">
        <v>104</v>
      </c>
      <c r="AF226" s="386"/>
      <c r="AG226" s="386"/>
      <c r="AH226" s="386"/>
      <c r="AI226" s="386"/>
      <c r="AJ226" s="386"/>
      <c r="AK226" s="386"/>
      <c r="AL226" s="386"/>
      <c r="AM226" s="386"/>
      <c r="AN226" s="386"/>
      <c r="AO226" s="386"/>
      <c r="AP226" s="386"/>
      <c r="AQ226" s="386"/>
      <c r="AR226" s="386"/>
      <c r="AS226" s="386"/>
      <c r="AT226" s="386"/>
      <c r="AU226" s="386"/>
      <c r="AV226" s="386"/>
      <c r="AW226" s="386"/>
      <c r="AX226" s="386"/>
      <c r="AY226" s="386"/>
      <c r="AZ226" s="386"/>
      <c r="BA226" s="386"/>
      <c r="BB226" s="386"/>
      <c r="BC226" s="386"/>
      <c r="BD226" s="386"/>
      <c r="BE226" s="347"/>
      <c r="BF226" s="347"/>
    </row>
    <row r="227" spans="1:74" s="277" customFormat="1">
      <c r="A227" s="279" t="s">
        <v>4</v>
      </c>
      <c r="B227" s="282">
        <f>SUM(ImportsOtherPanels!C$5:C$5)</f>
        <v>5.948642895999999E-2</v>
      </c>
      <c r="C227" s="282">
        <f>SUM(ImportsOtherPanels!D$5:D$5)</f>
        <v>6.5210600039999997E-2</v>
      </c>
      <c r="D227" s="282">
        <f>SUM(ImportsOtherPanels!E$5:E$5)</f>
        <v>0.15087497560000004</v>
      </c>
      <c r="E227" s="282">
        <f>SUM(ImportsOtherPanels!F$5:F$5)</f>
        <v>0.10657364620000001</v>
      </c>
      <c r="F227" s="282">
        <f>SUM(ImportsOtherPanels!G$5:G$5)</f>
        <v>0.18954225956000004</v>
      </c>
      <c r="G227" s="282">
        <f>SUM(ImportsOtherPanels!H$5:H$5)</f>
        <v>0.24050577220000002</v>
      </c>
      <c r="H227" s="282">
        <f>SUM(ImportsOtherPanels!I$5:I$5)</f>
        <v>0.33651277211999997</v>
      </c>
      <c r="I227" s="282">
        <f>SUM(ImportsOtherPanels!J$5:J$5)</f>
        <v>0.47997736247999995</v>
      </c>
      <c r="J227" s="282">
        <f>SUM(ImportsOtherPanels!K$5:K$5)</f>
        <v>0.71356848807999995</v>
      </c>
      <c r="K227" s="282">
        <f>SUM(ImportsOtherPanels!L$5:L$5)</f>
        <v>0.58861638779999992</v>
      </c>
      <c r="L227" s="282">
        <f>SUM(ImportsOtherPanels!M$5:M$5)</f>
        <v>0.68976222531999998</v>
      </c>
      <c r="M227" s="282">
        <f>SUM(ImportsOtherPanels!N$5:N$5)</f>
        <v>0.87458395275999978</v>
      </c>
      <c r="N227" s="282">
        <f>SUM(ImportsOtherPanels!O$5:O$5)</f>
        <v>0.89237018779999999</v>
      </c>
      <c r="O227" s="282">
        <f>SUM(ImportsOtherPanels!P$5:P$5)</f>
        <v>0.9757358981885712</v>
      </c>
      <c r="P227" s="282">
        <f>SUM(ImportsOtherPanels!Q$5:Q$5)</f>
        <v>0.78106613146285708</v>
      </c>
      <c r="Q227" s="282">
        <f>SUM(ImportsOtherPanels!R$5:R$5)</f>
        <v>0.60172835631999977</v>
      </c>
      <c r="R227" s="282">
        <f>SUM(ImportsOtherPanels!S$5:S$5)</f>
        <v>0.57498604464000003</v>
      </c>
      <c r="S227" s="282">
        <f>SUM(ImportsOtherPanels!T$5:T$5)</f>
        <v>0.57621485655999993</v>
      </c>
      <c r="T227" s="282">
        <f>SUM(ImportsOtherPanels!U$5:U$5)</f>
        <v>0.43207095315999988</v>
      </c>
      <c r="U227" s="282">
        <f>SUM(ImportsOtherPanels!V$5:V$5)</f>
        <v>0.51386777400000005</v>
      </c>
      <c r="V227" s="282">
        <f>SUM(ImportsOtherPanels!W$5:W$5)</f>
        <v>0.40232582039999992</v>
      </c>
      <c r="W227" s="282">
        <f>SUM(ImportsOtherPanels!X$5:X$5)</f>
        <v>0.58257095987999985</v>
      </c>
      <c r="X227" s="282">
        <f>SUM(ImportsOtherPanels!Y$5:Y$5)</f>
        <v>0.42207140380439989</v>
      </c>
      <c r="Y227" s="282">
        <f>SUM(ImportsOtherPanels!Z$5:Z$5)</f>
        <v>0.28773974095999993</v>
      </c>
      <c r="Z227" s="282">
        <f>SUM(ImportsOtherPanels!AA$5:AA$5)</f>
        <v>0</v>
      </c>
      <c r="AA227" s="282">
        <f>SUM(ImportsOtherPanels!AB$5:AB$5)</f>
        <v>0</v>
      </c>
      <c r="AB227" s="282"/>
      <c r="AC227" s="282"/>
      <c r="AD227" s="284"/>
      <c r="AE227" s="280">
        <f>SUM(ImportsOtherPanels!AD$5:AD$5)</f>
        <v>9.4675180000000019</v>
      </c>
      <c r="AF227" s="280">
        <f>SUM(ImportsOtherPanels!AE$5:AE$5)</f>
        <v>11.636985000000001</v>
      </c>
      <c r="AG227" s="280">
        <f>SUM(ImportsOtherPanels!AF$5:AF$5)</f>
        <v>16.943848000000006</v>
      </c>
      <c r="AH227" s="280">
        <f>SUM(ImportsOtherPanels!AG$5:AG$5)</f>
        <v>14.107909000000001</v>
      </c>
      <c r="AI227" s="280">
        <f>SUM(ImportsOtherPanels!AH$5:AH$5)</f>
        <v>25.582378000000002</v>
      </c>
      <c r="AJ227" s="280">
        <f>SUM(ImportsOtherPanels!AI$5:AI$5)</f>
        <v>30.780966999999997</v>
      </c>
      <c r="AK227" s="280">
        <f>SUM(ImportsOtherPanels!AJ$5:AJ$5)</f>
        <v>41.415003999999996</v>
      </c>
      <c r="AL227" s="280">
        <f>SUM(ImportsOtherPanels!AK$5:AK$5)</f>
        <v>60.588722999999995</v>
      </c>
      <c r="AM227" s="280">
        <f>SUM(ImportsOtherPanels!AL$5:AL$5)</f>
        <v>109.02176099999997</v>
      </c>
      <c r="AN227" s="280">
        <f>SUM(ImportsOtherPanels!AM$5:AM$5)</f>
        <v>79.908136000000013</v>
      </c>
      <c r="AO227" s="280">
        <f>SUM(ImportsOtherPanels!AN$5:AN$5)</f>
        <v>99.42815499999999</v>
      </c>
      <c r="AP227" s="280">
        <f>SUM(ImportsOtherPanels!AO$5:AO$5)</f>
        <v>142.99676999999997</v>
      </c>
      <c r="AQ227" s="280">
        <f>SUM(ImportsOtherPanels!AP$5:AP$5)</f>
        <v>145.373087</v>
      </c>
      <c r="AR227" s="280">
        <f>SUM(ImportsOtherPanels!AQ$5:AQ$5)</f>
        <v>146.45409799999996</v>
      </c>
      <c r="AS227" s="280">
        <f>SUM(ImportsOtherPanels!AR$5:AR$5)</f>
        <v>120.427199</v>
      </c>
      <c r="AT227" s="280">
        <f>SUM(ImportsOtherPanels!AS$5:AS$5)</f>
        <v>94.073019000000002</v>
      </c>
      <c r="AU227" s="280">
        <f>SUM(ImportsOtherPanels!AT$5:AT$5)</f>
        <v>84.977410999999989</v>
      </c>
      <c r="AV227" s="280">
        <f>SUM(ImportsOtherPanels!AU$5:AU$5)</f>
        <v>110.25181500000002</v>
      </c>
      <c r="AW227" s="280">
        <f>SUM(ImportsOtherPanels!AV$5:AV$5)</f>
        <v>71.965095000000019</v>
      </c>
      <c r="AX227" s="280">
        <f>SUM(ImportsOtherPanels!AW$5:AW$5)</f>
        <v>77.841707999999997</v>
      </c>
      <c r="AY227" s="280">
        <f>SUM(ImportsOtherPanels!AX$5:AX$5)</f>
        <v>63.687290000000012</v>
      </c>
      <c r="AZ227" s="280">
        <f>SUM(ImportsOtherPanels!AY$5:AY$5)</f>
        <v>96.964114999999993</v>
      </c>
      <c r="BA227" s="280">
        <f>SUM(ImportsOtherPanels!AZ$5:AZ$5)</f>
        <v>84.80350399999999</v>
      </c>
      <c r="BB227" s="280">
        <f>SUM(ImportsOtherPanels!BA$5:BA$5)</f>
        <v>59.989367999999992</v>
      </c>
      <c r="BC227" s="280">
        <f>SUM(ImportsOtherPanels!BB$5:BB$5)</f>
        <v>0</v>
      </c>
      <c r="BD227" s="280">
        <f>SUM(ImportsOtherPanels!BC$5:BC$5)</f>
        <v>0</v>
      </c>
      <c r="BE227" s="280"/>
      <c r="BF227" s="280"/>
    </row>
    <row r="228" spans="1:74" s="277" customFormat="1">
      <c r="B228" s="277">
        <v>2000</v>
      </c>
      <c r="C228" s="277">
        <f t="shared" ref="C228:AA228" si="218">1+B228</f>
        <v>2001</v>
      </c>
      <c r="D228" s="277">
        <f t="shared" si="218"/>
        <v>2002</v>
      </c>
      <c r="E228" s="277">
        <f t="shared" si="218"/>
        <v>2003</v>
      </c>
      <c r="F228" s="277">
        <f t="shared" si="218"/>
        <v>2004</v>
      </c>
      <c r="G228" s="277">
        <f t="shared" si="218"/>
        <v>2005</v>
      </c>
      <c r="H228" s="277">
        <f t="shared" si="218"/>
        <v>2006</v>
      </c>
      <c r="I228" s="277">
        <f t="shared" si="218"/>
        <v>2007</v>
      </c>
      <c r="J228" s="277">
        <f t="shared" si="218"/>
        <v>2008</v>
      </c>
      <c r="K228" s="277">
        <f t="shared" si="218"/>
        <v>2009</v>
      </c>
      <c r="L228" s="277">
        <f t="shared" si="218"/>
        <v>2010</v>
      </c>
      <c r="M228" s="277">
        <f t="shared" si="218"/>
        <v>2011</v>
      </c>
      <c r="N228" s="277">
        <f t="shared" si="218"/>
        <v>2012</v>
      </c>
      <c r="O228" s="277">
        <f t="shared" si="218"/>
        <v>2013</v>
      </c>
      <c r="P228" s="277">
        <f t="shared" si="218"/>
        <v>2014</v>
      </c>
      <c r="Q228" s="277">
        <f t="shared" si="218"/>
        <v>2015</v>
      </c>
      <c r="R228" s="277">
        <f t="shared" si="218"/>
        <v>2016</v>
      </c>
      <c r="S228" s="277">
        <f t="shared" si="218"/>
        <v>2017</v>
      </c>
      <c r="T228" s="277">
        <f t="shared" si="218"/>
        <v>2018</v>
      </c>
      <c r="U228" s="277">
        <f t="shared" si="218"/>
        <v>2019</v>
      </c>
      <c r="V228" s="277">
        <f t="shared" si="218"/>
        <v>2020</v>
      </c>
      <c r="W228" s="277">
        <f t="shared" si="218"/>
        <v>2021</v>
      </c>
      <c r="X228" s="277">
        <f t="shared" si="218"/>
        <v>2022</v>
      </c>
      <c r="Y228" s="277">
        <f t="shared" si="218"/>
        <v>2023</v>
      </c>
      <c r="Z228" s="277">
        <f t="shared" si="218"/>
        <v>2024</v>
      </c>
      <c r="AA228" s="277">
        <f t="shared" si="218"/>
        <v>2025</v>
      </c>
      <c r="AE228" s="277">
        <v>2000</v>
      </c>
      <c r="AF228" s="277">
        <f t="shared" ref="AF228:BD228" si="219">1+AE228</f>
        <v>2001</v>
      </c>
      <c r="AG228" s="277">
        <f t="shared" si="219"/>
        <v>2002</v>
      </c>
      <c r="AH228" s="277">
        <f t="shared" si="219"/>
        <v>2003</v>
      </c>
      <c r="AI228" s="277">
        <f t="shared" si="219"/>
        <v>2004</v>
      </c>
      <c r="AJ228" s="277">
        <f t="shared" si="219"/>
        <v>2005</v>
      </c>
      <c r="AK228" s="277">
        <f t="shared" si="219"/>
        <v>2006</v>
      </c>
      <c r="AL228" s="277">
        <f t="shared" si="219"/>
        <v>2007</v>
      </c>
      <c r="AM228" s="277">
        <f t="shared" si="219"/>
        <v>2008</v>
      </c>
      <c r="AN228" s="277">
        <f t="shared" si="219"/>
        <v>2009</v>
      </c>
      <c r="AO228" s="277">
        <f t="shared" si="219"/>
        <v>2010</v>
      </c>
      <c r="AP228" s="277">
        <f t="shared" si="219"/>
        <v>2011</v>
      </c>
      <c r="AQ228" s="277">
        <f t="shared" si="219"/>
        <v>2012</v>
      </c>
      <c r="AR228" s="277">
        <f t="shared" si="219"/>
        <v>2013</v>
      </c>
      <c r="AS228" s="277">
        <f t="shared" si="219"/>
        <v>2014</v>
      </c>
      <c r="AT228" s="277">
        <f t="shared" si="219"/>
        <v>2015</v>
      </c>
      <c r="AU228" s="277">
        <f t="shared" si="219"/>
        <v>2016</v>
      </c>
      <c r="AV228" s="277">
        <f t="shared" si="219"/>
        <v>2017</v>
      </c>
      <c r="AW228" s="277">
        <f t="shared" si="219"/>
        <v>2018</v>
      </c>
      <c r="AX228" s="277">
        <f t="shared" si="219"/>
        <v>2019</v>
      </c>
      <c r="AY228" s="277">
        <f t="shared" si="219"/>
        <v>2020</v>
      </c>
      <c r="AZ228" s="277">
        <f t="shared" si="219"/>
        <v>2021</v>
      </c>
      <c r="BA228" s="277">
        <f t="shared" si="219"/>
        <v>2022</v>
      </c>
      <c r="BB228" s="277">
        <f t="shared" si="219"/>
        <v>2023</v>
      </c>
      <c r="BC228" s="277">
        <f t="shared" si="219"/>
        <v>2024</v>
      </c>
      <c r="BD228" s="277">
        <f t="shared" si="219"/>
        <v>2025</v>
      </c>
    </row>
    <row r="229" spans="1:74" s="277" customFormat="1">
      <c r="A229" s="279" t="s">
        <v>249</v>
      </c>
      <c r="B229" s="282">
        <f>SUM(ImportsOtherPanels!C$14:C$14)</f>
        <v>7.6431616800000015E-3</v>
      </c>
      <c r="C229" s="282">
        <f>SUM(ImportsOtherPanels!D$14:D$14)</f>
        <v>8.494885839999999E-3</v>
      </c>
      <c r="D229" s="282">
        <f>SUM(ImportsOtherPanels!E$14:E$14)</f>
        <v>7.2959854200000007E-2</v>
      </c>
      <c r="E229" s="282">
        <f>SUM(ImportsOtherPanels!F$14:F$14)</f>
        <v>2.98925484E-2</v>
      </c>
      <c r="F229" s="282">
        <f>SUM(ImportsOtherPanels!G$14:G$14)</f>
        <v>3.1695633760000001E-2</v>
      </c>
      <c r="G229" s="282">
        <f>SUM(ImportsOtherPanels!H$14:H$14)</f>
        <v>1.287034752E-2</v>
      </c>
      <c r="H229" s="282">
        <f>SUM(ImportsOtherPanels!I$14:I$14)</f>
        <v>1.044803544E-2</v>
      </c>
      <c r="I229" s="282">
        <f>SUM(ImportsOtherPanels!J$14:J$14)</f>
        <v>8.4481639199999996E-3</v>
      </c>
      <c r="J229" s="282">
        <f>SUM(ImportsOtherPanels!K$14:K$14)</f>
        <v>9.136543359999999E-3</v>
      </c>
      <c r="K229" s="282">
        <f>SUM(ImportsOtherPanels!L$14:L$14)</f>
        <v>5.1794464399999999E-3</v>
      </c>
      <c r="L229" s="282">
        <f>SUM(ImportsOtherPanels!M$14:M$14)</f>
        <v>4.1940698799999999E-3</v>
      </c>
      <c r="M229" s="282">
        <f>SUM(ImportsOtherPanels!N$14:N$14)</f>
        <v>6.736487519999999E-3</v>
      </c>
      <c r="N229" s="282">
        <f>SUM(ImportsOtherPanels!O$14:O$14)</f>
        <v>1.0546424559999996E-2</v>
      </c>
      <c r="O229" s="282">
        <f>SUM(ImportsOtherPanels!P$14:P$14)</f>
        <v>1.5700229999999999E-2</v>
      </c>
      <c r="P229" s="282">
        <f>SUM(ImportsOtherPanels!Q$14:Q$14)</f>
        <v>1.5393094079999997E-2</v>
      </c>
      <c r="Q229" s="282">
        <f>SUM(ImportsOtherPanels!R$14:R$14)</f>
        <v>2.4752121240000001E-2</v>
      </c>
      <c r="R229" s="282">
        <f>SUM(ImportsOtherPanels!S$14:S$14)</f>
        <v>1.9736362239999996E-2</v>
      </c>
      <c r="S229" s="282">
        <f>SUM(ImportsOtherPanels!T$14:T$14)</f>
        <v>2.9841314720000001E-2</v>
      </c>
      <c r="T229" s="282">
        <f>SUM(ImportsOtherPanels!U$14:U$14)</f>
        <v>2.278364116E-2</v>
      </c>
      <c r="U229" s="282">
        <f>SUM(ImportsOtherPanels!V$14:V$14)</f>
        <v>2.0220510799999997E-2</v>
      </c>
      <c r="V229" s="282">
        <f>SUM(ImportsOtherPanels!W$14:W$14)</f>
        <v>1.4737868040000001E-2</v>
      </c>
      <c r="W229" s="282">
        <f>SUM(ImportsOtherPanels!X$14:X$14)</f>
        <v>1.7962588559999999E-2</v>
      </c>
      <c r="X229" s="282">
        <f>SUM(ImportsOtherPanels!Y$14:Y$14)</f>
        <v>9.0812744399999985E-3</v>
      </c>
      <c r="Y229" s="282">
        <f>SUM(ImportsOtherPanels!Z$14:Z$14)</f>
        <v>7.0883805999999994E-3</v>
      </c>
      <c r="Z229" s="282">
        <f>SUM(ImportsOtherPanels!AA$14:AA$14)</f>
        <v>0</v>
      </c>
      <c r="AA229" s="282">
        <f>SUM(ImportsOtherPanels!AB$14:AB$14)</f>
        <v>0</v>
      </c>
      <c r="AB229" s="282"/>
      <c r="AC229" s="282"/>
      <c r="AD229" s="284"/>
      <c r="BG229" s="281">
        <f t="shared" ref="BG229:BP230" si="220">J229/J227</f>
        <v>1.2804017431576489E-2</v>
      </c>
      <c r="BH229" s="281">
        <f t="shared" si="220"/>
        <v>8.7993582023065797E-3</v>
      </c>
      <c r="BI229" s="281">
        <f t="shared" si="220"/>
        <v>6.080457476566296E-3</v>
      </c>
      <c r="BJ229" s="281">
        <f t="shared" si="220"/>
        <v>7.7025052869322446E-3</v>
      </c>
      <c r="BK229" s="281">
        <f t="shared" si="220"/>
        <v>1.1818441162854808E-2</v>
      </c>
      <c r="BL229" s="281">
        <f t="shared" si="220"/>
        <v>1.6090655298372312E-2</v>
      </c>
      <c r="BM229" s="281">
        <f t="shared" si="220"/>
        <v>1.970779868686702E-2</v>
      </c>
      <c r="BN229" s="281">
        <f t="shared" si="220"/>
        <v>4.1135042050165237E-2</v>
      </c>
      <c r="BO229" s="281">
        <f t="shared" si="220"/>
        <v>3.4324941316370511E-2</v>
      </c>
      <c r="BP229" s="281">
        <f t="shared" si="220"/>
        <v>5.1788520167897985E-2</v>
      </c>
      <c r="BQ229" s="281">
        <f t="shared" ref="BQ229:BQ230" si="221">T229/T227</f>
        <v>5.2731249331549039E-2</v>
      </c>
      <c r="BR229" s="281">
        <f t="shared" ref="BR229:BR230" si="222">U229/U227</f>
        <v>3.9349637831151474E-2</v>
      </c>
      <c r="BS229" s="281">
        <f t="shared" ref="BS229:BS230" si="223">V229/V227</f>
        <v>3.6631673366992294E-2</v>
      </c>
      <c r="BT229" s="281">
        <f t="shared" ref="BT229:BT230" si="224">W229/W227</f>
        <v>3.0833305806557885E-2</v>
      </c>
      <c r="BU229" s="281">
        <f t="shared" ref="BU229:BU230" si="225">X229/X227</f>
        <v>2.1515967104486718E-2</v>
      </c>
      <c r="BV229" s="281">
        <f t="shared" ref="BV229:BV230" si="226">Y229/Y227</f>
        <v>2.4634694451140794E-2</v>
      </c>
    </row>
    <row r="230" spans="1:74" s="277" customFormat="1">
      <c r="A230" s="279" t="s">
        <v>71</v>
      </c>
      <c r="B230" s="282">
        <f>SUM(ImportsOtherPanels!C$10:C$10)</f>
        <v>2.49504696E-3</v>
      </c>
      <c r="C230" s="282">
        <f>SUM(ImportsOtherPanels!D$10:D$10)</f>
        <v>2.9206062799999998E-3</v>
      </c>
      <c r="D230" s="282">
        <f>SUM(ImportsOtherPanels!E$10:E$10)</f>
        <v>2.8928922400000001E-3</v>
      </c>
      <c r="E230" s="282">
        <f>SUM(ImportsOtherPanels!F$10:F$10)</f>
        <v>2.9649584400000002E-3</v>
      </c>
      <c r="F230" s="282">
        <f>SUM(ImportsOtherPanels!G$10:G$10)</f>
        <v>1.116639816E-2</v>
      </c>
      <c r="G230" s="282">
        <f>SUM(ImportsOtherPanels!H$10:H$10)</f>
        <v>5.8515246400000004E-3</v>
      </c>
      <c r="H230" s="282">
        <f>SUM(ImportsOtherPanels!I$10:I$10)</f>
        <v>1.4067333519999999E-2</v>
      </c>
      <c r="I230" s="282">
        <f>SUM(ImportsOtherPanels!J$10:J$10)</f>
        <v>3.2826083759999992E-2</v>
      </c>
      <c r="J230" s="282">
        <f>SUM(ImportsOtherPanels!K$10:K$10)</f>
        <v>2.246731116E-2</v>
      </c>
      <c r="K230" s="282">
        <f>SUM(ImportsOtherPanels!L$10:L$10)</f>
        <v>1.6803581200000001E-2</v>
      </c>
      <c r="L230" s="282">
        <f>SUM(ImportsOtherPanels!M$10:M$10)</f>
        <v>2.2340004399999995E-2</v>
      </c>
      <c r="M230" s="282">
        <f>SUM(ImportsOtherPanels!N$10:N$10)</f>
        <v>3.6688020040000005E-2</v>
      </c>
      <c r="N230" s="282">
        <f>SUM(ImportsOtherPanels!O$10:O$10)</f>
        <v>3.4544310080000001E-2</v>
      </c>
      <c r="O230" s="282">
        <f>SUM(ImportsOtherPanels!P$10:P$10)</f>
        <v>2.1503377559999998E-2</v>
      </c>
      <c r="P230" s="282">
        <f>SUM(ImportsOtherPanels!Q$10:Q$10)</f>
        <v>1.8145759519999999E-2</v>
      </c>
      <c r="Q230" s="282">
        <f>SUM(ImportsOtherPanels!R$10:R$10)</f>
        <v>1.9073146119999999E-2</v>
      </c>
      <c r="R230" s="282">
        <f>SUM(ImportsOtherPanels!S$10:S$10)</f>
        <v>1.653039332E-2</v>
      </c>
      <c r="S230" s="282">
        <f>SUM(ImportsOtherPanels!T$10:T$10)</f>
        <v>1.4788464319999998E-2</v>
      </c>
      <c r="T230" s="282">
        <f>SUM(ImportsOtherPanels!U$10:U$10)</f>
        <v>1.349515412E-2</v>
      </c>
      <c r="U230" s="282">
        <f>SUM(ImportsOtherPanels!V$10:V$10)</f>
        <v>2.4915112319999998E-2</v>
      </c>
      <c r="V230" s="282">
        <f>SUM(ImportsOtherPanels!W$10:W$10)</f>
        <v>1.6480390919999997E-2</v>
      </c>
      <c r="W230" s="282">
        <f>SUM(ImportsOtherPanels!X$10:X$10)</f>
        <v>5.6600998159999985E-2</v>
      </c>
      <c r="X230" s="282">
        <f>SUM(ImportsOtherPanels!Y$10:Y$10)</f>
        <v>3.3190478439999997E-2</v>
      </c>
      <c r="Y230" s="282">
        <f>SUM(ImportsOtherPanels!Z$10:Z$10)</f>
        <v>4.6578107799999997E-2</v>
      </c>
      <c r="Z230" s="282">
        <f>SUM(ImportsOtherPanels!AA$10:AA$10)</f>
        <v>0</v>
      </c>
      <c r="AA230" s="282">
        <f>SUM(ImportsOtherPanels!AB$10:AB$10)</f>
        <v>0</v>
      </c>
      <c r="AB230" s="282"/>
      <c r="AC230" s="282"/>
      <c r="AD230" s="284"/>
      <c r="BG230" s="281">
        <f t="shared" si="220"/>
        <v>1.1188899980079681E-5</v>
      </c>
      <c r="BH230" s="281">
        <f t="shared" si="220"/>
        <v>8.3641519163763071E-6</v>
      </c>
      <c r="BI230" s="281">
        <f t="shared" si="220"/>
        <v>1.1114430049751241E-5</v>
      </c>
      <c r="BJ230" s="281">
        <f t="shared" si="220"/>
        <v>1.8243669835902539E-5</v>
      </c>
      <c r="BK230" s="281">
        <f t="shared" si="220"/>
        <v>1.7169140198807158E-5</v>
      </c>
      <c r="BL230" s="281">
        <f t="shared" si="220"/>
        <v>1.0682254128166914E-5</v>
      </c>
      <c r="BM230" s="281">
        <f t="shared" si="220"/>
        <v>9.0098110824230378E-6</v>
      </c>
      <c r="BN230" s="281">
        <f t="shared" si="220"/>
        <v>9.4655812009925558E-6</v>
      </c>
      <c r="BO230" s="281">
        <f t="shared" si="220"/>
        <v>8.1995998611111117E-6</v>
      </c>
      <c r="BP230" s="281">
        <f t="shared" si="220"/>
        <v>7.3319109172037671E-6</v>
      </c>
      <c r="BQ230" s="281">
        <f t="shared" si="221"/>
        <v>6.6873905450941524E-6</v>
      </c>
      <c r="BR230" s="281">
        <f t="shared" si="222"/>
        <v>1.234032309063893E-5</v>
      </c>
      <c r="BS230" s="281">
        <f t="shared" si="223"/>
        <v>8.1586093663366316E-6</v>
      </c>
      <c r="BT230" s="281">
        <f t="shared" si="224"/>
        <v>2.8006431548738241E-5</v>
      </c>
      <c r="BU230" s="281">
        <f t="shared" si="225"/>
        <v>1.6414677764589514E-5</v>
      </c>
      <c r="BV230" s="281">
        <f t="shared" si="226"/>
        <v>2.3024274740484427E-5</v>
      </c>
    </row>
    <row r="231" spans="1:74" s="277" customFormat="1">
      <c r="A231" s="279" t="s">
        <v>22</v>
      </c>
      <c r="B231" s="282">
        <f>SUM(ImportsOtherPanels!C$11:C$11)</f>
        <v>1.9427773400000001E-2</v>
      </c>
      <c r="C231" s="282">
        <f>SUM(ImportsOtherPanels!D$11:D$11)</f>
        <v>1.2282043239999998E-2</v>
      </c>
      <c r="D231" s="282">
        <f>SUM(ImportsOtherPanels!E$11:E$11)</f>
        <v>1.93170966E-2</v>
      </c>
      <c r="E231" s="282">
        <f>SUM(ImportsOtherPanels!F$11:F$11)</f>
        <v>1.85803358E-2</v>
      </c>
      <c r="F231" s="282">
        <f>SUM(ImportsOtherPanels!G$11:G$11)</f>
        <v>4.739334684000001E-2</v>
      </c>
      <c r="G231" s="282">
        <f>SUM(ImportsOtherPanels!H$11:H$11)</f>
        <v>0.10960642831999999</v>
      </c>
      <c r="H231" s="282">
        <f>SUM(ImportsOtherPanels!I$11:I$11)</f>
        <v>0.17274014191999998</v>
      </c>
      <c r="I231" s="282">
        <f>SUM(ImportsOtherPanels!J$11:J$11)</f>
        <v>0.25328355447999995</v>
      </c>
      <c r="J231" s="282">
        <f>SUM(ImportsOtherPanels!K$11:K$11)</f>
        <v>0.45489424680000001</v>
      </c>
      <c r="K231" s="282">
        <f>SUM(ImportsOtherPanels!L$11:L$11)</f>
        <v>0.33475425983999996</v>
      </c>
      <c r="L231" s="282">
        <f>SUM(ImportsOtherPanels!M$11:M$11)</f>
        <v>0.37387971039999995</v>
      </c>
      <c r="M231" s="282">
        <f>SUM(ImportsOtherPanels!N$11:N$11)</f>
        <v>0.40158174727999996</v>
      </c>
      <c r="N231" s="282">
        <f>SUM(ImportsOtherPanels!O$11:O$11)</f>
        <v>0.33824782207999993</v>
      </c>
      <c r="O231" s="282">
        <f>SUM(ImportsOtherPanels!P$11:P$11)</f>
        <v>0.37349597711999999</v>
      </c>
      <c r="P231" s="282">
        <f>SUM(ImportsOtherPanels!Q$11:Q$11)</f>
        <v>0.24958523939999996</v>
      </c>
      <c r="Q231" s="282">
        <f>SUM(ImportsOtherPanels!R$11:R$11)</f>
        <v>0.16603835079999996</v>
      </c>
      <c r="R231" s="282">
        <f>SUM(ImportsOtherPanels!S$11:S$11)</f>
        <v>0.10793472452</v>
      </c>
      <c r="S231" s="282">
        <f>SUM(ImportsOtherPanels!T$11:T$11)</f>
        <v>0.13250412279999998</v>
      </c>
      <c r="T231" s="282">
        <f>SUM(ImportsOtherPanels!U$11:U$11)</f>
        <v>0.14176624923999998</v>
      </c>
      <c r="U231" s="282">
        <f>SUM(ImportsOtherPanels!V$11:V$11)</f>
        <v>0.13298157459999999</v>
      </c>
      <c r="V231" s="282">
        <f>SUM(ImportsOtherPanels!W$11:W$11)</f>
        <v>0.10156560175999998</v>
      </c>
      <c r="W231" s="282">
        <f>SUM(ImportsOtherPanels!X$11:X$11)</f>
        <v>0.10291840720000001</v>
      </c>
      <c r="X231" s="282">
        <f>SUM(ImportsOtherPanels!Y$11:Y$11)</f>
        <v>6.2157994004399995E-2</v>
      </c>
      <c r="Y231" s="282">
        <f>SUM(ImportsOtherPanels!Z$11:Z$11)</f>
        <v>3.2696163360000002E-2</v>
      </c>
      <c r="Z231" s="282">
        <f>SUM(ImportsOtherPanels!AA$11:AA$11)</f>
        <v>0</v>
      </c>
      <c r="AA231" s="282">
        <f>SUM(ImportsOtherPanels!AB$11:AB$11)</f>
        <v>0</v>
      </c>
      <c r="AB231" s="282"/>
      <c r="AC231" s="282"/>
      <c r="AD231" s="284"/>
      <c r="BG231" s="281">
        <f t="shared" ref="BG231:BP231" si="227">J231/J227</f>
        <v>0.63749206193785934</v>
      </c>
      <c r="BH231" s="281">
        <f t="shared" si="227"/>
        <v>0.56871379522947085</v>
      </c>
      <c r="BI231" s="281">
        <f t="shared" si="227"/>
        <v>0.54204144076829763</v>
      </c>
      <c r="BJ231" s="281">
        <f t="shared" si="227"/>
        <v>0.45916889512172493</v>
      </c>
      <c r="BK231" s="281">
        <f t="shared" si="227"/>
        <v>0.37904428756623681</v>
      </c>
      <c r="BL231" s="281">
        <f t="shared" si="227"/>
        <v>0.38278388425944537</v>
      </c>
      <c r="BM231" s="281">
        <f t="shared" si="227"/>
        <v>0.31954431173779396</v>
      </c>
      <c r="BN231" s="281">
        <f t="shared" si="227"/>
        <v>0.2759357259070247</v>
      </c>
      <c r="BO231" s="281">
        <f t="shared" si="227"/>
        <v>0.18771712031302978</v>
      </c>
      <c r="BP231" s="281">
        <f t="shared" si="227"/>
        <v>0.22995610281735704</v>
      </c>
      <c r="BQ231" s="281">
        <f t="shared" ref="BQ231" si="228">T231/T227</f>
        <v>0.32810872428052951</v>
      </c>
      <c r="BR231" s="281">
        <f t="shared" ref="BR231" si="229">U231/U227</f>
        <v>0.25878558907256943</v>
      </c>
      <c r="BS231" s="281">
        <f t="shared" ref="BS231" si="230">V231/V227</f>
        <v>0.25244614342430605</v>
      </c>
      <c r="BT231" s="281">
        <f t="shared" ref="BT231" si="231">W231/W227</f>
        <v>0.17666243992182434</v>
      </c>
      <c r="BU231" s="281">
        <f t="shared" ref="BU231" si="232">X231/X227</f>
        <v>0.14726890626593081</v>
      </c>
      <c r="BV231" s="281">
        <f t="shared" ref="BV231" si="233">Y231/Y227</f>
        <v>0.11363103077424835</v>
      </c>
    </row>
    <row r="232" spans="1:74" s="277" customFormat="1">
      <c r="A232" s="279" t="s">
        <v>70</v>
      </c>
      <c r="B232" s="282">
        <f>SUM(ImportsOtherPanels!C$19:C$19)</f>
        <v>4.87376988E-3</v>
      </c>
      <c r="C232" s="282">
        <f>SUM(ImportsOtherPanels!D$19:D$19)</f>
        <v>1.4472169519999998E-2</v>
      </c>
      <c r="D232" s="282">
        <f>SUM(ImportsOtherPanels!E$19:E$19)</f>
        <v>2.3564094520000006E-2</v>
      </c>
      <c r="E232" s="282">
        <f>SUM(ImportsOtherPanels!F$19:F$19)</f>
        <v>2.1125569240000003E-2</v>
      </c>
      <c r="F232" s="282">
        <f>SUM(ImportsOtherPanels!G$19:G$19)</f>
        <v>2.2671185079999996E-2</v>
      </c>
      <c r="G232" s="282">
        <f>SUM(ImportsOtherPanels!H$19:H$19)</f>
        <v>2.2574029720000003E-2</v>
      </c>
      <c r="H232" s="282">
        <f>SUM(ImportsOtherPanels!I$19:I$19)</f>
        <v>1.879047688E-2</v>
      </c>
      <c r="I232" s="282">
        <f>SUM(ImportsOtherPanels!J$19:J$19)</f>
        <v>8.7868987999999999E-3</v>
      </c>
      <c r="J232" s="282">
        <f>SUM(ImportsOtherPanels!K$19:K$19)</f>
        <v>2.939503756E-2</v>
      </c>
      <c r="K232" s="282">
        <f>SUM(ImportsOtherPanels!L$19:L$19)</f>
        <v>2.6786527880000001E-2</v>
      </c>
      <c r="L232" s="282">
        <f>SUM(ImportsOtherPanels!M$19:M$19)</f>
        <v>4.4511587119999994E-2</v>
      </c>
      <c r="M232" s="282">
        <f>SUM(ImportsOtherPanels!N$19:N$19)</f>
        <v>7.6843705400000004E-2</v>
      </c>
      <c r="N232" s="282">
        <f>SUM(ImportsOtherPanels!O$19:O$19)</f>
        <v>9.2185406879999987E-2</v>
      </c>
      <c r="O232" s="282">
        <f>SUM(ImportsOtherPanels!P$19:P$19)</f>
        <v>9.1006681919999999E-2</v>
      </c>
      <c r="P232" s="282">
        <f>SUM(ImportsOtherPanels!Q$19:Q$19)</f>
        <v>7.9929611440000006E-2</v>
      </c>
      <c r="Q232" s="282">
        <f>SUM(ImportsOtherPanels!R$19:R$19)</f>
        <v>9.678725476000001E-2</v>
      </c>
      <c r="R232" s="282">
        <f>SUM(ImportsOtherPanels!S$19:S$19)</f>
        <v>9.8658592199999992E-2</v>
      </c>
      <c r="S232" s="282">
        <f>SUM(ImportsOtherPanels!T$19:T$19)</f>
        <v>9.6247141199999997E-2</v>
      </c>
      <c r="T232" s="282">
        <f>SUM(ImportsOtherPanels!U$19:U$19)</f>
        <v>9.1314161960000001E-2</v>
      </c>
      <c r="U232" s="282">
        <f>SUM(ImportsOtherPanels!V$19:V$19)</f>
        <v>8.5275035720000003E-2</v>
      </c>
      <c r="V232" s="282">
        <f>SUM(ImportsOtherPanels!W$19:W$19)</f>
        <v>7.3238417280000009E-2</v>
      </c>
      <c r="W232" s="282">
        <f>SUM(ImportsOtherPanels!X$19:X$19)</f>
        <v>0.10811527524</v>
      </c>
      <c r="X232" s="282">
        <f>SUM(ImportsOtherPanels!Y$19:Y$19)</f>
        <v>9.309767796E-2</v>
      </c>
      <c r="Y232" s="282">
        <f>SUM(ImportsOtherPanels!Z$19:Z$19)</f>
        <v>5.756744448E-2</v>
      </c>
      <c r="Z232" s="282">
        <f>SUM(ImportsOtherPanels!AA$19:AA$19)</f>
        <v>0</v>
      </c>
      <c r="AA232" s="282">
        <f>SUM(ImportsOtherPanels!AB$19:AB$19)</f>
        <v>0</v>
      </c>
      <c r="AB232" s="282"/>
      <c r="AC232" s="282"/>
      <c r="AD232" s="284"/>
      <c r="BG232" s="281">
        <f t="shared" ref="BG232:BP232" si="234">J232/J227</f>
        <v>4.1194416585145568E-2</v>
      </c>
      <c r="BH232" s="281">
        <f t="shared" si="234"/>
        <v>4.5507614866308353E-2</v>
      </c>
      <c r="BI232" s="281">
        <f t="shared" si="234"/>
        <v>6.4531784267179648E-2</v>
      </c>
      <c r="BJ232" s="281">
        <f t="shared" si="234"/>
        <v>8.7863154997868093E-2</v>
      </c>
      <c r="BK232" s="281">
        <f t="shared" si="234"/>
        <v>0.10330399663761604</v>
      </c>
      <c r="BL232" s="281">
        <f t="shared" si="234"/>
        <v>9.3269789590555791E-2</v>
      </c>
      <c r="BM232" s="281">
        <f t="shared" si="234"/>
        <v>0.10233398712385597</v>
      </c>
      <c r="BN232" s="281">
        <f t="shared" si="234"/>
        <v>0.16084875134009546</v>
      </c>
      <c r="BO232" s="281">
        <f t="shared" si="234"/>
        <v>0.17158432473221213</v>
      </c>
      <c r="BP232" s="281">
        <f t="shared" si="234"/>
        <v>0.16703342530006079</v>
      </c>
      <c r="BQ232" s="281">
        <f t="shared" ref="BQ232" si="235">T232/T227</f>
        <v>0.21134066359278153</v>
      </c>
      <c r="BR232" s="281">
        <f t="shared" ref="BR232" si="236">U232/U227</f>
        <v>0.16594742856943584</v>
      </c>
      <c r="BS232" s="281">
        <f t="shared" ref="BS232" si="237">V232/V227</f>
        <v>0.18203757642794338</v>
      </c>
      <c r="BT232" s="281">
        <f t="shared" ref="BT232" si="238">W232/W227</f>
        <v>0.1855830150927365</v>
      </c>
      <c r="BU232" s="281">
        <f t="shared" ref="BU232" si="239">X232/X227</f>
        <v>0.22057328954497035</v>
      </c>
      <c r="BV232" s="281">
        <f t="shared" ref="BV232" si="240">Y232/Y227</f>
        <v>0.20006775667460799</v>
      </c>
    </row>
    <row r="233" spans="1:74" s="277" customFormat="1">
      <c r="A233" s="279" t="s">
        <v>77</v>
      </c>
      <c r="B233" s="282">
        <f>SUM(ImportsOtherPanels!C$12:C$12)</f>
        <v>6.052275880000001E-3</v>
      </c>
      <c r="C233" s="282">
        <f>SUM(ImportsOtherPanels!D$12:D$12)</f>
        <v>9.8760166400000005E-3</v>
      </c>
      <c r="D233" s="282">
        <f>SUM(ImportsOtherPanels!E$12:E$12)</f>
        <v>4.1564037200000001E-3</v>
      </c>
      <c r="E233" s="282">
        <f>SUM(ImportsOtherPanels!F$12:F$12)</f>
        <v>1.1496630800000004E-2</v>
      </c>
      <c r="F233" s="282">
        <f>SUM(ImportsOtherPanels!G$12:G$12)</f>
        <v>5.7543481520000009E-2</v>
      </c>
      <c r="G233" s="282">
        <f>SUM(ImportsOtherPanels!H$12:H$12)</f>
        <v>7.3301846599999998E-2</v>
      </c>
      <c r="H233" s="282">
        <f>SUM(ImportsOtherPanels!I$12:I$12)</f>
        <v>0.11154291336</v>
      </c>
      <c r="I233" s="282">
        <f>SUM(ImportsOtherPanels!J$12:J$12)</f>
        <v>0.17025531608</v>
      </c>
      <c r="J233" s="282">
        <f>SUM(ImportsOtherPanels!K$12:K$12)</f>
        <v>0.16895149711999999</v>
      </c>
      <c r="K233" s="282">
        <f>SUM(ImportsOtherPanels!L$12:L$12)</f>
        <v>0.17411424884000001</v>
      </c>
      <c r="L233" s="282">
        <f>SUM(ImportsOtherPanels!M$12:M$12)</f>
        <v>0.18799712623999998</v>
      </c>
      <c r="M233" s="282">
        <f>SUM(ImportsOtherPanels!N$12:N$12)</f>
        <v>0.30849838823999998</v>
      </c>
      <c r="N233" s="282">
        <f>SUM(ImportsOtherPanels!O$12:O$12)</f>
        <v>0.3877304594799999</v>
      </c>
      <c r="O233" s="282">
        <f>SUM(ImportsOtherPanels!P$12:P$12)</f>
        <v>0.45108161895999993</v>
      </c>
      <c r="P233" s="282">
        <f>SUM(ImportsOtherPanels!Q$12:Q$12)</f>
        <v>0.39726997324000002</v>
      </c>
      <c r="Q233" s="282">
        <f>SUM(ImportsOtherPanels!R$12:R$12)</f>
        <v>0.28011275795999996</v>
      </c>
      <c r="R233" s="282">
        <f>SUM(ImportsOtherPanels!S$12:S$12)</f>
        <v>0.31353668975999999</v>
      </c>
      <c r="S233" s="282">
        <f>SUM(ImportsOtherPanels!T$12:T$12)</f>
        <v>0.26425552131999996</v>
      </c>
      <c r="T233" s="282">
        <f>SUM(ImportsOtherPanels!U$12:U$12)</f>
        <v>0.12577676215999997</v>
      </c>
      <c r="U233" s="282">
        <f>SUM(ImportsOtherPanels!V$12:V$12)</f>
        <v>0.22407244103999999</v>
      </c>
      <c r="V233" s="282">
        <f>SUM(ImportsOtherPanels!W$12:W$12)</f>
        <v>0.16771248591999999</v>
      </c>
      <c r="W233" s="282">
        <f>SUM(ImportsOtherPanels!X$12:X$12)</f>
        <v>0.25103455103999994</v>
      </c>
      <c r="X233" s="282">
        <f>SUM(ImportsOtherPanels!Y$12:Y$12)</f>
        <v>0.19744798331999996</v>
      </c>
      <c r="Y233" s="282">
        <f>SUM(ImportsOtherPanels!Z$12:Z$12)</f>
        <v>0.11824082423999999</v>
      </c>
      <c r="Z233" s="282">
        <f>SUM(ImportsOtherPanels!AA$12:AA$12)</f>
        <v>0</v>
      </c>
      <c r="AA233" s="282">
        <f>SUM(ImportsOtherPanels!AB$12:AB$12)</f>
        <v>0</v>
      </c>
      <c r="AB233" s="282"/>
      <c r="AC233" s="282"/>
      <c r="AD233" s="284"/>
      <c r="BG233" s="281">
        <f t="shared" ref="BG233:BP233" si="241">J233/J227</f>
        <v>0.2367698405160773</v>
      </c>
      <c r="BH233" s="281">
        <f t="shared" si="241"/>
        <v>0.29580258458444508</v>
      </c>
      <c r="BI233" s="281">
        <f t="shared" si="241"/>
        <v>0.27255352545985373</v>
      </c>
      <c r="BJ233" s="281">
        <f t="shared" si="241"/>
        <v>0.35273730699773886</v>
      </c>
      <c r="BK233" s="281">
        <f t="shared" si="241"/>
        <v>0.43449508374533341</v>
      </c>
      <c r="BL233" s="281">
        <f t="shared" si="241"/>
        <v>0.46229888620211829</v>
      </c>
      <c r="BM233" s="281">
        <f t="shared" si="241"/>
        <v>0.50862527158353921</v>
      </c>
      <c r="BN233" s="281">
        <f t="shared" si="241"/>
        <v>0.46551364086128544</v>
      </c>
      <c r="BO233" s="281">
        <f t="shared" si="241"/>
        <v>0.54529443398283861</v>
      </c>
      <c r="BP233" s="281">
        <f t="shared" si="241"/>
        <v>0.45860587992750518</v>
      </c>
      <c r="BQ233" s="281">
        <f t="shared" ref="BQ233" si="242">T233/T227</f>
        <v>0.29110210080107762</v>
      </c>
      <c r="BR233" s="281">
        <f t="shared" ref="BR233" si="243">U233/U227</f>
        <v>0.43605077488280081</v>
      </c>
      <c r="BS233" s="281">
        <f t="shared" ref="BS233" si="244">V233/V227</f>
        <v>0.41685737632562847</v>
      </c>
      <c r="BT233" s="281">
        <f t="shared" ref="BT233" si="245">W233/W227</f>
        <v>0.43090810961759746</v>
      </c>
      <c r="BU233" s="281">
        <f t="shared" ref="BU233" si="246">X233/X227</f>
        <v>0.46780706188638899</v>
      </c>
      <c r="BV233" s="281">
        <f t="shared" ref="BV233" si="247">Y233/Y227</f>
        <v>0.41092976536889703</v>
      </c>
    </row>
    <row r="234" spans="1:74" s="277" customFormat="1">
      <c r="A234" s="279" t="s">
        <v>37</v>
      </c>
      <c r="B234" s="282">
        <f t="shared" ref="B234:AA234" si="248">B227-SUM(B229:B233)</f>
        <v>1.8994401159999993E-2</v>
      </c>
      <c r="C234" s="282">
        <f t="shared" si="248"/>
        <v>1.7164878520000003E-2</v>
      </c>
      <c r="D234" s="282">
        <f t="shared" si="248"/>
        <v>2.7984634320000035E-2</v>
      </c>
      <c r="E234" s="282">
        <f t="shared" si="248"/>
        <v>2.2513603519999995E-2</v>
      </c>
      <c r="F234" s="282">
        <f t="shared" si="248"/>
        <v>1.9072214200000048E-2</v>
      </c>
      <c r="G234" s="282">
        <f t="shared" si="248"/>
        <v>1.6301595400000035E-2</v>
      </c>
      <c r="H234" s="282">
        <f t="shared" si="248"/>
        <v>8.9238710000000276E-3</v>
      </c>
      <c r="I234" s="282">
        <f t="shared" si="248"/>
        <v>6.3773454400000151E-3</v>
      </c>
      <c r="J234" s="282">
        <f t="shared" si="248"/>
        <v>2.8723852079999945E-2</v>
      </c>
      <c r="K234" s="282">
        <f t="shared" si="248"/>
        <v>3.0978323599999968E-2</v>
      </c>
      <c r="L234" s="282">
        <f t="shared" si="248"/>
        <v>5.6839727280000085E-2</v>
      </c>
      <c r="M234" s="282">
        <f t="shared" si="248"/>
        <v>4.4235604279999841E-2</v>
      </c>
      <c r="N234" s="282">
        <f t="shared" si="248"/>
        <v>2.9115764720000104E-2</v>
      </c>
      <c r="O234" s="282">
        <f t="shared" si="248"/>
        <v>2.2948012628571157E-2</v>
      </c>
      <c r="P234" s="282">
        <f t="shared" si="248"/>
        <v>2.0742453782857107E-2</v>
      </c>
      <c r="Q234" s="282">
        <f t="shared" si="248"/>
        <v>1.4964725439999826E-2</v>
      </c>
      <c r="R234" s="282">
        <f t="shared" si="248"/>
        <v>1.8589282600000034E-2</v>
      </c>
      <c r="S234" s="282">
        <f t="shared" si="248"/>
        <v>3.8578292199999975E-2</v>
      </c>
      <c r="T234" s="282">
        <f t="shared" si="248"/>
        <v>3.6934984519999881E-2</v>
      </c>
      <c r="U234" s="282">
        <f t="shared" si="248"/>
        <v>2.6403099520000084E-2</v>
      </c>
      <c r="V234" s="282">
        <f t="shared" si="248"/>
        <v>2.8591056479999932E-2</v>
      </c>
      <c r="W234" s="282">
        <f t="shared" si="248"/>
        <v>4.5939139679999852E-2</v>
      </c>
      <c r="X234" s="282">
        <f t="shared" si="248"/>
        <v>2.7095995639999926E-2</v>
      </c>
      <c r="Y234" s="282">
        <f t="shared" si="248"/>
        <v>2.5568820479999921E-2</v>
      </c>
      <c r="Z234" s="282">
        <f t="shared" si="248"/>
        <v>0</v>
      </c>
      <c r="AA234" s="282">
        <f t="shared" si="248"/>
        <v>0</v>
      </c>
      <c r="AB234" s="282"/>
      <c r="AC234" s="282"/>
      <c r="AD234" s="284"/>
      <c r="AE234" s="285"/>
      <c r="AF234" s="285"/>
      <c r="AG234" s="285"/>
      <c r="AH234" s="285"/>
      <c r="AI234" s="285"/>
      <c r="AJ234" s="285"/>
      <c r="AK234" s="285"/>
      <c r="AL234" s="285"/>
      <c r="AM234" s="285"/>
      <c r="AN234" s="285"/>
      <c r="AO234" s="285"/>
      <c r="AP234" s="285"/>
      <c r="AQ234" s="285"/>
      <c r="AR234" s="285"/>
      <c r="AS234" s="285"/>
      <c r="AT234" s="285"/>
      <c r="AU234" s="285"/>
      <c r="AV234" s="285"/>
      <c r="AW234" s="285"/>
      <c r="AX234" s="285"/>
      <c r="AY234" s="285"/>
      <c r="AZ234" s="285"/>
      <c r="BA234" s="285"/>
      <c r="BB234" s="285"/>
      <c r="BC234" s="285"/>
      <c r="BD234" s="285"/>
      <c r="BE234" s="285"/>
      <c r="BF234" s="285"/>
      <c r="BG234" s="281">
        <f t="shared" ref="BG234:BP234" si="249">J234/J227</f>
        <v>4.0253812436823362E-2</v>
      </c>
      <c r="BH234" s="281">
        <f t="shared" si="249"/>
        <v>5.2629053900085744E-2</v>
      </c>
      <c r="BI234" s="281">
        <f t="shared" si="249"/>
        <v>8.2404813127640544E-2</v>
      </c>
      <c r="BJ234" s="281">
        <f t="shared" si="249"/>
        <v>5.0579025764652716E-2</v>
      </c>
      <c r="BK234" s="281">
        <f t="shared" si="249"/>
        <v>3.2627451161026007E-2</v>
      </c>
      <c r="BL234" s="281">
        <f t="shared" si="249"/>
        <v>2.3518672082449316E-2</v>
      </c>
      <c r="BM234" s="281">
        <f t="shared" si="249"/>
        <v>2.6556590981622271E-2</v>
      </c>
      <c r="BN234" s="281">
        <f t="shared" si="249"/>
        <v>2.4869569936041988E-2</v>
      </c>
      <c r="BO234" s="281">
        <f t="shared" si="249"/>
        <v>3.2329971785034925E-2</v>
      </c>
      <c r="BP234" s="281">
        <f t="shared" si="249"/>
        <v>6.6951227933122387E-2</v>
      </c>
      <c r="BQ234" s="281">
        <f t="shared" ref="BQ234" si="250">T234/T227</f>
        <v>8.548360923101099E-2</v>
      </c>
      <c r="BR234" s="281">
        <f t="shared" ref="BR234" si="251">U234/U227</f>
        <v>5.1381115640849823E-2</v>
      </c>
      <c r="BS234" s="281">
        <f t="shared" ref="BS234" si="252">V234/V227</f>
        <v>7.1064433427549256E-2</v>
      </c>
      <c r="BT234" s="281">
        <f t="shared" ref="BT234" si="253">W234/W227</f>
        <v>7.8855869660002562E-2</v>
      </c>
      <c r="BU234" s="281">
        <f t="shared" ref="BU234" si="254">X234/X227</f>
        <v>6.4197658016549725E-2</v>
      </c>
      <c r="BV234" s="281">
        <f t="shared" ref="BV234" si="255">Y234/Y227</f>
        <v>8.8860928263483643E-2</v>
      </c>
    </row>
    <row r="235" spans="1:74" s="277" customFormat="1">
      <c r="A235" s="279"/>
      <c r="B235" s="284"/>
      <c r="C235" s="284"/>
      <c r="D235" s="284"/>
      <c r="E235" s="284"/>
      <c r="F235" s="284"/>
      <c r="G235" s="284"/>
      <c r="H235" s="284"/>
      <c r="I235" s="284"/>
      <c r="J235" s="284"/>
      <c r="K235" s="284"/>
      <c r="L235" s="284"/>
      <c r="M235" s="284"/>
      <c r="N235" s="284"/>
      <c r="O235" s="284"/>
      <c r="P235" s="284"/>
      <c r="Q235" s="284"/>
      <c r="R235" s="284"/>
      <c r="S235" s="284"/>
      <c r="T235" s="284"/>
      <c r="U235" s="284"/>
      <c r="V235" s="284"/>
      <c r="W235" s="284"/>
      <c r="X235" s="284"/>
      <c r="Y235" s="284"/>
      <c r="Z235" s="284"/>
      <c r="AA235" s="284"/>
      <c r="AB235" s="284"/>
      <c r="AC235" s="284"/>
      <c r="AD235" s="284"/>
    </row>
    <row r="236" spans="1:74" s="277" customFormat="1">
      <c r="A236" s="279"/>
      <c r="B236" s="284"/>
      <c r="C236" s="284"/>
      <c r="D236" s="284"/>
      <c r="E236" s="284"/>
      <c r="F236" s="284"/>
      <c r="G236" s="284"/>
      <c r="H236" s="284"/>
      <c r="I236" s="284"/>
      <c r="J236" s="284"/>
      <c r="K236" s="284"/>
      <c r="L236" s="284"/>
      <c r="M236" s="284"/>
      <c r="N236" s="284"/>
      <c r="O236" s="284"/>
      <c r="P236" s="284"/>
      <c r="Q236" s="284"/>
      <c r="R236" s="284"/>
      <c r="S236" s="284"/>
      <c r="T236" s="284"/>
      <c r="U236" s="284"/>
      <c r="V236" s="284"/>
      <c r="W236" s="284"/>
      <c r="X236" s="284"/>
      <c r="Y236" s="284"/>
      <c r="Z236" s="284"/>
      <c r="AA236" s="284"/>
      <c r="AB236" s="284"/>
      <c r="AC236" s="284"/>
      <c r="AD236" s="284"/>
    </row>
    <row r="237" spans="1:74" s="277" customFormat="1">
      <c r="A237" s="279"/>
      <c r="B237" s="284"/>
      <c r="C237" s="284"/>
      <c r="D237" s="284"/>
      <c r="E237" s="284"/>
      <c r="F237" s="284"/>
      <c r="G237" s="284"/>
      <c r="H237" s="284"/>
      <c r="I237" s="284"/>
      <c r="J237" s="284"/>
      <c r="K237" s="284"/>
      <c r="L237" s="284"/>
      <c r="M237" s="284"/>
      <c r="N237" s="284"/>
      <c r="O237" s="284"/>
      <c r="P237" s="284"/>
      <c r="Q237" s="284"/>
      <c r="R237" s="284"/>
      <c r="S237" s="284"/>
      <c r="T237" s="284"/>
      <c r="U237" s="284"/>
      <c r="V237" s="284"/>
      <c r="W237" s="284"/>
      <c r="X237" s="284"/>
      <c r="Y237" s="284"/>
      <c r="Z237" s="284"/>
      <c r="AA237" s="284"/>
      <c r="AB237" s="284"/>
      <c r="AC237" s="284"/>
      <c r="AD237" s="284"/>
    </row>
    <row r="238" spans="1:74" s="277" customFormat="1">
      <c r="A238" s="280" t="str">
        <f>A229</f>
        <v>EU-28</v>
      </c>
      <c r="B238" s="280"/>
      <c r="C238" s="280"/>
      <c r="D238" s="280"/>
      <c r="E238" s="280"/>
      <c r="F238" s="280"/>
      <c r="G238" s="280"/>
      <c r="H238" s="280"/>
      <c r="I238" s="280"/>
      <c r="J238" s="280"/>
      <c r="K238" s="280"/>
      <c r="L238" s="280"/>
      <c r="M238" s="280"/>
      <c r="N238" s="280"/>
      <c r="O238" s="280"/>
      <c r="P238" s="280"/>
      <c r="Q238" s="280"/>
      <c r="R238" s="280"/>
      <c r="S238" s="280"/>
      <c r="T238" s="280"/>
      <c r="U238" s="280"/>
      <c r="V238" s="280"/>
      <c r="W238" s="280"/>
      <c r="X238" s="280"/>
      <c r="Y238" s="280"/>
      <c r="Z238" s="280"/>
      <c r="AA238" s="280"/>
      <c r="AB238" s="280"/>
      <c r="AC238" s="280"/>
      <c r="AD238" s="280"/>
      <c r="AE238" s="280">
        <f>SUM(ImportsOtherPanels!AD$14:AD$14)</f>
        <v>1.0863819999999997</v>
      </c>
      <c r="AF238" s="280">
        <f>SUM(ImportsOtherPanels!AE$14:AE$14)</f>
        <v>2.8097949999999994</v>
      </c>
      <c r="AG238" s="280">
        <f>SUM(ImportsOtherPanels!AF$14:AF$14)</f>
        <v>4.8752359999999992</v>
      </c>
      <c r="AH238" s="280">
        <f>SUM(ImportsOtherPanels!AG$14:AG$14)</f>
        <v>2.5275750000000001</v>
      </c>
      <c r="AI238" s="280">
        <f>SUM(ImportsOtherPanels!AH$14:AH$14)</f>
        <v>4.2203359999999996</v>
      </c>
      <c r="AJ238" s="280">
        <f>SUM(ImportsOtherPanels!AI$14:AI$14)</f>
        <v>2.7255040000000004</v>
      </c>
      <c r="AK238" s="280">
        <f>SUM(ImportsOtherPanels!AJ$14:AJ$14)</f>
        <v>2.3468059999999995</v>
      </c>
      <c r="AL238" s="280">
        <f>SUM(ImportsOtherPanels!AK$14:AK$14)</f>
        <v>2.2120989999999998</v>
      </c>
      <c r="AM238" s="280">
        <f>SUM(ImportsOtherPanels!AL$14:AL$14)</f>
        <v>2.7804850000000001</v>
      </c>
      <c r="AN238" s="280">
        <f>SUM(ImportsOtherPanels!AM$14:AM$14)</f>
        <v>1.8023639999999996</v>
      </c>
      <c r="AO238" s="280">
        <f>SUM(ImportsOtherPanels!AN$14:AN$14)</f>
        <v>1.5827720000000001</v>
      </c>
      <c r="AP238" s="280">
        <f>SUM(ImportsOtherPanels!AO$14:AO$14)</f>
        <v>2.5338479999999999</v>
      </c>
      <c r="AQ238" s="280">
        <f>SUM(ImportsOtherPanels!AP$14:AP$14)</f>
        <v>3.2697350000000003</v>
      </c>
      <c r="AR238" s="280">
        <f>SUM(ImportsOtherPanels!AQ$14:AQ$14)</f>
        <v>4.9647240000000004</v>
      </c>
      <c r="AS238" s="280">
        <f>SUM(ImportsOtherPanels!AR$14:AR$14)</f>
        <v>4.9347720000000006</v>
      </c>
      <c r="AT238" s="280">
        <f>SUM(ImportsOtherPanels!AS$14:AS$14)</f>
        <v>6.1042029999999992</v>
      </c>
      <c r="AU238" s="280">
        <f>SUM(ImportsOtherPanels!AT$14:AT$14)</f>
        <v>5.1718020000000005</v>
      </c>
      <c r="AV238" s="280">
        <f>SUM(ImportsOtherPanels!AU$14:AU$14)</f>
        <v>7.9928339999999984</v>
      </c>
      <c r="AW238" s="280">
        <f>SUM(ImportsOtherPanels!AV$14:AV$14)</f>
        <v>6.4204280000000002</v>
      </c>
      <c r="AX238" s="280">
        <f>SUM(ImportsOtherPanels!AW$14:AW$14)</f>
        <v>4.9075709999999999</v>
      </c>
      <c r="AY238" s="280">
        <f>SUM(ImportsOtherPanels!AX$14:AX$14)</f>
        <v>3.9129210000000003</v>
      </c>
      <c r="AZ238" s="280">
        <f>SUM(ImportsOtherPanels!AY$14:AY$14)</f>
        <v>4.985043000000001</v>
      </c>
      <c r="BA238" s="280">
        <f>SUM(ImportsOtherPanels!AZ$14:AZ$14)</f>
        <v>3.2090259999999997</v>
      </c>
      <c r="BB238" s="280">
        <f>SUM(ImportsOtherPanels!BA$14:BA$14)</f>
        <v>4.521139999999999</v>
      </c>
      <c r="BC238" s="280">
        <f>SUM(ImportsOtherPanels!BB$14:BB$14)</f>
        <v>0</v>
      </c>
      <c r="BD238" s="280">
        <f>SUM(ImportsOtherPanels!BC$14:BC$14)</f>
        <v>0</v>
      </c>
      <c r="BE238" s="280"/>
      <c r="BF238" s="280"/>
      <c r="BG238" s="281">
        <f t="shared" ref="BG238:BP238" si="256">AM238/AM227</f>
        <v>2.550394503350575E-2</v>
      </c>
      <c r="BH238" s="281">
        <f t="shared" si="256"/>
        <v>2.2555450423721552E-2</v>
      </c>
      <c r="BI238" s="281">
        <f t="shared" si="256"/>
        <v>1.5918750579249914E-2</v>
      </c>
      <c r="BJ238" s="281">
        <f t="shared" si="256"/>
        <v>1.7719617023517386E-2</v>
      </c>
      <c r="BK238" s="281">
        <f t="shared" si="256"/>
        <v>2.2492024263060469E-2</v>
      </c>
      <c r="BL238" s="281">
        <f t="shared" si="256"/>
        <v>3.3899522565766657E-2</v>
      </c>
      <c r="BM238" s="281">
        <f t="shared" si="256"/>
        <v>4.0977221433174747E-2</v>
      </c>
      <c r="BN238" s="281">
        <f t="shared" si="256"/>
        <v>6.4887924985164977E-2</v>
      </c>
      <c r="BO238" s="281">
        <f t="shared" si="256"/>
        <v>6.0860903375839506E-2</v>
      </c>
      <c r="BP238" s="281">
        <f t="shared" si="256"/>
        <v>7.2496167069902626E-2</v>
      </c>
      <c r="BQ238" s="281">
        <f t="shared" ref="BQ238" si="257">AW238/AW227</f>
        <v>8.9215862217648684E-2</v>
      </c>
      <c r="BR238" s="281">
        <f t="shared" ref="BR238" si="258">AX238/AX227</f>
        <v>6.3045520532514526E-2</v>
      </c>
      <c r="BS238" s="281">
        <f t="shared" ref="BS238" si="259">AY238/AY227</f>
        <v>6.1439590222790129E-2</v>
      </c>
      <c r="BT238" s="281">
        <f t="shared" ref="BT238" si="260">AZ238/AZ227</f>
        <v>5.1411215375915115E-2</v>
      </c>
      <c r="BU238" s="281">
        <f t="shared" ref="BU238" si="261">BA238/BA227</f>
        <v>3.784072412856903E-2</v>
      </c>
      <c r="BV238" s="281">
        <f t="shared" ref="BV238" si="262">BB238/BB227</f>
        <v>7.5365688133270547E-2</v>
      </c>
    </row>
    <row r="239" spans="1:74" s="277" customFormat="1">
      <c r="A239" s="279" t="s">
        <v>71</v>
      </c>
      <c r="B239" s="280"/>
      <c r="C239" s="280"/>
      <c r="D239" s="280"/>
      <c r="E239" s="280"/>
      <c r="F239" s="280"/>
      <c r="G239" s="280"/>
      <c r="H239" s="280"/>
      <c r="I239" s="280"/>
      <c r="J239" s="280"/>
      <c r="K239" s="280"/>
      <c r="L239" s="280"/>
      <c r="M239" s="280"/>
      <c r="N239" s="280"/>
      <c r="O239" s="280"/>
      <c r="P239" s="280"/>
      <c r="Q239" s="280"/>
      <c r="R239" s="280"/>
      <c r="S239" s="280"/>
      <c r="T239" s="280"/>
      <c r="U239" s="280"/>
      <c r="V239" s="280"/>
      <c r="W239" s="280"/>
      <c r="X239" s="280"/>
      <c r="Y239" s="280"/>
      <c r="Z239" s="280"/>
      <c r="AA239" s="280"/>
      <c r="AB239" s="280"/>
      <c r="AC239" s="280"/>
      <c r="AD239" s="280"/>
      <c r="AE239" s="280">
        <f>SUM(ImportsOtherPanels!AD$10:AD$10)</f>
        <v>0.71407500000000002</v>
      </c>
      <c r="AF239" s="280">
        <f>SUM(ImportsOtherPanels!AE$10:AE$10)</f>
        <v>0.79318</v>
      </c>
      <c r="AG239" s="280">
        <f>SUM(ImportsOtherPanels!AF$10:AF$10)</f>
        <v>1.1086469999999999</v>
      </c>
      <c r="AH239" s="280">
        <f>SUM(ImportsOtherPanels!AG$10:AG$10)</f>
        <v>0.86196799999999996</v>
      </c>
      <c r="AI239" s="280">
        <f>SUM(ImportsOtherPanels!AH$10:AH$10)</f>
        <v>2.0249579999999998</v>
      </c>
      <c r="AJ239" s="280">
        <f>SUM(ImportsOtherPanels!AI$10:AI$10)</f>
        <v>1.2899289999999999</v>
      </c>
      <c r="AK239" s="280">
        <f>SUM(ImportsOtherPanels!AJ$10:AJ$10)</f>
        <v>2.3921810000000003</v>
      </c>
      <c r="AL239" s="280">
        <f>SUM(ImportsOtherPanels!AK$10:AK$10)</f>
        <v>4.8121619999999998</v>
      </c>
      <c r="AM239" s="280">
        <f>SUM(ImportsOtherPanels!AL$10:AL$10)</f>
        <v>4.072527</v>
      </c>
      <c r="AN239" s="280">
        <f>SUM(ImportsOtherPanels!AM$10:AM$10)</f>
        <v>3.8647759999999991</v>
      </c>
      <c r="AO239" s="280">
        <f>SUM(ImportsOtherPanels!AN$10:AN$10)</f>
        <v>5.3785470000000002</v>
      </c>
      <c r="AP239" s="280">
        <f>SUM(ImportsOtherPanels!AO$10:AO$10)</f>
        <v>8.2253919999999994</v>
      </c>
      <c r="AQ239" s="280">
        <f>SUM(ImportsOtherPanels!AP$10:AP$10)</f>
        <v>8.5104249999999997</v>
      </c>
      <c r="AR239" s="280">
        <f>SUM(ImportsOtherPanels!AQ$10:AQ$10)</f>
        <v>5.764143999999999</v>
      </c>
      <c r="AS239" s="280">
        <f>SUM(ImportsOtherPanels!AR$10:AR$10)</f>
        <v>5.3453979999999994</v>
      </c>
      <c r="AT239" s="280">
        <f>SUM(ImportsOtherPanels!AS$10:AS$10)</f>
        <v>5.6482890000000001</v>
      </c>
      <c r="AU239" s="280">
        <f>SUM(ImportsOtherPanels!AT$10:AT$10)</f>
        <v>4.6901979999999996</v>
      </c>
      <c r="AV239" s="280">
        <f>SUM(ImportsOtherPanels!AU$10:AU$10)</f>
        <v>4.434272</v>
      </c>
      <c r="AW239" s="280">
        <f>SUM(ImportsOtherPanels!AV$10:AV$10)</f>
        <v>4.6973859999999998</v>
      </c>
      <c r="AX239" s="280">
        <f>SUM(ImportsOtherPanels!AW$10:AW$10)</f>
        <v>7.5018809999999991</v>
      </c>
      <c r="AY239" s="280">
        <f>SUM(ImportsOtherPanels!AX$10:AX$10)</f>
        <v>4.4795180000000006</v>
      </c>
      <c r="AZ239" s="280">
        <f>SUM(ImportsOtherPanels!AY$10:AY$10)</f>
        <v>11.946546999999999</v>
      </c>
      <c r="BA239" s="280">
        <f>SUM(ImportsOtherPanels!AZ$10:AZ$10)</f>
        <v>10.235457</v>
      </c>
      <c r="BB239" s="280">
        <f>SUM(ImportsOtherPanels!BA$10:BA$10)</f>
        <v>13.129491</v>
      </c>
      <c r="BC239" s="280">
        <f>SUM(ImportsOtherPanels!BB$10:BB$10)</f>
        <v>0</v>
      </c>
      <c r="BD239" s="280">
        <f>SUM(ImportsOtherPanels!BC$10:BC$10)</f>
        <v>0</v>
      </c>
      <c r="BE239" s="280"/>
      <c r="BF239" s="280"/>
      <c r="BG239" s="281">
        <f t="shared" ref="BG239:BP239" si="263">AM239/AM227</f>
        <v>3.7355175358064534E-2</v>
      </c>
      <c r="BH239" s="281">
        <f t="shared" si="263"/>
        <v>4.836523780256867E-2</v>
      </c>
      <c r="BI239" s="281">
        <f t="shared" si="263"/>
        <v>5.4094808457423357E-2</v>
      </c>
      <c r="BJ239" s="281">
        <f t="shared" si="263"/>
        <v>5.7521523038597311E-2</v>
      </c>
      <c r="BK239" s="281">
        <f t="shared" si="263"/>
        <v>5.8541956944203846E-2</v>
      </c>
      <c r="BL239" s="281">
        <f t="shared" si="263"/>
        <v>3.935802465561599E-2</v>
      </c>
      <c r="BM239" s="281">
        <f t="shared" si="263"/>
        <v>4.4386966103894844E-2</v>
      </c>
      <c r="BN239" s="281">
        <f t="shared" si="263"/>
        <v>6.0041540709988267E-2</v>
      </c>
      <c r="BO239" s="281">
        <f t="shared" si="263"/>
        <v>5.5193467826408597E-2</v>
      </c>
      <c r="BP239" s="281">
        <f t="shared" si="263"/>
        <v>4.0219492078202967E-2</v>
      </c>
      <c r="BQ239" s="281">
        <f t="shared" ref="BQ239" si="264">AW239/AW227</f>
        <v>6.5273116084957561E-2</v>
      </c>
      <c r="BR239" s="281">
        <f t="shared" ref="BR239" si="265">AX239/AX227</f>
        <v>9.6373540518920775E-2</v>
      </c>
      <c r="BS239" s="281">
        <f t="shared" ref="BS239" si="266">AY239/AY227</f>
        <v>7.0336137712878027E-2</v>
      </c>
      <c r="BT239" s="281">
        <f t="shared" ref="BT239" si="267">AZ239/AZ227</f>
        <v>0.12320585816721991</v>
      </c>
      <c r="BU239" s="281">
        <f t="shared" ref="BU239" si="268">BA239/BA227</f>
        <v>0.12069615661164192</v>
      </c>
      <c r="BV239" s="281">
        <f t="shared" ref="BV239" si="269">BB239/BB227</f>
        <v>0.21886363263570308</v>
      </c>
    </row>
    <row r="240" spans="1:74" s="277" customFormat="1">
      <c r="A240" s="280" t="str">
        <f>A231</f>
        <v>Malaysia</v>
      </c>
      <c r="AE240" s="280">
        <f>SUM(ImportsOtherPanels!AD$11:AD$11)</f>
        <v>2.7926549999999999</v>
      </c>
      <c r="AF240" s="280">
        <f>SUM(ImportsOtherPanels!AE$11:AE$11)</f>
        <v>2.049277</v>
      </c>
      <c r="AG240" s="280">
        <f>SUM(ImportsOtherPanels!AF$11:AF$11)</f>
        <v>2.5027809999999997</v>
      </c>
      <c r="AH240" s="280">
        <f>SUM(ImportsOtherPanels!AG$11:AG$11)</f>
        <v>2.3364659999999997</v>
      </c>
      <c r="AI240" s="280">
        <f>SUM(ImportsOtherPanels!AH$11:AH$11)</f>
        <v>5.5559119999999993</v>
      </c>
      <c r="AJ240" s="280">
        <f>SUM(ImportsOtherPanels!AI$11:AI$11)</f>
        <v>11.925922999999999</v>
      </c>
      <c r="AK240" s="280">
        <f>SUM(ImportsOtherPanels!AJ$11:AJ$11)</f>
        <v>19.513680999999998</v>
      </c>
      <c r="AL240" s="280">
        <f>SUM(ImportsOtherPanels!AK$11:AK$11)</f>
        <v>30.058724999999999</v>
      </c>
      <c r="AM240" s="280">
        <f>SUM(ImportsOtherPanels!AL$11:AL$11)</f>
        <v>62.649782999999999</v>
      </c>
      <c r="AN240" s="280">
        <f>SUM(ImportsOtherPanels!AM$11:AM$11)</f>
        <v>40.415393999999992</v>
      </c>
      <c r="AO240" s="280">
        <f>SUM(ImportsOtherPanels!AN$11:AN$11)</f>
        <v>47.974171999999996</v>
      </c>
      <c r="AP240" s="280">
        <f>SUM(ImportsOtherPanels!AO$11:AO$11)</f>
        <v>58.573859999999996</v>
      </c>
      <c r="AQ240" s="280">
        <f>SUM(ImportsOtherPanels!AP$11:AP$11)</f>
        <v>51.370063999999999</v>
      </c>
      <c r="AR240" s="280">
        <f>SUM(ImportsOtherPanels!AQ$11:AQ$11)</f>
        <v>51.541612999999998</v>
      </c>
      <c r="AS240" s="280">
        <f>SUM(ImportsOtherPanels!AR$11:AR$11)</f>
        <v>35.185726000000003</v>
      </c>
      <c r="AT240" s="280">
        <f>SUM(ImportsOtherPanels!AS$11:AS$11)</f>
        <v>24.177199999999999</v>
      </c>
      <c r="AU240" s="280">
        <f>SUM(ImportsOtherPanels!AT$11:AT$11)</f>
        <v>16.379258999999998</v>
      </c>
      <c r="AV240" s="280">
        <f>SUM(ImportsOtherPanels!AU$11:AU$11)</f>
        <v>25.580238000000001</v>
      </c>
      <c r="AW240" s="280">
        <f>SUM(ImportsOtherPanels!AV$11:AV$11)</f>
        <v>20.043818999999999</v>
      </c>
      <c r="AX240" s="280">
        <f>SUM(ImportsOtherPanels!AW$11:AW$11)</f>
        <v>18.633452999999999</v>
      </c>
      <c r="AY240" s="280">
        <f>SUM(ImportsOtherPanels!AX$11:AX$11)</f>
        <v>14.181959999999998</v>
      </c>
      <c r="AZ240" s="280">
        <f>SUM(ImportsOtherPanels!AY$11:AY$11)</f>
        <v>15.234490999999998</v>
      </c>
      <c r="BA240" s="280">
        <f>SUM(ImportsOtherPanels!AZ$11:AZ$11)</f>
        <v>12.444400999999999</v>
      </c>
      <c r="BB240" s="280">
        <f>SUM(ImportsOtherPanels!BA$11:BA$11)</f>
        <v>7.2249029999999994</v>
      </c>
      <c r="BC240" s="280">
        <f>SUM(ImportsOtherPanels!BB$11:BB$11)</f>
        <v>0</v>
      </c>
      <c r="BD240" s="280">
        <f>SUM(ImportsOtherPanels!BC$11:BC$11)</f>
        <v>0</v>
      </c>
      <c r="BE240" s="280"/>
      <c r="BF240" s="280"/>
      <c r="BG240" s="281">
        <f t="shared" ref="BG240:BP240" si="270">AM240/AM227</f>
        <v>0.57465392620102718</v>
      </c>
      <c r="BH240" s="281">
        <f t="shared" si="270"/>
        <v>0.5057732043705786</v>
      </c>
      <c r="BI240" s="281">
        <f t="shared" si="270"/>
        <v>0.4825008771408863</v>
      </c>
      <c r="BJ240" s="281">
        <f t="shared" si="270"/>
        <v>0.40961666476802244</v>
      </c>
      <c r="BK240" s="281">
        <f t="shared" si="270"/>
        <v>0.35336708506437647</v>
      </c>
      <c r="BL240" s="281">
        <f t="shared" si="270"/>
        <v>0.35193015220373014</v>
      </c>
      <c r="BM240" s="281">
        <f t="shared" si="270"/>
        <v>0.29217424545430143</v>
      </c>
      <c r="BN240" s="281">
        <f t="shared" si="270"/>
        <v>0.25700461468128283</v>
      </c>
      <c r="BO240" s="281">
        <f t="shared" si="270"/>
        <v>0.19274838815694209</v>
      </c>
      <c r="BP240" s="281">
        <f t="shared" si="270"/>
        <v>0.23201647972870104</v>
      </c>
      <c r="BQ240" s="281">
        <f t="shared" ref="BQ240" si="271">AW240/AW227</f>
        <v>0.27852139985363727</v>
      </c>
      <c r="BR240" s="281">
        <f t="shared" ref="BR240" si="272">AX240/AX227</f>
        <v>0.23937620947371813</v>
      </c>
      <c r="BS240" s="281">
        <f t="shared" ref="BS240" si="273">AY240/AY227</f>
        <v>0.22268116605369762</v>
      </c>
      <c r="BT240" s="281">
        <f t="shared" ref="BT240" si="274">AZ240/AZ227</f>
        <v>0.15711473259978703</v>
      </c>
      <c r="BU240" s="281">
        <f t="shared" ref="BU240" si="275">BA240/BA227</f>
        <v>0.14674394822176218</v>
      </c>
      <c r="BV240" s="281">
        <f t="shared" ref="BV240" si="276">BB240/BB227</f>
        <v>0.12043639132854342</v>
      </c>
    </row>
    <row r="241" spans="1:74" s="277" customFormat="1">
      <c r="A241" s="280" t="str">
        <f>A232</f>
        <v>New Zealand</v>
      </c>
      <c r="AE241" s="280">
        <f>SUM(ImportsOtherPanels!AD$19:AD$19)</f>
        <v>0.74455699999999991</v>
      </c>
      <c r="AF241" s="280">
        <f>SUM(ImportsOtherPanels!AE$19:AE$19)</f>
        <v>2.222432</v>
      </c>
      <c r="AG241" s="280">
        <f>SUM(ImportsOtherPanels!AF$19:AF$19)</f>
        <v>3.6943369999999995</v>
      </c>
      <c r="AH241" s="280">
        <f>SUM(ImportsOtherPanels!AG$19:AG$19)</f>
        <v>3.377875</v>
      </c>
      <c r="AI241" s="280">
        <f>SUM(ImportsOtherPanels!AH$19:AH$19)</f>
        <v>3.7558419999999999</v>
      </c>
      <c r="AJ241" s="280">
        <f>SUM(ImportsOtherPanels!AI$19:AI$19)</f>
        <v>4.2247969999999997</v>
      </c>
      <c r="AK241" s="280">
        <f>SUM(ImportsOtherPanels!AJ$19:AJ$19)</f>
        <v>3.4412530000000001</v>
      </c>
      <c r="AL241" s="280">
        <f>SUM(ImportsOtherPanels!AK$19:AK$19)</f>
        <v>1.993981</v>
      </c>
      <c r="AM241" s="280">
        <f>SUM(ImportsOtherPanels!AL$19:AL$19)</f>
        <v>5.795871</v>
      </c>
      <c r="AN241" s="280">
        <f>SUM(ImportsOtherPanels!AM$19:AM$19)</f>
        <v>4.7719549999999993</v>
      </c>
      <c r="AO241" s="280">
        <f>SUM(ImportsOtherPanels!AN$19:AN$19)</f>
        <v>8.485990000000001</v>
      </c>
      <c r="AP241" s="280">
        <f>SUM(ImportsOtherPanels!AO$19:AO$19)</f>
        <v>15.065206</v>
      </c>
      <c r="AQ241" s="280">
        <f>SUM(ImportsOtherPanels!AP$19:AP$19)</f>
        <v>19.396265999999997</v>
      </c>
      <c r="AR241" s="280">
        <f>SUM(ImportsOtherPanels!AQ$19:AQ$19)</f>
        <v>20.272352000000001</v>
      </c>
      <c r="AS241" s="280">
        <f>SUM(ImportsOtherPanels!AR$19:AR$19)</f>
        <v>17.225235999999999</v>
      </c>
      <c r="AT241" s="280">
        <f>SUM(ImportsOtherPanels!AS$19:AS$19)</f>
        <v>18.863968</v>
      </c>
      <c r="AU241" s="280">
        <f>SUM(ImportsOtherPanels!AT$19:AT$19)</f>
        <v>18.633433999999998</v>
      </c>
      <c r="AV241" s="280">
        <f>SUM(ImportsOtherPanels!AU$19:AU$19)</f>
        <v>20.639212000000001</v>
      </c>
      <c r="AW241" s="280">
        <f>SUM(ImportsOtherPanels!AV$19:AV$19)</f>
        <v>17.911655</v>
      </c>
      <c r="AX241" s="280">
        <f>SUM(ImportsOtherPanels!AW$19:AW$19)</f>
        <v>16.502526</v>
      </c>
      <c r="AY241" s="280">
        <f>SUM(ImportsOtherPanels!AX$19:AX$19)</f>
        <v>13.356938</v>
      </c>
      <c r="AZ241" s="280">
        <f>SUM(ImportsOtherPanels!AY$19:AY$19)</f>
        <v>20.462395000000001</v>
      </c>
      <c r="BA241" s="280">
        <f>SUM(ImportsOtherPanels!AZ$19:AZ$19)</f>
        <v>22.617581999999999</v>
      </c>
      <c r="BB241" s="280">
        <f>SUM(ImportsOtherPanels!BA$19:BA$19)</f>
        <v>13.987876999999999</v>
      </c>
      <c r="BC241" s="280">
        <f>SUM(ImportsOtherPanels!BB$19:BB$19)</f>
        <v>0</v>
      </c>
      <c r="BD241" s="280">
        <f>SUM(ImportsOtherPanels!BC$19:BC$19)</f>
        <v>0</v>
      </c>
      <c r="BE241" s="280"/>
      <c r="BF241" s="280"/>
      <c r="BG241" s="281">
        <f t="shared" ref="BG241:BP241" si="277">AM241/AM227</f>
        <v>5.3162514958825527E-2</v>
      </c>
      <c r="BH241" s="281">
        <f t="shared" si="277"/>
        <v>5.9718011692826853E-2</v>
      </c>
      <c r="BI241" s="281">
        <f t="shared" si="277"/>
        <v>8.5347958030600107E-2</v>
      </c>
      <c r="BJ241" s="281">
        <f t="shared" si="277"/>
        <v>0.10535347057139824</v>
      </c>
      <c r="BK241" s="281">
        <f t="shared" si="277"/>
        <v>0.13342404980366138</v>
      </c>
      <c r="BL241" s="281">
        <f t="shared" si="277"/>
        <v>0.13842120006775097</v>
      </c>
      <c r="BM241" s="281">
        <f t="shared" si="277"/>
        <v>0.14303443194755364</v>
      </c>
      <c r="BN241" s="281">
        <f t="shared" si="277"/>
        <v>0.20052474344423876</v>
      </c>
      <c r="BO241" s="281">
        <f t="shared" si="277"/>
        <v>0.21927514360257458</v>
      </c>
      <c r="BP241" s="281">
        <f t="shared" si="277"/>
        <v>0.18720065515474732</v>
      </c>
      <c r="BQ241" s="281">
        <f t="shared" ref="BQ241" si="278">AW241/AW227</f>
        <v>0.24889364767739131</v>
      </c>
      <c r="BR241" s="281">
        <f t="shared" ref="BR241" si="279">AX241/AX227</f>
        <v>0.21200107787974026</v>
      </c>
      <c r="BS241" s="281">
        <f t="shared" ref="BS241" si="280">AY241/AY227</f>
        <v>0.20972690155288437</v>
      </c>
      <c r="BT241" s="281">
        <f t="shared" ref="BT241" si="281">AZ241/AZ227</f>
        <v>0.21103059621593001</v>
      </c>
      <c r="BU241" s="281">
        <f t="shared" ref="BU241" si="282">BA241/BA227</f>
        <v>0.26670574838511391</v>
      </c>
      <c r="BV241" s="281">
        <f t="shared" ref="BV241" si="283">BB241/BB227</f>
        <v>0.23317260151832239</v>
      </c>
    </row>
    <row r="242" spans="1:74" s="277" customFormat="1">
      <c r="A242" s="280" t="str">
        <f>A233</f>
        <v>Thailand</v>
      </c>
      <c r="AE242" s="280">
        <f>SUM(ImportsOtherPanels!AD$12:AD$12)</f>
        <v>0.73691899999999999</v>
      </c>
      <c r="AF242" s="280">
        <f>SUM(ImportsOtherPanels!AE$12:AE$12)</f>
        <v>0.91955900000000002</v>
      </c>
      <c r="AG242" s="280">
        <f>SUM(ImportsOtherPanels!AF$12:AF$12)</f>
        <v>0.45559299999999997</v>
      </c>
      <c r="AH242" s="280">
        <f>SUM(ImportsOtherPanels!AG$12:AG$12)</f>
        <v>1.6084559999999999</v>
      </c>
      <c r="AI242" s="280">
        <f>SUM(ImportsOtherPanels!AH$12:AH$12)</f>
        <v>5.7312010000000004</v>
      </c>
      <c r="AJ242" s="280">
        <f>SUM(ImportsOtherPanels!AI$12:AI$12)</f>
        <v>6.7941189999999994</v>
      </c>
      <c r="AK242" s="280">
        <f>SUM(ImportsOtherPanels!AJ$12:AJ$12)</f>
        <v>11.879261</v>
      </c>
      <c r="AL242" s="280">
        <f>SUM(ImportsOtherPanels!AK$12:AK$12)</f>
        <v>19.536100999999999</v>
      </c>
      <c r="AM242" s="280">
        <f>SUM(ImportsOtherPanels!AL$12:AL$12)</f>
        <v>25.567519999999998</v>
      </c>
      <c r="AN242" s="280">
        <f>SUM(ImportsOtherPanels!AM$12:AM$12)</f>
        <v>21.399763999999998</v>
      </c>
      <c r="AO242" s="280">
        <f>SUM(ImportsOtherPanels!AN$12:AN$12)</f>
        <v>24.702380999999999</v>
      </c>
      <c r="AP242" s="280">
        <f>SUM(ImportsOtherPanels!AO$12:AO$12)</f>
        <v>47.163673000000003</v>
      </c>
      <c r="AQ242" s="280">
        <f>SUM(ImportsOtherPanels!AP$12:AP$12)</f>
        <v>56.135114999999999</v>
      </c>
      <c r="AR242" s="280">
        <f>SUM(ImportsOtherPanels!AQ$12:AQ$12)</f>
        <v>58.979177</v>
      </c>
      <c r="AS242" s="280">
        <f>SUM(ImportsOtherPanels!AR$12:AR$12)</f>
        <v>53.391196999999998</v>
      </c>
      <c r="AT242" s="280">
        <f>SUM(ImportsOtherPanels!AS$12:AS$12)</f>
        <v>36.458767999999999</v>
      </c>
      <c r="AU242" s="280">
        <f>SUM(ImportsOtherPanels!AT$12:AT$12)</f>
        <v>36.497810999999999</v>
      </c>
      <c r="AV242" s="280">
        <f>SUM(ImportsOtherPanels!AU$12:AU$12)</f>
        <v>43.877282999999998</v>
      </c>
      <c r="AW242" s="280">
        <f>SUM(ImportsOtherPanels!AV$12:AV$12)</f>
        <v>16.271478999999999</v>
      </c>
      <c r="AX242" s="280">
        <f>SUM(ImportsOtherPanels!AW$12:AW$12)</f>
        <v>25.245297000000001</v>
      </c>
      <c r="AY242" s="280">
        <f>SUM(ImportsOtherPanels!AX$12:AX$12)</f>
        <v>19.346321</v>
      </c>
      <c r="AZ242" s="280">
        <f>SUM(ImportsOtherPanels!AY$12:AY$12)</f>
        <v>35.387513999999996</v>
      </c>
      <c r="BA242" s="280">
        <f>SUM(ImportsOtherPanels!AZ$12:AZ$12)</f>
        <v>30.155612999999995</v>
      </c>
      <c r="BB242" s="280">
        <f>SUM(ImportsOtherPanels!BA$12:BA$12)</f>
        <v>15.613835</v>
      </c>
      <c r="BC242" s="280">
        <f>SUM(ImportsOtherPanels!BB$12:BB$12)</f>
        <v>0</v>
      </c>
      <c r="BD242" s="280">
        <f>SUM(ImportsOtherPanels!BC$12:BC$12)</f>
        <v>0</v>
      </c>
      <c r="BE242" s="280"/>
      <c r="BF242" s="280"/>
      <c r="BG242" s="281">
        <f t="shared" ref="BG242:BP242" si="284">AM242/AM227</f>
        <v>0.23451758406287351</v>
      </c>
      <c r="BH242" s="281">
        <f t="shared" si="284"/>
        <v>0.26780456998771685</v>
      </c>
      <c r="BI242" s="281">
        <f t="shared" si="284"/>
        <v>0.24844452760890515</v>
      </c>
      <c r="BJ242" s="281">
        <f t="shared" si="284"/>
        <v>0.32982334496086879</v>
      </c>
      <c r="BK242" s="281">
        <f t="shared" si="284"/>
        <v>0.3861451672963373</v>
      </c>
      <c r="BL242" s="281">
        <f t="shared" si="284"/>
        <v>0.40271441909396088</v>
      </c>
      <c r="BM242" s="281">
        <f t="shared" si="284"/>
        <v>0.44334832532308582</v>
      </c>
      <c r="BN242" s="281">
        <f t="shared" si="284"/>
        <v>0.38755817967317491</v>
      </c>
      <c r="BO242" s="281">
        <f t="shared" si="284"/>
        <v>0.42950015269351999</v>
      </c>
      <c r="BP242" s="281">
        <f t="shared" si="284"/>
        <v>0.39797333948651992</v>
      </c>
      <c r="BQ242" s="281">
        <f t="shared" ref="BQ242" si="285">AW242/AW227</f>
        <v>0.2261023764367989</v>
      </c>
      <c r="BR242" s="281">
        <f t="shared" ref="BR242" si="286">AX242/AX227</f>
        <v>0.32431581537239651</v>
      </c>
      <c r="BS242" s="281">
        <f t="shared" ref="BS242" si="287">AY242/AY227</f>
        <v>0.30377051684880918</v>
      </c>
      <c r="BT242" s="281">
        <f t="shared" ref="BT242" si="288">AZ242/AZ227</f>
        <v>0.3649547464028316</v>
      </c>
      <c r="BU242" s="281">
        <f t="shared" ref="BU242" si="289">BA242/BA227</f>
        <v>0.35559395045751879</v>
      </c>
      <c r="BV242" s="281">
        <f t="shared" ref="BV242" si="290">BB242/BB227</f>
        <v>0.26027670436534689</v>
      </c>
    </row>
    <row r="243" spans="1:74" s="277" customFormat="1">
      <c r="A243" s="280" t="str">
        <f>A234</f>
        <v>Others</v>
      </c>
      <c r="AE243" s="390">
        <f t="shared" ref="AE243:BD243" si="291">AE227-SUM(AE238:AE242)</f>
        <v>3.3929300000000016</v>
      </c>
      <c r="AF243" s="390">
        <f t="shared" si="291"/>
        <v>2.842742000000003</v>
      </c>
      <c r="AG243" s="390">
        <f t="shared" si="291"/>
        <v>4.3072540000000092</v>
      </c>
      <c r="AH243" s="390">
        <f t="shared" si="291"/>
        <v>3.3955690000000018</v>
      </c>
      <c r="AI243" s="390">
        <f t="shared" si="291"/>
        <v>4.2941290000000016</v>
      </c>
      <c r="AJ243" s="390">
        <f t="shared" si="291"/>
        <v>3.8206950000000006</v>
      </c>
      <c r="AK243" s="390">
        <f t="shared" si="291"/>
        <v>1.8418219999999934</v>
      </c>
      <c r="AL243" s="390">
        <f t="shared" si="291"/>
        <v>1.9756549999999962</v>
      </c>
      <c r="AM243" s="390">
        <f t="shared" si="291"/>
        <v>8.1555749999999705</v>
      </c>
      <c r="AN243" s="390">
        <f t="shared" si="291"/>
        <v>7.653883000000036</v>
      </c>
      <c r="AO243" s="390">
        <f t="shared" si="291"/>
        <v>11.304292999999987</v>
      </c>
      <c r="AP243" s="390">
        <f t="shared" si="291"/>
        <v>11.434790999999962</v>
      </c>
      <c r="AQ243" s="390">
        <f t="shared" si="291"/>
        <v>6.6914820000000077</v>
      </c>
      <c r="AR243" s="390">
        <f t="shared" si="291"/>
        <v>4.9320879999999647</v>
      </c>
      <c r="AS243" s="390">
        <f t="shared" si="291"/>
        <v>4.3448700000000144</v>
      </c>
      <c r="AT243" s="390">
        <f t="shared" si="291"/>
        <v>2.8205909999999932</v>
      </c>
      <c r="AU243" s="390">
        <f t="shared" si="291"/>
        <v>3.6049069999999972</v>
      </c>
      <c r="AV243" s="390">
        <f t="shared" si="291"/>
        <v>7.7279760000000124</v>
      </c>
      <c r="AW243" s="390">
        <f t="shared" si="291"/>
        <v>6.6203280000000291</v>
      </c>
      <c r="AX243" s="390">
        <f t="shared" si="291"/>
        <v>5.0509799999999956</v>
      </c>
      <c r="AY243" s="390">
        <f t="shared" si="291"/>
        <v>8.4096320000000091</v>
      </c>
      <c r="AZ243" s="390">
        <f t="shared" si="291"/>
        <v>8.9481250000000045</v>
      </c>
      <c r="BA243" s="390">
        <f t="shared" si="291"/>
        <v>6.1414249999999981</v>
      </c>
      <c r="BB243" s="390">
        <f t="shared" si="291"/>
        <v>5.512121999999998</v>
      </c>
      <c r="BC243" s="390">
        <f t="shared" si="291"/>
        <v>0</v>
      </c>
      <c r="BD243" s="390">
        <f t="shared" si="291"/>
        <v>0</v>
      </c>
      <c r="BE243" s="390"/>
      <c r="BF243" s="390"/>
      <c r="BG243" s="281">
        <f t="shared" ref="BG243:BP243" si="292">AM243/AM227</f>
        <v>7.4806854385703531E-2</v>
      </c>
      <c r="BH243" s="281">
        <f t="shared" si="292"/>
        <v>9.5783525722587678E-2</v>
      </c>
      <c r="BI243" s="281">
        <f t="shared" si="292"/>
        <v>0.11369307818293509</v>
      </c>
      <c r="BJ243" s="281">
        <f t="shared" si="292"/>
        <v>7.9965379637595757E-2</v>
      </c>
      <c r="BK243" s="281">
        <f t="shared" si="292"/>
        <v>4.602971662836057E-2</v>
      </c>
      <c r="BL243" s="281">
        <f t="shared" si="292"/>
        <v>3.3676681413175383E-2</v>
      </c>
      <c r="BM243" s="281">
        <f t="shared" si="292"/>
        <v>3.6078809737989624E-2</v>
      </c>
      <c r="BN243" s="281">
        <f t="shared" si="292"/>
        <v>2.9982996506150113E-2</v>
      </c>
      <c r="BO243" s="281">
        <f t="shared" si="292"/>
        <v>4.2421944344715301E-2</v>
      </c>
      <c r="BP243" s="281">
        <f t="shared" si="292"/>
        <v>7.0093866481926045E-2</v>
      </c>
      <c r="BQ243" s="281">
        <f t="shared" ref="BQ243" si="293">AW243/AW227</f>
        <v>9.1993597729566362E-2</v>
      </c>
      <c r="BR243" s="281">
        <f t="shared" ref="BR243" si="294">AX243/AX227</f>
        <v>6.4887836222709758E-2</v>
      </c>
      <c r="BS243" s="281">
        <f t="shared" ref="BS243" si="295">AY243/AY227</f>
        <v>0.13204568760894062</v>
      </c>
      <c r="BT243" s="281">
        <f t="shared" ref="BT243" si="296">AZ243/AZ227</f>
        <v>9.2282851238316421E-2</v>
      </c>
      <c r="BU243" s="281">
        <f t="shared" ref="BU243" si="297">BA243/BA227</f>
        <v>7.2419472195394172E-2</v>
      </c>
      <c r="BV243" s="281">
        <f t="shared" ref="BV243" si="298">BB243/BB227</f>
        <v>9.1884982018813718E-2</v>
      </c>
    </row>
    <row r="245" spans="1:74" s="277" customFormat="1" ht="13">
      <c r="A245" s="278" t="s">
        <v>172</v>
      </c>
    </row>
    <row r="246" spans="1:74" s="277" customFormat="1" ht="13">
      <c r="A246" s="278"/>
      <c r="B246" s="386" t="s">
        <v>81</v>
      </c>
      <c r="C246" s="386"/>
      <c r="D246" s="386"/>
      <c r="E246" s="386"/>
      <c r="F246" s="386"/>
      <c r="G246" s="386"/>
      <c r="H246" s="386"/>
      <c r="I246" s="386"/>
      <c r="J246" s="386"/>
      <c r="K246" s="386"/>
      <c r="L246" s="386"/>
      <c r="M246" s="386"/>
      <c r="N246" s="386"/>
      <c r="O246" s="386"/>
      <c r="P246" s="386"/>
      <c r="Q246" s="386"/>
      <c r="R246" s="386"/>
      <c r="S246" s="386"/>
      <c r="T246" s="386"/>
      <c r="U246" s="386"/>
      <c r="V246" s="386"/>
      <c r="W246" s="386"/>
      <c r="X246" s="386"/>
      <c r="Y246" s="386"/>
      <c r="Z246" s="386"/>
      <c r="AA246" s="386"/>
      <c r="AB246" s="347"/>
      <c r="AC246" s="347"/>
      <c r="AE246" s="386" t="s">
        <v>104</v>
      </c>
      <c r="AF246" s="386"/>
      <c r="AG246" s="386"/>
      <c r="AH246" s="386"/>
      <c r="AI246" s="386"/>
      <c r="AJ246" s="386"/>
      <c r="AK246" s="386"/>
      <c r="AL246" s="386"/>
      <c r="AM246" s="386"/>
      <c r="AN246" s="386"/>
      <c r="AO246" s="386"/>
      <c r="AP246" s="386"/>
      <c r="AQ246" s="386"/>
      <c r="AR246" s="386"/>
      <c r="AS246" s="386"/>
      <c r="AT246" s="386"/>
      <c r="AU246" s="386"/>
      <c r="AV246" s="386"/>
      <c r="AW246" s="386"/>
      <c r="AX246" s="386"/>
      <c r="AY246" s="386"/>
      <c r="AZ246" s="386"/>
      <c r="BA246" s="386"/>
      <c r="BB246" s="386"/>
      <c r="BC246" s="386"/>
      <c r="BD246" s="386"/>
      <c r="BE246" s="347"/>
      <c r="BF246" s="347"/>
    </row>
    <row r="247" spans="1:74" s="277" customFormat="1">
      <c r="A247" s="279" t="s">
        <v>4</v>
      </c>
      <c r="B247" s="285">
        <f>SUM(ImportsMouldingsAndJoinery!C$5:C$5)</f>
        <v>3.3713005199999999E-3</v>
      </c>
      <c r="C247" s="285">
        <f>SUM(ImportsMouldingsAndJoinery!D$5:D$5)</f>
        <v>8.0945425000000012E-3</v>
      </c>
      <c r="D247" s="285">
        <f>SUM(ImportsMouldingsAndJoinery!E$5:E$5)</f>
        <v>8.2995624399999999E-3</v>
      </c>
      <c r="E247" s="285">
        <f>SUM(ImportsMouldingsAndJoinery!F$5:F$5)</f>
        <v>5.7131507599999989E-3</v>
      </c>
      <c r="F247" s="285">
        <f>SUM(ImportsMouldingsAndJoinery!G$5:G$5)</f>
        <v>1.6454283180000001E-2</v>
      </c>
      <c r="G247" s="285">
        <f>SUM(ImportsMouldingsAndJoinery!H$5:H$5)</f>
        <v>2.115540392E-2</v>
      </c>
      <c r="H247" s="285">
        <f>SUM(ImportsMouldingsAndJoinery!I$5:I$5)</f>
        <v>3.0905744079999995E-2</v>
      </c>
      <c r="I247" s="285">
        <f>SUM(ImportsMouldingsAndJoinery!J$5:J$5)</f>
        <v>1.9721830180000004E-2</v>
      </c>
      <c r="J247" s="285">
        <f>SUM(ImportsMouldingsAndJoinery!K$5:K$5)</f>
        <v>3.0243281012000005E-2</v>
      </c>
      <c r="K247" s="285">
        <f>SUM(ImportsMouldingsAndJoinery!L$5:L$5)</f>
        <v>1.8363747920000003E-2</v>
      </c>
      <c r="L247" s="285">
        <f>SUM(ImportsMouldingsAndJoinery!M$5:M$5)</f>
        <v>1.6244685240000001E-2</v>
      </c>
      <c r="M247" s="285">
        <f>SUM(ImportsMouldingsAndJoinery!N$5:N$5)</f>
        <v>2.3679084239999995E-2</v>
      </c>
      <c r="N247" s="285">
        <f>SUM(ImportsMouldingsAndJoinery!O$5:O$5)</f>
        <v>2.3128506239999996E-2</v>
      </c>
      <c r="O247" s="285">
        <f>SUM(ImportsMouldingsAndJoinery!P$5:P$5)</f>
        <v>2.7818916579999999E-2</v>
      </c>
      <c r="P247" s="285">
        <f>SUM(ImportsMouldingsAndJoinery!Q$5:Q$5)</f>
        <v>2.5428511079999997E-2</v>
      </c>
      <c r="Q247" s="285">
        <f>SUM(ImportsMouldingsAndJoinery!R$5:R$5)</f>
        <v>2.5494489439999997E-2</v>
      </c>
      <c r="R247" s="285">
        <f>SUM(ImportsMouldingsAndJoinery!S$5:S$5)</f>
        <v>1.7758165320000002E-2</v>
      </c>
      <c r="S247" s="285">
        <f>SUM(ImportsMouldingsAndJoinery!T$5:T$5)</f>
        <v>3.2999281840000012E-2</v>
      </c>
      <c r="T247" s="285">
        <f>SUM(ImportsMouldingsAndJoinery!U$5:U$5)</f>
        <v>2.5607076400000001E-2</v>
      </c>
      <c r="U247" s="285">
        <f>SUM(ImportsMouldingsAndJoinery!V$5:V$5)</f>
        <v>2.6293933679999999E-2</v>
      </c>
      <c r="V247" s="285">
        <f>SUM(ImportsMouldingsAndJoinery!W$5:W$5)</f>
        <v>1.94689236E-2</v>
      </c>
      <c r="W247" s="285">
        <f>SUM(ImportsMouldingsAndJoinery!X$5:X$5)</f>
        <v>2.4039179220000002E-2</v>
      </c>
      <c r="X247" s="285">
        <f>SUM(ImportsMouldingsAndJoinery!Y$5:Y$5)</f>
        <v>7.2857575000000009E-3</v>
      </c>
      <c r="Y247" s="285">
        <f>SUM(ImportsMouldingsAndJoinery!Z$5:Z$5)</f>
        <v>1.1646632059999999E-2</v>
      </c>
      <c r="Z247" s="285">
        <f>SUM(ImportsMouldingsAndJoinery!AA$5:AA$5)</f>
        <v>0</v>
      </c>
      <c r="AA247" s="285">
        <f>SUM(ImportsMouldingsAndJoinery!AB$5:AB$5)</f>
        <v>0</v>
      </c>
      <c r="AB247" s="285"/>
      <c r="AC247" s="285"/>
      <c r="AD247" s="284"/>
      <c r="AE247" s="280">
        <f>SUM(ImportsMouldingsAndJoinery!AD$5:AD$5)</f>
        <v>1.428852</v>
      </c>
      <c r="AF247" s="280">
        <f>SUM(ImportsMouldingsAndJoinery!AE$5:AE$5)</f>
        <v>2.9132760000000002</v>
      </c>
      <c r="AG247" s="280">
        <f>SUM(ImportsMouldingsAndJoinery!AF$5:AF$5)</f>
        <v>2.6175580000000003</v>
      </c>
      <c r="AH247" s="280">
        <f>SUM(ImportsMouldingsAndJoinery!AG$5:AG$5)</f>
        <v>2.1233329999999997</v>
      </c>
      <c r="AI247" s="280">
        <f>SUM(ImportsMouldingsAndJoinery!AH$5:AH$5)</f>
        <v>4.7037429999999993</v>
      </c>
      <c r="AJ247" s="280">
        <f>SUM(ImportsMouldingsAndJoinery!AI$5:AI$5)</f>
        <v>6.5813649999999999</v>
      </c>
      <c r="AK247" s="280">
        <f>SUM(ImportsMouldingsAndJoinery!AJ$5:AJ$5)</f>
        <v>9.7062859999999986</v>
      </c>
      <c r="AL247" s="280">
        <f>SUM(ImportsMouldingsAndJoinery!AK$5:AK$5)</f>
        <v>6.0885309999999979</v>
      </c>
      <c r="AM247" s="280">
        <f>SUM(ImportsMouldingsAndJoinery!AL$5:AL$5)</f>
        <v>9.6324259999999953</v>
      </c>
      <c r="AN247" s="280">
        <f>SUM(ImportsMouldingsAndJoinery!AM$5:AM$5)</f>
        <v>5.9818799999999985</v>
      </c>
      <c r="AO247" s="280">
        <f>SUM(ImportsMouldingsAndJoinery!AN$5:AN$5)</f>
        <v>6.2237730000000013</v>
      </c>
      <c r="AP247" s="280">
        <f>SUM(ImportsMouldingsAndJoinery!AO$5:AO$5)</f>
        <v>7.6023310000000004</v>
      </c>
      <c r="AQ247" s="280">
        <f>SUM(ImportsMouldingsAndJoinery!AP$5:AP$5)</f>
        <v>8.5625229999999988</v>
      </c>
      <c r="AR247" s="280">
        <f>SUM(ImportsMouldingsAndJoinery!AQ$5:AQ$5)</f>
        <v>8.8665929999999999</v>
      </c>
      <c r="AS247" s="280">
        <f>SUM(ImportsMouldingsAndJoinery!AR$5:AR$5)</f>
        <v>9.6958829999999985</v>
      </c>
      <c r="AT247" s="280">
        <f>SUM(ImportsMouldingsAndJoinery!AS$5:AS$5)</f>
        <v>7.580718000000001</v>
      </c>
      <c r="AU247" s="280">
        <f>SUM(ImportsMouldingsAndJoinery!AT$5:AT$5)</f>
        <v>6.3939229999999991</v>
      </c>
      <c r="AV247" s="280">
        <f>SUM(ImportsMouldingsAndJoinery!AU$5:AU$5)</f>
        <v>9.2526709999999994</v>
      </c>
      <c r="AW247" s="280">
        <f>SUM(ImportsMouldingsAndJoinery!AV$5:AV$5)</f>
        <v>8.5202069999999992</v>
      </c>
      <c r="AX247" s="280">
        <f>SUM(ImportsMouldingsAndJoinery!AW$5:AW$5)</f>
        <v>8.1723729999999986</v>
      </c>
      <c r="AY247" s="280">
        <f>SUM(ImportsMouldingsAndJoinery!AX$5:AX$5)</f>
        <v>8.5668349999999975</v>
      </c>
      <c r="AZ247" s="280">
        <f>SUM(ImportsMouldingsAndJoinery!AY$5:AY$5)</f>
        <v>11.629549000000001</v>
      </c>
      <c r="BA247" s="280">
        <f>SUM(ImportsMouldingsAndJoinery!AZ$5:AZ$5)</f>
        <v>2.6585570000000005</v>
      </c>
      <c r="BB247" s="280">
        <f>SUM(ImportsMouldingsAndJoinery!BA$5:BA$5)</f>
        <v>4.381583</v>
      </c>
      <c r="BC247" s="280">
        <f>SUM(ImportsMouldingsAndJoinery!BB$5:BB$5)</f>
        <v>0</v>
      </c>
      <c r="BD247" s="280">
        <f>SUM(ImportsMouldingsAndJoinery!BC$5:BC$5)</f>
        <v>0</v>
      </c>
      <c r="BE247" s="280"/>
      <c r="BF247" s="280"/>
    </row>
    <row r="248" spans="1:74" s="277" customFormat="1">
      <c r="B248" s="277">
        <v>2000</v>
      </c>
      <c r="C248" s="277">
        <f t="shared" ref="C248:AA248" si="299">1+B248</f>
        <v>2001</v>
      </c>
      <c r="D248" s="277">
        <f t="shared" si="299"/>
        <v>2002</v>
      </c>
      <c r="E248" s="277">
        <f t="shared" si="299"/>
        <v>2003</v>
      </c>
      <c r="F248" s="277">
        <f t="shared" si="299"/>
        <v>2004</v>
      </c>
      <c r="G248" s="277">
        <f t="shared" si="299"/>
        <v>2005</v>
      </c>
      <c r="H248" s="277">
        <f t="shared" si="299"/>
        <v>2006</v>
      </c>
      <c r="I248" s="277">
        <f t="shared" si="299"/>
        <v>2007</v>
      </c>
      <c r="J248" s="277">
        <f t="shared" si="299"/>
        <v>2008</v>
      </c>
      <c r="K248" s="277">
        <f t="shared" si="299"/>
        <v>2009</v>
      </c>
      <c r="L248" s="277">
        <f t="shared" si="299"/>
        <v>2010</v>
      </c>
      <c r="M248" s="277">
        <f t="shared" si="299"/>
        <v>2011</v>
      </c>
      <c r="N248" s="277">
        <f t="shared" si="299"/>
        <v>2012</v>
      </c>
      <c r="O248" s="277">
        <f t="shared" si="299"/>
        <v>2013</v>
      </c>
      <c r="P248" s="277">
        <f t="shared" si="299"/>
        <v>2014</v>
      </c>
      <c r="Q248" s="277">
        <f t="shared" si="299"/>
        <v>2015</v>
      </c>
      <c r="R248" s="277">
        <f t="shared" si="299"/>
        <v>2016</v>
      </c>
      <c r="S248" s="277">
        <f t="shared" si="299"/>
        <v>2017</v>
      </c>
      <c r="T248" s="277">
        <f t="shared" si="299"/>
        <v>2018</v>
      </c>
      <c r="U248" s="277">
        <f t="shared" si="299"/>
        <v>2019</v>
      </c>
      <c r="V248" s="277">
        <f t="shared" si="299"/>
        <v>2020</v>
      </c>
      <c r="W248" s="277">
        <f t="shared" si="299"/>
        <v>2021</v>
      </c>
      <c r="X248" s="277">
        <f t="shared" si="299"/>
        <v>2022</v>
      </c>
      <c r="Y248" s="277">
        <f t="shared" si="299"/>
        <v>2023</v>
      </c>
      <c r="Z248" s="277">
        <f t="shared" si="299"/>
        <v>2024</v>
      </c>
      <c r="AA248" s="277">
        <f t="shared" si="299"/>
        <v>2025</v>
      </c>
      <c r="AE248" s="277">
        <v>2000</v>
      </c>
      <c r="AF248" s="277">
        <f t="shared" ref="AF248:BD248" si="300">1+AE248</f>
        <v>2001</v>
      </c>
      <c r="AG248" s="277">
        <f t="shared" si="300"/>
        <v>2002</v>
      </c>
      <c r="AH248" s="277">
        <f t="shared" si="300"/>
        <v>2003</v>
      </c>
      <c r="AI248" s="277">
        <f t="shared" si="300"/>
        <v>2004</v>
      </c>
      <c r="AJ248" s="277">
        <f t="shared" si="300"/>
        <v>2005</v>
      </c>
      <c r="AK248" s="277">
        <f t="shared" si="300"/>
        <v>2006</v>
      </c>
      <c r="AL248" s="277">
        <f t="shared" si="300"/>
        <v>2007</v>
      </c>
      <c r="AM248" s="277">
        <f t="shared" si="300"/>
        <v>2008</v>
      </c>
      <c r="AN248" s="277">
        <f t="shared" si="300"/>
        <v>2009</v>
      </c>
      <c r="AO248" s="277">
        <f t="shared" si="300"/>
        <v>2010</v>
      </c>
      <c r="AP248" s="277">
        <f t="shared" si="300"/>
        <v>2011</v>
      </c>
      <c r="AQ248" s="277">
        <f t="shared" si="300"/>
        <v>2012</v>
      </c>
      <c r="AR248" s="277">
        <f t="shared" si="300"/>
        <v>2013</v>
      </c>
      <c r="AS248" s="277">
        <f t="shared" si="300"/>
        <v>2014</v>
      </c>
      <c r="AT248" s="277">
        <f t="shared" si="300"/>
        <v>2015</v>
      </c>
      <c r="AU248" s="277">
        <f t="shared" si="300"/>
        <v>2016</v>
      </c>
      <c r="AV248" s="277">
        <f t="shared" si="300"/>
        <v>2017</v>
      </c>
      <c r="AW248" s="277">
        <f t="shared" si="300"/>
        <v>2018</v>
      </c>
      <c r="AX248" s="277">
        <f t="shared" si="300"/>
        <v>2019</v>
      </c>
      <c r="AY248" s="277">
        <f t="shared" si="300"/>
        <v>2020</v>
      </c>
      <c r="AZ248" s="277">
        <f t="shared" si="300"/>
        <v>2021</v>
      </c>
      <c r="BA248" s="277">
        <f t="shared" si="300"/>
        <v>2022</v>
      </c>
      <c r="BB248" s="277">
        <f t="shared" si="300"/>
        <v>2023</v>
      </c>
      <c r="BC248" s="277">
        <f t="shared" si="300"/>
        <v>2024</v>
      </c>
      <c r="BD248" s="277">
        <f t="shared" si="300"/>
        <v>2025</v>
      </c>
    </row>
    <row r="249" spans="1:74" s="277" customFormat="1">
      <c r="A249" s="279" t="s">
        <v>249</v>
      </c>
      <c r="B249" s="285">
        <f>SUM(ImportsMouldingsAndJoinery!C$15:C$15)</f>
        <v>1.4426034E-4</v>
      </c>
      <c r="C249" s="285">
        <f>SUM(ImportsMouldingsAndJoinery!D$15:D$15)</f>
        <v>2.4214771999999998E-4</v>
      </c>
      <c r="D249" s="285">
        <f>SUM(ImportsMouldingsAndJoinery!E$15:E$15)</f>
        <v>1.0262725199999998E-3</v>
      </c>
      <c r="E249" s="285">
        <f>SUM(ImportsMouldingsAndJoinery!F$15:F$15)</f>
        <v>1.6229913200000001E-3</v>
      </c>
      <c r="F249" s="285">
        <f>SUM(ImportsMouldingsAndJoinery!G$15:G$15)</f>
        <v>2.4123544600000006E-3</v>
      </c>
      <c r="G249" s="285">
        <f>SUM(ImportsMouldingsAndJoinery!H$15:H$15)</f>
        <v>1.8646467399999998E-3</v>
      </c>
      <c r="H249" s="285">
        <f>SUM(ImportsMouldingsAndJoinery!I$15:I$15)</f>
        <v>3.04733716E-3</v>
      </c>
      <c r="I249" s="285">
        <f>SUM(ImportsMouldingsAndJoinery!J$15:J$15)</f>
        <v>2.7315968199999995E-3</v>
      </c>
      <c r="J249" s="285">
        <f>SUM(ImportsMouldingsAndJoinery!K$15:K$15)</f>
        <v>2.2963301200000005E-3</v>
      </c>
      <c r="K249" s="285">
        <f>SUM(ImportsMouldingsAndJoinery!L$15:L$15)</f>
        <v>6.5095995999999996E-4</v>
      </c>
      <c r="L249" s="285">
        <f>SUM(ImportsMouldingsAndJoinery!M$15:M$15)</f>
        <v>9.5729843999999985E-4</v>
      </c>
      <c r="M249" s="285">
        <f>SUM(ImportsMouldingsAndJoinery!N$15:N$15)</f>
        <v>1.1504838799999998E-3</v>
      </c>
      <c r="N249" s="285">
        <f>SUM(ImportsMouldingsAndJoinery!O$15:O$15)</f>
        <v>1.9675548199999996E-3</v>
      </c>
      <c r="O249" s="285">
        <f>SUM(ImportsMouldingsAndJoinery!P$15:P$15)</f>
        <v>2.43173098E-3</v>
      </c>
      <c r="P249" s="285">
        <f>SUM(ImportsMouldingsAndJoinery!Q$15:Q$15)</f>
        <v>3.8654015400000001E-3</v>
      </c>
      <c r="Q249" s="285">
        <f>SUM(ImportsMouldingsAndJoinery!R$15:R$15)</f>
        <v>3.4821445399999995E-3</v>
      </c>
      <c r="R249" s="285">
        <f>SUM(ImportsMouldingsAndJoinery!S$15:S$15)</f>
        <v>2.8385695800000003E-3</v>
      </c>
      <c r="S249" s="285">
        <f>SUM(ImportsMouldingsAndJoinery!T$15:T$15)</f>
        <v>1.5230520759999998E-2</v>
      </c>
      <c r="T249" s="285">
        <f>SUM(ImportsMouldingsAndJoinery!U$15:U$15)</f>
        <v>3.9049771E-3</v>
      </c>
      <c r="U249" s="285">
        <f>SUM(ImportsMouldingsAndJoinery!V$15:V$15)</f>
        <v>1.7694317199999999E-3</v>
      </c>
      <c r="V249" s="285">
        <f>SUM(ImportsMouldingsAndJoinery!W$15:W$15)</f>
        <v>4.9956045999999992E-4</v>
      </c>
      <c r="W249" s="285">
        <f>SUM(ImportsMouldingsAndJoinery!X$15:X$15)</f>
        <v>2.2653152199999995E-3</v>
      </c>
      <c r="X249" s="285">
        <f>SUM(ImportsMouldingsAndJoinery!Y$15:Y$15)</f>
        <v>1.9423516E-4</v>
      </c>
      <c r="Y249" s="285">
        <f>SUM(ImportsMouldingsAndJoinery!Z$15:Z$15)</f>
        <v>5.8034549999999997E-4</v>
      </c>
      <c r="Z249" s="285">
        <f>SUM(ImportsMouldingsAndJoinery!AA$15:AA$15)</f>
        <v>0</v>
      </c>
      <c r="AA249" s="285">
        <f>SUM(ImportsMouldingsAndJoinery!AB$15:AB$15)</f>
        <v>0</v>
      </c>
      <c r="AB249" s="285"/>
      <c r="AC249" s="285"/>
      <c r="AD249" s="284"/>
      <c r="AE249" s="280"/>
      <c r="AF249" s="280"/>
      <c r="AG249" s="280"/>
      <c r="AH249" s="280"/>
      <c r="AI249" s="280"/>
      <c r="AJ249" s="280"/>
      <c r="AK249" s="280"/>
      <c r="AL249" s="280"/>
      <c r="AM249" s="280"/>
      <c r="AN249" s="280"/>
      <c r="AO249" s="280"/>
      <c r="AP249" s="280"/>
      <c r="AQ249" s="280"/>
      <c r="AR249" s="280"/>
      <c r="AS249" s="280"/>
      <c r="AT249" s="280"/>
      <c r="AU249" s="280"/>
      <c r="AV249" s="280"/>
      <c r="AW249" s="280"/>
      <c r="AX249" s="280"/>
      <c r="AY249" s="280"/>
      <c r="AZ249" s="280"/>
      <c r="BA249" s="280"/>
      <c r="BB249" s="280"/>
      <c r="BC249" s="280"/>
      <c r="BD249" s="280"/>
      <c r="BE249" s="280"/>
      <c r="BF249" s="280"/>
      <c r="BG249" s="281">
        <f t="shared" ref="BG249:BP249" si="301">J249/J247</f>
        <v>7.5928604409318451E-2</v>
      </c>
      <c r="BH249" s="281">
        <f t="shared" si="301"/>
        <v>3.5448099311526593E-2</v>
      </c>
      <c r="BI249" s="281">
        <f t="shared" si="301"/>
        <v>5.8929946986156549E-2</v>
      </c>
      <c r="BJ249" s="281">
        <f t="shared" si="301"/>
        <v>4.8586502262470944E-2</v>
      </c>
      <c r="BK249" s="281">
        <f t="shared" si="301"/>
        <v>8.5070553177237954E-2</v>
      </c>
      <c r="BL249" s="281">
        <f t="shared" si="301"/>
        <v>8.741285711134622E-2</v>
      </c>
      <c r="BM249" s="281">
        <f t="shared" si="301"/>
        <v>0.1520105336816284</v>
      </c>
      <c r="BN249" s="281">
        <f t="shared" si="301"/>
        <v>0.13658420374312857</v>
      </c>
      <c r="BO249" s="281">
        <f t="shared" si="301"/>
        <v>0.15984588097077138</v>
      </c>
      <c r="BP249" s="281">
        <f t="shared" si="301"/>
        <v>0.46154097637174496</v>
      </c>
      <c r="BQ249" s="281">
        <f t="shared" ref="BQ249" si="302">T249/T247</f>
        <v>0.15249601473442709</v>
      </c>
      <c r="BR249" s="281">
        <f t="shared" ref="BR249" si="303">U249/U247</f>
        <v>6.7294294628341814E-2</v>
      </c>
      <c r="BS249" s="281">
        <f t="shared" ref="BS249" si="304">V249/V247</f>
        <v>2.5659377491213737E-2</v>
      </c>
      <c r="BT249" s="281">
        <f t="shared" ref="BT249" si="305">W249/W247</f>
        <v>9.4234299734964055E-2</v>
      </c>
      <c r="BU249" s="281">
        <f t="shared" ref="BU249" si="306">X249/X247</f>
        <v>2.6659569715297274E-2</v>
      </c>
      <c r="BV249" s="281">
        <f t="shared" ref="BV249" si="307">Y249/Y247</f>
        <v>4.9829469756598459E-2</v>
      </c>
    </row>
    <row r="250" spans="1:74" s="277" customFormat="1">
      <c r="A250" s="279" t="s">
        <v>71</v>
      </c>
      <c r="B250" s="285">
        <f>SUM(ImportsMouldingsAndJoinery!C$12:C$12)</f>
        <v>4.459469E-4</v>
      </c>
      <c r="C250" s="285">
        <f>SUM(ImportsMouldingsAndJoinery!D$12:D$12)</f>
        <v>2.4122139999999999E-4</v>
      </c>
      <c r="D250" s="285">
        <f>SUM(ImportsMouldingsAndJoinery!E$12:E$12)</f>
        <v>7.8231681999999989E-4</v>
      </c>
      <c r="E250" s="285">
        <f>SUM(ImportsMouldingsAndJoinery!F$12:F$12)</f>
        <v>1.1847277400000001E-3</v>
      </c>
      <c r="F250" s="285">
        <f>SUM(ImportsMouldingsAndJoinery!G$12:G$12)</f>
        <v>2.0301293999999996E-3</v>
      </c>
      <c r="G250" s="285">
        <f>SUM(ImportsMouldingsAndJoinery!H$12:H$12)</f>
        <v>3.1789626400000001E-3</v>
      </c>
      <c r="H250" s="285">
        <f>SUM(ImportsMouldingsAndJoinery!I$12:I$12)</f>
        <v>5.461627220000001E-3</v>
      </c>
      <c r="I250" s="285">
        <f>SUM(ImportsMouldingsAndJoinery!J$12:J$12)</f>
        <v>7.2856601999999994E-3</v>
      </c>
      <c r="J250" s="285">
        <f>SUM(ImportsMouldingsAndJoinery!K$12:K$12)</f>
        <v>1.2170908540000001E-2</v>
      </c>
      <c r="K250" s="285">
        <f>SUM(ImportsMouldingsAndJoinery!L$12:L$12)</f>
        <v>8.4825995799999998E-3</v>
      </c>
      <c r="L250" s="285">
        <f>SUM(ImportsMouldingsAndJoinery!M$12:M$12)</f>
        <v>5.2995076399999985E-3</v>
      </c>
      <c r="M250" s="285">
        <f>SUM(ImportsMouldingsAndJoinery!N$12:N$12)</f>
        <v>5.6088278399999995E-3</v>
      </c>
      <c r="N250" s="285">
        <f>SUM(ImportsMouldingsAndJoinery!O$12:O$12)</f>
        <v>5.5133517599999992E-3</v>
      </c>
      <c r="O250" s="285">
        <f>SUM(ImportsMouldingsAndJoinery!P$12:P$12)</f>
        <v>5.9123096199999994E-3</v>
      </c>
      <c r="P250" s="285">
        <f>SUM(ImportsMouldingsAndJoinery!Q$12:Q$12)</f>
        <v>4.2837033400000002E-3</v>
      </c>
      <c r="Q250" s="285">
        <f>SUM(ImportsMouldingsAndJoinery!R$12:R$12)</f>
        <v>1.0537183299999999E-2</v>
      </c>
      <c r="R250" s="285">
        <f>SUM(ImportsMouldingsAndJoinery!S$12:S$12)</f>
        <v>3.7625356999999994E-3</v>
      </c>
      <c r="S250" s="285">
        <f>SUM(ImportsMouldingsAndJoinery!T$12:T$12)</f>
        <v>6.3474698E-3</v>
      </c>
      <c r="T250" s="285">
        <f>SUM(ImportsMouldingsAndJoinery!U$12:U$12)</f>
        <v>1.1970180179999998E-2</v>
      </c>
      <c r="U250" s="285">
        <f>SUM(ImportsMouldingsAndJoinery!V$12:V$12)</f>
        <v>1.4251066199999999E-2</v>
      </c>
      <c r="V250" s="285">
        <f>SUM(ImportsMouldingsAndJoinery!W$12:W$12)</f>
        <v>1.1273001599999999E-2</v>
      </c>
      <c r="W250" s="285">
        <f>SUM(ImportsMouldingsAndJoinery!X$12:X$12)</f>
        <v>1.4212809940000001E-2</v>
      </c>
      <c r="X250" s="285">
        <f>SUM(ImportsMouldingsAndJoinery!Y$12:Y$12)</f>
        <v>3.3346507599999993E-3</v>
      </c>
      <c r="Y250" s="285">
        <f>SUM(ImportsMouldingsAndJoinery!Z$12:Z$12)</f>
        <v>7.7348322799999994E-3</v>
      </c>
      <c r="Z250" s="285">
        <f>SUM(ImportsMouldingsAndJoinery!AA$12:AA$12)</f>
        <v>0</v>
      </c>
      <c r="AA250" s="285">
        <f>SUM(ImportsMouldingsAndJoinery!AB$12:AB$12)</f>
        <v>0</v>
      </c>
      <c r="AB250" s="285"/>
      <c r="AC250" s="285"/>
      <c r="AD250" s="284"/>
      <c r="AE250" s="280"/>
      <c r="AF250" s="280"/>
      <c r="AG250" s="280"/>
      <c r="AH250" s="280"/>
      <c r="AI250" s="280"/>
      <c r="AJ250" s="280"/>
      <c r="AK250" s="280"/>
      <c r="AL250" s="280"/>
      <c r="AM250" s="280"/>
      <c r="AN250" s="280"/>
      <c r="AO250" s="280"/>
      <c r="AP250" s="280"/>
      <c r="AQ250" s="280"/>
      <c r="AR250" s="280"/>
      <c r="AS250" s="280"/>
      <c r="AT250" s="280"/>
      <c r="AU250" s="280"/>
      <c r="AV250" s="280"/>
      <c r="AW250" s="280"/>
      <c r="AX250" s="280"/>
      <c r="AY250" s="280"/>
      <c r="AZ250" s="280"/>
      <c r="BA250" s="280"/>
      <c r="BB250" s="280"/>
      <c r="BC250" s="280"/>
      <c r="BD250" s="280"/>
      <c r="BE250" s="280"/>
      <c r="BF250" s="280"/>
      <c r="BG250" s="281">
        <f t="shared" ref="BG250:BP250" si="308">J250/J247</f>
        <v>0.40243347060032264</v>
      </c>
      <c r="BH250" s="281">
        <f t="shared" si="308"/>
        <v>0.46192093340388207</v>
      </c>
      <c r="BI250" s="281">
        <f t="shared" si="308"/>
        <v>0.32623024464338579</v>
      </c>
      <c r="BJ250" s="281">
        <f t="shared" si="308"/>
        <v>0.23686844403067173</v>
      </c>
      <c r="BK250" s="281">
        <f t="shared" si="308"/>
        <v>0.23837906792548658</v>
      </c>
      <c r="BL250" s="281">
        <f t="shared" si="308"/>
        <v>0.21252839243389399</v>
      </c>
      <c r="BM250" s="281">
        <f t="shared" si="308"/>
        <v>0.16846064350850701</v>
      </c>
      <c r="BN250" s="281">
        <f t="shared" si="308"/>
        <v>0.41331219143645659</v>
      </c>
      <c r="BO250" s="281">
        <f t="shared" si="308"/>
        <v>0.21187637530113945</v>
      </c>
      <c r="BP250" s="281">
        <f t="shared" si="308"/>
        <v>0.19235175573748176</v>
      </c>
      <c r="BQ250" s="281">
        <f t="shared" ref="BQ250" si="309">T250/T247</f>
        <v>0.46745594823155984</v>
      </c>
      <c r="BR250" s="281">
        <f t="shared" ref="BR250" si="310">U250/U247</f>
        <v>0.54199064976115807</v>
      </c>
      <c r="BS250" s="281">
        <f t="shared" ref="BS250" si="311">V250/V247</f>
        <v>0.57902541669021701</v>
      </c>
      <c r="BT250" s="281">
        <f t="shared" ref="BT250" si="312">W250/W247</f>
        <v>0.59123524184949272</v>
      </c>
      <c r="BU250" s="281">
        <f t="shared" ref="BU250" si="313">X250/X247</f>
        <v>0.45769444838096779</v>
      </c>
      <c r="BV250" s="281">
        <f t="shared" ref="BV250" si="314">Y250/Y247</f>
        <v>0.66412609586637872</v>
      </c>
    </row>
    <row r="251" spans="1:74" s="277" customFormat="1">
      <c r="A251" s="279" t="s">
        <v>37</v>
      </c>
      <c r="B251" s="285">
        <f t="shared" ref="B251:AA251" si="315">B247-SUM(B249:B250)</f>
        <v>2.7810932799999999E-3</v>
      </c>
      <c r="C251" s="285">
        <f t="shared" si="315"/>
        <v>7.6111733800000008E-3</v>
      </c>
      <c r="D251" s="285">
        <f t="shared" si="315"/>
        <v>6.4909731000000002E-3</v>
      </c>
      <c r="E251" s="285">
        <f t="shared" si="315"/>
        <v>2.9054316999999989E-3</v>
      </c>
      <c r="F251" s="285">
        <f t="shared" si="315"/>
        <v>1.2011799320000001E-2</v>
      </c>
      <c r="G251" s="285">
        <f t="shared" si="315"/>
        <v>1.6111794540000002E-2</v>
      </c>
      <c r="H251" s="285">
        <f t="shared" si="315"/>
        <v>2.2396779699999994E-2</v>
      </c>
      <c r="I251" s="285">
        <f t="shared" si="315"/>
        <v>9.7045731600000039E-3</v>
      </c>
      <c r="J251" s="285">
        <f t="shared" si="315"/>
        <v>1.5776042352000003E-2</v>
      </c>
      <c r="K251" s="285">
        <f t="shared" si="315"/>
        <v>9.230188380000004E-3</v>
      </c>
      <c r="L251" s="285">
        <f t="shared" si="315"/>
        <v>9.9878791600000027E-3</v>
      </c>
      <c r="M251" s="285">
        <f t="shared" si="315"/>
        <v>1.6919772519999994E-2</v>
      </c>
      <c r="N251" s="285">
        <f t="shared" si="315"/>
        <v>1.5647599659999997E-2</v>
      </c>
      <c r="O251" s="285">
        <f t="shared" si="315"/>
        <v>1.947487598E-2</v>
      </c>
      <c r="P251" s="285">
        <f t="shared" si="315"/>
        <v>1.7279406199999996E-2</v>
      </c>
      <c r="Q251" s="285">
        <f t="shared" si="315"/>
        <v>1.1475161599999999E-2</v>
      </c>
      <c r="R251" s="285">
        <f t="shared" si="315"/>
        <v>1.1157060040000001E-2</v>
      </c>
      <c r="S251" s="285">
        <f t="shared" si="315"/>
        <v>1.1421291280000016E-2</v>
      </c>
      <c r="T251" s="285">
        <f t="shared" si="315"/>
        <v>9.7319191200000051E-3</v>
      </c>
      <c r="U251" s="285">
        <f t="shared" si="315"/>
        <v>1.0273435760000001E-2</v>
      </c>
      <c r="V251" s="285">
        <f t="shared" si="315"/>
        <v>7.6963615400000018E-3</v>
      </c>
      <c r="W251" s="285">
        <f t="shared" si="315"/>
        <v>7.5610540599999991E-3</v>
      </c>
      <c r="X251" s="285">
        <f t="shared" si="315"/>
        <v>3.7568715800000018E-3</v>
      </c>
      <c r="Y251" s="285">
        <f t="shared" si="315"/>
        <v>3.3314542799999999E-3</v>
      </c>
      <c r="Z251" s="285">
        <f t="shared" si="315"/>
        <v>0</v>
      </c>
      <c r="AA251" s="285">
        <f t="shared" si="315"/>
        <v>0</v>
      </c>
      <c r="AB251" s="285"/>
      <c r="AC251" s="285"/>
      <c r="AD251" s="284"/>
      <c r="BG251" s="281">
        <f t="shared" ref="BG251:BP251" si="316">J251/J247</f>
        <v>0.52163792499035888</v>
      </c>
      <c r="BH251" s="281">
        <f t="shared" si="316"/>
        <v>0.50263096728459133</v>
      </c>
      <c r="BI251" s="281">
        <f t="shared" si="316"/>
        <v>0.61483980837045771</v>
      </c>
      <c r="BJ251" s="281">
        <f t="shared" si="316"/>
        <v>0.71454505370685728</v>
      </c>
      <c r="BK251" s="281">
        <f t="shared" si="316"/>
        <v>0.67655037889727543</v>
      </c>
      <c r="BL251" s="281">
        <f t="shared" si="316"/>
        <v>0.70005875045475985</v>
      </c>
      <c r="BM251" s="281">
        <f t="shared" si="316"/>
        <v>0.6795288228098646</v>
      </c>
      <c r="BN251" s="281">
        <f t="shared" si="316"/>
        <v>0.45010360482041489</v>
      </c>
      <c r="BO251" s="281">
        <f t="shared" si="316"/>
        <v>0.6282777437280892</v>
      </c>
      <c r="BP251" s="281">
        <f t="shared" si="316"/>
        <v>0.34610726789077334</v>
      </c>
      <c r="BQ251" s="281">
        <f t="shared" ref="BQ251" si="317">T251/T247</f>
        <v>0.38004803703401319</v>
      </c>
      <c r="BR251" s="281">
        <f t="shared" ref="BR251" si="318">U251/U247</f>
        <v>0.39071505561050013</v>
      </c>
      <c r="BS251" s="281">
        <f t="shared" ref="BS251" si="319">V251/V247</f>
        <v>0.39531520581856933</v>
      </c>
      <c r="BT251" s="281">
        <f t="shared" ref="BT251" si="320">W251/W247</f>
        <v>0.31453045841554311</v>
      </c>
      <c r="BU251" s="281">
        <f t="shared" ref="BU251" si="321">X251/X247</f>
        <v>0.51564598190373501</v>
      </c>
      <c r="BV251" s="281">
        <f t="shared" ref="BV251" si="322">Y251/Y247</f>
        <v>0.28604443437702282</v>
      </c>
    </row>
    <row r="252" spans="1:74" s="277" customFormat="1">
      <c r="A252" s="279"/>
      <c r="B252" s="284"/>
      <c r="C252" s="284"/>
      <c r="D252" s="284"/>
      <c r="E252" s="284"/>
      <c r="F252" s="284"/>
      <c r="G252" s="284"/>
      <c r="H252" s="284"/>
      <c r="I252" s="284"/>
      <c r="J252" s="284"/>
      <c r="K252" s="284"/>
      <c r="L252" s="284"/>
      <c r="M252" s="284"/>
      <c r="N252" s="284"/>
      <c r="O252" s="284"/>
      <c r="P252" s="284"/>
      <c r="Q252" s="284"/>
      <c r="R252" s="284"/>
      <c r="S252" s="284"/>
      <c r="T252" s="284"/>
      <c r="U252" s="284"/>
      <c r="V252" s="284"/>
      <c r="W252" s="284"/>
      <c r="X252" s="284"/>
      <c r="Y252" s="284"/>
      <c r="Z252" s="284"/>
      <c r="AA252" s="284"/>
      <c r="AB252" s="284"/>
      <c r="AC252" s="284"/>
      <c r="AD252" s="284"/>
    </row>
    <row r="253" spans="1:74" s="277" customFormat="1">
      <c r="A253" s="279"/>
      <c r="B253" s="284"/>
      <c r="C253" s="284"/>
      <c r="D253" s="284"/>
      <c r="E253" s="284"/>
      <c r="F253" s="284"/>
      <c r="G253" s="284"/>
      <c r="H253" s="284"/>
      <c r="I253" s="284"/>
      <c r="J253" s="284"/>
      <c r="K253" s="284"/>
      <c r="L253" s="284"/>
      <c r="M253" s="284"/>
      <c r="N253" s="284"/>
      <c r="O253" s="284"/>
      <c r="P253" s="284"/>
      <c r="Q253" s="284"/>
      <c r="R253" s="284"/>
      <c r="S253" s="284"/>
      <c r="T253" s="284"/>
      <c r="U253" s="284"/>
      <c r="V253" s="284"/>
      <c r="W253" s="284"/>
      <c r="X253" s="284"/>
      <c r="Y253" s="284"/>
      <c r="Z253" s="284"/>
      <c r="AA253" s="284"/>
      <c r="AB253" s="284"/>
      <c r="AC253" s="284"/>
      <c r="AD253" s="284"/>
    </row>
    <row r="254" spans="1:74" s="277" customFormat="1">
      <c r="AD254" s="284"/>
    </row>
    <row r="255" spans="1:74" s="277" customFormat="1">
      <c r="A255" s="280" t="str">
        <f>A249</f>
        <v>EU-28</v>
      </c>
      <c r="B255" s="280"/>
      <c r="C255" s="280"/>
      <c r="D255" s="280"/>
      <c r="E255" s="280"/>
      <c r="F255" s="280"/>
      <c r="G255" s="280"/>
      <c r="H255" s="280"/>
      <c r="I255" s="280"/>
      <c r="J255" s="280"/>
      <c r="K255" s="280"/>
      <c r="L255" s="280"/>
      <c r="M255" s="280"/>
      <c r="N255" s="280"/>
      <c r="O255" s="280"/>
      <c r="P255" s="280"/>
      <c r="Q255" s="280"/>
      <c r="R255" s="280"/>
      <c r="S255" s="280"/>
      <c r="T255" s="280"/>
      <c r="U255" s="280"/>
      <c r="V255" s="280"/>
      <c r="W255" s="280"/>
      <c r="X255" s="280"/>
      <c r="Y255" s="280"/>
      <c r="Z255" s="280"/>
      <c r="AA255" s="280"/>
      <c r="AB255" s="280"/>
      <c r="AC255" s="280"/>
      <c r="AD255" s="280"/>
      <c r="AE255" s="280">
        <f>SUM(ImportsMouldingsAndJoinery!AD$15:AD$15)</f>
        <v>0.122956</v>
      </c>
      <c r="AF255" s="280">
        <f>SUM(ImportsMouldingsAndJoinery!AE$15:AE$15)</f>
        <v>7.0351999999999998E-2</v>
      </c>
      <c r="AG255" s="280">
        <f>SUM(ImportsMouldingsAndJoinery!AF$15:AF$15)</f>
        <v>0.39073099999999999</v>
      </c>
      <c r="AH255" s="280">
        <f>SUM(ImportsMouldingsAndJoinery!AG$15:AG$15)</f>
        <v>0.72344600000000003</v>
      </c>
      <c r="AI255" s="280">
        <f>SUM(ImportsMouldingsAndJoinery!AH$15:AH$15)</f>
        <v>0.92724299999999993</v>
      </c>
      <c r="AJ255" s="280">
        <f>SUM(ImportsMouldingsAndJoinery!AI$15:AI$15)</f>
        <v>0.68562499999999993</v>
      </c>
      <c r="AK255" s="280">
        <f>SUM(ImportsMouldingsAndJoinery!AJ$15:AJ$15)</f>
        <v>1.2707930000000001</v>
      </c>
      <c r="AL255" s="280">
        <f>SUM(ImportsMouldingsAndJoinery!AK$15:AK$15)</f>
        <v>1.274203</v>
      </c>
      <c r="AM255" s="280">
        <f>SUM(ImportsMouldingsAndJoinery!AL$15:AL$15)</f>
        <v>1.1365009999999998</v>
      </c>
      <c r="AN255" s="280">
        <f>SUM(ImportsMouldingsAndJoinery!AM$15:AM$15)</f>
        <v>0.425981</v>
      </c>
      <c r="AO255" s="280">
        <f>SUM(ImportsMouldingsAndJoinery!AN$15:AN$15)</f>
        <v>0.44811099999999998</v>
      </c>
      <c r="AP255" s="280">
        <f>SUM(ImportsMouldingsAndJoinery!AO$15:AO$15)</f>
        <v>0.54978499999999997</v>
      </c>
      <c r="AQ255" s="280">
        <f>SUM(ImportsMouldingsAndJoinery!AP$15:AP$15)</f>
        <v>0.77665799999999996</v>
      </c>
      <c r="AR255" s="280">
        <f>SUM(ImportsMouldingsAndJoinery!AQ$15:AQ$15)</f>
        <v>0.790825</v>
      </c>
      <c r="AS255" s="280">
        <f>SUM(ImportsMouldingsAndJoinery!AR$15:AR$15)</f>
        <v>1.354948</v>
      </c>
      <c r="AT255" s="280">
        <f>SUM(ImportsMouldingsAndJoinery!AS$15:AS$15)</f>
        <v>0.97938099999999984</v>
      </c>
      <c r="AU255" s="280">
        <f>SUM(ImportsMouldingsAndJoinery!AT$15:AT$15)</f>
        <v>1.0245850000000001</v>
      </c>
      <c r="AV255" s="280">
        <f>SUM(ImportsMouldingsAndJoinery!AU$15:AU$15)</f>
        <v>3.3905299999999996</v>
      </c>
      <c r="AW255" s="280">
        <f>SUM(ImportsMouldingsAndJoinery!AV$15:AV$15)</f>
        <v>1.5916939999999999</v>
      </c>
      <c r="AX255" s="280">
        <f>SUM(ImportsMouldingsAndJoinery!AW$15:AW$15)</f>
        <v>0.72414599999999996</v>
      </c>
      <c r="AY255" s="280">
        <f>SUM(ImportsMouldingsAndJoinery!AX$15:AX$15)</f>
        <v>0.22094900000000001</v>
      </c>
      <c r="AZ255" s="280">
        <f>SUM(ImportsMouldingsAndJoinery!AY$15:AY$15)</f>
        <v>1.445138</v>
      </c>
      <c r="BA255" s="280">
        <f>SUM(ImportsMouldingsAndJoinery!AZ$15:AZ$15)</f>
        <v>0.20985000000000001</v>
      </c>
      <c r="BB255" s="280">
        <f>SUM(ImportsMouldingsAndJoinery!BA$15:BA$15)</f>
        <v>0.56094299999999997</v>
      </c>
      <c r="BC255" s="280">
        <f>SUM(ImportsMouldingsAndJoinery!BB$15:BB$15)</f>
        <v>0</v>
      </c>
      <c r="BD255" s="280">
        <f>SUM(ImportsMouldingsAndJoinery!BC$15:BC$15)</f>
        <v>0</v>
      </c>
      <c r="BE255" s="280"/>
      <c r="BF255" s="280"/>
      <c r="BG255" s="281">
        <f t="shared" ref="BG255:BP255" si="323">AM255/AM247</f>
        <v>0.11798699517650074</v>
      </c>
      <c r="BH255" s="281">
        <f t="shared" si="323"/>
        <v>7.1211893250951216E-2</v>
      </c>
      <c r="BI255" s="281">
        <f t="shared" si="323"/>
        <v>7.1999894597698191E-2</v>
      </c>
      <c r="BJ255" s="281">
        <f t="shared" si="323"/>
        <v>7.2317950902164072E-2</v>
      </c>
      <c r="BK255" s="281">
        <f t="shared" si="323"/>
        <v>9.0704340297830449E-2</v>
      </c>
      <c r="BL255" s="281">
        <f t="shared" si="323"/>
        <v>8.9191530501061683E-2</v>
      </c>
      <c r="BM255" s="281">
        <f t="shared" si="323"/>
        <v>0.13974467307412849</v>
      </c>
      <c r="BN255" s="281">
        <f t="shared" si="323"/>
        <v>0.1291936990665</v>
      </c>
      <c r="BO255" s="281">
        <f t="shared" si="323"/>
        <v>0.16024356252022431</v>
      </c>
      <c r="BP255" s="281">
        <f t="shared" si="323"/>
        <v>0.36643797234333736</v>
      </c>
      <c r="BQ255" s="281">
        <f t="shared" ref="BQ255" si="324">AW255/AW247</f>
        <v>0.18681400580995275</v>
      </c>
      <c r="BR255" s="281">
        <f t="shared" ref="BR255" si="325">AX255/AX247</f>
        <v>8.8609024575848419E-2</v>
      </c>
      <c r="BS255" s="281">
        <f t="shared" ref="BS255" si="326">AY255/AY247</f>
        <v>2.5791205270091003E-2</v>
      </c>
      <c r="BT255" s="281">
        <f t="shared" ref="BT255" si="327">AZ255/AZ247</f>
        <v>0.12426432013829598</v>
      </c>
      <c r="BU255" s="281">
        <f t="shared" ref="BU255" si="328">BA255/BA247</f>
        <v>7.8933797545059206E-2</v>
      </c>
      <c r="BV255" s="281">
        <f t="shared" ref="BV255" si="329">BB255/BB247</f>
        <v>0.12802290861544788</v>
      </c>
    </row>
    <row r="256" spans="1:74" s="277" customFormat="1">
      <c r="A256" s="280" t="str">
        <f>A250</f>
        <v>China</v>
      </c>
      <c r="AE256" s="280">
        <f>SUM(ImportsMouldingsAndJoinery!AD$12:AD$12)</f>
        <v>0.17165800000000001</v>
      </c>
      <c r="AF256" s="280">
        <f>SUM(ImportsMouldingsAndJoinery!AE$12:AE$12)</f>
        <v>0.16386099999999998</v>
      </c>
      <c r="AG256" s="280">
        <f>SUM(ImportsMouldingsAndJoinery!AF$12:AF$12)</f>
        <v>0.31156300000000003</v>
      </c>
      <c r="AH256" s="280">
        <f>SUM(ImportsMouldingsAndJoinery!AG$12:AG$12)</f>
        <v>0.38158199999999998</v>
      </c>
      <c r="AI256" s="280">
        <f>SUM(ImportsMouldingsAndJoinery!AH$12:AH$12)</f>
        <v>0.42779199999999995</v>
      </c>
      <c r="AJ256" s="280">
        <f>SUM(ImportsMouldingsAndJoinery!AI$12:AI$12)</f>
        <v>1.006297</v>
      </c>
      <c r="AK256" s="280">
        <f>SUM(ImportsMouldingsAndJoinery!AJ$12:AJ$12)</f>
        <v>1.2434719999999999</v>
      </c>
      <c r="AL256" s="280">
        <f>SUM(ImportsMouldingsAndJoinery!AK$12:AK$12)</f>
        <v>1.4521580000000001</v>
      </c>
      <c r="AM256" s="280">
        <f>SUM(ImportsMouldingsAndJoinery!AL$12:AL$12)</f>
        <v>2.7513379999999996</v>
      </c>
      <c r="AN256" s="280">
        <f>SUM(ImportsMouldingsAndJoinery!AM$12:AM$12)</f>
        <v>2.4437899999999999</v>
      </c>
      <c r="AO256" s="280">
        <f>SUM(ImportsMouldingsAndJoinery!AN$12:AN$12)</f>
        <v>2.0967090000000002</v>
      </c>
      <c r="AP256" s="280">
        <f>SUM(ImportsMouldingsAndJoinery!AO$12:AO$12)</f>
        <v>2.0412379999999999</v>
      </c>
      <c r="AQ256" s="280">
        <f>SUM(ImportsMouldingsAndJoinery!AP$12:AP$12)</f>
        <v>2.113769</v>
      </c>
      <c r="AR256" s="280">
        <f>SUM(ImportsMouldingsAndJoinery!AQ$12:AQ$12)</f>
        <v>2.1271939999999998</v>
      </c>
      <c r="AS256" s="280">
        <f>SUM(ImportsMouldingsAndJoinery!AR$12:AR$12)</f>
        <v>1.6285559999999997</v>
      </c>
      <c r="AT256" s="280">
        <f>SUM(ImportsMouldingsAndJoinery!AS$12:AS$12)</f>
        <v>2.8918599999999999</v>
      </c>
      <c r="AU256" s="280">
        <f>SUM(ImportsMouldingsAndJoinery!AT$12:AT$12)</f>
        <v>1.5004980000000001</v>
      </c>
      <c r="AV256" s="280">
        <f>SUM(ImportsMouldingsAndJoinery!AU$12:AU$12)</f>
        <v>2.0373219999999996</v>
      </c>
      <c r="AW256" s="280">
        <f>SUM(ImportsMouldingsAndJoinery!AV$12:AV$12)</f>
        <v>3.3444679999999996</v>
      </c>
      <c r="AX256" s="280">
        <f>SUM(ImportsMouldingsAndJoinery!AW$12:AW$12)</f>
        <v>3.8809249999999995</v>
      </c>
      <c r="AY256" s="280">
        <f>SUM(ImportsMouldingsAndJoinery!AX$12:AX$12)</f>
        <v>5.9776359999999995</v>
      </c>
      <c r="AZ256" s="280">
        <f>SUM(ImportsMouldingsAndJoinery!AY$12:AY$12)</f>
        <v>7.5827200000000001</v>
      </c>
      <c r="BA256" s="280">
        <f>SUM(ImportsMouldingsAndJoinery!AZ$12:AZ$12)</f>
        <v>0.89002799999999993</v>
      </c>
      <c r="BB256" s="280">
        <f>SUM(ImportsMouldingsAndJoinery!BA$12:BA$12)</f>
        <v>1.873983</v>
      </c>
      <c r="BC256" s="280">
        <f>SUM(ImportsMouldingsAndJoinery!BB$12:BB$12)</f>
        <v>0</v>
      </c>
      <c r="BD256" s="280">
        <f>SUM(ImportsMouldingsAndJoinery!BC$12:BC$12)</f>
        <v>0</v>
      </c>
      <c r="BE256" s="280"/>
      <c r="BF256" s="280"/>
      <c r="BG256" s="281">
        <f t="shared" ref="BG256:BP256" si="330">AM256/AM247</f>
        <v>0.28563292362692438</v>
      </c>
      <c r="BH256" s="281">
        <f t="shared" si="330"/>
        <v>0.40853210027616743</v>
      </c>
      <c r="BI256" s="281">
        <f t="shared" si="330"/>
        <v>0.3368871261853541</v>
      </c>
      <c r="BJ256" s="281">
        <f t="shared" si="330"/>
        <v>0.26850159510287042</v>
      </c>
      <c r="BK256" s="281">
        <f t="shared" si="330"/>
        <v>0.24686286974061269</v>
      </c>
      <c r="BL256" s="281">
        <f t="shared" si="330"/>
        <v>0.23991109099064317</v>
      </c>
      <c r="BM256" s="281">
        <f t="shared" si="330"/>
        <v>0.1679636604525859</v>
      </c>
      <c r="BN256" s="281">
        <f t="shared" si="330"/>
        <v>0.38147573884162417</v>
      </c>
      <c r="BO256" s="281">
        <f t="shared" si="330"/>
        <v>0.23467564435793178</v>
      </c>
      <c r="BP256" s="281">
        <f t="shared" si="330"/>
        <v>0.22018744641412191</v>
      </c>
      <c r="BQ256" s="281">
        <f t="shared" ref="BQ256" si="331">AW256/AW247</f>
        <v>0.39253365557902525</v>
      </c>
      <c r="BR256" s="281">
        <f t="shared" ref="BR256" si="332">AX256/AX247</f>
        <v>0.47488348855344709</v>
      </c>
      <c r="BS256" s="281">
        <f t="shared" ref="BS256" si="333">AY256/AY247</f>
        <v>0.69776481045800476</v>
      </c>
      <c r="BT256" s="281">
        <f t="shared" ref="BT256" si="334">AZ256/AZ247</f>
        <v>0.65202184538712549</v>
      </c>
      <c r="BU256" s="281">
        <f t="shared" ref="BU256" si="335">BA256/BA247</f>
        <v>0.33477860358081463</v>
      </c>
      <c r="BV256" s="281">
        <f t="shared" ref="BV256" si="336">BB256/BB247</f>
        <v>0.42769542423366164</v>
      </c>
    </row>
    <row r="257" spans="1:74" s="277" customFormat="1">
      <c r="A257" s="280" t="str">
        <f>A251</f>
        <v>Others</v>
      </c>
      <c r="AE257" s="280">
        <f t="shared" ref="AE257:BD257" si="337">AE247-SUM(AE255:AE256)</f>
        <v>1.1342380000000001</v>
      </c>
      <c r="AF257" s="280">
        <f t="shared" si="337"/>
        <v>2.6790630000000002</v>
      </c>
      <c r="AG257" s="280">
        <f t="shared" si="337"/>
        <v>1.9152640000000003</v>
      </c>
      <c r="AH257" s="280">
        <f t="shared" si="337"/>
        <v>1.0183049999999998</v>
      </c>
      <c r="AI257" s="280">
        <f t="shared" si="337"/>
        <v>3.3487079999999994</v>
      </c>
      <c r="AJ257" s="280">
        <f t="shared" si="337"/>
        <v>4.889443</v>
      </c>
      <c r="AK257" s="280">
        <f t="shared" si="337"/>
        <v>7.1920209999999987</v>
      </c>
      <c r="AL257" s="280">
        <f t="shared" si="337"/>
        <v>3.3621699999999981</v>
      </c>
      <c r="AM257" s="280">
        <f t="shared" si="337"/>
        <v>5.7445869999999957</v>
      </c>
      <c r="AN257" s="280">
        <f t="shared" si="337"/>
        <v>3.1121089999999985</v>
      </c>
      <c r="AO257" s="280">
        <f t="shared" si="337"/>
        <v>3.6789530000000012</v>
      </c>
      <c r="AP257" s="280">
        <f t="shared" si="337"/>
        <v>5.0113080000000005</v>
      </c>
      <c r="AQ257" s="280">
        <f t="shared" si="337"/>
        <v>5.6720959999999989</v>
      </c>
      <c r="AR257" s="280">
        <f t="shared" si="337"/>
        <v>5.9485740000000007</v>
      </c>
      <c r="AS257" s="280">
        <f t="shared" si="337"/>
        <v>6.7123789999999985</v>
      </c>
      <c r="AT257" s="280">
        <f t="shared" si="337"/>
        <v>3.7094770000000015</v>
      </c>
      <c r="AU257" s="280">
        <f t="shared" si="337"/>
        <v>3.8688399999999987</v>
      </c>
      <c r="AV257" s="280">
        <f t="shared" si="337"/>
        <v>3.8248189999999997</v>
      </c>
      <c r="AW257" s="280">
        <f t="shared" si="337"/>
        <v>3.5840449999999997</v>
      </c>
      <c r="AX257" s="280">
        <f t="shared" si="337"/>
        <v>3.5673019999999989</v>
      </c>
      <c r="AY257" s="280">
        <f t="shared" si="337"/>
        <v>2.368249999999998</v>
      </c>
      <c r="AZ257" s="280">
        <f t="shared" si="337"/>
        <v>2.6016910000000006</v>
      </c>
      <c r="BA257" s="280">
        <f t="shared" si="337"/>
        <v>1.5586790000000006</v>
      </c>
      <c r="BB257" s="280">
        <f t="shared" si="337"/>
        <v>1.9466570000000001</v>
      </c>
      <c r="BC257" s="280">
        <f t="shared" si="337"/>
        <v>0</v>
      </c>
      <c r="BD257" s="280">
        <f t="shared" si="337"/>
        <v>0</v>
      </c>
      <c r="BE257" s="280"/>
      <c r="BF257" s="280"/>
      <c r="BG257" s="281">
        <f t="shared" ref="BG257:BP257" si="338">AM257/AM247</f>
        <v>0.59638008119657482</v>
      </c>
      <c r="BH257" s="281">
        <f t="shared" si="338"/>
        <v>0.52025600647288128</v>
      </c>
      <c r="BI257" s="281">
        <f t="shared" si="338"/>
        <v>0.59111297921694772</v>
      </c>
      <c r="BJ257" s="281">
        <f t="shared" si="338"/>
        <v>0.6591804539949655</v>
      </c>
      <c r="BK257" s="281">
        <f t="shared" si="338"/>
        <v>0.66243278996155686</v>
      </c>
      <c r="BL257" s="281">
        <f t="shared" si="338"/>
        <v>0.67089737850829523</v>
      </c>
      <c r="BM257" s="281">
        <f t="shared" si="338"/>
        <v>0.69229166647328555</v>
      </c>
      <c r="BN257" s="281">
        <f t="shared" si="338"/>
        <v>0.48933056209187586</v>
      </c>
      <c r="BO257" s="281">
        <f t="shared" si="338"/>
        <v>0.60508079312184382</v>
      </c>
      <c r="BP257" s="281">
        <f t="shared" si="338"/>
        <v>0.41337458124254067</v>
      </c>
      <c r="BQ257" s="281">
        <f t="shared" ref="BQ257" si="339">AW257/AW247</f>
        <v>0.42065233861102203</v>
      </c>
      <c r="BR257" s="281">
        <f t="shared" ref="BR257" si="340">AX257/AX247</f>
        <v>0.43650748687070445</v>
      </c>
      <c r="BS257" s="281">
        <f t="shared" ref="BS257" si="341">AY257/AY247</f>
        <v>0.27644398427190425</v>
      </c>
      <c r="BT257" s="281">
        <f t="shared" ref="BT257" si="342">AZ257/AZ247</f>
        <v>0.22371383447457854</v>
      </c>
      <c r="BU257" s="281">
        <f t="shared" ref="BU257" si="343">BA257/BA247</f>
        <v>0.58628759887412618</v>
      </c>
      <c r="BV257" s="281">
        <f t="shared" ref="BV257" si="344">BB257/BB247</f>
        <v>0.44428166715089046</v>
      </c>
    </row>
    <row r="258" spans="1:74" s="277" customFormat="1">
      <c r="A258" s="280"/>
      <c r="AE258" s="284"/>
      <c r="AF258" s="284"/>
      <c r="AG258" s="284"/>
      <c r="AH258" s="284"/>
      <c r="AI258" s="284"/>
      <c r="AJ258" s="284"/>
      <c r="AK258" s="284"/>
      <c r="AL258" s="284"/>
      <c r="AM258" s="284"/>
      <c r="AN258" s="284"/>
      <c r="AO258" s="284"/>
      <c r="AP258" s="284"/>
      <c r="AQ258" s="284"/>
      <c r="AR258" s="284"/>
      <c r="AS258" s="284"/>
      <c r="AT258" s="284"/>
      <c r="AU258" s="284"/>
      <c r="AV258" s="284"/>
      <c r="AW258" s="284"/>
      <c r="AX258" s="284"/>
      <c r="AY258" s="284"/>
      <c r="AZ258" s="284"/>
      <c r="BA258" s="284"/>
      <c r="BB258" s="284"/>
      <c r="BC258" s="284"/>
      <c r="BD258" s="284"/>
      <c r="BE258" s="284"/>
      <c r="BF258" s="284"/>
    </row>
    <row r="259" spans="1:74" s="277" customFormat="1" ht="13">
      <c r="A259" s="278" t="s">
        <v>173</v>
      </c>
    </row>
    <row r="260" spans="1:74" s="277" customFormat="1" ht="13">
      <c r="A260" s="278"/>
      <c r="B260" s="386" t="s">
        <v>82</v>
      </c>
      <c r="C260" s="386"/>
      <c r="D260" s="386"/>
      <c r="E260" s="386"/>
      <c r="F260" s="386"/>
      <c r="G260" s="386"/>
      <c r="H260" s="386"/>
      <c r="I260" s="386"/>
      <c r="J260" s="386"/>
      <c r="K260" s="386"/>
      <c r="L260" s="386"/>
      <c r="M260" s="386"/>
      <c r="N260" s="386"/>
      <c r="O260" s="386"/>
      <c r="P260" s="386"/>
      <c r="Q260" s="386"/>
      <c r="R260" s="386"/>
      <c r="S260" s="386"/>
      <c r="T260" s="386"/>
      <c r="U260" s="386"/>
      <c r="V260" s="386"/>
      <c r="W260" s="386"/>
      <c r="X260" s="386"/>
      <c r="Y260" s="386"/>
      <c r="Z260" s="386"/>
      <c r="AA260" s="386"/>
      <c r="AB260" s="347"/>
      <c r="AC260" s="347"/>
      <c r="AE260" s="386" t="s">
        <v>104</v>
      </c>
      <c r="AF260" s="386"/>
      <c r="AG260" s="386"/>
      <c r="AH260" s="386"/>
      <c r="AI260" s="386"/>
      <c r="AJ260" s="386"/>
      <c r="AK260" s="386"/>
      <c r="AL260" s="386"/>
      <c r="AM260" s="386"/>
      <c r="AN260" s="386"/>
      <c r="AO260" s="386"/>
      <c r="AP260" s="386"/>
      <c r="AQ260" s="386"/>
      <c r="AR260" s="386"/>
      <c r="AS260" s="386"/>
      <c r="AT260" s="386"/>
      <c r="AU260" s="386"/>
      <c r="AV260" s="386"/>
      <c r="AW260" s="386"/>
      <c r="AX260" s="386"/>
      <c r="AY260" s="386"/>
      <c r="AZ260" s="386"/>
      <c r="BA260" s="386"/>
      <c r="BB260" s="386"/>
      <c r="BC260" s="386"/>
      <c r="BD260" s="386"/>
      <c r="BE260" s="347"/>
      <c r="BF260" s="347"/>
    </row>
    <row r="261" spans="1:74" s="277" customFormat="1">
      <c r="A261" s="279" t="s">
        <v>4</v>
      </c>
      <c r="B261" s="285">
        <f>SUM(ImportsFurniture!C$5:C$5)</f>
        <v>1.8970789999999996E-3</v>
      </c>
      <c r="C261" s="285">
        <f>SUM(ImportsFurniture!D$5:D$5)</f>
        <v>1.810646E-3</v>
      </c>
      <c r="D261" s="285">
        <f>SUM(ImportsFurniture!E$5:E$5)</f>
        <v>3.9407029999999985E-3</v>
      </c>
      <c r="E261" s="285">
        <f>SUM(ImportsFurniture!F$5:F$5)</f>
        <v>6.1334549999999986E-3</v>
      </c>
      <c r="F261" s="285">
        <f>SUM(ImportsFurniture!G$5:G$5)</f>
        <v>1.3058692999999998E-2</v>
      </c>
      <c r="G261" s="285">
        <f>SUM(ImportsFurniture!H$5:H$5)</f>
        <v>2.3626296000000005E-2</v>
      </c>
      <c r="H261" s="285">
        <f>SUM(ImportsFurniture!I$5:I$5)</f>
        <v>2.7571766000000001E-2</v>
      </c>
      <c r="I261" s="285">
        <f>SUM(ImportsFurniture!J$5:J$5)</f>
        <v>3.3469892000000001E-2</v>
      </c>
      <c r="J261" s="285">
        <f>SUM(ImportsFurniture!K$5:K$5)</f>
        <v>1.5799315825000004E-2</v>
      </c>
      <c r="K261" s="285">
        <f>SUM(ImportsFurniture!L$5:L$5)</f>
        <v>1.8018267000000008E-2</v>
      </c>
      <c r="L261" s="285">
        <f>SUM(ImportsFurniture!M$5:M$5)</f>
        <v>2.9786578999999994E-2</v>
      </c>
      <c r="M261" s="285">
        <f>SUM(ImportsFurniture!N$5:N$5)</f>
        <v>4.1842556999999996E-2</v>
      </c>
      <c r="N261" s="285">
        <f>SUM(ImportsFurniture!O$5:O$5)</f>
        <v>4.1331495999999988E-2</v>
      </c>
      <c r="O261" s="285">
        <f>SUM(ImportsFurniture!P$5:P$5)</f>
        <v>3.8794237999999988E-2</v>
      </c>
      <c r="P261" s="285">
        <f>SUM(ImportsFurniture!Q$5:Q$5)</f>
        <v>4.0916221999999995E-2</v>
      </c>
      <c r="Q261" s="285">
        <f>SUM(ImportsFurniture!R$5:R$5)</f>
        <v>4.0456122249999997E-2</v>
      </c>
      <c r="R261" s="285">
        <f>SUM(ImportsFurniture!S$5:S$5)</f>
        <v>3.3568343000000007E-2</v>
      </c>
      <c r="S261" s="285">
        <f>SUM(ImportsFurniture!T$5:T$5)</f>
        <v>5.7314166E-2</v>
      </c>
      <c r="T261" s="285">
        <f>SUM(ImportsFurniture!U$5:U$5)</f>
        <v>6.9519934999999991E-2</v>
      </c>
      <c r="U261" s="285">
        <f>SUM(ImportsFurniture!V$5:V$5)</f>
        <v>7.477515400000001E-2</v>
      </c>
      <c r="V261" s="285">
        <f>SUM(ImportsFurniture!W$5:W$5)</f>
        <v>6.1493311999999981E-2</v>
      </c>
      <c r="W261" s="285">
        <f>SUM(ImportsFurniture!X$5:X$5)</f>
        <v>8.059827700000001E-2</v>
      </c>
      <c r="X261" s="285">
        <f>SUM(ImportsFurniture!Y$5:Y$5)</f>
        <v>0.16682132642299999</v>
      </c>
      <c r="Y261" s="285">
        <f>SUM(ImportsFurniture!Z$5:Z$5)</f>
        <v>7.0920122557000004E-2</v>
      </c>
      <c r="Z261" s="285">
        <f>SUM(ImportsFurniture!AA$5:AA$5)</f>
        <v>0</v>
      </c>
      <c r="AA261" s="285">
        <f>SUM(ImportsFurniture!AB$5:AB$5)</f>
        <v>0</v>
      </c>
      <c r="AB261" s="285"/>
      <c r="AC261" s="285"/>
      <c r="AD261" s="284"/>
      <c r="AE261" s="280">
        <f>SUM(ImportsFurniture!AD$5:AD$5)</f>
        <v>2.3278709999999996</v>
      </c>
      <c r="AF261" s="280">
        <f>SUM(ImportsFurniture!AE$5:AE$5)</f>
        <v>2.6998560000000005</v>
      </c>
      <c r="AG261" s="280">
        <f>SUM(ImportsFurniture!AF$5:AF$5)</f>
        <v>4.536268999999999</v>
      </c>
      <c r="AH261" s="280">
        <f>SUM(ImportsFurniture!AG$5:AG$5)</f>
        <v>7.8272799999999982</v>
      </c>
      <c r="AI261" s="280">
        <f>SUM(ImportsFurniture!AH$5:AH$5)</f>
        <v>12.865382999999998</v>
      </c>
      <c r="AJ261" s="280">
        <f>SUM(ImportsFurniture!AI$5:AI$5)</f>
        <v>22.686915999999997</v>
      </c>
      <c r="AK261" s="280">
        <f>SUM(ImportsFurniture!AJ$5:AJ$5)</f>
        <v>30.898295999999995</v>
      </c>
      <c r="AL261" s="280">
        <f>SUM(ImportsFurniture!AK$5:AK$5)</f>
        <v>36.828557000000004</v>
      </c>
      <c r="AM261" s="280">
        <f>SUM(ImportsFurniture!AL$5:AL$5)</f>
        <v>42.955649999999991</v>
      </c>
      <c r="AN261" s="280">
        <f>SUM(ImportsFurniture!AM$5:AM$5)</f>
        <v>28.615951999999993</v>
      </c>
      <c r="AO261" s="280">
        <f>SUM(ImportsFurniture!AN$5:AN$5)</f>
        <v>45.33736600000001</v>
      </c>
      <c r="AP261" s="280">
        <f>SUM(ImportsFurniture!AO$5:AO$5)</f>
        <v>71.315029000000024</v>
      </c>
      <c r="AQ261" s="280">
        <f>SUM(ImportsFurniture!AP$5:AP$5)</f>
        <v>85.655777000000029</v>
      </c>
      <c r="AR261" s="280">
        <f>SUM(ImportsFurniture!AQ$5:AQ$5)</f>
        <v>79.436133999999996</v>
      </c>
      <c r="AS261" s="280">
        <f>SUM(ImportsFurniture!AR$5:AR$5)</f>
        <v>80.782581999999977</v>
      </c>
      <c r="AT261" s="280">
        <f>SUM(ImportsFurniture!AS$5:AS$5)</f>
        <v>77.10694500000001</v>
      </c>
      <c r="AU261" s="280">
        <f>SUM(ImportsFurniture!AT$5:AT$5)</f>
        <v>67.97438600000001</v>
      </c>
      <c r="AV261" s="280">
        <f>SUM(ImportsFurniture!AU$5:AU$5)</f>
        <v>101.55940899999999</v>
      </c>
      <c r="AW261" s="280">
        <f>SUM(ImportsFurniture!AV$5:AV$5)</f>
        <v>145.76403400000001</v>
      </c>
      <c r="AX261" s="280">
        <f>SUM(ImportsFurniture!AW$5:AW$5)</f>
        <v>158.11720200000005</v>
      </c>
      <c r="AY261" s="280">
        <f>SUM(ImportsFurniture!AX$5:AX$5)</f>
        <v>138.36881799999998</v>
      </c>
      <c r="AZ261" s="280">
        <f>SUM(ImportsFurniture!AY$5:AY$5)</f>
        <v>168.69572100000005</v>
      </c>
      <c r="BA261" s="280">
        <f>SUM(ImportsFurniture!AZ$5:AZ$5)</f>
        <v>167.13025999999996</v>
      </c>
      <c r="BB261" s="280">
        <f>SUM(ImportsFurniture!BA$5:BA$5)</f>
        <v>153.42084600000001</v>
      </c>
      <c r="BC261" s="280">
        <f>SUM(ImportsFurniture!BB$5:BB$5)</f>
        <v>0</v>
      </c>
      <c r="BD261" s="280">
        <f>SUM(ImportsFurniture!BC$5:BC$5)</f>
        <v>0</v>
      </c>
      <c r="BE261" s="280"/>
      <c r="BF261" s="280"/>
    </row>
    <row r="262" spans="1:74" s="277" customFormat="1">
      <c r="B262" s="277">
        <v>2000</v>
      </c>
      <c r="C262" s="277">
        <f t="shared" ref="C262:AA262" si="345">1+B262</f>
        <v>2001</v>
      </c>
      <c r="D262" s="277">
        <f t="shared" si="345"/>
        <v>2002</v>
      </c>
      <c r="E262" s="277">
        <f t="shared" si="345"/>
        <v>2003</v>
      </c>
      <c r="F262" s="277">
        <f t="shared" si="345"/>
        <v>2004</v>
      </c>
      <c r="G262" s="277">
        <f t="shared" si="345"/>
        <v>2005</v>
      </c>
      <c r="H262" s="277">
        <f t="shared" si="345"/>
        <v>2006</v>
      </c>
      <c r="I262" s="277">
        <f t="shared" si="345"/>
        <v>2007</v>
      </c>
      <c r="J262" s="277">
        <f t="shared" si="345"/>
        <v>2008</v>
      </c>
      <c r="K262" s="277">
        <f t="shared" si="345"/>
        <v>2009</v>
      </c>
      <c r="L262" s="277">
        <f t="shared" si="345"/>
        <v>2010</v>
      </c>
      <c r="M262" s="277">
        <f t="shared" si="345"/>
        <v>2011</v>
      </c>
      <c r="N262" s="277">
        <f t="shared" si="345"/>
        <v>2012</v>
      </c>
      <c r="O262" s="277">
        <f t="shared" si="345"/>
        <v>2013</v>
      </c>
      <c r="P262" s="277">
        <f t="shared" si="345"/>
        <v>2014</v>
      </c>
      <c r="Q262" s="277">
        <f t="shared" si="345"/>
        <v>2015</v>
      </c>
      <c r="R262" s="277">
        <f t="shared" si="345"/>
        <v>2016</v>
      </c>
      <c r="S262" s="277">
        <f t="shared" si="345"/>
        <v>2017</v>
      </c>
      <c r="T262" s="277">
        <f t="shared" si="345"/>
        <v>2018</v>
      </c>
      <c r="U262" s="277">
        <f t="shared" si="345"/>
        <v>2019</v>
      </c>
      <c r="V262" s="277">
        <f t="shared" si="345"/>
        <v>2020</v>
      </c>
      <c r="W262" s="277">
        <f t="shared" si="345"/>
        <v>2021</v>
      </c>
      <c r="X262" s="277">
        <f t="shared" si="345"/>
        <v>2022</v>
      </c>
      <c r="Y262" s="277">
        <f t="shared" si="345"/>
        <v>2023</v>
      </c>
      <c r="Z262" s="277">
        <f t="shared" si="345"/>
        <v>2024</v>
      </c>
      <c r="AA262" s="277">
        <f t="shared" si="345"/>
        <v>2025</v>
      </c>
      <c r="AE262" s="277">
        <v>2000</v>
      </c>
      <c r="AF262" s="277">
        <f t="shared" ref="AF262:BD262" si="346">1+AE262</f>
        <v>2001</v>
      </c>
      <c r="AG262" s="277">
        <f t="shared" si="346"/>
        <v>2002</v>
      </c>
      <c r="AH262" s="277">
        <f t="shared" si="346"/>
        <v>2003</v>
      </c>
      <c r="AI262" s="277">
        <f t="shared" si="346"/>
        <v>2004</v>
      </c>
      <c r="AJ262" s="277">
        <f t="shared" si="346"/>
        <v>2005</v>
      </c>
      <c r="AK262" s="277">
        <f t="shared" si="346"/>
        <v>2006</v>
      </c>
      <c r="AL262" s="277">
        <f t="shared" si="346"/>
        <v>2007</v>
      </c>
      <c r="AM262" s="277">
        <f t="shared" si="346"/>
        <v>2008</v>
      </c>
      <c r="AN262" s="277">
        <f t="shared" si="346"/>
        <v>2009</v>
      </c>
      <c r="AO262" s="277">
        <f t="shared" si="346"/>
        <v>2010</v>
      </c>
      <c r="AP262" s="277">
        <f t="shared" si="346"/>
        <v>2011</v>
      </c>
      <c r="AQ262" s="277">
        <f t="shared" si="346"/>
        <v>2012</v>
      </c>
      <c r="AR262" s="277">
        <f t="shared" si="346"/>
        <v>2013</v>
      </c>
      <c r="AS262" s="277">
        <f t="shared" si="346"/>
        <v>2014</v>
      </c>
      <c r="AT262" s="277">
        <f t="shared" si="346"/>
        <v>2015</v>
      </c>
      <c r="AU262" s="277">
        <f t="shared" si="346"/>
        <v>2016</v>
      </c>
      <c r="AV262" s="277">
        <f t="shared" si="346"/>
        <v>2017</v>
      </c>
      <c r="AW262" s="277">
        <f t="shared" si="346"/>
        <v>2018</v>
      </c>
      <c r="AX262" s="277">
        <f t="shared" si="346"/>
        <v>2019</v>
      </c>
      <c r="AY262" s="277">
        <f t="shared" si="346"/>
        <v>2020</v>
      </c>
      <c r="AZ262" s="277">
        <f t="shared" si="346"/>
        <v>2021</v>
      </c>
      <c r="BA262" s="277">
        <f t="shared" si="346"/>
        <v>2022</v>
      </c>
      <c r="BB262" s="277">
        <f t="shared" si="346"/>
        <v>2023</v>
      </c>
      <c r="BC262" s="277">
        <f t="shared" si="346"/>
        <v>2024</v>
      </c>
      <c r="BD262" s="277">
        <f t="shared" si="346"/>
        <v>2025</v>
      </c>
    </row>
    <row r="263" spans="1:74" s="277" customFormat="1">
      <c r="A263" s="279" t="s">
        <v>249</v>
      </c>
      <c r="B263" s="285">
        <f>SUM(ImportsFurniture!C$14:C$14)</f>
        <v>4.8331899999999996E-4</v>
      </c>
      <c r="C263" s="285">
        <f>SUM(ImportsFurniture!D$14:D$14)</f>
        <v>3.6635100000000006E-4</v>
      </c>
      <c r="D263" s="285">
        <f>SUM(ImportsFurniture!E$14:E$14)</f>
        <v>6.7385099999999994E-4</v>
      </c>
      <c r="E263" s="285">
        <f>SUM(ImportsFurniture!F$14:F$14)</f>
        <v>8.7748999999999998E-4</v>
      </c>
      <c r="F263" s="285">
        <f>SUM(ImportsFurniture!G$14:G$14)</f>
        <v>1.1368659999999998E-3</v>
      </c>
      <c r="G263" s="285">
        <f>SUM(ImportsFurniture!H$14:H$14)</f>
        <v>7.2040899999999998E-4</v>
      </c>
      <c r="H263" s="285">
        <f>SUM(ImportsFurniture!I$14:I$14)</f>
        <v>8.602140000000002E-4</v>
      </c>
      <c r="I263" s="285">
        <f>SUM(ImportsFurniture!J$14:J$14)</f>
        <v>5.0850599999999993E-4</v>
      </c>
      <c r="J263" s="285">
        <f>SUM(ImportsFurniture!K$14:K$14)</f>
        <v>4.7740697499999989E-4</v>
      </c>
      <c r="K263" s="285">
        <f>SUM(ImportsFurniture!L$14:L$14)</f>
        <v>1.1952899999999999E-3</v>
      </c>
      <c r="L263" s="285">
        <f>SUM(ImportsFurniture!M$14:M$14)</f>
        <v>1.208279E-3</v>
      </c>
      <c r="M263" s="285">
        <f>SUM(ImportsFurniture!N$14:N$14)</f>
        <v>2.5070829999999998E-3</v>
      </c>
      <c r="N263" s="285">
        <f>SUM(ImportsFurniture!O$14:O$14)</f>
        <v>3.4408609999999995E-3</v>
      </c>
      <c r="O263" s="285">
        <f>SUM(ImportsFurniture!P$14:P$14)</f>
        <v>2.5168810000000003E-3</v>
      </c>
      <c r="P263" s="285">
        <f>SUM(ImportsFurniture!Q$14:Q$14)</f>
        <v>3.3145279999999989E-3</v>
      </c>
      <c r="Q263" s="285">
        <f>SUM(ImportsFurniture!R$14:R$14)</f>
        <v>4.4799440000000005E-3</v>
      </c>
      <c r="R263" s="285">
        <f>SUM(ImportsFurniture!S$14:S$14)</f>
        <v>4.4593060000000014E-3</v>
      </c>
      <c r="S263" s="285">
        <f>SUM(ImportsFurniture!T$14:T$14)</f>
        <v>5.5752279999999998E-3</v>
      </c>
      <c r="T263" s="285">
        <f>SUM(ImportsFurniture!U$14:U$14)</f>
        <v>5.0450120000000006E-3</v>
      </c>
      <c r="U263" s="285">
        <f>SUM(ImportsFurniture!V$14:V$14)</f>
        <v>5.4437330000000018E-3</v>
      </c>
      <c r="V263" s="285">
        <f>SUM(ImportsFurniture!W$14:W$14)</f>
        <v>4.3481200000000005E-3</v>
      </c>
      <c r="W263" s="285">
        <f>SUM(ImportsFurniture!X$14:X$14)</f>
        <v>4.2596350000000003E-3</v>
      </c>
      <c r="X263" s="285">
        <f>SUM(ImportsFurniture!Y$14:Y$14)</f>
        <v>1.8256275999999998E-2</v>
      </c>
      <c r="Y263" s="285">
        <f>SUM(ImportsFurniture!Z$14:Z$14)</f>
        <v>1.6650975570000003E-3</v>
      </c>
      <c r="Z263" s="285">
        <f>SUM(ImportsFurniture!AA$14:AA$14)</f>
        <v>0</v>
      </c>
      <c r="AA263" s="285">
        <f>SUM(ImportsFurniture!AB$14:AB$14)</f>
        <v>0</v>
      </c>
      <c r="AB263" s="285"/>
      <c r="AC263" s="285"/>
      <c r="AD263" s="284"/>
      <c r="BG263" s="281">
        <f t="shared" ref="BG263:BP263" si="347">J263/J261</f>
        <v>3.0216939789543058E-2</v>
      </c>
      <c r="BH263" s="281">
        <f t="shared" si="347"/>
        <v>6.6337678312792206E-2</v>
      </c>
      <c r="BI263" s="281">
        <f t="shared" si="347"/>
        <v>4.0564544186158479E-2</v>
      </c>
      <c r="BJ263" s="281">
        <f t="shared" si="347"/>
        <v>5.9917060040092673E-2</v>
      </c>
      <c r="BK263" s="281">
        <f t="shared" si="347"/>
        <v>8.3250337708560093E-2</v>
      </c>
      <c r="BL263" s="281">
        <f t="shared" si="347"/>
        <v>6.4877701683430433E-2</v>
      </c>
      <c r="BM263" s="281">
        <f t="shared" si="347"/>
        <v>8.1007674657743306E-2</v>
      </c>
      <c r="BN263" s="281">
        <f t="shared" si="347"/>
        <v>0.11073587261567069</v>
      </c>
      <c r="BO263" s="281">
        <f t="shared" si="347"/>
        <v>0.13284260113762542</v>
      </c>
      <c r="BP263" s="281">
        <f t="shared" si="347"/>
        <v>9.7274869183301027E-2</v>
      </c>
      <c r="BQ263" s="281">
        <f t="shared" ref="BQ263" si="348">T263/T261</f>
        <v>7.2569285342398565E-2</v>
      </c>
      <c r="BR263" s="281">
        <f t="shared" ref="BR263" si="349">U263/U261</f>
        <v>7.2801361264999878E-2</v>
      </c>
      <c r="BS263" s="281">
        <f t="shared" ref="BS263" si="350">V263/V261</f>
        <v>7.0708827652672238E-2</v>
      </c>
      <c r="BT263" s="281">
        <f t="shared" ref="BT263" si="351">W263/W261</f>
        <v>5.2850199266666703E-2</v>
      </c>
      <c r="BU263" s="281">
        <f t="shared" ref="BU263" si="352">X263/X261</f>
        <v>0.10943610383308264</v>
      </c>
      <c r="BV263" s="281">
        <f t="shared" ref="BV263" si="353">Y263/Y261</f>
        <v>2.3478492379390998E-2</v>
      </c>
    </row>
    <row r="264" spans="1:74" s="277" customFormat="1">
      <c r="A264" s="279" t="s">
        <v>71</v>
      </c>
      <c r="B264" s="285">
        <f>SUM(ImportsFurniture!C$10:C$10)</f>
        <v>5.27343E-4</v>
      </c>
      <c r="C264" s="285">
        <f>SUM(ImportsFurniture!D$10:D$10)</f>
        <v>6.9183999999999988E-4</v>
      </c>
      <c r="D264" s="285">
        <f>SUM(ImportsFurniture!E$10:E$10)</f>
        <v>2.3200769999999998E-3</v>
      </c>
      <c r="E264" s="285">
        <f>SUM(ImportsFurniture!F$10:F$10)</f>
        <v>3.8970300000000001E-3</v>
      </c>
      <c r="F264" s="285">
        <f>SUM(ImportsFurniture!G$10:G$10)</f>
        <v>8.3363079999999989E-3</v>
      </c>
      <c r="G264" s="285">
        <f>SUM(ImportsFurniture!H$10:H$10)</f>
        <v>1.1945033000000001E-2</v>
      </c>
      <c r="H264" s="285">
        <f>SUM(ImportsFurniture!I$10:I$10)</f>
        <v>1.4459217E-2</v>
      </c>
      <c r="I264" s="285">
        <f>SUM(ImportsFurniture!J$10:J$10)</f>
        <v>1.5016464E-2</v>
      </c>
      <c r="J264" s="285">
        <f>SUM(ImportsFurniture!K$10:K$10)</f>
        <v>9.7349247999999992E-3</v>
      </c>
      <c r="K264" s="285">
        <f>SUM(ImportsFurniture!L$10:L$10)</f>
        <v>1.2601986999999999E-2</v>
      </c>
      <c r="L264" s="285">
        <f>SUM(ImportsFurniture!M$10:M$10)</f>
        <v>1.9618885999999999E-2</v>
      </c>
      <c r="M264" s="285">
        <f>SUM(ImportsFurniture!N$10:N$10)</f>
        <v>2.8999808000000002E-2</v>
      </c>
      <c r="N264" s="285">
        <f>SUM(ImportsFurniture!O$10:O$10)</f>
        <v>3.1627466E-2</v>
      </c>
      <c r="O264" s="285">
        <f>SUM(ImportsFurniture!P$10:P$10)</f>
        <v>3.2770185E-2</v>
      </c>
      <c r="P264" s="285">
        <f>SUM(ImportsFurniture!Q$10:Q$10)</f>
        <v>3.4568046999999998E-2</v>
      </c>
      <c r="Q264" s="285">
        <f>SUM(ImportsFurniture!R$10:R$10)</f>
        <v>3.2708803000000002E-2</v>
      </c>
      <c r="R264" s="285">
        <f>SUM(ImportsFurniture!S$10:S$10)</f>
        <v>2.6041859000000001E-2</v>
      </c>
      <c r="S264" s="285">
        <f>SUM(ImportsFurniture!T$10:T$10)</f>
        <v>4.4235732E-2</v>
      </c>
      <c r="T264" s="285">
        <f>SUM(ImportsFurniture!U$10:U$10)</f>
        <v>5.5776907999999993E-2</v>
      </c>
      <c r="U264" s="285">
        <f>SUM(ImportsFurniture!V$10:V$10)</f>
        <v>5.8680514999999989E-2</v>
      </c>
      <c r="V264" s="285">
        <f>SUM(ImportsFurniture!W$10:W$10)</f>
        <v>5.0859680000000004E-2</v>
      </c>
      <c r="W264" s="285">
        <f>SUM(ImportsFurniture!X$10:X$10)</f>
        <v>6.9093947000000003E-2</v>
      </c>
      <c r="X264" s="285">
        <f>SUM(ImportsFurniture!Y$10:Y$10)</f>
        <v>0.127706819</v>
      </c>
      <c r="Y264" s="285">
        <f>SUM(ImportsFurniture!Z$10:Z$10)</f>
        <v>6.2102545000000002E-2</v>
      </c>
      <c r="Z264" s="285">
        <f>SUM(ImportsFurniture!AA$10:AA$10)</f>
        <v>0</v>
      </c>
      <c r="AA264" s="285">
        <f>SUM(ImportsFurniture!AB$10:AB$10)</f>
        <v>0</v>
      </c>
      <c r="AB264" s="285"/>
      <c r="AC264" s="285"/>
      <c r="AD264" s="284"/>
      <c r="BG264" s="281">
        <f t="shared" ref="BG264:BP264" si="354">J264/J261</f>
        <v>0.61616116215589334</v>
      </c>
      <c r="BH264" s="281">
        <f t="shared" si="354"/>
        <v>0.69940061383261731</v>
      </c>
      <c r="BI264" s="281">
        <f t="shared" si="354"/>
        <v>0.65864851415128955</v>
      </c>
      <c r="BJ264" s="281">
        <f t="shared" si="354"/>
        <v>0.6930696897897517</v>
      </c>
      <c r="BK264" s="281">
        <f t="shared" si="354"/>
        <v>0.7652146440574038</v>
      </c>
      <c r="BL264" s="281">
        <f t="shared" si="354"/>
        <v>0.84471784186094878</v>
      </c>
      <c r="BM264" s="281">
        <f t="shared" si="354"/>
        <v>0.844849434045988</v>
      </c>
      <c r="BN264" s="281">
        <f t="shared" si="354"/>
        <v>0.80850069608438568</v>
      </c>
      <c r="BO264" s="281">
        <f t="shared" si="354"/>
        <v>0.77578625194576911</v>
      </c>
      <c r="BP264" s="281">
        <f t="shared" si="354"/>
        <v>0.77181149246767367</v>
      </c>
      <c r="BQ264" s="281">
        <f t="shared" ref="BQ264" si="355">T264/T261</f>
        <v>0.80231530711298849</v>
      </c>
      <c r="BR264" s="281">
        <f t="shared" ref="BR264" si="356">U264/U261</f>
        <v>0.78475953389544317</v>
      </c>
      <c r="BS264" s="281">
        <f t="shared" ref="BS264" si="357">V264/V261</f>
        <v>0.82707660956690743</v>
      </c>
      <c r="BT264" s="281">
        <f t="shared" ref="BT264" si="358">W264/W261</f>
        <v>0.85726332586489407</v>
      </c>
      <c r="BU264" s="281">
        <f t="shared" ref="BU264" si="359">X264/X261</f>
        <v>0.76553053340542676</v>
      </c>
      <c r="BV264" s="281">
        <f t="shared" ref="BV264" si="360">Y264/Y261</f>
        <v>0.8756688900260553</v>
      </c>
    </row>
    <row r="265" spans="1:74" s="277" customFormat="1">
      <c r="A265" s="279" t="s">
        <v>177</v>
      </c>
      <c r="B265" s="285">
        <f>SUM(ImportsFurniture!C$12:C$12)</f>
        <v>1.1187E-5</v>
      </c>
      <c r="C265" s="285">
        <f>SUM(ImportsFurniture!D$12:D$12)</f>
        <v>9.0070000000000003E-6</v>
      </c>
      <c r="D265" s="285">
        <f>SUM(ImportsFurniture!E$12:E$12)</f>
        <v>2.4178000000000001E-5</v>
      </c>
      <c r="E265" s="285">
        <f>SUM(ImportsFurniture!F$12:F$12)</f>
        <v>1.7054E-5</v>
      </c>
      <c r="F265" s="285">
        <f>SUM(ImportsFurniture!G$12:G$12)</f>
        <v>2.9451E-5</v>
      </c>
      <c r="G265" s="285">
        <f>SUM(ImportsFurniture!H$12:H$12)</f>
        <v>5.0529999999999999E-5</v>
      </c>
      <c r="H265" s="285">
        <f>SUM(ImportsFurniture!I$12:I$12)</f>
        <v>2.8581E-5</v>
      </c>
      <c r="I265" s="285">
        <f>SUM(ImportsFurniture!J$12:J$12)</f>
        <v>2.1064999999999999E-5</v>
      </c>
      <c r="J265" s="285">
        <f>SUM(ImportsFurniture!K$12:K$12)</f>
        <v>5.3790674999999998E-5</v>
      </c>
      <c r="K265" s="285">
        <f>SUM(ImportsFurniture!L$12:L$12)</f>
        <v>2.2279999999999997E-5</v>
      </c>
      <c r="L265" s="285">
        <f>SUM(ImportsFurniture!M$12:M$12)</f>
        <v>3.9633999999999994E-5</v>
      </c>
      <c r="M265" s="285">
        <f>SUM(ImportsFurniture!N$12:N$12)</f>
        <v>1.1391099999999999E-4</v>
      </c>
      <c r="N265" s="285">
        <f>SUM(ImportsFurniture!O$12:O$12)</f>
        <v>2.8025599999999999E-4</v>
      </c>
      <c r="O265" s="285">
        <f>SUM(ImportsFurniture!P$12:P$12)</f>
        <v>1.1991999999999999E-4</v>
      </c>
      <c r="P265" s="285">
        <f>SUM(ImportsFurniture!Q$12:Q$12)</f>
        <v>3.1335999999999999E-4</v>
      </c>
      <c r="Q265" s="285">
        <f>SUM(ImportsFurniture!R$12:R$12)</f>
        <v>3.7339299999999997E-4</v>
      </c>
      <c r="R265" s="285">
        <f>SUM(ImportsFurniture!S$12:S$12)</f>
        <v>6.7202999999999989E-4</v>
      </c>
      <c r="S265" s="285">
        <f>SUM(ImportsFurniture!T$12:T$12)</f>
        <v>1.9134109999999998E-3</v>
      </c>
      <c r="T265" s="285">
        <f>SUM(ImportsFurniture!U$12:U$12)</f>
        <v>2.3315799999999998E-3</v>
      </c>
      <c r="U265" s="285">
        <f>SUM(ImportsFurniture!V$12:V$12)</f>
        <v>3.02133E-3</v>
      </c>
      <c r="V265" s="285">
        <f>SUM(ImportsFurniture!W$12:W$12)</f>
        <v>2.1792159999999999E-3</v>
      </c>
      <c r="W265" s="285">
        <f>SUM(ImportsFurniture!X$12:X$12)</f>
        <v>2.5548979999999999E-3</v>
      </c>
      <c r="X265" s="285">
        <f>SUM(ImportsFurniture!Y$12:Y$12)</f>
        <v>9.1092889999999996E-3</v>
      </c>
      <c r="Y265" s="285">
        <f>SUM(ImportsFurniture!Z$12:Z$12)</f>
        <v>3.5396459999999996E-3</v>
      </c>
      <c r="Z265" s="285">
        <f>SUM(ImportsFurniture!AA$12:AA$12)</f>
        <v>0</v>
      </c>
      <c r="AA265" s="285">
        <f>SUM(ImportsFurniture!AB$12:AB$12)</f>
        <v>0</v>
      </c>
      <c r="AB265" s="285"/>
      <c r="AC265" s="285"/>
      <c r="AD265" s="284"/>
      <c r="BG265" s="281">
        <f t="shared" ref="BG265:BP265" si="361">J265/J261</f>
        <v>3.4046205288766032E-3</v>
      </c>
      <c r="BH265" s="281">
        <f t="shared" si="361"/>
        <v>1.2365229131081246E-3</v>
      </c>
      <c r="BI265" s="281">
        <f t="shared" si="361"/>
        <v>1.3305992608281737E-3</v>
      </c>
      <c r="BJ265" s="281">
        <f t="shared" si="361"/>
        <v>2.7223718665185782E-3</v>
      </c>
      <c r="BK265" s="281">
        <f t="shared" si="361"/>
        <v>6.7806885093150285E-3</v>
      </c>
      <c r="BL265" s="281">
        <f t="shared" si="361"/>
        <v>3.0911807057532625E-3</v>
      </c>
      <c r="BM265" s="281">
        <f t="shared" si="361"/>
        <v>7.6585761021630986E-3</v>
      </c>
      <c r="BN265" s="281">
        <f t="shared" si="361"/>
        <v>9.2295795848303282E-3</v>
      </c>
      <c r="BO265" s="281">
        <f t="shared" si="361"/>
        <v>2.0019754922070469E-2</v>
      </c>
      <c r="BP265" s="281">
        <f t="shared" si="361"/>
        <v>3.3384608614910313E-2</v>
      </c>
      <c r="BQ265" s="281">
        <f t="shared" ref="BQ265" si="362">T265/T261</f>
        <v>3.3538293728266576E-2</v>
      </c>
      <c r="BR265" s="281">
        <f t="shared" ref="BR265" si="363">U265/U261</f>
        <v>4.0405533634875555E-2</v>
      </c>
      <c r="BS265" s="281">
        <f t="shared" ref="BS265" si="364">V265/V261</f>
        <v>3.5438260342848353E-2</v>
      </c>
      <c r="BT265" s="281">
        <f t="shared" ref="BT265" si="365">W265/W261</f>
        <v>3.1699163990813344E-2</v>
      </c>
      <c r="BU265" s="281">
        <f t="shared" ref="BU265" si="366">X265/X261</f>
        <v>5.4605062765788463E-2</v>
      </c>
      <c r="BV265" s="281">
        <f t="shared" ref="BV265" si="367">Y265/Y261</f>
        <v>4.9910319841242674E-2</v>
      </c>
    </row>
    <row r="266" spans="1:74" s="277" customFormat="1">
      <c r="A266" s="279" t="s">
        <v>37</v>
      </c>
      <c r="B266" s="285">
        <f t="shared" ref="B266:AA266" si="368">B261-SUM(B263:B265)</f>
        <v>8.7522999999999984E-4</v>
      </c>
      <c r="C266" s="285">
        <f t="shared" si="368"/>
        <v>7.4344800000000007E-4</v>
      </c>
      <c r="D266" s="285">
        <f t="shared" si="368"/>
        <v>9.2259699999999853E-4</v>
      </c>
      <c r="E266" s="285">
        <f t="shared" si="368"/>
        <v>1.3418809999999988E-3</v>
      </c>
      <c r="F266" s="285">
        <f t="shared" si="368"/>
        <v>3.556067999999999E-3</v>
      </c>
      <c r="G266" s="285">
        <f t="shared" si="368"/>
        <v>1.0910324000000004E-2</v>
      </c>
      <c r="H266" s="285">
        <f t="shared" si="368"/>
        <v>1.2223754000000002E-2</v>
      </c>
      <c r="I266" s="285">
        <f t="shared" si="368"/>
        <v>1.7923857000000001E-2</v>
      </c>
      <c r="J266" s="285">
        <f t="shared" si="368"/>
        <v>5.5331933750000038E-3</v>
      </c>
      <c r="K266" s="285">
        <f t="shared" si="368"/>
        <v>4.19871000000001E-3</v>
      </c>
      <c r="L266" s="285">
        <f t="shared" si="368"/>
        <v>8.9197799999999952E-3</v>
      </c>
      <c r="M266" s="285">
        <f t="shared" si="368"/>
        <v>1.0221754999999992E-2</v>
      </c>
      <c r="N266" s="285">
        <f t="shared" si="368"/>
        <v>5.9829129999999925E-3</v>
      </c>
      <c r="O266" s="285">
        <f t="shared" si="368"/>
        <v>3.3872519999999864E-3</v>
      </c>
      <c r="P266" s="285">
        <f t="shared" si="368"/>
        <v>2.7202870000000018E-3</v>
      </c>
      <c r="Q266" s="285">
        <f t="shared" si="368"/>
        <v>2.8939822499999962E-3</v>
      </c>
      <c r="R266" s="285">
        <f t="shared" si="368"/>
        <v>2.3951480000000032E-3</v>
      </c>
      <c r="S266" s="285">
        <f t="shared" si="368"/>
        <v>5.5897950000000016E-3</v>
      </c>
      <c r="T266" s="285">
        <f t="shared" si="368"/>
        <v>6.3664349999999897E-3</v>
      </c>
      <c r="U266" s="285">
        <f t="shared" si="368"/>
        <v>7.6295760000000129E-3</v>
      </c>
      <c r="V266" s="285">
        <f t="shared" si="368"/>
        <v>4.1062959999999815E-3</v>
      </c>
      <c r="W266" s="285">
        <f t="shared" si="368"/>
        <v>4.6897970000000094E-3</v>
      </c>
      <c r="X266" s="285">
        <f t="shared" si="368"/>
        <v>1.1748942423000008E-2</v>
      </c>
      <c r="Y266" s="285">
        <f t="shared" si="368"/>
        <v>3.6128340000000092E-3</v>
      </c>
      <c r="Z266" s="285">
        <f t="shared" si="368"/>
        <v>0</v>
      </c>
      <c r="AA266" s="285">
        <f t="shared" si="368"/>
        <v>0</v>
      </c>
      <c r="AB266" s="285"/>
      <c r="AC266" s="285"/>
      <c r="BG266" s="281">
        <f t="shared" ref="BG266:BP266" si="369">J266/J261</f>
        <v>0.35021727752568693</v>
      </c>
      <c r="BH266" s="281">
        <f t="shared" si="369"/>
        <v>0.23302518494148233</v>
      </c>
      <c r="BI266" s="281">
        <f t="shared" si="369"/>
        <v>0.29945634240172386</v>
      </c>
      <c r="BJ266" s="281">
        <f t="shared" si="369"/>
        <v>0.24429087830363697</v>
      </c>
      <c r="BK266" s="281">
        <f t="shared" si="369"/>
        <v>0.14475432972472116</v>
      </c>
      <c r="BL266" s="281">
        <f t="shared" si="369"/>
        <v>8.7313275749867483E-2</v>
      </c>
      <c r="BM266" s="281">
        <f t="shared" si="369"/>
        <v>6.6484315194105706E-2</v>
      </c>
      <c r="BN266" s="281">
        <f t="shared" si="369"/>
        <v>7.1533851715113311E-2</v>
      </c>
      <c r="BO266" s="281">
        <f t="shared" si="369"/>
        <v>7.1351391994534927E-2</v>
      </c>
      <c r="BP266" s="281">
        <f t="shared" si="369"/>
        <v>9.752902973411498E-2</v>
      </c>
      <c r="BQ266" s="281">
        <f t="shared" ref="BQ266" si="370">T266/T261</f>
        <v>9.1577113816346215E-2</v>
      </c>
      <c r="BR266" s="281">
        <f t="shared" ref="BR266" si="371">U266/U261</f>
        <v>0.10203357120468133</v>
      </c>
      <c r="BS266" s="281">
        <f t="shared" ref="BS266" si="372">V266/V261</f>
        <v>6.6776302437572113E-2</v>
      </c>
      <c r="BT266" s="281">
        <f t="shared" ref="BT266" si="373">W266/W261</f>
        <v>5.8187310877625943E-2</v>
      </c>
      <c r="BU266" s="281">
        <f t="shared" ref="BU266" si="374">X266/X261</f>
        <v>7.0428299995702215E-2</v>
      </c>
      <c r="BV266" s="281">
        <f t="shared" ref="BV266" si="375">Y266/Y261</f>
        <v>5.0942297753311098E-2</v>
      </c>
    </row>
    <row r="267" spans="1:74" s="277" customFormat="1">
      <c r="A267" s="279"/>
      <c r="B267" s="284"/>
      <c r="C267" s="284"/>
      <c r="D267" s="284"/>
      <c r="E267" s="284"/>
      <c r="F267" s="284"/>
      <c r="G267" s="284"/>
      <c r="H267" s="284"/>
      <c r="I267" s="284"/>
      <c r="J267" s="284"/>
      <c r="K267" s="284"/>
      <c r="L267" s="284"/>
      <c r="M267" s="284"/>
      <c r="N267" s="284"/>
      <c r="O267" s="284"/>
      <c r="P267" s="284"/>
      <c r="Q267" s="284"/>
      <c r="R267" s="284"/>
      <c r="S267" s="284"/>
      <c r="T267" s="284"/>
      <c r="U267" s="284"/>
      <c r="V267" s="284"/>
      <c r="W267" s="284"/>
      <c r="X267" s="284"/>
      <c r="Y267" s="284"/>
      <c r="Z267" s="284"/>
      <c r="AA267" s="284"/>
      <c r="AB267" s="284"/>
      <c r="AC267" s="284"/>
    </row>
    <row r="268" spans="1:74" s="277" customFormat="1">
      <c r="A268" s="279"/>
      <c r="AL268" s="281"/>
      <c r="AM268" s="281"/>
      <c r="AN268" s="281"/>
      <c r="AO268" s="281"/>
      <c r="AP268" s="281"/>
      <c r="AQ268" s="281"/>
      <c r="AR268" s="281"/>
      <c r="AS268" s="281"/>
      <c r="AT268" s="281"/>
      <c r="AU268" s="281"/>
      <c r="AV268" s="281"/>
      <c r="AW268" s="281"/>
      <c r="AX268" s="281"/>
      <c r="AY268" s="281"/>
      <c r="AZ268" s="281"/>
      <c r="BA268" s="281"/>
      <c r="BB268" s="281"/>
      <c r="BC268" s="281"/>
      <c r="BD268" s="281"/>
      <c r="BE268" s="281"/>
      <c r="BF268" s="281"/>
    </row>
    <row r="269" spans="1:74" s="277" customFormat="1">
      <c r="AD269" s="284"/>
    </row>
    <row r="270" spans="1:74" s="277" customFormat="1">
      <c r="AD270" s="284"/>
    </row>
    <row r="271" spans="1:74" s="277" customFormat="1">
      <c r="A271" s="280" t="str">
        <f>A263</f>
        <v>EU-28</v>
      </c>
      <c r="B271" s="280"/>
      <c r="C271" s="280"/>
      <c r="D271" s="280"/>
      <c r="E271" s="280"/>
      <c r="F271" s="280"/>
      <c r="G271" s="280"/>
      <c r="H271" s="280"/>
      <c r="I271" s="280"/>
      <c r="J271" s="280"/>
      <c r="K271" s="280"/>
      <c r="L271" s="280"/>
      <c r="M271" s="280"/>
      <c r="N271" s="280"/>
      <c r="O271" s="280"/>
      <c r="P271" s="280"/>
      <c r="Q271" s="280"/>
      <c r="R271" s="280"/>
      <c r="S271" s="280"/>
      <c r="T271" s="280"/>
      <c r="U271" s="280"/>
      <c r="V271" s="280"/>
      <c r="W271" s="280"/>
      <c r="X271" s="280"/>
      <c r="Y271" s="280"/>
      <c r="Z271" s="280"/>
      <c r="AA271" s="280"/>
      <c r="AB271" s="280"/>
      <c r="AC271" s="280"/>
      <c r="AD271" s="280"/>
      <c r="AE271" s="280">
        <f>SUM(ImportsFurniture!AD$14:AD$14)</f>
        <v>0.90673599999999999</v>
      </c>
      <c r="AF271" s="280">
        <f>SUM(ImportsFurniture!AE$14:AE$14)</f>
        <v>0.73733899999999997</v>
      </c>
      <c r="AG271" s="280">
        <f>SUM(ImportsFurniture!AF$14:AF$14)</f>
        <v>1.2790159999999997</v>
      </c>
      <c r="AH271" s="280">
        <f>SUM(ImportsFurniture!AG$14:AG$14)</f>
        <v>1.4245759999999998</v>
      </c>
      <c r="AI271" s="280">
        <f>SUM(ImportsFurniture!AH$14:AH$14)</f>
        <v>1.7866419999999998</v>
      </c>
      <c r="AJ271" s="280">
        <f>SUM(ImportsFurniture!AI$14:AI$14)</f>
        <v>1.4119019999999998</v>
      </c>
      <c r="AK271" s="280">
        <f>SUM(ImportsFurniture!AJ$14:AJ$14)</f>
        <v>2.4352170000000002</v>
      </c>
      <c r="AL271" s="280">
        <f>SUM(ImportsFurniture!AK$14:AK$14)</f>
        <v>1.604854</v>
      </c>
      <c r="AM271" s="280">
        <f>SUM(ImportsFurniture!AL$14:AL$14)</f>
        <v>3.7215220000000002</v>
      </c>
      <c r="AN271" s="280">
        <f>SUM(ImportsFurniture!AM$14:AM$14)</f>
        <v>3.3974729999999997</v>
      </c>
      <c r="AO271" s="280">
        <f>SUM(ImportsFurniture!AN$14:AN$14)</f>
        <v>3.6962349999999997</v>
      </c>
      <c r="AP271" s="280">
        <f>SUM(ImportsFurniture!AO$14:AO$14)</f>
        <v>6.3329880000000012</v>
      </c>
      <c r="AQ271" s="280">
        <f>SUM(ImportsFurniture!AP$14:AP$14)</f>
        <v>7.8774599999999992</v>
      </c>
      <c r="AR271" s="280">
        <f>SUM(ImportsFurniture!AQ$14:AQ$14)</f>
        <v>6.4027490000000009</v>
      </c>
      <c r="AS271" s="280">
        <f>SUM(ImportsFurniture!AR$14:AR$14)</f>
        <v>8.3455839999999988</v>
      </c>
      <c r="AT271" s="280">
        <f>SUM(ImportsFurniture!AS$14:AS$14)</f>
        <v>10.983399999999998</v>
      </c>
      <c r="AU271" s="280">
        <f>SUM(ImportsFurniture!AT$14:AT$14)</f>
        <v>10.467891</v>
      </c>
      <c r="AV271" s="280">
        <f>SUM(ImportsFurniture!AU$14:AU$14)</f>
        <v>11.910962999999999</v>
      </c>
      <c r="AW271" s="280">
        <f>SUM(ImportsFurniture!AV$14:AV$14)</f>
        <v>17.666092000000003</v>
      </c>
      <c r="AX271" s="280">
        <f>SUM(ImportsFurniture!AW$14:AW$14)</f>
        <v>16.452802999999999</v>
      </c>
      <c r="AY271" s="280">
        <f>SUM(ImportsFurniture!AX$14:AX$14)</f>
        <v>12.082623999999999</v>
      </c>
      <c r="AZ271" s="280">
        <f>SUM(ImportsFurniture!AY$14:AY$14)</f>
        <v>13.274300999999998</v>
      </c>
      <c r="BA271" s="280">
        <f>SUM(ImportsFurniture!AZ$14:AZ$14)</f>
        <v>11.663141000000003</v>
      </c>
      <c r="BB271" s="280">
        <f>SUM(ImportsFurniture!BA$14:BA$14)</f>
        <v>12.202792000000001</v>
      </c>
      <c r="BC271" s="280">
        <f>SUM(ImportsFurniture!BB$14:BB$14)</f>
        <v>0</v>
      </c>
      <c r="BD271" s="280">
        <f>SUM(ImportsFurniture!BC$14:BC$14)</f>
        <v>0</v>
      </c>
      <c r="BE271" s="280"/>
      <c r="BF271" s="280"/>
      <c r="BG271" s="281">
        <f t="shared" ref="BG271:BP271" si="376">AM271/AM261</f>
        <v>8.6636379614788761E-2</v>
      </c>
      <c r="BH271" s="281">
        <f t="shared" si="376"/>
        <v>0.11872654105654079</v>
      </c>
      <c r="BI271" s="281">
        <f t="shared" si="376"/>
        <v>8.152734325148045E-2</v>
      </c>
      <c r="BJ271" s="281">
        <f t="shared" si="376"/>
        <v>8.8802992704384923E-2</v>
      </c>
      <c r="BK271" s="281">
        <f t="shared" si="376"/>
        <v>9.1966476470115924E-2</v>
      </c>
      <c r="BL271" s="281">
        <f t="shared" si="376"/>
        <v>8.0602474939175675E-2</v>
      </c>
      <c r="BM271" s="281">
        <f t="shared" si="376"/>
        <v>0.10330920098592541</v>
      </c>
      <c r="BN271" s="281">
        <f t="shared" si="376"/>
        <v>0.14244371891533242</v>
      </c>
      <c r="BO271" s="281">
        <f t="shared" si="376"/>
        <v>0.15399758079462458</v>
      </c>
      <c r="BP271" s="281">
        <f t="shared" si="376"/>
        <v>0.11728074353012433</v>
      </c>
      <c r="BQ271" s="281">
        <f t="shared" ref="BQ271" si="377">AW271/AW261</f>
        <v>0.1211965085982733</v>
      </c>
      <c r="BR271" s="281">
        <f t="shared" ref="BR271" si="378">AX271/AX261</f>
        <v>0.10405447852536623</v>
      </c>
      <c r="BS271" s="281">
        <f t="shared" ref="BS271" si="379">AY271/AY261</f>
        <v>8.7321870452055181E-2</v>
      </c>
      <c r="BT271" s="281">
        <f t="shared" ref="BT271" si="380">AZ271/AZ261</f>
        <v>7.8687834648751967E-2</v>
      </c>
      <c r="BU271" s="281">
        <f t="shared" ref="BU271" si="381">BA271/BA261</f>
        <v>6.9784735570925377E-2</v>
      </c>
      <c r="BV271" s="281">
        <f t="shared" ref="BV271" si="382">BB271/BB261</f>
        <v>7.9538030966143938E-2</v>
      </c>
    </row>
    <row r="272" spans="1:74" s="277" customFormat="1">
      <c r="A272" s="280" t="str">
        <f>A264</f>
        <v>China</v>
      </c>
      <c r="AE272" s="280">
        <f>SUM(ImportsFurniture!AD$10:AD$10)</f>
        <v>0.415881</v>
      </c>
      <c r="AF272" s="280">
        <f>SUM(ImportsFurniture!AE$10:AE$10)</f>
        <v>0.50394399999999995</v>
      </c>
      <c r="AG272" s="280">
        <f>SUM(ImportsFurniture!AF$10:AF$10)</f>
        <v>1.8669209999999998</v>
      </c>
      <c r="AH272" s="280">
        <f>SUM(ImportsFurniture!AG$10:AG$10)</f>
        <v>3.7150669999999999</v>
      </c>
      <c r="AI272" s="280">
        <f>SUM(ImportsFurniture!AH$10:AH$10)</f>
        <v>7.8874550000000001</v>
      </c>
      <c r="AJ272" s="280">
        <f>SUM(ImportsFurniture!AI$10:AI$10)</f>
        <v>11.003182999999998</v>
      </c>
      <c r="AK272" s="280">
        <f>SUM(ImportsFurniture!AJ$10:AJ$10)</f>
        <v>15.584923</v>
      </c>
      <c r="AL272" s="280">
        <f>SUM(ImportsFurniture!AK$10:AK$10)</f>
        <v>19.044263999999998</v>
      </c>
      <c r="AM272" s="280">
        <f>SUM(ImportsFurniture!AL$10:AL$10)</f>
        <v>25.381212999999999</v>
      </c>
      <c r="AN272" s="280">
        <f>SUM(ImportsFurniture!AM$10:AM$10)</f>
        <v>18.207478999999999</v>
      </c>
      <c r="AO272" s="280">
        <f>SUM(ImportsFurniture!AN$10:AN$10)</f>
        <v>31.388004999999996</v>
      </c>
      <c r="AP272" s="280">
        <f>SUM(ImportsFurniture!AO$10:AO$10)</f>
        <v>51.128157000000002</v>
      </c>
      <c r="AQ272" s="280">
        <f>SUM(ImportsFurniture!AP$10:AP$10)</f>
        <v>65.799215000000004</v>
      </c>
      <c r="AR272" s="280">
        <f>SUM(ImportsFurniture!AQ$10:AQ$10)</f>
        <v>63.289277999999996</v>
      </c>
      <c r="AS272" s="280">
        <f>SUM(ImportsFurniture!AR$10:AR$10)</f>
        <v>63.955556999999992</v>
      </c>
      <c r="AT272" s="280">
        <f>SUM(ImportsFurniture!AS$10:AS$10)</f>
        <v>57.407163999999995</v>
      </c>
      <c r="AU272" s="280">
        <f>SUM(ImportsFurniture!AT$10:AT$10)</f>
        <v>49.337688</v>
      </c>
      <c r="AV272" s="280">
        <f>SUM(ImportsFurniture!AU$10:AU$10)</f>
        <v>74.574477999999999</v>
      </c>
      <c r="AW272" s="280">
        <f>SUM(ImportsFurniture!AV$10:AV$10)</f>
        <v>102.911564</v>
      </c>
      <c r="AX272" s="280">
        <f>SUM(ImportsFurniture!AW$10:AW$10)</f>
        <v>116.82735</v>
      </c>
      <c r="AY272" s="280">
        <f>SUM(ImportsFurniture!AX$10:AX$10)</f>
        <v>107.909751</v>
      </c>
      <c r="AZ272" s="280">
        <f>SUM(ImportsFurniture!AY$10:AY$10)</f>
        <v>133.56974299999999</v>
      </c>
      <c r="BA272" s="280">
        <f>SUM(ImportsFurniture!AZ$10:AZ$10)</f>
        <v>128.554283</v>
      </c>
      <c r="BB272" s="280">
        <f>SUM(ImportsFurniture!BA$10:BA$10)</f>
        <v>115.220466</v>
      </c>
      <c r="BC272" s="280">
        <f>SUM(ImportsFurniture!BB$10:BB$10)</f>
        <v>0</v>
      </c>
      <c r="BD272" s="280">
        <f>SUM(ImportsFurniture!BC$10:BC$10)</f>
        <v>0</v>
      </c>
      <c r="BE272" s="280"/>
      <c r="BF272" s="280"/>
      <c r="BG272" s="281">
        <f t="shared" ref="BG272:BP272" si="383">AM272/AM261</f>
        <v>0.59087018820574255</v>
      </c>
      <c r="BH272" s="281">
        <f t="shared" si="383"/>
        <v>0.63627025234037304</v>
      </c>
      <c r="BI272" s="281">
        <f t="shared" si="383"/>
        <v>0.69232087722078939</v>
      </c>
      <c r="BJ272" s="281">
        <f t="shared" si="383"/>
        <v>0.71693383171729463</v>
      </c>
      <c r="BK272" s="281">
        <f t="shared" si="383"/>
        <v>0.76818187055847942</v>
      </c>
      <c r="BL272" s="281">
        <f t="shared" si="383"/>
        <v>0.79673159824218032</v>
      </c>
      <c r="BM272" s="281">
        <f t="shared" si="383"/>
        <v>0.79169983697723367</v>
      </c>
      <c r="BN272" s="281">
        <f t="shared" si="383"/>
        <v>0.74451353247103724</v>
      </c>
      <c r="BO272" s="281">
        <f t="shared" si="383"/>
        <v>0.72582763748686152</v>
      </c>
      <c r="BP272" s="281">
        <f t="shared" si="383"/>
        <v>0.73429413123111031</v>
      </c>
      <c r="BQ272" s="281">
        <f t="shared" ref="BQ272" si="384">AW272/AW261</f>
        <v>0.70601479100118747</v>
      </c>
      <c r="BR272" s="281">
        <f t="shared" ref="BR272" si="385">AX272/AX261</f>
        <v>0.738865528369266</v>
      </c>
      <c r="BS272" s="281">
        <f t="shared" ref="BS272" si="386">AY272/AY261</f>
        <v>0.77987044017388385</v>
      </c>
      <c r="BT272" s="281">
        <f t="shared" ref="BT272" si="387">AZ272/AZ261</f>
        <v>0.79177908134374053</v>
      </c>
      <c r="BU272" s="281">
        <f t="shared" ref="BU272" si="388">BA272/BA261</f>
        <v>0.76918616054327937</v>
      </c>
      <c r="BV272" s="281">
        <f t="shared" ref="BV272" si="389">BB272/BB261</f>
        <v>0.75100919466967342</v>
      </c>
    </row>
    <row r="273" spans="1:74" s="277" customFormat="1">
      <c r="A273" s="280" t="str">
        <f>A265</f>
        <v>Singapore</v>
      </c>
      <c r="AE273" s="280">
        <f>SUM(ImportsFurniture!AD$12:AD$12)</f>
        <v>4.5449999999999996E-3</v>
      </c>
      <c r="AF273" s="280">
        <f>SUM(ImportsFurniture!AE$12:AE$12)</f>
        <v>1.788E-2</v>
      </c>
      <c r="AG273" s="280">
        <f>SUM(ImportsFurniture!AF$12:AF$12)</f>
        <v>1.9882E-2</v>
      </c>
      <c r="AH273" s="280">
        <f>SUM(ImportsFurniture!AG$12:AG$12)</f>
        <v>4.4523E-2</v>
      </c>
      <c r="AI273" s="280">
        <f>SUM(ImportsFurniture!AH$12:AH$12)</f>
        <v>4.1512E-2</v>
      </c>
      <c r="AJ273" s="280">
        <f>SUM(ImportsFurniture!AI$12:AI$12)</f>
        <v>4.7664999999999999E-2</v>
      </c>
      <c r="AK273" s="280">
        <f>SUM(ImportsFurniture!AJ$12:AJ$12)</f>
        <v>7.7686999999999992E-2</v>
      </c>
      <c r="AL273" s="280">
        <f>SUM(ImportsFurniture!AK$12:AK$12)</f>
        <v>5.7429999999999995E-2</v>
      </c>
      <c r="AM273" s="280">
        <f>SUM(ImportsFurniture!AL$12:AL$12)</f>
        <v>0.306751</v>
      </c>
      <c r="AN273" s="280">
        <f>SUM(ImportsFurniture!AM$12:AM$12)</f>
        <v>0.118157</v>
      </c>
      <c r="AO273" s="280">
        <f>SUM(ImportsFurniture!AN$12:AN$12)</f>
        <v>0.120685</v>
      </c>
      <c r="AP273" s="280">
        <f>SUM(ImportsFurniture!AO$12:AO$12)</f>
        <v>0.44060499999999997</v>
      </c>
      <c r="AQ273" s="280">
        <f>SUM(ImportsFurniture!AP$12:AP$12)</f>
        <v>1.035086</v>
      </c>
      <c r="AR273" s="280">
        <f>SUM(ImportsFurniture!AQ$12:AQ$12)</f>
        <v>0.40071299999999999</v>
      </c>
      <c r="AS273" s="280">
        <f>SUM(ImportsFurniture!AR$12:AR$12)</f>
        <v>1.246326</v>
      </c>
      <c r="AT273" s="280">
        <f>SUM(ImportsFurniture!AS$12:AS$12)</f>
        <v>1.322597</v>
      </c>
      <c r="AU273" s="280">
        <f>SUM(ImportsFurniture!AT$12:AT$12)</f>
        <v>2.050837</v>
      </c>
      <c r="AV273" s="280">
        <f>SUM(ImportsFurniture!AU$12:AU$12)</f>
        <v>4.1992389999999995</v>
      </c>
      <c r="AW273" s="280">
        <f>SUM(ImportsFurniture!AV$12:AV$12)</f>
        <v>8.072635</v>
      </c>
      <c r="AX273" s="280">
        <f>SUM(ImportsFurniture!AW$12:AW$12)</f>
        <v>10.717392</v>
      </c>
      <c r="AY273" s="280">
        <f>SUM(ImportsFurniture!AX$12:AX$12)</f>
        <v>8.0101250000000004</v>
      </c>
      <c r="AZ273" s="280">
        <f>SUM(ImportsFurniture!AY$12:AY$12)</f>
        <v>9.3960809999999988</v>
      </c>
      <c r="BA273" s="280">
        <f>SUM(ImportsFurniture!AZ$12:AZ$12)</f>
        <v>13.624279999999999</v>
      </c>
      <c r="BB273" s="280">
        <f>SUM(ImportsFurniture!BA$12:BA$12)</f>
        <v>13.141098999999999</v>
      </c>
      <c r="BC273" s="280">
        <f>SUM(ImportsFurniture!BB$12:BB$12)</f>
        <v>0</v>
      </c>
      <c r="BD273" s="280">
        <f>SUM(ImportsFurniture!BC$12:BC$12)</f>
        <v>0</v>
      </c>
      <c r="BE273" s="280"/>
      <c r="BF273" s="280"/>
      <c r="BG273" s="281">
        <f t="shared" ref="BG273:BP273" si="390">AM273/AM261</f>
        <v>7.1411094931632989E-3</v>
      </c>
      <c r="BH273" s="281">
        <f t="shared" si="390"/>
        <v>4.1290606022822522E-3</v>
      </c>
      <c r="BI273" s="281">
        <f t="shared" si="390"/>
        <v>2.6619323231084923E-3</v>
      </c>
      <c r="BJ273" s="281">
        <f t="shared" si="390"/>
        <v>6.1782909742629398E-3</v>
      </c>
      <c r="BK273" s="281">
        <f t="shared" si="390"/>
        <v>1.2084252063932589E-2</v>
      </c>
      <c r="BL273" s="281">
        <f t="shared" si="390"/>
        <v>5.0444675467212442E-3</v>
      </c>
      <c r="BM273" s="281">
        <f t="shared" si="390"/>
        <v>1.5428152568829756E-2</v>
      </c>
      <c r="BN273" s="281">
        <f t="shared" si="390"/>
        <v>1.7152761012642893E-2</v>
      </c>
      <c r="BO273" s="281">
        <f t="shared" si="390"/>
        <v>3.0170732251998567E-2</v>
      </c>
      <c r="BP273" s="281">
        <f t="shared" si="390"/>
        <v>4.1347611623064877E-2</v>
      </c>
      <c r="BQ273" s="281">
        <f t="shared" ref="BQ273" si="391">AW273/AW261</f>
        <v>5.538152847773134E-2</v>
      </c>
      <c r="BR273" s="281">
        <f t="shared" ref="BR273" si="392">AX273/AX261</f>
        <v>6.7781315786248214E-2</v>
      </c>
      <c r="BS273" s="281">
        <f t="shared" ref="BS273" si="393">AY273/AY261</f>
        <v>5.7889668465622088E-2</v>
      </c>
      <c r="BT273" s="281">
        <f t="shared" ref="BT273" si="394">AZ273/AZ261</f>
        <v>5.5698395574597867E-2</v>
      </c>
      <c r="BU273" s="281">
        <f t="shared" ref="BU273" si="395">BA273/BA261</f>
        <v>8.1518930204500378E-2</v>
      </c>
      <c r="BV273" s="281">
        <f t="shared" ref="BV273" si="396">BB273/BB261</f>
        <v>8.5653933885881439E-2</v>
      </c>
    </row>
    <row r="274" spans="1:74" s="277" customFormat="1">
      <c r="A274" s="280" t="str">
        <f>A266</f>
        <v>Others</v>
      </c>
      <c r="AD274" s="280"/>
      <c r="AE274" s="280">
        <f t="shared" ref="AE274:BD274" si="397">AE261-SUM(AE271:AE273)</f>
        <v>1.0007089999999996</v>
      </c>
      <c r="AF274" s="280">
        <f t="shared" si="397"/>
        <v>1.4406930000000007</v>
      </c>
      <c r="AG274" s="280">
        <f t="shared" si="397"/>
        <v>1.3704499999999995</v>
      </c>
      <c r="AH274" s="280">
        <f t="shared" si="397"/>
        <v>2.6431139999999989</v>
      </c>
      <c r="AI274" s="280">
        <f t="shared" si="397"/>
        <v>3.1497739999999972</v>
      </c>
      <c r="AJ274" s="280">
        <f t="shared" si="397"/>
        <v>10.224165999999999</v>
      </c>
      <c r="AK274" s="280">
        <f t="shared" si="397"/>
        <v>12.800468999999993</v>
      </c>
      <c r="AL274" s="280">
        <f t="shared" si="397"/>
        <v>16.122009000000006</v>
      </c>
      <c r="AM274" s="280">
        <f t="shared" si="397"/>
        <v>13.546163999999994</v>
      </c>
      <c r="AN274" s="280">
        <f t="shared" si="397"/>
        <v>6.8928429999999956</v>
      </c>
      <c r="AO274" s="280">
        <f t="shared" si="397"/>
        <v>10.132441000000014</v>
      </c>
      <c r="AP274" s="280">
        <f t="shared" si="397"/>
        <v>13.413279000000024</v>
      </c>
      <c r="AQ274" s="280">
        <f t="shared" si="397"/>
        <v>10.944016000000019</v>
      </c>
      <c r="AR274" s="280">
        <f t="shared" si="397"/>
        <v>9.3433940000000035</v>
      </c>
      <c r="AS274" s="280">
        <f t="shared" si="397"/>
        <v>7.2351149999999933</v>
      </c>
      <c r="AT274" s="280">
        <f t="shared" si="397"/>
        <v>7.3937840000000108</v>
      </c>
      <c r="AU274" s="280">
        <f t="shared" si="397"/>
        <v>6.1179700000000068</v>
      </c>
      <c r="AV274" s="280">
        <f t="shared" si="397"/>
        <v>10.874728999999988</v>
      </c>
      <c r="AW274" s="280">
        <f t="shared" si="397"/>
        <v>17.113742999999999</v>
      </c>
      <c r="AX274" s="280">
        <f t="shared" si="397"/>
        <v>14.119657000000075</v>
      </c>
      <c r="AY274" s="280">
        <f t="shared" si="397"/>
        <v>10.366317999999978</v>
      </c>
      <c r="AZ274" s="280">
        <f t="shared" si="397"/>
        <v>12.455596000000043</v>
      </c>
      <c r="BA274" s="280">
        <f t="shared" si="397"/>
        <v>13.288555999999971</v>
      </c>
      <c r="BB274" s="280">
        <f t="shared" si="397"/>
        <v>12.85648900000001</v>
      </c>
      <c r="BC274" s="280">
        <f t="shared" si="397"/>
        <v>0</v>
      </c>
      <c r="BD274" s="280">
        <f t="shared" si="397"/>
        <v>0</v>
      </c>
      <c r="BE274" s="280"/>
      <c r="BF274" s="280"/>
      <c r="BG274" s="281">
        <f t="shared" ref="BG274:BP274" si="398">AM274/AM261</f>
        <v>0.31535232268630542</v>
      </c>
      <c r="BH274" s="281">
        <f t="shared" si="398"/>
        <v>0.24087414600080392</v>
      </c>
      <c r="BI274" s="281">
        <f t="shared" si="398"/>
        <v>0.22348984720462173</v>
      </c>
      <c r="BJ274" s="281">
        <f t="shared" si="398"/>
        <v>0.18808488460405759</v>
      </c>
      <c r="BK274" s="281">
        <f t="shared" si="398"/>
        <v>0.12776740090747196</v>
      </c>
      <c r="BL274" s="281">
        <f t="shared" si="398"/>
        <v>0.11762145927192283</v>
      </c>
      <c r="BM274" s="281">
        <f t="shared" si="398"/>
        <v>8.9562809468011248E-2</v>
      </c>
      <c r="BN274" s="281">
        <f t="shared" si="398"/>
        <v>9.5889987600987298E-2</v>
      </c>
      <c r="BO274" s="281">
        <f t="shared" si="398"/>
        <v>9.0004049466515315E-2</v>
      </c>
      <c r="BP274" s="281">
        <f t="shared" si="398"/>
        <v>0.10707751361570043</v>
      </c>
      <c r="BQ274" s="281">
        <f t="shared" ref="BQ274" si="399">AW274/AW261</f>
        <v>0.11740717192280778</v>
      </c>
      <c r="BR274" s="281">
        <f t="shared" ref="BR274" si="400">AX274/AX261</f>
        <v>8.929867731911971E-2</v>
      </c>
      <c r="BS274" s="281">
        <f t="shared" ref="BS274" si="401">AY274/AY261</f>
        <v>7.4918020908438923E-2</v>
      </c>
      <c r="BT274" s="281">
        <f t="shared" ref="BT274" si="402">AZ274/AZ261</f>
        <v>7.3834688432909565E-2</v>
      </c>
      <c r="BU274" s="281">
        <f t="shared" ref="BU274" si="403">BA274/BA261</f>
        <v>7.9510173681294899E-2</v>
      </c>
      <c r="BV274" s="281">
        <f t="shared" ref="BV274" si="404">BB274/BB261</f>
        <v>8.3798840478301162E-2</v>
      </c>
    </row>
    <row r="275" spans="1:74" s="277" customFormat="1">
      <c r="BH275" s="281"/>
      <c r="BI275" s="281"/>
      <c r="BJ275" s="281"/>
      <c r="BK275" s="281"/>
      <c r="BL275" s="281"/>
      <c r="BM275" s="281"/>
      <c r="BN275" s="281"/>
      <c r="BO275" s="281"/>
      <c r="BP275" s="281"/>
      <c r="BQ275" s="281"/>
      <c r="BR275" s="281"/>
      <c r="BS275" s="281"/>
      <c r="BT275" s="281"/>
      <c r="BU275" s="281"/>
      <c r="BV275" s="281"/>
    </row>
    <row r="276" spans="1:74" s="277" customFormat="1" ht="13">
      <c r="A276" s="278" t="s">
        <v>174</v>
      </c>
    </row>
    <row r="277" spans="1:74" s="277" customFormat="1" ht="13">
      <c r="A277" s="278"/>
      <c r="B277" s="386" t="s">
        <v>82</v>
      </c>
      <c r="C277" s="386"/>
      <c r="D277" s="386"/>
      <c r="E277" s="386"/>
      <c r="F277" s="386"/>
      <c r="G277" s="386"/>
      <c r="H277" s="386"/>
      <c r="I277" s="386"/>
      <c r="J277" s="386"/>
      <c r="K277" s="386"/>
      <c r="L277" s="386"/>
      <c r="M277" s="386"/>
      <c r="N277" s="386"/>
      <c r="O277" s="386"/>
      <c r="P277" s="386"/>
      <c r="Q277" s="386"/>
      <c r="R277" s="386"/>
      <c r="S277" s="386"/>
      <c r="T277" s="386"/>
      <c r="U277" s="386"/>
      <c r="V277" s="386"/>
      <c r="W277" s="386"/>
      <c r="X277" s="386"/>
      <c r="Y277" s="386"/>
      <c r="Z277" s="386"/>
      <c r="AA277" s="386"/>
      <c r="AB277" s="347"/>
      <c r="AC277" s="347"/>
      <c r="AE277" s="386" t="s">
        <v>104</v>
      </c>
      <c r="AF277" s="386"/>
      <c r="AG277" s="386"/>
      <c r="AH277" s="386"/>
      <c r="AI277" s="386"/>
      <c r="AJ277" s="386"/>
      <c r="AK277" s="386"/>
      <c r="AL277" s="386"/>
      <c r="AM277" s="386"/>
      <c r="AN277" s="386"/>
      <c r="AO277" s="386"/>
      <c r="AP277" s="386"/>
      <c r="AQ277" s="386"/>
      <c r="AR277" s="386"/>
      <c r="AS277" s="386"/>
      <c r="AT277" s="386"/>
      <c r="AU277" s="386"/>
      <c r="AV277" s="386"/>
      <c r="AW277" s="386"/>
      <c r="AX277" s="386"/>
      <c r="AY277" s="386"/>
      <c r="AZ277" s="386"/>
      <c r="BA277" s="386"/>
      <c r="BB277" s="386"/>
      <c r="BC277" s="386"/>
      <c r="BD277" s="386"/>
      <c r="BE277" s="347"/>
      <c r="BF277" s="347"/>
    </row>
    <row r="278" spans="1:74" s="277" customFormat="1">
      <c r="A278" s="279" t="s">
        <v>4</v>
      </c>
      <c r="B278" s="284">
        <f>SUM(ImportsPulp!C$5:C$5)</f>
        <v>0.98636315399999963</v>
      </c>
      <c r="C278" s="284">
        <f>SUM(ImportsPulp!D$5:D$5)</f>
        <v>0.78652328799999982</v>
      </c>
      <c r="D278" s="284">
        <f>SUM(ImportsPulp!E$5:E$5)</f>
        <v>0.81992497899999983</v>
      </c>
      <c r="E278" s="284">
        <f>SUM(ImportsPulp!F$5:F$5)</f>
        <v>0.73244480599999973</v>
      </c>
      <c r="F278" s="284">
        <f>SUM(ImportsPulp!G$5:G$5)</f>
        <v>0.88787986500000005</v>
      </c>
      <c r="G278" s="284">
        <f>SUM(ImportsPulp!H$5:H$5)</f>
        <v>0.88178445699999985</v>
      </c>
      <c r="H278" s="284">
        <f>SUM(ImportsPulp!I$5:I$5)</f>
        <v>0.91696724499999971</v>
      </c>
      <c r="I278" s="284">
        <f>SUM(ImportsPulp!J$5:J$5)</f>
        <v>0.85805711500000026</v>
      </c>
      <c r="J278" s="284">
        <f>SUM(ImportsPulp!K$5:K$5)</f>
        <v>1.158264127</v>
      </c>
      <c r="K278" s="284">
        <f>SUM(ImportsPulp!L$5:L$5)</f>
        <v>1.0680793339999997</v>
      </c>
      <c r="L278" s="284">
        <f>SUM(ImportsPulp!M$5:M$5)</f>
        <v>1.2336120610000001</v>
      </c>
      <c r="M278" s="284">
        <f>SUM(ImportsPulp!N$5:N$5)</f>
        <v>1.3044758569999999</v>
      </c>
      <c r="N278" s="284">
        <f>SUM(ImportsPulp!O$5:O$5)</f>
        <v>1.3348303419999998</v>
      </c>
      <c r="O278" s="284">
        <f>SUM(ImportsPulp!P$5:P$5)</f>
        <v>1.6298577619999997</v>
      </c>
      <c r="P278" s="284">
        <f>SUM(ImportsPulp!Q$5:Q$5)</f>
        <v>1.5992143059999999</v>
      </c>
      <c r="Q278" s="284">
        <f>SUM(ImportsPulp!R$5:R$5)</f>
        <v>1.301658219605333</v>
      </c>
      <c r="R278" s="284">
        <f>SUM(ImportsPulp!S$5:S$5)</f>
        <v>1.4043177069999999</v>
      </c>
      <c r="S278" s="284">
        <f>SUM(ImportsPulp!T$5:T$5)</f>
        <v>1.4694994639999999</v>
      </c>
      <c r="T278" s="284">
        <f>SUM(ImportsPulp!U$5:U$5)</f>
        <v>1.497991012</v>
      </c>
      <c r="U278" s="284">
        <f>SUM(ImportsPulp!V$5:V$5)</f>
        <v>1.4337537779999996</v>
      </c>
      <c r="V278" s="284">
        <f>SUM(ImportsPulp!W$5:W$5)</f>
        <v>1.3154709889999998</v>
      </c>
      <c r="W278" s="284">
        <f>SUM(ImportsPulp!X$5:X$5)</f>
        <v>1.3547767729999998</v>
      </c>
      <c r="X278" s="284">
        <f>SUM(ImportsPulp!Y$5:Y$5)</f>
        <v>1.3364575030000001</v>
      </c>
      <c r="Y278" s="284">
        <f>SUM(ImportsPulp!Z$5:Z$5)</f>
        <v>1.1465434990000001</v>
      </c>
      <c r="Z278" s="284">
        <f>SUM(ImportsPulp!AA$5:AA$5)</f>
        <v>0</v>
      </c>
      <c r="AA278" s="284">
        <f>SUM(ImportsPulp!AB$5:AB$5)</f>
        <v>0</v>
      </c>
      <c r="AB278" s="284"/>
      <c r="AC278" s="284"/>
      <c r="AD278" s="284"/>
      <c r="AE278" s="284">
        <f>SUM(ImportsPulp!AD$5:AD$5)</f>
        <v>0.65260318600000011</v>
      </c>
      <c r="AF278" s="284">
        <f>SUM(ImportsPulp!AE$5:AE$5)</f>
        <v>0.40320116700000008</v>
      </c>
      <c r="AG278" s="284">
        <f>SUM(ImportsPulp!AF$5:AF$5)</f>
        <v>0.36645459299999988</v>
      </c>
      <c r="AH278" s="284">
        <f>SUM(ImportsPulp!AG$5:AG$5)</f>
        <v>0.35500325599999993</v>
      </c>
      <c r="AI278" s="284">
        <f>SUM(ImportsPulp!AH$5:AH$5)</f>
        <v>0.50503212699999989</v>
      </c>
      <c r="AJ278" s="284">
        <f>SUM(ImportsPulp!AI$5:AI$5)</f>
        <v>0.49006630400000001</v>
      </c>
      <c r="AK278" s="284">
        <f>SUM(ImportsPulp!AJ$5:AJ$5)</f>
        <v>0.53607587400000012</v>
      </c>
      <c r="AL278" s="284">
        <f>SUM(ImportsPulp!AK$5:AK$5)</f>
        <v>0.59483778000000009</v>
      </c>
      <c r="AM278" s="284">
        <f>SUM(ImportsPulp!AL$5:AL$5)</f>
        <v>0.94406253199999957</v>
      </c>
      <c r="AN278" s="284">
        <f>SUM(ImportsPulp!AM$5:AM$5)</f>
        <v>0.60611351199999985</v>
      </c>
      <c r="AO278" s="284">
        <f>SUM(ImportsPulp!AN$5:AN$5)</f>
        <v>1.0230158749999998</v>
      </c>
      <c r="AP278" s="284">
        <f>SUM(ImportsPulp!AO$5:AO$5)</f>
        <v>1.1634601180000002</v>
      </c>
      <c r="AQ278" s="284">
        <f>SUM(ImportsPulp!AP$5:AP$5)</f>
        <v>1.0214454979999998</v>
      </c>
      <c r="AR278" s="284">
        <f>SUM(ImportsPulp!AQ$5:AQ$5)</f>
        <v>1.2411652119999996</v>
      </c>
      <c r="AS278" s="284">
        <f>SUM(ImportsPulp!AR$5:AR$5)</f>
        <v>1.2488255569999998</v>
      </c>
      <c r="AT278" s="284">
        <f>SUM(ImportsPulp!AS$5:AS$5)</f>
        <v>0.94654709300000006</v>
      </c>
      <c r="AU278" s="284">
        <f>SUM(ImportsPulp!AT$5:AT$5)</f>
        <v>0.96075661699999992</v>
      </c>
      <c r="AV278" s="284">
        <f>SUM(ImportsPulp!AU$5:AU$5)</f>
        <v>1.1340302260000001</v>
      </c>
      <c r="AW278" s="284">
        <f>SUM(ImportsPulp!AV$5:AV$5)</f>
        <v>1.247264857</v>
      </c>
      <c r="AX278" s="284">
        <f>SUM(ImportsPulp!AW$5:AW$5)</f>
        <v>1.0713630589999998</v>
      </c>
      <c r="AY278" s="284">
        <f>SUM(ImportsPulp!AX$5:AX$5)</f>
        <v>0.79560632799999986</v>
      </c>
      <c r="AZ278" s="284">
        <f>SUM(ImportsPulp!AY$5:AY$5)</f>
        <v>1.0546233560000002</v>
      </c>
      <c r="BA278" s="284">
        <f>SUM(ImportsPulp!AZ$5:AZ$5)</f>
        <v>1.2111452719999998</v>
      </c>
      <c r="BB278" s="284">
        <f>SUM(ImportsPulp!BA$5:BA$5)</f>
        <v>0.98654097299999999</v>
      </c>
      <c r="BC278" s="284">
        <f>SUM(ImportsPulp!BB$5:BB$5)</f>
        <v>0</v>
      </c>
      <c r="BD278" s="284">
        <f>SUM(ImportsPulp!BC$5:BC$5)</f>
        <v>0</v>
      </c>
      <c r="BE278" s="284"/>
      <c r="BF278" s="284"/>
    </row>
    <row r="279" spans="1:74" s="277" customFormat="1">
      <c r="B279" s="277">
        <v>2000</v>
      </c>
      <c r="C279" s="277">
        <f t="shared" ref="C279:AA279" si="405">1+B279</f>
        <v>2001</v>
      </c>
      <c r="D279" s="277">
        <f t="shared" si="405"/>
        <v>2002</v>
      </c>
      <c r="E279" s="277">
        <f t="shared" si="405"/>
        <v>2003</v>
      </c>
      <c r="F279" s="277">
        <f t="shared" si="405"/>
        <v>2004</v>
      </c>
      <c r="G279" s="277">
        <f t="shared" si="405"/>
        <v>2005</v>
      </c>
      <c r="H279" s="277">
        <f t="shared" si="405"/>
        <v>2006</v>
      </c>
      <c r="I279" s="277">
        <f t="shared" si="405"/>
        <v>2007</v>
      </c>
      <c r="J279" s="277">
        <f t="shared" si="405"/>
        <v>2008</v>
      </c>
      <c r="K279" s="277">
        <f t="shared" si="405"/>
        <v>2009</v>
      </c>
      <c r="L279" s="277">
        <f t="shared" si="405"/>
        <v>2010</v>
      </c>
      <c r="M279" s="277">
        <f t="shared" si="405"/>
        <v>2011</v>
      </c>
      <c r="N279" s="277">
        <f t="shared" si="405"/>
        <v>2012</v>
      </c>
      <c r="O279" s="277">
        <f t="shared" si="405"/>
        <v>2013</v>
      </c>
      <c r="P279" s="277">
        <f t="shared" si="405"/>
        <v>2014</v>
      </c>
      <c r="Q279" s="277">
        <f t="shared" si="405"/>
        <v>2015</v>
      </c>
      <c r="R279" s="277">
        <f t="shared" si="405"/>
        <v>2016</v>
      </c>
      <c r="S279" s="277">
        <f t="shared" si="405"/>
        <v>2017</v>
      </c>
      <c r="T279" s="277">
        <f t="shared" si="405"/>
        <v>2018</v>
      </c>
      <c r="U279" s="277">
        <f t="shared" si="405"/>
        <v>2019</v>
      </c>
      <c r="V279" s="277">
        <f t="shared" si="405"/>
        <v>2020</v>
      </c>
      <c r="W279" s="277">
        <f t="shared" si="405"/>
        <v>2021</v>
      </c>
      <c r="X279" s="277">
        <f t="shared" si="405"/>
        <v>2022</v>
      </c>
      <c r="Y279" s="277">
        <f t="shared" si="405"/>
        <v>2023</v>
      </c>
      <c r="Z279" s="277">
        <f t="shared" si="405"/>
        <v>2024</v>
      </c>
      <c r="AA279" s="277">
        <f t="shared" si="405"/>
        <v>2025</v>
      </c>
      <c r="AE279" s="277">
        <v>2000</v>
      </c>
      <c r="AF279" s="277">
        <f t="shared" ref="AF279:BD279" si="406">1+AE279</f>
        <v>2001</v>
      </c>
      <c r="AG279" s="277">
        <f t="shared" si="406"/>
        <v>2002</v>
      </c>
      <c r="AH279" s="277">
        <f t="shared" si="406"/>
        <v>2003</v>
      </c>
      <c r="AI279" s="277">
        <f t="shared" si="406"/>
        <v>2004</v>
      </c>
      <c r="AJ279" s="277">
        <f t="shared" si="406"/>
        <v>2005</v>
      </c>
      <c r="AK279" s="277">
        <f t="shared" si="406"/>
        <v>2006</v>
      </c>
      <c r="AL279" s="277">
        <f t="shared" si="406"/>
        <v>2007</v>
      </c>
      <c r="AM279" s="277">
        <f t="shared" si="406"/>
        <v>2008</v>
      </c>
      <c r="AN279" s="277">
        <f t="shared" si="406"/>
        <v>2009</v>
      </c>
      <c r="AO279" s="277">
        <f t="shared" si="406"/>
        <v>2010</v>
      </c>
      <c r="AP279" s="277">
        <f t="shared" si="406"/>
        <v>2011</v>
      </c>
      <c r="AQ279" s="277">
        <f t="shared" si="406"/>
        <v>2012</v>
      </c>
      <c r="AR279" s="277">
        <f t="shared" si="406"/>
        <v>2013</v>
      </c>
      <c r="AS279" s="277">
        <f t="shared" si="406"/>
        <v>2014</v>
      </c>
      <c r="AT279" s="277">
        <f t="shared" si="406"/>
        <v>2015</v>
      </c>
      <c r="AU279" s="277">
        <f t="shared" si="406"/>
        <v>2016</v>
      </c>
      <c r="AV279" s="277">
        <f t="shared" si="406"/>
        <v>2017</v>
      </c>
      <c r="AW279" s="277">
        <f t="shared" si="406"/>
        <v>2018</v>
      </c>
      <c r="AX279" s="277">
        <f t="shared" si="406"/>
        <v>2019</v>
      </c>
      <c r="AY279" s="277">
        <f t="shared" si="406"/>
        <v>2020</v>
      </c>
      <c r="AZ279" s="277">
        <f t="shared" si="406"/>
        <v>2021</v>
      </c>
      <c r="BA279" s="277">
        <f t="shared" si="406"/>
        <v>2022</v>
      </c>
      <c r="BB279" s="277">
        <f t="shared" si="406"/>
        <v>2023</v>
      </c>
      <c r="BC279" s="277">
        <f t="shared" si="406"/>
        <v>2024</v>
      </c>
      <c r="BD279" s="277">
        <f t="shared" si="406"/>
        <v>2025</v>
      </c>
    </row>
    <row r="280" spans="1:74" s="277" customFormat="1">
      <c r="A280" s="279" t="s">
        <v>249</v>
      </c>
      <c r="B280" s="282">
        <f>ImportsPulp!C$23</f>
        <v>4.5691831999999995E-2</v>
      </c>
      <c r="C280" s="282">
        <f>ImportsPulp!D$23</f>
        <v>7.0062138999999996E-2</v>
      </c>
      <c r="D280" s="282">
        <f>ImportsPulp!E$23</f>
        <v>5.771631599999999E-2</v>
      </c>
      <c r="E280" s="282">
        <f>ImportsPulp!F$23</f>
        <v>5.9995513999999986E-2</v>
      </c>
      <c r="F280" s="282">
        <f>ImportsPulp!G$23</f>
        <v>8.6285560999999983E-2</v>
      </c>
      <c r="G280" s="282">
        <f>ImportsPulp!H$23</f>
        <v>7.2740513999999992E-2</v>
      </c>
      <c r="H280" s="282">
        <f>ImportsPulp!I$23</f>
        <v>9.1729013999999998E-2</v>
      </c>
      <c r="I280" s="282">
        <f>ImportsPulp!J$23</f>
        <v>5.8786979999999989E-2</v>
      </c>
      <c r="J280" s="282">
        <f>ImportsPulp!K$23</f>
        <v>0.17385415600000001</v>
      </c>
      <c r="K280" s="282">
        <f>ImportsPulp!L$23</f>
        <v>0.16748202999999995</v>
      </c>
      <c r="L280" s="282">
        <f>ImportsPulp!M$23</f>
        <v>0.14485167099999999</v>
      </c>
      <c r="M280" s="282">
        <f>ImportsPulp!N$23</f>
        <v>0.21450983299999998</v>
      </c>
      <c r="N280" s="282">
        <f>ImportsPulp!O$23</f>
        <v>0.316477328</v>
      </c>
      <c r="O280" s="282">
        <f>ImportsPulp!P$23</f>
        <v>0.39730359199999993</v>
      </c>
      <c r="P280" s="282">
        <f>ImportsPulp!Q$23</f>
        <v>0.29414899199999994</v>
      </c>
      <c r="Q280" s="282">
        <f>ImportsPulp!R$23</f>
        <v>0.26908975591555551</v>
      </c>
      <c r="R280" s="282">
        <f>ImportsPulp!S$23</f>
        <v>0.23355579299999998</v>
      </c>
      <c r="S280" s="282">
        <f>ImportsPulp!T$23</f>
        <v>0.19280279099999997</v>
      </c>
      <c r="T280" s="282">
        <f>ImportsPulp!U$23</f>
        <v>0.15486149699999999</v>
      </c>
      <c r="U280" s="282">
        <f>ImportsPulp!V$23</f>
        <v>0.24387231799999995</v>
      </c>
      <c r="V280" s="282">
        <f>ImportsPulp!W$23</f>
        <v>0.30680134800000003</v>
      </c>
      <c r="W280" s="282">
        <f>ImportsPulp!X$23</f>
        <v>0.21312395699999998</v>
      </c>
      <c r="X280" s="282">
        <f>ImportsPulp!Y$23</f>
        <v>0.15045981699999997</v>
      </c>
      <c r="Y280" s="282">
        <f>ImportsPulp!Z$23</f>
        <v>0.22787407100000001</v>
      </c>
      <c r="Z280" s="282">
        <f>ImportsPulp!AA$23</f>
        <v>0</v>
      </c>
      <c r="AA280" s="282">
        <f>ImportsPulp!AB$23</f>
        <v>0</v>
      </c>
      <c r="AB280" s="282"/>
      <c r="AC280" s="282"/>
      <c r="AD280" s="282"/>
      <c r="BG280" s="281">
        <f t="shared" ref="BG280:BP287" si="407">J280/J$278</f>
        <v>0.15009888672827731</v>
      </c>
      <c r="BH280" s="281">
        <f t="shared" si="407"/>
        <v>0.15680673211115609</v>
      </c>
      <c r="BI280" s="281">
        <f t="shared" si="407"/>
        <v>0.11742076425758939</v>
      </c>
      <c r="BJ280" s="281">
        <f t="shared" si="407"/>
        <v>0.16444139755359227</v>
      </c>
      <c r="BK280" s="281">
        <f t="shared" si="407"/>
        <v>0.23709179964085655</v>
      </c>
      <c r="BL280" s="281">
        <f t="shared" si="407"/>
        <v>0.24376580660171743</v>
      </c>
      <c r="BM280" s="281">
        <f t="shared" si="407"/>
        <v>0.18393344212617366</v>
      </c>
      <c r="BN280" s="281">
        <f t="shared" si="407"/>
        <v>0.20672842675794295</v>
      </c>
      <c r="BO280" s="281">
        <f t="shared" si="407"/>
        <v>0.16631264551875369</v>
      </c>
      <c r="BP280" s="281">
        <f t="shared" si="407"/>
        <v>0.13120303594748367</v>
      </c>
      <c r="BQ280" s="281">
        <f t="shared" ref="BQ280:BQ287" si="408">T280/T$278</f>
        <v>0.10337945672533848</v>
      </c>
      <c r="BR280" s="281">
        <f t="shared" ref="BR280:BR287" si="409">U280/U$278</f>
        <v>0.17009358353021198</v>
      </c>
      <c r="BS280" s="281">
        <f t="shared" ref="BS280:BS287" si="410">V280/V$278</f>
        <v>0.23322547632405452</v>
      </c>
      <c r="BT280" s="281">
        <f t="shared" ref="BT280:BT287" si="411">W280/W$278</f>
        <v>0.15731296937432807</v>
      </c>
      <c r="BU280" s="281">
        <f t="shared" ref="BU280:BU287" si="412">X280/X$278</f>
        <v>0.11258107097476482</v>
      </c>
      <c r="BV280" s="281">
        <f t="shared" ref="BV280:BV287" si="413">Y280/Y$278</f>
        <v>0.19874873582969049</v>
      </c>
    </row>
    <row r="281" spans="1:74" s="277" customFormat="1">
      <c r="A281" s="282" t="str">
        <f>ImportsPulp!B$14</f>
        <v xml:space="preserve">Brazil </v>
      </c>
      <c r="B281" s="282">
        <f>ImportsPulp!C$14</f>
        <v>8.9540338999999997E-2</v>
      </c>
      <c r="C281" s="282">
        <f>ImportsPulp!D$14</f>
        <v>0.11189136199999998</v>
      </c>
      <c r="D281" s="282">
        <f>ImportsPulp!E$14</f>
        <v>9.9879773999999991E-2</v>
      </c>
      <c r="E281" s="282">
        <f>ImportsPulp!F$14</f>
        <v>9.5086088999999985E-2</v>
      </c>
      <c r="F281" s="282">
        <f>ImportsPulp!G$14</f>
        <v>0.10191425999999999</v>
      </c>
      <c r="G281" s="282">
        <f>ImportsPulp!H$14</f>
        <v>7.8182718999999984E-2</v>
      </c>
      <c r="H281" s="282">
        <f>ImportsPulp!I$14</f>
        <v>8.9678998999999995E-2</v>
      </c>
      <c r="I281" s="282">
        <f>ImportsPulp!J$14</f>
        <v>7.6360905999999992E-2</v>
      </c>
      <c r="J281" s="282">
        <f>ImportsPulp!K$14</f>
        <v>5.1319416999999992E-2</v>
      </c>
      <c r="K281" s="282">
        <f>ImportsPulp!L$14</f>
        <v>5.6148771E-2</v>
      </c>
      <c r="L281" s="282">
        <f>ImportsPulp!M$14</f>
        <v>6.2586607999999988E-2</v>
      </c>
      <c r="M281" s="282">
        <f>ImportsPulp!N$14</f>
        <v>3.5494148999999996E-2</v>
      </c>
      <c r="N281" s="282">
        <f>ImportsPulp!O$14</f>
        <v>4.2651191999999997E-2</v>
      </c>
      <c r="O281" s="282">
        <f>ImportsPulp!P$14</f>
        <v>2.6155058999999998E-2</v>
      </c>
      <c r="P281" s="282">
        <f>ImportsPulp!Q$14</f>
        <v>2.7449848999999998E-2</v>
      </c>
      <c r="Q281" s="282">
        <f>ImportsPulp!R$14</f>
        <v>2.7688289999999997E-2</v>
      </c>
      <c r="R281" s="282">
        <f>ImportsPulp!S$14</f>
        <v>3.9555939999999998E-2</v>
      </c>
      <c r="S281" s="282">
        <f>ImportsPulp!T$14</f>
        <v>3.5554446999999996E-2</v>
      </c>
      <c r="T281" s="282">
        <f>ImportsPulp!U$14</f>
        <v>5.7509693999999993E-2</v>
      </c>
      <c r="U281" s="282">
        <f>ImportsPulp!V$14</f>
        <v>4.1937487999999995E-2</v>
      </c>
      <c r="V281" s="282">
        <f>ImportsPulp!W$14</f>
        <v>3.9266257999999998E-2</v>
      </c>
      <c r="W281" s="282">
        <f>ImportsPulp!X$14</f>
        <v>3.8631029999999997E-2</v>
      </c>
      <c r="X281" s="282">
        <f>ImportsPulp!Y$14</f>
        <v>4.7469950999999996E-2</v>
      </c>
      <c r="Y281" s="282">
        <f>ImportsPulp!Z$14</f>
        <v>0.10204815199999999</v>
      </c>
      <c r="Z281" s="282">
        <f>ImportsPulp!AA$14</f>
        <v>0</v>
      </c>
      <c r="AA281" s="282">
        <f>ImportsPulp!AB$14</f>
        <v>0</v>
      </c>
      <c r="AB281" s="282"/>
      <c r="AC281" s="282"/>
      <c r="AD281" s="282"/>
      <c r="BG281" s="281">
        <f t="shared" si="407"/>
        <v>4.4307179859676332E-2</v>
      </c>
      <c r="BH281" s="281">
        <f t="shared" si="407"/>
        <v>5.2569850583776973E-2</v>
      </c>
      <c r="BI281" s="281">
        <f t="shared" si="407"/>
        <v>5.0734432629708198E-2</v>
      </c>
      <c r="BJ281" s="281">
        <f t="shared" si="407"/>
        <v>2.7209510095210599E-2</v>
      </c>
      <c r="BK281" s="281">
        <f t="shared" si="407"/>
        <v>3.1952519101487435E-2</v>
      </c>
      <c r="BL281" s="281">
        <f t="shared" si="407"/>
        <v>1.604744880798991E-2</v>
      </c>
      <c r="BM281" s="281">
        <f t="shared" si="407"/>
        <v>1.7164584444381528E-2</v>
      </c>
      <c r="BN281" s="281">
        <f t="shared" si="407"/>
        <v>2.1271551612369627E-2</v>
      </c>
      <c r="BO281" s="281">
        <f t="shared" si="407"/>
        <v>2.8167372527476076E-2</v>
      </c>
      <c r="BP281" s="281">
        <f t="shared" si="407"/>
        <v>2.4194937031974308E-2</v>
      </c>
      <c r="BQ281" s="281">
        <f t="shared" si="408"/>
        <v>3.8391214325924135E-2</v>
      </c>
      <c r="BR281" s="281">
        <f t="shared" si="409"/>
        <v>2.9250132514733646E-2</v>
      </c>
      <c r="BS281" s="281">
        <f t="shared" si="410"/>
        <v>2.9849581122157309E-2</v>
      </c>
      <c r="BT281" s="281">
        <f t="shared" si="411"/>
        <v>2.8514682839192729E-2</v>
      </c>
      <c r="BU281" s="281">
        <f t="shared" si="412"/>
        <v>3.5519237157517002E-2</v>
      </c>
      <c r="BV281" s="281">
        <f t="shared" si="413"/>
        <v>8.900504175289034E-2</v>
      </c>
    </row>
    <row r="282" spans="1:74" s="277" customFormat="1">
      <c r="A282" s="282" t="str">
        <f>ImportsPulp!B$10</f>
        <v xml:space="preserve">Canada </v>
      </c>
      <c r="B282" s="282">
        <f>ImportsPulp!C$10</f>
        <v>0.39754207899999994</v>
      </c>
      <c r="C282" s="282">
        <f>ImportsPulp!D$10</f>
        <v>0.25424979799999997</v>
      </c>
      <c r="D282" s="282">
        <f>ImportsPulp!E$10</f>
        <v>0.29420139899999992</v>
      </c>
      <c r="E282" s="282">
        <f>ImportsPulp!F$10</f>
        <v>0.24970379700000001</v>
      </c>
      <c r="F282" s="282">
        <f>ImportsPulp!G$10</f>
        <v>0.32187495199999999</v>
      </c>
      <c r="G282" s="282">
        <f>ImportsPulp!H$10</f>
        <v>0.32105592699999996</v>
      </c>
      <c r="H282" s="282">
        <f>ImportsPulp!I$10</f>
        <v>0.33126810899999992</v>
      </c>
      <c r="I282" s="282">
        <f>ImportsPulp!J$10</f>
        <v>0.35332690099999997</v>
      </c>
      <c r="J282" s="282">
        <f>ImportsPulp!K$10</f>
        <v>0.35586108499999997</v>
      </c>
      <c r="K282" s="282">
        <f>ImportsPulp!L$10</f>
        <v>0.25993532599999997</v>
      </c>
      <c r="L282" s="282">
        <f>ImportsPulp!M$10</f>
        <v>0.326500609</v>
      </c>
      <c r="M282" s="282">
        <f>ImportsPulp!N$10</f>
        <v>0.41201038799999995</v>
      </c>
      <c r="N282" s="282">
        <f>ImportsPulp!O$10</f>
        <v>0.36227585599999995</v>
      </c>
      <c r="O282" s="282">
        <f>ImportsPulp!P$10</f>
        <v>0.5050508119999999</v>
      </c>
      <c r="P282" s="282">
        <f>ImportsPulp!Q$10</f>
        <v>0.67545589499999992</v>
      </c>
      <c r="Q282" s="282">
        <f>ImportsPulp!R$10</f>
        <v>0.45347828499999998</v>
      </c>
      <c r="R282" s="282">
        <f>ImportsPulp!S$10</f>
        <v>0.54065214799999994</v>
      </c>
      <c r="S282" s="282">
        <f>ImportsPulp!T$10</f>
        <v>0.57369268999999989</v>
      </c>
      <c r="T282" s="282">
        <f>ImportsPulp!U$10</f>
        <v>0.58527093699999988</v>
      </c>
      <c r="U282" s="282">
        <f>ImportsPulp!V$10</f>
        <v>0.43189160699999996</v>
      </c>
      <c r="V282" s="282">
        <f>ImportsPulp!W$10</f>
        <v>0.34662032199999998</v>
      </c>
      <c r="W282" s="282">
        <f>ImportsPulp!X$10</f>
        <v>0.34892715699999993</v>
      </c>
      <c r="X282" s="282">
        <f>ImportsPulp!Y$10</f>
        <v>0.43442035899999992</v>
      </c>
      <c r="Y282" s="282">
        <f>ImportsPulp!Z$10</f>
        <v>0.31940247299999996</v>
      </c>
      <c r="Z282" s="282">
        <f>ImportsPulp!AA$10</f>
        <v>0</v>
      </c>
      <c r="AA282" s="282">
        <f>ImportsPulp!AB$10</f>
        <v>0</v>
      </c>
      <c r="AB282" s="282"/>
      <c r="AC282" s="282"/>
      <c r="AD282" s="282"/>
      <c r="BG282" s="281">
        <f t="shared" si="407"/>
        <v>0.30723655917904463</v>
      </c>
      <c r="BH282" s="281">
        <f t="shared" si="407"/>
        <v>0.24336705872449738</v>
      </c>
      <c r="BI282" s="281">
        <f t="shared" si="407"/>
        <v>0.26467040921708368</v>
      </c>
      <c r="BJ282" s="281">
        <f t="shared" si="407"/>
        <v>0.31584362852642661</v>
      </c>
      <c r="BK282" s="281">
        <f t="shared" si="407"/>
        <v>0.27140217344564976</v>
      </c>
      <c r="BL282" s="281">
        <f t="shared" si="407"/>
        <v>0.30987416434440984</v>
      </c>
      <c r="BM282" s="281">
        <f t="shared" si="407"/>
        <v>0.42236734155378419</v>
      </c>
      <c r="BN282" s="281">
        <f t="shared" si="407"/>
        <v>0.34838506619463905</v>
      </c>
      <c r="BO282" s="281">
        <f t="shared" si="407"/>
        <v>0.38499275862224813</v>
      </c>
      <c r="BP282" s="281">
        <f t="shared" si="407"/>
        <v>0.39040006754299839</v>
      </c>
      <c r="BQ282" s="281">
        <f t="shared" si="408"/>
        <v>0.39070390430353258</v>
      </c>
      <c r="BR282" s="281">
        <f t="shared" si="409"/>
        <v>0.30123136456697802</v>
      </c>
      <c r="BS282" s="281">
        <f t="shared" si="410"/>
        <v>0.26349522330666925</v>
      </c>
      <c r="BT282" s="281">
        <f t="shared" si="411"/>
        <v>0.25755324711342686</v>
      </c>
      <c r="BU282" s="281">
        <f t="shared" si="412"/>
        <v>0.3250536272383065</v>
      </c>
      <c r="BV282" s="281">
        <f t="shared" si="413"/>
        <v>0.2785785914608373</v>
      </c>
    </row>
    <row r="283" spans="1:74" s="277" customFormat="1">
      <c r="A283" s="282" t="str">
        <f>ImportsPulp!B$15</f>
        <v xml:space="preserve">Chile </v>
      </c>
      <c r="B283" s="282">
        <f>ImportsPulp!C$15</f>
        <v>6.9417737999999993E-2</v>
      </c>
      <c r="C283" s="282">
        <f>ImportsPulp!D$15</f>
        <v>4.4309666999999997E-2</v>
      </c>
      <c r="D283" s="282">
        <f>ImportsPulp!E$15</f>
        <v>5.277481299999999E-2</v>
      </c>
      <c r="E283" s="282">
        <f>ImportsPulp!F$15</f>
        <v>7.3423633999999988E-2</v>
      </c>
      <c r="F283" s="282">
        <f>ImportsPulp!G$15</f>
        <v>5.9352981999999992E-2</v>
      </c>
      <c r="G283" s="282">
        <f>ImportsPulp!H$15</f>
        <v>6.6613729999999996E-2</v>
      </c>
      <c r="H283" s="282">
        <f>ImportsPulp!I$15</f>
        <v>8.385477899999999E-2</v>
      </c>
      <c r="I283" s="282">
        <f>ImportsPulp!J$15</f>
        <v>0.11640580899999999</v>
      </c>
      <c r="J283" s="282">
        <f>ImportsPulp!K$15</f>
        <v>0.10194554699999998</v>
      </c>
      <c r="K283" s="282">
        <f>ImportsPulp!L$15</f>
        <v>0.19071080299999998</v>
      </c>
      <c r="L283" s="282">
        <f>ImportsPulp!M$15</f>
        <v>0.13962274699999999</v>
      </c>
      <c r="M283" s="282">
        <f>ImportsPulp!N$15</f>
        <v>5.4841394999999994E-2</v>
      </c>
      <c r="N283" s="282">
        <f>ImportsPulp!O$15</f>
        <v>3.4567900999999998E-2</v>
      </c>
      <c r="O283" s="282">
        <f>ImportsPulp!P$15</f>
        <v>5.4826409999999992E-2</v>
      </c>
      <c r="P283" s="282">
        <f>ImportsPulp!Q$15</f>
        <v>5.5283268999999996E-2</v>
      </c>
      <c r="Q283" s="282">
        <f>ImportsPulp!R$15</f>
        <v>3.0040876999999994E-2</v>
      </c>
      <c r="R283" s="282">
        <f>ImportsPulp!S$15</f>
        <v>2.1967267999999998E-2</v>
      </c>
      <c r="S283" s="282">
        <f>ImportsPulp!T$15</f>
        <v>1.5953962999999998E-2</v>
      </c>
      <c r="T283" s="282">
        <f>ImportsPulp!U$15</f>
        <v>1.655508E-2</v>
      </c>
      <c r="U283" s="282">
        <f>ImportsPulp!V$15</f>
        <v>2.4214280999999997E-2</v>
      </c>
      <c r="V283" s="282">
        <f>ImportsPulp!W$15</f>
        <v>2.7790547999999998E-2</v>
      </c>
      <c r="W283" s="282">
        <f>ImportsPulp!X$15</f>
        <v>3.5586279999999998E-2</v>
      </c>
      <c r="X283" s="282">
        <f>ImportsPulp!Y$15</f>
        <v>3.2717887000000001E-2</v>
      </c>
      <c r="Y283" s="282">
        <f>ImportsPulp!Z$15</f>
        <v>1.9360414999999995E-2</v>
      </c>
      <c r="Z283" s="282">
        <f>ImportsPulp!AA$15</f>
        <v>0</v>
      </c>
      <c r="AA283" s="282">
        <f>ImportsPulp!AB$15</f>
        <v>0</v>
      </c>
      <c r="AB283" s="282"/>
      <c r="AC283" s="282"/>
      <c r="AD283" s="282"/>
      <c r="BG283" s="281">
        <f t="shared" si="407"/>
        <v>8.8015802806608021E-2</v>
      </c>
      <c r="BH283" s="281">
        <f t="shared" si="407"/>
        <v>0.17855490404985219</v>
      </c>
      <c r="BI283" s="281">
        <f t="shared" si="407"/>
        <v>0.11318205407850659</v>
      </c>
      <c r="BJ283" s="281">
        <f t="shared" si="407"/>
        <v>4.2040942885767797E-2</v>
      </c>
      <c r="BK283" s="281">
        <f t="shared" si="407"/>
        <v>2.5896849893452603E-2</v>
      </c>
      <c r="BL283" s="281">
        <f t="shared" si="407"/>
        <v>3.3638769761554201E-2</v>
      </c>
      <c r="BM283" s="281">
        <f t="shared" si="407"/>
        <v>3.4569018544034963E-2</v>
      </c>
      <c r="BN283" s="281">
        <f t="shared" si="407"/>
        <v>2.307892851405224E-2</v>
      </c>
      <c r="BO283" s="281">
        <f t="shared" si="407"/>
        <v>1.5642662547443047E-2</v>
      </c>
      <c r="BP283" s="281">
        <f t="shared" si="407"/>
        <v>1.0856732779318659E-2</v>
      </c>
      <c r="BQ283" s="281">
        <f t="shared" si="408"/>
        <v>1.1051521582827762E-2</v>
      </c>
      <c r="BR283" s="281">
        <f t="shared" si="409"/>
        <v>1.6888730388405646E-2</v>
      </c>
      <c r="BS283" s="281">
        <f t="shared" si="410"/>
        <v>2.1125929976704337E-2</v>
      </c>
      <c r="BT283" s="281">
        <f t="shared" si="411"/>
        <v>2.6267264621903881E-2</v>
      </c>
      <c r="BU283" s="281">
        <f t="shared" si="412"/>
        <v>2.4481053027542467E-2</v>
      </c>
      <c r="BV283" s="281">
        <f t="shared" si="413"/>
        <v>1.6885896624843185E-2</v>
      </c>
    </row>
    <row r="284" spans="1:74" s="277" customFormat="1">
      <c r="A284" s="282" t="str">
        <f>ImportsPulp!B$30</f>
        <v xml:space="preserve">New Zealand </v>
      </c>
      <c r="B284" s="282">
        <f>ImportsPulp!C$30</f>
        <v>8.8243942999999991E-2</v>
      </c>
      <c r="C284" s="282">
        <f>ImportsPulp!D$30</f>
        <v>6.7230639999999994E-2</v>
      </c>
      <c r="D284" s="282">
        <f>ImportsPulp!E$30</f>
        <v>4.6155822999999992E-2</v>
      </c>
      <c r="E284" s="282">
        <f>ImportsPulp!F$30</f>
        <v>4.465302799999999E-2</v>
      </c>
      <c r="F284" s="282">
        <f>ImportsPulp!G$30</f>
        <v>4.6283291999999997E-2</v>
      </c>
      <c r="G284" s="282">
        <f>ImportsPulp!H$30</f>
        <v>5.1173686999999995E-2</v>
      </c>
      <c r="H284" s="282">
        <f>ImportsPulp!I$30</f>
        <v>7.9492053999999993E-2</v>
      </c>
      <c r="I284" s="282">
        <f>ImportsPulp!J$30</f>
        <v>4.3089581999999994E-2</v>
      </c>
      <c r="J284" s="282">
        <f>ImportsPulp!K$30</f>
        <v>6.9188717999999996E-2</v>
      </c>
      <c r="K284" s="282">
        <f>ImportsPulp!L$30</f>
        <v>0.124343309</v>
      </c>
      <c r="L284" s="282">
        <f>ImportsPulp!M$30</f>
        <v>0.10268659699999999</v>
      </c>
      <c r="M284" s="282">
        <f>ImportsPulp!N$30</f>
        <v>9.087145399999999E-2</v>
      </c>
      <c r="N284" s="282">
        <f>ImportsPulp!O$30</f>
        <v>8.796407199999999E-2</v>
      </c>
      <c r="O284" s="282">
        <f>ImportsPulp!P$30</f>
        <v>0.14077500799999998</v>
      </c>
      <c r="P284" s="282">
        <f>ImportsPulp!Q$30</f>
        <v>0.10468480099999999</v>
      </c>
      <c r="Q284" s="282">
        <f>ImportsPulp!R$30</f>
        <v>8.4674154000000001E-2</v>
      </c>
      <c r="R284" s="282">
        <f>ImportsPulp!S$30</f>
        <v>7.8784271999999989E-2</v>
      </c>
      <c r="S284" s="282">
        <f>ImportsPulp!T$30</f>
        <v>0.106853226</v>
      </c>
      <c r="T284" s="282">
        <f>ImportsPulp!U$30</f>
        <v>0.12508640999999998</v>
      </c>
      <c r="U284" s="282">
        <f>ImportsPulp!V$30</f>
        <v>0.10692563199999999</v>
      </c>
      <c r="V284" s="282">
        <f>ImportsPulp!W$30</f>
        <v>8.3786500999999985E-2</v>
      </c>
      <c r="W284" s="282">
        <f>ImportsPulp!X$30</f>
        <v>8.9001542999999989E-2</v>
      </c>
      <c r="X284" s="282">
        <f>ImportsPulp!Y$30</f>
        <v>7.5711874999999998E-2</v>
      </c>
      <c r="Y284" s="282">
        <f>ImportsPulp!Z$30</f>
        <v>6.5278256999999992E-2</v>
      </c>
      <c r="Z284" s="282">
        <f>ImportsPulp!AA$30</f>
        <v>0</v>
      </c>
      <c r="AA284" s="282">
        <f>ImportsPulp!AB$30</f>
        <v>0</v>
      </c>
      <c r="AB284" s="282"/>
      <c r="AC284" s="282"/>
      <c r="AD284" s="282"/>
      <c r="BG284" s="281">
        <f t="shared" si="407"/>
        <v>5.9734836284021417E-2</v>
      </c>
      <c r="BH284" s="281">
        <f t="shared" si="407"/>
        <v>0.1164176714610977</v>
      </c>
      <c r="BI284" s="281">
        <f t="shared" si="407"/>
        <v>8.3240590981867826E-2</v>
      </c>
      <c r="BJ284" s="281">
        <f t="shared" si="407"/>
        <v>6.9661276989045881E-2</v>
      </c>
      <c r="BK284" s="281">
        <f t="shared" si="407"/>
        <v>6.5899065395982739E-2</v>
      </c>
      <c r="BL284" s="281">
        <f t="shared" si="407"/>
        <v>8.6372572676068904E-2</v>
      </c>
      <c r="BM284" s="281">
        <f t="shared" si="407"/>
        <v>6.5460145402176012E-2</v>
      </c>
      <c r="BN284" s="281">
        <f t="shared" si="407"/>
        <v>6.5050988596433157E-2</v>
      </c>
      <c r="BO284" s="281">
        <f t="shared" si="407"/>
        <v>5.6101458813265531E-2</v>
      </c>
      <c r="BP284" s="281">
        <f t="shared" si="407"/>
        <v>7.2714028563946459E-2</v>
      </c>
      <c r="BQ284" s="281">
        <f t="shared" si="408"/>
        <v>8.3502777385155616E-2</v>
      </c>
      <c r="BR284" s="281">
        <f t="shared" si="409"/>
        <v>7.4577402090026099E-2</v>
      </c>
      <c r="BS284" s="281">
        <f t="shared" si="410"/>
        <v>6.369315758433651E-2</v>
      </c>
      <c r="BT284" s="281">
        <f t="shared" si="411"/>
        <v>6.5694618311853803E-2</v>
      </c>
      <c r="BU284" s="281">
        <f t="shared" si="412"/>
        <v>5.6651165360699085E-2</v>
      </c>
      <c r="BV284" s="281">
        <f t="shared" si="413"/>
        <v>5.6934828078424253E-2</v>
      </c>
    </row>
    <row r="285" spans="1:74" s="277" customFormat="1">
      <c r="A285" s="282" t="str">
        <f>ImportsPulp!B$7</f>
        <v xml:space="preserve">South Africa </v>
      </c>
      <c r="B285" s="282">
        <f>ImportsPulp!C$7</f>
        <v>8.5696205999999983E-2</v>
      </c>
      <c r="C285" s="282">
        <f>ImportsPulp!D$7</f>
        <v>9.1551920999999994E-2</v>
      </c>
      <c r="D285" s="282">
        <f>ImportsPulp!E$7</f>
        <v>6.1444510999999993E-2</v>
      </c>
      <c r="E285" s="282">
        <f>ImportsPulp!F$7</f>
        <v>8.0842819999999996E-2</v>
      </c>
      <c r="F285" s="282">
        <f>ImportsPulp!G$7</f>
        <v>0.13392007599999997</v>
      </c>
      <c r="G285" s="282">
        <f>ImportsPulp!H$7</f>
        <v>0.140610127</v>
      </c>
      <c r="H285" s="282">
        <f>ImportsPulp!I$7</f>
        <v>0.115926905</v>
      </c>
      <c r="I285" s="282">
        <f>ImportsPulp!J$7</f>
        <v>8.744569499999999E-2</v>
      </c>
      <c r="J285" s="282">
        <f>ImportsPulp!K$7</f>
        <v>0.132051539</v>
      </c>
      <c r="K285" s="282">
        <f>ImportsPulp!L$7</f>
        <v>0.11985499599999998</v>
      </c>
      <c r="L285" s="282">
        <f>ImportsPulp!M$7</f>
        <v>0.28949770399999997</v>
      </c>
      <c r="M285" s="282">
        <f>ImportsPulp!N$7</f>
        <v>0.28136586899999999</v>
      </c>
      <c r="N285" s="282">
        <f>ImportsPulp!O$7</f>
        <v>0.28068301899999998</v>
      </c>
      <c r="O285" s="282">
        <f>ImportsPulp!P$7</f>
        <v>0.27410119999999999</v>
      </c>
      <c r="P285" s="282">
        <f>ImportsPulp!Q$7</f>
        <v>0.19446146799999997</v>
      </c>
      <c r="Q285" s="282">
        <f>ImportsPulp!R$7</f>
        <v>0.15148017299999997</v>
      </c>
      <c r="R285" s="282">
        <f>ImportsPulp!S$7</f>
        <v>0.15530029299999998</v>
      </c>
      <c r="S285" s="282">
        <f>ImportsPulp!T$7</f>
        <v>0.17740069399999997</v>
      </c>
      <c r="T285" s="282">
        <f>ImportsPulp!U$7</f>
        <v>0.14903528699999999</v>
      </c>
      <c r="U285" s="282">
        <f>ImportsPulp!V$7</f>
        <v>9.5401276999999993E-2</v>
      </c>
      <c r="V285" s="282">
        <f>ImportsPulp!W$7</f>
        <v>7.4172881999999996E-2</v>
      </c>
      <c r="W285" s="282">
        <f>ImportsPulp!X$7</f>
        <v>8.2029187999999989E-2</v>
      </c>
      <c r="X285" s="282">
        <f>ImportsPulp!Y$7</f>
        <v>6.5753385999999997E-2</v>
      </c>
      <c r="Y285" s="282">
        <f>ImportsPulp!Z$7</f>
        <v>2.2910620999999996E-2</v>
      </c>
      <c r="Z285" s="282">
        <f>ImportsPulp!AA$7</f>
        <v>0</v>
      </c>
      <c r="AA285" s="282">
        <f>ImportsPulp!AB$7</f>
        <v>0</v>
      </c>
      <c r="AB285" s="282"/>
      <c r="AC285" s="282"/>
      <c r="AD285" s="282"/>
      <c r="BG285" s="281">
        <f t="shared" si="407"/>
        <v>0.11400814021757232</v>
      </c>
      <c r="BH285" s="281">
        <f t="shared" si="407"/>
        <v>0.11221544335207596</v>
      </c>
      <c r="BI285" s="281">
        <f t="shared" si="407"/>
        <v>0.23467483267415942</v>
      </c>
      <c r="BJ285" s="281">
        <f t="shared" si="407"/>
        <v>0.21569266114826993</v>
      </c>
      <c r="BK285" s="281">
        <f t="shared" si="407"/>
        <v>0.21027617530737852</v>
      </c>
      <c r="BL285" s="281">
        <f t="shared" si="407"/>
        <v>0.16817492077569407</v>
      </c>
      <c r="BM285" s="281">
        <f t="shared" si="407"/>
        <v>0.12159812932538885</v>
      </c>
      <c r="BN285" s="281">
        <f t="shared" si="407"/>
        <v>0.11637476775272794</v>
      </c>
      <c r="BO285" s="281">
        <f t="shared" si="407"/>
        <v>0.11058771973456287</v>
      </c>
      <c r="BP285" s="281">
        <f t="shared" si="407"/>
        <v>0.12072185008976634</v>
      </c>
      <c r="BQ285" s="281">
        <f t="shared" si="408"/>
        <v>9.9490107621553608E-2</v>
      </c>
      <c r="BR285" s="281">
        <f t="shared" si="409"/>
        <v>6.6539512197888714E-2</v>
      </c>
      <c r="BS285" s="281">
        <f t="shared" si="410"/>
        <v>5.6385038226031151E-2</v>
      </c>
      <c r="BT285" s="281">
        <f t="shared" si="411"/>
        <v>6.0548121015062607E-2</v>
      </c>
      <c r="BU285" s="281">
        <f t="shared" si="412"/>
        <v>4.9199758205854448E-2</v>
      </c>
      <c r="BV285" s="281">
        <f t="shared" si="413"/>
        <v>1.9982339108792935E-2</v>
      </c>
    </row>
    <row r="286" spans="1:74" s="277" customFormat="1">
      <c r="A286" s="282" t="str">
        <f>ImportsPulp!B$12</f>
        <v xml:space="preserve">USA </v>
      </c>
      <c r="B286" s="282">
        <f>ImportsPulp!C$12</f>
        <v>0.10913796999999999</v>
      </c>
      <c r="C286" s="282">
        <f>ImportsPulp!D$12</f>
        <v>6.1141128999999989E-2</v>
      </c>
      <c r="D286" s="282">
        <f>ImportsPulp!E$12</f>
        <v>8.6334600999999997E-2</v>
      </c>
      <c r="E286" s="282">
        <f>ImportsPulp!F$12</f>
        <v>5.5226969999999993E-2</v>
      </c>
      <c r="F286" s="282">
        <f>ImportsPulp!G$12</f>
        <v>4.8321200999999994E-2</v>
      </c>
      <c r="G286" s="282">
        <f>ImportsPulp!H$12</f>
        <v>5.0691381999999993E-2</v>
      </c>
      <c r="H286" s="282">
        <f>ImportsPulp!I$12</f>
        <v>4.8441822999999995E-2</v>
      </c>
      <c r="I286" s="282">
        <f>ImportsPulp!J$12</f>
        <v>6.2003927999999993E-2</v>
      </c>
      <c r="J286" s="282">
        <f>ImportsPulp!K$12</f>
        <v>0.101962857</v>
      </c>
      <c r="K286" s="282">
        <f>ImportsPulp!L$12</f>
        <v>7.9268187999999989E-2</v>
      </c>
      <c r="L286" s="282">
        <f>ImportsPulp!M$12</f>
        <v>0.10396011599999999</v>
      </c>
      <c r="M286" s="282">
        <f>ImportsPulp!N$12</f>
        <v>0.14267100399999999</v>
      </c>
      <c r="N286" s="282">
        <f>ImportsPulp!O$12</f>
        <v>0.13978399999999996</v>
      </c>
      <c r="O286" s="282">
        <f>ImportsPulp!P$12</f>
        <v>0.14153785799999999</v>
      </c>
      <c r="P286" s="282">
        <f>ImportsPulp!Q$12</f>
        <v>0.18958285099999997</v>
      </c>
      <c r="Q286" s="282">
        <f>ImportsPulp!R$12</f>
        <v>0.23815660999999996</v>
      </c>
      <c r="R286" s="282">
        <f>ImportsPulp!S$12</f>
        <v>0.30698459499999997</v>
      </c>
      <c r="S286" s="282">
        <f>ImportsPulp!T$12</f>
        <v>0.34906775599999995</v>
      </c>
      <c r="T286" s="282">
        <f>ImportsPulp!U$12</f>
        <v>0.39152976399999995</v>
      </c>
      <c r="U286" s="282">
        <f>ImportsPulp!V$12</f>
        <v>0.46674985299999999</v>
      </c>
      <c r="V286" s="282">
        <f>ImportsPulp!W$12</f>
        <v>0.41698174299999996</v>
      </c>
      <c r="W286" s="282">
        <f>ImportsPulp!X$12</f>
        <v>0.52167388000000003</v>
      </c>
      <c r="X286" s="282">
        <f>ImportsPulp!Y$12</f>
        <v>0.48427315299999996</v>
      </c>
      <c r="Y286" s="282">
        <f>ImportsPulp!Z$12</f>
        <v>0.36043831799999998</v>
      </c>
      <c r="Z286" s="282">
        <f>ImportsPulp!AA$12</f>
        <v>0</v>
      </c>
      <c r="AA286" s="282">
        <f>ImportsPulp!AB$12</f>
        <v>0</v>
      </c>
      <c r="AB286" s="282"/>
      <c r="AC286" s="282"/>
      <c r="AD286" s="282"/>
      <c r="BG286" s="281">
        <f t="shared" si="407"/>
        <v>8.8030747584397911E-2</v>
      </c>
      <c r="BH286" s="281">
        <f t="shared" si="407"/>
        <v>7.4215636869536153E-2</v>
      </c>
      <c r="BI286" s="281">
        <f t="shared" si="407"/>
        <v>8.427294064855935E-2</v>
      </c>
      <c r="BJ286" s="281">
        <f t="shared" si="407"/>
        <v>0.10937036759584888</v>
      </c>
      <c r="BK286" s="281">
        <f t="shared" si="407"/>
        <v>0.10472042446275168</v>
      </c>
      <c r="BL286" s="281">
        <f t="shared" si="407"/>
        <v>8.6840619654023538E-2</v>
      </c>
      <c r="BM286" s="281">
        <f t="shared" si="407"/>
        <v>0.11854749566003443</v>
      </c>
      <c r="BN286" s="281">
        <f t="shared" si="407"/>
        <v>0.1829640119141335</v>
      </c>
      <c r="BO286" s="281">
        <f t="shared" si="407"/>
        <v>0.21860052997252422</v>
      </c>
      <c r="BP286" s="281">
        <f t="shared" si="407"/>
        <v>0.23754194169614204</v>
      </c>
      <c r="BQ286" s="281">
        <f t="shared" si="408"/>
        <v>0.26136990199778309</v>
      </c>
      <c r="BR286" s="281">
        <f t="shared" si="409"/>
        <v>0.32554393938622295</v>
      </c>
      <c r="BS286" s="281">
        <f t="shared" si="410"/>
        <v>0.31698284985895653</v>
      </c>
      <c r="BT286" s="281">
        <f t="shared" si="411"/>
        <v>0.38506260986805396</v>
      </c>
      <c r="BU286" s="281">
        <f t="shared" si="412"/>
        <v>0.36235581895640712</v>
      </c>
      <c r="BV286" s="281">
        <f t="shared" si="413"/>
        <v>0.31436951002240165</v>
      </c>
    </row>
    <row r="287" spans="1:74" s="277" customFormat="1">
      <c r="A287" s="279" t="s">
        <v>37</v>
      </c>
      <c r="B287" s="282">
        <f t="shared" ref="B287:AA287" si="414">B278-SUM(B280:B286)</f>
        <v>0.10109304699999977</v>
      </c>
      <c r="C287" s="282">
        <f t="shared" si="414"/>
        <v>8.6086631999999885E-2</v>
      </c>
      <c r="D287" s="282">
        <f t="shared" si="414"/>
        <v>0.12141774199999988</v>
      </c>
      <c r="E287" s="282">
        <f t="shared" si="414"/>
        <v>7.3512953999999797E-2</v>
      </c>
      <c r="F287" s="282">
        <f t="shared" si="414"/>
        <v>8.9927541000000111E-2</v>
      </c>
      <c r="G287" s="282">
        <f t="shared" si="414"/>
        <v>0.10071637099999986</v>
      </c>
      <c r="H287" s="282">
        <f t="shared" si="414"/>
        <v>7.6575561999999708E-2</v>
      </c>
      <c r="I287" s="282">
        <f t="shared" si="414"/>
        <v>6.0637314000000275E-2</v>
      </c>
      <c r="J287" s="282">
        <f t="shared" si="414"/>
        <v>0.17208080800000003</v>
      </c>
      <c r="K287" s="282">
        <f t="shared" si="414"/>
        <v>7.0335910999999807E-2</v>
      </c>
      <c r="L287" s="282">
        <f t="shared" si="414"/>
        <v>6.3906009000000097E-2</v>
      </c>
      <c r="M287" s="282">
        <f t="shared" si="414"/>
        <v>7.2711765000000206E-2</v>
      </c>
      <c r="N287" s="282">
        <f t="shared" si="414"/>
        <v>7.0426974000000087E-2</v>
      </c>
      <c r="O287" s="282">
        <f t="shared" si="414"/>
        <v>9.0107822999999865E-2</v>
      </c>
      <c r="P287" s="282">
        <f t="shared" si="414"/>
        <v>5.814718100000027E-2</v>
      </c>
      <c r="Q287" s="282">
        <f t="shared" si="414"/>
        <v>4.7050074689777732E-2</v>
      </c>
      <c r="R287" s="282">
        <f t="shared" si="414"/>
        <v>2.751739799999986E-2</v>
      </c>
      <c r="S287" s="282">
        <f t="shared" si="414"/>
        <v>1.817389700000005E-2</v>
      </c>
      <c r="T287" s="282">
        <f t="shared" si="414"/>
        <v>1.8142343000000061E-2</v>
      </c>
      <c r="U287" s="282">
        <f t="shared" si="414"/>
        <v>2.2761321999999806E-2</v>
      </c>
      <c r="V287" s="282">
        <f t="shared" si="414"/>
        <v>2.0051386999999865E-2</v>
      </c>
      <c r="W287" s="282">
        <f t="shared" si="414"/>
        <v>2.580373800000002E-2</v>
      </c>
      <c r="X287" s="282">
        <f t="shared" si="414"/>
        <v>4.5651075000000318E-2</v>
      </c>
      <c r="Y287" s="282">
        <f t="shared" si="414"/>
        <v>2.9231192000000128E-2</v>
      </c>
      <c r="Z287" s="282">
        <f t="shared" si="414"/>
        <v>0</v>
      </c>
      <c r="AA287" s="282">
        <f t="shared" si="414"/>
        <v>0</v>
      </c>
      <c r="AB287" s="282"/>
      <c r="AC287" s="282"/>
      <c r="AD287" s="284"/>
      <c r="BG287" s="281">
        <f t="shared" si="407"/>
        <v>0.14856784734040202</v>
      </c>
      <c r="BH287" s="281">
        <f t="shared" si="407"/>
        <v>6.5852702848007566E-2</v>
      </c>
      <c r="BI287" s="281">
        <f t="shared" si="407"/>
        <v>5.1803975512525482E-2</v>
      </c>
      <c r="BJ287" s="281">
        <f t="shared" si="407"/>
        <v>5.5740215205838196E-2</v>
      </c>
      <c r="BK287" s="281">
        <f t="shared" si="407"/>
        <v>5.2760992752440818E-2</v>
      </c>
      <c r="BL287" s="281">
        <f t="shared" si="407"/>
        <v>5.5285697378542095E-2</v>
      </c>
      <c r="BM287" s="281">
        <f t="shared" si="407"/>
        <v>3.6359842944026458E-2</v>
      </c>
      <c r="BN287" s="281">
        <f t="shared" si="407"/>
        <v>3.6146258657701609E-2</v>
      </c>
      <c r="BO287" s="281">
        <f t="shared" si="407"/>
        <v>1.959485226372629E-2</v>
      </c>
      <c r="BP287" s="281">
        <f t="shared" si="407"/>
        <v>1.2367406348370094E-2</v>
      </c>
      <c r="BQ287" s="281">
        <f t="shared" si="408"/>
        <v>1.211111605788464E-2</v>
      </c>
      <c r="BR287" s="281">
        <f t="shared" si="409"/>
        <v>1.5875335325533011E-2</v>
      </c>
      <c r="BS287" s="281">
        <f t="shared" si="410"/>
        <v>1.5242743601090444E-2</v>
      </c>
      <c r="BT287" s="281">
        <f t="shared" si="411"/>
        <v>1.9046486856178206E-2</v>
      </c>
      <c r="BU287" s="281">
        <f t="shared" si="412"/>
        <v>3.4158269078908614E-2</v>
      </c>
      <c r="BV287" s="281">
        <f t="shared" si="413"/>
        <v>2.5495057122119819E-2</v>
      </c>
    </row>
    <row r="288" spans="1:74" s="277" customFormat="1">
      <c r="A288" s="279"/>
      <c r="B288" s="284"/>
      <c r="C288" s="284"/>
      <c r="D288" s="284"/>
      <c r="E288" s="284"/>
      <c r="F288" s="284"/>
      <c r="G288" s="284"/>
      <c r="H288" s="284"/>
      <c r="I288" s="284"/>
      <c r="J288" s="284"/>
      <c r="K288" s="284"/>
      <c r="L288" s="284"/>
      <c r="M288" s="284"/>
      <c r="N288" s="284"/>
      <c r="O288" s="284"/>
      <c r="P288" s="284"/>
      <c r="Q288" s="284"/>
      <c r="R288" s="284"/>
      <c r="S288" s="284"/>
      <c r="T288" s="284"/>
      <c r="U288" s="284"/>
      <c r="V288" s="284"/>
      <c r="W288" s="284"/>
      <c r="X288" s="284"/>
      <c r="Y288" s="284"/>
      <c r="Z288" s="284"/>
      <c r="AA288" s="284"/>
      <c r="AB288" s="284"/>
      <c r="AC288" s="284"/>
      <c r="AD288" s="284"/>
    </row>
    <row r="289" spans="1:74" s="277" customFormat="1">
      <c r="A289" s="279"/>
      <c r="B289" s="284"/>
      <c r="C289" s="284"/>
      <c r="D289" s="284"/>
      <c r="E289" s="284"/>
      <c r="F289" s="284"/>
      <c r="G289" s="284"/>
      <c r="H289" s="284"/>
      <c r="I289" s="284"/>
      <c r="J289" s="284"/>
      <c r="K289" s="284"/>
      <c r="L289" s="284"/>
      <c r="M289" s="284"/>
      <c r="N289" s="284"/>
      <c r="O289" s="284"/>
      <c r="P289" s="284"/>
      <c r="Q289" s="284"/>
      <c r="R289" s="284"/>
      <c r="S289" s="284"/>
      <c r="T289" s="284"/>
      <c r="U289" s="284"/>
      <c r="V289" s="284"/>
      <c r="W289" s="284"/>
      <c r="X289" s="284"/>
      <c r="Y289" s="284"/>
      <c r="Z289" s="284"/>
      <c r="AA289" s="284"/>
      <c r="AB289" s="284"/>
      <c r="AC289" s="284"/>
      <c r="AD289" s="284"/>
    </row>
    <row r="290" spans="1:74" s="277" customFormat="1">
      <c r="A290" s="279"/>
      <c r="B290" s="284"/>
      <c r="C290" s="284"/>
      <c r="D290" s="284"/>
      <c r="E290" s="284"/>
      <c r="F290" s="284"/>
      <c r="G290" s="284"/>
      <c r="H290" s="284"/>
      <c r="I290" s="284"/>
      <c r="J290" s="284"/>
      <c r="K290" s="284"/>
      <c r="L290" s="284"/>
      <c r="M290" s="284"/>
      <c r="N290" s="284"/>
      <c r="O290" s="284"/>
      <c r="P290" s="284"/>
      <c r="Q290" s="284"/>
      <c r="R290" s="284"/>
      <c r="S290" s="284"/>
      <c r="T290" s="284"/>
      <c r="U290" s="284"/>
      <c r="V290" s="284"/>
      <c r="W290" s="284"/>
      <c r="X290" s="284"/>
      <c r="Y290" s="284"/>
      <c r="Z290" s="284"/>
      <c r="AA290" s="284"/>
      <c r="AB290" s="284"/>
      <c r="AC290" s="284"/>
      <c r="AD290" s="284"/>
    </row>
    <row r="291" spans="1:74" s="277" customFormat="1">
      <c r="AD291" s="284"/>
    </row>
    <row r="292" spans="1:74" s="277" customFormat="1">
      <c r="A292" s="280" t="str">
        <f t="shared" ref="A292:A299" si="415">A280</f>
        <v>EU-28</v>
      </c>
      <c r="B292" s="280"/>
      <c r="C292" s="280"/>
      <c r="D292" s="280"/>
      <c r="E292" s="280"/>
      <c r="F292" s="280"/>
      <c r="G292" s="280"/>
      <c r="H292" s="280"/>
      <c r="I292" s="280"/>
      <c r="J292" s="280"/>
      <c r="K292" s="280"/>
      <c r="L292" s="280"/>
      <c r="M292" s="280"/>
      <c r="N292" s="280"/>
      <c r="O292" s="280"/>
      <c r="P292" s="280"/>
      <c r="Q292" s="280"/>
      <c r="R292" s="280"/>
      <c r="S292" s="280"/>
      <c r="T292" s="280"/>
      <c r="U292" s="280"/>
      <c r="V292" s="280"/>
      <c r="W292" s="280"/>
      <c r="X292" s="280"/>
      <c r="Y292" s="280"/>
      <c r="Z292" s="280"/>
      <c r="AA292" s="280"/>
      <c r="AB292" s="280"/>
      <c r="AC292" s="280"/>
      <c r="AD292" s="280"/>
      <c r="AE292" s="282">
        <f>ImportsPulp!AD$23</f>
        <v>2.7784716999999997E-2</v>
      </c>
      <c r="AF292" s="282">
        <f>ImportsPulp!AE$23</f>
        <v>3.7217765E-2</v>
      </c>
      <c r="AG292" s="282">
        <f>ImportsPulp!AF$23</f>
        <v>2.5279543999999994E-2</v>
      </c>
      <c r="AH292" s="282">
        <f>ImportsPulp!AG$23</f>
        <v>3.0456460999999997E-2</v>
      </c>
      <c r="AI292" s="282">
        <f>ImportsPulp!AH$23</f>
        <v>5.3573761999999997E-2</v>
      </c>
      <c r="AJ292" s="282">
        <f>ImportsPulp!AI$23</f>
        <v>4.5241005000000001E-2</v>
      </c>
      <c r="AK292" s="282">
        <f>ImportsPulp!AJ$23</f>
        <v>5.273871799999999E-2</v>
      </c>
      <c r="AL292" s="282">
        <f>ImportsPulp!AK$23</f>
        <v>4.2267884999999998E-2</v>
      </c>
      <c r="AM292" s="282">
        <f>ImportsPulp!AL$23</f>
        <v>0.15958261999999995</v>
      </c>
      <c r="AN292" s="282">
        <f>ImportsPulp!AM$23</f>
        <v>9.393302399999999E-2</v>
      </c>
      <c r="AO292" s="282">
        <f>ImportsPulp!AN$23</f>
        <v>0.118138513</v>
      </c>
      <c r="AP292" s="282">
        <f>ImportsPulp!AO$23</f>
        <v>0.189304316</v>
      </c>
      <c r="AQ292" s="282">
        <f>ImportsPulp!AP$23</f>
        <v>0.25927676099999997</v>
      </c>
      <c r="AR292" s="282">
        <f>ImportsPulp!AQ$23</f>
        <v>0.32617755900000001</v>
      </c>
      <c r="AS292" s="282">
        <f>ImportsPulp!AR$23</f>
        <v>0.25581594899999999</v>
      </c>
      <c r="AT292" s="282">
        <f>ImportsPulp!AS$23</f>
        <v>0.21155125899999999</v>
      </c>
      <c r="AU292" s="282">
        <f>ImportsPulp!AT$23</f>
        <v>0.178408867</v>
      </c>
      <c r="AV292" s="282">
        <f>ImportsPulp!AU$23</f>
        <v>0.15955258199999997</v>
      </c>
      <c r="AW292" s="282">
        <f>ImportsPulp!AV$23</f>
        <v>0.13451919199999998</v>
      </c>
      <c r="AX292" s="282">
        <f>ImportsPulp!AW$23</f>
        <v>0.17303373599999999</v>
      </c>
      <c r="AY292" s="282">
        <f>ImportsPulp!AX$23</f>
        <v>0.191133146</v>
      </c>
      <c r="AZ292" s="282">
        <f>ImportsPulp!AY$23</f>
        <v>0.16620030199999997</v>
      </c>
      <c r="BA292" s="282">
        <f>ImportsPulp!AZ$23</f>
        <v>0.13782798399999999</v>
      </c>
      <c r="BB292" s="282">
        <f>ImportsPulp!BA$23</f>
        <v>0.18409621799999998</v>
      </c>
      <c r="BC292" s="282">
        <f>ImportsPulp!BB$23</f>
        <v>0</v>
      </c>
      <c r="BD292" s="282">
        <f>ImportsPulp!BC$23</f>
        <v>0</v>
      </c>
      <c r="BE292" s="282"/>
      <c r="BF292" s="282"/>
      <c r="BG292" s="281">
        <f t="shared" ref="BG292:BP299" si="416">AM292/AM$278</f>
        <v>0.1690381882457761</v>
      </c>
      <c r="BH292" s="281">
        <f t="shared" si="416"/>
        <v>0.15497596100447933</v>
      </c>
      <c r="BI292" s="281">
        <f t="shared" si="416"/>
        <v>0.1154806253617521</v>
      </c>
      <c r="BJ292" s="281">
        <f t="shared" si="416"/>
        <v>0.16270804050027607</v>
      </c>
      <c r="BK292" s="281">
        <f t="shared" si="416"/>
        <v>0.25383318200302057</v>
      </c>
      <c r="BL292" s="281">
        <f t="shared" si="416"/>
        <v>0.26279946927806747</v>
      </c>
      <c r="BM292" s="281">
        <f t="shared" si="416"/>
        <v>0.20484522243005315</v>
      </c>
      <c r="BN292" s="281">
        <f t="shared" si="416"/>
        <v>0.22349786985189121</v>
      </c>
      <c r="BO292" s="281">
        <f t="shared" si="416"/>
        <v>0.18569621467410619</v>
      </c>
      <c r="BP292" s="281">
        <f t="shared" si="416"/>
        <v>0.14069517579154892</v>
      </c>
      <c r="BQ292" s="281">
        <f t="shared" ref="BQ292:BQ299" si="417">AW292/AW$278</f>
        <v>0.10785134468035443</v>
      </c>
      <c r="BR292" s="281">
        <f t="shared" ref="BR292:BR299" si="418">AX292/AX$278</f>
        <v>0.16150802899766589</v>
      </c>
      <c r="BS292" s="281">
        <f t="shared" ref="BS292:BS299" si="419">AY292/AY$278</f>
        <v>0.24023582929571677</v>
      </c>
      <c r="BT292" s="281">
        <f t="shared" ref="BT292:BT299" si="420">AZ292/AZ$278</f>
        <v>0.15759209300120974</v>
      </c>
      <c r="BU292" s="281">
        <f t="shared" ref="BU292:BU299" si="421">BA292/BA$278</f>
        <v>0.11379971270696586</v>
      </c>
      <c r="BV292" s="281">
        <f t="shared" ref="BV292:BV299" si="422">BB292/BB$278</f>
        <v>0.18660777711054072</v>
      </c>
    </row>
    <row r="293" spans="1:74" s="277" customFormat="1">
      <c r="A293" s="280" t="str">
        <f t="shared" si="415"/>
        <v xml:space="preserve">Brazil </v>
      </c>
      <c r="AD293" s="280"/>
      <c r="AE293" s="282">
        <f>ImportsPulp!AD$14</f>
        <v>6.0637194999999998E-2</v>
      </c>
      <c r="AF293" s="282">
        <f>ImportsPulp!AE$14</f>
        <v>6.1282171999999996E-2</v>
      </c>
      <c r="AG293" s="282">
        <f>ImportsPulp!AF$14</f>
        <v>4.7072067999999995E-2</v>
      </c>
      <c r="AH293" s="282">
        <f>ImportsPulp!AG$14</f>
        <v>4.6735457000000001E-2</v>
      </c>
      <c r="AI293" s="282">
        <f>ImportsPulp!AH$14</f>
        <v>5.5657656E-2</v>
      </c>
      <c r="AJ293" s="282">
        <f>ImportsPulp!AI$14</f>
        <v>4.1140240999999994E-2</v>
      </c>
      <c r="AK293" s="282">
        <f>ImportsPulp!AJ$14</f>
        <v>5.0460533999999994E-2</v>
      </c>
      <c r="AL293" s="282">
        <f>ImportsPulp!AK$14</f>
        <v>4.8986416999999997E-2</v>
      </c>
      <c r="AM293" s="282">
        <f>ImportsPulp!AL$14</f>
        <v>4.0824931000000002E-2</v>
      </c>
      <c r="AN293" s="282">
        <f>ImportsPulp!AM$14</f>
        <v>3.0244666E-2</v>
      </c>
      <c r="AO293" s="282">
        <f>ImportsPulp!AN$14</f>
        <v>6.0599678999999997E-2</v>
      </c>
      <c r="AP293" s="282">
        <f>ImportsPulp!AO$14</f>
        <v>4.0227130999999999E-2</v>
      </c>
      <c r="AQ293" s="282">
        <f>ImportsPulp!AP$14</f>
        <v>3.7822538000000003E-2</v>
      </c>
      <c r="AR293" s="282">
        <f>ImportsPulp!AQ$14</f>
        <v>2.2817145E-2</v>
      </c>
      <c r="AS293" s="282">
        <f>ImportsPulp!AR$14</f>
        <v>1.6822673E-2</v>
      </c>
      <c r="AT293" s="282">
        <f>ImportsPulp!AS$14</f>
        <v>1.7928550999999997E-2</v>
      </c>
      <c r="AU293" s="282">
        <f>ImportsPulp!AT$14</f>
        <v>2.0806936999999998E-2</v>
      </c>
      <c r="AV293" s="282">
        <f>ImportsPulp!AU$14</f>
        <v>2.3840584000000001E-2</v>
      </c>
      <c r="AW293" s="282">
        <f>ImportsPulp!AV$14</f>
        <v>4.4875755999999996E-2</v>
      </c>
      <c r="AX293" s="282">
        <f>ImportsPulp!AW$14</f>
        <v>2.532682E-2</v>
      </c>
      <c r="AY293" s="282">
        <f>ImportsPulp!AX$14</f>
        <v>1.8263888999999998E-2</v>
      </c>
      <c r="AZ293" s="282">
        <f>ImportsPulp!AY$14</f>
        <v>2.3895596999999998E-2</v>
      </c>
      <c r="BA293" s="282">
        <f>ImportsPulp!AZ$14</f>
        <v>4.1777581999999994E-2</v>
      </c>
      <c r="BB293" s="282">
        <f>ImportsPulp!BA$14</f>
        <v>8.2844859999999992E-2</v>
      </c>
      <c r="BC293" s="282">
        <f>ImportsPulp!BB$14</f>
        <v>0</v>
      </c>
      <c r="BD293" s="282">
        <f>ImportsPulp!BC$14</f>
        <v>0</v>
      </c>
      <c r="BE293" s="282"/>
      <c r="BF293" s="282"/>
      <c r="BG293" s="281">
        <f t="shared" si="416"/>
        <v>4.3243884399810098E-2</v>
      </c>
      <c r="BH293" s="281">
        <f t="shared" si="416"/>
        <v>4.9899342946837337E-2</v>
      </c>
      <c r="BI293" s="281">
        <f t="shared" si="416"/>
        <v>5.923630363996063E-2</v>
      </c>
      <c r="BJ293" s="281">
        <f t="shared" si="416"/>
        <v>3.4575427535196351E-2</v>
      </c>
      <c r="BK293" s="281">
        <f t="shared" si="416"/>
        <v>3.7028444566114295E-2</v>
      </c>
      <c r="BL293" s="281">
        <f t="shared" si="416"/>
        <v>1.8383648509800489E-2</v>
      </c>
      <c r="BM293" s="281">
        <f t="shared" si="416"/>
        <v>1.3470794944661758E-2</v>
      </c>
      <c r="BN293" s="281">
        <f t="shared" si="416"/>
        <v>1.8941002653314363E-2</v>
      </c>
      <c r="BO293" s="281">
        <f t="shared" si="416"/>
        <v>2.1656824040380249E-2</v>
      </c>
      <c r="BP293" s="281">
        <f t="shared" si="416"/>
        <v>2.1022882330122301E-2</v>
      </c>
      <c r="BQ293" s="281">
        <f t="shared" si="417"/>
        <v>3.5979331693781536E-2</v>
      </c>
      <c r="BR293" s="281">
        <f t="shared" si="418"/>
        <v>2.3639810787987981E-2</v>
      </c>
      <c r="BS293" s="281">
        <f t="shared" si="419"/>
        <v>2.2955937323816764E-2</v>
      </c>
      <c r="BT293" s="281">
        <f t="shared" si="420"/>
        <v>2.2657944055621684E-2</v>
      </c>
      <c r="BU293" s="281">
        <f t="shared" si="421"/>
        <v>3.4494278238820557E-2</v>
      </c>
      <c r="BV293" s="281">
        <f t="shared" si="422"/>
        <v>8.3975082908188545E-2</v>
      </c>
    </row>
    <row r="294" spans="1:74" s="277" customFormat="1">
      <c r="A294" s="280" t="str">
        <f t="shared" si="415"/>
        <v xml:space="preserve">Canada </v>
      </c>
      <c r="AE294" s="282">
        <f>ImportsPulp!AD$10</f>
        <v>0.26614614200000003</v>
      </c>
      <c r="AF294" s="282">
        <f>ImportsPulp!AE$10</f>
        <v>0.13215047499999999</v>
      </c>
      <c r="AG294" s="282">
        <f>ImportsPulp!AF$10</f>
        <v>0.129159146</v>
      </c>
      <c r="AH294" s="282">
        <f>ImportsPulp!AG$10</f>
        <v>0.117679546</v>
      </c>
      <c r="AI294" s="282">
        <f>ImportsPulp!AH$10</f>
        <v>0.173179314</v>
      </c>
      <c r="AJ294" s="282">
        <f>ImportsPulp!AI$10</f>
        <v>0.16099648999999999</v>
      </c>
      <c r="AK294" s="282">
        <f>ImportsPulp!AJ$10</f>
        <v>0.18364628799999999</v>
      </c>
      <c r="AL294" s="282">
        <f>ImportsPulp!AK$10</f>
        <v>0.23561623300000001</v>
      </c>
      <c r="AM294" s="282">
        <f>ImportsPulp!AL$10</f>
        <v>0.27504775300000001</v>
      </c>
      <c r="AN294" s="282">
        <f>ImportsPulp!AM$10</f>
        <v>0.142802032</v>
      </c>
      <c r="AO294" s="282">
        <f>ImportsPulp!AN$10</f>
        <v>0.25396650399999998</v>
      </c>
      <c r="AP294" s="282">
        <f>ImportsPulp!AO$10</f>
        <v>0.32072483499999999</v>
      </c>
      <c r="AQ294" s="282">
        <f>ImportsPulp!AP$10</f>
        <v>0.24190877499999999</v>
      </c>
      <c r="AR294" s="282">
        <f>ImportsPulp!AQ$10</f>
        <v>0.36282835299999999</v>
      </c>
      <c r="AS294" s="282">
        <f>ImportsPulp!AR$10</f>
        <v>0.52699201099999993</v>
      </c>
      <c r="AT294" s="282">
        <f>ImportsPulp!AS$10</f>
        <v>0.314147018</v>
      </c>
      <c r="AU294" s="282">
        <f>ImportsPulp!AT$10</f>
        <v>0.33336010799999999</v>
      </c>
      <c r="AV294" s="282">
        <f>ImportsPulp!AU$10</f>
        <v>0.41842874099999999</v>
      </c>
      <c r="AW294" s="282">
        <f>ImportsPulp!AV$10</f>
        <v>0.48223832699999997</v>
      </c>
      <c r="AX294" s="282">
        <f>ImportsPulp!AW$10</f>
        <v>0.33159736200000001</v>
      </c>
      <c r="AY294" s="282">
        <f>ImportsPulp!AX$10</f>
        <v>0.205040571</v>
      </c>
      <c r="AZ294" s="282">
        <f>ImportsPulp!AY$10</f>
        <v>0.26463449099999997</v>
      </c>
      <c r="BA294" s="282">
        <f>ImportsPulp!AZ$10</f>
        <v>0.37691042899999999</v>
      </c>
      <c r="BB294" s="282">
        <f>ImportsPulp!BA$10</f>
        <v>0.25770595299999999</v>
      </c>
      <c r="BC294" s="282">
        <f>ImportsPulp!BB$10</f>
        <v>0</v>
      </c>
      <c r="BD294" s="282">
        <f>ImportsPulp!BC$10</f>
        <v>0</v>
      </c>
      <c r="BE294" s="282"/>
      <c r="BF294" s="282"/>
      <c r="BG294" s="281">
        <f t="shared" si="416"/>
        <v>0.29134484600009541</v>
      </c>
      <c r="BH294" s="281">
        <f t="shared" si="416"/>
        <v>0.23560278590192529</v>
      </c>
      <c r="BI294" s="281">
        <f t="shared" si="416"/>
        <v>0.24825274974349743</v>
      </c>
      <c r="BJ294" s="281">
        <f t="shared" si="416"/>
        <v>0.27566465754866548</v>
      </c>
      <c r="BK294" s="281">
        <f t="shared" si="416"/>
        <v>0.23682984111600638</v>
      </c>
      <c r="BL294" s="281">
        <f t="shared" si="416"/>
        <v>0.29232881287040141</v>
      </c>
      <c r="BM294" s="281">
        <f t="shared" si="416"/>
        <v>0.42199009144717564</v>
      </c>
      <c r="BN294" s="281">
        <f t="shared" si="416"/>
        <v>0.33188736231214644</v>
      </c>
      <c r="BO294" s="281">
        <f t="shared" si="416"/>
        <v>0.34697664538697631</v>
      </c>
      <c r="BP294" s="281">
        <f t="shared" si="416"/>
        <v>0.36897494564664268</v>
      </c>
      <c r="BQ294" s="281">
        <f t="shared" si="417"/>
        <v>0.38663666685832065</v>
      </c>
      <c r="BR294" s="281">
        <f t="shared" si="418"/>
        <v>0.309509796155852</v>
      </c>
      <c r="BS294" s="281">
        <f t="shared" si="419"/>
        <v>0.25771611384166876</v>
      </c>
      <c r="BT294" s="281">
        <f t="shared" si="420"/>
        <v>0.25092796351838043</v>
      </c>
      <c r="BU294" s="281">
        <f t="shared" si="421"/>
        <v>0.31120166813481981</v>
      </c>
      <c r="BV294" s="281">
        <f t="shared" si="422"/>
        <v>0.26122174349873656</v>
      </c>
    </row>
    <row r="295" spans="1:74" s="277" customFormat="1">
      <c r="A295" s="280" t="str">
        <f t="shared" si="415"/>
        <v xml:space="preserve">Chile </v>
      </c>
      <c r="AE295" s="282">
        <f>ImportsPulp!AD$15</f>
        <v>4.9635377999999994E-2</v>
      </c>
      <c r="AF295" s="282">
        <f>ImportsPulp!AE$15</f>
        <v>1.8864681000000001E-2</v>
      </c>
      <c r="AG295" s="282">
        <f>ImportsPulp!AF$15</f>
        <v>2.3427630999999997E-2</v>
      </c>
      <c r="AH295" s="282">
        <f>ImportsPulp!AG$15</f>
        <v>3.5768438E-2</v>
      </c>
      <c r="AI295" s="282">
        <f>ImportsPulp!AH$15</f>
        <v>3.3044825E-2</v>
      </c>
      <c r="AJ295" s="282">
        <f>ImportsPulp!AI$15</f>
        <v>3.4636924999999999E-2</v>
      </c>
      <c r="AK295" s="282">
        <f>ImportsPulp!AJ$15</f>
        <v>4.8692192999999995E-2</v>
      </c>
      <c r="AL295" s="282">
        <f>ImportsPulp!AK$15</f>
        <v>8.5822047999999998E-2</v>
      </c>
      <c r="AM295" s="282">
        <f>ImportsPulp!AL$15</f>
        <v>7.5713002000000001E-2</v>
      </c>
      <c r="AN295" s="282">
        <f>ImportsPulp!AM$15</f>
        <v>9.9645895999999998E-2</v>
      </c>
      <c r="AO295" s="282">
        <f>ImportsPulp!AN$15</f>
        <v>0.10068814599999999</v>
      </c>
      <c r="AP295" s="282">
        <f>ImportsPulp!AO$15</f>
        <v>4.4202936999999998E-2</v>
      </c>
      <c r="AQ295" s="282">
        <f>ImportsPulp!AP$15</f>
        <v>2.7737593999999997E-2</v>
      </c>
      <c r="AR295" s="282">
        <f>ImportsPulp!AQ$15</f>
        <v>3.6136742999999999E-2</v>
      </c>
      <c r="AS295" s="282">
        <f>ImportsPulp!AR$15</f>
        <v>3.9421340999999999E-2</v>
      </c>
      <c r="AT295" s="282">
        <f>ImportsPulp!AS$15</f>
        <v>1.9151197000000002E-2</v>
      </c>
      <c r="AU295" s="282">
        <f>ImportsPulp!AT$15</f>
        <v>1.2631244E-2</v>
      </c>
      <c r="AV295" s="282">
        <f>ImportsPulp!AU$15</f>
        <v>1.0183254999999999E-2</v>
      </c>
      <c r="AW295" s="282">
        <f>ImportsPulp!AV$15</f>
        <v>1.3649623E-2</v>
      </c>
      <c r="AX295" s="282">
        <f>ImportsPulp!AW$15</f>
        <v>1.5325943999999999E-2</v>
      </c>
      <c r="AY295" s="282">
        <f>ImportsPulp!AX$15</f>
        <v>1.5095598E-2</v>
      </c>
      <c r="AZ295" s="282">
        <f>ImportsPulp!AY$15</f>
        <v>2.7886701999999999E-2</v>
      </c>
      <c r="BA295" s="282">
        <f>ImportsPulp!AZ$15</f>
        <v>2.8355676999999999E-2</v>
      </c>
      <c r="BB295" s="282">
        <f>ImportsPulp!BA$15</f>
        <v>1.3551318999999999E-2</v>
      </c>
      <c r="BC295" s="282">
        <f>ImportsPulp!BB$15</f>
        <v>0</v>
      </c>
      <c r="BD295" s="282">
        <f>ImportsPulp!BC$15</f>
        <v>0</v>
      </c>
      <c r="BE295" s="282"/>
      <c r="BF295" s="282"/>
      <c r="BG295" s="281">
        <f t="shared" si="416"/>
        <v>8.0199138757897484E-2</v>
      </c>
      <c r="BH295" s="281">
        <f t="shared" si="416"/>
        <v>0.16440137701467381</v>
      </c>
      <c r="BI295" s="281">
        <f t="shared" si="416"/>
        <v>9.8422857807558467E-2</v>
      </c>
      <c r="BJ295" s="281">
        <f t="shared" si="416"/>
        <v>3.7992653393212394E-2</v>
      </c>
      <c r="BK295" s="281">
        <f t="shared" si="416"/>
        <v>2.7155236431420447E-2</v>
      </c>
      <c r="BL295" s="281">
        <f t="shared" si="416"/>
        <v>2.9115175522660401E-2</v>
      </c>
      <c r="BM295" s="281">
        <f t="shared" si="416"/>
        <v>3.1566731461438215E-2</v>
      </c>
      <c r="BN295" s="281">
        <f t="shared" si="416"/>
        <v>2.0232693271818016E-2</v>
      </c>
      <c r="BO295" s="281">
        <f t="shared" si="416"/>
        <v>1.3147183976147416E-2</v>
      </c>
      <c r="BP295" s="281">
        <f t="shared" si="416"/>
        <v>8.9797033328810026E-3</v>
      </c>
      <c r="BQ295" s="281">
        <f t="shared" si="417"/>
        <v>1.0943644345781482E-2</v>
      </c>
      <c r="BR295" s="281">
        <f t="shared" si="418"/>
        <v>1.4305089083718353E-2</v>
      </c>
      <c r="BS295" s="281">
        <f t="shared" si="419"/>
        <v>1.8973702783319241E-2</v>
      </c>
      <c r="BT295" s="281">
        <f t="shared" si="420"/>
        <v>2.6442333029461178E-2</v>
      </c>
      <c r="BU295" s="281">
        <f t="shared" si="421"/>
        <v>2.341228393946123E-2</v>
      </c>
      <c r="BV295" s="281">
        <f t="shared" si="422"/>
        <v>1.3736194816918162E-2</v>
      </c>
    </row>
    <row r="296" spans="1:74" s="277" customFormat="1">
      <c r="A296" s="280" t="str">
        <f t="shared" si="415"/>
        <v xml:space="preserve">New Zealand </v>
      </c>
      <c r="AE296" s="282">
        <f>ImportsPulp!AD$30</f>
        <v>5.3529910999999999E-2</v>
      </c>
      <c r="AF296" s="282">
        <f>ImportsPulp!AE$30</f>
        <v>2.8766699E-2</v>
      </c>
      <c r="AG296" s="282">
        <f>ImportsPulp!AF$30</f>
        <v>1.7752796999999997E-2</v>
      </c>
      <c r="AH296" s="282">
        <f>ImportsPulp!AG$30</f>
        <v>1.9435610999999998E-2</v>
      </c>
      <c r="AI296" s="282">
        <f>ImportsPulp!AH$30</f>
        <v>2.4281710000000001E-2</v>
      </c>
      <c r="AJ296" s="282">
        <f>ImportsPulp!AI$30</f>
        <v>2.3915960999999999E-2</v>
      </c>
      <c r="AK296" s="282">
        <f>ImportsPulp!AJ$30</f>
        <v>4.2740165999999996E-2</v>
      </c>
      <c r="AL296" s="282">
        <f>ImportsPulp!AK$30</f>
        <v>2.7169492999999999E-2</v>
      </c>
      <c r="AM296" s="282">
        <f>ImportsPulp!AL$30</f>
        <v>4.7505286999999993E-2</v>
      </c>
      <c r="AN296" s="282">
        <f>ImportsPulp!AM$30</f>
        <v>6.2886785000000001E-2</v>
      </c>
      <c r="AO296" s="282">
        <f>ImportsPulp!AN$30</f>
        <v>6.9245215999999998E-2</v>
      </c>
      <c r="AP296" s="282">
        <f>ImportsPulp!AO$30</f>
        <v>6.0711377999999996E-2</v>
      </c>
      <c r="AQ296" s="282">
        <f>ImportsPulp!AP$30</f>
        <v>5.2267388999999997E-2</v>
      </c>
      <c r="AR296" s="282">
        <f>ImportsPulp!AQ$30</f>
        <v>8.3488543999999998E-2</v>
      </c>
      <c r="AS296" s="282">
        <f>ImportsPulp!AR$30</f>
        <v>6.5938315999999997E-2</v>
      </c>
      <c r="AT296" s="282">
        <f>ImportsPulp!AS$30</f>
        <v>4.7090243999999996E-2</v>
      </c>
      <c r="AU296" s="282">
        <f>ImportsPulp!AT$30</f>
        <v>4.1142353999999999E-2</v>
      </c>
      <c r="AV296" s="282">
        <f>ImportsPulp!AU$30</f>
        <v>7.403220499999999E-2</v>
      </c>
      <c r="AW296" s="282">
        <f>ImportsPulp!AV$30</f>
        <v>9.8380753000000001E-2</v>
      </c>
      <c r="AX296" s="282">
        <f>ImportsPulp!AW$30</f>
        <v>6.5790042000000007E-2</v>
      </c>
      <c r="AY296" s="282">
        <f>ImportsPulp!AX$30</f>
        <v>4.4775075999999997E-2</v>
      </c>
      <c r="AZ296" s="282">
        <f>ImportsPulp!AY$30</f>
        <v>5.5769227000000005E-2</v>
      </c>
      <c r="BA296" s="282">
        <f>ImportsPulp!AZ$30</f>
        <v>5.4129166999999999E-2</v>
      </c>
      <c r="BB296" s="282">
        <f>ImportsPulp!BA$30</f>
        <v>4.5304677000000002E-2</v>
      </c>
      <c r="BC296" s="282">
        <f>ImportsPulp!BB$30</f>
        <v>0</v>
      </c>
      <c r="BD296" s="282">
        <f>ImportsPulp!BC$30</f>
        <v>0</v>
      </c>
      <c r="BE296" s="282"/>
      <c r="BF296" s="282"/>
      <c r="BG296" s="281">
        <f t="shared" si="416"/>
        <v>5.0320063967966074E-2</v>
      </c>
      <c r="BH296" s="281">
        <f t="shared" si="416"/>
        <v>0.1037541380532695</v>
      </c>
      <c r="BI296" s="281">
        <f t="shared" si="416"/>
        <v>6.7687332808985021E-2</v>
      </c>
      <c r="BJ296" s="281">
        <f t="shared" si="416"/>
        <v>5.2181743972765884E-2</v>
      </c>
      <c r="BK296" s="281">
        <f t="shared" si="416"/>
        <v>5.1170022387234608E-2</v>
      </c>
      <c r="BL296" s="281">
        <f t="shared" si="416"/>
        <v>6.7266261729546459E-2</v>
      </c>
      <c r="BM296" s="281">
        <f t="shared" si="416"/>
        <v>5.2800261518030425E-2</v>
      </c>
      <c r="BN296" s="281">
        <f t="shared" si="416"/>
        <v>4.9749499362732701E-2</v>
      </c>
      <c r="BO296" s="281">
        <f t="shared" si="416"/>
        <v>4.2822868218663546E-2</v>
      </c>
      <c r="BP296" s="281">
        <f t="shared" si="416"/>
        <v>6.5282391335484552E-2</v>
      </c>
      <c r="BQ296" s="281">
        <f t="shared" si="417"/>
        <v>7.8877194725610708E-2</v>
      </c>
      <c r="BR296" s="281">
        <f t="shared" si="418"/>
        <v>6.1407793975468791E-2</v>
      </c>
      <c r="BS296" s="281">
        <f t="shared" si="419"/>
        <v>5.6277928448050261E-2</v>
      </c>
      <c r="BT296" s="281">
        <f t="shared" si="420"/>
        <v>5.2880705403228326E-2</v>
      </c>
      <c r="BU296" s="281">
        <f t="shared" si="421"/>
        <v>4.4692547006037447E-2</v>
      </c>
      <c r="BV296" s="281">
        <f t="shared" si="422"/>
        <v>4.5922752566709669E-2</v>
      </c>
    </row>
    <row r="297" spans="1:74" s="277" customFormat="1">
      <c r="A297" s="280" t="str">
        <f t="shared" si="415"/>
        <v xml:space="preserve">South Africa </v>
      </c>
      <c r="AE297" s="282">
        <f>ImportsPulp!AD$7</f>
        <v>5.8747938999999999E-2</v>
      </c>
      <c r="AF297" s="282">
        <f>ImportsPulp!AE$7</f>
        <v>5.0518479999999998E-2</v>
      </c>
      <c r="AG297" s="282">
        <f>ImportsPulp!AF$7</f>
        <v>3.0632662999999997E-2</v>
      </c>
      <c r="AH297" s="282">
        <f>ImportsPulp!AG$7</f>
        <v>4.2913108999999998E-2</v>
      </c>
      <c r="AI297" s="282">
        <f>ImportsPulp!AH$7</f>
        <v>8.685251799999999E-2</v>
      </c>
      <c r="AJ297" s="282">
        <f>ImportsPulp!AI$7</f>
        <v>9.2948523999999991E-2</v>
      </c>
      <c r="AK297" s="282">
        <f>ImportsPulp!AJ$7</f>
        <v>8.2550948999999998E-2</v>
      </c>
      <c r="AL297" s="282">
        <f>ImportsPulp!AK$7</f>
        <v>7.3500893999999997E-2</v>
      </c>
      <c r="AM297" s="282">
        <f>ImportsPulp!AL$7</f>
        <v>0.121611974</v>
      </c>
      <c r="AN297" s="282">
        <f>ImportsPulp!AM$7</f>
        <v>8.5832621999999997E-2</v>
      </c>
      <c r="AO297" s="282">
        <f>ImportsPulp!AN$7</f>
        <v>0.28503213599999999</v>
      </c>
      <c r="AP297" s="282">
        <f>ImportsPulp!AO$7</f>
        <v>0.32354028299999998</v>
      </c>
      <c r="AQ297" s="282">
        <f>ImportsPulp!AP$7</f>
        <v>0.254937737</v>
      </c>
      <c r="AR297" s="282">
        <f>ImportsPulp!AQ$7</f>
        <v>0.248115382</v>
      </c>
      <c r="AS297" s="282">
        <f>ImportsPulp!AR$7</f>
        <v>0.169014057</v>
      </c>
      <c r="AT297" s="282">
        <f>ImportsPulp!AS$7</f>
        <v>0.12167760500000001</v>
      </c>
      <c r="AU297" s="282">
        <f>ImportsPulp!AT$7</f>
        <v>0.12983099199999998</v>
      </c>
      <c r="AV297" s="282">
        <f>ImportsPulp!AU$7</f>
        <v>0.15456725399999999</v>
      </c>
      <c r="AW297" s="282">
        <f>ImportsPulp!AV$7</f>
        <v>0.130504338</v>
      </c>
      <c r="AX297" s="282">
        <f>ImportsPulp!AW$7</f>
        <v>7.6754662000000001E-2</v>
      </c>
      <c r="AY297" s="282">
        <f>ImportsPulp!AX$7</f>
        <v>4.5734054999999996E-2</v>
      </c>
      <c r="AZ297" s="282">
        <f>ImportsPulp!AY$7</f>
        <v>6.9027323000000002E-2</v>
      </c>
      <c r="BA297" s="282">
        <f>ImportsPulp!AZ$7</f>
        <v>6.2244037000000002E-2</v>
      </c>
      <c r="BB297" s="282">
        <f>ImportsPulp!BA$7</f>
        <v>2.0256072999999999E-2</v>
      </c>
      <c r="BC297" s="282">
        <f>ImportsPulp!BB$7</f>
        <v>0</v>
      </c>
      <c r="BD297" s="282">
        <f>ImportsPulp!BC$7</f>
        <v>0</v>
      </c>
      <c r="BE297" s="282"/>
      <c r="BF297" s="282"/>
      <c r="BG297" s="281">
        <f t="shared" si="416"/>
        <v>0.12881771056241861</v>
      </c>
      <c r="BH297" s="281">
        <f t="shared" si="416"/>
        <v>0.14161146435554139</v>
      </c>
      <c r="BI297" s="281">
        <f t="shared" si="416"/>
        <v>0.27861946521602127</v>
      </c>
      <c r="BJ297" s="281">
        <f t="shared" si="416"/>
        <v>0.27808454969317647</v>
      </c>
      <c r="BK297" s="281">
        <f t="shared" si="416"/>
        <v>0.24958525687290273</v>
      </c>
      <c r="BL297" s="281">
        <f t="shared" si="416"/>
        <v>0.19990520166142078</v>
      </c>
      <c r="BM297" s="281">
        <f t="shared" si="416"/>
        <v>0.13533840339239633</v>
      </c>
      <c r="BN297" s="281">
        <f t="shared" si="416"/>
        <v>0.12854891837906685</v>
      </c>
      <c r="BO297" s="281">
        <f t="shared" si="416"/>
        <v>0.13513411170188172</v>
      </c>
      <c r="BP297" s="281">
        <f t="shared" si="416"/>
        <v>0.1362990601627932</v>
      </c>
      <c r="BQ297" s="281">
        <f t="shared" si="417"/>
        <v>0.10463241810075308</v>
      </c>
      <c r="BR297" s="281">
        <f t="shared" si="418"/>
        <v>7.1642065082626688E-2</v>
      </c>
      <c r="BS297" s="281">
        <f t="shared" si="419"/>
        <v>5.7483272053612929E-2</v>
      </c>
      <c r="BT297" s="281">
        <f t="shared" si="420"/>
        <v>6.5452109141417483E-2</v>
      </c>
      <c r="BU297" s="281">
        <f t="shared" si="421"/>
        <v>5.1392709395805668E-2</v>
      </c>
      <c r="BV297" s="281">
        <f t="shared" si="422"/>
        <v>2.0532419386903658E-2</v>
      </c>
    </row>
    <row r="298" spans="1:74" s="277" customFormat="1">
      <c r="A298" s="280" t="str">
        <f t="shared" si="415"/>
        <v xml:space="preserve">USA </v>
      </c>
      <c r="AE298" s="282">
        <f>ImportsPulp!AD$12</f>
        <v>7.2315618999999998E-2</v>
      </c>
      <c r="AF298" s="282">
        <f>ImportsPulp!AE$12</f>
        <v>3.3434663000000003E-2</v>
      </c>
      <c r="AG298" s="282">
        <f>ImportsPulp!AF$12</f>
        <v>4.1308304999999997E-2</v>
      </c>
      <c r="AH298" s="282">
        <f>ImportsPulp!AG$12</f>
        <v>2.7889027E-2</v>
      </c>
      <c r="AI298" s="282">
        <f>ImportsPulp!AH$12</f>
        <v>2.6372167999999998E-2</v>
      </c>
      <c r="AJ298" s="282">
        <f>ImportsPulp!AI$12</f>
        <v>2.9131119E-2</v>
      </c>
      <c r="AK298" s="282">
        <f>ImportsPulp!AJ$12</f>
        <v>3.0100423000000001E-2</v>
      </c>
      <c r="AL298" s="282">
        <f>ImportsPulp!AK$12</f>
        <v>4.3587877999999997E-2</v>
      </c>
      <c r="AM298" s="282">
        <f>ImportsPulp!AL$12</f>
        <v>7.7660032000000004E-2</v>
      </c>
      <c r="AN298" s="282">
        <f>ImportsPulp!AM$12</f>
        <v>4.8575437999999999E-2</v>
      </c>
      <c r="AO298" s="282">
        <f>ImportsPulp!AN$12</f>
        <v>8.4132543000000004E-2</v>
      </c>
      <c r="AP298" s="282">
        <f>ImportsPulp!AO$12</f>
        <v>0.120571896</v>
      </c>
      <c r="AQ298" s="282">
        <f>ImportsPulp!AP$12</f>
        <v>0.101612358</v>
      </c>
      <c r="AR298" s="282">
        <f>ImportsPulp!AQ$12</f>
        <v>0.102505289</v>
      </c>
      <c r="AS298" s="282">
        <f>ImportsPulp!AR$12</f>
        <v>0.140558503</v>
      </c>
      <c r="AT298" s="282">
        <f>ImportsPulp!AS$12</f>
        <v>0.185767027</v>
      </c>
      <c r="AU298" s="282">
        <f>ImportsPulp!AT$12</f>
        <v>0.230491527</v>
      </c>
      <c r="AV298" s="282">
        <f>ImportsPulp!AU$12</f>
        <v>0.281324144</v>
      </c>
      <c r="AW298" s="282">
        <f>ImportsPulp!AV$12</f>
        <v>0.328404582</v>
      </c>
      <c r="AX298" s="282">
        <f>ImportsPulp!AW$12</f>
        <v>0.36840749899999997</v>
      </c>
      <c r="AY298" s="282">
        <f>ImportsPulp!AX$12</f>
        <v>0.26465425599999998</v>
      </c>
      <c r="AZ298" s="282">
        <f>ImportsPulp!AY$12</f>
        <v>0.42606876100000002</v>
      </c>
      <c r="BA298" s="282">
        <f>ImportsPulp!AZ$12</f>
        <v>0.47303331599999998</v>
      </c>
      <c r="BB298" s="282">
        <f>ImportsPulp!BA$12</f>
        <v>0.36455341399999996</v>
      </c>
      <c r="BC298" s="282">
        <f>ImportsPulp!BB$12</f>
        <v>0</v>
      </c>
      <c r="BD298" s="282">
        <f>ImportsPulp!BC$12</f>
        <v>0</v>
      </c>
      <c r="BE298" s="282"/>
      <c r="BF298" s="282"/>
      <c r="BG298" s="281">
        <f t="shared" si="416"/>
        <v>8.226153392135685E-2</v>
      </c>
      <c r="BH298" s="281">
        <f t="shared" si="416"/>
        <v>8.0142476678526864E-2</v>
      </c>
      <c r="BI298" s="281">
        <f t="shared" si="416"/>
        <v>8.2239723797052536E-2</v>
      </c>
      <c r="BJ298" s="281">
        <f t="shared" si="416"/>
        <v>0.10363216936671996</v>
      </c>
      <c r="BK298" s="281">
        <f t="shared" si="416"/>
        <v>9.9478981696975485E-2</v>
      </c>
      <c r="BL298" s="281">
        <f t="shared" si="416"/>
        <v>8.2587948815310522E-2</v>
      </c>
      <c r="BM298" s="281">
        <f t="shared" si="416"/>
        <v>0.11255255164512944</v>
      </c>
      <c r="BN298" s="281">
        <f t="shared" si="416"/>
        <v>0.19625756433441394</v>
      </c>
      <c r="BO298" s="281">
        <f t="shared" si="416"/>
        <v>0.23990626025529629</v>
      </c>
      <c r="BP298" s="281">
        <f t="shared" si="416"/>
        <v>0.2480746434707464</v>
      </c>
      <c r="BQ298" s="281">
        <f t="shared" si="417"/>
        <v>0.26329979567443229</v>
      </c>
      <c r="BR298" s="281">
        <f t="shared" si="418"/>
        <v>0.34386802485412188</v>
      </c>
      <c r="BS298" s="281">
        <f t="shared" si="419"/>
        <v>0.33264473482166673</v>
      </c>
      <c r="BT298" s="281">
        <f t="shared" si="420"/>
        <v>0.40400087725726408</v>
      </c>
      <c r="BU298" s="281">
        <f t="shared" si="421"/>
        <v>0.39056695091486932</v>
      </c>
      <c r="BV298" s="281">
        <f t="shared" si="422"/>
        <v>0.36952688634048247</v>
      </c>
    </row>
    <row r="299" spans="1:74" s="277" customFormat="1">
      <c r="A299" s="280" t="str">
        <f t="shared" si="415"/>
        <v>Others</v>
      </c>
      <c r="AE299" s="282">
        <f t="shared" ref="AE299:BD299" si="423">AE278-SUM(AE292:AE298)</f>
        <v>6.3806285000000074E-2</v>
      </c>
      <c r="AF299" s="282">
        <f t="shared" si="423"/>
        <v>4.0966232000000158E-2</v>
      </c>
      <c r="AG299" s="282">
        <f t="shared" si="423"/>
        <v>5.1822438999999942E-2</v>
      </c>
      <c r="AH299" s="282">
        <f t="shared" si="423"/>
        <v>3.4125606999999891E-2</v>
      </c>
      <c r="AI299" s="282">
        <f t="shared" si="423"/>
        <v>5.2070173999999914E-2</v>
      </c>
      <c r="AJ299" s="282">
        <f t="shared" si="423"/>
        <v>6.2056039000000063E-2</v>
      </c>
      <c r="AK299" s="282">
        <f t="shared" si="423"/>
        <v>4.5146603000000174E-2</v>
      </c>
      <c r="AL299" s="282">
        <f t="shared" si="423"/>
        <v>3.7886932000000151E-2</v>
      </c>
      <c r="AM299" s="282">
        <f t="shared" si="423"/>
        <v>0.1461169329999995</v>
      </c>
      <c r="AN299" s="282">
        <f t="shared" si="423"/>
        <v>4.2193048999999871E-2</v>
      </c>
      <c r="AO299" s="282">
        <f t="shared" si="423"/>
        <v>5.1213137999999825E-2</v>
      </c>
      <c r="AP299" s="282">
        <f t="shared" si="423"/>
        <v>6.4177342000000248E-2</v>
      </c>
      <c r="AQ299" s="282">
        <f t="shared" si="423"/>
        <v>4.5882345999999963E-2</v>
      </c>
      <c r="AR299" s="282">
        <f t="shared" si="423"/>
        <v>5.9096196999999684E-2</v>
      </c>
      <c r="AS299" s="282">
        <f t="shared" si="423"/>
        <v>3.426270699999967E-2</v>
      </c>
      <c r="AT299" s="282">
        <f t="shared" si="423"/>
        <v>2.9234192000000103E-2</v>
      </c>
      <c r="AU299" s="282">
        <f t="shared" si="423"/>
        <v>1.4084587999999898E-2</v>
      </c>
      <c r="AV299" s="282">
        <f t="shared" si="423"/>
        <v>1.2101461000000313E-2</v>
      </c>
      <c r="AW299" s="282">
        <f t="shared" si="423"/>
        <v>1.4692286000000054E-2</v>
      </c>
      <c r="AX299" s="282">
        <f t="shared" si="423"/>
        <v>1.5126993999999838E-2</v>
      </c>
      <c r="AY299" s="282">
        <f t="shared" si="423"/>
        <v>1.0909736999999753E-2</v>
      </c>
      <c r="AZ299" s="282">
        <f t="shared" si="423"/>
        <v>2.1140953000000406E-2</v>
      </c>
      <c r="BA299" s="282">
        <f t="shared" si="423"/>
        <v>3.6867079999999719E-2</v>
      </c>
      <c r="BB299" s="282">
        <f t="shared" si="423"/>
        <v>1.8228459000000141E-2</v>
      </c>
      <c r="BC299" s="282">
        <f t="shared" si="423"/>
        <v>0</v>
      </c>
      <c r="BD299" s="282">
        <f t="shared" si="423"/>
        <v>0</v>
      </c>
      <c r="BE299" s="282"/>
      <c r="BF299" s="282"/>
      <c r="BG299" s="281">
        <f t="shared" si="416"/>
        <v>0.15477463414467926</v>
      </c>
      <c r="BH299" s="281">
        <f t="shared" si="416"/>
        <v>6.9612454044746461E-2</v>
      </c>
      <c r="BI299" s="281">
        <f t="shared" si="416"/>
        <v>5.0060941625172564E-2</v>
      </c>
      <c r="BJ299" s="281">
        <f t="shared" si="416"/>
        <v>5.5160757989987451E-2</v>
      </c>
      <c r="BK299" s="281">
        <f t="shared" si="416"/>
        <v>4.4919034926325527E-2</v>
      </c>
      <c r="BL299" s="281">
        <f t="shared" si="416"/>
        <v>4.7613481612792496E-2</v>
      </c>
      <c r="BM299" s="281">
        <f t="shared" si="416"/>
        <v>2.7435943161114917E-2</v>
      </c>
      <c r="BN299" s="281">
        <f t="shared" si="416"/>
        <v>3.0885089834616502E-2</v>
      </c>
      <c r="BO299" s="281">
        <f t="shared" si="416"/>
        <v>1.4659891746548231E-2</v>
      </c>
      <c r="BP299" s="281">
        <f t="shared" si="416"/>
        <v>1.0671197929781029E-2</v>
      </c>
      <c r="BQ299" s="281">
        <f t="shared" si="417"/>
        <v>1.1779603920965805E-2</v>
      </c>
      <c r="BR299" s="281">
        <f t="shared" si="418"/>
        <v>1.4119391062558412E-2</v>
      </c>
      <c r="BS299" s="281">
        <f t="shared" si="419"/>
        <v>1.3712481432148382E-2</v>
      </c>
      <c r="BT299" s="281">
        <f t="shared" si="420"/>
        <v>2.0045974593417219E-2</v>
      </c>
      <c r="BU299" s="281">
        <f t="shared" si="421"/>
        <v>3.0439849663220025E-2</v>
      </c>
      <c r="BV299" s="281">
        <f t="shared" si="422"/>
        <v>1.8477143371520306E-2</v>
      </c>
    </row>
    <row r="300" spans="1:74" s="277" customFormat="1">
      <c r="AE300" s="284"/>
      <c r="AF300" s="284"/>
      <c r="AG300" s="284"/>
      <c r="AH300" s="284"/>
      <c r="AI300" s="284"/>
      <c r="AJ300" s="284"/>
      <c r="AK300" s="284"/>
      <c r="AL300" s="284"/>
      <c r="AM300" s="284"/>
      <c r="AN300" s="284"/>
      <c r="AO300" s="284"/>
      <c r="AP300" s="284"/>
      <c r="AQ300" s="284"/>
      <c r="AR300" s="284"/>
      <c r="AS300" s="284"/>
      <c r="AT300" s="284"/>
      <c r="AU300" s="284"/>
      <c r="AV300" s="284"/>
      <c r="AW300" s="284"/>
      <c r="AX300" s="284"/>
      <c r="AY300" s="284"/>
      <c r="AZ300" s="284"/>
      <c r="BA300" s="284"/>
      <c r="BB300" s="284"/>
      <c r="BC300" s="284"/>
      <c r="BD300" s="284"/>
      <c r="BE300" s="284"/>
      <c r="BF300" s="284"/>
    </row>
    <row r="301" spans="1:74" s="277" customFormat="1" ht="13">
      <c r="A301" s="278" t="s">
        <v>175</v>
      </c>
    </row>
    <row r="302" spans="1:74" s="277" customFormat="1" ht="13">
      <c r="A302" s="278"/>
      <c r="B302" s="386" t="s">
        <v>82</v>
      </c>
      <c r="C302" s="386"/>
      <c r="D302" s="386"/>
      <c r="E302" s="386"/>
      <c r="F302" s="386"/>
      <c r="G302" s="386"/>
      <c r="H302" s="386"/>
      <c r="I302" s="386"/>
      <c r="J302" s="386"/>
      <c r="K302" s="386"/>
      <c r="L302" s="386"/>
      <c r="M302" s="386"/>
      <c r="N302" s="386"/>
      <c r="O302" s="386"/>
      <c r="P302" s="386"/>
      <c r="Q302" s="386"/>
      <c r="R302" s="386"/>
      <c r="S302" s="386"/>
      <c r="T302" s="386"/>
      <c r="U302" s="386"/>
      <c r="V302" s="386"/>
      <c r="W302" s="386"/>
      <c r="X302" s="386"/>
      <c r="Y302" s="386"/>
      <c r="Z302" s="386"/>
      <c r="AA302" s="386"/>
      <c r="AB302" s="347"/>
      <c r="AC302" s="347"/>
      <c r="AE302" s="386" t="s">
        <v>104</v>
      </c>
      <c r="AF302" s="386"/>
      <c r="AG302" s="386"/>
      <c r="AH302" s="386"/>
      <c r="AI302" s="386"/>
      <c r="AJ302" s="386"/>
      <c r="AK302" s="386"/>
      <c r="AL302" s="386"/>
      <c r="AM302" s="386"/>
      <c r="AN302" s="386"/>
      <c r="AO302" s="386"/>
      <c r="AP302" s="386"/>
      <c r="AQ302" s="386"/>
      <c r="AR302" s="386"/>
      <c r="AS302" s="386"/>
      <c r="AT302" s="386"/>
      <c r="AU302" s="386"/>
      <c r="AV302" s="386"/>
      <c r="AW302" s="386"/>
      <c r="AX302" s="386"/>
      <c r="AY302" s="386"/>
      <c r="AZ302" s="386"/>
      <c r="BA302" s="386"/>
      <c r="BB302" s="386"/>
      <c r="BC302" s="386"/>
      <c r="BD302" s="386"/>
      <c r="BE302" s="347"/>
      <c r="BF302" s="347"/>
    </row>
    <row r="303" spans="1:74" s="277" customFormat="1">
      <c r="A303" s="279" t="s">
        <v>4</v>
      </c>
      <c r="B303" s="284">
        <f>SUM(ImportsPaper!C$5:C$5)</f>
        <v>0.17585710989999997</v>
      </c>
      <c r="C303" s="284">
        <f>SUM(ImportsPaper!D$5:D$5)</f>
        <v>0.27435632200000004</v>
      </c>
      <c r="D303" s="284">
        <f>SUM(ImportsPaper!E$5:E$5)</f>
        <v>0.30936215299999997</v>
      </c>
      <c r="E303" s="284">
        <f>SUM(ImportsPaper!F$5:F$5)</f>
        <v>0.27243689999999993</v>
      </c>
      <c r="F303" s="284">
        <f>SUM(ImportsPaper!G$5:G$5)</f>
        <v>0.40344677299999998</v>
      </c>
      <c r="G303" s="284">
        <f>SUM(ImportsPaper!H$5:H$5)</f>
        <v>0.38593541700000006</v>
      </c>
      <c r="H303" s="284">
        <f>SUM(ImportsPaper!I$5:I$5)</f>
        <v>0.40994635799999984</v>
      </c>
      <c r="I303" s="284">
        <f>SUM(ImportsPaper!J$5:J$5)</f>
        <v>0.45786693100000003</v>
      </c>
      <c r="J303" s="284">
        <f>SUM(ImportsPaper!K$5:K$5)</f>
        <v>0.58934178100000001</v>
      </c>
      <c r="K303" s="284">
        <f>SUM(ImportsPaper!L$5:L$5)</f>
        <v>0.59151007199999972</v>
      </c>
      <c r="L303" s="284">
        <f>SUM(ImportsPaper!M$5:M$5)</f>
        <v>0.60239528899999972</v>
      </c>
      <c r="M303" s="284">
        <f>SUM(ImportsPaper!N$5:N$5)</f>
        <v>0.71856550600000002</v>
      </c>
      <c r="N303" s="284">
        <f>SUM(ImportsPaper!O$5:O$5)</f>
        <v>0.75818013299999998</v>
      </c>
      <c r="O303" s="284">
        <f>SUM(ImportsPaper!P$5:P$5)</f>
        <v>0.74944633199999988</v>
      </c>
      <c r="P303" s="284">
        <f>SUM(ImportsPaper!Q$5:Q$5)</f>
        <v>0.72345740099999978</v>
      </c>
      <c r="Q303" s="284">
        <f>SUM(ImportsPaper!R$5:R$5)</f>
        <v>0.71284527599999992</v>
      </c>
      <c r="R303" s="284">
        <f>SUM(ImportsPaper!S$5:S$5)</f>
        <v>0.84056601899999972</v>
      </c>
      <c r="S303" s="284">
        <f>SUM(ImportsPaper!T$5:T$5)</f>
        <v>0.93452815399999978</v>
      </c>
      <c r="T303" s="284">
        <f>SUM(ImportsPaper!U$5:U$5)</f>
        <v>0.91229858200000025</v>
      </c>
      <c r="U303" s="284">
        <f>SUM(ImportsPaper!V$5:V$5)</f>
        <v>1.0166753780000004</v>
      </c>
      <c r="V303" s="284">
        <f>SUM(ImportsPaper!W$5:W$5)</f>
        <v>0.80350151299999983</v>
      </c>
      <c r="W303" s="284">
        <f>SUM(ImportsPaper!X$5:X$5)</f>
        <v>0.86563415171666624</v>
      </c>
      <c r="X303" s="284">
        <f>SUM(ImportsPaper!Y$5:Y$5)</f>
        <v>1.0896379017136659</v>
      </c>
      <c r="Y303" s="284">
        <f>SUM(ImportsPaper!Z$5:Z$5)</f>
        <v>0.87306949713699977</v>
      </c>
      <c r="Z303" s="284">
        <f>SUM(ImportsPaper!AA$5:AA$5)</f>
        <v>0</v>
      </c>
      <c r="AA303" s="284">
        <f>SUM(ImportsPaper!AB$5:AB$5)</f>
        <v>0</v>
      </c>
      <c r="AB303" s="284"/>
      <c r="AC303" s="284"/>
      <c r="AD303" s="284"/>
      <c r="AE303" s="284">
        <f>SUM(ImportsPaper!AD$5:AD$5)</f>
        <v>0.24534653000000003</v>
      </c>
      <c r="AF303" s="284">
        <f>SUM(ImportsPaper!AE$5:AE$5)</f>
        <v>0.30783730299999995</v>
      </c>
      <c r="AG303" s="284">
        <f>SUM(ImportsPaper!AF$5:AF$5)</f>
        <v>0.33606867200000001</v>
      </c>
      <c r="AH303" s="284">
        <f>SUM(ImportsPaper!AG$5:AG$5)</f>
        <v>0.32929981700000005</v>
      </c>
      <c r="AI303" s="284">
        <f>SUM(ImportsPaper!AH$5:AH$5)</f>
        <v>0.44666100899999994</v>
      </c>
      <c r="AJ303" s="284">
        <f>SUM(ImportsPaper!AI$5:AI$5)</f>
        <v>0.47824642499999992</v>
      </c>
      <c r="AK303" s="284">
        <f>SUM(ImportsPaper!AJ$5:AJ$5)</f>
        <v>0.50731558399999999</v>
      </c>
      <c r="AL303" s="284">
        <f>SUM(ImportsPaper!AK$5:AK$5)</f>
        <v>0.60257996899999988</v>
      </c>
      <c r="AM303" s="284">
        <f>SUM(ImportsPaper!AL$5:AL$5)</f>
        <v>0.97354489499999985</v>
      </c>
      <c r="AN303" s="284">
        <f>SUM(ImportsPaper!AM$5:AM$5)</f>
        <v>0.87252984099999997</v>
      </c>
      <c r="AO303" s="284">
        <f>SUM(ImportsPaper!AN$5:AN$5)</f>
        <v>1.0839337239999995</v>
      </c>
      <c r="AP303" s="284">
        <f>SUM(ImportsPaper!AO$5:AO$5)</f>
        <v>1.3695410030000001</v>
      </c>
      <c r="AQ303" s="284">
        <f>SUM(ImportsPaper!AP$5:AP$5)</f>
        <v>1.3571247369999992</v>
      </c>
      <c r="AR303" s="284">
        <f>SUM(ImportsPaper!AQ$5:AQ$5)</f>
        <v>1.3818768240000001</v>
      </c>
      <c r="AS303" s="284">
        <f>SUM(ImportsPaper!AR$5:AR$5)</f>
        <v>1.3675998780000005</v>
      </c>
      <c r="AT303" s="284">
        <f>SUM(ImportsPaper!AS$5:AS$5)</f>
        <v>1.3115242800000002</v>
      </c>
      <c r="AU303" s="284">
        <f>SUM(ImportsPaper!AT$5:AT$5)</f>
        <v>1.2771121820000004</v>
      </c>
      <c r="AV303" s="284">
        <f>SUM(ImportsPaper!AU$5:AU$5)</f>
        <v>1.3247469169999999</v>
      </c>
      <c r="AW303" s="284">
        <f>SUM(ImportsPaper!AV$5:AV$5)</f>
        <v>1.5245764030000004</v>
      </c>
      <c r="AX303" s="284">
        <f>SUM(ImportsPaper!AW$5:AW$5)</f>
        <v>1.5846179089999999</v>
      </c>
      <c r="AY303" s="284">
        <f>SUM(ImportsPaper!AX$5:AX$5)</f>
        <v>1.2655606960000005</v>
      </c>
      <c r="AZ303" s="284">
        <f>SUM(ImportsPaper!AY$5:AY$5)</f>
        <v>1.5282042279999997</v>
      </c>
      <c r="BA303" s="284">
        <f>SUM(ImportsPaper!AZ$5:AZ$5)</f>
        <v>1.7947716619999998</v>
      </c>
      <c r="BB303" s="284">
        <f>SUM(ImportsPaper!BA$5:BA$5)</f>
        <v>1.5121251490000003</v>
      </c>
      <c r="BC303" s="284">
        <f>SUM(ImportsPaper!BB$5:BB$5)</f>
        <v>0</v>
      </c>
      <c r="BD303" s="284">
        <f>SUM(ImportsPaper!BC$5:BC$5)</f>
        <v>0</v>
      </c>
      <c r="BE303" s="284"/>
      <c r="BF303" s="284"/>
    </row>
    <row r="304" spans="1:74" s="277" customFormat="1">
      <c r="B304" s="277">
        <v>2000</v>
      </c>
      <c r="C304" s="277">
        <f t="shared" ref="C304:AA304" si="424">1+B304</f>
        <v>2001</v>
      </c>
      <c r="D304" s="277">
        <f t="shared" si="424"/>
        <v>2002</v>
      </c>
      <c r="E304" s="277">
        <f t="shared" si="424"/>
        <v>2003</v>
      </c>
      <c r="F304" s="277">
        <f t="shared" si="424"/>
        <v>2004</v>
      </c>
      <c r="G304" s="277">
        <f t="shared" si="424"/>
        <v>2005</v>
      </c>
      <c r="H304" s="277">
        <f t="shared" si="424"/>
        <v>2006</v>
      </c>
      <c r="I304" s="277">
        <f t="shared" si="424"/>
        <v>2007</v>
      </c>
      <c r="J304" s="277">
        <f t="shared" si="424"/>
        <v>2008</v>
      </c>
      <c r="K304" s="277">
        <f t="shared" si="424"/>
        <v>2009</v>
      </c>
      <c r="L304" s="277">
        <f t="shared" si="424"/>
        <v>2010</v>
      </c>
      <c r="M304" s="277">
        <f t="shared" si="424"/>
        <v>2011</v>
      </c>
      <c r="N304" s="277">
        <f t="shared" si="424"/>
        <v>2012</v>
      </c>
      <c r="O304" s="277">
        <f t="shared" si="424"/>
        <v>2013</v>
      </c>
      <c r="P304" s="277">
        <f t="shared" si="424"/>
        <v>2014</v>
      </c>
      <c r="Q304" s="277">
        <f t="shared" si="424"/>
        <v>2015</v>
      </c>
      <c r="R304" s="277">
        <f t="shared" si="424"/>
        <v>2016</v>
      </c>
      <c r="S304" s="277">
        <f t="shared" si="424"/>
        <v>2017</v>
      </c>
      <c r="T304" s="277">
        <f t="shared" si="424"/>
        <v>2018</v>
      </c>
      <c r="U304" s="277">
        <f t="shared" si="424"/>
        <v>2019</v>
      </c>
      <c r="V304" s="277">
        <f t="shared" si="424"/>
        <v>2020</v>
      </c>
      <c r="W304" s="277">
        <f t="shared" si="424"/>
        <v>2021</v>
      </c>
      <c r="X304" s="277">
        <f t="shared" si="424"/>
        <v>2022</v>
      </c>
      <c r="Y304" s="277">
        <f t="shared" si="424"/>
        <v>2023</v>
      </c>
      <c r="Z304" s="277">
        <f t="shared" si="424"/>
        <v>2024</v>
      </c>
      <c r="AA304" s="277">
        <f t="shared" si="424"/>
        <v>2025</v>
      </c>
      <c r="AE304" s="277">
        <v>2000</v>
      </c>
      <c r="AF304" s="277">
        <f t="shared" ref="AF304:BD304" si="425">1+AE304</f>
        <v>2001</v>
      </c>
      <c r="AG304" s="277">
        <f t="shared" si="425"/>
        <v>2002</v>
      </c>
      <c r="AH304" s="277">
        <f t="shared" si="425"/>
        <v>2003</v>
      </c>
      <c r="AI304" s="277">
        <f t="shared" si="425"/>
        <v>2004</v>
      </c>
      <c r="AJ304" s="277">
        <f t="shared" si="425"/>
        <v>2005</v>
      </c>
      <c r="AK304" s="277">
        <f t="shared" si="425"/>
        <v>2006</v>
      </c>
      <c r="AL304" s="277">
        <f t="shared" si="425"/>
        <v>2007</v>
      </c>
      <c r="AM304" s="277">
        <f t="shared" si="425"/>
        <v>2008</v>
      </c>
      <c r="AN304" s="277">
        <f t="shared" si="425"/>
        <v>2009</v>
      </c>
      <c r="AO304" s="277">
        <f t="shared" si="425"/>
        <v>2010</v>
      </c>
      <c r="AP304" s="277">
        <f t="shared" si="425"/>
        <v>2011</v>
      </c>
      <c r="AQ304" s="277">
        <f t="shared" si="425"/>
        <v>2012</v>
      </c>
      <c r="AR304" s="277">
        <f t="shared" si="425"/>
        <v>2013</v>
      </c>
      <c r="AS304" s="277">
        <f t="shared" si="425"/>
        <v>2014</v>
      </c>
      <c r="AT304" s="277">
        <f t="shared" si="425"/>
        <v>2015</v>
      </c>
      <c r="AU304" s="277">
        <f t="shared" si="425"/>
        <v>2016</v>
      </c>
      <c r="AV304" s="277">
        <f t="shared" si="425"/>
        <v>2017</v>
      </c>
      <c r="AW304" s="277">
        <f t="shared" si="425"/>
        <v>2018</v>
      </c>
      <c r="AX304" s="277">
        <f t="shared" si="425"/>
        <v>2019</v>
      </c>
      <c r="AY304" s="277">
        <f t="shared" si="425"/>
        <v>2020</v>
      </c>
      <c r="AZ304" s="277">
        <f t="shared" si="425"/>
        <v>2021</v>
      </c>
      <c r="BA304" s="277">
        <f t="shared" si="425"/>
        <v>2022</v>
      </c>
      <c r="BB304" s="277">
        <f t="shared" si="425"/>
        <v>2023</v>
      </c>
      <c r="BC304" s="277">
        <f t="shared" si="425"/>
        <v>2024</v>
      </c>
      <c r="BD304" s="277">
        <f t="shared" si="425"/>
        <v>2025</v>
      </c>
    </row>
    <row r="305" spans="1:74" s="277" customFormat="1">
      <c r="A305" s="279" t="s">
        <v>249</v>
      </c>
      <c r="B305" s="282">
        <f>SUM(ImportsPaper!C$21:C$21)</f>
        <v>4.8721509999999989E-2</v>
      </c>
      <c r="C305" s="282">
        <f>SUM(ImportsPaper!D$21:D$21)</f>
        <v>9.0482667000000003E-2</v>
      </c>
      <c r="D305" s="282">
        <f>SUM(ImportsPaper!E$21:E$21)</f>
        <v>0.11243249999999999</v>
      </c>
      <c r="E305" s="282">
        <f>SUM(ImportsPaper!F$21:F$21)</f>
        <v>8.6884733000000006E-2</v>
      </c>
      <c r="F305" s="282">
        <f>SUM(ImportsPaper!G$21:G$21)</f>
        <v>0.107088317</v>
      </c>
      <c r="G305" s="282">
        <f>SUM(ImportsPaper!H$21:H$21)</f>
        <v>0.10731257799999999</v>
      </c>
      <c r="H305" s="282">
        <f>SUM(ImportsPaper!I$21:I$21)</f>
        <v>0.10309807799999998</v>
      </c>
      <c r="I305" s="282">
        <f>SUM(ImportsPaper!J$21:J$21)</f>
        <v>0.10879494999999997</v>
      </c>
      <c r="J305" s="282">
        <f>SUM(ImportsPaper!K$21:K$21)</f>
        <v>0.11829730099999998</v>
      </c>
      <c r="K305" s="282">
        <f>SUM(ImportsPaper!L$21:L$21)</f>
        <v>0.11417948400000003</v>
      </c>
      <c r="L305" s="282">
        <f>SUM(ImportsPaper!M$21:M$21)</f>
        <v>0.12493879099999995</v>
      </c>
      <c r="M305" s="282">
        <f>SUM(ImportsPaper!N$21:N$21)</f>
        <v>0.14882013699999999</v>
      </c>
      <c r="N305" s="282">
        <f>SUM(ImportsPaper!O$21:O$21)</f>
        <v>0.16439117399999997</v>
      </c>
      <c r="O305" s="282">
        <f>SUM(ImportsPaper!P$21:P$21)</f>
        <v>0.164219209</v>
      </c>
      <c r="P305" s="282">
        <f>SUM(ImportsPaper!Q$21:Q$21)</f>
        <v>0.16259549999999998</v>
      </c>
      <c r="Q305" s="282">
        <f>SUM(ImportsPaper!R$21:R$21)</f>
        <v>0.15693272799999999</v>
      </c>
      <c r="R305" s="282">
        <f>SUM(ImportsPaper!S$21:S$21)</f>
        <v>0.14878901599999997</v>
      </c>
      <c r="S305" s="282">
        <f>SUM(ImportsPaper!T$21:T$21)</f>
        <v>0.180220305</v>
      </c>
      <c r="T305" s="282">
        <f>SUM(ImportsPaper!U$21:U$21)</f>
        <v>0.15940082999999997</v>
      </c>
      <c r="U305" s="282">
        <f>SUM(ImportsPaper!V$21:V$21)</f>
        <v>0.154309944</v>
      </c>
      <c r="V305" s="282">
        <f>SUM(ImportsPaper!W$21:W$21)</f>
        <v>0.14578113599999998</v>
      </c>
      <c r="W305" s="282">
        <f>SUM(ImportsPaper!X$21:X$21)</f>
        <v>0.13463762466666665</v>
      </c>
      <c r="X305" s="282">
        <f>SUM(ImportsPaper!Y$21:Y$21)</f>
        <v>0.123206859465</v>
      </c>
      <c r="Y305" s="282">
        <f>SUM(ImportsPaper!Z$21:Z$21)</f>
        <v>0.10165577093399999</v>
      </c>
      <c r="Z305" s="282">
        <f>SUM(ImportsPaper!AA$21:AA$21)</f>
        <v>0</v>
      </c>
      <c r="AA305" s="282">
        <f>SUM(ImportsPaper!AB$21:AB$21)</f>
        <v>0</v>
      </c>
      <c r="AB305" s="282"/>
      <c r="AC305" s="282"/>
      <c r="AD305" s="282"/>
      <c r="AE305" s="282"/>
      <c r="AF305" s="282"/>
      <c r="AG305" s="282"/>
      <c r="AH305" s="282"/>
      <c r="AI305" s="282"/>
      <c r="AJ305" s="282"/>
      <c r="AK305" s="282"/>
      <c r="AL305" s="282"/>
      <c r="AM305" s="282"/>
      <c r="AN305" s="282"/>
      <c r="AO305" s="282"/>
      <c r="AP305" s="282"/>
      <c r="AQ305" s="282"/>
      <c r="AR305" s="282"/>
      <c r="AS305" s="282"/>
      <c r="AT305" s="282"/>
      <c r="AU305" s="282"/>
      <c r="AV305" s="282"/>
      <c r="AW305" s="282"/>
      <c r="AX305" s="282"/>
      <c r="AY305" s="282"/>
      <c r="AZ305" s="282"/>
      <c r="BA305" s="282"/>
      <c r="BB305" s="282"/>
      <c r="BC305" s="282"/>
      <c r="BD305" s="282"/>
      <c r="BE305" s="282"/>
      <c r="BF305" s="282"/>
      <c r="BG305" s="281">
        <f t="shared" ref="BG305:BG314" si="426">J305/J$303</f>
        <v>0.20072783707829461</v>
      </c>
      <c r="BH305" s="281">
        <f t="shared" ref="BH305:BH314" si="427">K305/K$303</f>
        <v>0.19303049838853814</v>
      </c>
      <c r="BI305" s="281">
        <f t="shared" ref="BI305:BI314" si="428">L305/L$303</f>
        <v>0.20740333346132794</v>
      </c>
      <c r="BJ305" s="281">
        <f t="shared" ref="BJ305:BJ314" si="429">M305/M$303</f>
        <v>0.20710726545785513</v>
      </c>
      <c r="BK305" s="281">
        <f t="shared" ref="BK305:BK314" si="430">N305/N$303</f>
        <v>0.21682337329195089</v>
      </c>
      <c r="BL305" s="281">
        <f t="shared" ref="BL305:BL314" si="431">O305/O$303</f>
        <v>0.21912070549702822</v>
      </c>
      <c r="BM305" s="281">
        <f t="shared" ref="BM305:BM314" si="432">P305/P$303</f>
        <v>0.22474785630121713</v>
      </c>
      <c r="BN305" s="281">
        <f t="shared" ref="BN305:BN314" si="433">Q305/Q$303</f>
        <v>0.220149776232788</v>
      </c>
      <c r="BO305" s="281">
        <f t="shared" ref="BO305:BO314" si="434">R305/R$303</f>
        <v>0.17701050558409501</v>
      </c>
      <c r="BP305" s="281">
        <f t="shared" ref="BP305:BP314" si="435">S305/S$303</f>
        <v>0.19284630883362347</v>
      </c>
      <c r="BQ305" s="281">
        <f t="shared" ref="BQ305:BQ314" si="436">T305/T$303</f>
        <v>0.17472440837357339</v>
      </c>
      <c r="BR305" s="281">
        <f t="shared" ref="BR305:BR314" si="437">U305/U$303</f>
        <v>0.15177897226502907</v>
      </c>
      <c r="BS305" s="281">
        <f t="shared" ref="BS305:BS314" si="438">V305/V$303</f>
        <v>0.1814323105076717</v>
      </c>
      <c r="BT305" s="281">
        <f t="shared" ref="BT305:BT314" si="439">W305/W$303</f>
        <v>0.15553640576641131</v>
      </c>
      <c r="BU305" s="281">
        <f t="shared" ref="BU305:BU314" si="440">X305/X$303</f>
        <v>0.11307137836453141</v>
      </c>
      <c r="BV305" s="281">
        <f t="shared" ref="BV305:BV314" si="441">Y305/Y$303</f>
        <v>0.11643491299072202</v>
      </c>
    </row>
    <row r="306" spans="1:74" s="277" customFormat="1">
      <c r="A306" s="279" t="s">
        <v>71</v>
      </c>
      <c r="B306" s="282">
        <f>SUM(ImportsPaper!C$13:C$13)</f>
        <v>1.4386754999999998E-2</v>
      </c>
      <c r="C306" s="282">
        <f>SUM(ImportsPaper!D$13:D$13)</f>
        <v>1.4827135E-2</v>
      </c>
      <c r="D306" s="282">
        <f>SUM(ImportsPaper!E$13:E$13)</f>
        <v>1.9217937999999997E-2</v>
      </c>
      <c r="E306" s="282">
        <f>SUM(ImportsPaper!F$13:F$13)</f>
        <v>3.2875085999999998E-2</v>
      </c>
      <c r="F306" s="282">
        <f>SUM(ImportsPaper!G$13:G$13)</f>
        <v>4.3784105999999996E-2</v>
      </c>
      <c r="G306" s="282">
        <f>SUM(ImportsPaper!H$13:H$13)</f>
        <v>4.1349208999999998E-2</v>
      </c>
      <c r="H306" s="282">
        <f>SUM(ImportsPaper!I$13:I$13)</f>
        <v>6.2104257999999996E-2</v>
      </c>
      <c r="I306" s="282">
        <f>SUM(ImportsPaper!J$13:J$13)</f>
        <v>7.324695199999999E-2</v>
      </c>
      <c r="J306" s="282">
        <f>SUM(ImportsPaper!K$13:K$13)</f>
        <v>7.7009591000000044E-2</v>
      </c>
      <c r="K306" s="282">
        <f>SUM(ImportsPaper!L$13:L$13)</f>
        <v>6.9837609999999994E-2</v>
      </c>
      <c r="L306" s="282">
        <f>SUM(ImportsPaper!M$13:M$13)</f>
        <v>8.3205655999999989E-2</v>
      </c>
      <c r="M306" s="282">
        <f>SUM(ImportsPaper!N$13:N$13)</f>
        <v>0.13621133999999999</v>
      </c>
      <c r="N306" s="282">
        <f>SUM(ImportsPaper!O$13:O$13)</f>
        <v>0.13288641300000001</v>
      </c>
      <c r="O306" s="282">
        <f>SUM(ImportsPaper!P$13:P$13)</f>
        <v>0.15375934999999999</v>
      </c>
      <c r="P306" s="282">
        <f>SUM(ImportsPaper!Q$13:Q$13)</f>
        <v>0.15815221499999998</v>
      </c>
      <c r="Q306" s="282">
        <f>SUM(ImportsPaper!R$13:R$13)</f>
        <v>0.15185694399999999</v>
      </c>
      <c r="R306" s="282">
        <f>SUM(ImportsPaper!S$13:S$13)</f>
        <v>0.17847806199999997</v>
      </c>
      <c r="S306" s="282">
        <f>SUM(ImportsPaper!T$13:T$13)</f>
        <v>0.19133454199999997</v>
      </c>
      <c r="T306" s="282">
        <f>SUM(ImportsPaper!U$13:U$13)</f>
        <v>0.21473838799999995</v>
      </c>
      <c r="U306" s="282">
        <f>SUM(ImportsPaper!V$13:V$13)</f>
        <v>0.24691908899999998</v>
      </c>
      <c r="V306" s="282">
        <f>SUM(ImportsPaper!W$13:W$13)</f>
        <v>0.20245298699999997</v>
      </c>
      <c r="W306" s="282">
        <f>SUM(ImportsPaper!X$13:X$13)</f>
        <v>0.22193898099999998</v>
      </c>
      <c r="X306" s="282">
        <f>SUM(ImportsPaper!Y$13:Y$13)</f>
        <v>0.33707952099999994</v>
      </c>
      <c r="Y306" s="282">
        <f>SUM(ImportsPaper!Z$13:Z$13)</f>
        <v>0.32530708696599997</v>
      </c>
      <c r="Z306" s="282">
        <f>SUM(ImportsPaper!AA$13:AA$13)</f>
        <v>0</v>
      </c>
      <c r="AA306" s="282">
        <f>SUM(ImportsPaper!AB$13:AB$13)</f>
        <v>0</v>
      </c>
      <c r="AB306" s="282"/>
      <c r="AC306" s="282"/>
      <c r="AD306" s="282"/>
      <c r="AE306" s="282"/>
      <c r="AF306" s="282"/>
      <c r="AG306" s="282"/>
      <c r="AH306" s="282"/>
      <c r="AI306" s="282"/>
      <c r="AJ306" s="282"/>
      <c r="AK306" s="282"/>
      <c r="AL306" s="282"/>
      <c r="AM306" s="282"/>
      <c r="AN306" s="282"/>
      <c r="AO306" s="282"/>
      <c r="AP306" s="282"/>
      <c r="AQ306" s="282"/>
      <c r="AR306" s="282"/>
      <c r="AS306" s="282"/>
      <c r="AT306" s="282"/>
      <c r="AU306" s="282"/>
      <c r="AV306" s="282"/>
      <c r="AW306" s="282"/>
      <c r="AX306" s="282"/>
      <c r="AY306" s="282"/>
      <c r="AZ306" s="282"/>
      <c r="BA306" s="282"/>
      <c r="BB306" s="282"/>
      <c r="BC306" s="282"/>
      <c r="BD306" s="282"/>
      <c r="BE306" s="282"/>
      <c r="BF306" s="282"/>
      <c r="BG306" s="281">
        <f t="shared" si="426"/>
        <v>0.13067050985139647</v>
      </c>
      <c r="BH306" s="281">
        <f t="shared" si="427"/>
        <v>0.11806664553296065</v>
      </c>
      <c r="BI306" s="281">
        <f t="shared" si="428"/>
        <v>0.13812467912576923</v>
      </c>
      <c r="BJ306" s="281">
        <f t="shared" si="429"/>
        <v>0.18956008723302115</v>
      </c>
      <c r="BK306" s="281">
        <f t="shared" si="430"/>
        <v>0.17527023884705248</v>
      </c>
      <c r="BL306" s="281">
        <f t="shared" si="431"/>
        <v>0.20516392359900162</v>
      </c>
      <c r="BM306" s="281">
        <f t="shared" si="432"/>
        <v>0.21860611942236532</v>
      </c>
      <c r="BN306" s="281">
        <f t="shared" si="433"/>
        <v>0.21302931942274667</v>
      </c>
      <c r="BO306" s="281">
        <f t="shared" si="434"/>
        <v>0.21233080800997742</v>
      </c>
      <c r="BP306" s="281">
        <f t="shared" si="435"/>
        <v>0.20473919504837093</v>
      </c>
      <c r="BQ306" s="281">
        <f t="shared" si="436"/>
        <v>0.23538169655951507</v>
      </c>
      <c r="BR306" s="281">
        <f t="shared" si="437"/>
        <v>0.24286915405164841</v>
      </c>
      <c r="BS306" s="281">
        <f t="shared" si="438"/>
        <v>0.25196341727361504</v>
      </c>
      <c r="BT306" s="281">
        <f t="shared" si="439"/>
        <v>0.25638889195841663</v>
      </c>
      <c r="BU306" s="281">
        <f t="shared" si="440"/>
        <v>0.30935003313474807</v>
      </c>
      <c r="BV306" s="281">
        <f t="shared" si="441"/>
        <v>0.37260159475592541</v>
      </c>
    </row>
    <row r="307" spans="1:74" s="277" customFormat="1">
      <c r="A307" s="279" t="s">
        <v>108</v>
      </c>
      <c r="B307" s="282">
        <f>SUM(ImportsPaper!C$14:C$14)</f>
        <v>1.5152005E-2</v>
      </c>
      <c r="C307" s="282">
        <f>SUM(ImportsPaper!D$14:D$14)</f>
        <v>1.8902237999999998E-2</v>
      </c>
      <c r="D307" s="282">
        <f>SUM(ImportsPaper!E$14:E$14)</f>
        <v>2.9811015E-2</v>
      </c>
      <c r="E307" s="282">
        <f>SUM(ImportsPaper!F$14:F$14)</f>
        <v>2.9066010999999996E-2</v>
      </c>
      <c r="F307" s="282">
        <f>SUM(ImportsPaper!G$14:G$14)</f>
        <v>3.0707000999999998E-2</v>
      </c>
      <c r="G307" s="282">
        <f>SUM(ImportsPaper!H$14:H$14)</f>
        <v>2.2115036000000001E-2</v>
      </c>
      <c r="H307" s="282">
        <f>SUM(ImportsPaper!I$14:I$14)</f>
        <v>2.9310241999999997E-2</v>
      </c>
      <c r="I307" s="282">
        <f>SUM(ImportsPaper!J$14:J$14)</f>
        <v>3.3704861999999995E-2</v>
      </c>
      <c r="J307" s="282">
        <f>SUM(ImportsPaper!K$14:K$14)</f>
        <v>4.3142333000000005E-2</v>
      </c>
      <c r="K307" s="282">
        <f>SUM(ImportsPaper!L$14:L$14)</f>
        <v>8.8440679000000036E-2</v>
      </c>
      <c r="L307" s="282">
        <f>SUM(ImportsPaper!M$14:M$14)</f>
        <v>3.6797028000000002E-2</v>
      </c>
      <c r="M307" s="282">
        <f>SUM(ImportsPaper!N$14:N$14)</f>
        <v>4.1664722999999994E-2</v>
      </c>
      <c r="N307" s="282">
        <f>SUM(ImportsPaper!O$14:O$14)</f>
        <v>3.8454565999999996E-2</v>
      </c>
      <c r="O307" s="282">
        <f>SUM(ImportsPaper!P$14:P$14)</f>
        <v>7.232024699999999E-2</v>
      </c>
      <c r="P307" s="282">
        <f>SUM(ImportsPaper!Q$14:Q$14)</f>
        <v>4.8189674999999994E-2</v>
      </c>
      <c r="Q307" s="282">
        <f>SUM(ImportsPaper!R$14:R$14)</f>
        <v>4.2020247999999996E-2</v>
      </c>
      <c r="R307" s="282">
        <f>SUM(ImportsPaper!S$14:S$14)</f>
        <v>3.7157891999999998E-2</v>
      </c>
      <c r="S307" s="282">
        <f>SUM(ImportsPaper!T$14:T$14)</f>
        <v>4.1978895999999995E-2</v>
      </c>
      <c r="T307" s="282">
        <f>SUM(ImportsPaper!U$14:U$14)</f>
        <v>5.0042520999999993E-2</v>
      </c>
      <c r="U307" s="282">
        <f>SUM(ImportsPaper!V$14:V$14)</f>
        <v>4.8782099999999995E-2</v>
      </c>
      <c r="V307" s="282">
        <f>SUM(ImportsPaper!W$14:W$14)</f>
        <v>3.9114204E-2</v>
      </c>
      <c r="W307" s="282">
        <f>SUM(ImportsPaper!X$14:X$14)</f>
        <v>5.7504497999999994E-2</v>
      </c>
      <c r="X307" s="282">
        <f>SUM(ImportsPaper!Y$14:Y$14)</f>
        <v>8.6138321952666672E-2</v>
      </c>
      <c r="Y307" s="282">
        <f>SUM(ImportsPaper!Z$14:Z$14)</f>
        <v>5.6538956900999998E-2</v>
      </c>
      <c r="Z307" s="282">
        <f>SUM(ImportsPaper!AA$14:AA$14)</f>
        <v>0</v>
      </c>
      <c r="AA307" s="282">
        <f>SUM(ImportsPaper!AB$14:AB$14)</f>
        <v>0</v>
      </c>
      <c r="AB307" s="282"/>
      <c r="AC307" s="282"/>
      <c r="AD307" s="282"/>
      <c r="AE307" s="282"/>
      <c r="AF307" s="282"/>
      <c r="AG307" s="282"/>
      <c r="AH307" s="282"/>
      <c r="AI307" s="282"/>
      <c r="AJ307" s="282"/>
      <c r="AK307" s="282"/>
      <c r="AL307" s="282"/>
      <c r="AM307" s="282"/>
      <c r="AN307" s="282"/>
      <c r="AO307" s="282"/>
      <c r="AP307" s="282"/>
      <c r="AQ307" s="282"/>
      <c r="AR307" s="282"/>
      <c r="AS307" s="282"/>
      <c r="AT307" s="282"/>
      <c r="AU307" s="282"/>
      <c r="AV307" s="282"/>
      <c r="AW307" s="282"/>
      <c r="AX307" s="282"/>
      <c r="AY307" s="282"/>
      <c r="AZ307" s="282"/>
      <c r="BA307" s="282"/>
      <c r="BB307" s="282"/>
      <c r="BC307" s="282"/>
      <c r="BD307" s="282"/>
      <c r="BE307" s="282"/>
      <c r="BF307" s="282"/>
      <c r="BG307" s="281">
        <f t="shared" si="426"/>
        <v>7.320426684630392E-2</v>
      </c>
      <c r="BH307" s="281">
        <f t="shared" si="427"/>
        <v>0.1495167761065615</v>
      </c>
      <c r="BI307" s="281">
        <f t="shared" si="428"/>
        <v>6.1084521529184831E-2</v>
      </c>
      <c r="BJ307" s="281">
        <f t="shared" si="429"/>
        <v>5.7983193810586274E-2</v>
      </c>
      <c r="BK307" s="281">
        <f t="shared" si="430"/>
        <v>5.0719564291194633E-2</v>
      </c>
      <c r="BL307" s="281">
        <f t="shared" si="431"/>
        <v>9.6498233311788362E-2</v>
      </c>
      <c r="BM307" s="281">
        <f t="shared" si="432"/>
        <v>6.6610245376424043E-2</v>
      </c>
      <c r="BN307" s="281">
        <f t="shared" si="433"/>
        <v>5.8947220967485239E-2</v>
      </c>
      <c r="BO307" s="281">
        <f t="shared" si="434"/>
        <v>4.4205798426405353E-2</v>
      </c>
      <c r="BP307" s="281">
        <f t="shared" si="435"/>
        <v>4.4919883708500884E-2</v>
      </c>
      <c r="BQ307" s="281">
        <f t="shared" si="436"/>
        <v>5.485322676956652E-2</v>
      </c>
      <c r="BR307" s="281">
        <f t="shared" si="437"/>
        <v>4.7981982307827638E-2</v>
      </c>
      <c r="BS307" s="281">
        <f t="shared" si="438"/>
        <v>4.8679689293876921E-2</v>
      </c>
      <c r="BT307" s="281">
        <f t="shared" si="439"/>
        <v>6.6430486696904253E-2</v>
      </c>
      <c r="BU307" s="281">
        <f t="shared" si="440"/>
        <v>7.9052244619242346E-2</v>
      </c>
      <c r="BV307" s="281">
        <f t="shared" si="441"/>
        <v>6.4758827431727409E-2</v>
      </c>
    </row>
    <row r="308" spans="1:74" s="277" customFormat="1">
      <c r="A308" s="279" t="s">
        <v>22</v>
      </c>
      <c r="B308" s="282">
        <f>SUM(ImportsPaper!C$14:C$14)</f>
        <v>1.5152005E-2</v>
      </c>
      <c r="C308" s="282">
        <f>SUM(ImportsPaper!D$14:D$14)</f>
        <v>1.8902237999999998E-2</v>
      </c>
      <c r="D308" s="282">
        <f>SUM(ImportsPaper!E$14:E$14)</f>
        <v>2.9811015E-2</v>
      </c>
      <c r="E308" s="282">
        <f>SUM(ImportsPaper!F$14:F$14)</f>
        <v>2.9066010999999996E-2</v>
      </c>
      <c r="F308" s="282">
        <f>SUM(ImportsPaper!G$14:G$14)</f>
        <v>3.0707000999999998E-2</v>
      </c>
      <c r="G308" s="282">
        <f>SUM(ImportsPaper!H$14:H$14)</f>
        <v>2.2115036000000001E-2</v>
      </c>
      <c r="H308" s="282">
        <f>SUM(ImportsPaper!I$14:I$14)</f>
        <v>2.9310241999999997E-2</v>
      </c>
      <c r="I308" s="282">
        <f>SUM(ImportsPaper!J$14:J$14)</f>
        <v>3.3704861999999995E-2</v>
      </c>
      <c r="J308" s="282">
        <f>SUM(ImportsPaper!K$14:K$14)</f>
        <v>4.3142333000000005E-2</v>
      </c>
      <c r="K308" s="282">
        <f>SUM(ImportsPaper!L$14:L$14)</f>
        <v>8.8440679000000036E-2</v>
      </c>
      <c r="L308" s="282">
        <f>SUM(ImportsPaper!M$14:M$14)</f>
        <v>3.6797028000000002E-2</v>
      </c>
      <c r="M308" s="282">
        <f>SUM(ImportsPaper!N$14:N$14)</f>
        <v>4.1664722999999994E-2</v>
      </c>
      <c r="N308" s="282">
        <f>SUM(ImportsPaper!O$14:O$14)</f>
        <v>3.8454565999999996E-2</v>
      </c>
      <c r="O308" s="282">
        <f>SUM(ImportsPaper!P$14:P$14)</f>
        <v>7.232024699999999E-2</v>
      </c>
      <c r="P308" s="282">
        <f>SUM(ImportsPaper!Q$14:Q$14)</f>
        <v>4.8189674999999994E-2</v>
      </c>
      <c r="Q308" s="282">
        <f>SUM(ImportsPaper!R$14:R$14)</f>
        <v>4.2020247999999996E-2</v>
      </c>
      <c r="R308" s="282">
        <f>SUM(ImportsPaper!S$14:S$14)</f>
        <v>3.7157891999999998E-2</v>
      </c>
      <c r="S308" s="282">
        <f>SUM(ImportsPaper!T$14:T$14)</f>
        <v>4.1978895999999995E-2</v>
      </c>
      <c r="T308" s="282">
        <f>SUM(ImportsPaper!U$14:U$14)</f>
        <v>5.0042520999999993E-2</v>
      </c>
      <c r="U308" s="282">
        <f>SUM(ImportsPaper!V$14:V$14)</f>
        <v>4.8782099999999995E-2</v>
      </c>
      <c r="V308" s="282">
        <f>SUM(ImportsPaper!W$14:W$14)</f>
        <v>3.9114204E-2</v>
      </c>
      <c r="W308" s="282">
        <f>SUM(ImportsPaper!X$14:X$14)</f>
        <v>5.7504497999999994E-2</v>
      </c>
      <c r="X308" s="282">
        <f>SUM(ImportsPaper!Y$14:Y$14)</f>
        <v>8.6138321952666672E-2</v>
      </c>
      <c r="Y308" s="282">
        <f>SUM(ImportsPaper!Z$14:Z$14)</f>
        <v>5.6538956900999998E-2</v>
      </c>
      <c r="Z308" s="282">
        <f>SUM(ImportsPaper!AA$14:AA$14)</f>
        <v>0</v>
      </c>
      <c r="AA308" s="282">
        <f>SUM(ImportsPaper!AB$14:AB$14)</f>
        <v>0</v>
      </c>
      <c r="AB308" s="282"/>
      <c r="AC308" s="282"/>
      <c r="AD308" s="282"/>
      <c r="AE308" s="282"/>
      <c r="AF308" s="282"/>
      <c r="AG308" s="282"/>
      <c r="AH308" s="282"/>
      <c r="AI308" s="282"/>
      <c r="AJ308" s="282"/>
      <c r="AK308" s="282"/>
      <c r="AL308" s="282"/>
      <c r="AM308" s="282"/>
      <c r="AN308" s="282"/>
      <c r="AO308" s="282"/>
      <c r="AP308" s="282"/>
      <c r="AQ308" s="282"/>
      <c r="AR308" s="282"/>
      <c r="AS308" s="282"/>
      <c r="AT308" s="282"/>
      <c r="AU308" s="282"/>
      <c r="AV308" s="282"/>
      <c r="AW308" s="282"/>
      <c r="AX308" s="282"/>
      <c r="AY308" s="282"/>
      <c r="AZ308" s="282"/>
      <c r="BA308" s="282"/>
      <c r="BB308" s="282"/>
      <c r="BC308" s="282"/>
      <c r="BD308" s="282"/>
      <c r="BE308" s="282"/>
      <c r="BF308" s="282"/>
      <c r="BG308" s="281">
        <f t="shared" si="426"/>
        <v>7.320426684630392E-2</v>
      </c>
      <c r="BH308" s="281">
        <f t="shared" si="427"/>
        <v>0.1495167761065615</v>
      </c>
      <c r="BI308" s="281">
        <f t="shared" si="428"/>
        <v>6.1084521529184831E-2</v>
      </c>
      <c r="BJ308" s="281">
        <f t="shared" si="429"/>
        <v>5.7983193810586274E-2</v>
      </c>
      <c r="BK308" s="281">
        <f t="shared" si="430"/>
        <v>5.0719564291194633E-2</v>
      </c>
      <c r="BL308" s="281">
        <f t="shared" si="431"/>
        <v>9.6498233311788362E-2</v>
      </c>
      <c r="BM308" s="281">
        <f t="shared" si="432"/>
        <v>6.6610245376424043E-2</v>
      </c>
      <c r="BN308" s="281">
        <f t="shared" si="433"/>
        <v>5.8947220967485239E-2</v>
      </c>
      <c r="BO308" s="281">
        <f t="shared" si="434"/>
        <v>4.4205798426405353E-2</v>
      </c>
      <c r="BP308" s="281">
        <f t="shared" si="435"/>
        <v>4.4919883708500884E-2</v>
      </c>
      <c r="BQ308" s="281">
        <f t="shared" si="436"/>
        <v>5.485322676956652E-2</v>
      </c>
      <c r="BR308" s="281">
        <f t="shared" si="437"/>
        <v>4.7981982307827638E-2</v>
      </c>
      <c r="BS308" s="281">
        <f t="shared" si="438"/>
        <v>4.8679689293876921E-2</v>
      </c>
      <c r="BT308" s="281">
        <f t="shared" si="439"/>
        <v>6.6430486696904253E-2</v>
      </c>
      <c r="BU308" s="281">
        <f t="shared" si="440"/>
        <v>7.9052244619242346E-2</v>
      </c>
      <c r="BV308" s="281">
        <f t="shared" si="441"/>
        <v>6.4758827431727409E-2</v>
      </c>
    </row>
    <row r="309" spans="1:74" s="277" customFormat="1">
      <c r="A309" s="279" t="s">
        <v>177</v>
      </c>
      <c r="B309" s="282">
        <f>SUM(ImportsPaper!C$15:C$15)</f>
        <v>1.1026878999999998E-2</v>
      </c>
      <c r="C309" s="282">
        <f>SUM(ImportsPaper!D$15:D$15)</f>
        <v>5.0445419999999999E-3</v>
      </c>
      <c r="D309" s="282">
        <f>SUM(ImportsPaper!E$15:E$15)</f>
        <v>1.2537940999999999E-2</v>
      </c>
      <c r="E309" s="282">
        <f>SUM(ImportsPaper!F$15:F$15)</f>
        <v>6.7779319999999987E-3</v>
      </c>
      <c r="F309" s="282">
        <f>SUM(ImportsPaper!G$15:G$15)</f>
        <v>2.3612396999999997E-2</v>
      </c>
      <c r="G309" s="282">
        <f>SUM(ImportsPaper!H$15:H$15)</f>
        <v>1.6177807999999998E-2</v>
      </c>
      <c r="H309" s="282">
        <f>SUM(ImportsPaper!I$15:I$15)</f>
        <v>1.4733893E-2</v>
      </c>
      <c r="I309" s="282">
        <f>SUM(ImportsPaper!J$15:J$15)</f>
        <v>3.2308495999999999E-2</v>
      </c>
      <c r="J309" s="282">
        <f>SUM(ImportsPaper!K$15:K$15)</f>
        <v>4.3124889000000007E-2</v>
      </c>
      <c r="K309" s="282">
        <f>SUM(ImportsPaper!L$15:L$15)</f>
        <v>3.3926896999999991E-2</v>
      </c>
      <c r="L309" s="282">
        <f>SUM(ImportsPaper!M$15:M$15)</f>
        <v>3.8413709999999997E-2</v>
      </c>
      <c r="M309" s="282">
        <f>SUM(ImportsPaper!N$15:N$15)</f>
        <v>4.8754244999999995E-2</v>
      </c>
      <c r="N309" s="282">
        <f>SUM(ImportsPaper!O$15:O$15)</f>
        <v>4.9133919999999998E-2</v>
      </c>
      <c r="O309" s="282">
        <f>SUM(ImportsPaper!P$15:P$15)</f>
        <v>4.1329331999999996E-2</v>
      </c>
      <c r="P309" s="282">
        <f>SUM(ImportsPaper!Q$15:Q$15)</f>
        <v>3.3373280999999998E-2</v>
      </c>
      <c r="Q309" s="282">
        <f>SUM(ImportsPaper!R$15:R$15)</f>
        <v>4.174472399999999E-2</v>
      </c>
      <c r="R309" s="282">
        <f>SUM(ImportsPaper!S$15:S$15)</f>
        <v>3.6661649999999997E-2</v>
      </c>
      <c r="S309" s="282">
        <f>SUM(ImportsPaper!T$15:T$15)</f>
        <v>4.2980269999999994E-2</v>
      </c>
      <c r="T309" s="282">
        <f>SUM(ImportsPaper!U$15:U$15)</f>
        <v>4.1064024999999997E-2</v>
      </c>
      <c r="U309" s="282">
        <f>SUM(ImportsPaper!V$15:V$15)</f>
        <v>4.9256001000000001E-2</v>
      </c>
      <c r="V309" s="282">
        <f>SUM(ImportsPaper!W$15:W$15)</f>
        <v>3.2168115999999997E-2</v>
      </c>
      <c r="W309" s="282">
        <f>SUM(ImportsPaper!X$15:X$15)</f>
        <v>3.3919260749999992E-2</v>
      </c>
      <c r="X309" s="282">
        <f>SUM(ImportsPaper!Y$15:Y$15)</f>
        <v>6.7633524999999986E-2</v>
      </c>
      <c r="Y309" s="282">
        <f>SUM(ImportsPaper!Z$15:Z$15)</f>
        <v>8.3344463999999993E-2</v>
      </c>
      <c r="Z309" s="282">
        <f>SUM(ImportsPaper!AA$15:AA$15)</f>
        <v>0</v>
      </c>
      <c r="AA309" s="282">
        <f>SUM(ImportsPaper!AB$15:AB$15)</f>
        <v>0</v>
      </c>
      <c r="AB309" s="282"/>
      <c r="AC309" s="282"/>
      <c r="AD309" s="282"/>
      <c r="AE309" s="282"/>
      <c r="AF309" s="282"/>
      <c r="AG309" s="282"/>
      <c r="AH309" s="282"/>
      <c r="AI309" s="282"/>
      <c r="AJ309" s="282"/>
      <c r="AK309" s="282"/>
      <c r="AL309" s="282"/>
      <c r="AM309" s="282"/>
      <c r="AN309" s="282"/>
      <c r="AO309" s="282"/>
      <c r="AP309" s="282"/>
      <c r="AQ309" s="282"/>
      <c r="AR309" s="282"/>
      <c r="AS309" s="282"/>
      <c r="AT309" s="282"/>
      <c r="AU309" s="282"/>
      <c r="AV309" s="282"/>
      <c r="AW309" s="282"/>
      <c r="AX309" s="282"/>
      <c r="AY309" s="282"/>
      <c r="AZ309" s="282"/>
      <c r="BA309" s="282"/>
      <c r="BB309" s="282"/>
      <c r="BC309" s="282"/>
      <c r="BD309" s="282"/>
      <c r="BE309" s="282"/>
      <c r="BF309" s="282"/>
      <c r="BG309" s="281">
        <f t="shared" si="426"/>
        <v>7.3174667723074613E-2</v>
      </c>
      <c r="BH309" s="281">
        <f t="shared" si="427"/>
        <v>5.7356414718835097E-2</v>
      </c>
      <c r="BI309" s="281">
        <f t="shared" si="428"/>
        <v>6.3768277576951665E-2</v>
      </c>
      <c r="BJ309" s="281">
        <f t="shared" si="429"/>
        <v>6.7849409125408239E-2</v>
      </c>
      <c r="BK309" s="281">
        <f t="shared" si="430"/>
        <v>6.4805074495403583E-2</v>
      </c>
      <c r="BL309" s="281">
        <f t="shared" si="431"/>
        <v>5.5146486459820315E-2</v>
      </c>
      <c r="BM309" s="281">
        <f t="shared" si="432"/>
        <v>4.6130264137003427E-2</v>
      </c>
      <c r="BN309" s="281">
        <f t="shared" si="433"/>
        <v>5.8560707920017128E-2</v>
      </c>
      <c r="BO309" s="281">
        <f t="shared" si="434"/>
        <v>4.3615431948599875E-2</v>
      </c>
      <c r="BP309" s="281">
        <f t="shared" si="435"/>
        <v>4.599141268888942E-2</v>
      </c>
      <c r="BQ309" s="281">
        <f t="shared" si="436"/>
        <v>4.5011606737321429E-2</v>
      </c>
      <c r="BR309" s="281">
        <f t="shared" si="437"/>
        <v>4.8448110444944778E-2</v>
      </c>
      <c r="BS309" s="281">
        <f t="shared" si="438"/>
        <v>4.0034916524170877E-2</v>
      </c>
      <c r="BT309" s="281">
        <f t="shared" si="439"/>
        <v>3.9184291288338891E-2</v>
      </c>
      <c r="BU309" s="281">
        <f t="shared" si="440"/>
        <v>6.2069725083565112E-2</v>
      </c>
      <c r="BV309" s="281">
        <f t="shared" si="441"/>
        <v>9.5461431504944447E-2</v>
      </c>
    </row>
    <row r="310" spans="1:74" s="277" customFormat="1">
      <c r="A310" s="279" t="s">
        <v>107</v>
      </c>
      <c r="B310" s="282">
        <f>SUM(ImportsPaper!C$16:C$16)</f>
        <v>8.889896999999999E-3</v>
      </c>
      <c r="C310" s="282">
        <f>SUM(ImportsPaper!D$16:D$16)</f>
        <v>1.1933757999999999E-2</v>
      </c>
      <c r="D310" s="282">
        <f>SUM(ImportsPaper!E$16:E$16)</f>
        <v>1.0789088E-2</v>
      </c>
      <c r="E310" s="282">
        <f>SUM(ImportsPaper!F$16:F$16)</f>
        <v>9.5364379999999995E-3</v>
      </c>
      <c r="F310" s="282">
        <f>SUM(ImportsPaper!G$16:G$16)</f>
        <v>1.9582664E-2</v>
      </c>
      <c r="G310" s="282">
        <f>SUM(ImportsPaper!H$16:H$16)</f>
        <v>2.7947928999999996E-2</v>
      </c>
      <c r="H310" s="282">
        <f>SUM(ImportsPaper!I$16:I$16)</f>
        <v>3.4181106999999995E-2</v>
      </c>
      <c r="I310" s="282">
        <f>SUM(ImportsPaper!J$16:J$16)</f>
        <v>2.2276742999999998E-2</v>
      </c>
      <c r="J310" s="282">
        <f>SUM(ImportsPaper!K$16:K$16)</f>
        <v>5.3094894999999982E-2</v>
      </c>
      <c r="K310" s="282">
        <f>SUM(ImportsPaper!L$16:L$16)</f>
        <v>3.8105844000000007E-2</v>
      </c>
      <c r="L310" s="282">
        <f>SUM(ImportsPaper!M$16:M$16)</f>
        <v>4.8094313999999992E-2</v>
      </c>
      <c r="M310" s="282">
        <f>SUM(ImportsPaper!N$16:N$16)</f>
        <v>4.3968876999999996E-2</v>
      </c>
      <c r="N310" s="282">
        <f>SUM(ImportsPaper!O$16:O$16)</f>
        <v>6.6532515E-2</v>
      </c>
      <c r="O310" s="282">
        <f>SUM(ImportsPaper!P$16:P$16)</f>
        <v>5.2029901999999996E-2</v>
      </c>
      <c r="P310" s="282">
        <f>SUM(ImportsPaper!Q$16:Q$16)</f>
        <v>5.4050034999999996E-2</v>
      </c>
      <c r="Q310" s="282">
        <f>SUM(ImportsPaper!R$16:R$16)</f>
        <v>5.3408807999999995E-2</v>
      </c>
      <c r="R310" s="282">
        <f>SUM(ImportsPaper!S$16:S$16)</f>
        <v>5.0542584000000002E-2</v>
      </c>
      <c r="S310" s="282">
        <f>SUM(ImportsPaper!T$16:T$16)</f>
        <v>4.7663215999999994E-2</v>
      </c>
      <c r="T310" s="282">
        <f>SUM(ImportsPaper!U$16:U$16)</f>
        <v>4.5830633999999995E-2</v>
      </c>
      <c r="U310" s="282">
        <f>SUM(ImportsPaper!V$16:V$16)</f>
        <v>4.5793684000000001E-2</v>
      </c>
      <c r="V310" s="282">
        <f>SUM(ImportsPaper!W$16:W$16)</f>
        <v>4.5451487999999998E-2</v>
      </c>
      <c r="W310" s="282">
        <f>SUM(ImportsPaper!X$16:X$16)</f>
        <v>4.7462074999999999E-2</v>
      </c>
      <c r="X310" s="282">
        <f>SUM(ImportsPaper!Y$16:Y$16)</f>
        <v>4.8235890999999996E-2</v>
      </c>
      <c r="Y310" s="282">
        <f>SUM(ImportsPaper!Z$16:Z$16)</f>
        <v>3.7736298000000001E-2</v>
      </c>
      <c r="Z310" s="282">
        <f>SUM(ImportsPaper!AA$16:AA$16)</f>
        <v>0</v>
      </c>
      <c r="AA310" s="282">
        <f>SUM(ImportsPaper!AB$16:AB$16)</f>
        <v>0</v>
      </c>
      <c r="AB310" s="282"/>
      <c r="AC310" s="282"/>
      <c r="AD310" s="282"/>
      <c r="AE310" s="282"/>
      <c r="AF310" s="282"/>
      <c r="AG310" s="282"/>
      <c r="AH310" s="282"/>
      <c r="AI310" s="282"/>
      <c r="AJ310" s="282"/>
      <c r="AK310" s="282"/>
      <c r="AL310" s="282"/>
      <c r="AM310" s="282"/>
      <c r="AN310" s="282"/>
      <c r="AO310" s="282"/>
      <c r="AP310" s="282"/>
      <c r="AQ310" s="282"/>
      <c r="AR310" s="282"/>
      <c r="AS310" s="282"/>
      <c r="AT310" s="282"/>
      <c r="AU310" s="282"/>
      <c r="AV310" s="282"/>
      <c r="AW310" s="282"/>
      <c r="AX310" s="282"/>
      <c r="AY310" s="282"/>
      <c r="AZ310" s="282"/>
      <c r="BA310" s="282"/>
      <c r="BB310" s="282"/>
      <c r="BC310" s="282"/>
      <c r="BD310" s="282"/>
      <c r="BE310" s="282"/>
      <c r="BF310" s="282"/>
      <c r="BG310" s="281">
        <f t="shared" si="426"/>
        <v>9.009185622290028E-2</v>
      </c>
      <c r="BH310" s="281">
        <f t="shared" si="427"/>
        <v>6.442129357350998E-2</v>
      </c>
      <c r="BI310" s="281">
        <f t="shared" si="428"/>
        <v>7.9838463012946989E-2</v>
      </c>
      <c r="BJ310" s="281">
        <f t="shared" si="429"/>
        <v>6.1189796383017581E-2</v>
      </c>
      <c r="BK310" s="281">
        <f t="shared" si="430"/>
        <v>8.7752912670952296E-2</v>
      </c>
      <c r="BL310" s="281">
        <f t="shared" si="431"/>
        <v>6.9424453464400973E-2</v>
      </c>
      <c r="BM310" s="281">
        <f t="shared" si="432"/>
        <v>7.4710736147407267E-2</v>
      </c>
      <c r="BN310" s="281">
        <f t="shared" si="433"/>
        <v>7.4923422793363656E-2</v>
      </c>
      <c r="BO310" s="281">
        <f t="shared" si="434"/>
        <v>6.0129225852038656E-2</v>
      </c>
      <c r="BP310" s="281">
        <f t="shared" si="435"/>
        <v>5.1002439890109511E-2</v>
      </c>
      <c r="BQ310" s="281">
        <f t="shared" si="436"/>
        <v>5.0236441121641447E-2</v>
      </c>
      <c r="BR310" s="281">
        <f t="shared" si="437"/>
        <v>4.5042581920381651E-2</v>
      </c>
      <c r="BS310" s="281">
        <f t="shared" si="438"/>
        <v>5.6566773384532518E-2</v>
      </c>
      <c r="BT310" s="281">
        <f t="shared" si="439"/>
        <v>5.4829254259292415E-2</v>
      </c>
      <c r="BU310" s="281">
        <f t="shared" si="440"/>
        <v>4.4267816789540587E-2</v>
      </c>
      <c r="BV310" s="281">
        <f t="shared" si="441"/>
        <v>4.3222559170542775E-2</v>
      </c>
    </row>
    <row r="311" spans="1:74" s="277" customFormat="1">
      <c r="A311" s="279" t="s">
        <v>179</v>
      </c>
      <c r="B311" s="282">
        <f>SUM(ImportsPaper!C$17:C$17)</f>
        <v>6.3383099999999998E-3</v>
      </c>
      <c r="C311" s="282">
        <f>SUM(ImportsPaper!D$17:D$17)</f>
        <v>1.0504968999999998E-2</v>
      </c>
      <c r="D311" s="282">
        <f>SUM(ImportsPaper!E$17:E$17)</f>
        <v>1.2887233999999999E-2</v>
      </c>
      <c r="E311" s="282">
        <f>SUM(ImportsPaper!F$17:F$17)</f>
        <v>1.0218114E-2</v>
      </c>
      <c r="F311" s="282">
        <f>SUM(ImportsPaper!G$17:G$17)</f>
        <v>3.3264333E-2</v>
      </c>
      <c r="G311" s="282">
        <f>SUM(ImportsPaper!H$17:H$17)</f>
        <v>2.1736433999999999E-2</v>
      </c>
      <c r="H311" s="282">
        <f>SUM(ImportsPaper!I$17:I$17)</f>
        <v>2.1979259000000001E-2</v>
      </c>
      <c r="I311" s="282">
        <f>SUM(ImportsPaper!J$17:J$17)</f>
        <v>1.8097515999999998E-2</v>
      </c>
      <c r="J311" s="282">
        <f>SUM(ImportsPaper!K$17:K$17)</f>
        <v>2.4285469999999993E-2</v>
      </c>
      <c r="K311" s="282">
        <f>SUM(ImportsPaper!L$17:L$17)</f>
        <v>1.939852500000001E-2</v>
      </c>
      <c r="L311" s="282">
        <f>SUM(ImportsPaper!M$17:M$17)</f>
        <v>2.2882435999999996E-2</v>
      </c>
      <c r="M311" s="282">
        <f>SUM(ImportsPaper!N$17:N$17)</f>
        <v>3.0435795999999998E-2</v>
      </c>
      <c r="N311" s="282">
        <f>SUM(ImportsPaper!O$17:O$17)</f>
        <v>5.3473819999999991E-2</v>
      </c>
      <c r="O311" s="282">
        <f>SUM(ImportsPaper!P$17:P$17)</f>
        <v>4.6060977999999995E-2</v>
      </c>
      <c r="P311" s="282">
        <f>SUM(ImportsPaper!Q$17:Q$17)</f>
        <v>5.5200095999999997E-2</v>
      </c>
      <c r="Q311" s="282">
        <f>SUM(ImportsPaper!R$17:R$17)</f>
        <v>5.3083349999999994E-2</v>
      </c>
      <c r="R311" s="282">
        <f>SUM(ImportsPaper!S$17:S$17)</f>
        <v>0.10106748199999999</v>
      </c>
      <c r="S311" s="282">
        <f>SUM(ImportsPaper!T$17:T$17)</f>
        <v>0.12685013499999997</v>
      </c>
      <c r="T311" s="282">
        <f>SUM(ImportsPaper!U$17:U$17)</f>
        <v>0.11830611099999999</v>
      </c>
      <c r="U311" s="282">
        <f>SUM(ImportsPaper!V$17:V$17)</f>
        <v>0.152927482</v>
      </c>
      <c r="V311" s="282">
        <f>SUM(ImportsPaper!W$17:W$17)</f>
        <v>0.11173514</v>
      </c>
      <c r="W311" s="282">
        <f>SUM(ImportsPaper!X$17:X$17)</f>
        <v>9.269203099999998E-2</v>
      </c>
      <c r="X311" s="282">
        <f>SUM(ImportsPaper!Y$17:Y$17)</f>
        <v>0.12159989165499999</v>
      </c>
      <c r="Y311" s="282">
        <f>SUM(ImportsPaper!Z$17:Z$17)</f>
        <v>2.6999999999999997E-8</v>
      </c>
      <c r="Z311" s="282">
        <f>SUM(ImportsPaper!AA$17:AA$17)</f>
        <v>0</v>
      </c>
      <c r="AA311" s="282">
        <f>SUM(ImportsPaper!AB$17:AB$17)</f>
        <v>0</v>
      </c>
      <c r="AB311" s="282"/>
      <c r="AC311" s="282"/>
      <c r="AD311" s="282"/>
      <c r="AE311" s="282"/>
      <c r="AF311" s="282"/>
      <c r="AG311" s="282"/>
      <c r="AH311" s="282"/>
      <c r="AI311" s="282"/>
      <c r="AJ311" s="282"/>
      <c r="AK311" s="282"/>
      <c r="AL311" s="282"/>
      <c r="AM311" s="282"/>
      <c r="AN311" s="282"/>
      <c r="AO311" s="282"/>
      <c r="AP311" s="282"/>
      <c r="AQ311" s="282"/>
      <c r="AR311" s="282"/>
      <c r="AS311" s="282"/>
      <c r="AT311" s="282"/>
      <c r="AU311" s="282"/>
      <c r="AV311" s="282"/>
      <c r="AW311" s="282"/>
      <c r="AX311" s="282"/>
      <c r="AY311" s="282"/>
      <c r="AZ311" s="282"/>
      <c r="BA311" s="282"/>
      <c r="BB311" s="282"/>
      <c r="BC311" s="282"/>
      <c r="BD311" s="282"/>
      <c r="BE311" s="282"/>
      <c r="BF311" s="282"/>
      <c r="BG311" s="281">
        <f t="shared" si="426"/>
        <v>4.1207786013053763E-2</v>
      </c>
      <c r="BH311" s="281">
        <f t="shared" si="427"/>
        <v>3.2794919170877651E-2</v>
      </c>
      <c r="BI311" s="281">
        <f t="shared" si="428"/>
        <v>3.7985748590407729E-2</v>
      </c>
      <c r="BJ311" s="281">
        <f t="shared" si="429"/>
        <v>4.2356327635910754E-2</v>
      </c>
      <c r="BK311" s="281">
        <f t="shared" si="430"/>
        <v>7.0529175947162404E-2</v>
      </c>
      <c r="BL311" s="281">
        <f t="shared" si="431"/>
        <v>6.1460008586712252E-2</v>
      </c>
      <c r="BM311" s="281">
        <f t="shared" si="432"/>
        <v>7.6300409566201974E-2</v>
      </c>
      <c r="BN311" s="281">
        <f t="shared" si="433"/>
        <v>7.4466860884408806E-2</v>
      </c>
      <c r="BO311" s="281">
        <f t="shared" si="434"/>
        <v>0.12023741111999439</v>
      </c>
      <c r="BP311" s="281">
        <f t="shared" si="435"/>
        <v>0.13573709305284343</v>
      </c>
      <c r="BQ311" s="281">
        <f t="shared" si="436"/>
        <v>0.12967915694951718</v>
      </c>
      <c r="BR311" s="281">
        <f t="shared" si="437"/>
        <v>0.15041918522787315</v>
      </c>
      <c r="BS311" s="281">
        <f t="shared" si="438"/>
        <v>0.13906027330654203</v>
      </c>
      <c r="BT311" s="281">
        <f t="shared" si="439"/>
        <v>0.10707991455302393</v>
      </c>
      <c r="BU311" s="281">
        <f t="shared" si="440"/>
        <v>0.11159660605028578</v>
      </c>
      <c r="BV311" s="281">
        <f t="shared" si="441"/>
        <v>3.0925373167358779E-8</v>
      </c>
    </row>
    <row r="312" spans="1:74" s="277" customFormat="1">
      <c r="A312" s="279" t="s">
        <v>77</v>
      </c>
      <c r="B312" s="282">
        <f>SUM(ImportsPaper!C$18:C$18)</f>
        <v>8.2411380000000003E-3</v>
      </c>
      <c r="C312" s="282">
        <f>SUM(ImportsPaper!D$18:D$18)</f>
        <v>1.5541489999999998E-2</v>
      </c>
      <c r="D312" s="282">
        <f>SUM(ImportsPaper!E$18:E$18)</f>
        <v>1.8554003999999999E-2</v>
      </c>
      <c r="E312" s="282">
        <f>SUM(ImportsPaper!F$18:F$18)</f>
        <v>1.5293001000000001E-2</v>
      </c>
      <c r="F312" s="282">
        <f>SUM(ImportsPaper!G$18:G$18)</f>
        <v>2.1135898999999996E-2</v>
      </c>
      <c r="G312" s="282">
        <f>SUM(ImportsPaper!H$18:H$18)</f>
        <v>2.4208208999999998E-2</v>
      </c>
      <c r="H312" s="282">
        <f>SUM(ImportsPaper!I$18:I$18)</f>
        <v>2.3585468999999998E-2</v>
      </c>
      <c r="I312" s="282">
        <f>SUM(ImportsPaper!J$18:J$18)</f>
        <v>3.9338603999999999E-2</v>
      </c>
      <c r="J312" s="282">
        <f>SUM(ImportsPaper!K$18:K$18)</f>
        <v>3.8766347E-2</v>
      </c>
      <c r="K312" s="282">
        <f>SUM(ImportsPaper!L$18:L$18)</f>
        <v>4.9383302999999996E-2</v>
      </c>
      <c r="L312" s="282">
        <f>SUM(ImportsPaper!M$18:M$18)</f>
        <v>4.5014176999999995E-2</v>
      </c>
      <c r="M312" s="282">
        <f>SUM(ImportsPaper!N$18:N$18)</f>
        <v>5.3535785999999995E-2</v>
      </c>
      <c r="N312" s="282">
        <f>SUM(ImportsPaper!O$18:O$18)</f>
        <v>5.0016382999999998E-2</v>
      </c>
      <c r="O312" s="282">
        <f>SUM(ImportsPaper!P$18:P$18)</f>
        <v>4.6832812999999994E-2</v>
      </c>
      <c r="P312" s="282">
        <f>SUM(ImportsPaper!Q$18:Q$18)</f>
        <v>3.7423787999999993E-2</v>
      </c>
      <c r="Q312" s="282">
        <f>SUM(ImportsPaper!R$18:R$18)</f>
        <v>3.0005349999999997E-2</v>
      </c>
      <c r="R312" s="282">
        <f>SUM(ImportsPaper!S$18:S$18)</f>
        <v>7.1095675999999997E-2</v>
      </c>
      <c r="S312" s="282">
        <f>SUM(ImportsPaper!T$18:T$18)</f>
        <v>5.2949883999999989E-2</v>
      </c>
      <c r="T312" s="282">
        <f>SUM(ImportsPaper!U$18:U$18)</f>
        <v>4.0307335999999992E-2</v>
      </c>
      <c r="U312" s="282">
        <f>SUM(ImportsPaper!V$18:V$18)</f>
        <v>4.9319011999999995E-2</v>
      </c>
      <c r="V312" s="282">
        <f>SUM(ImportsPaper!W$18:W$18)</f>
        <v>2.5577782E-2</v>
      </c>
      <c r="W312" s="282">
        <f>SUM(ImportsPaper!X$18:X$18)</f>
        <v>2.6330015999999998E-2</v>
      </c>
      <c r="X312" s="282">
        <f>SUM(ImportsPaper!Y$18:Y$18)</f>
        <v>3.3913918192E-2</v>
      </c>
      <c r="Y312" s="282">
        <f>SUM(ImportsPaper!Z$18:Z$18)</f>
        <v>3.6003019999999997E-2</v>
      </c>
      <c r="Z312" s="282">
        <f>SUM(ImportsPaper!AA$18:AA$18)</f>
        <v>0</v>
      </c>
      <c r="AA312" s="282">
        <f>SUM(ImportsPaper!AB$18:AB$18)</f>
        <v>0</v>
      </c>
      <c r="AB312" s="282"/>
      <c r="AC312" s="282"/>
      <c r="AD312" s="282"/>
      <c r="AE312" s="282"/>
      <c r="AF312" s="282"/>
      <c r="AG312" s="282"/>
      <c r="AH312" s="282"/>
      <c r="AI312" s="282"/>
      <c r="AJ312" s="282"/>
      <c r="AK312" s="282"/>
      <c r="AL312" s="282"/>
      <c r="AM312" s="282"/>
      <c r="AN312" s="282"/>
      <c r="AO312" s="282"/>
      <c r="AP312" s="282"/>
      <c r="AQ312" s="282"/>
      <c r="AR312" s="282"/>
      <c r="AS312" s="282"/>
      <c r="AT312" s="282"/>
      <c r="AU312" s="282"/>
      <c r="AV312" s="282"/>
      <c r="AW312" s="282"/>
      <c r="AX312" s="282"/>
      <c r="AY312" s="282"/>
      <c r="AZ312" s="282"/>
      <c r="BA312" s="282"/>
      <c r="BB312" s="282"/>
      <c r="BC312" s="282"/>
      <c r="BD312" s="282"/>
      <c r="BE312" s="282"/>
      <c r="BF312" s="282"/>
      <c r="BG312" s="281">
        <f t="shared" si="426"/>
        <v>6.5779057670441995E-2</v>
      </c>
      <c r="BH312" s="281">
        <f t="shared" si="427"/>
        <v>8.3486833678125469E-2</v>
      </c>
      <c r="BI312" s="281">
        <f t="shared" si="428"/>
        <v>7.4725313796403237E-2</v>
      </c>
      <c r="BJ312" s="281">
        <f t="shared" si="429"/>
        <v>7.4503695978971746E-2</v>
      </c>
      <c r="BK312" s="281">
        <f t="shared" si="430"/>
        <v>6.5968997106390814E-2</v>
      </c>
      <c r="BL312" s="281">
        <f t="shared" si="431"/>
        <v>6.2489882197462009E-2</v>
      </c>
      <c r="BM312" s="281">
        <f t="shared" si="432"/>
        <v>5.1729083078382941E-2</v>
      </c>
      <c r="BN312" s="281">
        <f t="shared" si="433"/>
        <v>4.2092374053973529E-2</v>
      </c>
      <c r="BO312" s="281">
        <f t="shared" si="434"/>
        <v>8.4580716318488264E-2</v>
      </c>
      <c r="BP312" s="281">
        <f t="shared" si="435"/>
        <v>5.6659485081708948E-2</v>
      </c>
      <c r="BQ312" s="281">
        <f t="shared" si="436"/>
        <v>4.4182175436067908E-2</v>
      </c>
      <c r="BR312" s="281">
        <f t="shared" si="437"/>
        <v>4.8510087946675912E-2</v>
      </c>
      <c r="BS312" s="281">
        <f t="shared" si="438"/>
        <v>3.1832898365681116E-2</v>
      </c>
      <c r="BT312" s="281">
        <f t="shared" si="439"/>
        <v>3.0417025423250824E-2</v>
      </c>
      <c r="BU312" s="281">
        <f t="shared" si="440"/>
        <v>3.1124025824233736E-2</v>
      </c>
      <c r="BV312" s="281">
        <f t="shared" si="441"/>
        <v>4.1237289950069686E-2</v>
      </c>
    </row>
    <row r="313" spans="1:74" s="277" customFormat="1">
      <c r="A313" s="279" t="s">
        <v>176</v>
      </c>
      <c r="B313" s="282">
        <f>SUM(ImportsPaper!C$10:C$10)</f>
        <v>2.2620807E-2</v>
      </c>
      <c r="C313" s="282">
        <f>SUM(ImportsPaper!D$10:D$10)</f>
        <v>4.8523643999999998E-2</v>
      </c>
      <c r="D313" s="282">
        <f>SUM(ImportsPaper!E$10:E$10)</f>
        <v>3.7073656000000003E-2</v>
      </c>
      <c r="E313" s="282">
        <f>SUM(ImportsPaper!F$10:F$10)</f>
        <v>3.6126844999999998E-2</v>
      </c>
      <c r="F313" s="282">
        <f>SUM(ImportsPaper!G$10:G$10)</f>
        <v>4.2976335999999997E-2</v>
      </c>
      <c r="G313" s="282">
        <f>SUM(ImportsPaper!H$10:H$10)</f>
        <v>4.4710971999999995E-2</v>
      </c>
      <c r="H313" s="282">
        <f>SUM(ImportsPaper!I$10:I$10)</f>
        <v>2.9008399999999997E-2</v>
      </c>
      <c r="I313" s="282">
        <f>SUM(ImportsPaper!J$10:J$10)</f>
        <v>3.4135555999999997E-2</v>
      </c>
      <c r="J313" s="282">
        <f>SUM(ImportsPaper!K$10:K$10)</f>
        <v>6.4292703999999992E-2</v>
      </c>
      <c r="K313" s="282">
        <f>SUM(ImportsPaper!L$10:L$10)</f>
        <v>4.4661205000000009E-2</v>
      </c>
      <c r="L313" s="282">
        <f>SUM(ImportsPaper!M$10:M$10)</f>
        <v>6.2264065999999993E-2</v>
      </c>
      <c r="M313" s="282">
        <f>SUM(ImportsPaper!N$10:N$10)</f>
        <v>5.1644164999999992E-2</v>
      </c>
      <c r="N313" s="282">
        <f>SUM(ImportsPaper!O$10:O$10)</f>
        <v>6.0438520999999995E-2</v>
      </c>
      <c r="O313" s="282">
        <f>SUM(ImportsPaper!P$10:P$10)</f>
        <v>5.7676038999999991E-2</v>
      </c>
      <c r="P313" s="282">
        <f>SUM(ImportsPaper!Q$10:Q$10)</f>
        <v>6.2708525000000001E-2</v>
      </c>
      <c r="Q313" s="282">
        <f>SUM(ImportsPaper!R$10:R$10)</f>
        <v>5.3491906999999991E-2</v>
      </c>
      <c r="R313" s="282">
        <f>SUM(ImportsPaper!S$10:S$10)</f>
        <v>5.0416771999999999E-2</v>
      </c>
      <c r="S313" s="282">
        <f>SUM(ImportsPaper!T$10:T$10)</f>
        <v>4.6603578999999992E-2</v>
      </c>
      <c r="T313" s="282">
        <f>SUM(ImportsPaper!U$10:U$10)</f>
        <v>4.2033311999999996E-2</v>
      </c>
      <c r="U313" s="282">
        <f>SUM(ImportsPaper!V$10:V$10)</f>
        <v>3.7036737999999993E-2</v>
      </c>
      <c r="V313" s="282">
        <f>SUM(ImportsPaper!W$10:W$10)</f>
        <v>2.9988110999999998E-2</v>
      </c>
      <c r="W313" s="282">
        <f>SUM(ImportsPaper!X$10:X$10)</f>
        <v>3.2596462E-2</v>
      </c>
      <c r="X313" s="282">
        <f>SUM(ImportsPaper!Y$10:Y$10)</f>
        <v>3.1170232198999996E-2</v>
      </c>
      <c r="Y313" s="282">
        <f>SUM(ImportsPaper!Z$10:Z$10)</f>
        <v>2.3177151999999996E-2</v>
      </c>
      <c r="Z313" s="282">
        <f>SUM(ImportsPaper!AA$10:AA$10)</f>
        <v>0</v>
      </c>
      <c r="AA313" s="282">
        <f>SUM(ImportsPaper!AB$10:AB$10)</f>
        <v>0</v>
      </c>
      <c r="AB313" s="282"/>
      <c r="AC313" s="282"/>
      <c r="AD313" s="282"/>
      <c r="AE313" s="282"/>
      <c r="AF313" s="282"/>
      <c r="AG313" s="282"/>
      <c r="AH313" s="282"/>
      <c r="AI313" s="282"/>
      <c r="AJ313" s="282"/>
      <c r="AK313" s="282"/>
      <c r="AL313" s="282"/>
      <c r="AM313" s="282"/>
      <c r="AN313" s="282"/>
      <c r="AO313" s="282"/>
      <c r="AP313" s="282"/>
      <c r="AQ313" s="282"/>
      <c r="AR313" s="282"/>
      <c r="AS313" s="282"/>
      <c r="AT313" s="282"/>
      <c r="AU313" s="282"/>
      <c r="AV313" s="282"/>
      <c r="AW313" s="282"/>
      <c r="AX313" s="282"/>
      <c r="AY313" s="282"/>
      <c r="AZ313" s="282"/>
      <c r="BA313" s="282"/>
      <c r="BB313" s="282"/>
      <c r="BC313" s="282"/>
      <c r="BD313" s="282"/>
      <c r="BE313" s="282"/>
      <c r="BF313" s="282"/>
      <c r="BG313" s="281">
        <f t="shared" si="426"/>
        <v>0.10909239099068727</v>
      </c>
      <c r="BH313" s="281">
        <f t="shared" si="427"/>
        <v>7.5503710104195876E-2</v>
      </c>
      <c r="BI313" s="281">
        <f t="shared" si="428"/>
        <v>0.10336081164140715</v>
      </c>
      <c r="BJ313" s="281">
        <f t="shared" si="429"/>
        <v>7.1871199728866464E-2</v>
      </c>
      <c r="BK313" s="281">
        <f t="shared" si="430"/>
        <v>7.9715252839525408E-2</v>
      </c>
      <c r="BL313" s="281">
        <f t="shared" si="431"/>
        <v>7.6958197721888374E-2</v>
      </c>
      <c r="BM313" s="281">
        <f t="shared" si="432"/>
        <v>8.6678946007492735E-2</v>
      </c>
      <c r="BN313" s="281">
        <f t="shared" si="433"/>
        <v>7.5039996477440349E-2</v>
      </c>
      <c r="BO313" s="281">
        <f t="shared" si="434"/>
        <v>5.9979550517613792E-2</v>
      </c>
      <c r="BP313" s="281">
        <f t="shared" si="435"/>
        <v>4.9868566078534647E-2</v>
      </c>
      <c r="BQ313" s="281">
        <f t="shared" si="436"/>
        <v>4.6074073586579341E-2</v>
      </c>
      <c r="BR313" s="281">
        <f t="shared" si="437"/>
        <v>3.6429266215592344E-2</v>
      </c>
      <c r="BS313" s="281">
        <f t="shared" si="438"/>
        <v>3.7321785354248613E-2</v>
      </c>
      <c r="BT313" s="281">
        <f t="shared" si="439"/>
        <v>3.7656164483987759E-2</v>
      </c>
      <c r="BU313" s="281">
        <f t="shared" si="440"/>
        <v>2.8606046237909667E-2</v>
      </c>
      <c r="BV313" s="281">
        <f t="shared" si="441"/>
        <v>2.6546743502096144E-2</v>
      </c>
    </row>
    <row r="314" spans="1:74" s="277" customFormat="1">
      <c r="A314" s="279" t="s">
        <v>37</v>
      </c>
      <c r="B314" s="285">
        <f t="shared" ref="B314:AA314" si="442">B303-SUM(B305:B313)</f>
        <v>2.5327803900000001E-2</v>
      </c>
      <c r="C314" s="285">
        <f t="shared" si="442"/>
        <v>3.9693641000000029E-2</v>
      </c>
      <c r="D314" s="285">
        <f t="shared" si="442"/>
        <v>2.6247762000000008E-2</v>
      </c>
      <c r="E314" s="285">
        <f t="shared" si="442"/>
        <v>1.6592728999999917E-2</v>
      </c>
      <c r="F314" s="285">
        <f t="shared" si="442"/>
        <v>5.0588719000000004E-2</v>
      </c>
      <c r="G314" s="285">
        <f t="shared" si="442"/>
        <v>5.8262206000000094E-2</v>
      </c>
      <c r="H314" s="285">
        <f t="shared" si="442"/>
        <v>6.2635409999999836E-2</v>
      </c>
      <c r="I314" s="285">
        <f t="shared" si="442"/>
        <v>6.2258390000000052E-2</v>
      </c>
      <c r="J314" s="285">
        <f t="shared" si="442"/>
        <v>8.4185918000000082E-2</v>
      </c>
      <c r="K314" s="285">
        <f t="shared" si="442"/>
        <v>4.5135845999999535E-2</v>
      </c>
      <c r="L314" s="285">
        <f t="shared" si="442"/>
        <v>0.10398808299999979</v>
      </c>
      <c r="M314" s="285">
        <f t="shared" si="442"/>
        <v>0.12186571400000001</v>
      </c>
      <c r="N314" s="285">
        <f t="shared" si="442"/>
        <v>0.10439825500000011</v>
      </c>
      <c r="O314" s="285">
        <f t="shared" si="442"/>
        <v>4.2898215000000017E-2</v>
      </c>
      <c r="P314" s="285">
        <f t="shared" si="442"/>
        <v>6.3574610999999837E-2</v>
      </c>
      <c r="Q314" s="285">
        <f t="shared" si="442"/>
        <v>8.8280969000000042E-2</v>
      </c>
      <c r="R314" s="285">
        <f t="shared" si="442"/>
        <v>0.12919899299999971</v>
      </c>
      <c r="S314" s="285">
        <f t="shared" si="442"/>
        <v>0.16196843099999991</v>
      </c>
      <c r="T314" s="285">
        <f t="shared" si="442"/>
        <v>0.1505329040000003</v>
      </c>
      <c r="U314" s="285">
        <f t="shared" si="442"/>
        <v>0.18354922800000051</v>
      </c>
      <c r="V314" s="285">
        <f t="shared" si="442"/>
        <v>0.13211834499999997</v>
      </c>
      <c r="W314" s="285">
        <f t="shared" si="442"/>
        <v>0.16104870529999971</v>
      </c>
      <c r="X314" s="285">
        <f t="shared" si="442"/>
        <v>0.15452141929733276</v>
      </c>
      <c r="Y314" s="285">
        <f t="shared" si="442"/>
        <v>0.15276776443499984</v>
      </c>
      <c r="Z314" s="285">
        <f t="shared" si="442"/>
        <v>0</v>
      </c>
      <c r="AA314" s="285">
        <f t="shared" si="442"/>
        <v>0</v>
      </c>
      <c r="AB314" s="285"/>
      <c r="AC314" s="285"/>
      <c r="AD314" s="284"/>
      <c r="BG314" s="281">
        <f t="shared" si="426"/>
        <v>0.14284736075754331</v>
      </c>
      <c r="BH314" s="281">
        <f t="shared" si="427"/>
        <v>7.6306132619834002E-2</v>
      </c>
      <c r="BI314" s="281">
        <f t="shared" si="428"/>
        <v>0.17262432973641637</v>
      </c>
      <c r="BJ314" s="281">
        <f t="shared" si="429"/>
        <v>0.16959583083577631</v>
      </c>
      <c r="BK314" s="281">
        <f t="shared" si="430"/>
        <v>0.13769584621917297</v>
      </c>
      <c r="BL314" s="281">
        <f t="shared" si="431"/>
        <v>5.7239875850109603E-2</v>
      </c>
      <c r="BM314" s="281">
        <f t="shared" si="432"/>
        <v>8.7876094587081094E-2</v>
      </c>
      <c r="BN314" s="281">
        <f t="shared" si="433"/>
        <v>0.12384310028029147</v>
      </c>
      <c r="BO314" s="281">
        <f t="shared" si="434"/>
        <v>0.15370475379638177</v>
      </c>
      <c r="BP314" s="281">
        <f t="shared" si="435"/>
        <v>0.17331573190891791</v>
      </c>
      <c r="BQ314" s="281">
        <f t="shared" si="436"/>
        <v>0.16500398769665112</v>
      </c>
      <c r="BR314" s="281">
        <f t="shared" si="437"/>
        <v>0.1805386773121995</v>
      </c>
      <c r="BS314" s="281">
        <f t="shared" si="438"/>
        <v>0.16442824669578437</v>
      </c>
      <c r="BT314" s="281">
        <f t="shared" si="439"/>
        <v>0.18604707887346977</v>
      </c>
      <c r="BU314" s="281">
        <f t="shared" si="440"/>
        <v>0.141809879276701</v>
      </c>
      <c r="BV314" s="281">
        <f t="shared" si="441"/>
        <v>0.17497778233687156</v>
      </c>
    </row>
    <row r="315" spans="1:74" s="277" customFormat="1">
      <c r="A315" s="279"/>
      <c r="B315" s="284"/>
      <c r="C315" s="284"/>
      <c r="D315" s="284"/>
      <c r="E315" s="284"/>
      <c r="F315" s="284"/>
      <c r="G315" s="284"/>
      <c r="H315" s="284"/>
      <c r="I315" s="284"/>
      <c r="J315" s="284"/>
      <c r="K315" s="284"/>
      <c r="L315" s="284"/>
      <c r="M315" s="284"/>
      <c r="N315" s="284"/>
      <c r="O315" s="284"/>
      <c r="P315" s="284"/>
      <c r="Q315" s="284"/>
      <c r="R315" s="284"/>
      <c r="S315" s="284"/>
      <c r="T315" s="284"/>
      <c r="U315" s="284"/>
      <c r="V315" s="284"/>
      <c r="W315" s="284"/>
      <c r="X315" s="284"/>
      <c r="Y315" s="284"/>
      <c r="Z315" s="284"/>
      <c r="AA315" s="284"/>
      <c r="AB315" s="284"/>
      <c r="AC315" s="284"/>
      <c r="AD315" s="284"/>
    </row>
    <row r="316" spans="1:74" s="277" customFormat="1">
      <c r="A316" s="279"/>
      <c r="B316" s="284"/>
      <c r="C316" s="284"/>
      <c r="D316" s="284"/>
      <c r="E316" s="284"/>
      <c r="F316" s="284"/>
      <c r="G316" s="284"/>
      <c r="H316" s="284"/>
      <c r="I316" s="284"/>
      <c r="J316" s="284"/>
      <c r="K316" s="284"/>
      <c r="L316" s="284"/>
      <c r="M316" s="284"/>
      <c r="N316" s="284"/>
      <c r="O316" s="284"/>
      <c r="P316" s="284"/>
      <c r="Q316" s="284"/>
      <c r="R316" s="284"/>
      <c r="S316" s="284"/>
      <c r="T316" s="284"/>
      <c r="U316" s="284"/>
      <c r="V316" s="284"/>
      <c r="W316" s="284"/>
      <c r="X316" s="284"/>
      <c r="Y316" s="284"/>
      <c r="Z316" s="284"/>
      <c r="AA316" s="284"/>
      <c r="AB316" s="284"/>
      <c r="AC316" s="284"/>
      <c r="AD316" s="284"/>
    </row>
    <row r="317" spans="1:74" s="277" customFormat="1">
      <c r="AD317" s="284"/>
    </row>
    <row r="318" spans="1:74" s="277" customFormat="1">
      <c r="AD318" s="284"/>
    </row>
    <row r="319" spans="1:74" s="277" customFormat="1">
      <c r="A319" s="280"/>
      <c r="B319" s="280"/>
      <c r="C319" s="280"/>
      <c r="D319" s="280"/>
      <c r="E319" s="280"/>
      <c r="F319" s="280"/>
      <c r="G319" s="280"/>
      <c r="H319" s="280"/>
      <c r="I319" s="280"/>
      <c r="J319" s="280"/>
      <c r="K319" s="280"/>
      <c r="L319" s="280"/>
      <c r="M319" s="280"/>
      <c r="N319" s="280"/>
      <c r="O319" s="280"/>
      <c r="P319" s="280"/>
      <c r="Q319" s="280"/>
      <c r="R319" s="280"/>
      <c r="S319" s="280"/>
      <c r="T319" s="280"/>
      <c r="U319" s="280"/>
      <c r="V319" s="280"/>
      <c r="W319" s="280"/>
      <c r="X319" s="280"/>
      <c r="Y319" s="280"/>
      <c r="Z319" s="280"/>
      <c r="AA319" s="280"/>
      <c r="AB319" s="280"/>
      <c r="AC319" s="280"/>
      <c r="AD319" s="280"/>
      <c r="AE319" s="280"/>
      <c r="AF319" s="280"/>
      <c r="AG319" s="280"/>
      <c r="AH319" s="280"/>
      <c r="AI319" s="280"/>
      <c r="AJ319" s="280"/>
      <c r="AK319" s="280"/>
      <c r="AL319" s="280"/>
      <c r="AM319" s="280"/>
      <c r="AN319" s="280"/>
      <c r="AO319" s="280"/>
      <c r="AP319" s="280"/>
      <c r="AQ319" s="280"/>
      <c r="AR319" s="280"/>
      <c r="AS319" s="280"/>
      <c r="AT319" s="280"/>
      <c r="AU319" s="280"/>
      <c r="AV319" s="280"/>
      <c r="AW319" s="280"/>
      <c r="AX319" s="280"/>
      <c r="AY319" s="280"/>
      <c r="AZ319" s="280"/>
      <c r="BA319" s="280"/>
      <c r="BB319" s="280"/>
      <c r="BC319" s="280"/>
      <c r="BD319" s="280"/>
      <c r="BE319" s="280"/>
      <c r="BF319" s="280"/>
    </row>
    <row r="320" spans="1:74" s="277" customFormat="1">
      <c r="A320" s="280" t="str">
        <f t="shared" ref="A320:A329" si="443">A305</f>
        <v>EU-28</v>
      </c>
      <c r="B320" s="280"/>
      <c r="C320" s="280"/>
      <c r="D320" s="280"/>
      <c r="E320" s="280"/>
      <c r="F320" s="280"/>
      <c r="G320" s="280"/>
      <c r="H320" s="280"/>
      <c r="I320" s="280"/>
      <c r="J320" s="280"/>
      <c r="K320" s="280"/>
      <c r="L320" s="280"/>
      <c r="M320" s="280"/>
      <c r="N320" s="280"/>
      <c r="O320" s="280"/>
      <c r="P320" s="280"/>
      <c r="Q320" s="280"/>
      <c r="R320" s="280"/>
      <c r="S320" s="280"/>
      <c r="T320" s="280"/>
      <c r="U320" s="280"/>
      <c r="V320" s="280"/>
      <c r="W320" s="280"/>
      <c r="X320" s="280"/>
      <c r="Y320" s="280"/>
      <c r="Z320" s="280"/>
      <c r="AA320" s="280"/>
      <c r="AB320" s="280"/>
      <c r="AC320" s="280"/>
      <c r="AE320" s="282">
        <f>SUM(ImportsPaper!AD$10:AD$10)</f>
        <v>4.4403242999999995E-2</v>
      </c>
      <c r="AF320" s="282">
        <f>SUM(ImportsPaper!AE$10:AE$10)</f>
        <v>5.3857931999999997E-2</v>
      </c>
      <c r="AG320" s="282">
        <f>SUM(ImportsPaper!AF$10:AF$10)</f>
        <v>4.2661533999999994E-2</v>
      </c>
      <c r="AH320" s="282">
        <f>SUM(ImportsPaper!AG$10:AG$10)</f>
        <v>3.4165635999999999E-2</v>
      </c>
      <c r="AI320" s="282">
        <f>SUM(ImportsPaper!AH$10:AH$10)</f>
        <v>3.7761413000000001E-2</v>
      </c>
      <c r="AJ320" s="282">
        <f>SUM(ImportsPaper!AI$10:AI$10)</f>
        <v>3.7863863999999997E-2</v>
      </c>
      <c r="AK320" s="282">
        <f>SUM(ImportsPaper!AJ$10:AJ$10)</f>
        <v>2.9426765999999997E-2</v>
      </c>
      <c r="AL320" s="282">
        <f>SUM(ImportsPaper!AK$10:AK$10)</f>
        <v>3.6040518000000001E-2</v>
      </c>
      <c r="AM320" s="282">
        <f>SUM(ImportsPaper!AL$10:AL$10)</f>
        <v>7.2506266999999999E-2</v>
      </c>
      <c r="AN320" s="282">
        <f>SUM(ImportsPaper!AM$10:AM$10)</f>
        <v>4.6739493E-2</v>
      </c>
      <c r="AO320" s="282">
        <f>SUM(ImportsPaper!AN$10:AN$10)</f>
        <v>6.7049381000000005E-2</v>
      </c>
      <c r="AP320" s="282">
        <f>SUM(ImportsPaper!AO$10:AO$10)</f>
        <v>7.4608596999999999E-2</v>
      </c>
      <c r="AQ320" s="282">
        <f>SUM(ImportsPaper!AP$10:AP$10)</f>
        <v>7.9196699999999995E-2</v>
      </c>
      <c r="AR320" s="282">
        <f>SUM(ImportsPaper!AQ$10:AQ$10)</f>
        <v>7.6407005E-2</v>
      </c>
      <c r="AS320" s="282">
        <f>SUM(ImportsPaper!AR$10:AR$10)</f>
        <v>8.7751549999999998E-2</v>
      </c>
      <c r="AT320" s="282">
        <f>SUM(ImportsPaper!AS$10:AS$10)</f>
        <v>7.4615079000000001E-2</v>
      </c>
      <c r="AU320" s="282">
        <f>SUM(ImportsPaper!AT$10:AT$10)</f>
        <v>6.021903E-2</v>
      </c>
      <c r="AV320" s="282">
        <f>SUM(ImportsPaper!AU$10:AU$10)</f>
        <v>5.3089361999999994E-2</v>
      </c>
      <c r="AW320" s="282">
        <f>SUM(ImportsPaper!AV$10:AV$10)</f>
        <v>5.4956727000000004E-2</v>
      </c>
      <c r="AX320" s="282">
        <f>SUM(ImportsPaper!AW$10:AW$10)</f>
        <v>4.4773819999999999E-2</v>
      </c>
      <c r="AY320" s="282">
        <f>SUM(ImportsPaper!AX$10:AX$10)</f>
        <v>3.0308315000000002E-2</v>
      </c>
      <c r="AZ320" s="282">
        <f>SUM(ImportsPaper!AY$10:AY$10)</f>
        <v>3.9861046999999997E-2</v>
      </c>
      <c r="BA320" s="282">
        <f>SUM(ImportsPaper!AZ$10:AZ$10)</f>
        <v>3.9590966000000005E-2</v>
      </c>
      <c r="BB320" s="282">
        <f>SUM(ImportsPaper!BA$10:BA$10)</f>
        <v>3.1941205E-2</v>
      </c>
      <c r="BC320" s="282">
        <f>SUM(ImportsPaper!BB$10:BB$10)</f>
        <v>0</v>
      </c>
      <c r="BD320" s="282">
        <f>SUM(ImportsPaper!BC$10:BC$10)</f>
        <v>0</v>
      </c>
      <c r="BE320" s="282"/>
      <c r="BF320" s="282"/>
      <c r="BG320" s="281">
        <f t="shared" ref="BG320:BG329" si="444">AM320/AM$303</f>
        <v>7.4476552003284874E-2</v>
      </c>
      <c r="BH320" s="281">
        <f t="shared" ref="BH320:BH329" si="445">AN320/AN$303</f>
        <v>5.3567787373818884E-2</v>
      </c>
      <c r="BI320" s="281">
        <f t="shared" ref="BI320:BI329" si="446">AO320/AO$303</f>
        <v>6.1857454487687875E-2</v>
      </c>
      <c r="BJ320" s="281">
        <f t="shared" ref="BJ320:BJ329" si="447">AP320/AP$303</f>
        <v>5.4477081618271195E-2</v>
      </c>
      <c r="BK320" s="281">
        <f t="shared" ref="BK320:BK329" si="448">AQ320/AQ$303</f>
        <v>5.8356242312013827E-2</v>
      </c>
      <c r="BL320" s="281">
        <f t="shared" ref="BL320:BL329" si="449">AR320/AR$303</f>
        <v>5.5292196578585931E-2</v>
      </c>
      <c r="BM320" s="281">
        <f t="shared" ref="BM320:BM329" si="450">AS320/AS$303</f>
        <v>6.4164637195148949E-2</v>
      </c>
      <c r="BN320" s="281">
        <f t="shared" ref="BN320:BN329" si="451">AT320/AT$303</f>
        <v>5.6891877747013563E-2</v>
      </c>
      <c r="BO320" s="281">
        <f t="shared" ref="BO320:BO329" si="452">AU320/AU$303</f>
        <v>4.7152498307309998E-2</v>
      </c>
      <c r="BP320" s="281">
        <f t="shared" ref="BP320:BP329" si="453">AV320/AV$303</f>
        <v>4.0075097604473232E-2</v>
      </c>
      <c r="BQ320" s="281">
        <f t="shared" ref="BQ320:BQ329" si="454">AW320/AW$303</f>
        <v>3.6047210813350092E-2</v>
      </c>
      <c r="BR320" s="281">
        <f t="shared" ref="BR320:BR329" si="455">AX320/AX$303</f>
        <v>2.8255278288666624E-2</v>
      </c>
      <c r="BS320" s="281">
        <f t="shared" ref="BS320:BS329" si="456">AY320/AY$303</f>
        <v>2.3948527396429185E-2</v>
      </c>
      <c r="BT320" s="281">
        <f t="shared" ref="BT320:BT329" si="457">AZ320/AZ$303</f>
        <v>2.6083586388297837E-2</v>
      </c>
      <c r="BU320" s="281">
        <f t="shared" ref="BU320:BU329" si="458">BA320/BA$303</f>
        <v>2.2059054551753898E-2</v>
      </c>
      <c r="BV320" s="281">
        <f t="shared" ref="BV320:BV329" si="459">BB320/BB$303</f>
        <v>2.1123387188635399E-2</v>
      </c>
    </row>
    <row r="321" spans="1:74" s="277" customFormat="1">
      <c r="A321" s="280" t="str">
        <f t="shared" si="443"/>
        <v>China</v>
      </c>
      <c r="AE321" s="282">
        <f>SUM(ImportsPaper!AD$13:AD$13)</f>
        <v>1.2776747E-2</v>
      </c>
      <c r="AF321" s="282">
        <f>SUM(ImportsPaper!AE$13:AE$13)</f>
        <v>1.5567618E-2</v>
      </c>
      <c r="AG321" s="282">
        <f>SUM(ImportsPaper!AF$13:AF$13)</f>
        <v>2.4588196999999999E-2</v>
      </c>
      <c r="AH321" s="282">
        <f>SUM(ImportsPaper!AG$13:AG$13)</f>
        <v>3.6215801999999998E-2</v>
      </c>
      <c r="AI321" s="282">
        <f>SUM(ImportsPaper!AH$13:AH$13)</f>
        <v>4.3403875000000001E-2</v>
      </c>
      <c r="AJ321" s="282">
        <f>SUM(ImportsPaper!AI$13:AI$13)</f>
        <v>4.4311523999999998E-2</v>
      </c>
      <c r="AK321" s="282">
        <f>SUM(ImportsPaper!AJ$13:AJ$13)</f>
        <v>5.1130980999999999E-2</v>
      </c>
      <c r="AL321" s="282">
        <f>SUM(ImportsPaper!AK$13:AK$13)</f>
        <v>7.969498500000001E-2</v>
      </c>
      <c r="AM321" s="282">
        <f>SUM(ImportsPaper!AL$13:AL$13)</f>
        <v>0.13459997300000001</v>
      </c>
      <c r="AN321" s="282">
        <f>SUM(ImportsPaper!AM$13:AM$13)</f>
        <v>0.123623465</v>
      </c>
      <c r="AO321" s="282">
        <f>SUM(ImportsPaper!AN$13:AN$13)</f>
        <v>0.16578210999999998</v>
      </c>
      <c r="AP321" s="282">
        <f>SUM(ImportsPaper!AO$13:AO$13)</f>
        <v>0.26272949800000001</v>
      </c>
      <c r="AQ321" s="282">
        <f>SUM(ImportsPaper!AP$13:AP$13)</f>
        <v>0.25648982300000001</v>
      </c>
      <c r="AR321" s="282">
        <f>SUM(ImportsPaper!AQ$13:AQ$13)</f>
        <v>0.29360984599999995</v>
      </c>
      <c r="AS321" s="282">
        <f>SUM(ImportsPaper!AR$13:AR$13)</f>
        <v>0.29899516500000001</v>
      </c>
      <c r="AT321" s="282">
        <f>SUM(ImportsPaper!AS$13:AS$13)</f>
        <v>0.29391922799999998</v>
      </c>
      <c r="AU321" s="282">
        <f>SUM(ImportsPaper!AT$13:AT$13)</f>
        <v>0.31527203399999998</v>
      </c>
      <c r="AV321" s="282">
        <f>SUM(ImportsPaper!AU$13:AU$13)</f>
        <v>0.32990780099999995</v>
      </c>
      <c r="AW321" s="282">
        <f>SUM(ImportsPaper!AV$13:AV$13)</f>
        <v>0.41714708900000003</v>
      </c>
      <c r="AX321" s="282">
        <f>SUM(ImportsPaper!AW$13:AW$13)</f>
        <v>0.43811644399999999</v>
      </c>
      <c r="AY321" s="282">
        <f>SUM(ImportsPaper!AX$13:AX$13)</f>
        <v>0.37111519399999998</v>
      </c>
      <c r="AZ321" s="282">
        <f>SUM(ImportsPaper!AY$13:AY$13)</f>
        <v>0.46689223199999991</v>
      </c>
      <c r="BA321" s="282">
        <f>SUM(ImportsPaper!AZ$13:AZ$13)</f>
        <v>0.56936582800000002</v>
      </c>
      <c r="BB321" s="282">
        <f>SUM(ImportsPaper!BA$13:BA$13)</f>
        <v>0.54101378599999994</v>
      </c>
      <c r="BC321" s="282">
        <f>SUM(ImportsPaper!BB$13:BB$13)</f>
        <v>0</v>
      </c>
      <c r="BD321" s="282">
        <f>SUM(ImportsPaper!BC$13:BC$13)</f>
        <v>0</v>
      </c>
      <c r="BE321" s="282"/>
      <c r="BF321" s="282"/>
      <c r="BG321" s="281">
        <f t="shared" si="444"/>
        <v>0.13825759211648891</v>
      </c>
      <c r="BH321" s="281">
        <f t="shared" si="445"/>
        <v>0.14168393926598094</v>
      </c>
      <c r="BI321" s="281">
        <f t="shared" si="446"/>
        <v>0.15294487691389519</v>
      </c>
      <c r="BJ321" s="281">
        <f t="shared" si="447"/>
        <v>0.19183762839118149</v>
      </c>
      <c r="BK321" s="281">
        <f t="shared" si="448"/>
        <v>0.18899502455978012</v>
      </c>
      <c r="BL321" s="281">
        <f t="shared" si="449"/>
        <v>0.21247179263786534</v>
      </c>
      <c r="BM321" s="281">
        <f t="shared" si="450"/>
        <v>0.21862766281995816</v>
      </c>
      <c r="BN321" s="281">
        <f t="shared" si="451"/>
        <v>0.22410506041108133</v>
      </c>
      <c r="BO321" s="281">
        <f t="shared" si="452"/>
        <v>0.24686322661668877</v>
      </c>
      <c r="BP321" s="281">
        <f t="shared" si="453"/>
        <v>0.24903458673231241</v>
      </c>
      <c r="BQ321" s="281">
        <f t="shared" si="454"/>
        <v>0.2736150764101784</v>
      </c>
      <c r="BR321" s="281">
        <f t="shared" si="455"/>
        <v>0.27648081061792418</v>
      </c>
      <c r="BS321" s="281">
        <f t="shared" si="456"/>
        <v>0.29324171900483847</v>
      </c>
      <c r="BT321" s="281">
        <f t="shared" si="457"/>
        <v>0.30551690896120204</v>
      </c>
      <c r="BU321" s="281">
        <f t="shared" si="458"/>
        <v>0.31723580222206565</v>
      </c>
      <c r="BV321" s="281">
        <f t="shared" si="459"/>
        <v>0.35778373658938456</v>
      </c>
    </row>
    <row r="322" spans="1:74" s="277" customFormat="1">
      <c r="A322" s="280" t="str">
        <f t="shared" si="443"/>
        <v>Japan</v>
      </c>
      <c r="AE322" s="282">
        <f>SUM(ImportsPaper!AD$14:AD$14)</f>
        <v>3.0938011999999997E-2</v>
      </c>
      <c r="AF322" s="282">
        <f>SUM(ImportsPaper!AE$14:AE$14)</f>
        <v>2.9025298000000001E-2</v>
      </c>
      <c r="AG322" s="282">
        <f>SUM(ImportsPaper!AF$14:AF$14)</f>
        <v>3.9840715999999998E-2</v>
      </c>
      <c r="AH322" s="282">
        <f>SUM(ImportsPaper!AG$14:AG$14)</f>
        <v>4.3997146000000001E-2</v>
      </c>
      <c r="AI322" s="282">
        <f>SUM(ImportsPaper!AH$14:AH$14)</f>
        <v>4.7710578999999996E-2</v>
      </c>
      <c r="AJ322" s="282">
        <f>SUM(ImportsPaper!AI$14:AI$14)</f>
        <v>4.0524980999999995E-2</v>
      </c>
      <c r="AK322" s="282">
        <f>SUM(ImportsPaper!AJ$14:AJ$14)</f>
        <v>4.9631121E-2</v>
      </c>
      <c r="AL322" s="282">
        <f>SUM(ImportsPaper!AK$14:AK$14)</f>
        <v>5.7389834000000001E-2</v>
      </c>
      <c r="AM322" s="282">
        <f>SUM(ImportsPaper!AL$14:AL$14)</f>
        <v>9.3896713999999992E-2</v>
      </c>
      <c r="AN322" s="282">
        <f>SUM(ImportsPaper!AM$14:AM$14)</f>
        <v>8.2727266999999993E-2</v>
      </c>
      <c r="AO322" s="282">
        <f>SUM(ImportsPaper!AN$14:AN$14)</f>
        <v>0.105288385</v>
      </c>
      <c r="AP322" s="282">
        <f>SUM(ImportsPaper!AO$14:AO$14)</f>
        <v>0.133204088</v>
      </c>
      <c r="AQ322" s="282">
        <f>SUM(ImportsPaper!AP$14:AP$14)</f>
        <v>0.10763942999999999</v>
      </c>
      <c r="AR322" s="282">
        <f>SUM(ImportsPaper!AQ$14:AQ$14)</f>
        <v>0.112437053</v>
      </c>
      <c r="AS322" s="282">
        <f>SUM(ImportsPaper!AR$14:AR$14)</f>
        <v>9.4989111999999987E-2</v>
      </c>
      <c r="AT322" s="282">
        <f>SUM(ImportsPaper!AS$14:AS$14)</f>
        <v>8.4363942999999997E-2</v>
      </c>
      <c r="AU322" s="282">
        <f>SUM(ImportsPaper!AT$14:AT$14)</f>
        <v>7.7125542999999991E-2</v>
      </c>
      <c r="AV322" s="282">
        <f>SUM(ImportsPaper!AU$14:AU$14)</f>
        <v>7.3812001000000002E-2</v>
      </c>
      <c r="AW322" s="282">
        <f>SUM(ImportsPaper!AV$14:AV$14)</f>
        <v>9.9739939E-2</v>
      </c>
      <c r="AX322" s="282">
        <f>SUM(ImportsPaper!AW$14:AW$14)</f>
        <v>9.197365099999999E-2</v>
      </c>
      <c r="AY322" s="282">
        <f>SUM(ImportsPaper!AX$14:AX$14)</f>
        <v>7.6869224E-2</v>
      </c>
      <c r="AZ322" s="282">
        <f>SUM(ImportsPaper!AY$14:AY$14)</f>
        <v>9.3696872E-2</v>
      </c>
      <c r="BA322" s="282">
        <f>SUM(ImportsPaper!AZ$14:AZ$14)</f>
        <v>0.109909674</v>
      </c>
      <c r="BB322" s="282">
        <f>SUM(ImportsPaper!BA$14:BA$14)</f>
        <v>8.7463331000000005E-2</v>
      </c>
      <c r="BC322" s="282">
        <f>SUM(ImportsPaper!BB$14:BB$14)</f>
        <v>0</v>
      </c>
      <c r="BD322" s="282">
        <f>SUM(ImportsPaper!BC$14:BC$14)</f>
        <v>0</v>
      </c>
      <c r="BE322" s="282"/>
      <c r="BF322" s="282"/>
      <c r="BG322" s="281">
        <f t="shared" si="444"/>
        <v>9.6448262922687308E-2</v>
      </c>
      <c r="BH322" s="281">
        <f t="shared" si="445"/>
        <v>9.4813109091130776E-2</v>
      </c>
      <c r="BI322" s="281">
        <f t="shared" si="446"/>
        <v>9.7135445340198717E-2</v>
      </c>
      <c r="BJ322" s="281">
        <f t="shared" si="447"/>
        <v>9.7261847369457685E-2</v>
      </c>
      <c r="BK322" s="281">
        <f t="shared" si="448"/>
        <v>7.9314323190322958E-2</v>
      </c>
      <c r="BL322" s="281">
        <f t="shared" si="449"/>
        <v>8.1365466912266551E-2</v>
      </c>
      <c r="BM322" s="281">
        <f t="shared" si="450"/>
        <v>6.9456800580381409E-2</v>
      </c>
      <c r="BN322" s="281">
        <f t="shared" si="451"/>
        <v>6.4325109558779944E-2</v>
      </c>
      <c r="BO322" s="281">
        <f t="shared" si="452"/>
        <v>6.0390578123856599E-2</v>
      </c>
      <c r="BP322" s="281">
        <f t="shared" si="453"/>
        <v>5.5717813004731082E-2</v>
      </c>
      <c r="BQ322" s="281">
        <f t="shared" si="454"/>
        <v>6.5421410697250548E-2</v>
      </c>
      <c r="BR322" s="281">
        <f t="shared" si="455"/>
        <v>5.8041531953934265E-2</v>
      </c>
      <c r="BS322" s="281">
        <f t="shared" si="456"/>
        <v>6.0739263034129472E-2</v>
      </c>
      <c r="BT322" s="281">
        <f t="shared" si="457"/>
        <v>6.1311747659946944E-2</v>
      </c>
      <c r="BU322" s="281">
        <f t="shared" si="458"/>
        <v>6.1238806209767314E-2</v>
      </c>
      <c r="BV322" s="281">
        <f t="shared" si="459"/>
        <v>5.7841330830216878E-2</v>
      </c>
    </row>
    <row r="323" spans="1:74" s="277" customFormat="1">
      <c r="A323" s="280" t="str">
        <f t="shared" si="443"/>
        <v>Malaysia</v>
      </c>
      <c r="AE323" s="282">
        <f>SUM(ImportsPaper!AD$14:AD$14)</f>
        <v>3.0938011999999997E-2</v>
      </c>
      <c r="AF323" s="282">
        <f>SUM(ImportsPaper!AE$14:AE$14)</f>
        <v>2.9025298000000001E-2</v>
      </c>
      <c r="AG323" s="282">
        <f>SUM(ImportsPaper!AF$14:AF$14)</f>
        <v>3.9840715999999998E-2</v>
      </c>
      <c r="AH323" s="282">
        <f>SUM(ImportsPaper!AG$14:AG$14)</f>
        <v>4.3997146000000001E-2</v>
      </c>
      <c r="AI323" s="282">
        <f>SUM(ImportsPaper!AH$14:AH$14)</f>
        <v>4.7710578999999996E-2</v>
      </c>
      <c r="AJ323" s="282">
        <f>SUM(ImportsPaper!AI$14:AI$14)</f>
        <v>4.0524980999999995E-2</v>
      </c>
      <c r="AK323" s="282">
        <f>SUM(ImportsPaper!AJ$14:AJ$14)</f>
        <v>4.9631121E-2</v>
      </c>
      <c r="AL323" s="282">
        <f>SUM(ImportsPaper!AK$14:AK$14)</f>
        <v>5.7389834000000001E-2</v>
      </c>
      <c r="AM323" s="282">
        <f>SUM(ImportsPaper!AL$14:AL$14)</f>
        <v>9.3896713999999992E-2</v>
      </c>
      <c r="AN323" s="282">
        <f>SUM(ImportsPaper!AM$14:AM$14)</f>
        <v>8.2727266999999993E-2</v>
      </c>
      <c r="AO323" s="282">
        <f>SUM(ImportsPaper!AN$14:AN$14)</f>
        <v>0.105288385</v>
      </c>
      <c r="AP323" s="282">
        <f>SUM(ImportsPaper!AO$14:AO$14)</f>
        <v>0.133204088</v>
      </c>
      <c r="AQ323" s="282">
        <f>SUM(ImportsPaper!AP$14:AP$14)</f>
        <v>0.10763942999999999</v>
      </c>
      <c r="AR323" s="282">
        <f>SUM(ImportsPaper!AQ$14:AQ$14)</f>
        <v>0.112437053</v>
      </c>
      <c r="AS323" s="282">
        <f>SUM(ImportsPaper!AR$14:AR$14)</f>
        <v>9.4989111999999987E-2</v>
      </c>
      <c r="AT323" s="282">
        <f>SUM(ImportsPaper!AS$14:AS$14)</f>
        <v>8.4363942999999997E-2</v>
      </c>
      <c r="AU323" s="282">
        <f>SUM(ImportsPaper!AT$14:AT$14)</f>
        <v>7.7125542999999991E-2</v>
      </c>
      <c r="AV323" s="282">
        <f>SUM(ImportsPaper!AU$14:AU$14)</f>
        <v>7.3812001000000002E-2</v>
      </c>
      <c r="AW323" s="282">
        <f>SUM(ImportsPaper!AV$14:AV$14)</f>
        <v>9.9739939E-2</v>
      </c>
      <c r="AX323" s="282">
        <f>SUM(ImportsPaper!AW$14:AW$14)</f>
        <v>9.197365099999999E-2</v>
      </c>
      <c r="AY323" s="282">
        <f>SUM(ImportsPaper!AX$14:AX$14)</f>
        <v>7.6869224E-2</v>
      </c>
      <c r="AZ323" s="282">
        <f>SUM(ImportsPaper!AY$14:AY$14)</f>
        <v>9.3696872E-2</v>
      </c>
      <c r="BA323" s="282">
        <f>SUM(ImportsPaper!AZ$14:AZ$14)</f>
        <v>0.109909674</v>
      </c>
      <c r="BB323" s="282">
        <f>SUM(ImportsPaper!BA$14:BA$14)</f>
        <v>8.7463331000000005E-2</v>
      </c>
      <c r="BC323" s="282">
        <f>SUM(ImportsPaper!BB$14:BB$14)</f>
        <v>0</v>
      </c>
      <c r="BD323" s="282">
        <f>SUM(ImportsPaper!BC$14:BC$14)</f>
        <v>0</v>
      </c>
      <c r="BE323" s="282"/>
      <c r="BF323" s="282"/>
      <c r="BG323" s="281">
        <f t="shared" si="444"/>
        <v>9.6448262922687308E-2</v>
      </c>
      <c r="BH323" s="281">
        <f t="shared" si="445"/>
        <v>9.4813109091130776E-2</v>
      </c>
      <c r="BI323" s="281">
        <f t="shared" si="446"/>
        <v>9.7135445340198717E-2</v>
      </c>
      <c r="BJ323" s="281">
        <f t="shared" si="447"/>
        <v>9.7261847369457685E-2</v>
      </c>
      <c r="BK323" s="281">
        <f t="shared" si="448"/>
        <v>7.9314323190322958E-2</v>
      </c>
      <c r="BL323" s="281">
        <f t="shared" si="449"/>
        <v>8.1365466912266551E-2</v>
      </c>
      <c r="BM323" s="281">
        <f t="shared" si="450"/>
        <v>6.9456800580381409E-2</v>
      </c>
      <c r="BN323" s="281">
        <f t="shared" si="451"/>
        <v>6.4325109558779944E-2</v>
      </c>
      <c r="BO323" s="281">
        <f t="shared" si="452"/>
        <v>6.0390578123856599E-2</v>
      </c>
      <c r="BP323" s="281">
        <f t="shared" si="453"/>
        <v>5.5717813004731082E-2</v>
      </c>
      <c r="BQ323" s="281">
        <f t="shared" si="454"/>
        <v>6.5421410697250548E-2</v>
      </c>
      <c r="BR323" s="281">
        <f t="shared" si="455"/>
        <v>5.8041531953934265E-2</v>
      </c>
      <c r="BS323" s="281">
        <f t="shared" si="456"/>
        <v>6.0739263034129472E-2</v>
      </c>
      <c r="BT323" s="281">
        <f t="shared" si="457"/>
        <v>6.1311747659946944E-2</v>
      </c>
      <c r="BU323" s="281">
        <f t="shared" si="458"/>
        <v>6.1238806209767314E-2</v>
      </c>
      <c r="BV323" s="281">
        <f t="shared" si="459"/>
        <v>5.7841330830216878E-2</v>
      </c>
    </row>
    <row r="324" spans="1:74" s="277" customFormat="1">
      <c r="A324" s="280" t="str">
        <f t="shared" si="443"/>
        <v>Singapore</v>
      </c>
      <c r="AE324" s="282">
        <f>SUM(ImportsPaper!AD$15:AD$15)</f>
        <v>1.410906E-2</v>
      </c>
      <c r="AF324" s="282">
        <f>SUM(ImportsPaper!AE$15:AE$15)</f>
        <v>8.8808870000000005E-3</v>
      </c>
      <c r="AG324" s="282">
        <f>SUM(ImportsPaper!AF$15:AF$15)</f>
        <v>1.2037421E-2</v>
      </c>
      <c r="AH324" s="282">
        <f>SUM(ImportsPaper!AG$15:AG$15)</f>
        <v>1.0105319E-2</v>
      </c>
      <c r="AI324" s="282">
        <f>SUM(ImportsPaper!AH$15:AH$15)</f>
        <v>2.3573193999999999E-2</v>
      </c>
      <c r="AJ324" s="282">
        <f>SUM(ImportsPaper!AI$15:AI$15)</f>
        <v>1.7996130000000003E-2</v>
      </c>
      <c r="AK324" s="282">
        <f>SUM(ImportsPaper!AJ$15:AJ$15)</f>
        <v>1.9054291000000001E-2</v>
      </c>
      <c r="AL324" s="282">
        <f>SUM(ImportsPaper!AK$15:AK$15)</f>
        <v>3.2609065999999999E-2</v>
      </c>
      <c r="AM324" s="282">
        <f>SUM(ImportsPaper!AL$15:AL$15)</f>
        <v>5.8283142999999996E-2</v>
      </c>
      <c r="AN324" s="282">
        <f>SUM(ImportsPaper!AM$15:AM$15)</f>
        <v>4.5939105000000001E-2</v>
      </c>
      <c r="AO324" s="282">
        <f>SUM(ImportsPaper!AN$15:AN$15)</f>
        <v>6.3491795999999989E-2</v>
      </c>
      <c r="AP324" s="282">
        <f>SUM(ImportsPaper!AO$15:AO$15)</f>
        <v>9.7571945000000007E-2</v>
      </c>
      <c r="AQ324" s="282">
        <f>SUM(ImportsPaper!AP$15:AP$15)</f>
        <v>9.0042390999999999E-2</v>
      </c>
      <c r="AR324" s="282">
        <f>SUM(ImportsPaper!AQ$15:AQ$15)</f>
        <v>7.7446954999999998E-2</v>
      </c>
      <c r="AS324" s="282">
        <f>SUM(ImportsPaper!AR$15:AR$15)</f>
        <v>7.8614670999999997E-2</v>
      </c>
      <c r="AT324" s="282">
        <f>SUM(ImportsPaper!AS$15:AS$15)</f>
        <v>8.0542819999999987E-2</v>
      </c>
      <c r="AU324" s="282">
        <f>SUM(ImportsPaper!AT$15:AT$15)</f>
        <v>7.0222111000000004E-2</v>
      </c>
      <c r="AV324" s="282">
        <f>SUM(ImportsPaper!AU$15:AU$15)</f>
        <v>7.9972315000000002E-2</v>
      </c>
      <c r="AW324" s="282">
        <f>SUM(ImportsPaper!AV$15:AV$15)</f>
        <v>8.2825688999999994E-2</v>
      </c>
      <c r="AX324" s="282">
        <f>SUM(ImportsPaper!AW$15:AW$15)</f>
        <v>8.3597579999999991E-2</v>
      </c>
      <c r="AY324" s="282">
        <f>SUM(ImportsPaper!AX$15:AX$15)</f>
        <v>6.0980237E-2</v>
      </c>
      <c r="AZ324" s="282">
        <f>SUM(ImportsPaper!AY$15:AY$15)</f>
        <v>7.0678438999999996E-2</v>
      </c>
      <c r="BA324" s="282">
        <f>SUM(ImportsPaper!AZ$15:AZ$15)</f>
        <v>0.10336801599999999</v>
      </c>
      <c r="BB324" s="282">
        <f>SUM(ImportsPaper!BA$15:BA$15)</f>
        <v>0.114040212</v>
      </c>
      <c r="BC324" s="282">
        <f>SUM(ImportsPaper!BB$15:BB$15)</f>
        <v>0</v>
      </c>
      <c r="BD324" s="282">
        <f>SUM(ImportsPaper!BC$15:BC$15)</f>
        <v>0</v>
      </c>
      <c r="BE324" s="282"/>
      <c r="BF324" s="282"/>
      <c r="BG324" s="281">
        <f t="shared" si="444"/>
        <v>5.9866928889807394E-2</v>
      </c>
      <c r="BH324" s="281">
        <f t="shared" si="445"/>
        <v>5.2650468604431379E-2</v>
      </c>
      <c r="BI324" s="281">
        <f t="shared" si="446"/>
        <v>5.8575348837471924E-2</v>
      </c>
      <c r="BJ324" s="281">
        <f t="shared" si="447"/>
        <v>7.124426708383845E-2</v>
      </c>
      <c r="BK324" s="281">
        <f t="shared" si="448"/>
        <v>6.6347910803721544E-2</v>
      </c>
      <c r="BL324" s="281">
        <f t="shared" si="449"/>
        <v>5.6044760035717907E-2</v>
      </c>
      <c r="BM324" s="281">
        <f t="shared" si="450"/>
        <v>5.7483677985528434E-2</v>
      </c>
      <c r="BN324" s="281">
        <f t="shared" si="451"/>
        <v>6.1411611838402241E-2</v>
      </c>
      <c r="BO324" s="281">
        <f t="shared" si="452"/>
        <v>5.4985076479365992E-2</v>
      </c>
      <c r="BP324" s="281">
        <f t="shared" si="453"/>
        <v>6.0367994802436674E-2</v>
      </c>
      <c r="BQ324" s="281">
        <f t="shared" si="454"/>
        <v>5.4327017548624602E-2</v>
      </c>
      <c r="BR324" s="281">
        <f t="shared" si="455"/>
        <v>5.275567032607606E-2</v>
      </c>
      <c r="BS324" s="281">
        <f t="shared" si="456"/>
        <v>4.8184363810236386E-2</v>
      </c>
      <c r="BT324" s="281">
        <f t="shared" si="457"/>
        <v>4.6249341354393902E-2</v>
      </c>
      <c r="BU324" s="281">
        <f t="shared" si="458"/>
        <v>5.7593964841640116E-2</v>
      </c>
      <c r="BV324" s="281">
        <f t="shared" si="459"/>
        <v>7.54171783171632E-2</v>
      </c>
    </row>
    <row r="325" spans="1:74" s="277" customFormat="1">
      <c r="A325" s="280" t="str">
        <f t="shared" si="443"/>
        <v>South Korea</v>
      </c>
      <c r="AE325" s="282">
        <f>SUM(ImportsPaper!AD$16:AD$16)</f>
        <v>1.0190901E-2</v>
      </c>
      <c r="AF325" s="282">
        <f>SUM(ImportsPaper!AE$16:AE$16)</f>
        <v>1.1736493999999998E-2</v>
      </c>
      <c r="AG325" s="282">
        <f>SUM(ImportsPaper!AF$16:AF$16)</f>
        <v>1.6591241E-2</v>
      </c>
      <c r="AH325" s="282">
        <f>SUM(ImportsPaper!AG$16:AG$16)</f>
        <v>1.7759850000000001E-2</v>
      </c>
      <c r="AI325" s="282">
        <f>SUM(ImportsPaper!AH$16:AH$16)</f>
        <v>3.5020443999999998E-2</v>
      </c>
      <c r="AJ325" s="282">
        <f>SUM(ImportsPaper!AI$16:AI$16)</f>
        <v>4.6776685999999998E-2</v>
      </c>
      <c r="AK325" s="282">
        <f>SUM(ImportsPaper!AJ$16:AJ$16)</f>
        <v>5.1571044000000003E-2</v>
      </c>
      <c r="AL325" s="282">
        <f>SUM(ImportsPaper!AK$16:AK$16)</f>
        <v>5.3501956999999996E-2</v>
      </c>
      <c r="AM325" s="282">
        <f>SUM(ImportsPaper!AL$16:AL$16)</f>
        <v>0.11025840599999999</v>
      </c>
      <c r="AN325" s="282">
        <f>SUM(ImportsPaper!AM$16:AM$16)</f>
        <v>9.5533523000000009E-2</v>
      </c>
      <c r="AO325" s="282">
        <f>SUM(ImportsPaper!AN$16:AN$16)</f>
        <v>0.116857587</v>
      </c>
      <c r="AP325" s="282">
        <f>SUM(ImportsPaper!AO$16:AO$16)</f>
        <v>0.13668592999999998</v>
      </c>
      <c r="AQ325" s="282">
        <f>SUM(ImportsPaper!AP$16:AP$16)</f>
        <v>0.19287897300000001</v>
      </c>
      <c r="AR325" s="282">
        <f>SUM(ImportsPaper!AQ$16:AQ$16)</f>
        <v>0.17147145899999999</v>
      </c>
      <c r="AS325" s="282">
        <f>SUM(ImportsPaper!AR$16:AR$16)</f>
        <v>0.17185008099999999</v>
      </c>
      <c r="AT325" s="282">
        <f>SUM(ImportsPaper!AS$16:AS$16)</f>
        <v>0.17731799899999998</v>
      </c>
      <c r="AU325" s="282">
        <f>SUM(ImportsPaper!AT$16:AT$16)</f>
        <v>0.14103885900000002</v>
      </c>
      <c r="AV325" s="282">
        <f>SUM(ImportsPaper!AU$16:AU$16)</f>
        <v>0.10604520099999999</v>
      </c>
      <c r="AW325" s="282">
        <f>SUM(ImportsPaper!AV$16:AV$16)</f>
        <v>0.11855476100000001</v>
      </c>
      <c r="AX325" s="282">
        <f>SUM(ImportsPaper!AW$16:AW$16)</f>
        <v>0.13558485299999998</v>
      </c>
      <c r="AY325" s="282">
        <f>SUM(ImportsPaper!AX$16:AX$16)</f>
        <v>0.11292258799999999</v>
      </c>
      <c r="AZ325" s="282">
        <f>SUM(ImportsPaper!AY$16:AY$16)</f>
        <v>0.11956172799999999</v>
      </c>
      <c r="BA325" s="282">
        <f>SUM(ImportsPaper!AZ$16:AZ$16)</f>
        <v>0.107312979</v>
      </c>
      <c r="BB325" s="282">
        <f>SUM(ImportsPaper!BA$16:BA$16)</f>
        <v>0.108766635</v>
      </c>
      <c r="BC325" s="282">
        <f>SUM(ImportsPaper!BB$16:BB$16)</f>
        <v>0</v>
      </c>
      <c r="BD325" s="282">
        <f>SUM(ImportsPaper!BC$16:BC$16)</f>
        <v>0</v>
      </c>
      <c r="BE325" s="282"/>
      <c r="BF325" s="282"/>
      <c r="BG325" s="281">
        <f t="shared" si="444"/>
        <v>0.11325456747426117</v>
      </c>
      <c r="BH325" s="281">
        <f t="shared" si="445"/>
        <v>0.10949026441377609</v>
      </c>
      <c r="BI325" s="281">
        <f t="shared" si="446"/>
        <v>0.107808793483023</v>
      </c>
      <c r="BJ325" s="281">
        <f t="shared" si="447"/>
        <v>9.9804189652290362E-2</v>
      </c>
      <c r="BK325" s="281">
        <f t="shared" si="448"/>
        <v>0.14212324611101693</v>
      </c>
      <c r="BL325" s="281">
        <f t="shared" si="449"/>
        <v>0.12408592142363042</v>
      </c>
      <c r="BM325" s="281">
        <f t="shared" si="450"/>
        <v>0.12565815759746649</v>
      </c>
      <c r="BN325" s="281">
        <f t="shared" si="451"/>
        <v>0.13519993621467682</v>
      </c>
      <c r="BO325" s="281">
        <f t="shared" si="452"/>
        <v>0.11043576358274841</v>
      </c>
      <c r="BP325" s="281">
        <f t="shared" si="453"/>
        <v>8.0049403881722714E-2</v>
      </c>
      <c r="BQ325" s="281">
        <f t="shared" si="454"/>
        <v>7.7762426839817739E-2</v>
      </c>
      <c r="BR325" s="281">
        <f t="shared" si="455"/>
        <v>8.5563120440537682E-2</v>
      </c>
      <c r="BS325" s="281">
        <f t="shared" si="456"/>
        <v>8.9227319050685774E-2</v>
      </c>
      <c r="BT325" s="281">
        <f t="shared" si="457"/>
        <v>7.8236747294223571E-2</v>
      </c>
      <c r="BU325" s="281">
        <f t="shared" si="458"/>
        <v>5.9791995423203875E-2</v>
      </c>
      <c r="BV325" s="281">
        <f t="shared" si="459"/>
        <v>7.1929651505319936E-2</v>
      </c>
    </row>
    <row r="326" spans="1:74" s="277" customFormat="1">
      <c r="A326" s="280" t="str">
        <f t="shared" si="443"/>
        <v>Taiwan</v>
      </c>
      <c r="AE326" s="282">
        <f>SUM(ImportsPaper!AD$17:AD$17)</f>
        <v>1.5733441000000001E-2</v>
      </c>
      <c r="AF326" s="282">
        <f>SUM(ImportsPaper!AE$17:AE$17)</f>
        <v>2.2097703E-2</v>
      </c>
      <c r="AG326" s="282">
        <f>SUM(ImportsPaper!AF$17:AF$17)</f>
        <v>1.6408954999999999E-2</v>
      </c>
      <c r="AH326" s="282">
        <f>SUM(ImportsPaper!AG$17:AG$17)</f>
        <v>1.4760653E-2</v>
      </c>
      <c r="AI326" s="282">
        <f>SUM(ImportsPaper!AH$17:AH$17)</f>
        <v>3.4480209999999997E-2</v>
      </c>
      <c r="AJ326" s="282">
        <f>SUM(ImportsPaper!AI$17:AI$17)</f>
        <v>2.9165986999999997E-2</v>
      </c>
      <c r="AK326" s="282">
        <f>SUM(ImportsPaper!AJ$17:AJ$17)</f>
        <v>2.796527E-2</v>
      </c>
      <c r="AL326" s="282">
        <f>SUM(ImportsPaper!AK$17:AK$17)</f>
        <v>3.4629251999999999E-2</v>
      </c>
      <c r="AM326" s="282">
        <f>SUM(ImportsPaper!AL$17:AL$17)</f>
        <v>6.2639396999999999E-2</v>
      </c>
      <c r="AN326" s="282">
        <f>SUM(ImportsPaper!AM$17:AM$17)</f>
        <v>4.6867078E-2</v>
      </c>
      <c r="AO326" s="282">
        <f>SUM(ImportsPaper!AN$17:AN$17)</f>
        <v>6.7448561000000004E-2</v>
      </c>
      <c r="AP326" s="282">
        <f>SUM(ImportsPaper!AO$17:AO$17)</f>
        <v>8.3606088999999995E-2</v>
      </c>
      <c r="AQ326" s="282">
        <f>SUM(ImportsPaper!AP$17:AP$17)</f>
        <v>0.10775584499999999</v>
      </c>
      <c r="AR326" s="282">
        <f>SUM(ImportsPaper!AQ$17:AQ$17)</f>
        <v>0.11204581599999999</v>
      </c>
      <c r="AS326" s="282">
        <f>SUM(ImportsPaper!AR$17:AR$17)</f>
        <v>0.12519715100000001</v>
      </c>
      <c r="AT326" s="282">
        <f>SUM(ImportsPaper!AS$17:AS$17)</f>
        <v>0.116454878</v>
      </c>
      <c r="AU326" s="282">
        <f>SUM(ImportsPaper!AT$17:AT$17)</f>
        <v>0.129609684</v>
      </c>
      <c r="AV326" s="282">
        <f>SUM(ImportsPaper!AU$17:AU$17)</f>
        <v>0.14759446900000001</v>
      </c>
      <c r="AW326" s="282">
        <f>SUM(ImportsPaper!AV$17:AV$17)</f>
        <v>0.14853650900000001</v>
      </c>
      <c r="AX326" s="282">
        <f>SUM(ImportsPaper!AW$17:AW$17)</f>
        <v>0.168731451</v>
      </c>
      <c r="AY326" s="282">
        <f>SUM(ImportsPaper!AX$17:AX$17)</f>
        <v>0.12348329199999999</v>
      </c>
      <c r="AZ326" s="282">
        <f>SUM(ImportsPaper!AY$17:AY$17)</f>
        <v>0.143063474</v>
      </c>
      <c r="BA326" s="282">
        <f>SUM(ImportsPaper!AZ$17:AZ$17)</f>
        <v>0.162031182</v>
      </c>
      <c r="BB326" s="282">
        <f>SUM(ImportsPaper!BA$17:BA$17)</f>
        <v>1.4189999999999999E-6</v>
      </c>
      <c r="BC326" s="282">
        <f>SUM(ImportsPaper!BB$17:BB$17)</f>
        <v>0</v>
      </c>
      <c r="BD326" s="282">
        <f>SUM(ImportsPaper!BC$17:BC$17)</f>
        <v>0</v>
      </c>
      <c r="BE326" s="282"/>
      <c r="BF326" s="282"/>
      <c r="BG326" s="281">
        <f t="shared" si="444"/>
        <v>6.4341559718208999E-2</v>
      </c>
      <c r="BH326" s="281">
        <f t="shared" si="445"/>
        <v>5.371401159906003E-2</v>
      </c>
      <c r="BI326" s="281">
        <f t="shared" si="446"/>
        <v>6.2225724236254165E-2</v>
      </c>
      <c r="BJ326" s="281">
        <f t="shared" si="447"/>
        <v>6.1046795106433176E-2</v>
      </c>
      <c r="BK326" s="281">
        <f t="shared" si="448"/>
        <v>7.9400103809322914E-2</v>
      </c>
      <c r="BL326" s="281">
        <f t="shared" si="449"/>
        <v>8.1082346887959664E-2</v>
      </c>
      <c r="BM326" s="281">
        <f t="shared" si="450"/>
        <v>9.1545160988965785E-2</v>
      </c>
      <c r="BN326" s="281">
        <f t="shared" si="451"/>
        <v>8.879353571708179E-2</v>
      </c>
      <c r="BO326" s="281">
        <f t="shared" si="452"/>
        <v>0.10148653017859942</v>
      </c>
      <c r="BP326" s="281">
        <f t="shared" si="453"/>
        <v>0.11141333269470068</v>
      </c>
      <c r="BQ326" s="281">
        <f t="shared" si="454"/>
        <v>9.7428051954441777E-2</v>
      </c>
      <c r="BR326" s="281">
        <f t="shared" si="455"/>
        <v>0.10648084313680442</v>
      </c>
      <c r="BS326" s="281">
        <f t="shared" si="456"/>
        <v>9.7572002978828246E-2</v>
      </c>
      <c r="BT326" s="281">
        <f t="shared" si="457"/>
        <v>9.3615415648490158E-2</v>
      </c>
      <c r="BU326" s="281">
        <f t="shared" si="458"/>
        <v>9.0279552229747664E-2</v>
      </c>
      <c r="BV326" s="281">
        <f t="shared" si="459"/>
        <v>9.3841439046127497E-7</v>
      </c>
    </row>
    <row r="327" spans="1:74" s="277" customFormat="1">
      <c r="A327" s="280" t="str">
        <f t="shared" si="443"/>
        <v>Thailand</v>
      </c>
      <c r="AE327" s="282">
        <f>SUM(ImportsPaper!AD$21:AD$21)</f>
        <v>7.0897870000000002E-2</v>
      </c>
      <c r="AF327" s="282">
        <f>SUM(ImportsPaper!AE$21:AE$21)</f>
        <v>0.10427334200000002</v>
      </c>
      <c r="AG327" s="282">
        <f>SUM(ImportsPaper!AF$21:AF$21)</f>
        <v>0.11649365999999998</v>
      </c>
      <c r="AH327" s="282">
        <f>SUM(ImportsPaper!AG$21:AG$21)</f>
        <v>0.104091767</v>
      </c>
      <c r="AI327" s="282">
        <f>SUM(ImportsPaper!AH$21:AH$21)</f>
        <v>0.12174334399999999</v>
      </c>
      <c r="AJ327" s="282">
        <f>SUM(ImportsPaper!AI$21:AI$21)</f>
        <v>0.13887990300000003</v>
      </c>
      <c r="AK327" s="282">
        <f>SUM(ImportsPaper!AJ$21:AJ$21)</f>
        <v>0.14267198499999997</v>
      </c>
      <c r="AL327" s="282">
        <f>SUM(ImportsPaper!AK$21:AK$21)</f>
        <v>0.158982871</v>
      </c>
      <c r="AM327" s="282">
        <f>SUM(ImportsPaper!AL$21:AL$21)</f>
        <v>0.21818305800000001</v>
      </c>
      <c r="AN327" s="282">
        <f>SUM(ImportsPaper!AM$21:AM$21)</f>
        <v>0.19536052600000006</v>
      </c>
      <c r="AO327" s="282">
        <f>SUM(ImportsPaper!AN$21:AN$21)</f>
        <v>0.23067343799999995</v>
      </c>
      <c r="AP327" s="282">
        <f>SUM(ImportsPaper!AO$21:AO$21)</f>
        <v>0.27310326399999996</v>
      </c>
      <c r="AQ327" s="282">
        <f>SUM(ImportsPaper!AP$21:AP$21)</f>
        <v>0.27905780199999997</v>
      </c>
      <c r="AR327" s="282">
        <f>SUM(ImportsPaper!AQ$21:AQ$21)</f>
        <v>0.31233871399999991</v>
      </c>
      <c r="AS327" s="282">
        <f>SUM(ImportsPaper!AR$21:AR$21)</f>
        <v>0.26789339300000004</v>
      </c>
      <c r="AT327" s="282">
        <f>SUM(ImportsPaper!AS$21:AS$21)</f>
        <v>0.23662536099999998</v>
      </c>
      <c r="AU327" s="282">
        <f>SUM(ImportsPaper!AT$21:AT$21)</f>
        <v>0.20215076600000001</v>
      </c>
      <c r="AV327" s="282">
        <f>SUM(ImportsPaper!AU$21:AU$21)</f>
        <v>0.21796542199999996</v>
      </c>
      <c r="AW327" s="282">
        <f>SUM(ImportsPaper!AV$21:AV$21)</f>
        <v>0.23413321399999995</v>
      </c>
      <c r="AX327" s="282">
        <f>SUM(ImportsPaper!AW$21:AW$21)</f>
        <v>0.23068590499999994</v>
      </c>
      <c r="AY327" s="282">
        <f>SUM(ImportsPaper!AX$21:AX$21)</f>
        <v>0.19404318500000001</v>
      </c>
      <c r="AZ327" s="282">
        <f>SUM(ImportsPaper!AY$21:AY$21)</f>
        <v>0.18426993999999999</v>
      </c>
      <c r="BA327" s="282">
        <f>SUM(ImportsPaper!AZ$21:AZ$21)</f>
        <v>0.20446259000000003</v>
      </c>
      <c r="BB327" s="282">
        <f>SUM(ImportsPaper!BA$21:BA$21)</f>
        <v>0.19698959600000002</v>
      </c>
      <c r="BC327" s="282">
        <f>SUM(ImportsPaper!BB$21:BB$21)</f>
        <v>0</v>
      </c>
      <c r="BD327" s="282">
        <f>SUM(ImportsPaper!BC$21:BC$21)</f>
        <v>0</v>
      </c>
      <c r="BE327" s="282"/>
      <c r="BF327" s="282"/>
      <c r="BG327" s="281">
        <f t="shared" si="444"/>
        <v>0.22411196352685928</v>
      </c>
      <c r="BH327" s="281">
        <f t="shared" si="445"/>
        <v>0.22390125451308213</v>
      </c>
      <c r="BI327" s="281">
        <f t="shared" si="446"/>
        <v>0.21281138587399467</v>
      </c>
      <c r="BJ327" s="281">
        <f t="shared" si="447"/>
        <v>0.19941225812280403</v>
      </c>
      <c r="BK327" s="281">
        <f t="shared" si="448"/>
        <v>0.20562428374629216</v>
      </c>
      <c r="BL327" s="281">
        <f t="shared" si="449"/>
        <v>0.22602500351362712</v>
      </c>
      <c r="BM327" s="281">
        <f t="shared" si="450"/>
        <v>0.19588579767334546</v>
      </c>
      <c r="BN327" s="281">
        <f t="shared" si="451"/>
        <v>0.18042011467755667</v>
      </c>
      <c r="BO327" s="281">
        <f t="shared" si="452"/>
        <v>0.15828739937585212</v>
      </c>
      <c r="BP327" s="281">
        <f t="shared" si="453"/>
        <v>0.16453363220017969</v>
      </c>
      <c r="BQ327" s="281">
        <f t="shared" si="454"/>
        <v>0.15357263403741656</v>
      </c>
      <c r="BR327" s="281">
        <f t="shared" si="455"/>
        <v>0.14557825182322862</v>
      </c>
      <c r="BS327" s="281">
        <f t="shared" si="456"/>
        <v>0.1533258622943201</v>
      </c>
      <c r="BT327" s="281">
        <f t="shared" si="457"/>
        <v>0.12057939418290893</v>
      </c>
      <c r="BU327" s="281">
        <f t="shared" si="458"/>
        <v>0.11392122704464677</v>
      </c>
      <c r="BV327" s="281">
        <f t="shared" si="459"/>
        <v>0.13027334154866305</v>
      </c>
    </row>
    <row r="328" spans="1:74" s="277" customFormat="1">
      <c r="A328" s="280" t="str">
        <f t="shared" si="443"/>
        <v>USA</v>
      </c>
      <c r="AE328" s="282">
        <f>SUM(ImportsPaper!AD$18:AD$18)</f>
        <v>1.1076707E-2</v>
      </c>
      <c r="AF328" s="282">
        <f>SUM(ImportsPaper!AE$18:AE$18)</f>
        <v>1.4566129000000001E-2</v>
      </c>
      <c r="AG328" s="282">
        <f>SUM(ImportsPaper!AF$18:AF$18)</f>
        <v>1.834504E-2</v>
      </c>
      <c r="AH328" s="282">
        <f>SUM(ImportsPaper!AG$18:AG$18)</f>
        <v>1.7875042999999997E-2</v>
      </c>
      <c r="AI328" s="282">
        <f>SUM(ImportsPaper!AH$18:AH$18)</f>
        <v>2.0255167999999997E-2</v>
      </c>
      <c r="AJ328" s="282">
        <f>SUM(ImportsPaper!AI$18:AI$18)</f>
        <v>2.3455638000000001E-2</v>
      </c>
      <c r="AK328" s="282">
        <f>SUM(ImportsPaper!AJ$18:AJ$18)</f>
        <v>2.2349982000000001E-2</v>
      </c>
      <c r="AL328" s="282">
        <f>SUM(ImportsPaper!AK$18:AK$18)</f>
        <v>3.1575954000000003E-2</v>
      </c>
      <c r="AM328" s="282">
        <f>SUM(ImportsPaper!AL$18:AL$18)</f>
        <v>5.4642542999999995E-2</v>
      </c>
      <c r="AN328" s="282">
        <f>SUM(ImportsPaper!AM$18:AM$18)</f>
        <v>5.1820366E-2</v>
      </c>
      <c r="AO328" s="282">
        <f>SUM(ImportsPaper!AN$18:AN$18)</f>
        <v>5.6229208000000003E-2</v>
      </c>
      <c r="AP328" s="282">
        <f>SUM(ImportsPaper!AO$18:AO$18)</f>
        <v>6.5359133E-2</v>
      </c>
      <c r="AQ328" s="282">
        <f>SUM(ImportsPaper!AP$18:AP$18)</f>
        <v>6.0327785999999994E-2</v>
      </c>
      <c r="AR328" s="282">
        <f>SUM(ImportsPaper!AQ$18:AQ$18)</f>
        <v>5.5944347999999998E-2</v>
      </c>
      <c r="AS328" s="282">
        <f>SUM(ImportsPaper!AR$18:AR$18)</f>
        <v>4.6903779999999999E-2</v>
      </c>
      <c r="AT328" s="282">
        <f>SUM(ImportsPaper!AS$18:AS$18)</f>
        <v>3.7376971999999994E-2</v>
      </c>
      <c r="AU328" s="282">
        <f>SUM(ImportsPaper!AT$18:AT$18)</f>
        <v>5.1110011000000004E-2</v>
      </c>
      <c r="AV328" s="282">
        <f>SUM(ImportsPaper!AU$18:AU$18)</f>
        <v>4.7363385000000001E-2</v>
      </c>
      <c r="AW328" s="282">
        <f>SUM(ImportsPaper!AV$18:AV$18)</f>
        <v>4.9190833999999996E-2</v>
      </c>
      <c r="AX328" s="282">
        <f>SUM(ImportsPaper!AW$18:AW$18)</f>
        <v>5.1303723000000002E-2</v>
      </c>
      <c r="AY328" s="282">
        <f>SUM(ImportsPaper!AX$18:AX$18)</f>
        <v>3.3569460000000002E-2</v>
      </c>
      <c r="AZ328" s="282">
        <f>SUM(ImportsPaper!AY$18:AY$18)</f>
        <v>4.1495165000000001E-2</v>
      </c>
      <c r="BA328" s="282">
        <f>SUM(ImportsPaper!AZ$18:AZ$18)</f>
        <v>4.7858052000000005E-2</v>
      </c>
      <c r="BB328" s="282">
        <f>SUM(ImportsPaper!BA$18:BA$18)</f>
        <v>3.8065128000000004E-2</v>
      </c>
      <c r="BC328" s="282">
        <f>SUM(ImportsPaper!BB$18:BB$18)</f>
        <v>0</v>
      </c>
      <c r="BD328" s="282">
        <f>SUM(ImportsPaper!BC$18:BC$18)</f>
        <v>0</v>
      </c>
      <c r="BE328" s="282"/>
      <c r="BF328" s="282"/>
      <c r="BG328" s="281">
        <f t="shared" si="444"/>
        <v>5.6127399240278493E-2</v>
      </c>
      <c r="BH328" s="281">
        <f t="shared" si="445"/>
        <v>5.9390938355310646E-2</v>
      </c>
      <c r="BI328" s="281">
        <f t="shared" si="446"/>
        <v>5.1875134756855325E-2</v>
      </c>
      <c r="BJ328" s="281">
        <f t="shared" si="447"/>
        <v>4.7723385321673348E-2</v>
      </c>
      <c r="BK328" s="281">
        <f t="shared" si="448"/>
        <v>4.4452646359801805E-2</v>
      </c>
      <c r="BL328" s="281">
        <f t="shared" si="449"/>
        <v>4.0484323225034417E-2</v>
      </c>
      <c r="BM328" s="281">
        <f t="shared" si="450"/>
        <v>3.4296420140511291E-2</v>
      </c>
      <c r="BN328" s="281">
        <f t="shared" si="451"/>
        <v>2.8498879182015591E-2</v>
      </c>
      <c r="BO328" s="281">
        <f t="shared" si="452"/>
        <v>4.0019985495682933E-2</v>
      </c>
      <c r="BP328" s="281">
        <f t="shared" si="453"/>
        <v>3.5752779940230656E-2</v>
      </c>
      <c r="BQ328" s="281">
        <f t="shared" si="454"/>
        <v>3.2265246860179814E-2</v>
      </c>
      <c r="BR328" s="281">
        <f t="shared" si="455"/>
        <v>3.2376084296798141E-2</v>
      </c>
      <c r="BS328" s="281">
        <f t="shared" si="456"/>
        <v>2.6525365481166924E-2</v>
      </c>
      <c r="BT328" s="281">
        <f t="shared" si="457"/>
        <v>2.7152892420868248E-2</v>
      </c>
      <c r="BU328" s="281">
        <f t="shared" si="458"/>
        <v>2.6665259438445495E-2</v>
      </c>
      <c r="BV328" s="281">
        <f t="shared" si="459"/>
        <v>2.5173265602502055E-2</v>
      </c>
    </row>
    <row r="329" spans="1:74" s="277" customFormat="1">
      <c r="A329" s="280" t="str">
        <f t="shared" si="443"/>
        <v>Others</v>
      </c>
      <c r="AE329" s="282">
        <f t="shared" ref="AE329:BD329" si="460">AE303-SUM(AE320:AE328)</f>
        <v>4.2825370000000584E-3</v>
      </c>
      <c r="AF329" s="282">
        <f t="shared" si="460"/>
        <v>1.880660199999995E-2</v>
      </c>
      <c r="AG329" s="282">
        <f t="shared" si="460"/>
        <v>9.2611920000000847E-3</v>
      </c>
      <c r="AH329" s="282">
        <f t="shared" si="460"/>
        <v>6.3314550000000414E-3</v>
      </c>
      <c r="AI329" s="282">
        <f t="shared" si="460"/>
        <v>3.5002202999999954E-2</v>
      </c>
      <c r="AJ329" s="282">
        <f t="shared" si="460"/>
        <v>5.8746730999999941E-2</v>
      </c>
      <c r="AK329" s="282">
        <f t="shared" si="460"/>
        <v>6.3883022999999983E-2</v>
      </c>
      <c r="AL329" s="282">
        <f t="shared" si="460"/>
        <v>6.0765697999999868E-2</v>
      </c>
      <c r="AM329" s="282">
        <f t="shared" si="460"/>
        <v>7.4638679999999846E-2</v>
      </c>
      <c r="AN329" s="282">
        <f t="shared" si="460"/>
        <v>0.101191751</v>
      </c>
      <c r="AO329" s="282">
        <f t="shared" si="460"/>
        <v>0.10582487299999965</v>
      </c>
      <c r="AP329" s="282">
        <f t="shared" si="460"/>
        <v>0.10946837100000018</v>
      </c>
      <c r="AQ329" s="282">
        <f t="shared" si="460"/>
        <v>7.6096556999999176E-2</v>
      </c>
      <c r="AR329" s="282">
        <f t="shared" si="460"/>
        <v>5.7738575000000569E-2</v>
      </c>
      <c r="AS329" s="282">
        <f t="shared" si="460"/>
        <v>0.10041586300000049</v>
      </c>
      <c r="AT329" s="282">
        <f t="shared" si="460"/>
        <v>0.12594405700000033</v>
      </c>
      <c r="AU329" s="282">
        <f t="shared" si="460"/>
        <v>0.15323860100000064</v>
      </c>
      <c r="AV329" s="282">
        <f t="shared" si="460"/>
        <v>0.19518495999999996</v>
      </c>
      <c r="AW329" s="282">
        <f t="shared" si="460"/>
        <v>0.2197517020000006</v>
      </c>
      <c r="AX329" s="282">
        <f t="shared" si="460"/>
        <v>0.24787683100000013</v>
      </c>
      <c r="AY329" s="282">
        <f t="shared" si="460"/>
        <v>0.18539997700000055</v>
      </c>
      <c r="AZ329" s="282">
        <f t="shared" si="460"/>
        <v>0.2749884589999998</v>
      </c>
      <c r="BA329" s="282">
        <f t="shared" si="460"/>
        <v>0.34096270099999981</v>
      </c>
      <c r="BB329" s="282">
        <f t="shared" si="460"/>
        <v>0.30638050600000022</v>
      </c>
      <c r="BC329" s="282">
        <f t="shared" si="460"/>
        <v>0</v>
      </c>
      <c r="BD329" s="282">
        <f t="shared" si="460"/>
        <v>0</v>
      </c>
      <c r="BE329" s="282"/>
      <c r="BF329" s="282"/>
      <c r="BG329" s="281">
        <f t="shared" si="444"/>
        <v>7.6666911185436254E-2</v>
      </c>
      <c r="BH329" s="281">
        <f t="shared" si="445"/>
        <v>0.11597511769227845</v>
      </c>
      <c r="BI329" s="281">
        <f t="shared" si="446"/>
        <v>9.763039073042043E-2</v>
      </c>
      <c r="BJ329" s="281">
        <f t="shared" si="447"/>
        <v>7.9930699964592566E-2</v>
      </c>
      <c r="BK329" s="281">
        <f t="shared" si="448"/>
        <v>5.607189591740469E-2</v>
      </c>
      <c r="BL329" s="281">
        <f t="shared" si="449"/>
        <v>4.1782721873046311E-2</v>
      </c>
      <c r="BM329" s="281">
        <f t="shared" si="450"/>
        <v>7.3424884438312632E-2</v>
      </c>
      <c r="BN329" s="281">
        <f t="shared" si="451"/>
        <v>9.602876509461214E-2</v>
      </c>
      <c r="BO329" s="281">
        <f t="shared" si="452"/>
        <v>0.11998836371603931</v>
      </c>
      <c r="BP329" s="281">
        <f t="shared" si="453"/>
        <v>0.14733754613448174</v>
      </c>
      <c r="BQ329" s="281">
        <f t="shared" si="454"/>
        <v>0.14413951414149007</v>
      </c>
      <c r="BR329" s="281">
        <f t="shared" si="455"/>
        <v>0.15642687716209583</v>
      </c>
      <c r="BS329" s="281">
        <f t="shared" si="456"/>
        <v>0.14649631391523593</v>
      </c>
      <c r="BT329" s="281">
        <f t="shared" si="457"/>
        <v>0.17994221842972147</v>
      </c>
      <c r="BU329" s="281">
        <f t="shared" si="458"/>
        <v>0.1899755318289619</v>
      </c>
      <c r="BV329" s="281">
        <f t="shared" si="459"/>
        <v>0.20261583917350756</v>
      </c>
    </row>
    <row r="330" spans="1:74" s="277" customFormat="1">
      <c r="AE330" s="284"/>
      <c r="AF330" s="284"/>
      <c r="AG330" s="284"/>
      <c r="AH330" s="284"/>
      <c r="AI330" s="284"/>
      <c r="AJ330" s="284"/>
      <c r="AK330" s="284"/>
      <c r="AL330" s="284"/>
      <c r="AM330" s="284"/>
      <c r="AN330" s="284"/>
      <c r="AO330" s="284"/>
      <c r="AP330" s="284"/>
      <c r="AQ330" s="284"/>
      <c r="AR330" s="284"/>
      <c r="AS330" s="284"/>
      <c r="AT330" s="284"/>
      <c r="AU330" s="284"/>
      <c r="AV330" s="284"/>
      <c r="AW330" s="284"/>
      <c r="AX330" s="284"/>
      <c r="AY330" s="284"/>
      <c r="AZ330" s="284"/>
      <c r="BA330" s="284"/>
      <c r="BB330" s="284"/>
      <c r="BC330" s="284"/>
      <c r="BD330" s="284"/>
      <c r="BE330" s="284"/>
      <c r="BF330" s="284"/>
    </row>
    <row r="331" spans="1:74" s="277" customFormat="1" ht="13">
      <c r="A331" s="278" t="s">
        <v>244</v>
      </c>
      <c r="B331" s="280"/>
      <c r="C331" s="280"/>
      <c r="D331" s="280"/>
      <c r="E331" s="280"/>
      <c r="F331" s="280"/>
      <c r="G331" s="280"/>
      <c r="H331" s="280"/>
      <c r="I331" s="280"/>
      <c r="J331" s="280"/>
      <c r="K331" s="280"/>
      <c r="L331" s="280"/>
      <c r="M331" s="280"/>
      <c r="N331" s="280"/>
      <c r="O331" s="280"/>
      <c r="P331" s="280"/>
      <c r="Q331" s="280"/>
      <c r="R331" s="280"/>
      <c r="S331" s="280"/>
      <c r="T331" s="280"/>
      <c r="U331" s="280"/>
      <c r="V331" s="280"/>
      <c r="W331" s="280"/>
      <c r="X331" s="280"/>
      <c r="Y331" s="280"/>
      <c r="Z331" s="280"/>
      <c r="AA331" s="280"/>
      <c r="AB331" s="280"/>
      <c r="AC331" s="280"/>
      <c r="AE331" s="283"/>
      <c r="AF331" s="283"/>
      <c r="AG331" s="283"/>
      <c r="AH331" s="283"/>
      <c r="AI331" s="283"/>
      <c r="AJ331" s="283"/>
      <c r="AK331" s="283"/>
      <c r="AL331" s="283"/>
      <c r="AM331" s="283"/>
      <c r="AN331" s="283"/>
      <c r="AO331" s="283"/>
      <c r="AP331" s="283"/>
      <c r="AQ331" s="283"/>
      <c r="AR331" s="283"/>
      <c r="AS331" s="283"/>
      <c r="AT331" s="283"/>
      <c r="AU331" s="283"/>
      <c r="AV331" s="283"/>
      <c r="AW331" s="283"/>
      <c r="AX331" s="283"/>
      <c r="AY331" s="283"/>
      <c r="AZ331" s="283"/>
      <c r="BA331" s="283"/>
      <c r="BB331" s="283"/>
      <c r="BC331" s="283"/>
      <c r="BD331" s="283"/>
      <c r="BE331" s="283"/>
      <c r="BF331" s="283"/>
    </row>
    <row r="332" spans="1:74" s="277" customFormat="1" ht="13">
      <c r="A332" s="278"/>
      <c r="B332" s="386" t="s">
        <v>81</v>
      </c>
      <c r="C332" s="386"/>
      <c r="D332" s="386"/>
      <c r="E332" s="386"/>
      <c r="F332" s="386"/>
      <c r="G332" s="386"/>
      <c r="H332" s="386"/>
      <c r="I332" s="386"/>
      <c r="J332" s="386"/>
      <c r="K332" s="386"/>
      <c r="L332" s="386"/>
      <c r="M332" s="386"/>
      <c r="N332" s="386"/>
      <c r="O332" s="386"/>
      <c r="P332" s="386"/>
      <c r="Q332" s="386"/>
      <c r="R332" s="386"/>
      <c r="S332" s="386"/>
      <c r="T332" s="386"/>
      <c r="U332" s="386"/>
      <c r="V332" s="386"/>
      <c r="W332" s="386"/>
      <c r="X332" s="386"/>
      <c r="Y332" s="386"/>
      <c r="Z332" s="386"/>
      <c r="AA332" s="386"/>
      <c r="AB332" s="347"/>
      <c r="AC332" s="347"/>
      <c r="AE332" s="386" t="s">
        <v>184</v>
      </c>
      <c r="AF332" s="386"/>
      <c r="AG332" s="386"/>
      <c r="AH332" s="386"/>
      <c r="AI332" s="386"/>
      <c r="AJ332" s="386"/>
      <c r="AK332" s="386"/>
      <c r="AL332" s="386"/>
      <c r="AM332" s="386"/>
      <c r="AN332" s="386"/>
      <c r="AO332" s="386"/>
      <c r="AP332" s="386"/>
      <c r="AQ332" s="386"/>
      <c r="AR332" s="386"/>
      <c r="AS332" s="386"/>
      <c r="AT332" s="386"/>
      <c r="AU332" s="386"/>
      <c r="AV332" s="386"/>
      <c r="AW332" s="386"/>
      <c r="AX332" s="386"/>
      <c r="AY332" s="386"/>
      <c r="AZ332" s="386"/>
      <c r="BA332" s="386"/>
      <c r="BB332" s="386"/>
      <c r="BC332" s="386"/>
      <c r="BD332" s="386"/>
      <c r="BE332" s="347"/>
      <c r="BF332" s="347"/>
    </row>
    <row r="333" spans="1:74" s="277" customFormat="1">
      <c r="B333" s="277">
        <v>2000</v>
      </c>
      <c r="C333" s="277">
        <f t="shared" ref="C333:AA333" si="461">1+B333</f>
        <v>2001</v>
      </c>
      <c r="D333" s="277">
        <f t="shared" si="461"/>
        <v>2002</v>
      </c>
      <c r="E333" s="277">
        <f t="shared" si="461"/>
        <v>2003</v>
      </c>
      <c r="F333" s="277">
        <f t="shared" si="461"/>
        <v>2004</v>
      </c>
      <c r="G333" s="277">
        <f t="shared" si="461"/>
        <v>2005</v>
      </c>
      <c r="H333" s="277">
        <f t="shared" si="461"/>
        <v>2006</v>
      </c>
      <c r="I333" s="277">
        <f t="shared" si="461"/>
        <v>2007</v>
      </c>
      <c r="J333" s="277">
        <f t="shared" si="461"/>
        <v>2008</v>
      </c>
      <c r="K333" s="277">
        <f t="shared" si="461"/>
        <v>2009</v>
      </c>
      <c r="L333" s="277">
        <f t="shared" si="461"/>
        <v>2010</v>
      </c>
      <c r="M333" s="277">
        <f t="shared" si="461"/>
        <v>2011</v>
      </c>
      <c r="N333" s="277">
        <f t="shared" si="461"/>
        <v>2012</v>
      </c>
      <c r="O333" s="277">
        <f t="shared" si="461"/>
        <v>2013</v>
      </c>
      <c r="P333" s="277">
        <f t="shared" si="461"/>
        <v>2014</v>
      </c>
      <c r="Q333" s="277">
        <f t="shared" si="461"/>
        <v>2015</v>
      </c>
      <c r="R333" s="277">
        <f t="shared" si="461"/>
        <v>2016</v>
      </c>
      <c r="S333" s="277">
        <f t="shared" si="461"/>
        <v>2017</v>
      </c>
      <c r="T333" s="277">
        <f t="shared" si="461"/>
        <v>2018</v>
      </c>
      <c r="U333" s="277">
        <f t="shared" si="461"/>
        <v>2019</v>
      </c>
      <c r="V333" s="277">
        <f t="shared" si="461"/>
        <v>2020</v>
      </c>
      <c r="W333" s="277">
        <f t="shared" si="461"/>
        <v>2021</v>
      </c>
      <c r="X333" s="277">
        <f t="shared" si="461"/>
        <v>2022</v>
      </c>
      <c r="Y333" s="277">
        <f t="shared" si="461"/>
        <v>2023</v>
      </c>
      <c r="Z333" s="277">
        <f t="shared" si="461"/>
        <v>2024</v>
      </c>
      <c r="AA333" s="277">
        <f t="shared" si="461"/>
        <v>2025</v>
      </c>
      <c r="AE333" s="277">
        <v>2000</v>
      </c>
      <c r="AF333" s="277">
        <f t="shared" ref="AF333:BD333" si="462">1+AE333</f>
        <v>2001</v>
      </c>
      <c r="AG333" s="277">
        <f t="shared" si="462"/>
        <v>2002</v>
      </c>
      <c r="AH333" s="277">
        <f t="shared" si="462"/>
        <v>2003</v>
      </c>
      <c r="AI333" s="277">
        <f t="shared" si="462"/>
        <v>2004</v>
      </c>
      <c r="AJ333" s="277">
        <f t="shared" si="462"/>
        <v>2005</v>
      </c>
      <c r="AK333" s="277">
        <f t="shared" si="462"/>
        <v>2006</v>
      </c>
      <c r="AL333" s="277">
        <f t="shared" si="462"/>
        <v>2007</v>
      </c>
      <c r="AM333" s="277">
        <f t="shared" si="462"/>
        <v>2008</v>
      </c>
      <c r="AN333" s="277">
        <f t="shared" si="462"/>
        <v>2009</v>
      </c>
      <c r="AO333" s="277">
        <f t="shared" si="462"/>
        <v>2010</v>
      </c>
      <c r="AP333" s="277">
        <f t="shared" si="462"/>
        <v>2011</v>
      </c>
      <c r="AQ333" s="277">
        <f t="shared" si="462"/>
        <v>2012</v>
      </c>
      <c r="AR333" s="277">
        <f t="shared" si="462"/>
        <v>2013</v>
      </c>
      <c r="AS333" s="277">
        <f t="shared" si="462"/>
        <v>2014</v>
      </c>
      <c r="AT333" s="277">
        <f t="shared" si="462"/>
        <v>2015</v>
      </c>
      <c r="AU333" s="277">
        <f t="shared" si="462"/>
        <v>2016</v>
      </c>
      <c r="AV333" s="277">
        <f t="shared" si="462"/>
        <v>2017</v>
      </c>
      <c r="AW333" s="277">
        <f t="shared" si="462"/>
        <v>2018</v>
      </c>
      <c r="AX333" s="277">
        <f t="shared" si="462"/>
        <v>2019</v>
      </c>
      <c r="AY333" s="277">
        <f t="shared" si="462"/>
        <v>2020</v>
      </c>
      <c r="AZ333" s="277">
        <f t="shared" si="462"/>
        <v>2021</v>
      </c>
      <c r="BA333" s="277">
        <f t="shared" si="462"/>
        <v>2022</v>
      </c>
      <c r="BB333" s="277">
        <f t="shared" si="462"/>
        <v>2023</v>
      </c>
      <c r="BC333" s="277">
        <f t="shared" si="462"/>
        <v>2024</v>
      </c>
      <c r="BD333" s="277">
        <f t="shared" si="462"/>
        <v>2025</v>
      </c>
    </row>
    <row r="334" spans="1:74" s="277" customFormat="1">
      <c r="A334" s="277" t="s">
        <v>53</v>
      </c>
      <c r="B334" s="280">
        <f>ExportsCoreVPA!C$5</f>
        <v>15.338353249409993</v>
      </c>
      <c r="C334" s="280">
        <f>ExportsCoreVPA!D$5</f>
        <v>16.485885127124</v>
      </c>
      <c r="D334" s="280">
        <f>ExportsCoreVPA!E$5</f>
        <v>15.09659774895</v>
      </c>
      <c r="E334" s="280">
        <f>ExportsCoreVPA!F$5</f>
        <v>13.529754207302007</v>
      </c>
      <c r="F334" s="280">
        <f>ExportsCoreVPA!G$5</f>
        <v>10.454512710652001</v>
      </c>
      <c r="G334" s="280">
        <f>ExportsCoreVPA!H$5</f>
        <v>8.6292109771159957</v>
      </c>
      <c r="H334" s="280">
        <f>ExportsCoreVPA!I$5</f>
        <v>8.2040791572740002</v>
      </c>
      <c r="I334" s="280">
        <f>ExportsCoreVPA!J$5</f>
        <v>7.0945082638339958</v>
      </c>
      <c r="J334" s="280">
        <f>ExportsCoreVPA!K$5</f>
        <v>6.6486519110740012</v>
      </c>
      <c r="K334" s="280">
        <f>ExportsCoreVPA!L$5</f>
        <v>5.7045571150020002</v>
      </c>
      <c r="L334" s="280">
        <f>ExportsCoreVPA!M$5</f>
        <v>7.2815976226486638</v>
      </c>
      <c r="M334" s="280">
        <f>ExportsCoreVPA!N$5</f>
        <v>7.5375851779039973</v>
      </c>
      <c r="N334" s="280">
        <f>ExportsCoreVPA!O$5</f>
        <v>7.7977804183639954</v>
      </c>
      <c r="O334" s="280">
        <f>ExportsCoreVPA!P$5</f>
        <v>6.8819299793599988</v>
      </c>
      <c r="P334" s="280">
        <f>ExportsCoreVPA!Q$5</f>
        <v>7.7379244749799962</v>
      </c>
      <c r="Q334" s="280">
        <f>ExportsCoreVPA!R$5</f>
        <v>8.1356695005199988</v>
      </c>
      <c r="R334" s="280">
        <f>ExportsCoreVPA!S$5</f>
        <v>8.1888716834120014</v>
      </c>
      <c r="S334" s="280">
        <f>ExportsCoreVPA!T$5</f>
        <v>5.4160105899665858</v>
      </c>
      <c r="T334" s="280">
        <f>ExportsCoreVPA!U$5</f>
        <v>6.4675799418229971</v>
      </c>
      <c r="U334" s="280">
        <f>ExportsCoreVPA!V$5</f>
        <v>6.1054168707840013</v>
      </c>
      <c r="V334" s="280">
        <f>ExportsCoreVPA!W$5</f>
        <v>6.578714333532</v>
      </c>
      <c r="W334" s="280">
        <f>ExportsCoreVPA!X$5</f>
        <v>7.6345550212319981</v>
      </c>
      <c r="X334" s="280">
        <f>ExportsCoreVPA!Y$5</f>
        <v>5.1092690761786788</v>
      </c>
      <c r="Y334" s="280">
        <f>ExportsCoreVPA!Z$5</f>
        <v>5.0548196691997465</v>
      </c>
      <c r="Z334" s="280">
        <f>ExportsCoreVPA!AA$5</f>
        <v>0</v>
      </c>
      <c r="AA334" s="280">
        <f>ExportsCoreVPA!AB$5</f>
        <v>0</v>
      </c>
      <c r="AB334" s="280"/>
      <c r="AC334" s="280"/>
      <c r="BG334" s="281">
        <f t="shared" ref="BG334:BP336" si="463">J334/SUM(J$334:J$336)</f>
        <v>0.17994358147578729</v>
      </c>
      <c r="BH334" s="281">
        <f t="shared" si="463"/>
        <v>0.16408353590389105</v>
      </c>
      <c r="BI334" s="281">
        <f t="shared" si="463"/>
        <v>0.18180139816099591</v>
      </c>
      <c r="BJ334" s="281">
        <f t="shared" si="463"/>
        <v>0.18305429154946579</v>
      </c>
      <c r="BK334" s="281">
        <f t="shared" si="463"/>
        <v>0.18316256868246922</v>
      </c>
      <c r="BL334" s="281">
        <f t="shared" si="463"/>
        <v>0.15306931524028269</v>
      </c>
      <c r="BM334" s="281">
        <f t="shared" si="463"/>
        <v>0.16565715692268942</v>
      </c>
      <c r="BN334" s="281">
        <f t="shared" si="463"/>
        <v>0.17909901829130043</v>
      </c>
      <c r="BO334" s="281">
        <f t="shared" si="463"/>
        <v>0.18097401780819369</v>
      </c>
      <c r="BP334" s="281">
        <f t="shared" si="463"/>
        <v>0.11349878144966855</v>
      </c>
      <c r="BQ334" s="281">
        <f t="shared" ref="BQ334:BQ336" si="464">T334/SUM(T$334:T$336)</f>
        <v>0.12688000413291958</v>
      </c>
      <c r="BR334" s="281">
        <f t="shared" ref="BR334:BR336" si="465">U334/SUM(U$334:U$336)</f>
        <v>0.1080899990110743</v>
      </c>
      <c r="BS334" s="281">
        <f t="shared" ref="BS334:BS336" si="466">V334/SUM(V$334:V$336)</f>
        <v>0.10430971112505134</v>
      </c>
      <c r="BT334" s="281">
        <f t="shared" ref="BT334:BT336" si="467">W334/SUM(W$334:W$336)</f>
        <v>0.12198388710615411</v>
      </c>
      <c r="BU334" s="281">
        <f t="shared" ref="BU334:BU336" si="468">X334/SUM(X$334:X$336)</f>
        <v>9.0352379605881522E-2</v>
      </c>
      <c r="BV334" s="281">
        <f t="shared" ref="BV334:BV336" si="469">Y334/SUM(Y$334:Y$336)</f>
        <v>8.0247500257290244E-2</v>
      </c>
    </row>
    <row r="335" spans="1:74" s="277" customFormat="1">
      <c r="A335" s="277" t="s">
        <v>52</v>
      </c>
      <c r="B335" s="280">
        <f>ExportsTimberSectorMinusCoreVPA!C$5</f>
        <v>7.2841077520400006</v>
      </c>
      <c r="C335" s="280">
        <f>ExportsTimberSectorMinusCoreVPA!D$5</f>
        <v>6.9950071749800076</v>
      </c>
      <c r="D335" s="280">
        <f>ExportsTimberSectorMinusCoreVPA!E$5</f>
        <v>7.5869799860799922</v>
      </c>
      <c r="E335" s="280">
        <f>ExportsTimberSectorMinusCoreVPA!F$5</f>
        <v>7.6704278270999975</v>
      </c>
      <c r="F335" s="280">
        <f>ExportsTimberSectorMinusCoreVPA!G$5</f>
        <v>7.8404779195399978</v>
      </c>
      <c r="G335" s="280">
        <f>ExportsTimberSectorMinusCoreVPA!H$5</f>
        <v>8.7163428718200002</v>
      </c>
      <c r="H335" s="280">
        <f>ExportsTimberSectorMinusCoreVPA!I$5</f>
        <v>7.1601107064199949</v>
      </c>
      <c r="I335" s="280">
        <f>ExportsTimberSectorMinusCoreVPA!J$5</f>
        <v>5.2522200641399968</v>
      </c>
      <c r="J335" s="280">
        <f>ExportsTimberSectorMinusCoreVPA!K$5</f>
        <v>4.231124817556001</v>
      </c>
      <c r="K335" s="280">
        <f>ExportsTimberSectorMinusCoreVPA!L$5</f>
        <v>3.486371967494498</v>
      </c>
      <c r="L335" s="280">
        <f>ExportsTimberSectorMinusCoreVPA!M$5</f>
        <v>3.9660389587199987</v>
      </c>
      <c r="M335" s="280">
        <f>ExportsTimberSectorMinusCoreVPA!N$5</f>
        <v>3.3273352861000003</v>
      </c>
      <c r="N335" s="280">
        <f>ExportsTimberSectorMinusCoreVPA!O$5</f>
        <v>3.3705237857200001</v>
      </c>
      <c r="O335" s="280">
        <f>ExportsTimberSectorMinusCoreVPA!P$5</f>
        <v>3.8438923781199996</v>
      </c>
      <c r="P335" s="280">
        <f>ExportsTimberSectorMinusCoreVPA!Q$5</f>
        <v>4.0677204289400022</v>
      </c>
      <c r="Q335" s="280">
        <f>ExportsTimberSectorMinusCoreVPA!R$5</f>
        <v>4.1938428600599993</v>
      </c>
      <c r="R335" s="280">
        <f>ExportsTimberSectorMinusCoreVPA!S$5</f>
        <v>4.3582911493566661</v>
      </c>
      <c r="S335" s="280">
        <f>ExportsTimberSectorMinusCoreVPA!T$5</f>
        <v>5.7717024575299964</v>
      </c>
      <c r="T335" s="280">
        <f>ExportsTimberSectorMinusCoreVPA!U$5</f>
        <v>6.6185634122399959</v>
      </c>
      <c r="U335" s="280">
        <f>ExportsTimberSectorMinusCoreVPA!V$5</f>
        <v>6.3816837544399974</v>
      </c>
      <c r="V335" s="280">
        <f>ExportsTimberSectorMinusCoreVPA!W$5</f>
        <v>6.3908016443400006</v>
      </c>
      <c r="W335" s="280">
        <f>ExportsTimberSectorMinusCoreVPA!X$5</f>
        <v>6.6358897310381835</v>
      </c>
      <c r="X335" s="280">
        <f>ExportsTimberSectorMinusCoreVPA!Y$5</f>
        <v>5.1137783601707625</v>
      </c>
      <c r="Y335" s="280">
        <f>ExportsTimberSectorMinusCoreVPA!Z$5</f>
        <v>5.037896219297342</v>
      </c>
      <c r="Z335" s="280">
        <f>ExportsTimberSectorMinusCoreVPA!AA$5</f>
        <v>0</v>
      </c>
      <c r="AA335" s="280">
        <f>ExportsTimberSectorMinusCoreVPA!AB$5</f>
        <v>0</v>
      </c>
      <c r="AB335" s="280"/>
      <c r="AC335" s="280"/>
      <c r="BG335" s="281">
        <f t="shared" si="463"/>
        <v>0.11451400427114942</v>
      </c>
      <c r="BH335" s="281">
        <f t="shared" si="463"/>
        <v>0.10028057014247321</v>
      </c>
      <c r="BI335" s="281">
        <f t="shared" si="463"/>
        <v>9.9021048020228652E-2</v>
      </c>
      <c r="BJ335" s="281">
        <f t="shared" si="463"/>
        <v>8.0806118825703863E-2</v>
      </c>
      <c r="BK335" s="281">
        <f t="shared" si="463"/>
        <v>7.9170451240708178E-2</v>
      </c>
      <c r="BL335" s="281">
        <f t="shared" si="463"/>
        <v>8.549665223866286E-2</v>
      </c>
      <c r="BM335" s="281">
        <f t="shared" si="463"/>
        <v>8.7083688086305011E-2</v>
      </c>
      <c r="BN335" s="281">
        <f t="shared" si="463"/>
        <v>9.2323457713801849E-2</v>
      </c>
      <c r="BO335" s="281">
        <f t="shared" si="463"/>
        <v>9.6318209708266947E-2</v>
      </c>
      <c r="BP335" s="281">
        <f t="shared" si="463"/>
        <v>0.12095271693768116</v>
      </c>
      <c r="BQ335" s="281">
        <f t="shared" si="464"/>
        <v>0.12984197499726605</v>
      </c>
      <c r="BR335" s="281">
        <f t="shared" si="465"/>
        <v>0.11298101428704425</v>
      </c>
      <c r="BS335" s="281">
        <f t="shared" si="466"/>
        <v>0.10133023560254063</v>
      </c>
      <c r="BT335" s="281">
        <f t="shared" si="467"/>
        <v>0.10602734822771945</v>
      </c>
      <c r="BU335" s="281">
        <f t="shared" si="468"/>
        <v>9.0432121841596408E-2</v>
      </c>
      <c r="BV335" s="281">
        <f t="shared" si="469"/>
        <v>7.9978832997274527E-2</v>
      </c>
    </row>
    <row r="336" spans="1:74" s="277" customFormat="1">
      <c r="A336" s="277" t="s">
        <v>240</v>
      </c>
      <c r="B336" s="280">
        <f>ExportsPaperSectorMinusCoreVPA!C$5</f>
        <v>17.824444059030004</v>
      </c>
      <c r="C336" s="280">
        <f>ExportsPaperSectorMinusCoreVPA!D$5</f>
        <v>18.966680532849992</v>
      </c>
      <c r="D336" s="280">
        <f>ExportsPaperSectorMinusCoreVPA!E$5</f>
        <v>22.226475632809979</v>
      </c>
      <c r="E336" s="280">
        <f>ExportsPaperSectorMinusCoreVPA!F$5</f>
        <v>21.53014467245</v>
      </c>
      <c r="F336" s="280">
        <f>ExportsPaperSectorMinusCoreVPA!G$5</f>
        <v>18.781437474839993</v>
      </c>
      <c r="G336" s="280">
        <f>ExportsPaperSectorMinusCoreVPA!H$5</f>
        <v>23.069971520909984</v>
      </c>
      <c r="H336" s="280">
        <f>ExportsPaperSectorMinusCoreVPA!I$5</f>
        <v>26.638124632419999</v>
      </c>
      <c r="I336" s="280">
        <f>ExportsPaperSectorMinusCoreVPA!J$5</f>
        <v>26.051489986770001</v>
      </c>
      <c r="J336" s="280">
        <f>ExportsPaperSectorMinusCoreVPA!K$5</f>
        <v>26.068759343319996</v>
      </c>
      <c r="K336" s="280">
        <f>ExportsPaperSectorMinusCoreVPA!L$5</f>
        <v>25.575247082450002</v>
      </c>
      <c r="L336" s="280">
        <f>ExportsPaperSectorMinusCoreVPA!M$5</f>
        <v>28.804847592599994</v>
      </c>
      <c r="M336" s="280">
        <f>ExportsPaperSectorMinusCoreVPA!N$5</f>
        <v>30.311853454279998</v>
      </c>
      <c r="N336" s="280">
        <f>ExportsPaperSectorMinusCoreVPA!O$5</f>
        <v>31.404697880649998</v>
      </c>
      <c r="O336" s="280">
        <f>ExportsPaperSectorMinusCoreVPA!P$5</f>
        <v>34.233743631020005</v>
      </c>
      <c r="P336" s="280">
        <f>ExportsPaperSectorMinusCoreVPA!Q$5</f>
        <v>34.904830023470012</v>
      </c>
      <c r="Q336" s="280">
        <f>ExportsPaperSectorMinusCoreVPA!R$5</f>
        <v>33.09602697591999</v>
      </c>
      <c r="R336" s="280">
        <f>ExportsPaperSectorMinusCoreVPA!S$5</f>
        <v>32.701717545689988</v>
      </c>
      <c r="S336" s="280">
        <f>ExportsPaperSectorMinusCoreVPA!T$5</f>
        <v>36.530954243819977</v>
      </c>
      <c r="T336" s="280">
        <f>ExportsPaperSectorMinusCoreVPA!U$5</f>
        <v>37.887845699780001</v>
      </c>
      <c r="U336" s="280">
        <f>ExportsPaperSectorMinusCoreVPA!V$5</f>
        <v>43.997467111320006</v>
      </c>
      <c r="V336" s="280">
        <f>ExportsPaperSectorMinusCoreVPA!W$5</f>
        <v>50.099533514989986</v>
      </c>
      <c r="W336" s="280">
        <f>ExportsPaperSectorMinusCoreVPA!X$5</f>
        <v>48.316141085810017</v>
      </c>
      <c r="X336" s="280">
        <f>ExportsPaperSectorMinusCoreVPA!Y$5</f>
        <v>46.325203959633598</v>
      </c>
      <c r="Y336" s="280">
        <f>ExportsPaperSectorMinusCoreVPA!Z$5</f>
        <v>52.897653319178403</v>
      </c>
      <c r="Z336" s="280">
        <f>ExportsPaperSectorMinusCoreVPA!AA$5</f>
        <v>0</v>
      </c>
      <c r="AA336" s="280">
        <f>ExportsPaperSectorMinusCoreVPA!AB$5</f>
        <v>0</v>
      </c>
      <c r="AB336" s="280"/>
      <c r="AC336" s="280"/>
      <c r="BG336" s="281">
        <f t="shared" si="463"/>
        <v>0.70554241425306319</v>
      </c>
      <c r="BH336" s="281">
        <f t="shared" si="463"/>
        <v>0.73563589395363571</v>
      </c>
      <c r="BI336" s="281">
        <f t="shared" si="463"/>
        <v>0.71917755381877535</v>
      </c>
      <c r="BJ336" s="281">
        <f t="shared" si="463"/>
        <v>0.73613958962483028</v>
      </c>
      <c r="BK336" s="281">
        <f t="shared" si="463"/>
        <v>0.73766698007682263</v>
      </c>
      <c r="BL336" s="281">
        <f t="shared" si="463"/>
        <v>0.76143403252105446</v>
      </c>
      <c r="BM336" s="281">
        <f t="shared" si="463"/>
        <v>0.74725915499100559</v>
      </c>
      <c r="BN336" s="281">
        <f t="shared" si="463"/>
        <v>0.72857752399489772</v>
      </c>
      <c r="BO336" s="281">
        <f t="shared" si="463"/>
        <v>0.72270777248353946</v>
      </c>
      <c r="BP336" s="281">
        <f t="shared" si="463"/>
        <v>0.7655485016126502</v>
      </c>
      <c r="BQ336" s="281">
        <f t="shared" si="464"/>
        <v>0.74327802086981432</v>
      </c>
      <c r="BR336" s="281">
        <f t="shared" si="465"/>
        <v>0.77892898670188138</v>
      </c>
      <c r="BS336" s="281">
        <f t="shared" si="466"/>
        <v>0.794360053272408</v>
      </c>
      <c r="BT336" s="281">
        <f t="shared" si="467"/>
        <v>0.77198876466612643</v>
      </c>
      <c r="BU336" s="281">
        <f t="shared" si="468"/>
        <v>0.81921549855252207</v>
      </c>
      <c r="BV336" s="281">
        <f t="shared" si="469"/>
        <v>0.83977366674543519</v>
      </c>
    </row>
    <row r="340" spans="1:74" s="277" customFormat="1">
      <c r="A340" s="277" t="str">
        <f>A334</f>
        <v>VPA Core products</v>
      </c>
      <c r="AE340" s="280">
        <f>ExportsCoreVPA!AD$5</f>
        <v>2.104355252</v>
      </c>
      <c r="AF340" s="280">
        <f>ExportsCoreVPA!AE$5</f>
        <v>1.9972087540000005</v>
      </c>
      <c r="AG340" s="280">
        <f>ExportsCoreVPA!AF$5</f>
        <v>1.8847982209999996</v>
      </c>
      <c r="AH340" s="280">
        <f>ExportsCoreVPA!AG$5</f>
        <v>1.7525726870000005</v>
      </c>
      <c r="AI340" s="280">
        <f>ExportsCoreVPA!AH$5</f>
        <v>1.6375806489999996</v>
      </c>
      <c r="AJ340" s="280">
        <f>ExportsCoreVPA!AI$5</f>
        <v>1.387706506</v>
      </c>
      <c r="AK340" s="280">
        <f>ExportsCoreVPA!AJ$5</f>
        <v>1.6334924309999994</v>
      </c>
      <c r="AL340" s="280">
        <f>ExportsCoreVPA!AK$5</f>
        <v>1.6106634610000001</v>
      </c>
      <c r="AM340" s="280">
        <f>ExportsCoreVPA!AL$5</f>
        <v>1.6126056820000001</v>
      </c>
      <c r="AN340" s="280">
        <f>ExportsCoreVPA!AM$5</f>
        <v>1.2469992450000005</v>
      </c>
      <c r="AO340" s="280">
        <f>ExportsCoreVPA!AN$5</f>
        <v>1.6925702079999998</v>
      </c>
      <c r="AP340" s="280">
        <f>ExportsCoreVPA!AO$5</f>
        <v>2.0305496979999993</v>
      </c>
      <c r="AQ340" s="280">
        <f>ExportsCoreVPA!AP$5</f>
        <v>2.0993933429999991</v>
      </c>
      <c r="AR340" s="280">
        <f>ExportsCoreVPA!AQ$5</f>
        <v>2.2543182429999988</v>
      </c>
      <c r="AS340" s="280">
        <f>ExportsCoreVPA!AR$5</f>
        <v>2.4546110050000003</v>
      </c>
      <c r="AT340" s="280">
        <f>ExportsCoreVPA!AS$5</f>
        <v>2.4331354459999988</v>
      </c>
      <c r="AU340" s="280">
        <f>ExportsCoreVPA!AT$5</f>
        <v>2.3171773109999996</v>
      </c>
      <c r="AV340" s="280">
        <f>ExportsCoreVPA!AU$5</f>
        <v>1.8227075019999994</v>
      </c>
      <c r="AW340" s="280">
        <f>ExportsCoreVPA!AV$5</f>
        <v>2.2384264700000003</v>
      </c>
      <c r="AX340" s="280">
        <f>ExportsCoreVPA!AW$5</f>
        <v>1.8376880360000001</v>
      </c>
      <c r="AY340" s="280">
        <f>ExportsCoreVPA!AX$5</f>
        <v>1.8870088349999996</v>
      </c>
      <c r="AZ340" s="280">
        <f>ExportsCoreVPA!AY$5</f>
        <v>2.681535407000001</v>
      </c>
      <c r="BA340" s="280">
        <f>ExportsCoreVPA!AZ$5</f>
        <v>2.049228061</v>
      </c>
      <c r="BB340" s="280">
        <f>ExportsCoreVPA!BA$5</f>
        <v>1.5046650314550001</v>
      </c>
      <c r="BC340" s="280">
        <f>ExportsCoreVPA!BB$5</f>
        <v>0</v>
      </c>
      <c r="BD340" s="280">
        <f>ExportsCoreVPA!BC$5</f>
        <v>0</v>
      </c>
      <c r="BE340" s="280"/>
      <c r="BF340" s="280"/>
      <c r="BG340" s="281">
        <f t="shared" ref="BG340:BP342" si="470">AM340/SUM(AM$340:AM$342)</f>
        <v>0.17542223051752481</v>
      </c>
      <c r="BH340" s="281">
        <f t="shared" si="470"/>
        <v>0.16567579619748443</v>
      </c>
      <c r="BI340" s="281">
        <f t="shared" si="470"/>
        <v>0.17398481634528851</v>
      </c>
      <c r="BJ340" s="281">
        <f t="shared" si="470"/>
        <v>0.20475781207848112</v>
      </c>
      <c r="BK340" s="281">
        <f t="shared" si="470"/>
        <v>0.21131001677714542</v>
      </c>
      <c r="BL340" s="281">
        <f t="shared" si="470"/>
        <v>0.21876148456961447</v>
      </c>
      <c r="BM340" s="281">
        <f t="shared" si="470"/>
        <v>0.23077637451491301</v>
      </c>
      <c r="BN340" s="281">
        <f t="shared" si="470"/>
        <v>0.23296631898415823</v>
      </c>
      <c r="BO340" s="281">
        <f t="shared" si="470"/>
        <v>0.23385075013544315</v>
      </c>
      <c r="BP340" s="281">
        <f t="shared" si="470"/>
        <v>0.16245671055968636</v>
      </c>
      <c r="BQ340" s="281">
        <f t="shared" ref="BQ340:BQ342" si="471">AW340/SUM(AW$340:AW$342)</f>
        <v>0.17849759834576659</v>
      </c>
      <c r="BR340" s="281">
        <f t="shared" ref="BR340:BR342" si="472">AX340/SUM(AX$340:AX$342)</f>
        <v>0.15273406984631435</v>
      </c>
      <c r="BS340" s="281">
        <f t="shared" ref="BS340:BS342" si="473">AY340/SUM(AY$340:AY$342)</f>
        <v>0.16112877681585855</v>
      </c>
      <c r="BT340" s="281">
        <f t="shared" ref="BT340:BT342" si="474">AZ340/SUM(AZ$340:AZ$342)</f>
        <v>0.1909604162200626</v>
      </c>
      <c r="BU340" s="281">
        <f t="shared" ref="BU340:BU342" si="475">BA340/SUM(BA$340:BA$342)</f>
        <v>0.14939137628312041</v>
      </c>
      <c r="BV340" s="281">
        <f t="shared" ref="BV340:BV342" si="476">BB340/SUM(BB$340:BB$342)</f>
        <v>0.12111926500318689</v>
      </c>
    </row>
    <row r="341" spans="1:74" s="277" customFormat="1">
      <c r="A341" s="277" t="str">
        <f>A335</f>
        <v>Other Timber Sector</v>
      </c>
      <c r="AE341" s="280">
        <f>ExportsTimberSectorMinusCoreVPA!AD$5</f>
        <v>2.271994942000001</v>
      </c>
      <c r="AF341" s="280">
        <f>ExportsTimberSectorMinusCoreVPA!AE$5</f>
        <v>2.0594845980000001</v>
      </c>
      <c r="AG341" s="280">
        <f>ExportsTimberSectorMinusCoreVPA!AF$5</f>
        <v>2.1258492460000018</v>
      </c>
      <c r="AH341" s="280">
        <f>ExportsTimberSectorMinusCoreVPA!AG$5</f>
        <v>2.1459895989999995</v>
      </c>
      <c r="AI341" s="280">
        <f>ExportsTimberSectorMinusCoreVPA!AH$5</f>
        <v>2.5166455590000001</v>
      </c>
      <c r="AJ341" s="280">
        <f>ExportsTimberSectorMinusCoreVPA!AI$5</f>
        <v>2.8739249039999999</v>
      </c>
      <c r="AK341" s="280">
        <f>ExportsTimberSectorMinusCoreVPA!AJ$5</f>
        <v>2.9115658640000017</v>
      </c>
      <c r="AL341" s="280">
        <f>ExportsTimberSectorMinusCoreVPA!AK$5</f>
        <v>2.6105150979999996</v>
      </c>
      <c r="AM341" s="280">
        <f>ExportsTimberSectorMinusCoreVPA!AL$5</f>
        <v>2.414219252000001</v>
      </c>
      <c r="AN341" s="280">
        <f>ExportsTimberSectorMinusCoreVPA!AM$5</f>
        <v>2.0199520129999997</v>
      </c>
      <c r="AO341" s="280">
        <f>ExportsTimberSectorMinusCoreVPA!AN$5</f>
        <v>2.3159374939999999</v>
      </c>
      <c r="AP341" s="280">
        <f>ExportsTimberSectorMinusCoreVPA!AO$5</f>
        <v>2.045969836000002</v>
      </c>
      <c r="AQ341" s="280">
        <f>ExportsTimberSectorMinusCoreVPA!AP$5</f>
        <v>2.2295780700000001</v>
      </c>
      <c r="AR341" s="280">
        <f>ExportsTimberSectorMinusCoreVPA!AQ$5</f>
        <v>2.2927594700000005</v>
      </c>
      <c r="AS341" s="280">
        <f>ExportsTimberSectorMinusCoreVPA!AR$5</f>
        <v>2.4983886550000007</v>
      </c>
      <c r="AT341" s="280">
        <f>ExportsTimberSectorMinusCoreVPA!AS$5</f>
        <v>2.569285705</v>
      </c>
      <c r="AU341" s="280">
        <f>ExportsTimberSectorMinusCoreVPA!AT$5</f>
        <v>2.4978239480000006</v>
      </c>
      <c r="AV341" s="280">
        <f>ExportsTimberSectorMinusCoreVPA!AU$5</f>
        <v>3.1300296989999992</v>
      </c>
      <c r="AW341" s="280">
        <f>ExportsTimberSectorMinusCoreVPA!AV$5</f>
        <v>3.1522836250000008</v>
      </c>
      <c r="AX341" s="280">
        <f>ExportsTimberSectorMinusCoreVPA!AW$5</f>
        <v>2.9891636259999999</v>
      </c>
      <c r="AY341" s="280">
        <f>ExportsTimberSectorMinusCoreVPA!AX$5</f>
        <v>3.0589389069999986</v>
      </c>
      <c r="AZ341" s="280">
        <f>ExportsTimberSectorMinusCoreVPA!AY$5</f>
        <v>3.7986729279999998</v>
      </c>
      <c r="BA341" s="280">
        <f>ExportsTimberSectorMinusCoreVPA!AZ$5</f>
        <v>3.100612083000001</v>
      </c>
      <c r="BB341" s="280">
        <f>ExportsTimberSectorMinusCoreVPA!BA$5</f>
        <v>2.5082705304690007</v>
      </c>
      <c r="BC341" s="280">
        <f>ExportsTimberSectorMinusCoreVPA!BB$5</f>
        <v>0</v>
      </c>
      <c r="BD341" s="280">
        <f>ExportsTimberSectorMinusCoreVPA!BC$5</f>
        <v>0</v>
      </c>
      <c r="BE341" s="280"/>
      <c r="BF341" s="280"/>
      <c r="BG341" s="281">
        <f t="shared" si="470"/>
        <v>0.26262323819853095</v>
      </c>
      <c r="BH341" s="281">
        <f t="shared" si="470"/>
        <v>0.26836997646657457</v>
      </c>
      <c r="BI341" s="281">
        <f t="shared" si="470"/>
        <v>0.23806277438670229</v>
      </c>
      <c r="BJ341" s="281">
        <f t="shared" si="470"/>
        <v>0.20631275738316324</v>
      </c>
      <c r="BK341" s="281">
        <f t="shared" si="470"/>
        <v>0.22441348637621916</v>
      </c>
      <c r="BL341" s="281">
        <f t="shared" si="470"/>
        <v>0.22249186288390554</v>
      </c>
      <c r="BM341" s="281">
        <f t="shared" si="470"/>
        <v>0.23489223944471394</v>
      </c>
      <c r="BN341" s="281">
        <f t="shared" si="470"/>
        <v>0.24600234816211219</v>
      </c>
      <c r="BO341" s="281">
        <f t="shared" si="470"/>
        <v>0.25208170353350851</v>
      </c>
      <c r="BP341" s="281">
        <f t="shared" si="470"/>
        <v>0.27897747076572094</v>
      </c>
      <c r="BQ341" s="281">
        <f t="shared" si="471"/>
        <v>0.2513708017253688</v>
      </c>
      <c r="BR341" s="281">
        <f t="shared" si="472"/>
        <v>0.24843559793167538</v>
      </c>
      <c r="BS341" s="281">
        <f t="shared" si="473"/>
        <v>0.26119807989099803</v>
      </c>
      <c r="BT341" s="281">
        <f t="shared" si="474"/>
        <v>0.27051522852212095</v>
      </c>
      <c r="BU341" s="281">
        <f t="shared" si="475"/>
        <v>0.22603863143148856</v>
      </c>
      <c r="BV341" s="281">
        <f t="shared" si="476"/>
        <v>0.20190532558983362</v>
      </c>
    </row>
    <row r="342" spans="1:74" s="277" customFormat="1">
      <c r="A342" s="277" t="str">
        <f>A336</f>
        <v>Paper Sector</v>
      </c>
      <c r="AE342" s="280">
        <f>ExportsPaperSectorMinusCoreVPA!AD$5</f>
        <v>2.9566231659999991</v>
      </c>
      <c r="AF342" s="280">
        <f>ExportsPaperSectorMinusCoreVPA!AE$5</f>
        <v>2.5881199919999998</v>
      </c>
      <c r="AG342" s="280">
        <f>ExportsPaperSectorMinusCoreVPA!AF$5</f>
        <v>2.8063060830000017</v>
      </c>
      <c r="AH342" s="280">
        <f>ExportsPaperSectorMinusCoreVPA!AG$5</f>
        <v>2.7864203630000004</v>
      </c>
      <c r="AI342" s="280">
        <f>ExportsPaperSectorMinusCoreVPA!AH$5</f>
        <v>2.827302941000001</v>
      </c>
      <c r="AJ342" s="280">
        <f>ExportsPaperSectorMinusCoreVPA!AI$5</f>
        <v>3.2485080500000025</v>
      </c>
      <c r="AK342" s="280">
        <f>ExportsPaperSectorMinusCoreVPA!AJ$5</f>
        <v>3.9688904850000029</v>
      </c>
      <c r="AL342" s="280">
        <f>ExportsPaperSectorMinusCoreVPA!AK$5</f>
        <v>4.4222005089999996</v>
      </c>
      <c r="AM342" s="280">
        <f>ExportsPaperSectorMinusCoreVPA!AL$5</f>
        <v>5.1658850050000016</v>
      </c>
      <c r="AN342" s="280">
        <f>ExportsPaperSectorMinusCoreVPA!AM$5</f>
        <v>4.2597923799999986</v>
      </c>
      <c r="AO342" s="280">
        <f>ExportsPaperSectorMinusCoreVPA!AN$5</f>
        <v>5.7197561979999998</v>
      </c>
      <c r="AP342" s="280">
        <f>ExportsPaperSectorMinusCoreVPA!AO$5</f>
        <v>5.8403167389999995</v>
      </c>
      <c r="AQ342" s="280">
        <f>ExportsPaperSectorMinusCoreVPA!AP$5</f>
        <v>5.6061626380000025</v>
      </c>
      <c r="AR342" s="280">
        <f>ExportsPaperSectorMinusCoreVPA!AQ$5</f>
        <v>5.7578360949999992</v>
      </c>
      <c r="AS342" s="280">
        <f>ExportsPaperSectorMinusCoreVPA!AR$5</f>
        <v>5.6833187680000039</v>
      </c>
      <c r="AT342" s="280">
        <f>ExportsPaperSectorMinusCoreVPA!AS$5</f>
        <v>5.4417299889999979</v>
      </c>
      <c r="AU342" s="280">
        <f>ExportsPaperSectorMinusCoreVPA!AT$5</f>
        <v>5.0937859039999989</v>
      </c>
      <c r="AV342" s="280">
        <f>ExportsPaperSectorMinusCoreVPA!AU$5</f>
        <v>6.2669132259999962</v>
      </c>
      <c r="AW342" s="280">
        <f>ExportsPaperSectorMinusCoreVPA!AV$5</f>
        <v>7.1496629450000002</v>
      </c>
      <c r="AX342" s="280">
        <f>ExportsPaperSectorMinusCoreVPA!AW$5</f>
        <v>7.2050940450000001</v>
      </c>
      <c r="AY342" s="280">
        <f>ExportsPaperSectorMinusCoreVPA!AX$5</f>
        <v>6.765236766999994</v>
      </c>
      <c r="AZ342" s="280">
        <f>ExportsPaperSectorMinusCoreVPA!AY$5</f>
        <v>7.5621542660000012</v>
      </c>
      <c r="BA342" s="280">
        <f>ExportsPaperSectorMinusCoreVPA!AZ$5</f>
        <v>8.5673375939999961</v>
      </c>
      <c r="BB342" s="280">
        <f>ExportsPaperSectorMinusCoreVPA!BA$5</f>
        <v>8.4100677597640008</v>
      </c>
      <c r="BC342" s="280">
        <f>ExportsPaperSectorMinusCoreVPA!BB$5</f>
        <v>0</v>
      </c>
      <c r="BD342" s="280">
        <f>ExportsPaperSectorMinusCoreVPA!BC$5</f>
        <v>0</v>
      </c>
      <c r="BE342" s="280"/>
      <c r="BF342" s="280"/>
      <c r="BG342" s="281">
        <f t="shared" si="470"/>
        <v>0.56195453128394413</v>
      </c>
      <c r="BH342" s="281">
        <f t="shared" si="470"/>
        <v>0.56595422733594092</v>
      </c>
      <c r="BI342" s="281">
        <f t="shared" si="470"/>
        <v>0.5879524092680094</v>
      </c>
      <c r="BJ342" s="281">
        <f t="shared" si="470"/>
        <v>0.58892943053835556</v>
      </c>
      <c r="BK342" s="281">
        <f t="shared" si="470"/>
        <v>0.56427649684663539</v>
      </c>
      <c r="BL342" s="281">
        <f t="shared" si="470"/>
        <v>0.55874665254648004</v>
      </c>
      <c r="BM342" s="281">
        <f t="shared" si="470"/>
        <v>0.53433138604037289</v>
      </c>
      <c r="BN342" s="281">
        <f t="shared" si="470"/>
        <v>0.52103133285372971</v>
      </c>
      <c r="BO342" s="281">
        <f t="shared" si="470"/>
        <v>0.51406754633104834</v>
      </c>
      <c r="BP342" s="281">
        <f t="shared" si="470"/>
        <v>0.55856581867459276</v>
      </c>
      <c r="BQ342" s="281">
        <f t="shared" si="471"/>
        <v>0.57013159992886453</v>
      </c>
      <c r="BR342" s="281">
        <f t="shared" si="472"/>
        <v>0.59883033222201021</v>
      </c>
      <c r="BS342" s="281">
        <f t="shared" si="473"/>
        <v>0.57767314329314345</v>
      </c>
      <c r="BT342" s="281">
        <f t="shared" si="474"/>
        <v>0.5385243552578165</v>
      </c>
      <c r="BU342" s="281">
        <f t="shared" si="475"/>
        <v>0.62456999228539112</v>
      </c>
      <c r="BV342" s="281">
        <f t="shared" si="476"/>
        <v>0.67697540940697942</v>
      </c>
    </row>
    <row r="343" spans="1:74" s="277" customFormat="1">
      <c r="AE343" s="280"/>
      <c r="AF343" s="280"/>
      <c r="AG343" s="280"/>
      <c r="AH343" s="280"/>
      <c r="AI343" s="280"/>
      <c r="AJ343" s="280"/>
      <c r="AK343" s="280"/>
      <c r="AL343" s="280"/>
      <c r="AM343" s="280"/>
      <c r="AN343" s="280"/>
      <c r="AO343" s="280"/>
      <c r="AP343" s="280"/>
      <c r="AQ343" s="280"/>
      <c r="AR343" s="280"/>
      <c r="AS343" s="280"/>
      <c r="AT343" s="280"/>
      <c r="AU343" s="280"/>
      <c r="AV343" s="280"/>
      <c r="AW343" s="280"/>
      <c r="AX343" s="280"/>
      <c r="AY343" s="280"/>
      <c r="AZ343" s="280"/>
      <c r="BA343" s="280"/>
      <c r="BB343" s="280"/>
      <c r="BC343" s="280"/>
      <c r="BD343" s="280"/>
      <c r="BE343" s="280"/>
      <c r="BF343" s="280"/>
    </row>
    <row r="344" spans="1:74" s="277" customFormat="1" ht="13">
      <c r="A344" s="278" t="s">
        <v>182</v>
      </c>
      <c r="B344" s="280"/>
      <c r="C344" s="280"/>
      <c r="D344" s="280"/>
      <c r="E344" s="280"/>
      <c r="F344" s="280"/>
      <c r="G344" s="280"/>
      <c r="H344" s="280"/>
      <c r="I344" s="280"/>
      <c r="J344" s="280"/>
      <c r="K344" s="280"/>
      <c r="L344" s="280"/>
      <c r="M344" s="280"/>
      <c r="N344" s="280"/>
      <c r="O344" s="280"/>
      <c r="P344" s="280"/>
      <c r="Q344" s="280"/>
      <c r="R344" s="280"/>
      <c r="S344" s="280"/>
      <c r="T344" s="280"/>
      <c r="U344" s="280"/>
      <c r="V344" s="280"/>
      <c r="W344" s="280"/>
      <c r="X344" s="280"/>
      <c r="Y344" s="280"/>
      <c r="Z344" s="280"/>
      <c r="AA344" s="280"/>
      <c r="AB344" s="280"/>
      <c r="AC344" s="280"/>
      <c r="AD344" s="280"/>
      <c r="AE344" s="280"/>
      <c r="AF344" s="280"/>
      <c r="AG344" s="280"/>
      <c r="AH344" s="280"/>
      <c r="AI344" s="280"/>
      <c r="AJ344" s="280"/>
      <c r="AK344" s="280"/>
      <c r="AL344" s="280"/>
      <c r="AM344" s="280"/>
      <c r="AN344" s="280"/>
      <c r="AO344" s="280"/>
      <c r="AP344" s="280"/>
      <c r="AQ344" s="280"/>
      <c r="AR344" s="280"/>
      <c r="AS344" s="280"/>
      <c r="AT344" s="280"/>
      <c r="AU344" s="280"/>
      <c r="AV344" s="280"/>
      <c r="AW344" s="280"/>
      <c r="AX344" s="280"/>
      <c r="AY344" s="280"/>
      <c r="AZ344" s="280"/>
      <c r="BA344" s="280"/>
      <c r="BB344" s="280"/>
      <c r="BC344" s="280"/>
      <c r="BD344" s="280"/>
      <c r="BE344" s="280"/>
      <c r="BF344" s="280"/>
    </row>
    <row r="345" spans="1:74" s="277" customFormat="1">
      <c r="B345" s="386" t="s">
        <v>81</v>
      </c>
      <c r="C345" s="386"/>
      <c r="D345" s="386"/>
      <c r="E345" s="386"/>
      <c r="F345" s="386"/>
      <c r="G345" s="386"/>
      <c r="H345" s="386"/>
      <c r="I345" s="386"/>
      <c r="J345" s="386"/>
      <c r="K345" s="386"/>
      <c r="L345" s="386"/>
      <c r="M345" s="386"/>
      <c r="N345" s="386"/>
      <c r="O345" s="386"/>
      <c r="P345" s="386"/>
      <c r="Q345" s="386"/>
      <c r="R345" s="386"/>
      <c r="S345" s="386"/>
      <c r="T345" s="386"/>
      <c r="U345" s="386"/>
      <c r="V345" s="386"/>
      <c r="W345" s="386"/>
      <c r="X345" s="386"/>
      <c r="Y345" s="386"/>
      <c r="Z345" s="386"/>
      <c r="AA345" s="386"/>
      <c r="AB345" s="347"/>
      <c r="AC345" s="347"/>
      <c r="AE345" s="386" t="s">
        <v>184</v>
      </c>
      <c r="AF345" s="386"/>
      <c r="AG345" s="386"/>
      <c r="AH345" s="386"/>
      <c r="AI345" s="386"/>
      <c r="AJ345" s="386"/>
      <c r="AK345" s="386"/>
      <c r="AL345" s="386"/>
      <c r="AM345" s="386"/>
      <c r="AN345" s="386"/>
      <c r="AO345" s="386"/>
      <c r="AP345" s="386"/>
      <c r="AQ345" s="386"/>
      <c r="AR345" s="386"/>
      <c r="AS345" s="386"/>
      <c r="AT345" s="386"/>
      <c r="AU345" s="386"/>
      <c r="AV345" s="386"/>
      <c r="AW345" s="386"/>
      <c r="AX345" s="386"/>
      <c r="AY345" s="386"/>
      <c r="AZ345" s="386"/>
      <c r="BA345" s="386"/>
      <c r="BB345" s="386"/>
      <c r="BC345" s="386"/>
      <c r="BD345" s="386"/>
      <c r="BE345" s="347"/>
      <c r="BF345" s="347"/>
    </row>
    <row r="346" spans="1:74" s="277" customFormat="1">
      <c r="A346" s="279" t="s">
        <v>4</v>
      </c>
      <c r="B346" s="280">
        <f>Exports!C$6</f>
        <v>40.446905060480006</v>
      </c>
      <c r="C346" s="280">
        <f>Exports!D$6</f>
        <v>42.447572834953988</v>
      </c>
      <c r="D346" s="280">
        <f>Exports!E$6</f>
        <v>44.910053367839971</v>
      </c>
      <c r="E346" s="280">
        <f>Exports!F$6</f>
        <v>42.730326706851997</v>
      </c>
      <c r="F346" s="280">
        <f>Exports!G$6</f>
        <v>37.076428105031994</v>
      </c>
      <c r="G346" s="280">
        <f>Exports!H$6</f>
        <v>40.41552536984598</v>
      </c>
      <c r="H346" s="280">
        <f>Exports!I$6</f>
        <v>42.002314496113996</v>
      </c>
      <c r="I346" s="280">
        <f>Exports!J$6</f>
        <v>38.398218314744</v>
      </c>
      <c r="J346" s="280">
        <f>Exports!K$6</f>
        <v>36.948536071950002</v>
      </c>
      <c r="K346" s="280">
        <f>Exports!L$6</f>
        <v>34.766176164946501</v>
      </c>
      <c r="L346" s="280">
        <f>Exports!M$6</f>
        <v>40.052484173968658</v>
      </c>
      <c r="M346" s="280">
        <f>Exports!N$6</f>
        <v>41.176773918283999</v>
      </c>
      <c r="N346" s="280">
        <f>Exports!O$6</f>
        <v>42.573002084733993</v>
      </c>
      <c r="O346" s="280">
        <f>Exports!P$6</f>
        <v>44.959565988500003</v>
      </c>
      <c r="P346" s="280">
        <f>Exports!Q$6</f>
        <v>46.71047492739001</v>
      </c>
      <c r="Q346" s="280">
        <f>Exports!R$6</f>
        <v>45.425539336499988</v>
      </c>
      <c r="R346" s="280">
        <f>Exports!S$6</f>
        <v>45.248880378458651</v>
      </c>
      <c r="S346" s="280">
        <f>Exports!T$6</f>
        <v>47.718667291316564</v>
      </c>
      <c r="T346" s="280">
        <f>Exports!U$6</f>
        <v>50.973989053842999</v>
      </c>
      <c r="U346" s="280">
        <f>Exports!V$6</f>
        <v>56.484567736544001</v>
      </c>
      <c r="V346" s="280">
        <f>Exports!W$6</f>
        <v>63.069049492861986</v>
      </c>
      <c r="W346" s="280">
        <f>Exports!X$6</f>
        <v>62.586585838080197</v>
      </c>
      <c r="X346" s="280">
        <f>Exports!Y$6</f>
        <v>56.548251395983044</v>
      </c>
      <c r="Y346" s="280">
        <f>Exports!Z$6</f>
        <v>62.990369207675492</v>
      </c>
      <c r="Z346" s="280">
        <f>Exports!AA$6</f>
        <v>0</v>
      </c>
      <c r="AA346" s="280">
        <f>Exports!AB$6</f>
        <v>0</v>
      </c>
      <c r="AB346" s="280"/>
      <c r="AC346" s="280"/>
      <c r="AD346" s="280"/>
      <c r="AE346" s="283">
        <f>Exports!AD$6</f>
        <v>7.3329733599999996</v>
      </c>
      <c r="AF346" s="283">
        <f>Exports!AE$6</f>
        <v>6.644813344000001</v>
      </c>
      <c r="AG346" s="283">
        <f>Exports!AF$6</f>
        <v>6.8169535500000036</v>
      </c>
      <c r="AH346" s="283">
        <f>Exports!AG$6</f>
        <v>6.6849826490000002</v>
      </c>
      <c r="AI346" s="283">
        <f>Exports!AH$6</f>
        <v>6.9815291490000009</v>
      </c>
      <c r="AJ346" s="283">
        <f>Exports!AI$6</f>
        <v>7.5101394600000022</v>
      </c>
      <c r="AK346" s="283">
        <f>Exports!AJ$6</f>
        <v>8.5139487800000033</v>
      </c>
      <c r="AL346" s="283">
        <f>Exports!AK$6</f>
        <v>8.6433790679999998</v>
      </c>
      <c r="AM346" s="283">
        <f>Exports!AL$6</f>
        <v>9.192709939000002</v>
      </c>
      <c r="AN346" s="283">
        <f>Exports!AM$6</f>
        <v>7.5267436379999992</v>
      </c>
      <c r="AO346" s="283">
        <f>Exports!AN$6</f>
        <v>9.7282639</v>
      </c>
      <c r="AP346" s="283">
        <f>Exports!AO$6</f>
        <v>9.9168362730000013</v>
      </c>
      <c r="AQ346" s="283">
        <f>Exports!AP$6</f>
        <v>9.9351340510000021</v>
      </c>
      <c r="AR346" s="283">
        <f>Exports!AQ$6</f>
        <v>10.304913807999998</v>
      </c>
      <c r="AS346" s="283">
        <f>Exports!AR$6</f>
        <v>10.636318428000006</v>
      </c>
      <c r="AT346" s="283">
        <f>Exports!AS$6</f>
        <v>10.444151139999997</v>
      </c>
      <c r="AU346" s="283">
        <f>Exports!AT$6</f>
        <v>9.9087871629999995</v>
      </c>
      <c r="AV346" s="283">
        <f>Exports!AU$6</f>
        <v>11.219650426999994</v>
      </c>
      <c r="AW346" s="283">
        <f>Exports!AV$6</f>
        <v>12.540373040000002</v>
      </c>
      <c r="AX346" s="283">
        <f>Exports!AW$6</f>
        <v>12.031945707</v>
      </c>
      <c r="AY346" s="283">
        <f>Exports!AX$6</f>
        <v>11.711184508999992</v>
      </c>
      <c r="AZ346" s="283">
        <f>Exports!AY$6</f>
        <v>14.042362601000001</v>
      </c>
      <c r="BA346" s="283">
        <f>Exports!AZ$6</f>
        <v>13.717177737999998</v>
      </c>
      <c r="BB346" s="283">
        <f>Exports!BA$6</f>
        <v>12.423003321688002</v>
      </c>
      <c r="BC346" s="283">
        <f>Exports!BB$6</f>
        <v>0</v>
      </c>
      <c r="BD346" s="283">
        <f>Exports!BC$6</f>
        <v>0</v>
      </c>
      <c r="BE346" s="283"/>
      <c r="BF346" s="283"/>
    </row>
    <row r="347" spans="1:74" s="277" customFormat="1">
      <c r="B347" s="277">
        <v>2000</v>
      </c>
      <c r="C347" s="277">
        <f t="shared" ref="C347:AA347" si="477">1+B347</f>
        <v>2001</v>
      </c>
      <c r="D347" s="277">
        <f t="shared" si="477"/>
        <v>2002</v>
      </c>
      <c r="E347" s="277">
        <f t="shared" si="477"/>
        <v>2003</v>
      </c>
      <c r="F347" s="277">
        <f t="shared" si="477"/>
        <v>2004</v>
      </c>
      <c r="G347" s="277">
        <f t="shared" si="477"/>
        <v>2005</v>
      </c>
      <c r="H347" s="277">
        <f t="shared" si="477"/>
        <v>2006</v>
      </c>
      <c r="I347" s="277">
        <f t="shared" si="477"/>
        <v>2007</v>
      </c>
      <c r="J347" s="277">
        <f t="shared" si="477"/>
        <v>2008</v>
      </c>
      <c r="K347" s="277">
        <f t="shared" si="477"/>
        <v>2009</v>
      </c>
      <c r="L347" s="277">
        <f t="shared" si="477"/>
        <v>2010</v>
      </c>
      <c r="M347" s="277">
        <f t="shared" si="477"/>
        <v>2011</v>
      </c>
      <c r="N347" s="277">
        <f t="shared" si="477"/>
        <v>2012</v>
      </c>
      <c r="O347" s="277">
        <f t="shared" si="477"/>
        <v>2013</v>
      </c>
      <c r="P347" s="277">
        <f t="shared" si="477"/>
        <v>2014</v>
      </c>
      <c r="Q347" s="277">
        <f t="shared" si="477"/>
        <v>2015</v>
      </c>
      <c r="R347" s="277">
        <f t="shared" si="477"/>
        <v>2016</v>
      </c>
      <c r="S347" s="277">
        <f t="shared" si="477"/>
        <v>2017</v>
      </c>
      <c r="T347" s="277">
        <f t="shared" si="477"/>
        <v>2018</v>
      </c>
      <c r="U347" s="277">
        <f t="shared" si="477"/>
        <v>2019</v>
      </c>
      <c r="V347" s="277">
        <f t="shared" si="477"/>
        <v>2020</v>
      </c>
      <c r="W347" s="277">
        <f t="shared" si="477"/>
        <v>2021</v>
      </c>
      <c r="X347" s="277">
        <f t="shared" si="477"/>
        <v>2022</v>
      </c>
      <c r="Y347" s="277">
        <f t="shared" si="477"/>
        <v>2023</v>
      </c>
      <c r="Z347" s="277">
        <f t="shared" si="477"/>
        <v>2024</v>
      </c>
      <c r="AA347" s="277">
        <f t="shared" si="477"/>
        <v>2025</v>
      </c>
      <c r="AE347" s="277">
        <v>2000</v>
      </c>
      <c r="AF347" s="277">
        <f t="shared" ref="AF347:BD347" si="478">1+AE347</f>
        <v>2001</v>
      </c>
      <c r="AG347" s="277">
        <f t="shared" si="478"/>
        <v>2002</v>
      </c>
      <c r="AH347" s="277">
        <f t="shared" si="478"/>
        <v>2003</v>
      </c>
      <c r="AI347" s="277">
        <f t="shared" si="478"/>
        <v>2004</v>
      </c>
      <c r="AJ347" s="277">
        <f t="shared" si="478"/>
        <v>2005</v>
      </c>
      <c r="AK347" s="277">
        <f t="shared" si="478"/>
        <v>2006</v>
      </c>
      <c r="AL347" s="277">
        <f t="shared" si="478"/>
        <v>2007</v>
      </c>
      <c r="AM347" s="277">
        <f t="shared" si="478"/>
        <v>2008</v>
      </c>
      <c r="AN347" s="277">
        <f t="shared" si="478"/>
        <v>2009</v>
      </c>
      <c r="AO347" s="277">
        <f t="shared" si="478"/>
        <v>2010</v>
      </c>
      <c r="AP347" s="277">
        <f t="shared" si="478"/>
        <v>2011</v>
      </c>
      <c r="AQ347" s="277">
        <f t="shared" si="478"/>
        <v>2012</v>
      </c>
      <c r="AR347" s="277">
        <f t="shared" si="478"/>
        <v>2013</v>
      </c>
      <c r="AS347" s="277">
        <f t="shared" si="478"/>
        <v>2014</v>
      </c>
      <c r="AT347" s="277">
        <f t="shared" si="478"/>
        <v>2015</v>
      </c>
      <c r="AU347" s="277">
        <f t="shared" si="478"/>
        <v>2016</v>
      </c>
      <c r="AV347" s="277">
        <f t="shared" si="478"/>
        <v>2017</v>
      </c>
      <c r="AW347" s="277">
        <f t="shared" si="478"/>
        <v>2018</v>
      </c>
      <c r="AX347" s="277">
        <f t="shared" si="478"/>
        <v>2019</v>
      </c>
      <c r="AY347" s="277">
        <f t="shared" si="478"/>
        <v>2020</v>
      </c>
      <c r="AZ347" s="277">
        <f t="shared" si="478"/>
        <v>2021</v>
      </c>
      <c r="BA347" s="277">
        <f t="shared" si="478"/>
        <v>2022</v>
      </c>
      <c r="BB347" s="277">
        <f t="shared" si="478"/>
        <v>2023</v>
      </c>
      <c r="BC347" s="277">
        <f t="shared" si="478"/>
        <v>2024</v>
      </c>
      <c r="BD347" s="277">
        <f t="shared" si="478"/>
        <v>2025</v>
      </c>
    </row>
    <row r="348" spans="1:74" s="277" customFormat="1">
      <c r="A348" s="277" t="s">
        <v>1</v>
      </c>
      <c r="B348" s="280">
        <f>Exports!C$12</f>
        <v>14.699698508350002</v>
      </c>
      <c r="C348" s="280">
        <f>Exports!D$12</f>
        <v>15.409424507339994</v>
      </c>
      <c r="D348" s="280">
        <f>Exports!E$12</f>
        <v>14.11711212717</v>
      </c>
      <c r="E348" s="280">
        <f>Exports!F$12</f>
        <v>12.986742837390004</v>
      </c>
      <c r="F348" s="280">
        <f>Exports!G$12</f>
        <v>10.133031100340002</v>
      </c>
      <c r="G348" s="280">
        <f>Exports!H$12</f>
        <v>8.5970702476199978</v>
      </c>
      <c r="H348" s="280">
        <f>Exports!I$12</f>
        <v>8.0593685948300013</v>
      </c>
      <c r="I348" s="280">
        <f>Exports!J$12</f>
        <v>6.885760046799998</v>
      </c>
      <c r="J348" s="280">
        <f>Exports!K$12</f>
        <v>6.4881389247900021</v>
      </c>
      <c r="K348" s="280">
        <f>Exports!L$12</f>
        <v>5.5929939253899992</v>
      </c>
      <c r="L348" s="280">
        <f>Exports!M$12</f>
        <v>7.1733887821699982</v>
      </c>
      <c r="M348" s="280">
        <f>Exports!N$12</f>
        <v>7.3945935561799994</v>
      </c>
      <c r="N348" s="280">
        <f>Exports!O$12</f>
        <v>7.6253578070799968</v>
      </c>
      <c r="O348" s="280">
        <f>Exports!P$12</f>
        <v>6.7065825184399994</v>
      </c>
      <c r="P348" s="280">
        <f>Exports!Q$12</f>
        <v>7.5373415556599968</v>
      </c>
      <c r="Q348" s="280">
        <f>Exports!R$12</f>
        <v>7.9422476781199993</v>
      </c>
      <c r="R348" s="280">
        <f>Exports!S$12</f>
        <v>7.9338611881200007</v>
      </c>
      <c r="S348" s="280">
        <f>Exports!T$12</f>
        <v>5.158101436590588</v>
      </c>
      <c r="T348" s="280">
        <f>Exports!U$12</f>
        <v>5.9830221283550005</v>
      </c>
      <c r="U348" s="280">
        <f>Exports!V$12</f>
        <v>5.7119374692799996</v>
      </c>
      <c r="V348" s="280">
        <f>Exports!W$12</f>
        <v>6.1794823216599992</v>
      </c>
      <c r="W348" s="280">
        <f>Exports!X$12</f>
        <v>7.1914637164999986</v>
      </c>
      <c r="X348" s="280">
        <f>Exports!Y$12</f>
        <v>4.7269143884681597</v>
      </c>
      <c r="Y348" s="280">
        <f>Exports!Z$12</f>
        <v>4.6141403901021789</v>
      </c>
      <c r="Z348" s="280">
        <f>Exports!AA$12</f>
        <v>0</v>
      </c>
      <c r="AA348" s="280">
        <f>Exports!AB$12</f>
        <v>0</v>
      </c>
      <c r="AB348" s="280"/>
      <c r="AC348" s="280"/>
      <c r="AD348" s="280"/>
      <c r="BG348" s="281">
        <f t="shared" ref="BG348:BP353" si="479">J348/J$346</f>
        <v>0.17559935019226819</v>
      </c>
      <c r="BH348" s="281">
        <f t="shared" si="479"/>
        <v>0.16087457817777545</v>
      </c>
      <c r="BI348" s="281">
        <f t="shared" si="479"/>
        <v>0.17909972203003088</v>
      </c>
      <c r="BJ348" s="281">
        <f t="shared" si="479"/>
        <v>0.17958166346044241</v>
      </c>
      <c r="BK348" s="281">
        <f t="shared" si="479"/>
        <v>0.17911252281206475</v>
      </c>
      <c r="BL348" s="281">
        <f t="shared" si="479"/>
        <v>0.14916920061362346</v>
      </c>
      <c r="BM348" s="281">
        <f t="shared" si="479"/>
        <v>0.16136298265809887</v>
      </c>
      <c r="BN348" s="281">
        <f t="shared" si="479"/>
        <v>0.17484102102312971</v>
      </c>
      <c r="BO348" s="281">
        <f t="shared" si="479"/>
        <v>0.17533828730703852</v>
      </c>
      <c r="BP348" s="281">
        <f t="shared" si="479"/>
        <v>0.1080939961106</v>
      </c>
      <c r="BQ348" s="281">
        <f t="shared" ref="BQ348:BQ353" si="480">T348/T$346</f>
        <v>0.11737402230842148</v>
      </c>
      <c r="BR348" s="281">
        <f t="shared" ref="BR348:BR353" si="481">U348/U$346</f>
        <v>0.10112385910292679</v>
      </c>
      <c r="BS348" s="281">
        <f t="shared" ref="BS348:BS353" si="482">V348/V$346</f>
        <v>9.7979632979237771E-2</v>
      </c>
      <c r="BT348" s="281">
        <f t="shared" ref="BT348:BT353" si="483">W348/W$346</f>
        <v>0.1149042341933345</v>
      </c>
      <c r="BU348" s="281">
        <f t="shared" ref="BU348:BU353" si="484">X348/X$346</f>
        <v>8.3590814424439303E-2</v>
      </c>
      <c r="BV348" s="281">
        <f t="shared" ref="BV348:BV353" si="485">Y348/Y$346</f>
        <v>7.3251521591969612E-2</v>
      </c>
    </row>
    <row r="349" spans="1:74" s="277" customFormat="1">
      <c r="A349" s="277" t="s">
        <v>183</v>
      </c>
      <c r="B349" s="280">
        <f>Exports!C$14</f>
        <v>3.5262624952799961</v>
      </c>
      <c r="C349" s="280">
        <f>Exports!D$14</f>
        <v>3.4562495210200002</v>
      </c>
      <c r="D349" s="280">
        <f>Exports!E$14</f>
        <v>3.8230789258399978</v>
      </c>
      <c r="E349" s="280">
        <f>Exports!F$14</f>
        <v>4.1431987038999978</v>
      </c>
      <c r="F349" s="280">
        <f>Exports!G$14</f>
        <v>4.1387933206800005</v>
      </c>
      <c r="G349" s="280">
        <f>Exports!H$14</f>
        <v>4.174909658719999</v>
      </c>
      <c r="H349" s="280">
        <f>Exports!I$14</f>
        <v>2.9460637578200002</v>
      </c>
      <c r="I349" s="280">
        <f>Exports!J$14</f>
        <v>2.0469507908</v>
      </c>
      <c r="J349" s="280">
        <f>Exports!K$14</f>
        <v>1.7856847152199995</v>
      </c>
      <c r="K349" s="280">
        <f>Exports!L$14</f>
        <v>1.3748579609800002</v>
      </c>
      <c r="L349" s="280">
        <f>Exports!M$14</f>
        <v>1.6395412872799995</v>
      </c>
      <c r="M349" s="280">
        <f>Exports!N$14</f>
        <v>1.6098916010800006</v>
      </c>
      <c r="N349" s="280">
        <f>Exports!O$14</f>
        <v>1.4351894120199999</v>
      </c>
      <c r="O349" s="280">
        <f>Exports!P$14</f>
        <v>1.5649120397399994</v>
      </c>
      <c r="P349" s="280">
        <f>Exports!Q$14</f>
        <v>1.9168697819599998</v>
      </c>
      <c r="Q349" s="280">
        <f>Exports!R$14</f>
        <v>1.9498510155600004</v>
      </c>
      <c r="R349" s="280">
        <f>Exports!S$14</f>
        <v>2.155302283686666</v>
      </c>
      <c r="S349" s="280">
        <f>Exports!T$14</f>
        <v>1.8266736966000001</v>
      </c>
      <c r="T349" s="280">
        <f>Exports!U$14</f>
        <v>2.3391521856000002</v>
      </c>
      <c r="U349" s="280">
        <f>Exports!V$14</f>
        <v>2.0326252220399992</v>
      </c>
      <c r="V349" s="280">
        <f>Exports!W$14</f>
        <v>2.1833871943799994</v>
      </c>
      <c r="W349" s="280">
        <f>Exports!X$14</f>
        <v>2.5348401031381811</v>
      </c>
      <c r="X349" s="280">
        <f>Exports!Y$14</f>
        <v>1.6365736453502795</v>
      </c>
      <c r="Y349" s="280">
        <f>Exports!Z$14</f>
        <v>1.6761441926840794</v>
      </c>
      <c r="Z349" s="280">
        <f>Exports!AA$14</f>
        <v>0</v>
      </c>
      <c r="AA349" s="280">
        <f>Exports!AB$14</f>
        <v>0</v>
      </c>
      <c r="AB349" s="280"/>
      <c r="AC349" s="280"/>
      <c r="AD349" s="280"/>
      <c r="BG349" s="281">
        <f t="shared" si="479"/>
        <v>4.8328970645622603E-2</v>
      </c>
      <c r="BH349" s="281">
        <f t="shared" si="479"/>
        <v>3.9545849231651213E-2</v>
      </c>
      <c r="BI349" s="281">
        <f t="shared" si="479"/>
        <v>4.0934821424774143E-2</v>
      </c>
      <c r="BJ349" s="281">
        <f t="shared" si="479"/>
        <v>3.9097079442766879E-2</v>
      </c>
      <c r="BK349" s="281">
        <f t="shared" si="479"/>
        <v>3.3711256940807476E-2</v>
      </c>
      <c r="BL349" s="281">
        <f t="shared" si="479"/>
        <v>3.4807098452424585E-2</v>
      </c>
      <c r="BM349" s="281">
        <f t="shared" si="479"/>
        <v>4.1037257380485095E-2</v>
      </c>
      <c r="BN349" s="281">
        <f t="shared" si="479"/>
        <v>4.292411370432031E-2</v>
      </c>
      <c r="BO349" s="281">
        <f t="shared" si="479"/>
        <v>4.7632168258305171E-2</v>
      </c>
      <c r="BP349" s="281">
        <f t="shared" si="479"/>
        <v>3.8280065229994442E-2</v>
      </c>
      <c r="BQ349" s="281">
        <f t="shared" si="480"/>
        <v>4.5889133438805262E-2</v>
      </c>
      <c r="BR349" s="281">
        <f t="shared" si="481"/>
        <v>3.5985496631940145E-2</v>
      </c>
      <c r="BS349" s="281">
        <f t="shared" si="482"/>
        <v>3.4618996352991024E-2</v>
      </c>
      <c r="BT349" s="281">
        <f t="shared" si="483"/>
        <v>4.0501332181566013E-2</v>
      </c>
      <c r="BU349" s="281">
        <f t="shared" si="484"/>
        <v>2.8941189248984187E-2</v>
      </c>
      <c r="BV349" s="281">
        <f t="shared" si="485"/>
        <v>2.6609531167501685E-2</v>
      </c>
    </row>
    <row r="350" spans="1:74" s="277" customFormat="1">
      <c r="A350" s="277" t="s">
        <v>105</v>
      </c>
      <c r="B350" s="280">
        <f>Exports!C$15</f>
        <v>1.2494468756000001</v>
      </c>
      <c r="C350" s="280">
        <f>Exports!D$15</f>
        <v>1.2064660551999991</v>
      </c>
      <c r="D350" s="280">
        <f>Exports!E$15</f>
        <v>1.2593561064000001</v>
      </c>
      <c r="E350" s="280">
        <f>Exports!F$15</f>
        <v>1.2725734952000003</v>
      </c>
      <c r="F350" s="280">
        <f>Exports!G$15</f>
        <v>1.4418623911999997</v>
      </c>
      <c r="G350" s="280">
        <f>Exports!H$15</f>
        <v>1.628892739599999</v>
      </c>
      <c r="H350" s="280">
        <f>Exports!I$15</f>
        <v>1.6613469039999995</v>
      </c>
      <c r="I350" s="280">
        <f>Exports!J$15</f>
        <v>1.628138203999999</v>
      </c>
      <c r="J350" s="280">
        <f>Exports!K$15</f>
        <v>1.5160045235999995</v>
      </c>
      <c r="K350" s="280">
        <f>Exports!L$15</f>
        <v>1.2299051436000004</v>
      </c>
      <c r="L350" s="280">
        <f>Exports!M$15</f>
        <v>1.4182014308000002</v>
      </c>
      <c r="M350" s="280">
        <f>Exports!N$15</f>
        <v>1.0351172103999997</v>
      </c>
      <c r="N350" s="280">
        <f>Exports!O$15</f>
        <v>1.2011213676000001</v>
      </c>
      <c r="O350" s="280">
        <f>Exports!P$15</f>
        <v>1.1906828555999998</v>
      </c>
      <c r="P350" s="280">
        <f>Exports!Q$15</f>
        <v>1.2379278015999999</v>
      </c>
      <c r="Q350" s="280">
        <f>Exports!R$15</f>
        <v>1.2174839907999997</v>
      </c>
      <c r="R350" s="280">
        <f>Exports!S$15</f>
        <v>1.1322031699999999</v>
      </c>
      <c r="S350" s="280">
        <f>Exports!T$15</f>
        <v>0.86905096151999994</v>
      </c>
      <c r="T350" s="280">
        <f>Exports!U$15</f>
        <v>1.0725997547999997</v>
      </c>
      <c r="U350" s="280">
        <f>Exports!V$15</f>
        <v>1.0785022975999998</v>
      </c>
      <c r="V350" s="280">
        <f>Exports!W$15</f>
        <v>1.1786382188</v>
      </c>
      <c r="W350" s="280">
        <f>Exports!X$15</f>
        <v>1.4177629199999997</v>
      </c>
      <c r="X350" s="280">
        <f>Exports!Y$15</f>
        <v>1.2611775392775995</v>
      </c>
      <c r="Y350" s="280">
        <f>Exports!Z$15</f>
        <v>0.99244293744960022</v>
      </c>
      <c r="Z350" s="280">
        <f>Exports!AA$15</f>
        <v>0</v>
      </c>
      <c r="AA350" s="280">
        <f>Exports!AB$15</f>
        <v>0</v>
      </c>
      <c r="AB350" s="280"/>
      <c r="AC350" s="280"/>
      <c r="AD350" s="280"/>
      <c r="BG350" s="281">
        <f t="shared" si="479"/>
        <v>4.1030164785091326E-2</v>
      </c>
      <c r="BH350" s="281">
        <f t="shared" si="479"/>
        <v>3.5376485977772557E-2</v>
      </c>
      <c r="BI350" s="281">
        <f t="shared" si="479"/>
        <v>3.540857602340014E-2</v>
      </c>
      <c r="BJ350" s="281">
        <f t="shared" si="479"/>
        <v>2.5138375639971389E-2</v>
      </c>
      <c r="BK350" s="281">
        <f t="shared" si="479"/>
        <v>2.8213217503651293E-2</v>
      </c>
      <c r="BL350" s="281">
        <f t="shared" si="479"/>
        <v>2.6483415251485277E-2</v>
      </c>
      <c r="BM350" s="281">
        <f t="shared" si="479"/>
        <v>2.6502145472173437E-2</v>
      </c>
      <c r="BN350" s="281">
        <f t="shared" si="479"/>
        <v>2.6801750922123585E-2</v>
      </c>
      <c r="BO350" s="281">
        <f t="shared" si="479"/>
        <v>2.5021683642342689E-2</v>
      </c>
      <c r="BP350" s="281">
        <f t="shared" si="479"/>
        <v>1.8211970510713372E-2</v>
      </c>
      <c r="BQ350" s="281">
        <f t="shared" si="480"/>
        <v>2.1042099602348759E-2</v>
      </c>
      <c r="BR350" s="281">
        <f t="shared" si="481"/>
        <v>1.9093751458457878E-2</v>
      </c>
      <c r="BS350" s="281">
        <f t="shared" si="482"/>
        <v>1.8688060598303382E-2</v>
      </c>
      <c r="BT350" s="281">
        <f t="shared" si="483"/>
        <v>2.26528240998469E-2</v>
      </c>
      <c r="BU350" s="281">
        <f t="shared" si="484"/>
        <v>2.230267971411028E-2</v>
      </c>
      <c r="BV350" s="281">
        <f t="shared" si="485"/>
        <v>1.5755471033636507E-2</v>
      </c>
    </row>
    <row r="351" spans="1:74" s="277" customFormat="1">
      <c r="A351" s="277" t="s">
        <v>83</v>
      </c>
      <c r="B351" s="280">
        <f>Exports!C$19</f>
        <v>5.9953320000000012</v>
      </c>
      <c r="C351" s="280">
        <f>Exports!D$19</f>
        <v>7.6500046305000025</v>
      </c>
      <c r="D351" s="280">
        <f>Exports!E$19</f>
        <v>10.102378288500001</v>
      </c>
      <c r="E351" s="280">
        <f>Exports!F$19</f>
        <v>10.685958880500003</v>
      </c>
      <c r="F351" s="280">
        <f>Exports!G$19</f>
        <v>7.5457449674999983</v>
      </c>
      <c r="G351" s="280">
        <f>Exports!H$19</f>
        <v>11.487727381499997</v>
      </c>
      <c r="H351" s="280">
        <f>Exports!I$19</f>
        <v>12.6557884215</v>
      </c>
      <c r="I351" s="280">
        <f>Exports!J$19</f>
        <v>10.967667056999998</v>
      </c>
      <c r="J351" s="280">
        <f>Exports!K$19</f>
        <v>11.770993705499999</v>
      </c>
      <c r="K351" s="280">
        <f>Exports!L$19</f>
        <v>10.097860126500001</v>
      </c>
      <c r="L351" s="280">
        <f>Exports!M$19</f>
        <v>11.575525113000001</v>
      </c>
      <c r="M351" s="280">
        <f>Exports!N$19</f>
        <v>13.202625811500001</v>
      </c>
      <c r="N351" s="280">
        <f>Exports!O$19</f>
        <v>14.383489068000003</v>
      </c>
      <c r="O351" s="280">
        <f>Exports!P$19</f>
        <v>16.729201129000003</v>
      </c>
      <c r="P351" s="280">
        <f>Exports!Q$19</f>
        <v>15.7369996935</v>
      </c>
      <c r="Q351" s="280">
        <f>Exports!R$19</f>
        <v>15.298454182499999</v>
      </c>
      <c r="R351" s="280">
        <f>Exports!S$19</f>
        <v>15.893824509</v>
      </c>
      <c r="S351" s="280">
        <f>Exports!T$19</f>
        <v>20.443549923000003</v>
      </c>
      <c r="T351" s="280">
        <f>Exports!U$19</f>
        <v>19.016213363999995</v>
      </c>
      <c r="U351" s="280">
        <f>Exports!V$19</f>
        <v>23.787026005499996</v>
      </c>
      <c r="V351" s="280">
        <f>Exports!W$19</f>
        <v>25.894678599000006</v>
      </c>
      <c r="W351" s="280">
        <f>Exports!X$19</f>
        <v>27.060018948</v>
      </c>
      <c r="X351" s="280">
        <f>Exports!Y$19</f>
        <v>25.851073284000002</v>
      </c>
      <c r="Y351" s="280">
        <f>Exports!Z$19</f>
        <v>29.835525955499993</v>
      </c>
      <c r="Z351" s="280">
        <f>Exports!AA$19</f>
        <v>0</v>
      </c>
      <c r="AA351" s="280">
        <f>Exports!AB$19</f>
        <v>0</v>
      </c>
      <c r="AB351" s="280"/>
      <c r="AC351" s="280"/>
      <c r="AD351" s="280"/>
      <c r="BG351" s="281">
        <f t="shared" si="479"/>
        <v>0.31857808067357002</v>
      </c>
      <c r="BH351" s="281">
        <f t="shared" si="479"/>
        <v>0.29045069778715882</v>
      </c>
      <c r="BI351" s="281">
        <f t="shared" si="479"/>
        <v>0.28900891796677347</v>
      </c>
      <c r="BJ351" s="281">
        <f t="shared" si="479"/>
        <v>0.32063283630963502</v>
      </c>
      <c r="BK351" s="281">
        <f t="shared" si="479"/>
        <v>0.33785470518081445</v>
      </c>
      <c r="BL351" s="281">
        <f t="shared" si="479"/>
        <v>0.37209436437351479</v>
      </c>
      <c r="BM351" s="281">
        <f t="shared" si="479"/>
        <v>0.3369051528155661</v>
      </c>
      <c r="BN351" s="281">
        <f t="shared" si="479"/>
        <v>0.33678090356117135</v>
      </c>
      <c r="BO351" s="281">
        <f t="shared" si="479"/>
        <v>0.35125343160018768</v>
      </c>
      <c r="BP351" s="281">
        <f t="shared" si="479"/>
        <v>0.4284182916969298</v>
      </c>
      <c r="BQ351" s="281">
        <f t="shared" si="480"/>
        <v>0.37305719479622201</v>
      </c>
      <c r="BR351" s="281">
        <f t="shared" si="481"/>
        <v>0.4211243346403522</v>
      </c>
      <c r="BS351" s="281">
        <f t="shared" si="482"/>
        <v>0.41057664269905808</v>
      </c>
      <c r="BT351" s="281">
        <f t="shared" si="483"/>
        <v>0.43236132129028193</v>
      </c>
      <c r="BU351" s="281">
        <f t="shared" si="484"/>
        <v>0.45715071016035619</v>
      </c>
      <c r="BV351" s="281">
        <f t="shared" si="485"/>
        <v>0.4736521841479297</v>
      </c>
    </row>
    <row r="352" spans="1:74" s="277" customFormat="1">
      <c r="A352" s="277" t="s">
        <v>3</v>
      </c>
      <c r="B352" s="280">
        <f>Exports!C$20</f>
        <v>11.587397248</v>
      </c>
      <c r="C352" s="280">
        <f>Exports!D$20</f>
        <v>11.115362089999994</v>
      </c>
      <c r="D352" s="280">
        <f>Exports!E$20</f>
        <v>11.837476658000005</v>
      </c>
      <c r="E352" s="280">
        <f>Exports!F$20</f>
        <v>10.609584086500005</v>
      </c>
      <c r="F352" s="280">
        <f>Exports!G$20</f>
        <v>10.760487654</v>
      </c>
      <c r="G352" s="280">
        <f>Exports!H$20</f>
        <v>11.026626327500002</v>
      </c>
      <c r="H352" s="280">
        <f>Exports!I$20</f>
        <v>13.156208065000008</v>
      </c>
      <c r="I352" s="280">
        <f>Exports!J$20</f>
        <v>14.301476986999996</v>
      </c>
      <c r="J352" s="280">
        <f>Exports!K$20</f>
        <v>14.14110964</v>
      </c>
      <c r="K352" s="280">
        <f>Exports!L$20</f>
        <v>14.887726189000002</v>
      </c>
      <c r="L352" s="280">
        <f>Exports!M$20</f>
        <v>15.780624427049995</v>
      </c>
      <c r="M352" s="280">
        <f>Exports!N$20</f>
        <v>14.934659652499997</v>
      </c>
      <c r="N352" s="280">
        <f>Exports!O$20</f>
        <v>14.740961361</v>
      </c>
      <c r="O352" s="280">
        <f>Exports!P$20</f>
        <v>14.896891379999994</v>
      </c>
      <c r="P352" s="280">
        <f>Exports!Q$20</f>
        <v>15.181876730999999</v>
      </c>
      <c r="Q352" s="280">
        <f>Exports!R$20</f>
        <v>15.010460300499995</v>
      </c>
      <c r="R352" s="280">
        <f>Exports!S$20</f>
        <v>14.365251544000005</v>
      </c>
      <c r="S352" s="280">
        <f>Exports!T$20</f>
        <v>14.6864684365</v>
      </c>
      <c r="T352" s="280">
        <f>Exports!U$20</f>
        <v>17.941577440500001</v>
      </c>
      <c r="U352" s="280">
        <f>Exports!V$20</f>
        <v>19.150281282999998</v>
      </c>
      <c r="V352" s="280">
        <f>Exports!W$20</f>
        <v>23.076135067300008</v>
      </c>
      <c r="W352" s="280">
        <f>Exports!X$20</f>
        <v>18.936547608999998</v>
      </c>
      <c r="X352" s="280">
        <f>Exports!Y$20</f>
        <v>18.419259944736005</v>
      </c>
      <c r="Y352" s="280">
        <f>Exports!Z$20</f>
        <v>20.24824309418225</v>
      </c>
      <c r="Z352" s="280">
        <f>Exports!AA$20</f>
        <v>0</v>
      </c>
      <c r="AA352" s="280">
        <f>Exports!AB$20</f>
        <v>0</v>
      </c>
      <c r="AB352" s="280"/>
      <c r="AC352" s="280"/>
      <c r="AD352" s="280"/>
      <c r="BG352" s="281">
        <f t="shared" si="479"/>
        <v>0.38272449042265089</v>
      </c>
      <c r="BH352" s="281">
        <f t="shared" si="479"/>
        <v>0.42822443625568368</v>
      </c>
      <c r="BI352" s="281">
        <f t="shared" si="479"/>
        <v>0.39399864334273449</v>
      </c>
      <c r="BJ352" s="281">
        <f t="shared" si="479"/>
        <v>0.3626962054418853</v>
      </c>
      <c r="BK352" s="281">
        <f t="shared" si="479"/>
        <v>0.34625139499584118</v>
      </c>
      <c r="BL352" s="281">
        <f t="shared" si="479"/>
        <v>0.33133975056188042</v>
      </c>
      <c r="BM352" s="281">
        <f t="shared" si="479"/>
        <v>0.32502081716359676</v>
      </c>
      <c r="BN352" s="281">
        <f t="shared" si="479"/>
        <v>0.33044099244054331</v>
      </c>
      <c r="BO352" s="281">
        <f t="shared" si="479"/>
        <v>0.31747197773403429</v>
      </c>
      <c r="BP352" s="281">
        <f t="shared" si="479"/>
        <v>0.30777197415931434</v>
      </c>
      <c r="BQ352" s="281">
        <f t="shared" si="480"/>
        <v>0.35197514994458456</v>
      </c>
      <c r="BR352" s="281">
        <f t="shared" si="481"/>
        <v>0.33903563487147448</v>
      </c>
      <c r="BS352" s="281">
        <f t="shared" si="482"/>
        <v>0.36588683756700208</v>
      </c>
      <c r="BT352" s="281">
        <f t="shared" si="483"/>
        <v>0.3025655954135501</v>
      </c>
      <c r="BU352" s="281">
        <f t="shared" si="484"/>
        <v>0.32572642813928698</v>
      </c>
      <c r="BV352" s="281">
        <f t="shared" si="485"/>
        <v>0.32144982397904354</v>
      </c>
    </row>
    <row r="353" spans="1:74" s="277" customFormat="1">
      <c r="A353" s="277" t="s">
        <v>2</v>
      </c>
      <c r="B353" s="280">
        <f t="shared" ref="B353:AA353" si="486">B346-SUM(B348:B352)</f>
        <v>3.3887679332500085</v>
      </c>
      <c r="C353" s="280">
        <f t="shared" si="486"/>
        <v>3.6100660308939965</v>
      </c>
      <c r="D353" s="280">
        <f t="shared" si="486"/>
        <v>3.7706512619299701</v>
      </c>
      <c r="E353" s="280">
        <f t="shared" si="486"/>
        <v>3.0322687033619857</v>
      </c>
      <c r="F353" s="280">
        <f t="shared" si="486"/>
        <v>3.0565086713119953</v>
      </c>
      <c r="G353" s="280">
        <f t="shared" si="486"/>
        <v>3.5002990149059841</v>
      </c>
      <c r="H353" s="280">
        <f t="shared" si="486"/>
        <v>3.5235387529639866</v>
      </c>
      <c r="I353" s="280">
        <f t="shared" si="486"/>
        <v>2.5682252291440122</v>
      </c>
      <c r="J353" s="280">
        <f t="shared" si="486"/>
        <v>1.2466045628400053</v>
      </c>
      <c r="K353" s="280">
        <f t="shared" si="486"/>
        <v>1.5828328194764936</v>
      </c>
      <c r="L353" s="280">
        <f t="shared" si="486"/>
        <v>2.4652031336686662</v>
      </c>
      <c r="M353" s="280">
        <f t="shared" si="486"/>
        <v>2.9998860866240022</v>
      </c>
      <c r="N353" s="280">
        <f t="shared" si="486"/>
        <v>3.1868830690339891</v>
      </c>
      <c r="O353" s="280">
        <f t="shared" si="486"/>
        <v>3.8712960657200099</v>
      </c>
      <c r="P353" s="280">
        <f t="shared" si="486"/>
        <v>5.0994593636700145</v>
      </c>
      <c r="Q353" s="280">
        <f t="shared" si="486"/>
        <v>4.0070421690199964</v>
      </c>
      <c r="R353" s="280">
        <f t="shared" si="486"/>
        <v>3.7684376836519817</v>
      </c>
      <c r="S353" s="280">
        <f t="shared" si="486"/>
        <v>4.7348228371059733</v>
      </c>
      <c r="T353" s="280">
        <f t="shared" si="486"/>
        <v>4.6214241805880008</v>
      </c>
      <c r="U353" s="280">
        <f t="shared" si="486"/>
        <v>4.7241954591240116</v>
      </c>
      <c r="V353" s="280">
        <f t="shared" si="486"/>
        <v>4.5567280917219719</v>
      </c>
      <c r="W353" s="280">
        <f t="shared" si="486"/>
        <v>5.4459525414420256</v>
      </c>
      <c r="X353" s="280">
        <f t="shared" si="486"/>
        <v>4.6532525941509988</v>
      </c>
      <c r="Y353" s="280">
        <f t="shared" si="486"/>
        <v>5.623872637757394</v>
      </c>
      <c r="Z353" s="280">
        <f t="shared" si="486"/>
        <v>0</v>
      </c>
      <c r="AA353" s="280">
        <f t="shared" si="486"/>
        <v>0</v>
      </c>
      <c r="AB353" s="280"/>
      <c r="AC353" s="280"/>
      <c r="AD353" s="280"/>
      <c r="BG353" s="281">
        <f t="shared" si="479"/>
        <v>3.373894328079706E-2</v>
      </c>
      <c r="BH353" s="281">
        <f t="shared" si="479"/>
        <v>4.552795256995814E-2</v>
      </c>
      <c r="BI353" s="281">
        <f t="shared" si="479"/>
        <v>6.1549319212286902E-2</v>
      </c>
      <c r="BJ353" s="281">
        <f t="shared" si="479"/>
        <v>7.2853839705299073E-2</v>
      </c>
      <c r="BK353" s="281">
        <f t="shared" si="479"/>
        <v>7.4856902566820746E-2</v>
      </c>
      <c r="BL353" s="281">
        <f t="shared" si="479"/>
        <v>8.6106170747071512E-2</v>
      </c>
      <c r="BM353" s="281">
        <f t="shared" si="479"/>
        <v>0.10917164451007973</v>
      </c>
      <c r="BN353" s="281">
        <f t="shared" si="479"/>
        <v>8.8211218348711776E-2</v>
      </c>
      <c r="BO353" s="281">
        <f t="shared" si="479"/>
        <v>8.3282451458091725E-2</v>
      </c>
      <c r="BP353" s="281">
        <f t="shared" si="479"/>
        <v>9.9223702292448049E-2</v>
      </c>
      <c r="BQ353" s="281">
        <f t="shared" si="480"/>
        <v>9.0662399909617927E-2</v>
      </c>
      <c r="BR353" s="281">
        <f t="shared" si="481"/>
        <v>8.363692329484862E-2</v>
      </c>
      <c r="BS353" s="281">
        <f t="shared" si="482"/>
        <v>7.2249829803407647E-2</v>
      </c>
      <c r="BT353" s="281">
        <f t="shared" si="483"/>
        <v>8.7014692821420672E-2</v>
      </c>
      <c r="BU353" s="281">
        <f t="shared" si="484"/>
        <v>8.2288178312823063E-2</v>
      </c>
      <c r="BV353" s="281">
        <f t="shared" si="485"/>
        <v>8.9281468079919032E-2</v>
      </c>
    </row>
    <row r="354" spans="1:74" s="277" customFormat="1">
      <c r="AD354" s="280"/>
    </row>
    <row r="359" spans="1:74" s="277" customFormat="1">
      <c r="AE359" s="280"/>
      <c r="AF359" s="280"/>
      <c r="AG359" s="280"/>
      <c r="AH359" s="280"/>
      <c r="AI359" s="280"/>
      <c r="AJ359" s="280"/>
      <c r="AK359" s="280"/>
      <c r="AL359" s="280"/>
      <c r="AM359" s="280"/>
      <c r="AN359" s="280"/>
      <c r="AO359" s="280"/>
      <c r="AP359" s="280"/>
      <c r="AQ359" s="280"/>
      <c r="AR359" s="280"/>
      <c r="AS359" s="280"/>
      <c r="AT359" s="280"/>
      <c r="AU359" s="280"/>
      <c r="AV359" s="280"/>
      <c r="AW359" s="280"/>
      <c r="AX359" s="280"/>
      <c r="AY359" s="280"/>
      <c r="AZ359" s="280"/>
      <c r="BA359" s="280"/>
      <c r="BB359" s="280"/>
      <c r="BC359" s="280"/>
      <c r="BD359" s="280"/>
      <c r="BE359" s="280"/>
      <c r="BF359" s="280"/>
    </row>
    <row r="360" spans="1:74" s="277" customFormat="1">
      <c r="A360" s="277" t="str">
        <f t="shared" ref="A360:A365" si="487">A348</f>
        <v>Plywood</v>
      </c>
      <c r="AE360" s="283">
        <f>Exports!AD$12</f>
        <v>1.9889277149999995</v>
      </c>
      <c r="AF360" s="283">
        <f>Exports!AE$12</f>
        <v>1.8379061320000005</v>
      </c>
      <c r="AG360" s="283">
        <f>Exports!AF$12</f>
        <v>1.7483095830000002</v>
      </c>
      <c r="AH360" s="283">
        <f>Exports!AG$12</f>
        <v>1.6629109350000002</v>
      </c>
      <c r="AI360" s="283">
        <f>Exports!AH$12</f>
        <v>1.5768742929999999</v>
      </c>
      <c r="AJ360" s="283">
        <f>Exports!AI$12</f>
        <v>1.3746702709999996</v>
      </c>
      <c r="AK360" s="283">
        <f>Exports!AJ$12</f>
        <v>1.5764843849999994</v>
      </c>
      <c r="AL360" s="283">
        <f>Exports!AK$12</f>
        <v>1.524598707</v>
      </c>
      <c r="AM360" s="283">
        <f>Exports!AL$12</f>
        <v>1.5272533699999993</v>
      </c>
      <c r="AN360" s="283">
        <f>Exports!AM$12</f>
        <v>1.1895108990000005</v>
      </c>
      <c r="AO360" s="283">
        <f>Exports!AN$12</f>
        <v>1.6353717210000001</v>
      </c>
      <c r="AP360" s="283">
        <f>Exports!AO$12</f>
        <v>1.9534700980000004</v>
      </c>
      <c r="AQ360" s="283">
        <f>Exports!AP$12</f>
        <v>2.0115181519999998</v>
      </c>
      <c r="AR360" s="283">
        <f>Exports!AQ$12</f>
        <v>2.1762128919999997</v>
      </c>
      <c r="AS360" s="283">
        <f>Exports!AR$12</f>
        <v>2.3724708950000002</v>
      </c>
      <c r="AT360" s="283">
        <f>Exports!AS$12</f>
        <v>2.3459471959999991</v>
      </c>
      <c r="AU360" s="283">
        <f>Exports!AT$12</f>
        <v>2.2116102299999998</v>
      </c>
      <c r="AV360" s="283">
        <f>Exports!AU$12</f>
        <v>1.6944452109999995</v>
      </c>
      <c r="AW360" s="283">
        <f>Exports!AV$12</f>
        <v>2.059601443</v>
      </c>
      <c r="AX360" s="283">
        <f>Exports!AW$12</f>
        <v>1.6908042780000005</v>
      </c>
      <c r="AY360" s="283">
        <f>Exports!AX$12</f>
        <v>1.7443215489999999</v>
      </c>
      <c r="AZ360" s="283">
        <f>Exports!AY$12</f>
        <v>2.5178155919999998</v>
      </c>
      <c r="BA360" s="283">
        <f>Exports!AZ$12</f>
        <v>1.8885835730000007</v>
      </c>
      <c r="BB360" s="283">
        <f>Exports!BA$12</f>
        <v>1.3330598256330004</v>
      </c>
      <c r="BC360" s="283">
        <f>Exports!BB$12</f>
        <v>0</v>
      </c>
      <c r="BD360" s="283">
        <f>Exports!BC$12</f>
        <v>0</v>
      </c>
      <c r="BE360" s="283"/>
      <c r="BF360" s="283"/>
      <c r="BG360" s="281">
        <f t="shared" ref="BG360:BP365" si="488">AM360/AM$346</f>
        <v>0.16613744805768738</v>
      </c>
      <c r="BH360" s="281">
        <f t="shared" si="488"/>
        <v>0.15803791868166728</v>
      </c>
      <c r="BI360" s="281">
        <f t="shared" si="488"/>
        <v>0.16810519716678329</v>
      </c>
      <c r="BJ360" s="281">
        <f t="shared" si="488"/>
        <v>0.19698521224138799</v>
      </c>
      <c r="BK360" s="281">
        <f t="shared" si="488"/>
        <v>0.20246512444364395</v>
      </c>
      <c r="BL360" s="281">
        <f t="shared" si="488"/>
        <v>0.21118205669129844</v>
      </c>
      <c r="BM360" s="281">
        <f t="shared" si="488"/>
        <v>0.22305376724661546</v>
      </c>
      <c r="BN360" s="281">
        <f t="shared" si="488"/>
        <v>0.22461827338128695</v>
      </c>
      <c r="BO360" s="281">
        <f t="shared" si="488"/>
        <v>0.22319686492594007</v>
      </c>
      <c r="BP360" s="281">
        <f t="shared" si="488"/>
        <v>0.15102477764568595</v>
      </c>
      <c r="BQ360" s="281">
        <f t="shared" ref="BQ360:BQ365" si="489">AW360/AW$346</f>
        <v>0.16423765357142833</v>
      </c>
      <c r="BR360" s="281">
        <f t="shared" ref="BR360:BR365" si="490">AX360/AX$346</f>
        <v>0.14052625561768589</v>
      </c>
      <c r="BS360" s="281">
        <f t="shared" ref="BS360:BS365" si="491">AY360/AY$346</f>
        <v>0.14894492932456976</v>
      </c>
      <c r="BT360" s="281">
        <f t="shared" ref="BT360:BT365" si="492">AZ360/AZ$346</f>
        <v>0.17930142266948002</v>
      </c>
      <c r="BU360" s="281">
        <f t="shared" ref="BU360:BU365" si="493">BA360/BA$346</f>
        <v>0.13768018531743259</v>
      </c>
      <c r="BV360" s="281">
        <f t="shared" ref="BV360:BV365" si="494">BB360/BB$346</f>
        <v>0.10730576102364497</v>
      </c>
    </row>
    <row r="361" spans="1:74" s="277" customFormat="1">
      <c r="A361" s="277" t="str">
        <f t="shared" si="487"/>
        <v>Mouldings &amp; joinery</v>
      </c>
      <c r="AE361" s="283">
        <f>Exports!AD$14</f>
        <v>0.85820858200000016</v>
      </c>
      <c r="AF361" s="283">
        <f>Exports!AE$14</f>
        <v>0.75464113900000029</v>
      </c>
      <c r="AG361" s="283">
        <f>Exports!AF$14</f>
        <v>0.757114132</v>
      </c>
      <c r="AH361" s="283">
        <f>Exports!AG$14</f>
        <v>0.83163726099999979</v>
      </c>
      <c r="AI361" s="283">
        <f>Exports!AH$14</f>
        <v>0.95315319499999995</v>
      </c>
      <c r="AJ361" s="283">
        <f>Exports!AI$14</f>
        <v>1.0546183579999999</v>
      </c>
      <c r="AK361" s="283">
        <f>Exports!AJ$14</f>
        <v>0.97759427499999973</v>
      </c>
      <c r="AL361" s="283">
        <f>Exports!AK$14</f>
        <v>0.90285015999999996</v>
      </c>
      <c r="AM361" s="283">
        <f>Exports!AL$14</f>
        <v>0.85044067199999984</v>
      </c>
      <c r="AN361" s="283">
        <f>Exports!AM$14</f>
        <v>0.66231394300000024</v>
      </c>
      <c r="AO361" s="283">
        <f>Exports!AN$14</f>
        <v>0.79913790499999993</v>
      </c>
      <c r="AP361" s="283">
        <f>Exports!AO$14</f>
        <v>0.84728711599999995</v>
      </c>
      <c r="AQ361" s="283">
        <f>Exports!AP$14</f>
        <v>0.8307666509999998</v>
      </c>
      <c r="AR361" s="283">
        <f>Exports!AQ$14</f>
        <v>0.83939405200000039</v>
      </c>
      <c r="AS361" s="283">
        <f>Exports!AR$14</f>
        <v>0.95790716099999984</v>
      </c>
      <c r="AT361" s="283">
        <f>Exports!AS$14</f>
        <v>0.96902502199999985</v>
      </c>
      <c r="AU361" s="283">
        <f>Exports!AT$14</f>
        <v>0.97741145000000063</v>
      </c>
      <c r="AV361" s="283">
        <f>Exports!AU$14</f>
        <v>1.0764064009999996</v>
      </c>
      <c r="AW361" s="283">
        <f>Exports!AV$14</f>
        <v>1.1471192040000002</v>
      </c>
      <c r="AX361" s="283">
        <f>Exports!AW$14</f>
        <v>1.0287737459999997</v>
      </c>
      <c r="AY361" s="283">
        <f>Exports!AX$14</f>
        <v>1.0330444150000004</v>
      </c>
      <c r="AZ361" s="283">
        <f>Exports!AY$14</f>
        <v>1.2549765209999997</v>
      </c>
      <c r="BA361" s="283">
        <f>Exports!AZ$14</f>
        <v>0.79269310599999976</v>
      </c>
      <c r="BB361" s="283">
        <f>Exports!BA$14</f>
        <v>0.7078548426500002</v>
      </c>
      <c r="BC361" s="283">
        <f>Exports!BB$14</f>
        <v>0</v>
      </c>
      <c r="BD361" s="283">
        <f>Exports!BC$14</f>
        <v>0</v>
      </c>
      <c r="BE361" s="283"/>
      <c r="BF361" s="283"/>
      <c r="BG361" s="281">
        <f t="shared" si="488"/>
        <v>9.25125102002851E-2</v>
      </c>
      <c r="BH361" s="281">
        <f t="shared" si="488"/>
        <v>8.7994752426029194E-2</v>
      </c>
      <c r="BI361" s="281">
        <f t="shared" si="488"/>
        <v>8.2145993695750777E-2</v>
      </c>
      <c r="BJ361" s="281">
        <f t="shared" si="488"/>
        <v>8.543925629858988E-2</v>
      </c>
      <c r="BK361" s="281">
        <f t="shared" si="488"/>
        <v>8.3619068120815196E-2</v>
      </c>
      <c r="BL361" s="281">
        <f t="shared" si="488"/>
        <v>8.1455708183444955E-2</v>
      </c>
      <c r="BM361" s="281">
        <f t="shared" si="488"/>
        <v>9.0060030402842994E-2</v>
      </c>
      <c r="BN361" s="281">
        <f t="shared" si="488"/>
        <v>9.2781596992477081E-2</v>
      </c>
      <c r="BO361" s="281">
        <f t="shared" si="488"/>
        <v>9.8640876418227358E-2</v>
      </c>
      <c r="BP361" s="281">
        <f t="shared" si="488"/>
        <v>9.5939388486617788E-2</v>
      </c>
      <c r="BQ361" s="281">
        <f t="shared" si="489"/>
        <v>9.1474089354522101E-2</v>
      </c>
      <c r="BR361" s="281">
        <f t="shared" si="490"/>
        <v>8.5503522959006956E-2</v>
      </c>
      <c r="BS361" s="281">
        <f t="shared" si="491"/>
        <v>8.8210070826406209E-2</v>
      </c>
      <c r="BT361" s="281">
        <f t="shared" si="492"/>
        <v>8.9370753103229852E-2</v>
      </c>
      <c r="BU361" s="281">
        <f t="shared" si="493"/>
        <v>5.7788352760352622E-2</v>
      </c>
      <c r="BV361" s="281">
        <f t="shared" si="494"/>
        <v>5.6979365159971554E-2</v>
      </c>
    </row>
    <row r="362" spans="1:74" s="277" customFormat="1">
      <c r="A362" s="277" t="str">
        <f t="shared" si="487"/>
        <v>Wooden furniture</v>
      </c>
      <c r="AE362" s="283">
        <f>Exports!AD$15</f>
        <v>0.77949521900000007</v>
      </c>
      <c r="AF362" s="283">
        <f>Exports!AE$15</f>
        <v>0.74154820199999971</v>
      </c>
      <c r="AG362" s="283">
        <f>Exports!AF$15</f>
        <v>0.77293790800000006</v>
      </c>
      <c r="AH362" s="283">
        <f>Exports!AG$15</f>
        <v>0.76128962899999986</v>
      </c>
      <c r="AI362" s="283">
        <f>Exports!AH$15</f>
        <v>0.95834954700000008</v>
      </c>
      <c r="AJ362" s="283">
        <f>Exports!AI$15</f>
        <v>1.1503234339999993</v>
      </c>
      <c r="AK362" s="283">
        <f>Exports!AJ$15</f>
        <v>1.1906515690000006</v>
      </c>
      <c r="AL362" s="283">
        <f>Exports!AK$15</f>
        <v>1.2061568989999996</v>
      </c>
      <c r="AM362" s="283">
        <f>Exports!AL$15</f>
        <v>1.2123936399999999</v>
      </c>
      <c r="AN362" s="283">
        <f>Exports!AM$15</f>
        <v>1.0269272679999997</v>
      </c>
      <c r="AO362" s="283">
        <f>Exports!AN$15</f>
        <v>1.2056559019999999</v>
      </c>
      <c r="AP362" s="283">
        <f>Exports!AO$15</f>
        <v>0.90388360800000012</v>
      </c>
      <c r="AQ362" s="283">
        <f>Exports!AP$15</f>
        <v>1.1112304710000001</v>
      </c>
      <c r="AR362" s="283">
        <f>Exports!AQ$15</f>
        <v>1.1974224799999997</v>
      </c>
      <c r="AS362" s="283">
        <f>Exports!AR$15</f>
        <v>1.2699899829999997</v>
      </c>
      <c r="AT362" s="283">
        <f>Exports!AS$15</f>
        <v>1.3387218809999999</v>
      </c>
      <c r="AU362" s="283">
        <f>Exports!AT$15</f>
        <v>1.2679979870000004</v>
      </c>
      <c r="AV362" s="283">
        <f>Exports!AU$15</f>
        <v>1.2946051990000005</v>
      </c>
      <c r="AW362" s="283">
        <f>Exports!AV$15</f>
        <v>1.3411122700000004</v>
      </c>
      <c r="AX362" s="283">
        <f>Exports!AW$15</f>
        <v>1.3545654779999996</v>
      </c>
      <c r="AY362" s="283">
        <f>Exports!AX$15</f>
        <v>1.51337454</v>
      </c>
      <c r="AZ362" s="283">
        <f>Exports!AY$15</f>
        <v>1.9789250400000002</v>
      </c>
      <c r="BA362" s="283">
        <f>Exports!AZ$15</f>
        <v>1.9316830469999997</v>
      </c>
      <c r="BB362" s="283">
        <f>Exports!BA$15</f>
        <v>1.4513137185549996</v>
      </c>
      <c r="BC362" s="283">
        <f>Exports!BB$15</f>
        <v>0</v>
      </c>
      <c r="BD362" s="283">
        <f>Exports!BC$15</f>
        <v>0</v>
      </c>
      <c r="BE362" s="283"/>
      <c r="BF362" s="283"/>
      <c r="BG362" s="281">
        <f t="shared" si="488"/>
        <v>0.13188642392124536</v>
      </c>
      <c r="BH362" s="281">
        <f t="shared" si="488"/>
        <v>0.13643712571999783</v>
      </c>
      <c r="BI362" s="281">
        <f t="shared" si="488"/>
        <v>0.1239333055099379</v>
      </c>
      <c r="BJ362" s="281">
        <f t="shared" si="488"/>
        <v>9.1146367966258746E-2</v>
      </c>
      <c r="BK362" s="281">
        <f t="shared" si="488"/>
        <v>0.11184856342105935</v>
      </c>
      <c r="BL362" s="281">
        <f t="shared" si="488"/>
        <v>0.11619917471511566</v>
      </c>
      <c r="BM362" s="281">
        <f t="shared" si="488"/>
        <v>0.11940127513075983</v>
      </c>
      <c r="BN362" s="281">
        <f t="shared" si="488"/>
        <v>0.12817909881376921</v>
      </c>
      <c r="BO362" s="281">
        <f t="shared" si="488"/>
        <v>0.12796702221385683</v>
      </c>
      <c r="BP362" s="281">
        <f t="shared" si="488"/>
        <v>0.11538730261011912</v>
      </c>
      <c r="BQ362" s="281">
        <f t="shared" si="489"/>
        <v>0.10694357063559891</v>
      </c>
      <c r="BR362" s="281">
        <f t="shared" si="490"/>
        <v>0.11258075052748404</v>
      </c>
      <c r="BS362" s="281">
        <f t="shared" si="491"/>
        <v>0.12922472008164321</v>
      </c>
      <c r="BT362" s="281">
        <f t="shared" si="492"/>
        <v>0.1409253625069527</v>
      </c>
      <c r="BU362" s="281">
        <f t="shared" si="493"/>
        <v>0.14082219272035504</v>
      </c>
      <c r="BV362" s="281">
        <f t="shared" si="494"/>
        <v>0.11682470663284016</v>
      </c>
    </row>
    <row r="363" spans="1:74" s="277" customFormat="1">
      <c r="A363" s="277" t="str">
        <f t="shared" si="487"/>
        <v>Wood pulp</v>
      </c>
      <c r="AE363" s="283">
        <f>Exports!AD$19</f>
        <v>0.70940899999999996</v>
      </c>
      <c r="AF363" s="283">
        <f>Exports!AE$19</f>
        <v>0.56355229700000009</v>
      </c>
      <c r="AG363" s="283">
        <f>Exports!AF$19</f>
        <v>0.70672930800000011</v>
      </c>
      <c r="AH363" s="283">
        <f>Exports!AG$19</f>
        <v>0.79051054199999993</v>
      </c>
      <c r="AI363" s="283">
        <f>Exports!AH$19</f>
        <v>0.58850786200000005</v>
      </c>
      <c r="AJ363" s="283">
        <f>Exports!AI$19</f>
        <v>0.93252399600000002</v>
      </c>
      <c r="AK363" s="283">
        <f>Exports!AJ$19</f>
        <v>1.123619819</v>
      </c>
      <c r="AL363" s="283">
        <f>Exports!AK$19</f>
        <v>1.0654068350000001</v>
      </c>
      <c r="AM363" s="283">
        <f>Exports!AL$19</f>
        <v>1.422446611</v>
      </c>
      <c r="AN363" s="283">
        <f>Exports!AM$19</f>
        <v>0.86723613399999988</v>
      </c>
      <c r="AO363" s="283">
        <f>Exports!AN$19</f>
        <v>1.4659412410000001</v>
      </c>
      <c r="AP363" s="283">
        <f>Exports!AO$19</f>
        <v>1.5546150909999998</v>
      </c>
      <c r="AQ363" s="283">
        <f>Exports!AP$19</f>
        <v>1.5454271689999999</v>
      </c>
      <c r="AR363" s="283">
        <f>Exports!AQ$19</f>
        <v>1.8411438200000005</v>
      </c>
      <c r="AS363" s="283">
        <f>Exports!AR$19</f>
        <v>1.7183250890000001</v>
      </c>
      <c r="AT363" s="283">
        <f>Exports!AS$19</f>
        <v>1.7256591100000003</v>
      </c>
      <c r="AU363" s="283">
        <f>Exports!AT$19</f>
        <v>1.5605926120000002</v>
      </c>
      <c r="AV363" s="283">
        <f>Exports!AU$19</f>
        <v>2.3761164039999993</v>
      </c>
      <c r="AW363" s="283">
        <f>Exports!AV$19</f>
        <v>2.6197504700000005</v>
      </c>
      <c r="AX363" s="283">
        <f>Exports!AW$19</f>
        <v>2.7765869599999995</v>
      </c>
      <c r="AY363" s="283">
        <f>Exports!AX$19</f>
        <v>2.5229517529999996</v>
      </c>
      <c r="AZ363" s="283">
        <f>Exports!AY$19</f>
        <v>3.2405389559999995</v>
      </c>
      <c r="BA363" s="283">
        <f>Exports!AZ$19</f>
        <v>3.6645192169999996</v>
      </c>
      <c r="BB363" s="283">
        <f>Exports!BA$19</f>
        <v>3.4641420441399995</v>
      </c>
      <c r="BC363" s="283">
        <f>Exports!BB$19</f>
        <v>0</v>
      </c>
      <c r="BD363" s="283">
        <f>Exports!BC$19</f>
        <v>0</v>
      </c>
      <c r="BE363" s="283"/>
      <c r="BF363" s="283"/>
      <c r="BG363" s="281">
        <f t="shared" si="488"/>
        <v>0.15473637484908354</v>
      </c>
      <c r="BH363" s="281">
        <f t="shared" si="488"/>
        <v>0.11522062869547145</v>
      </c>
      <c r="BI363" s="281">
        <f t="shared" si="488"/>
        <v>0.15068888509490375</v>
      </c>
      <c r="BJ363" s="281">
        <f t="shared" si="488"/>
        <v>0.15676522715542462</v>
      </c>
      <c r="BK363" s="281">
        <f t="shared" si="488"/>
        <v>0.15555171787988586</v>
      </c>
      <c r="BL363" s="281">
        <f t="shared" si="488"/>
        <v>0.17866659093942816</v>
      </c>
      <c r="BM363" s="281">
        <f t="shared" si="488"/>
        <v>0.16155261810106453</v>
      </c>
      <c r="BN363" s="281">
        <f t="shared" si="488"/>
        <v>0.16522732071454882</v>
      </c>
      <c r="BO363" s="281">
        <f t="shared" si="488"/>
        <v>0.15749582530416495</v>
      </c>
      <c r="BP363" s="281">
        <f t="shared" si="488"/>
        <v>0.21178167889098357</v>
      </c>
      <c r="BQ363" s="281">
        <f t="shared" si="489"/>
        <v>0.20890530621727024</v>
      </c>
      <c r="BR363" s="281">
        <f t="shared" si="490"/>
        <v>0.23076790966440483</v>
      </c>
      <c r="BS363" s="281">
        <f t="shared" si="491"/>
        <v>0.21543096268879744</v>
      </c>
      <c r="BT363" s="281">
        <f t="shared" si="492"/>
        <v>0.2307687850026911</v>
      </c>
      <c r="BU363" s="281">
        <f t="shared" si="493"/>
        <v>0.26714819090288294</v>
      </c>
      <c r="BV363" s="281">
        <f t="shared" si="494"/>
        <v>0.27884899926673301</v>
      </c>
    </row>
    <row r="364" spans="1:74" s="277" customFormat="1">
      <c r="A364" s="277" t="str">
        <f t="shared" si="487"/>
        <v>Paper</v>
      </c>
      <c r="AE364" s="283">
        <f>Exports!AD$20</f>
        <v>2.2381009999999981</v>
      </c>
      <c r="AF364" s="283">
        <f>Exports!AE$20</f>
        <v>2.0072321909999999</v>
      </c>
      <c r="AG364" s="283">
        <f>Exports!AF$20</f>
        <v>2.0759768899999993</v>
      </c>
      <c r="AH364" s="283">
        <f>Exports!AG$20</f>
        <v>1.9710642460000003</v>
      </c>
      <c r="AI364" s="283">
        <f>Exports!AH$20</f>
        <v>2.1864614729999992</v>
      </c>
      <c r="AJ364" s="283">
        <f>Exports!AI$20</f>
        <v>2.282296943</v>
      </c>
      <c r="AK364" s="283">
        <f>Exports!AJ$20</f>
        <v>2.8049745910000001</v>
      </c>
      <c r="AL364" s="283">
        <f>Exports!AK$20</f>
        <v>3.3262392120000008</v>
      </c>
      <c r="AM364" s="283">
        <f>Exports!AL$20</f>
        <v>3.7364939650000002</v>
      </c>
      <c r="AN364" s="283">
        <f>Exports!AM$20</f>
        <v>3.3571752989999997</v>
      </c>
      <c r="AO364" s="283">
        <f>Exports!AN$20</f>
        <v>4.1861552070000014</v>
      </c>
      <c r="AP364" s="283">
        <f>Exports!AO$20</f>
        <v>4.1693512229999996</v>
      </c>
      <c r="AQ364" s="283">
        <f>Exports!AP$20</f>
        <v>3.9371656010000025</v>
      </c>
      <c r="AR364" s="283">
        <f>Exports!AQ$20</f>
        <v>3.7564849380000016</v>
      </c>
      <c r="AS364" s="283">
        <f>Exports!AR$20</f>
        <v>3.7436785689999996</v>
      </c>
      <c r="AT364" s="283">
        <f>Exports!AS$20</f>
        <v>3.5651106599999993</v>
      </c>
      <c r="AU364" s="283">
        <f>Exports!AT$20</f>
        <v>3.4135539900000009</v>
      </c>
      <c r="AV364" s="283">
        <f>Exports!AU$20</f>
        <v>3.7996155720000018</v>
      </c>
      <c r="AW364" s="283">
        <f>Exports!AV$20</f>
        <v>4.4831184490000009</v>
      </c>
      <c r="AX364" s="283">
        <f>Exports!AW$20</f>
        <v>4.3698716540000024</v>
      </c>
      <c r="AY364" s="283">
        <f>Exports!AX$20</f>
        <v>4.1904832979999993</v>
      </c>
      <c r="AZ364" s="283">
        <f>Exports!AY$20</f>
        <v>4.2213502700000003</v>
      </c>
      <c r="BA364" s="283">
        <f>Exports!AZ$20</f>
        <v>4.8074206260000008</v>
      </c>
      <c r="BB364" s="283">
        <f>Exports!BA$20</f>
        <v>4.7943233980020024</v>
      </c>
      <c r="BC364" s="283">
        <f>Exports!BB$20</f>
        <v>0</v>
      </c>
      <c r="BD364" s="283">
        <f>Exports!BC$20</f>
        <v>0</v>
      </c>
      <c r="BE364" s="283"/>
      <c r="BF364" s="283"/>
      <c r="BG364" s="281">
        <f t="shared" si="488"/>
        <v>0.40646272859627092</v>
      </c>
      <c r="BH364" s="281">
        <f t="shared" si="488"/>
        <v>0.44603290087505437</v>
      </c>
      <c r="BI364" s="281">
        <f t="shared" si="488"/>
        <v>0.43030855762455228</v>
      </c>
      <c r="BJ364" s="281">
        <f t="shared" si="488"/>
        <v>0.42043158808133718</v>
      </c>
      <c r="BK364" s="281">
        <f t="shared" si="488"/>
        <v>0.39628711407308231</v>
      </c>
      <c r="BL364" s="281">
        <f t="shared" si="488"/>
        <v>0.364533368060171</v>
      </c>
      <c r="BM364" s="281">
        <f t="shared" si="488"/>
        <v>0.35197127599572442</v>
      </c>
      <c r="BN364" s="281">
        <f t="shared" si="488"/>
        <v>0.3413499682464381</v>
      </c>
      <c r="BO364" s="281">
        <f t="shared" si="488"/>
        <v>0.34449765988984149</v>
      </c>
      <c r="BP364" s="281">
        <f t="shared" si="488"/>
        <v>0.33865721545621946</v>
      </c>
      <c r="BQ364" s="281">
        <f t="shared" si="489"/>
        <v>0.35749482369465463</v>
      </c>
      <c r="BR364" s="281">
        <f t="shared" si="490"/>
        <v>0.36318911009195121</v>
      </c>
      <c r="BS364" s="281">
        <f t="shared" si="491"/>
        <v>0.35781891189397896</v>
      </c>
      <c r="BT364" s="281">
        <f t="shared" si="492"/>
        <v>0.30061538716422154</v>
      </c>
      <c r="BU364" s="281">
        <f t="shared" si="493"/>
        <v>0.35046718193949244</v>
      </c>
      <c r="BV364" s="281">
        <f t="shared" si="494"/>
        <v>0.38592305530757626</v>
      </c>
    </row>
    <row r="365" spans="1:74" s="277" customFormat="1">
      <c r="A365" s="277" t="str">
        <f t="shared" si="487"/>
        <v>Other wood</v>
      </c>
      <c r="AE365" s="283">
        <f t="shared" ref="AE365:BD365" si="495">AE346-SUM(AE360:AE364)</f>
        <v>0.75883184400000214</v>
      </c>
      <c r="AF365" s="283">
        <f t="shared" si="495"/>
        <v>0.73993338300000033</v>
      </c>
      <c r="AG365" s="283">
        <f t="shared" si="495"/>
        <v>0.75588572900000361</v>
      </c>
      <c r="AH365" s="283">
        <f t="shared" si="495"/>
        <v>0.66757003599999987</v>
      </c>
      <c r="AI365" s="283">
        <f t="shared" si="495"/>
        <v>0.71818277900000194</v>
      </c>
      <c r="AJ365" s="283">
        <f t="shared" si="495"/>
        <v>0.7157064580000041</v>
      </c>
      <c r="AK365" s="283">
        <f t="shared" si="495"/>
        <v>0.84062414100000282</v>
      </c>
      <c r="AL365" s="283">
        <f t="shared" si="495"/>
        <v>0.61812725499999921</v>
      </c>
      <c r="AM365" s="283">
        <f t="shared" si="495"/>
        <v>0.44368168100000283</v>
      </c>
      <c r="AN365" s="283">
        <f t="shared" si="495"/>
        <v>0.42358009499999927</v>
      </c>
      <c r="AO365" s="283">
        <f t="shared" si="495"/>
        <v>0.43600192399999749</v>
      </c>
      <c r="AP365" s="283">
        <f t="shared" si="495"/>
        <v>0.48822913700000115</v>
      </c>
      <c r="AQ365" s="283">
        <f t="shared" si="495"/>
        <v>0.49902600699999944</v>
      </c>
      <c r="AR365" s="283">
        <f t="shared" si="495"/>
        <v>0.49425562599999573</v>
      </c>
      <c r="AS365" s="283">
        <f t="shared" si="495"/>
        <v>0.57394673100000659</v>
      </c>
      <c r="AT365" s="283">
        <f t="shared" si="495"/>
        <v>0.49968727099999732</v>
      </c>
      <c r="AU365" s="283">
        <f t="shared" si="495"/>
        <v>0.47762089399999752</v>
      </c>
      <c r="AV365" s="283">
        <f t="shared" si="495"/>
        <v>0.97846163999999369</v>
      </c>
      <c r="AW365" s="283">
        <f t="shared" si="495"/>
        <v>0.88967120399999899</v>
      </c>
      <c r="AX365" s="283">
        <f t="shared" si="495"/>
        <v>0.8113435909999982</v>
      </c>
      <c r="AY365" s="283">
        <f t="shared" si="495"/>
        <v>0.70700895399999197</v>
      </c>
      <c r="AZ365" s="283">
        <f t="shared" si="495"/>
        <v>0.82875622200000088</v>
      </c>
      <c r="BA365" s="283">
        <f t="shared" si="495"/>
        <v>0.63227816899999745</v>
      </c>
      <c r="BB365" s="283">
        <f t="shared" si="495"/>
        <v>0.67230949270800089</v>
      </c>
      <c r="BC365" s="283">
        <f t="shared" si="495"/>
        <v>0</v>
      </c>
      <c r="BD365" s="283">
        <f t="shared" si="495"/>
        <v>0</v>
      </c>
      <c r="BE365" s="283"/>
      <c r="BF365" s="283"/>
      <c r="BG365" s="281">
        <f t="shared" si="488"/>
        <v>4.8264514375427711E-2</v>
      </c>
      <c r="BH365" s="281">
        <f t="shared" si="488"/>
        <v>5.6276673601779889E-2</v>
      </c>
      <c r="BI365" s="281">
        <f t="shared" si="488"/>
        <v>4.4818060908071944E-2</v>
      </c>
      <c r="BJ365" s="281">
        <f t="shared" si="488"/>
        <v>4.9232348257001526E-2</v>
      </c>
      <c r="BK365" s="281">
        <f t="shared" si="488"/>
        <v>5.0228412061513246E-2</v>
      </c>
      <c r="BL365" s="281">
        <f t="shared" si="488"/>
        <v>4.7963101410541734E-2</v>
      </c>
      <c r="BM365" s="281">
        <f t="shared" si="488"/>
        <v>5.396103312299276E-2</v>
      </c>
      <c r="BN365" s="281">
        <f t="shared" si="488"/>
        <v>4.7843741851479701E-2</v>
      </c>
      <c r="BO365" s="281">
        <f t="shared" si="488"/>
        <v>4.8201751247969313E-2</v>
      </c>
      <c r="BP365" s="281">
        <f t="shared" si="488"/>
        <v>8.7209636910374144E-2</v>
      </c>
      <c r="BQ365" s="281">
        <f t="shared" si="489"/>
        <v>7.094455652652569E-2</v>
      </c>
      <c r="BR365" s="281">
        <f t="shared" si="490"/>
        <v>6.7432451139467081E-2</v>
      </c>
      <c r="BS365" s="281">
        <f t="shared" si="491"/>
        <v>6.037040518460441E-2</v>
      </c>
      <c r="BT365" s="281">
        <f t="shared" si="492"/>
        <v>5.9018289553424759E-2</v>
      </c>
      <c r="BU365" s="281">
        <f t="shared" si="493"/>
        <v>4.609389635948432E-2</v>
      </c>
      <c r="BV365" s="281">
        <f t="shared" si="494"/>
        <v>5.4118112609234124E-2</v>
      </c>
    </row>
    <row r="366" spans="1:74" s="277" customFormat="1">
      <c r="AE366" s="280"/>
      <c r="AF366" s="280"/>
      <c r="AG366" s="280"/>
      <c r="AH366" s="280"/>
      <c r="AI366" s="280"/>
      <c r="AJ366" s="280"/>
      <c r="AK366" s="280"/>
      <c r="AL366" s="280"/>
      <c r="AM366" s="280"/>
      <c r="AN366" s="280"/>
      <c r="AO366" s="280"/>
      <c r="AP366" s="280"/>
      <c r="AQ366" s="280"/>
      <c r="AR366" s="280"/>
      <c r="AS366" s="280"/>
      <c r="AT366" s="280"/>
      <c r="AU366" s="280"/>
      <c r="AV366" s="280"/>
      <c r="AW366" s="280"/>
      <c r="AX366" s="280"/>
      <c r="AY366" s="280"/>
      <c r="AZ366" s="280"/>
      <c r="BA366" s="280"/>
      <c r="BB366" s="280"/>
      <c r="BC366" s="280"/>
      <c r="BD366" s="280"/>
      <c r="BE366" s="280"/>
      <c r="BF366" s="280"/>
    </row>
    <row r="367" spans="1:74" s="277" customFormat="1" ht="13">
      <c r="A367" s="278" t="s">
        <v>194</v>
      </c>
    </row>
    <row r="368" spans="1:74" s="277" customFormat="1" ht="13">
      <c r="A368" s="278"/>
      <c r="B368" s="386" t="s">
        <v>81</v>
      </c>
      <c r="C368" s="386"/>
      <c r="D368" s="386"/>
      <c r="E368" s="386"/>
      <c r="F368" s="386"/>
      <c r="G368" s="386"/>
      <c r="H368" s="386"/>
      <c r="I368" s="386"/>
      <c r="J368" s="386"/>
      <c r="K368" s="386"/>
      <c r="L368" s="386"/>
      <c r="M368" s="386"/>
      <c r="N368" s="386"/>
      <c r="O368" s="386"/>
      <c r="P368" s="386"/>
      <c r="Q368" s="386"/>
      <c r="R368" s="386"/>
      <c r="S368" s="386"/>
      <c r="T368" s="386"/>
      <c r="U368" s="386"/>
      <c r="V368" s="386"/>
      <c r="W368" s="386"/>
      <c r="X368" s="386"/>
      <c r="Y368" s="386"/>
      <c r="Z368" s="386"/>
      <c r="AA368" s="386"/>
      <c r="AB368" s="347"/>
      <c r="AC368" s="347"/>
      <c r="AE368" s="386" t="s">
        <v>184</v>
      </c>
      <c r="AF368" s="386"/>
      <c r="AG368" s="386"/>
      <c r="AH368" s="386"/>
      <c r="AI368" s="386"/>
      <c r="AJ368" s="386"/>
      <c r="AK368" s="386"/>
      <c r="AL368" s="386"/>
      <c r="AM368" s="386"/>
      <c r="AN368" s="386"/>
      <c r="AO368" s="386"/>
      <c r="AP368" s="386"/>
      <c r="AQ368" s="386"/>
      <c r="AR368" s="386"/>
      <c r="AS368" s="386"/>
      <c r="AT368" s="386"/>
      <c r="AU368" s="386"/>
      <c r="AV368" s="386"/>
      <c r="AW368" s="386"/>
      <c r="AX368" s="386"/>
      <c r="AY368" s="386"/>
      <c r="AZ368" s="386"/>
      <c r="BA368" s="386"/>
      <c r="BB368" s="386"/>
      <c r="BC368" s="386"/>
      <c r="BD368" s="386"/>
      <c r="BE368" s="347"/>
      <c r="BF368" s="347"/>
    </row>
    <row r="369" spans="1:74" s="277" customFormat="1">
      <c r="A369" s="279" t="s">
        <v>4</v>
      </c>
      <c r="B369" s="280">
        <f>ExportsCoreVPA!C$5</f>
        <v>15.338353249409993</v>
      </c>
      <c r="C369" s="280">
        <f>ExportsCoreVPA!D$5</f>
        <v>16.485885127124</v>
      </c>
      <c r="D369" s="280">
        <f>ExportsCoreVPA!E$5</f>
        <v>15.09659774895</v>
      </c>
      <c r="E369" s="280">
        <f>ExportsCoreVPA!F$5</f>
        <v>13.529754207302007</v>
      </c>
      <c r="F369" s="280">
        <f>ExportsCoreVPA!G$5</f>
        <v>10.454512710652001</v>
      </c>
      <c r="G369" s="280">
        <f>ExportsCoreVPA!H$5</f>
        <v>8.6292109771159957</v>
      </c>
      <c r="H369" s="280">
        <f>ExportsCoreVPA!I$5</f>
        <v>8.2040791572740002</v>
      </c>
      <c r="I369" s="280">
        <f>ExportsCoreVPA!J$5</f>
        <v>7.0945082638339958</v>
      </c>
      <c r="J369" s="280">
        <f>ExportsCoreVPA!K$5</f>
        <v>6.6486519110740012</v>
      </c>
      <c r="K369" s="280">
        <f>ExportsCoreVPA!L$5</f>
        <v>5.7045571150020002</v>
      </c>
      <c r="L369" s="280">
        <f>ExportsCoreVPA!M$5</f>
        <v>7.2815976226486638</v>
      </c>
      <c r="M369" s="280">
        <f>ExportsCoreVPA!N$5</f>
        <v>7.5375851779039973</v>
      </c>
      <c r="N369" s="280">
        <f>ExportsCoreVPA!O$5</f>
        <v>7.7977804183639954</v>
      </c>
      <c r="O369" s="280">
        <f>ExportsCoreVPA!P$5</f>
        <v>6.8819299793599988</v>
      </c>
      <c r="P369" s="280">
        <f>ExportsCoreVPA!Q$5</f>
        <v>7.7379244749799962</v>
      </c>
      <c r="Q369" s="280">
        <f>ExportsCoreVPA!R$5</f>
        <v>8.1356695005199988</v>
      </c>
      <c r="R369" s="280">
        <f>ExportsCoreVPA!S$5</f>
        <v>8.1888716834120014</v>
      </c>
      <c r="S369" s="280">
        <f>ExportsCoreVPA!T$5</f>
        <v>5.4160105899665858</v>
      </c>
      <c r="T369" s="280">
        <f>ExportsCoreVPA!U$5</f>
        <v>6.4675799418229971</v>
      </c>
      <c r="U369" s="280">
        <f>ExportsCoreVPA!V$5</f>
        <v>6.1054168707840013</v>
      </c>
      <c r="V369" s="280">
        <f>ExportsCoreVPA!W$5</f>
        <v>6.578714333532</v>
      </c>
      <c r="W369" s="280">
        <f>ExportsCoreVPA!X$5</f>
        <v>7.6345550212319981</v>
      </c>
      <c r="X369" s="280">
        <f>ExportsCoreVPA!Y$5</f>
        <v>5.1092690761786788</v>
      </c>
      <c r="Y369" s="280">
        <f>ExportsCoreVPA!Z$5</f>
        <v>5.0548196691997465</v>
      </c>
      <c r="Z369" s="280">
        <f>ExportsCoreVPA!AA$5</f>
        <v>0</v>
      </c>
      <c r="AA369" s="280">
        <f>ExportsCoreVPA!AB$5</f>
        <v>0</v>
      </c>
      <c r="AB369" s="280"/>
      <c r="AC369" s="280"/>
      <c r="AD369" s="280"/>
      <c r="AE369" s="283">
        <f>ExportsCoreVPA!AD$5</f>
        <v>2.104355252</v>
      </c>
      <c r="AF369" s="283">
        <f>ExportsCoreVPA!AE$5</f>
        <v>1.9972087540000005</v>
      </c>
      <c r="AG369" s="283">
        <f>ExportsCoreVPA!AF$5</f>
        <v>1.8847982209999996</v>
      </c>
      <c r="AH369" s="283">
        <f>ExportsCoreVPA!AG$5</f>
        <v>1.7525726870000005</v>
      </c>
      <c r="AI369" s="283">
        <f>ExportsCoreVPA!AH$5</f>
        <v>1.6375806489999996</v>
      </c>
      <c r="AJ369" s="283">
        <f>ExportsCoreVPA!AI$5</f>
        <v>1.387706506</v>
      </c>
      <c r="AK369" s="283">
        <f>ExportsCoreVPA!AJ$5</f>
        <v>1.6334924309999994</v>
      </c>
      <c r="AL369" s="283">
        <f>ExportsCoreVPA!AK$5</f>
        <v>1.6106634610000001</v>
      </c>
      <c r="AM369" s="283">
        <f>ExportsCoreVPA!AL$5</f>
        <v>1.6126056820000001</v>
      </c>
      <c r="AN369" s="283">
        <f>ExportsCoreVPA!AM$5</f>
        <v>1.2469992450000005</v>
      </c>
      <c r="AO369" s="283">
        <f>ExportsCoreVPA!AN$5</f>
        <v>1.6925702079999998</v>
      </c>
      <c r="AP369" s="283">
        <f>ExportsCoreVPA!AO$5</f>
        <v>2.0305496979999993</v>
      </c>
      <c r="AQ369" s="283">
        <f>ExportsCoreVPA!AP$5</f>
        <v>2.0993933429999991</v>
      </c>
      <c r="AR369" s="283">
        <f>ExportsCoreVPA!AQ$5</f>
        <v>2.2543182429999988</v>
      </c>
      <c r="AS369" s="283">
        <f>ExportsCoreVPA!AR$5</f>
        <v>2.4546110050000003</v>
      </c>
      <c r="AT369" s="283">
        <f>ExportsCoreVPA!AS$5</f>
        <v>2.4331354459999988</v>
      </c>
      <c r="AU369" s="283">
        <f>ExportsCoreVPA!AT$5</f>
        <v>2.3171773109999996</v>
      </c>
      <c r="AV369" s="283">
        <f>ExportsCoreVPA!AU$5</f>
        <v>1.8227075019999994</v>
      </c>
      <c r="AW369" s="283">
        <f>ExportsCoreVPA!AV$5</f>
        <v>2.2384264700000003</v>
      </c>
      <c r="AX369" s="283">
        <f>ExportsCoreVPA!AW$5</f>
        <v>1.8376880360000001</v>
      </c>
      <c r="AY369" s="283">
        <f>ExportsCoreVPA!AX$5</f>
        <v>1.8870088349999996</v>
      </c>
      <c r="AZ369" s="283">
        <f>ExportsCoreVPA!AY$5</f>
        <v>2.681535407000001</v>
      </c>
      <c r="BA369" s="283">
        <f>ExportsCoreVPA!AZ$5</f>
        <v>2.049228061</v>
      </c>
      <c r="BB369" s="283">
        <f>ExportsCoreVPA!BA$5</f>
        <v>1.5046650314550001</v>
      </c>
      <c r="BC369" s="283">
        <f>ExportsCoreVPA!BB$5</f>
        <v>0</v>
      </c>
      <c r="BD369" s="283">
        <f>ExportsCoreVPA!BC$5</f>
        <v>0</v>
      </c>
      <c r="BE369" s="283"/>
      <c r="BF369" s="283"/>
    </row>
    <row r="370" spans="1:74" s="277" customFormat="1">
      <c r="B370" s="277">
        <v>2000</v>
      </c>
      <c r="C370" s="277">
        <f t="shared" ref="C370:AA370" si="496">1+B370</f>
        <v>2001</v>
      </c>
      <c r="D370" s="277">
        <f t="shared" si="496"/>
        <v>2002</v>
      </c>
      <c r="E370" s="277">
        <f t="shared" si="496"/>
        <v>2003</v>
      </c>
      <c r="F370" s="277">
        <f t="shared" si="496"/>
        <v>2004</v>
      </c>
      <c r="G370" s="277">
        <f t="shared" si="496"/>
        <v>2005</v>
      </c>
      <c r="H370" s="277">
        <f t="shared" si="496"/>
        <v>2006</v>
      </c>
      <c r="I370" s="277">
        <f t="shared" si="496"/>
        <v>2007</v>
      </c>
      <c r="J370" s="277">
        <f t="shared" si="496"/>
        <v>2008</v>
      </c>
      <c r="K370" s="277">
        <f t="shared" si="496"/>
        <v>2009</v>
      </c>
      <c r="L370" s="277">
        <f t="shared" si="496"/>
        <v>2010</v>
      </c>
      <c r="M370" s="277">
        <f t="shared" si="496"/>
        <v>2011</v>
      </c>
      <c r="N370" s="277">
        <f t="shared" si="496"/>
        <v>2012</v>
      </c>
      <c r="O370" s="277">
        <f t="shared" si="496"/>
        <v>2013</v>
      </c>
      <c r="P370" s="277">
        <f t="shared" si="496"/>
        <v>2014</v>
      </c>
      <c r="Q370" s="277">
        <f t="shared" si="496"/>
        <v>2015</v>
      </c>
      <c r="R370" s="277">
        <f t="shared" si="496"/>
        <v>2016</v>
      </c>
      <c r="S370" s="277">
        <f t="shared" si="496"/>
        <v>2017</v>
      </c>
      <c r="T370" s="277">
        <f t="shared" si="496"/>
        <v>2018</v>
      </c>
      <c r="U370" s="277">
        <f t="shared" si="496"/>
        <v>2019</v>
      </c>
      <c r="V370" s="277">
        <f t="shared" si="496"/>
        <v>2020</v>
      </c>
      <c r="W370" s="277">
        <f t="shared" si="496"/>
        <v>2021</v>
      </c>
      <c r="X370" s="277">
        <f t="shared" si="496"/>
        <v>2022</v>
      </c>
      <c r="Y370" s="277">
        <f t="shared" si="496"/>
        <v>2023</v>
      </c>
      <c r="Z370" s="277">
        <f t="shared" si="496"/>
        <v>2024</v>
      </c>
      <c r="AA370" s="277">
        <f t="shared" si="496"/>
        <v>2025</v>
      </c>
      <c r="AE370" s="277">
        <v>2000</v>
      </c>
      <c r="AF370" s="277">
        <f t="shared" ref="AF370:BD370" si="497">1+AE370</f>
        <v>2001</v>
      </c>
      <c r="AG370" s="277">
        <f t="shared" si="497"/>
        <v>2002</v>
      </c>
      <c r="AH370" s="277">
        <f t="shared" si="497"/>
        <v>2003</v>
      </c>
      <c r="AI370" s="277">
        <f t="shared" si="497"/>
        <v>2004</v>
      </c>
      <c r="AJ370" s="277">
        <f t="shared" si="497"/>
        <v>2005</v>
      </c>
      <c r="AK370" s="277">
        <f t="shared" si="497"/>
        <v>2006</v>
      </c>
      <c r="AL370" s="277">
        <f t="shared" si="497"/>
        <v>2007</v>
      </c>
      <c r="AM370" s="277">
        <f t="shared" si="497"/>
        <v>2008</v>
      </c>
      <c r="AN370" s="277">
        <f t="shared" si="497"/>
        <v>2009</v>
      </c>
      <c r="AO370" s="277">
        <f t="shared" si="497"/>
        <v>2010</v>
      </c>
      <c r="AP370" s="277">
        <f t="shared" si="497"/>
        <v>2011</v>
      </c>
      <c r="AQ370" s="277">
        <f t="shared" si="497"/>
        <v>2012</v>
      </c>
      <c r="AR370" s="277">
        <f t="shared" si="497"/>
        <v>2013</v>
      </c>
      <c r="AS370" s="277">
        <f t="shared" si="497"/>
        <v>2014</v>
      </c>
      <c r="AT370" s="277">
        <f t="shared" si="497"/>
        <v>2015</v>
      </c>
      <c r="AU370" s="277">
        <f t="shared" si="497"/>
        <v>2016</v>
      </c>
      <c r="AV370" s="277">
        <f t="shared" si="497"/>
        <v>2017</v>
      </c>
      <c r="AW370" s="277">
        <f t="shared" si="497"/>
        <v>2018</v>
      </c>
      <c r="AX370" s="277">
        <f t="shared" si="497"/>
        <v>2019</v>
      </c>
      <c r="AY370" s="277">
        <f t="shared" si="497"/>
        <v>2020</v>
      </c>
      <c r="AZ370" s="277">
        <f t="shared" si="497"/>
        <v>2021</v>
      </c>
      <c r="BA370" s="277">
        <f t="shared" si="497"/>
        <v>2022</v>
      </c>
      <c r="BB370" s="277">
        <f t="shared" si="497"/>
        <v>2023</v>
      </c>
      <c r="BC370" s="277">
        <f t="shared" si="497"/>
        <v>2024</v>
      </c>
      <c r="BD370" s="277">
        <f t="shared" si="497"/>
        <v>2025</v>
      </c>
    </row>
    <row r="371" spans="1:74" s="277" customFormat="1">
      <c r="A371" s="279" t="s">
        <v>249</v>
      </c>
      <c r="B371" s="284">
        <f>ExportsCoreVPA!C$26</f>
        <v>1.514717208794</v>
      </c>
      <c r="C371" s="284">
        <f>ExportsCoreVPA!D$26</f>
        <v>2.0040626495799998</v>
      </c>
      <c r="D371" s="284">
        <f>ExportsCoreVPA!E$26</f>
        <v>1.4525042617919999</v>
      </c>
      <c r="E371" s="284">
        <f>ExportsCoreVPA!F$26</f>
        <v>1.0783033195839997</v>
      </c>
      <c r="F371" s="284">
        <f>ExportsCoreVPA!G$26</f>
        <v>0.82137655284599997</v>
      </c>
      <c r="G371" s="284">
        <f>ExportsCoreVPA!H$26</f>
        <v>0.63527517209799989</v>
      </c>
      <c r="H371" s="284">
        <f>ExportsCoreVPA!I$26</f>
        <v>0.42089809884799995</v>
      </c>
      <c r="I371" s="284">
        <f>ExportsCoreVPA!J$26</f>
        <v>0.61472947746400008</v>
      </c>
      <c r="J371" s="284">
        <f>ExportsCoreVPA!K$26</f>
        <v>0.62248021252199992</v>
      </c>
      <c r="K371" s="284">
        <f>ExportsCoreVPA!L$26</f>
        <v>0.42893053860599994</v>
      </c>
      <c r="L371" s="284">
        <f>ExportsCoreVPA!M$26</f>
        <v>0.48773466687799977</v>
      </c>
      <c r="M371" s="284">
        <f>ExportsCoreVPA!N$26</f>
        <v>0.5095397337719999</v>
      </c>
      <c r="N371" s="284">
        <f>ExportsCoreVPA!O$26</f>
        <v>0.39647617991399992</v>
      </c>
      <c r="O371" s="284">
        <f>ExportsCoreVPA!P$26</f>
        <v>0.25636129105999994</v>
      </c>
      <c r="P371" s="284">
        <f>ExportsCoreVPA!Q$26</f>
        <v>0.33234922447999998</v>
      </c>
      <c r="Q371" s="284">
        <f>ExportsCoreVPA!R$26</f>
        <v>0.31551476888399993</v>
      </c>
      <c r="R371" s="284">
        <f>ExportsCoreVPA!S$26</f>
        <v>0.38450322047199997</v>
      </c>
      <c r="S371" s="284">
        <f>ExportsCoreVPA!T$26</f>
        <v>0.3433803513</v>
      </c>
      <c r="T371" s="284">
        <f>ExportsCoreVPA!U$26</f>
        <v>0.35324130577899993</v>
      </c>
      <c r="U371" s="284">
        <f>ExportsCoreVPA!V$26</f>
        <v>0.27625685911599995</v>
      </c>
      <c r="V371" s="284">
        <f>ExportsCoreVPA!W$26</f>
        <v>0.23978017185199996</v>
      </c>
      <c r="W371" s="284">
        <f>ExportsCoreVPA!X$26</f>
        <v>0.31296179681199993</v>
      </c>
      <c r="X371" s="284">
        <f>ExportsCoreVPA!Y$26</f>
        <v>0.22685677489635997</v>
      </c>
      <c r="Y371" s="284">
        <f>ExportsCoreVPA!Z$26</f>
        <v>0.22243417682060393</v>
      </c>
      <c r="Z371" s="284">
        <f>ExportsCoreVPA!AA$26</f>
        <v>0</v>
      </c>
      <c r="AA371" s="284">
        <f>ExportsCoreVPA!AB$26</f>
        <v>0</v>
      </c>
      <c r="AB371" s="284"/>
      <c r="AC371" s="284"/>
      <c r="AD371" s="280"/>
      <c r="BG371" s="281">
        <f t="shared" ref="BG371:BP378" si="498">J371/J$369</f>
        <v>9.362502667423396E-2</v>
      </c>
      <c r="BH371" s="281">
        <f t="shared" si="498"/>
        <v>7.5190857056718158E-2</v>
      </c>
      <c r="BI371" s="281">
        <f t="shared" si="498"/>
        <v>6.6981820769792477E-2</v>
      </c>
      <c r="BJ371" s="281">
        <f t="shared" si="498"/>
        <v>6.7599864113733227E-2</v>
      </c>
      <c r="BK371" s="281">
        <f t="shared" si="498"/>
        <v>5.0844747946516576E-2</v>
      </c>
      <c r="BL371" s="281">
        <f t="shared" si="498"/>
        <v>3.7251365798383326E-2</v>
      </c>
      <c r="BM371" s="281">
        <f t="shared" si="498"/>
        <v>4.2950693762213173E-2</v>
      </c>
      <c r="BN371" s="281">
        <f t="shared" si="498"/>
        <v>3.878166005438563E-2</v>
      </c>
      <c r="BO371" s="281">
        <f t="shared" si="498"/>
        <v>4.6954358956543284E-2</v>
      </c>
      <c r="BP371" s="281">
        <f t="shared" si="498"/>
        <v>6.3400974868130469E-2</v>
      </c>
      <c r="BQ371" s="281">
        <f t="shared" ref="BQ371:BQ378" si="499">T371/T$369</f>
        <v>5.4617230703983055E-2</v>
      </c>
      <c r="BR371" s="281">
        <f t="shared" ref="BR371:BR378" si="500">U371/U$369</f>
        <v>4.5247829093859333E-2</v>
      </c>
      <c r="BS371" s="281">
        <f t="shared" ref="BS371:BS378" si="501">V371/V$369</f>
        <v>3.644787715280929E-2</v>
      </c>
      <c r="BT371" s="281">
        <f t="shared" ref="BT371:BT378" si="502">W371/W$369</f>
        <v>4.0992801275469344E-2</v>
      </c>
      <c r="BU371" s="281">
        <f t="shared" ref="BU371:BU378" si="503">X371/X$369</f>
        <v>4.4401023221511467E-2</v>
      </c>
      <c r="BV371" s="281">
        <f t="shared" ref="BV371:BV378" si="504">Y371/Y$369</f>
        <v>4.4004374315457742E-2</v>
      </c>
    </row>
    <row r="372" spans="1:74" s="277" customFormat="1">
      <c r="A372" s="279" t="s">
        <v>71</v>
      </c>
      <c r="B372" s="284">
        <f>ExportsCoreVPA!C$17</f>
        <v>1.7631754075659998</v>
      </c>
      <c r="C372" s="284">
        <f>ExportsCoreVPA!D$17</f>
        <v>1.6260377576759997</v>
      </c>
      <c r="D372" s="284">
        <f>ExportsCoreVPA!E$17</f>
        <v>1.7543494291079997</v>
      </c>
      <c r="E372" s="284">
        <f>ExportsCoreVPA!F$17</f>
        <v>1.5191212427440002</v>
      </c>
      <c r="F372" s="284">
        <f>ExportsCoreVPA!G$17</f>
        <v>1.1427466619719999</v>
      </c>
      <c r="G372" s="284">
        <f>ExportsCoreVPA!H$17</f>
        <v>0.72232600079399989</v>
      </c>
      <c r="H372" s="284">
        <f>ExportsCoreVPA!I$17</f>
        <v>0.57218034371199988</v>
      </c>
      <c r="I372" s="284">
        <f>ExportsCoreVPA!J$17</f>
        <v>0.51759824419199985</v>
      </c>
      <c r="J372" s="284">
        <f>ExportsCoreVPA!K$17</f>
        <v>0.54934914478599994</v>
      </c>
      <c r="K372" s="284">
        <f>ExportsCoreVPA!L$17</f>
        <v>0.3541461476679999</v>
      </c>
      <c r="L372" s="284">
        <f>ExportsCoreVPA!M$17</f>
        <v>0.63762202040199989</v>
      </c>
      <c r="M372" s="284">
        <f>ExportsCoreVPA!N$17</f>
        <v>1.1832194301499999</v>
      </c>
      <c r="N372" s="284">
        <f>ExportsCoreVPA!O$17</f>
        <v>1.6464864667839996</v>
      </c>
      <c r="O372" s="284">
        <f>ExportsCoreVPA!P$17</f>
        <v>1.6939797375199999</v>
      </c>
      <c r="P372" s="284">
        <f>ExportsCoreVPA!Q$17</f>
        <v>2.1161222826799997</v>
      </c>
      <c r="Q372" s="284">
        <f>ExportsCoreVPA!R$17</f>
        <v>2.3778745724719994</v>
      </c>
      <c r="R372" s="284">
        <f>ExportsCoreVPA!S$17</f>
        <v>2.3711099899479997</v>
      </c>
      <c r="S372" s="284">
        <f>ExportsCoreVPA!T$17</f>
        <v>0.23103997686</v>
      </c>
      <c r="T372" s="284">
        <f>ExportsCoreVPA!U$17</f>
        <v>0.37010473859999993</v>
      </c>
      <c r="U372" s="284">
        <f>ExportsCoreVPA!V$17</f>
        <v>0.28432592266399992</v>
      </c>
      <c r="V372" s="284">
        <f>ExportsCoreVPA!W$17</f>
        <v>0.3260199074359999</v>
      </c>
      <c r="W372" s="284">
        <f>ExportsCoreVPA!X$17</f>
        <v>0.26036251065999999</v>
      </c>
      <c r="X372" s="284">
        <f>ExportsCoreVPA!Y$17</f>
        <v>0.1158275277348</v>
      </c>
      <c r="Y372" s="284">
        <f>ExportsCoreVPA!Z$17</f>
        <v>9.9162243298440006E-2</v>
      </c>
      <c r="Z372" s="284">
        <f>ExportsCoreVPA!AA$17</f>
        <v>0</v>
      </c>
      <c r="AA372" s="284">
        <f>ExportsCoreVPA!AB$17</f>
        <v>0</v>
      </c>
      <c r="AB372" s="284"/>
      <c r="AC372" s="284"/>
      <c r="AD372" s="280"/>
      <c r="BG372" s="281">
        <f t="shared" si="498"/>
        <v>8.2625643834805584E-2</v>
      </c>
      <c r="BH372" s="281">
        <f t="shared" si="498"/>
        <v>6.2081269505858162E-2</v>
      </c>
      <c r="BI372" s="281">
        <f t="shared" si="498"/>
        <v>8.7566225634157793E-2</v>
      </c>
      <c r="BJ372" s="281">
        <f t="shared" si="498"/>
        <v>0.15697592826128723</v>
      </c>
      <c r="BK372" s="281">
        <f t="shared" si="498"/>
        <v>0.21114809323259179</v>
      </c>
      <c r="BL372" s="281">
        <f t="shared" si="498"/>
        <v>0.24614893534234061</v>
      </c>
      <c r="BM372" s="281">
        <f t="shared" si="498"/>
        <v>0.27347414536318154</v>
      </c>
      <c r="BN372" s="281">
        <f t="shared" si="498"/>
        <v>0.29227767577333558</v>
      </c>
      <c r="BO372" s="281">
        <f t="shared" si="498"/>
        <v>0.28955271026545693</v>
      </c>
      <c r="BP372" s="281">
        <f t="shared" si="498"/>
        <v>4.2658701090432211E-2</v>
      </c>
      <c r="BQ372" s="281">
        <f t="shared" si="499"/>
        <v>5.7224609812195015E-2</v>
      </c>
      <c r="BR372" s="281">
        <f t="shared" si="500"/>
        <v>4.6569452779641141E-2</v>
      </c>
      <c r="BS372" s="281">
        <f t="shared" si="501"/>
        <v>4.9556781296044718E-2</v>
      </c>
      <c r="BT372" s="281">
        <f t="shared" si="502"/>
        <v>3.410316775973473E-2</v>
      </c>
      <c r="BU372" s="281">
        <f t="shared" si="503"/>
        <v>2.2670077854155538E-2</v>
      </c>
      <c r="BV372" s="281">
        <f t="shared" si="504"/>
        <v>1.9617365165895004E-2</v>
      </c>
    </row>
    <row r="373" spans="1:74" s="277" customFormat="1">
      <c r="A373" s="279" t="s">
        <v>108</v>
      </c>
      <c r="B373" s="284">
        <f>ExportsCoreVPA!C$18</f>
        <v>6.1464814313839984</v>
      </c>
      <c r="C373" s="284">
        <f>ExportsCoreVPA!D$18</f>
        <v>6.260785570786001</v>
      </c>
      <c r="D373" s="284">
        <f>ExportsCoreVPA!E$18</f>
        <v>5.8793668423739982</v>
      </c>
      <c r="E373" s="284">
        <f>ExportsCoreVPA!F$18</f>
        <v>4.608997948046003</v>
      </c>
      <c r="F373" s="284">
        <f>ExportsCoreVPA!G$18</f>
        <v>4.2387583466679981</v>
      </c>
      <c r="G373" s="284">
        <f>ExportsCoreVPA!H$18</f>
        <v>3.4818946719499997</v>
      </c>
      <c r="H373" s="284">
        <f>ExportsCoreVPA!I$18</f>
        <v>3.5574430363259992</v>
      </c>
      <c r="I373" s="284">
        <f>ExportsCoreVPA!J$18</f>
        <v>2.6975170897239997</v>
      </c>
      <c r="J373" s="284">
        <f>ExportsCoreVPA!K$18</f>
        <v>2.2343020417699999</v>
      </c>
      <c r="K373" s="284">
        <f>ExportsCoreVPA!L$18</f>
        <v>2.1001625772319996</v>
      </c>
      <c r="L373" s="284">
        <f>ExportsCoreVPA!M$18</f>
        <v>2.4087388995419992</v>
      </c>
      <c r="M373" s="284">
        <f>ExportsCoreVPA!N$18</f>
        <v>2.6280084367619994</v>
      </c>
      <c r="N373" s="284">
        <f>ExportsCoreVPA!O$18</f>
        <v>2.4763662574199992</v>
      </c>
      <c r="O373" s="284">
        <f>ExportsCoreVPA!P$18</f>
        <v>2.1863807011759993</v>
      </c>
      <c r="P373" s="284">
        <f>ExportsCoreVPA!Q$18</f>
        <v>2.1003041733799996</v>
      </c>
      <c r="Q373" s="284">
        <f>ExportsCoreVPA!R$18</f>
        <v>1.7944224072879997</v>
      </c>
      <c r="R373" s="284">
        <f>ExportsCoreVPA!S$18</f>
        <v>1.8581752168559997</v>
      </c>
      <c r="S373" s="284">
        <f>ExportsCoreVPA!T$18</f>
        <v>1.8665680179479998</v>
      </c>
      <c r="T373" s="284">
        <f>ExportsCoreVPA!U$18</f>
        <v>1.9554256423519996</v>
      </c>
      <c r="U373" s="284">
        <f>ExportsCoreVPA!V$18</f>
        <v>1.7302070799159999</v>
      </c>
      <c r="V373" s="284">
        <f>ExportsCoreVPA!W$18</f>
        <v>1.5139101507039998</v>
      </c>
      <c r="W373" s="284">
        <f>ExportsCoreVPA!X$18</f>
        <v>1.6781912474319998</v>
      </c>
      <c r="X373" s="284">
        <f>ExportsCoreVPA!Y$18</f>
        <v>1.2842290638687996</v>
      </c>
      <c r="Y373" s="284">
        <f>ExportsCoreVPA!Z$18</f>
        <v>0.95046145229335965</v>
      </c>
      <c r="Z373" s="284">
        <f>ExportsCoreVPA!AA$18</f>
        <v>0</v>
      </c>
      <c r="AA373" s="284">
        <f>ExportsCoreVPA!AB$18</f>
        <v>0</v>
      </c>
      <c r="AB373" s="284"/>
      <c r="AC373" s="284"/>
      <c r="AD373" s="280"/>
      <c r="BG373" s="281">
        <f t="shared" si="498"/>
        <v>0.33605339422997077</v>
      </c>
      <c r="BH373" s="281">
        <f t="shared" si="498"/>
        <v>0.36815523710139297</v>
      </c>
      <c r="BI373" s="281">
        <f t="shared" si="498"/>
        <v>0.33079813309786077</v>
      </c>
      <c r="BJ373" s="281">
        <f t="shared" si="498"/>
        <v>0.34865389574181621</v>
      </c>
      <c r="BK373" s="281">
        <f t="shared" si="498"/>
        <v>0.31757322270682131</v>
      </c>
      <c r="BL373" s="281">
        <f t="shared" si="498"/>
        <v>0.31769877167208943</v>
      </c>
      <c r="BM373" s="281">
        <f t="shared" si="498"/>
        <v>0.27142991381877363</v>
      </c>
      <c r="BN373" s="281">
        <f t="shared" si="498"/>
        <v>0.22056235287990836</v>
      </c>
      <c r="BO373" s="281">
        <f t="shared" si="498"/>
        <v>0.22691468235117912</v>
      </c>
      <c r="BP373" s="281">
        <f t="shared" si="498"/>
        <v>0.34463891584811607</v>
      </c>
      <c r="BQ373" s="281">
        <f t="shared" si="499"/>
        <v>0.30234270931962065</v>
      </c>
      <c r="BR373" s="281">
        <f t="shared" si="500"/>
        <v>0.28338885231498084</v>
      </c>
      <c r="BS373" s="281">
        <f t="shared" si="501"/>
        <v>0.23012249414563152</v>
      </c>
      <c r="BT373" s="281">
        <f t="shared" si="502"/>
        <v>0.21981520111714223</v>
      </c>
      <c r="BU373" s="281">
        <f t="shared" si="503"/>
        <v>0.25135279522786447</v>
      </c>
      <c r="BV373" s="281">
        <f t="shared" si="504"/>
        <v>0.18803073393196476</v>
      </c>
    </row>
    <row r="374" spans="1:74" s="277" customFormat="1">
      <c r="A374" s="279" t="s">
        <v>186</v>
      </c>
      <c r="B374" s="284">
        <f>ExportsCoreVPA!C$36</f>
        <v>1.256320649496</v>
      </c>
      <c r="C374" s="284">
        <f>ExportsCoreVPA!D$36</f>
        <v>1.5721340320179999</v>
      </c>
      <c r="D374" s="284">
        <f>ExportsCoreVPA!E$36</f>
        <v>1.5412043659279999</v>
      </c>
      <c r="E374" s="284">
        <f>ExportsCoreVPA!F$36</f>
        <v>1.9801181110219992</v>
      </c>
      <c r="F374" s="284">
        <f>ExportsCoreVPA!G$36</f>
        <v>1.2633894097599998</v>
      </c>
      <c r="G374" s="284">
        <f>ExportsCoreVPA!H$36</f>
        <v>1.2639121495099999</v>
      </c>
      <c r="H374" s="284">
        <f>ExportsCoreVPA!I$36</f>
        <v>1.4228131320000001</v>
      </c>
      <c r="I374" s="284">
        <f>ExportsCoreVPA!J$36</f>
        <v>1.0926534683599995</v>
      </c>
      <c r="J374" s="284">
        <f>ExportsCoreVPA!K$36</f>
        <v>1.1677272459500001</v>
      </c>
      <c r="K374" s="284">
        <f>ExportsCoreVPA!L$36</f>
        <v>0.95186030945399991</v>
      </c>
      <c r="L374" s="284">
        <f>ExportsCoreVPA!M$36</f>
        <v>1.5818240615219996</v>
      </c>
      <c r="M374" s="284">
        <f>ExportsCoreVPA!N$36</f>
        <v>1.2502832154799997</v>
      </c>
      <c r="N374" s="284">
        <f>ExportsCoreVPA!O$36</f>
        <v>1.2491564113279998</v>
      </c>
      <c r="O374" s="284">
        <f>ExportsCoreVPA!P$36</f>
        <v>0.93683120871199976</v>
      </c>
      <c r="P374" s="284">
        <f>ExportsCoreVPA!Q$36</f>
        <v>1.0487194360999998</v>
      </c>
      <c r="Q374" s="284">
        <f>ExportsCoreVPA!R$36</f>
        <v>1.081401975416</v>
      </c>
      <c r="R374" s="284">
        <f>ExportsCoreVPA!S$36</f>
        <v>0.69526950147199984</v>
      </c>
      <c r="S374" s="284">
        <f>ExportsCoreVPA!T$36</f>
        <v>0.63402995303199994</v>
      </c>
      <c r="T374" s="284">
        <f>ExportsCoreVPA!U$36</f>
        <v>0.50715582478399979</v>
      </c>
      <c r="U374" s="284">
        <f>ExportsCoreVPA!V$36</f>
        <v>0.53788176251599995</v>
      </c>
      <c r="V374" s="284">
        <f>ExportsCoreVPA!W$36</f>
        <v>0.58787359484000001</v>
      </c>
      <c r="W374" s="284">
        <f>ExportsCoreVPA!X$36</f>
        <v>0.37251560032399994</v>
      </c>
      <c r="X374" s="284">
        <f>ExportsCoreVPA!Y$36</f>
        <v>0.24503428344639994</v>
      </c>
      <c r="Y374" s="284">
        <f>ExportsCoreVPA!Z$36</f>
        <v>0.32208798625261997</v>
      </c>
      <c r="Z374" s="284">
        <f>ExportsCoreVPA!AA$36</f>
        <v>0</v>
      </c>
      <c r="AA374" s="284">
        <f>ExportsCoreVPA!AB$36</f>
        <v>0</v>
      </c>
      <c r="AB374" s="284"/>
      <c r="AC374" s="284"/>
      <c r="AD374" s="284"/>
      <c r="BG374" s="281">
        <f t="shared" si="498"/>
        <v>0.17563368658314513</v>
      </c>
      <c r="BH374" s="281">
        <f t="shared" si="498"/>
        <v>0.16685963349385557</v>
      </c>
      <c r="BI374" s="281">
        <f t="shared" si="498"/>
        <v>0.21723585173147961</v>
      </c>
      <c r="BJ374" s="281">
        <f t="shared" si="498"/>
        <v>0.16587317900501261</v>
      </c>
      <c r="BK374" s="281">
        <f t="shared" si="498"/>
        <v>0.16019384290255223</v>
      </c>
      <c r="BL374" s="281">
        <f t="shared" si="498"/>
        <v>0.13612913986653533</v>
      </c>
      <c r="BM374" s="281">
        <f t="shared" si="498"/>
        <v>0.13552981028581451</v>
      </c>
      <c r="BN374" s="281">
        <f t="shared" si="498"/>
        <v>0.13292107986280433</v>
      </c>
      <c r="BO374" s="281">
        <f t="shared" si="498"/>
        <v>8.4904188067861708E-2</v>
      </c>
      <c r="BP374" s="281">
        <f t="shared" si="498"/>
        <v>0.11706586287083157</v>
      </c>
      <c r="BQ374" s="281">
        <f t="shared" si="499"/>
        <v>7.8415084057090037E-2</v>
      </c>
      <c r="BR374" s="281">
        <f t="shared" si="500"/>
        <v>8.8099105089761071E-2</v>
      </c>
      <c r="BS374" s="281">
        <f t="shared" si="501"/>
        <v>8.9359951661616033E-2</v>
      </c>
      <c r="BT374" s="281">
        <f t="shared" si="502"/>
        <v>4.8793361143906804E-2</v>
      </c>
      <c r="BU374" s="281">
        <f t="shared" si="503"/>
        <v>4.7958774492586682E-2</v>
      </c>
      <c r="BV374" s="281">
        <f t="shared" si="504"/>
        <v>6.3718986498209007E-2</v>
      </c>
    </row>
    <row r="375" spans="1:74" s="277" customFormat="1">
      <c r="A375" s="279" t="s">
        <v>107</v>
      </c>
      <c r="B375" s="284">
        <f>ExportsCoreVPA!C$21</f>
        <v>0.93796565683399979</v>
      </c>
      <c r="C375" s="284">
        <f>ExportsCoreVPA!D$21</f>
        <v>1.2137878775099997</v>
      </c>
      <c r="D375" s="284">
        <f>ExportsCoreVPA!E$21</f>
        <v>1.1224077188339998</v>
      </c>
      <c r="E375" s="284">
        <f>ExportsCoreVPA!F$21</f>
        <v>1.2087740542840004</v>
      </c>
      <c r="F375" s="284">
        <f>ExportsCoreVPA!G$21</f>
        <v>0.69176350225399985</v>
      </c>
      <c r="G375" s="284">
        <f>ExportsCoreVPA!H$21</f>
        <v>0.55568825843199976</v>
      </c>
      <c r="H375" s="284">
        <f>ExportsCoreVPA!I$21</f>
        <v>0.73681419972600004</v>
      </c>
      <c r="I375" s="284">
        <f>ExportsCoreVPA!J$21</f>
        <v>0.48683704949399997</v>
      </c>
      <c r="J375" s="284">
        <f>ExportsCoreVPA!K$21</f>
        <v>0.40495608702399999</v>
      </c>
      <c r="K375" s="284">
        <f>ExportsCoreVPA!L$21</f>
        <v>0.3610315971819999</v>
      </c>
      <c r="L375" s="284">
        <f>ExportsCoreVPA!M$21</f>
        <v>0.32687053326799992</v>
      </c>
      <c r="M375" s="284">
        <f>ExportsCoreVPA!N$21</f>
        <v>0.33497529479999999</v>
      </c>
      <c r="N375" s="284">
        <f>ExportsCoreVPA!O$21</f>
        <v>0.29916098790399998</v>
      </c>
      <c r="O375" s="284">
        <f>ExportsCoreVPA!P$21</f>
        <v>0.30327182381999995</v>
      </c>
      <c r="P375" s="284">
        <f>ExportsCoreVPA!Q$21</f>
        <v>0.42669153049599995</v>
      </c>
      <c r="Q375" s="284">
        <f>ExportsCoreVPA!R$21</f>
        <v>0.6304392593239998</v>
      </c>
      <c r="R375" s="284">
        <f>ExportsCoreVPA!S$21</f>
        <v>0.80829709732800004</v>
      </c>
      <c r="S375" s="284">
        <f>ExportsCoreVPA!T$21</f>
        <v>0.85076012815199975</v>
      </c>
      <c r="T375" s="284">
        <f>ExportsCoreVPA!U$21</f>
        <v>0.90386099451199997</v>
      </c>
      <c r="U375" s="284">
        <f>ExportsCoreVPA!V$21</f>
        <v>0.95432672448399991</v>
      </c>
      <c r="V375" s="284">
        <f>ExportsCoreVPA!W$21</f>
        <v>1.03640082392</v>
      </c>
      <c r="W375" s="284">
        <f>ExportsCoreVPA!X$21</f>
        <v>1.123790608612</v>
      </c>
      <c r="X375" s="284">
        <f>ExportsCoreVPA!Y$21</f>
        <v>0.83653621289783975</v>
      </c>
      <c r="Y375" s="284">
        <f>ExportsCoreVPA!Z$21</f>
        <v>0.77958703848437982</v>
      </c>
      <c r="Z375" s="284">
        <f>ExportsCoreVPA!AA$21</f>
        <v>0</v>
      </c>
      <c r="AA375" s="284">
        <f>ExportsCoreVPA!AB$21</f>
        <v>0</v>
      </c>
      <c r="AB375" s="284"/>
      <c r="AC375" s="284"/>
      <c r="AD375" s="280"/>
      <c r="BG375" s="281">
        <f t="shared" si="498"/>
        <v>6.0907999462192434E-2</v>
      </c>
      <c r="BH375" s="281">
        <f t="shared" si="498"/>
        <v>6.3288278108838483E-2</v>
      </c>
      <c r="BI375" s="281">
        <f t="shared" si="498"/>
        <v>4.4889947262576363E-2</v>
      </c>
      <c r="BJ375" s="281">
        <f t="shared" si="498"/>
        <v>4.4440664601968417E-2</v>
      </c>
      <c r="BK375" s="281">
        <f t="shared" si="498"/>
        <v>3.8364889988369934E-2</v>
      </c>
      <c r="BL375" s="281">
        <f t="shared" si="498"/>
        <v>4.4067845027421136E-2</v>
      </c>
      <c r="BM375" s="281">
        <f t="shared" si="498"/>
        <v>5.5142891595243056E-2</v>
      </c>
      <c r="BN375" s="281">
        <f t="shared" si="498"/>
        <v>7.7490765730307096E-2</v>
      </c>
      <c r="BO375" s="281">
        <f t="shared" si="498"/>
        <v>9.8706772871450396E-2</v>
      </c>
      <c r="BP375" s="281">
        <f t="shared" si="498"/>
        <v>0.15708243438963596</v>
      </c>
      <c r="BQ375" s="281">
        <f t="shared" si="499"/>
        <v>0.13975258174500915</v>
      </c>
      <c r="BR375" s="281">
        <f t="shared" si="500"/>
        <v>0.15630820051792041</v>
      </c>
      <c r="BS375" s="281">
        <f t="shared" si="501"/>
        <v>0.15753850545499731</v>
      </c>
      <c r="BT375" s="281">
        <f t="shared" si="502"/>
        <v>0.14719791860647988</v>
      </c>
      <c r="BU375" s="281">
        <f t="shared" si="503"/>
        <v>0.16372913628645711</v>
      </c>
      <c r="BV375" s="281">
        <f t="shared" si="504"/>
        <v>0.15422647878708601</v>
      </c>
    </row>
    <row r="376" spans="1:74" s="277" customFormat="1">
      <c r="A376" s="279" t="s">
        <v>179</v>
      </c>
      <c r="B376" s="284">
        <f>ExportsCoreVPA!C$22</f>
        <v>0.95324806656000005</v>
      </c>
      <c r="C376" s="284">
        <f>ExportsCoreVPA!D$22</f>
        <v>0.79002777192399976</v>
      </c>
      <c r="D376" s="284">
        <f>ExportsCoreVPA!E$22</f>
        <v>0.74936647411400004</v>
      </c>
      <c r="E376" s="284">
        <f>ExportsCoreVPA!F$22</f>
        <v>0.9146149040279995</v>
      </c>
      <c r="F376" s="284">
        <f>ExportsCoreVPA!G$22</f>
        <v>0.73928710826799959</v>
      </c>
      <c r="G376" s="284">
        <f>ExportsCoreVPA!H$22</f>
        <v>0.5544014390240003</v>
      </c>
      <c r="H376" s="284">
        <f>ExportsCoreVPA!I$22</f>
        <v>0.38371555306199984</v>
      </c>
      <c r="I376" s="284">
        <f>ExportsCoreVPA!J$22</f>
        <v>0.60029536783800008</v>
      </c>
      <c r="J376" s="284">
        <f>ExportsCoreVPA!K$22</f>
        <v>0.56525774492000003</v>
      </c>
      <c r="K376" s="284">
        <f>ExportsCoreVPA!L$22</f>
        <v>0.5296478006419999</v>
      </c>
      <c r="L376" s="284">
        <f>ExportsCoreVPA!M$22</f>
        <v>0.60501096493999995</v>
      </c>
      <c r="M376" s="284">
        <f>ExportsCoreVPA!N$22</f>
        <v>0.54242761852399979</v>
      </c>
      <c r="N376" s="284">
        <f>ExportsCoreVPA!O$22</f>
        <v>0.54703172812599987</v>
      </c>
      <c r="O376" s="284">
        <f>ExportsCoreVPA!P$22</f>
        <v>0.48852897111199994</v>
      </c>
      <c r="P376" s="284">
        <f>ExportsCoreVPA!Q$22</f>
        <v>0.56576446219999987</v>
      </c>
      <c r="Q376" s="284">
        <f>ExportsCoreVPA!R$22</f>
        <v>0.49806010360399994</v>
      </c>
      <c r="R376" s="284">
        <f>ExportsCoreVPA!S$22</f>
        <v>0.61030064079599988</v>
      </c>
      <c r="S376" s="284">
        <f>ExportsCoreVPA!T$22</f>
        <v>0.17805645597999994</v>
      </c>
      <c r="T376" s="284">
        <f>ExportsCoreVPA!U$22</f>
        <v>0.22547651940799995</v>
      </c>
      <c r="U376" s="284">
        <f>ExportsCoreVPA!V$22</f>
        <v>0.30792161710799992</v>
      </c>
      <c r="V376" s="284">
        <f>ExportsCoreVPA!W$22</f>
        <v>0.34970531363599994</v>
      </c>
      <c r="W376" s="284">
        <f>ExportsCoreVPA!X$22</f>
        <v>0.23784970028399996</v>
      </c>
      <c r="X376" s="284">
        <f>ExportsCoreVPA!Y$22</f>
        <v>0.20201521690783997</v>
      </c>
      <c r="Y376" s="284">
        <f>ExportsCoreVPA!Z$22</f>
        <v>0.29035090133363994</v>
      </c>
      <c r="Z376" s="284">
        <f>ExportsCoreVPA!AA$22</f>
        <v>0</v>
      </c>
      <c r="AA376" s="284">
        <f>ExportsCoreVPA!AB$22</f>
        <v>0</v>
      </c>
      <c r="AB376" s="284"/>
      <c r="AC376" s="284"/>
      <c r="AD376" s="280"/>
      <c r="BG376" s="281">
        <f t="shared" si="498"/>
        <v>8.5018399591427873E-2</v>
      </c>
      <c r="BH376" s="281">
        <f t="shared" si="498"/>
        <v>9.2846436623295017E-2</v>
      </c>
      <c r="BI376" s="281">
        <f t="shared" si="498"/>
        <v>8.3087667884610278E-2</v>
      </c>
      <c r="BJ376" s="281">
        <f t="shared" si="498"/>
        <v>7.196304993197232E-2</v>
      </c>
      <c r="BK376" s="281">
        <f t="shared" si="498"/>
        <v>7.0152235479435221E-2</v>
      </c>
      <c r="BL376" s="281">
        <f t="shared" si="498"/>
        <v>7.0987204545407454E-2</v>
      </c>
      <c r="BM376" s="281">
        <f t="shared" si="498"/>
        <v>7.3115790161736166E-2</v>
      </c>
      <c r="BN376" s="281">
        <f t="shared" si="498"/>
        <v>6.1219313735909005E-2</v>
      </c>
      <c r="BO376" s="281">
        <f t="shared" si="498"/>
        <v>7.4528050309088503E-2</v>
      </c>
      <c r="BP376" s="281">
        <f t="shared" si="498"/>
        <v>3.2875943099125012E-2</v>
      </c>
      <c r="BQ376" s="281">
        <f t="shared" si="499"/>
        <v>3.4862579424792636E-2</v>
      </c>
      <c r="BR376" s="281">
        <f t="shared" si="500"/>
        <v>5.0434167498289016E-2</v>
      </c>
      <c r="BS376" s="281">
        <f t="shared" si="501"/>
        <v>5.3157090566090762E-2</v>
      </c>
      <c r="BT376" s="281">
        <f t="shared" si="502"/>
        <v>3.1154363236957566E-2</v>
      </c>
      <c r="BU376" s="281">
        <f t="shared" si="503"/>
        <v>3.953896612134021E-2</v>
      </c>
      <c r="BV376" s="281">
        <f t="shared" si="504"/>
        <v>5.7440407439818091E-2</v>
      </c>
    </row>
    <row r="377" spans="1:74" s="277" customFormat="1">
      <c r="A377" s="279" t="s">
        <v>176</v>
      </c>
      <c r="B377" s="284">
        <f>ExportsCoreVPA!C$14</f>
        <v>1.3704236378380001</v>
      </c>
      <c r="C377" s="284">
        <f>ExportsCoreVPA!D$14</f>
        <v>1.4409493774300004</v>
      </c>
      <c r="D377" s="284">
        <f>ExportsCoreVPA!E$14</f>
        <v>1.4276238388039997</v>
      </c>
      <c r="E377" s="284">
        <f>ExportsCoreVPA!F$14</f>
        <v>0.99641725245999946</v>
      </c>
      <c r="F377" s="284">
        <f>ExportsCoreVPA!G$14</f>
        <v>0.84384500286200004</v>
      </c>
      <c r="G377" s="284">
        <f>ExportsCoreVPA!H$14</f>
        <v>0.75770892670000012</v>
      </c>
      <c r="H377" s="284">
        <f>ExportsCoreVPA!I$14</f>
        <v>0.60107866076400029</v>
      </c>
      <c r="I377" s="284">
        <f>ExportsCoreVPA!J$14</f>
        <v>0.47723304461799992</v>
      </c>
      <c r="J377" s="284">
        <f>ExportsCoreVPA!K$14</f>
        <v>0.363917304326</v>
      </c>
      <c r="K377" s="284">
        <f>ExportsCoreVPA!L$14</f>
        <v>0.34579738073199995</v>
      </c>
      <c r="L377" s="284">
        <f>ExportsCoreVPA!M$14</f>
        <v>0.47679086139066662</v>
      </c>
      <c r="M377" s="284">
        <f>ExportsCoreVPA!N$14</f>
        <v>0.3673437365379999</v>
      </c>
      <c r="N377" s="284">
        <f>ExportsCoreVPA!O$14</f>
        <v>0.443245869076</v>
      </c>
      <c r="O377" s="284">
        <f>ExportsCoreVPA!P$14</f>
        <v>0.43657613806799989</v>
      </c>
      <c r="P377" s="284">
        <f>ExportsCoreVPA!Q$14</f>
        <v>0.43846649028000001</v>
      </c>
      <c r="Q377" s="284">
        <f>ExportsCoreVPA!R$14</f>
        <v>0.62441756130799997</v>
      </c>
      <c r="R377" s="284">
        <f>ExportsCoreVPA!S$14</f>
        <v>0.57549196613999987</v>
      </c>
      <c r="S377" s="284">
        <f>ExportsCoreVPA!T$14</f>
        <v>0.5394332801759999</v>
      </c>
      <c r="T377" s="284">
        <f>ExportsCoreVPA!U$14</f>
        <v>0.89754119358399986</v>
      </c>
      <c r="U377" s="284">
        <f>ExportsCoreVPA!V$14</f>
        <v>0.83911342373599995</v>
      </c>
      <c r="V377" s="284">
        <f>ExportsCoreVPA!W$14</f>
        <v>1.3956650585919999</v>
      </c>
      <c r="W377" s="284">
        <f>ExportsCoreVPA!X$14</f>
        <v>2.1454141511879992</v>
      </c>
      <c r="X377" s="284">
        <f>ExportsCoreVPA!Y$14</f>
        <v>1.0640753942022398</v>
      </c>
      <c r="Y377" s="284">
        <f>ExportsCoreVPA!Z$14</f>
        <v>0.99487508014784376</v>
      </c>
      <c r="Z377" s="284">
        <f>ExportsCoreVPA!AA$14</f>
        <v>0</v>
      </c>
      <c r="AA377" s="284">
        <f>ExportsCoreVPA!AB$14</f>
        <v>0</v>
      </c>
      <c r="AB377" s="284"/>
      <c r="AC377" s="284"/>
      <c r="AD377" s="280"/>
      <c r="BG377" s="281">
        <f t="shared" si="498"/>
        <v>5.4735502654283792E-2</v>
      </c>
      <c r="BH377" s="281">
        <f t="shared" si="498"/>
        <v>6.0617743632123966E-2</v>
      </c>
      <c r="BI377" s="281">
        <f t="shared" si="498"/>
        <v>6.5478880610988097E-2</v>
      </c>
      <c r="BJ377" s="281">
        <f t="shared" si="498"/>
        <v>4.8734936702917425E-2</v>
      </c>
      <c r="BK377" s="281">
        <f t="shared" si="498"/>
        <v>5.6842568692001549E-2</v>
      </c>
      <c r="BL377" s="281">
        <f t="shared" si="498"/>
        <v>6.3438038366760638E-2</v>
      </c>
      <c r="BM377" s="281">
        <f t="shared" si="498"/>
        <v>5.6664612286892797E-2</v>
      </c>
      <c r="BN377" s="281">
        <f t="shared" si="498"/>
        <v>7.675060562232644E-2</v>
      </c>
      <c r="BO377" s="281">
        <f t="shared" si="498"/>
        <v>7.0277321270738671E-2</v>
      </c>
      <c r="BP377" s="281">
        <f t="shared" si="498"/>
        <v>9.9599746199781333E-2</v>
      </c>
      <c r="BQ377" s="281">
        <f t="shared" si="499"/>
        <v>0.13877543094287795</v>
      </c>
      <c r="BR377" s="281">
        <f t="shared" si="500"/>
        <v>0.13743753153881674</v>
      </c>
      <c r="BS377" s="281">
        <f t="shared" si="501"/>
        <v>0.21214860348597794</v>
      </c>
      <c r="BT377" s="281">
        <f t="shared" si="502"/>
        <v>0.28101364718985167</v>
      </c>
      <c r="BU377" s="281">
        <f t="shared" si="503"/>
        <v>0.20826372194084608</v>
      </c>
      <c r="BV377" s="281">
        <f t="shared" si="504"/>
        <v>0.19681712608065152</v>
      </c>
    </row>
    <row r="378" spans="1:74" s="277" customFormat="1">
      <c r="A378" s="279" t="s">
        <v>37</v>
      </c>
      <c r="B378" s="284">
        <f t="shared" ref="B378:AA378" si="505">B369-SUM(B371:B377)</f>
        <v>1.3960211909379936</v>
      </c>
      <c r="C378" s="284">
        <f t="shared" si="505"/>
        <v>1.5781000901999995</v>
      </c>
      <c r="D378" s="284">
        <f t="shared" si="505"/>
        <v>1.1697748179960037</v>
      </c>
      <c r="E378" s="284">
        <f t="shared" si="505"/>
        <v>1.2234073751340073</v>
      </c>
      <c r="F378" s="284">
        <f t="shared" si="505"/>
        <v>0.71334612602200309</v>
      </c>
      <c r="G378" s="284">
        <f t="shared" si="505"/>
        <v>0.65800435860799666</v>
      </c>
      <c r="H378" s="284">
        <f t="shared" si="505"/>
        <v>0.50913613283600068</v>
      </c>
      <c r="I378" s="284">
        <f t="shared" si="505"/>
        <v>0.607644522143997</v>
      </c>
      <c r="J378" s="284">
        <f t="shared" si="505"/>
        <v>0.74066212977600099</v>
      </c>
      <c r="K378" s="284">
        <f t="shared" si="505"/>
        <v>0.6329807634860023</v>
      </c>
      <c r="L378" s="284">
        <f t="shared" si="505"/>
        <v>0.75700561470599848</v>
      </c>
      <c r="M378" s="284">
        <f t="shared" si="505"/>
        <v>0.72178771187799917</v>
      </c>
      <c r="N378" s="284">
        <f t="shared" si="505"/>
        <v>0.73985651781199735</v>
      </c>
      <c r="O378" s="284">
        <f t="shared" si="505"/>
        <v>0.58000010789199941</v>
      </c>
      <c r="P378" s="284">
        <f t="shared" si="505"/>
        <v>0.70950687536399748</v>
      </c>
      <c r="Q378" s="284">
        <f t="shared" si="505"/>
        <v>0.81353885222400013</v>
      </c>
      <c r="R378" s="284">
        <f t="shared" si="505"/>
        <v>0.88572405040000302</v>
      </c>
      <c r="S378" s="284">
        <f t="shared" si="505"/>
        <v>0.77274242651858671</v>
      </c>
      <c r="T378" s="284">
        <f t="shared" si="505"/>
        <v>1.2547737228039981</v>
      </c>
      <c r="U378" s="284">
        <f t="shared" si="505"/>
        <v>1.175383481244002</v>
      </c>
      <c r="V378" s="284">
        <f t="shared" si="505"/>
        <v>1.1293593125520003</v>
      </c>
      <c r="W378" s="284">
        <f t="shared" si="505"/>
        <v>1.5034694059199998</v>
      </c>
      <c r="X378" s="284">
        <f t="shared" si="505"/>
        <v>1.1346946022243998</v>
      </c>
      <c r="Y378" s="284">
        <f t="shared" si="505"/>
        <v>1.3958607905688591</v>
      </c>
      <c r="Z378" s="284">
        <f t="shared" si="505"/>
        <v>0</v>
      </c>
      <c r="AA378" s="284">
        <f t="shared" si="505"/>
        <v>0</v>
      </c>
      <c r="AB378" s="284"/>
      <c r="AC378" s="284"/>
      <c r="BG378" s="281">
        <f t="shared" si="498"/>
        <v>0.11140034696994039</v>
      </c>
      <c r="BH378" s="281">
        <f t="shared" si="498"/>
        <v>0.11096054447791787</v>
      </c>
      <c r="BI378" s="281">
        <f t="shared" si="498"/>
        <v>0.10396147300853456</v>
      </c>
      <c r="BJ378" s="281">
        <f t="shared" si="498"/>
        <v>9.5758481641292609E-2</v>
      </c>
      <c r="BK378" s="281">
        <f t="shared" si="498"/>
        <v>9.4880399051711445E-2</v>
      </c>
      <c r="BL378" s="281">
        <f t="shared" si="498"/>
        <v>8.4278699381061972E-2</v>
      </c>
      <c r="BM378" s="281">
        <f t="shared" si="498"/>
        <v>9.1692142726145134E-2</v>
      </c>
      <c r="BN378" s="281">
        <f t="shared" si="498"/>
        <v>9.9996546341023562E-2</v>
      </c>
      <c r="BO378" s="281">
        <f t="shared" si="498"/>
        <v>0.10816191590768148</v>
      </c>
      <c r="BP378" s="281">
        <f t="shared" si="498"/>
        <v>0.14267742163394739</v>
      </c>
      <c r="BQ378" s="281">
        <f t="shared" si="499"/>
        <v>0.19400977399443151</v>
      </c>
      <c r="BR378" s="281">
        <f t="shared" si="500"/>
        <v>0.19251486116673147</v>
      </c>
      <c r="BS378" s="281">
        <f t="shared" si="501"/>
        <v>0.17166869623683242</v>
      </c>
      <c r="BT378" s="281">
        <f t="shared" si="502"/>
        <v>0.19692953967045781</v>
      </c>
      <c r="BU378" s="281">
        <f t="shared" si="503"/>
        <v>0.22208550485523848</v>
      </c>
      <c r="BV378" s="281">
        <f t="shared" si="504"/>
        <v>0.2761445277809178</v>
      </c>
    </row>
    <row r="379" spans="1:74" s="277" customFormat="1">
      <c r="A379" s="279"/>
      <c r="B379" s="284"/>
      <c r="C379" s="284"/>
      <c r="D379" s="284"/>
      <c r="E379" s="284"/>
      <c r="F379" s="284"/>
      <c r="G379" s="284"/>
      <c r="H379" s="284"/>
      <c r="I379" s="284"/>
      <c r="J379" s="284"/>
      <c r="K379" s="284"/>
      <c r="L379" s="284"/>
      <c r="M379" s="284"/>
      <c r="N379" s="284"/>
      <c r="O379" s="284"/>
      <c r="P379" s="284"/>
      <c r="Q379" s="284"/>
      <c r="R379" s="284"/>
      <c r="S379" s="284"/>
      <c r="T379" s="284"/>
      <c r="U379" s="284"/>
      <c r="V379" s="284"/>
      <c r="W379" s="284"/>
      <c r="X379" s="284"/>
      <c r="Y379" s="284"/>
      <c r="Z379" s="284"/>
      <c r="AA379" s="284"/>
      <c r="AB379" s="284"/>
      <c r="AC379" s="284"/>
    </row>
    <row r="380" spans="1:74" s="277" customFormat="1">
      <c r="A380" s="279"/>
      <c r="B380" s="284"/>
      <c r="C380" s="284"/>
      <c r="D380" s="284"/>
      <c r="E380" s="284"/>
      <c r="F380" s="284"/>
      <c r="G380" s="284"/>
      <c r="H380" s="284"/>
      <c r="I380" s="284"/>
      <c r="J380" s="284"/>
      <c r="K380" s="284"/>
      <c r="L380" s="284"/>
      <c r="M380" s="284"/>
      <c r="N380" s="284"/>
      <c r="O380" s="284"/>
      <c r="P380" s="284"/>
      <c r="Q380" s="284"/>
      <c r="R380" s="284"/>
      <c r="S380" s="284"/>
      <c r="T380" s="284"/>
      <c r="U380" s="284"/>
      <c r="V380" s="284"/>
      <c r="W380" s="284"/>
      <c r="X380" s="284"/>
      <c r="Y380" s="284"/>
      <c r="Z380" s="284"/>
      <c r="AA380" s="284"/>
      <c r="AB380" s="284"/>
      <c r="AC380" s="284"/>
      <c r="AD380" s="284"/>
    </row>
    <row r="381" spans="1:74" s="277" customFormat="1">
      <c r="AD381" s="284"/>
    </row>
    <row r="382" spans="1:74" s="277" customFormat="1">
      <c r="AD382" s="284"/>
    </row>
    <row r="383" spans="1:74" s="277" customFormat="1">
      <c r="A383" s="280" t="str">
        <f>A371</f>
        <v>EU-28</v>
      </c>
      <c r="B383" s="280"/>
      <c r="C383" s="280"/>
      <c r="D383" s="280"/>
      <c r="E383" s="280"/>
      <c r="F383" s="280"/>
      <c r="G383" s="280"/>
      <c r="H383" s="280"/>
      <c r="I383" s="280"/>
      <c r="J383" s="280"/>
      <c r="K383" s="280"/>
      <c r="L383" s="280"/>
      <c r="M383" s="280"/>
      <c r="N383" s="280"/>
      <c r="O383" s="280"/>
      <c r="P383" s="280"/>
      <c r="Q383" s="280"/>
      <c r="R383" s="280"/>
      <c r="S383" s="280"/>
      <c r="T383" s="280"/>
      <c r="U383" s="280"/>
      <c r="V383" s="280"/>
      <c r="W383" s="280"/>
      <c r="X383" s="280"/>
      <c r="Y383" s="280"/>
      <c r="Z383" s="280"/>
      <c r="AA383" s="280"/>
      <c r="AB383" s="280"/>
      <c r="AC383" s="280"/>
      <c r="AD383" s="280"/>
      <c r="AE383" s="285">
        <f>ExportsCoreVPA!AD$26</f>
        <v>0.22819445599999993</v>
      </c>
      <c r="AF383" s="285">
        <f>ExportsCoreVPA!AE$26</f>
        <v>0.25464609399999993</v>
      </c>
      <c r="AG383" s="285">
        <f>ExportsCoreVPA!AF$26</f>
        <v>0.19340914200000001</v>
      </c>
      <c r="AH383" s="285">
        <f>ExportsCoreVPA!AG$26</f>
        <v>0.154803103</v>
      </c>
      <c r="AI383" s="285">
        <f>ExportsCoreVPA!AH$26</f>
        <v>0.13840777599999998</v>
      </c>
      <c r="AJ383" s="285">
        <f>ExportsCoreVPA!AI$26</f>
        <v>0.117168066</v>
      </c>
      <c r="AK383" s="285">
        <f>ExportsCoreVPA!AJ$26</f>
        <v>0.10372474500000002</v>
      </c>
      <c r="AL383" s="285">
        <f>ExportsCoreVPA!AK$26</f>
        <v>0.20314939799999995</v>
      </c>
      <c r="AM383" s="285">
        <f>ExportsCoreVPA!AL$26</f>
        <v>0.23594106300000001</v>
      </c>
      <c r="AN383" s="285">
        <f>ExportsCoreVPA!AM$26</f>
        <v>0.154615312</v>
      </c>
      <c r="AO383" s="285">
        <f>ExportsCoreVPA!AN$26</f>
        <v>0.17169790800000001</v>
      </c>
      <c r="AP383" s="285">
        <f>ExportsCoreVPA!AO$26</f>
        <v>0.17487738800000002</v>
      </c>
      <c r="AQ383" s="285">
        <f>ExportsCoreVPA!AP$26</f>
        <v>0.17021556899999998</v>
      </c>
      <c r="AR383" s="285">
        <f>ExportsCoreVPA!AQ$26</f>
        <v>0.12708835900000001</v>
      </c>
      <c r="AS383" s="285">
        <f>ExportsCoreVPA!AR$26</f>
        <v>0.15285051099999999</v>
      </c>
      <c r="AT383" s="285">
        <f>ExportsCoreVPA!AS$26</f>
        <v>0.14548088299999998</v>
      </c>
      <c r="AU383" s="285">
        <f>ExportsCoreVPA!AT$26</f>
        <v>0.16544284299999998</v>
      </c>
      <c r="AV383" s="285">
        <f>ExportsCoreVPA!AU$26</f>
        <v>0.14972265099999998</v>
      </c>
      <c r="AW383" s="285">
        <f>ExportsCoreVPA!AV$26</f>
        <v>0.15168928699999998</v>
      </c>
      <c r="AX383" s="285">
        <f>ExportsCoreVPA!AW$26</f>
        <v>0.11543083699999999</v>
      </c>
      <c r="AY383" s="285">
        <f>ExportsCoreVPA!AX$26</f>
        <v>9.4341464E-2</v>
      </c>
      <c r="AZ383" s="285">
        <f>ExportsCoreVPA!AY$26</f>
        <v>0.136776228</v>
      </c>
      <c r="BA383" s="285">
        <f>ExportsCoreVPA!AZ$26</f>
        <v>0.12476790999999997</v>
      </c>
      <c r="BB383" s="285">
        <f>ExportsCoreVPA!BA$26</f>
        <v>0.10019341523</v>
      </c>
      <c r="BC383" s="285">
        <f>ExportsCoreVPA!BB$26</f>
        <v>0</v>
      </c>
      <c r="BD383" s="285">
        <f>ExportsCoreVPA!BC$26</f>
        <v>0</v>
      </c>
      <c r="BE383" s="285"/>
      <c r="BF383" s="285"/>
      <c r="BG383" s="281">
        <f t="shared" ref="BG383:BP390" si="506">AM383/AM$369</f>
        <v>0.14631044999629364</v>
      </c>
      <c r="BH383" s="281">
        <f t="shared" si="506"/>
        <v>0.12398990025050091</v>
      </c>
      <c r="BI383" s="281">
        <f t="shared" si="506"/>
        <v>0.10144211873071089</v>
      </c>
      <c r="BJ383" s="281">
        <f t="shared" si="506"/>
        <v>8.6123175498854537E-2</v>
      </c>
      <c r="BK383" s="281">
        <f t="shared" si="506"/>
        <v>8.1078455148745343E-2</v>
      </c>
      <c r="BL383" s="281">
        <f t="shared" si="506"/>
        <v>5.6375518139299412E-2</v>
      </c>
      <c r="BM383" s="281">
        <f t="shared" si="506"/>
        <v>6.227076742043694E-2</v>
      </c>
      <c r="BN383" s="281">
        <f t="shared" si="506"/>
        <v>5.9791526706483258E-2</v>
      </c>
      <c r="BO383" s="281">
        <f t="shared" si="506"/>
        <v>7.1398439046773496E-2</v>
      </c>
      <c r="BP383" s="281">
        <f t="shared" si="506"/>
        <v>8.214299378024946E-2</v>
      </c>
      <c r="BQ383" s="281">
        <f t="shared" ref="BQ383:BQ390" si="507">AW383/AW$369</f>
        <v>6.776603521848093E-2</v>
      </c>
      <c r="BR383" s="281">
        <f t="shared" ref="BR383:BR390" si="508">AX383/AX$369</f>
        <v>6.2813075309154365E-2</v>
      </c>
      <c r="BS383" s="281">
        <f t="shared" ref="BS383:BS390" si="509">AY383/AY$369</f>
        <v>4.9995242338120804E-2</v>
      </c>
      <c r="BT383" s="281">
        <f t="shared" ref="BT383:BT390" si="510">AZ383/AZ$369</f>
        <v>5.1006683574997054E-2</v>
      </c>
      <c r="BU383" s="281">
        <f t="shared" ref="BU383:BU390" si="511">BA383/BA$369</f>
        <v>6.0885321831438639E-2</v>
      </c>
      <c r="BV383" s="281">
        <f t="shared" ref="BV383:BV390" si="512">BB383/BB$369</f>
        <v>6.6588518464547358E-2</v>
      </c>
    </row>
    <row r="384" spans="1:74" s="277" customFormat="1">
      <c r="A384" s="280" t="str">
        <f>A372</f>
        <v>China</v>
      </c>
      <c r="AE384" s="285">
        <f>ExportsCoreVPA!AD$17</f>
        <v>0.222917379</v>
      </c>
      <c r="AF384" s="285">
        <f>ExportsCoreVPA!AE$17</f>
        <v>0.183379393</v>
      </c>
      <c r="AG384" s="285">
        <f>ExportsCoreVPA!AF$17</f>
        <v>0.20274979299999998</v>
      </c>
      <c r="AH384" s="285">
        <f>ExportsCoreVPA!AG$17</f>
        <v>0.19671331700000003</v>
      </c>
      <c r="AI384" s="285">
        <f>ExportsCoreVPA!AH$17</f>
        <v>0.16866814800000002</v>
      </c>
      <c r="AJ384" s="285">
        <f>ExportsCoreVPA!AI$17</f>
        <v>0.11335268999999999</v>
      </c>
      <c r="AK384" s="285">
        <f>ExportsCoreVPA!AJ$17</f>
        <v>0.10365372199999999</v>
      </c>
      <c r="AL384" s="285">
        <f>ExportsCoreVPA!AK$17</f>
        <v>9.7347376999999999E-2</v>
      </c>
      <c r="AM384" s="285">
        <f>ExportsCoreVPA!AL$17</f>
        <v>9.8241302999999988E-2</v>
      </c>
      <c r="AN384" s="285">
        <f>ExportsCoreVPA!AM$17</f>
        <v>5.9590631999999998E-2</v>
      </c>
      <c r="AO384" s="285">
        <f>ExportsCoreVPA!AN$17</f>
        <v>0.11203395300000001</v>
      </c>
      <c r="AP384" s="285">
        <f>ExportsCoreVPA!AO$17</f>
        <v>0.22747176099999999</v>
      </c>
      <c r="AQ384" s="285">
        <f>ExportsCoreVPA!AP$17</f>
        <v>0.34225303400000001</v>
      </c>
      <c r="AR384" s="285">
        <f>ExportsCoreVPA!AQ$17</f>
        <v>0.45885925800000005</v>
      </c>
      <c r="AS384" s="285">
        <f>ExportsCoreVPA!AR$17</f>
        <v>0.57204820599999995</v>
      </c>
      <c r="AT384" s="285">
        <f>ExportsCoreVPA!AS$17</f>
        <v>0.59178591599999997</v>
      </c>
      <c r="AU384" s="285">
        <f>ExportsCoreVPA!AT$17</f>
        <v>0.57108371800000013</v>
      </c>
      <c r="AV384" s="285">
        <f>ExportsCoreVPA!AU$17</f>
        <v>7.9663996000000001E-2</v>
      </c>
      <c r="AW384" s="285">
        <f>ExportsCoreVPA!AV$17</f>
        <v>8.8583488999999987E-2</v>
      </c>
      <c r="AX384" s="285">
        <f>ExportsCoreVPA!AW$17</f>
        <v>6.8697565000000002E-2</v>
      </c>
      <c r="AY384" s="285">
        <f>ExportsCoreVPA!AX$17</f>
        <v>8.1448081999999991E-2</v>
      </c>
      <c r="AZ384" s="285">
        <f>ExportsCoreVPA!AY$17</f>
        <v>6.0838351000000006E-2</v>
      </c>
      <c r="BA384" s="285">
        <f>ExportsCoreVPA!AZ$17</f>
        <v>3.2889560999999998E-2</v>
      </c>
      <c r="BB384" s="285">
        <f>ExportsCoreVPA!BA$17</f>
        <v>2.6483187996E-2</v>
      </c>
      <c r="BC384" s="285">
        <f>ExportsCoreVPA!BB$17</f>
        <v>0</v>
      </c>
      <c r="BD384" s="285">
        <f>ExportsCoreVPA!BC$17</f>
        <v>0</v>
      </c>
      <c r="BE384" s="285"/>
      <c r="BF384" s="285"/>
      <c r="BG384" s="281">
        <f t="shared" si="506"/>
        <v>6.0920846364722149E-2</v>
      </c>
      <c r="BH384" s="281">
        <f t="shared" si="506"/>
        <v>4.7787223800604607E-2</v>
      </c>
      <c r="BI384" s="281">
        <f t="shared" si="506"/>
        <v>6.619161348254099E-2</v>
      </c>
      <c r="BJ384" s="281">
        <f t="shared" si="506"/>
        <v>0.11202471982047497</v>
      </c>
      <c r="BK384" s="281">
        <f t="shared" si="506"/>
        <v>0.16302473052092561</v>
      </c>
      <c r="BL384" s="281">
        <f t="shared" si="506"/>
        <v>0.2035467970970061</v>
      </c>
      <c r="BM384" s="281">
        <f t="shared" si="506"/>
        <v>0.23305045273354827</v>
      </c>
      <c r="BN384" s="281">
        <f t="shared" si="506"/>
        <v>0.24321947098049068</v>
      </c>
      <c r="BO384" s="281">
        <f t="shared" si="506"/>
        <v>0.24645663294257944</v>
      </c>
      <c r="BP384" s="281">
        <f t="shared" si="506"/>
        <v>4.3706407041495803E-2</v>
      </c>
      <c r="BQ384" s="281">
        <f t="shared" si="507"/>
        <v>3.9573999944702218E-2</v>
      </c>
      <c r="BR384" s="281">
        <f t="shared" si="508"/>
        <v>3.7382604475964497E-2</v>
      </c>
      <c r="BS384" s="281">
        <f t="shared" si="509"/>
        <v>4.3162533470597134E-2</v>
      </c>
      <c r="BT384" s="281">
        <f t="shared" si="510"/>
        <v>2.2687879056597512E-2</v>
      </c>
      <c r="BU384" s="281">
        <f t="shared" si="511"/>
        <v>1.6049731909268443E-2</v>
      </c>
      <c r="BV384" s="281">
        <f t="shared" si="512"/>
        <v>1.760072005554017E-2</v>
      </c>
    </row>
    <row r="385" spans="1:74" s="277" customFormat="1">
      <c r="A385" s="280" t="str">
        <f>A373</f>
        <v>Japan</v>
      </c>
      <c r="AD385" s="280"/>
      <c r="AE385" s="285">
        <f>ExportsCoreVPA!AD$18</f>
        <v>0.87573980899999981</v>
      </c>
      <c r="AF385" s="285">
        <f>ExportsCoreVPA!AE$18</f>
        <v>0.78657827299999994</v>
      </c>
      <c r="AG385" s="285">
        <f>ExportsCoreVPA!AF$18</f>
        <v>0.76406290799999999</v>
      </c>
      <c r="AH385" s="285">
        <f>ExportsCoreVPA!AG$18</f>
        <v>0.65335091599999995</v>
      </c>
      <c r="AI385" s="285">
        <f>ExportsCoreVPA!AH$18</f>
        <v>0.71034440899999995</v>
      </c>
      <c r="AJ385" s="285">
        <f>ExportsCoreVPA!AI$18</f>
        <v>0.58041561099999994</v>
      </c>
      <c r="AK385" s="285">
        <f>ExportsCoreVPA!AJ$18</f>
        <v>0.82238543599999991</v>
      </c>
      <c r="AL385" s="285">
        <f>ExportsCoreVPA!AK$18</f>
        <v>0.63878805400000005</v>
      </c>
      <c r="AM385" s="285">
        <f>ExportsCoreVPA!AL$18</f>
        <v>0.55736375500000002</v>
      </c>
      <c r="AN385" s="285">
        <f>ExportsCoreVPA!AM$18</f>
        <v>0.45898256399999998</v>
      </c>
      <c r="AO385" s="285">
        <f>ExportsCoreVPA!AN$18</f>
        <v>0.60861861399999995</v>
      </c>
      <c r="AP385" s="285">
        <f>ExportsCoreVPA!AO$18</f>
        <v>0.83945124799999993</v>
      </c>
      <c r="AQ385" s="285">
        <f>ExportsCoreVPA!AP$18</f>
        <v>0.76020870100000004</v>
      </c>
      <c r="AR385" s="285">
        <f>ExportsCoreVPA!AQ$18</f>
        <v>0.80684926599999995</v>
      </c>
      <c r="AS385" s="285">
        <f>ExportsCoreVPA!AR$18</f>
        <v>0.76195136600000002</v>
      </c>
      <c r="AT385" s="285">
        <f>ExportsCoreVPA!AS$18</f>
        <v>0.61909756199999999</v>
      </c>
      <c r="AU385" s="285">
        <f>ExportsCoreVPA!AT$18</f>
        <v>0.59886715099999999</v>
      </c>
      <c r="AV385" s="285">
        <f>ExportsCoreVPA!AU$18</f>
        <v>0.59666931700000003</v>
      </c>
      <c r="AW385" s="285">
        <f>ExportsCoreVPA!AV$18</f>
        <v>0.75821937100000003</v>
      </c>
      <c r="AX385" s="285">
        <f>ExportsCoreVPA!AW$18</f>
        <v>0.59361884499999995</v>
      </c>
      <c r="AY385" s="285">
        <f>ExportsCoreVPA!AX$18</f>
        <v>0.49030530099999997</v>
      </c>
      <c r="AZ385" s="285">
        <f>ExportsCoreVPA!AY$18</f>
        <v>0.66843943699999997</v>
      </c>
      <c r="BA385" s="285">
        <f>ExportsCoreVPA!AZ$18</f>
        <v>0.65463327299999996</v>
      </c>
      <c r="BB385" s="285">
        <f>ExportsCoreVPA!BA$18</f>
        <v>0.36304979420100003</v>
      </c>
      <c r="BC385" s="285">
        <f>ExportsCoreVPA!BB$18</f>
        <v>0</v>
      </c>
      <c r="BD385" s="285">
        <f>ExportsCoreVPA!BC$18</f>
        <v>0</v>
      </c>
      <c r="BE385" s="285"/>
      <c r="BF385" s="285"/>
      <c r="BG385" s="281">
        <f t="shared" si="506"/>
        <v>0.34562928880961241</v>
      </c>
      <c r="BH385" s="281">
        <f t="shared" si="506"/>
        <v>0.36806964065162673</v>
      </c>
      <c r="BI385" s="281">
        <f t="shared" si="506"/>
        <v>0.35958249242680751</v>
      </c>
      <c r="BJ385" s="281">
        <f t="shared" si="506"/>
        <v>0.41341083590656358</v>
      </c>
      <c r="BK385" s="281">
        <f t="shared" si="506"/>
        <v>0.36210875086117694</v>
      </c>
      <c r="BL385" s="281">
        <f t="shared" si="506"/>
        <v>0.35791276076720296</v>
      </c>
      <c r="BM385" s="281">
        <f t="shared" si="506"/>
        <v>0.31041634069427632</v>
      </c>
      <c r="BN385" s="281">
        <f t="shared" si="506"/>
        <v>0.25444434793705284</v>
      </c>
      <c r="BO385" s="281">
        <f t="shared" si="506"/>
        <v>0.25844683881422664</v>
      </c>
      <c r="BP385" s="281">
        <f t="shared" si="506"/>
        <v>0.32735330070529345</v>
      </c>
      <c r="BQ385" s="281">
        <f t="shared" si="507"/>
        <v>0.33872873697745359</v>
      </c>
      <c r="BR385" s="281">
        <f t="shared" si="508"/>
        <v>0.32302481888715956</v>
      </c>
      <c r="BS385" s="281">
        <f t="shared" si="509"/>
        <v>0.25983201133236883</v>
      </c>
      <c r="BT385" s="281">
        <f t="shared" si="510"/>
        <v>0.24927488753461002</v>
      </c>
      <c r="BU385" s="281">
        <f t="shared" si="511"/>
        <v>0.31945359594604927</v>
      </c>
      <c r="BV385" s="281">
        <f t="shared" si="512"/>
        <v>0.24128280156144358</v>
      </c>
    </row>
    <row r="386" spans="1:74" s="277" customFormat="1">
      <c r="A386" s="280" t="s">
        <v>186</v>
      </c>
      <c r="AE386" s="285">
        <f>ExportsCoreVPA!AD$36</f>
        <v>0.17869861200000001</v>
      </c>
      <c r="AF386" s="285">
        <f>ExportsCoreVPA!AE$36</f>
        <v>0.196371412</v>
      </c>
      <c r="AG386" s="285">
        <f>ExportsCoreVPA!AF$36</f>
        <v>0.19225324100000002</v>
      </c>
      <c r="AH386" s="285">
        <f>ExportsCoreVPA!AG$36</f>
        <v>0.239591677</v>
      </c>
      <c r="AI386" s="285">
        <f>ExportsCoreVPA!AH$36</f>
        <v>0.18625102099999999</v>
      </c>
      <c r="AJ386" s="285">
        <f>ExportsCoreVPA!AI$36</f>
        <v>0.20318172399999998</v>
      </c>
      <c r="AK386" s="285">
        <f>ExportsCoreVPA!AJ$36</f>
        <v>0.24614856699999998</v>
      </c>
      <c r="AL386" s="285">
        <f>ExportsCoreVPA!AK$36</f>
        <v>0.22513466799999998</v>
      </c>
      <c r="AM386" s="285">
        <f>ExportsCoreVPA!AL$36</f>
        <v>0.270333461</v>
      </c>
      <c r="AN386" s="285">
        <f>ExportsCoreVPA!AM$36</f>
        <v>0.20116425099999999</v>
      </c>
      <c r="AO386" s="285">
        <f>ExportsCoreVPA!AN$36</f>
        <v>0.327164854</v>
      </c>
      <c r="AP386" s="285">
        <f>ExportsCoreVPA!AO$36</f>
        <v>0.29167348699999995</v>
      </c>
      <c r="AQ386" s="285">
        <f>ExportsCoreVPA!AP$36</f>
        <v>0.29776535399999993</v>
      </c>
      <c r="AR386" s="285">
        <f>ExportsCoreVPA!AQ$36</f>
        <v>0.28487565000000004</v>
      </c>
      <c r="AS386" s="285">
        <f>ExportsCoreVPA!AR$36</f>
        <v>0.311050308</v>
      </c>
      <c r="AT386" s="285">
        <f>ExportsCoreVPA!AS$36</f>
        <v>0.31458068100000003</v>
      </c>
      <c r="AU386" s="285">
        <f>ExportsCoreVPA!AT$36</f>
        <v>0.191030371</v>
      </c>
      <c r="AV386" s="285">
        <f>ExportsCoreVPA!AU$36</f>
        <v>0.19562268199999996</v>
      </c>
      <c r="AW386" s="285">
        <f>ExportsCoreVPA!AV$36</f>
        <v>0.14154220000000001</v>
      </c>
      <c r="AX386" s="285">
        <f>ExportsCoreVPA!AW$36</f>
        <v>0.13848229799999998</v>
      </c>
      <c r="AY386" s="285">
        <f>ExportsCoreVPA!AX$36</f>
        <v>0.14752674399999999</v>
      </c>
      <c r="AZ386" s="285">
        <f>ExportsCoreVPA!AY$36</f>
        <v>9.4928390000000015E-2</v>
      </c>
      <c r="BA386" s="285">
        <f>ExportsCoreVPA!AZ$36</f>
        <v>8.1113326999999999E-2</v>
      </c>
      <c r="BB386" s="285">
        <f>ExportsCoreVPA!BA$36</f>
        <v>8.684703101699999E-2</v>
      </c>
      <c r="BC386" s="285">
        <f>ExportsCoreVPA!BB$36</f>
        <v>0</v>
      </c>
      <c r="BD386" s="285">
        <f>ExportsCoreVPA!BC$36</f>
        <v>0</v>
      </c>
      <c r="BE386" s="285"/>
      <c r="BF386" s="285"/>
      <c r="BG386" s="281">
        <f t="shared" si="506"/>
        <v>0.16763767114148118</v>
      </c>
      <c r="BH386" s="281">
        <f t="shared" si="506"/>
        <v>0.16131866302773898</v>
      </c>
      <c r="BI386" s="281">
        <f t="shared" si="506"/>
        <v>0.19329470201805657</v>
      </c>
      <c r="BJ386" s="281">
        <f t="shared" si="506"/>
        <v>0.14364262410680481</v>
      </c>
      <c r="BK386" s="281">
        <f t="shared" si="506"/>
        <v>0.14183399932787158</v>
      </c>
      <c r="BL386" s="281">
        <f t="shared" si="506"/>
        <v>0.12636887044878525</v>
      </c>
      <c r="BM386" s="281">
        <f t="shared" si="506"/>
        <v>0.12672081538231347</v>
      </c>
      <c r="BN386" s="281">
        <f t="shared" si="506"/>
        <v>0.12929024626112007</v>
      </c>
      <c r="BO386" s="281">
        <f t="shared" si="506"/>
        <v>8.244098114250871E-2</v>
      </c>
      <c r="BP386" s="281">
        <f t="shared" si="506"/>
        <v>0.10732532882283601</v>
      </c>
      <c r="BQ386" s="281">
        <f t="shared" si="507"/>
        <v>6.323290127997816E-2</v>
      </c>
      <c r="BR386" s="281">
        <f t="shared" si="508"/>
        <v>7.5356804466892649E-2</v>
      </c>
      <c r="BS386" s="281">
        <f t="shared" si="509"/>
        <v>7.8180208414339522E-2</v>
      </c>
      <c r="BT386" s="281">
        <f t="shared" si="510"/>
        <v>3.5400759487342462E-2</v>
      </c>
      <c r="BU386" s="281">
        <f t="shared" si="511"/>
        <v>3.9582381553187211E-2</v>
      </c>
      <c r="BV386" s="281">
        <f t="shared" si="512"/>
        <v>5.7718514886346196E-2</v>
      </c>
    </row>
    <row r="387" spans="1:74" s="277" customFormat="1">
      <c r="A387" s="280" t="str">
        <f>A375</f>
        <v>South Korea</v>
      </c>
      <c r="AE387" s="285">
        <f>ExportsCoreVPA!AD$21</f>
        <v>0.10821166099999997</v>
      </c>
      <c r="AF387" s="285">
        <f>ExportsCoreVPA!AE$21</f>
        <v>0.12746903100000001</v>
      </c>
      <c r="AG387" s="285">
        <f>ExportsCoreVPA!AF$21</f>
        <v>0.13101967499999997</v>
      </c>
      <c r="AH387" s="285">
        <f>ExportsCoreVPA!AG$21</f>
        <v>0.141768634</v>
      </c>
      <c r="AI387" s="285">
        <f>ExportsCoreVPA!AH$21</f>
        <v>0.100830716</v>
      </c>
      <c r="AJ387" s="285">
        <f>ExportsCoreVPA!AI$21</f>
        <v>8.4820670000000001E-2</v>
      </c>
      <c r="AK387" s="285">
        <f>ExportsCoreVPA!AJ$21</f>
        <v>7.1860132000000007E-2</v>
      </c>
      <c r="AL387" s="285">
        <f>ExportsCoreVPA!AK$21</f>
        <v>9.4699696999999985E-2</v>
      </c>
      <c r="AM387" s="285">
        <f>ExportsCoreVPA!AL$21</f>
        <v>8.8974299000000007E-2</v>
      </c>
      <c r="AN387" s="285">
        <f>ExportsCoreVPA!AM$21</f>
        <v>7.4720268000000006E-2</v>
      </c>
      <c r="AO387" s="285">
        <f>ExportsCoreVPA!AN$21</f>
        <v>7.2237347999999993E-2</v>
      </c>
      <c r="AP387" s="285">
        <f>ExportsCoreVPA!AO$21</f>
        <v>8.7002697000000004E-2</v>
      </c>
      <c r="AQ387" s="285">
        <f>ExportsCoreVPA!AP$21</f>
        <v>8.4016483999999989E-2</v>
      </c>
      <c r="AR387" s="285">
        <f>ExportsCoreVPA!AQ$21</f>
        <v>9.670930300000001E-2</v>
      </c>
      <c r="AS387" s="285">
        <f>ExportsCoreVPA!AR$21</f>
        <v>0.13041261000000001</v>
      </c>
      <c r="AT387" s="285">
        <f>ExportsCoreVPA!AS$21</f>
        <v>0.17770448</v>
      </c>
      <c r="AU387" s="285">
        <f>ExportsCoreVPA!AT$21</f>
        <v>0.21589250100000001</v>
      </c>
      <c r="AV387" s="285">
        <f>ExportsCoreVPA!AU$21</f>
        <v>0.24699294899999999</v>
      </c>
      <c r="AW387" s="285">
        <f>ExportsCoreVPA!AV$21</f>
        <v>0.29189944499999998</v>
      </c>
      <c r="AX387" s="285">
        <f>ExportsCoreVPA!AW$21</f>
        <v>0.25303604400000002</v>
      </c>
      <c r="AY387" s="285">
        <f>ExportsCoreVPA!AX$21</f>
        <v>0.25726984399999997</v>
      </c>
      <c r="AZ387" s="285">
        <f>ExportsCoreVPA!AY$21</f>
        <v>0.32514279499999998</v>
      </c>
      <c r="BA387" s="285">
        <f>ExportsCoreVPA!AZ$21</f>
        <v>0.25727608299999999</v>
      </c>
      <c r="BB387" s="285">
        <f>ExportsCoreVPA!BA$21</f>
        <v>0.19893032401499997</v>
      </c>
      <c r="BC387" s="285">
        <f>ExportsCoreVPA!BB$21</f>
        <v>0</v>
      </c>
      <c r="BD387" s="285">
        <f>ExportsCoreVPA!BC$21</f>
        <v>0</v>
      </c>
      <c r="BE387" s="285"/>
      <c r="BF387" s="285"/>
      <c r="BG387" s="281">
        <f t="shared" si="506"/>
        <v>5.5174243767795429E-2</v>
      </c>
      <c r="BH387" s="281">
        <f t="shared" si="506"/>
        <v>5.9920058732673871E-2</v>
      </c>
      <c r="BI387" s="281">
        <f t="shared" si="506"/>
        <v>4.2679085132520542E-2</v>
      </c>
      <c r="BJ387" s="281">
        <f t="shared" si="506"/>
        <v>4.2846869045211636E-2</v>
      </c>
      <c r="BK387" s="281">
        <f t="shared" si="506"/>
        <v>4.0019410502627292E-2</v>
      </c>
      <c r="BL387" s="281">
        <f t="shared" si="506"/>
        <v>4.2899578753043018E-2</v>
      </c>
      <c r="BM387" s="281">
        <f t="shared" si="506"/>
        <v>5.3129644466822556E-2</v>
      </c>
      <c r="BN387" s="281">
        <f t="shared" si="506"/>
        <v>7.3035177836951418E-2</v>
      </c>
      <c r="BO387" s="281">
        <f t="shared" si="506"/>
        <v>9.3170470803043373E-2</v>
      </c>
      <c r="BP387" s="281">
        <f t="shared" si="506"/>
        <v>0.1355088234008926</v>
      </c>
      <c r="BQ387" s="281">
        <f t="shared" si="507"/>
        <v>0.13040385686647099</v>
      </c>
      <c r="BR387" s="281">
        <f t="shared" si="508"/>
        <v>0.13769260018189508</v>
      </c>
      <c r="BS387" s="281">
        <f t="shared" si="509"/>
        <v>0.13633738180139471</v>
      </c>
      <c r="BT387" s="281">
        <f t="shared" si="510"/>
        <v>0.12125247130850204</v>
      </c>
      <c r="BU387" s="281">
        <f t="shared" si="511"/>
        <v>0.12554780402258017</v>
      </c>
      <c r="BV387" s="281">
        <f t="shared" si="512"/>
        <v>0.13220904311349338</v>
      </c>
    </row>
    <row r="388" spans="1:74" s="277" customFormat="1">
      <c r="A388" s="280" t="str">
        <f>A376</f>
        <v>Taiwan</v>
      </c>
      <c r="AE388" s="285">
        <f>ExportsCoreVPA!AD$22</f>
        <v>0.10356376799999999</v>
      </c>
      <c r="AF388" s="285">
        <f>ExportsCoreVPA!AE$22</f>
        <v>7.5497407999999988E-2</v>
      </c>
      <c r="AG388" s="285">
        <f>ExportsCoreVPA!AF$22</f>
        <v>7.4040510000000004E-2</v>
      </c>
      <c r="AH388" s="285">
        <f>ExportsCoreVPA!AG$22</f>
        <v>8.7073025999999984E-2</v>
      </c>
      <c r="AI388" s="285">
        <f>ExportsCoreVPA!AH$22</f>
        <v>8.5574250000000004E-2</v>
      </c>
      <c r="AJ388" s="285">
        <f>ExportsCoreVPA!AI$22</f>
        <v>6.575483E-2</v>
      </c>
      <c r="AK388" s="285">
        <f>ExportsCoreVPA!AJ$22</f>
        <v>5.7047735999999995E-2</v>
      </c>
      <c r="AL388" s="285">
        <f>ExportsCoreVPA!AK$22</f>
        <v>9.0841826000000001E-2</v>
      </c>
      <c r="AM388" s="285">
        <f>ExportsCoreVPA!AL$22</f>
        <v>9.2848127999999988E-2</v>
      </c>
      <c r="AN388" s="285">
        <f>ExportsCoreVPA!AM$22</f>
        <v>8.0389009999999997E-2</v>
      </c>
      <c r="AO388" s="285">
        <f>ExportsCoreVPA!AN$22</f>
        <v>0.10308577099999999</v>
      </c>
      <c r="AP388" s="285">
        <f>ExportsCoreVPA!AO$22</f>
        <v>0.10631865</v>
      </c>
      <c r="AQ388" s="285">
        <f>ExportsCoreVPA!AP$22</f>
        <v>0.10947578000000001</v>
      </c>
      <c r="AR388" s="285">
        <f>ExportsCoreVPA!AQ$22</f>
        <v>0.13233919700000002</v>
      </c>
      <c r="AS388" s="285">
        <f>ExportsCoreVPA!AR$22</f>
        <v>0.14817513299999999</v>
      </c>
      <c r="AT388" s="285">
        <f>ExportsCoreVPA!AS$22</f>
        <v>0.119000672</v>
      </c>
      <c r="AU388" s="285">
        <f>ExportsCoreVPA!AT$22</f>
        <v>0.13698898699999998</v>
      </c>
      <c r="AV388" s="285">
        <f>ExportsCoreVPA!AU$22</f>
        <v>5.2313287E-2</v>
      </c>
      <c r="AW388" s="285">
        <f>ExportsCoreVPA!AV$22</f>
        <v>5.8487853999999999E-2</v>
      </c>
      <c r="AX388" s="285">
        <f>ExportsCoreVPA!AW$22</f>
        <v>6.8484160000000002E-2</v>
      </c>
      <c r="AY388" s="285">
        <f>ExportsCoreVPA!AX$22</f>
        <v>7.5566901000000006E-2</v>
      </c>
      <c r="AZ388" s="285">
        <f>ExportsCoreVPA!AY$22</f>
        <v>5.9737958000000001E-2</v>
      </c>
      <c r="BA388" s="285">
        <f>ExportsCoreVPA!AZ$22</f>
        <v>6.0606163000000005E-2</v>
      </c>
      <c r="BB388" s="285">
        <f>ExportsCoreVPA!BA$22</f>
        <v>6.8981477999999999E-2</v>
      </c>
      <c r="BC388" s="285">
        <f>ExportsCoreVPA!BB$22</f>
        <v>0</v>
      </c>
      <c r="BD388" s="285">
        <f>ExportsCoreVPA!BC$22</f>
        <v>0</v>
      </c>
      <c r="BE388" s="285"/>
      <c r="BF388" s="285"/>
      <c r="BG388" s="281">
        <f t="shared" si="506"/>
        <v>5.7576460901990041E-2</v>
      </c>
      <c r="BH388" s="281">
        <f t="shared" si="506"/>
        <v>6.4465965254052709E-2</v>
      </c>
      <c r="BI388" s="281">
        <f t="shared" si="506"/>
        <v>6.0904871486429944E-2</v>
      </c>
      <c r="BJ388" s="281">
        <f t="shared" si="506"/>
        <v>5.2359540918756692E-2</v>
      </c>
      <c r="BK388" s="281">
        <f t="shared" si="506"/>
        <v>5.214638808159737E-2</v>
      </c>
      <c r="BL388" s="281">
        <f t="shared" si="506"/>
        <v>5.8704753603859329E-2</v>
      </c>
      <c r="BM388" s="281">
        <f t="shared" si="506"/>
        <v>6.0366034658106638E-2</v>
      </c>
      <c r="BN388" s="281">
        <f t="shared" si="506"/>
        <v>4.8908363155710677E-2</v>
      </c>
      <c r="BO388" s="281">
        <f t="shared" si="506"/>
        <v>5.9118905726243752E-2</v>
      </c>
      <c r="BP388" s="281">
        <f t="shared" si="506"/>
        <v>2.8700867770938717E-2</v>
      </c>
      <c r="BQ388" s="281">
        <f t="shared" si="507"/>
        <v>2.6129003915862373E-2</v>
      </c>
      <c r="BR388" s="281">
        <f t="shared" si="508"/>
        <v>3.7266477584011436E-2</v>
      </c>
      <c r="BS388" s="281">
        <f t="shared" si="509"/>
        <v>4.0045864968088513E-2</v>
      </c>
      <c r="BT388" s="281">
        <f t="shared" si="510"/>
        <v>2.2277519753816168E-2</v>
      </c>
      <c r="BU388" s="281">
        <f t="shared" si="511"/>
        <v>2.9575118628048108E-2</v>
      </c>
      <c r="BV388" s="281">
        <f t="shared" si="512"/>
        <v>4.5845072862027915E-2</v>
      </c>
    </row>
    <row r="389" spans="1:74" s="277" customFormat="1">
      <c r="A389" s="280" t="str">
        <f>A377</f>
        <v>USA</v>
      </c>
      <c r="AE389" s="285">
        <f>ExportsCoreVPA!AD$14</f>
        <v>0.21469212299999998</v>
      </c>
      <c r="AF389" s="285">
        <f>ExportsCoreVPA!AE$14</f>
        <v>0.195945114</v>
      </c>
      <c r="AG389" s="285">
        <f>ExportsCoreVPA!AF$14</f>
        <v>0.19682329699999998</v>
      </c>
      <c r="AH389" s="285">
        <f>ExportsCoreVPA!AG$14</f>
        <v>0.14200562</v>
      </c>
      <c r="AI389" s="285">
        <f>ExportsCoreVPA!AH$14</f>
        <v>0.13920882600000001</v>
      </c>
      <c r="AJ389" s="285">
        <f>ExportsCoreVPA!AI$14</f>
        <v>0.12430986399999999</v>
      </c>
      <c r="AK389" s="285">
        <f>ExportsCoreVPA!AJ$14</f>
        <v>0.13363139699999999</v>
      </c>
      <c r="AL389" s="285">
        <f>ExportsCoreVPA!AK$14</f>
        <v>0.12226365399999999</v>
      </c>
      <c r="AM389" s="285">
        <f>ExportsCoreVPA!AL$14</f>
        <v>9.4823883999999997E-2</v>
      </c>
      <c r="AN389" s="285">
        <f>ExportsCoreVPA!AM$14</f>
        <v>8.1879568000000014E-2</v>
      </c>
      <c r="AO389" s="285">
        <f>ExportsCoreVPA!AN$14</f>
        <v>0.11953251500000001</v>
      </c>
      <c r="AP389" s="285">
        <f>ExportsCoreVPA!AO$14</f>
        <v>0.10947063599999998</v>
      </c>
      <c r="AQ389" s="285">
        <f>ExportsCoreVPA!AP$14</f>
        <v>0.132137437</v>
      </c>
      <c r="AR389" s="285">
        <f>ExportsCoreVPA!AQ$14</f>
        <v>0.15753183900000001</v>
      </c>
      <c r="AS389" s="285">
        <f>ExportsCoreVPA!AR$14</f>
        <v>0.153740768</v>
      </c>
      <c r="AT389" s="285">
        <f>ExportsCoreVPA!AS$14</f>
        <v>0.221842018</v>
      </c>
      <c r="AU389" s="285">
        <f>ExportsCoreVPA!AT$14</f>
        <v>0.180518546</v>
      </c>
      <c r="AV389" s="285">
        <f>ExportsCoreVPA!AU$14</f>
        <v>0.21282194500000001</v>
      </c>
      <c r="AW389" s="285">
        <f>ExportsCoreVPA!AV$14</f>
        <v>0.35954349800000002</v>
      </c>
      <c r="AX389" s="285">
        <f>ExportsCoreVPA!AW$14</f>
        <v>0.25224729200000001</v>
      </c>
      <c r="AY389" s="285">
        <f>ExportsCoreVPA!AX$14</f>
        <v>0.42857787499999994</v>
      </c>
      <c r="AZ389" s="285">
        <f>ExportsCoreVPA!AY$14</f>
        <v>0.88435487599999996</v>
      </c>
      <c r="BA389" s="285">
        <f>ExportsCoreVPA!AZ$14</f>
        <v>0.46383858699999997</v>
      </c>
      <c r="BB389" s="285">
        <f>ExportsCoreVPA!BA$14</f>
        <v>0.29215386406500005</v>
      </c>
      <c r="BC389" s="285">
        <f>ExportsCoreVPA!BB$14</f>
        <v>0</v>
      </c>
      <c r="BD389" s="285">
        <f>ExportsCoreVPA!BC$14</f>
        <v>0</v>
      </c>
      <c r="BE389" s="285"/>
      <c r="BF389" s="285"/>
      <c r="BG389" s="281">
        <f t="shared" si="506"/>
        <v>5.880165564243621E-2</v>
      </c>
      <c r="BH389" s="281">
        <f t="shared" si="506"/>
        <v>6.5661281134135718E-2</v>
      </c>
      <c r="BI389" s="281">
        <f t="shared" si="506"/>
        <v>7.0621894698976062E-2</v>
      </c>
      <c r="BJ389" s="281">
        <f t="shared" si="506"/>
        <v>5.391182304369288E-2</v>
      </c>
      <c r="BK389" s="281">
        <f t="shared" si="506"/>
        <v>6.2940771647478758E-2</v>
      </c>
      <c r="BL389" s="281">
        <f t="shared" si="506"/>
        <v>6.9880035566921544E-2</v>
      </c>
      <c r="BM389" s="281">
        <f t="shared" si="506"/>
        <v>6.2633455030891946E-2</v>
      </c>
      <c r="BN389" s="281">
        <f t="shared" si="506"/>
        <v>9.1175367308343469E-2</v>
      </c>
      <c r="BO389" s="281">
        <f t="shared" si="506"/>
        <v>7.7904502664966777E-2</v>
      </c>
      <c r="BP389" s="281">
        <f t="shared" si="506"/>
        <v>0.11676143581264531</v>
      </c>
      <c r="BQ389" s="281">
        <f t="shared" si="507"/>
        <v>0.16062332304353066</v>
      </c>
      <c r="BR389" s="281">
        <f t="shared" si="508"/>
        <v>0.13726339131480311</v>
      </c>
      <c r="BS389" s="281">
        <f t="shared" si="509"/>
        <v>0.22712022702320842</v>
      </c>
      <c r="BT389" s="281">
        <f t="shared" si="510"/>
        <v>0.3297942192713324</v>
      </c>
      <c r="BU389" s="281">
        <f t="shared" si="511"/>
        <v>0.22634795795918</v>
      </c>
      <c r="BV389" s="281">
        <f t="shared" si="512"/>
        <v>0.19416538429320007</v>
      </c>
    </row>
    <row r="390" spans="1:74" s="277" customFormat="1">
      <c r="A390" s="280" t="str">
        <f>A378</f>
        <v>Others</v>
      </c>
      <c r="B390" s="284"/>
      <c r="C390" s="284"/>
      <c r="D390" s="284"/>
      <c r="E390" s="284"/>
      <c r="F390" s="284"/>
      <c r="G390" s="284"/>
      <c r="H390" s="284"/>
      <c r="I390" s="284"/>
      <c r="J390" s="284"/>
      <c r="K390" s="284"/>
      <c r="L390" s="284"/>
      <c r="M390" s="284"/>
      <c r="N390" s="284"/>
      <c r="O390" s="284"/>
      <c r="P390" s="284"/>
      <c r="Q390" s="284"/>
      <c r="R390" s="284"/>
      <c r="S390" s="284"/>
      <c r="T390" s="284"/>
      <c r="U390" s="284"/>
      <c r="V390" s="284"/>
      <c r="W390" s="284"/>
      <c r="X390" s="284"/>
      <c r="Y390" s="284"/>
      <c r="Z390" s="284"/>
      <c r="AA390" s="284"/>
      <c r="AB390" s="284"/>
      <c r="AC390" s="284"/>
      <c r="AE390" s="285">
        <f t="shared" ref="AE390:BD390" si="513">AE369-SUM(AE383:AE389)</f>
        <v>0.17233744400000028</v>
      </c>
      <c r="AF390" s="285">
        <f t="shared" si="513"/>
        <v>0.17732202900000082</v>
      </c>
      <c r="AG390" s="285">
        <f t="shared" si="513"/>
        <v>0.13043965499999999</v>
      </c>
      <c r="AH390" s="285">
        <f t="shared" si="513"/>
        <v>0.13726639400000074</v>
      </c>
      <c r="AI390" s="285">
        <f t="shared" si="513"/>
        <v>0.10829550299999968</v>
      </c>
      <c r="AJ390" s="285">
        <f t="shared" si="513"/>
        <v>9.8703051000000208E-2</v>
      </c>
      <c r="AK390" s="285">
        <f t="shared" si="513"/>
        <v>9.5040695999999647E-2</v>
      </c>
      <c r="AL390" s="285">
        <f t="shared" si="513"/>
        <v>0.13843878700000034</v>
      </c>
      <c r="AM390" s="285">
        <f t="shared" si="513"/>
        <v>0.1740797890000001</v>
      </c>
      <c r="AN390" s="285">
        <f t="shared" si="513"/>
        <v>0.13565764000000047</v>
      </c>
      <c r="AO390" s="285">
        <f t="shared" si="513"/>
        <v>0.17819924499999984</v>
      </c>
      <c r="AP390" s="285">
        <f t="shared" si="513"/>
        <v>0.19428383099999946</v>
      </c>
      <c r="AQ390" s="285">
        <f t="shared" si="513"/>
        <v>0.20332098399999921</v>
      </c>
      <c r="AR390" s="285">
        <f t="shared" si="513"/>
        <v>0.19006537099999887</v>
      </c>
      <c r="AS390" s="285">
        <f t="shared" si="513"/>
        <v>0.22438210300000039</v>
      </c>
      <c r="AT390" s="285">
        <f t="shared" si="513"/>
        <v>0.24364323399999899</v>
      </c>
      <c r="AU390" s="285">
        <f t="shared" si="513"/>
        <v>0.25735319399999934</v>
      </c>
      <c r="AV390" s="285">
        <f t="shared" si="513"/>
        <v>0.28890067499999939</v>
      </c>
      <c r="AW390" s="285">
        <f t="shared" si="513"/>
        <v>0.38846132600000005</v>
      </c>
      <c r="AX390" s="285">
        <f t="shared" si="513"/>
        <v>0.347690995</v>
      </c>
      <c r="AY390" s="285">
        <f t="shared" si="513"/>
        <v>0.31197262399999959</v>
      </c>
      <c r="AZ390" s="285">
        <f t="shared" si="513"/>
        <v>0.45131737200000099</v>
      </c>
      <c r="BA390" s="285">
        <f t="shared" si="513"/>
        <v>0.37410315700000019</v>
      </c>
      <c r="BB390" s="285">
        <f t="shared" si="513"/>
        <v>0.36802593693099994</v>
      </c>
      <c r="BC390" s="285">
        <f t="shared" si="513"/>
        <v>0</v>
      </c>
      <c r="BD390" s="285">
        <f t="shared" si="513"/>
        <v>0</v>
      </c>
      <c r="BE390" s="285"/>
      <c r="BF390" s="285"/>
      <c r="BG390" s="281">
        <f t="shared" si="506"/>
        <v>0.10794938337566895</v>
      </c>
      <c r="BH390" s="281">
        <f t="shared" si="506"/>
        <v>0.10878726714866649</v>
      </c>
      <c r="BI390" s="281">
        <f t="shared" si="506"/>
        <v>0.10528322202395746</v>
      </c>
      <c r="BJ390" s="281">
        <f t="shared" si="506"/>
        <v>9.5680411659640904E-2</v>
      </c>
      <c r="BK390" s="281">
        <f t="shared" si="506"/>
        <v>9.6847493909577143E-2</v>
      </c>
      <c r="BL390" s="281">
        <f t="shared" si="506"/>
        <v>8.4311685623882415E-2</v>
      </c>
      <c r="BM390" s="281">
        <f t="shared" si="506"/>
        <v>9.1412489613603917E-2</v>
      </c>
      <c r="BN390" s="281">
        <f t="shared" si="506"/>
        <v>0.10013549981384764</v>
      </c>
      <c r="BO390" s="281">
        <f t="shared" si="506"/>
        <v>0.11106322885965778</v>
      </c>
      <c r="BP390" s="281">
        <f t="shared" si="506"/>
        <v>0.15850084266564865</v>
      </c>
      <c r="BQ390" s="281">
        <f t="shared" si="507"/>
        <v>0.17354214275352095</v>
      </c>
      <c r="BR390" s="281">
        <f t="shared" si="508"/>
        <v>0.18920022778011925</v>
      </c>
      <c r="BS390" s="281">
        <f t="shared" si="509"/>
        <v>0.16532653065188199</v>
      </c>
      <c r="BT390" s="281">
        <f t="shared" si="510"/>
        <v>0.16830558001280227</v>
      </c>
      <c r="BU390" s="281">
        <f t="shared" si="511"/>
        <v>0.18255808815024821</v>
      </c>
      <c r="BV390" s="281">
        <f t="shared" si="512"/>
        <v>0.24458994476340129</v>
      </c>
    </row>
    <row r="391" spans="1:74" s="277" customFormat="1">
      <c r="AE391" s="280"/>
      <c r="AF391" s="280"/>
      <c r="AG391" s="280"/>
      <c r="AH391" s="280"/>
      <c r="AI391" s="280"/>
      <c r="AJ391" s="280"/>
      <c r="AK391" s="280"/>
      <c r="AL391" s="280"/>
      <c r="AM391" s="280"/>
      <c r="AN391" s="280"/>
      <c r="AO391" s="280"/>
      <c r="AP391" s="280"/>
      <c r="AQ391" s="280"/>
      <c r="AR391" s="280"/>
      <c r="AS391" s="280"/>
      <c r="AT391" s="280"/>
      <c r="AU391" s="280"/>
      <c r="AV391" s="280"/>
      <c r="AW391" s="280"/>
      <c r="AX391" s="280"/>
      <c r="AY391" s="280"/>
      <c r="AZ391" s="280"/>
      <c r="BA391" s="280"/>
      <c r="BB391" s="280"/>
      <c r="BC391" s="280"/>
      <c r="BD391" s="280"/>
      <c r="BE391" s="280"/>
      <c r="BF391" s="280"/>
    </row>
    <row r="392" spans="1:74" s="277" customFormat="1" ht="13">
      <c r="A392" s="278" t="s">
        <v>195</v>
      </c>
    </row>
    <row r="393" spans="1:74" s="277" customFormat="1" ht="13">
      <c r="A393" s="278"/>
      <c r="B393" s="386" t="s">
        <v>81</v>
      </c>
      <c r="C393" s="386"/>
      <c r="D393" s="386"/>
      <c r="E393" s="386"/>
      <c r="F393" s="386"/>
      <c r="G393" s="386"/>
      <c r="H393" s="386"/>
      <c r="I393" s="386"/>
      <c r="J393" s="386"/>
      <c r="K393" s="386"/>
      <c r="L393" s="386"/>
      <c r="M393" s="386"/>
      <c r="N393" s="386"/>
      <c r="O393" s="386"/>
      <c r="P393" s="386"/>
      <c r="Q393" s="386"/>
      <c r="R393" s="386"/>
      <c r="S393" s="386"/>
      <c r="T393" s="386"/>
      <c r="U393" s="386"/>
      <c r="V393" s="386"/>
      <c r="W393" s="386"/>
      <c r="X393" s="386"/>
      <c r="Y393" s="386"/>
      <c r="Z393" s="386"/>
      <c r="AA393" s="386"/>
      <c r="AB393" s="347"/>
      <c r="AC393" s="347"/>
      <c r="AE393" s="386" t="s">
        <v>184</v>
      </c>
      <c r="AF393" s="386"/>
      <c r="AG393" s="386"/>
      <c r="AH393" s="386"/>
      <c r="AI393" s="386"/>
      <c r="AJ393" s="386"/>
      <c r="AK393" s="386"/>
      <c r="AL393" s="386"/>
      <c r="AM393" s="386"/>
      <c r="AN393" s="386"/>
      <c r="AO393" s="386"/>
      <c r="AP393" s="386"/>
      <c r="AQ393" s="386"/>
      <c r="AR393" s="386"/>
      <c r="AS393" s="386"/>
      <c r="AT393" s="386"/>
      <c r="AU393" s="386"/>
      <c r="AV393" s="386"/>
      <c r="AW393" s="386"/>
      <c r="AX393" s="386"/>
      <c r="AY393" s="386"/>
      <c r="AZ393" s="386"/>
      <c r="BA393" s="386"/>
      <c r="BB393" s="386"/>
      <c r="BC393" s="386"/>
      <c r="BD393" s="386"/>
      <c r="BE393" s="347"/>
      <c r="BF393" s="347"/>
    </row>
    <row r="394" spans="1:74" s="277" customFormat="1">
      <c r="A394" s="279" t="s">
        <v>4</v>
      </c>
      <c r="B394" s="283">
        <f>ExportsTimberSectorMinusCoreVPA!C$5</f>
        <v>7.2841077520400006</v>
      </c>
      <c r="C394" s="283">
        <f>ExportsTimberSectorMinusCoreVPA!D$5</f>
        <v>6.9950071749800076</v>
      </c>
      <c r="D394" s="283">
        <f>ExportsTimberSectorMinusCoreVPA!E$5</f>
        <v>7.5869799860799922</v>
      </c>
      <c r="E394" s="283">
        <f>ExportsTimberSectorMinusCoreVPA!F$5</f>
        <v>7.6704278270999975</v>
      </c>
      <c r="F394" s="283">
        <f>ExportsTimberSectorMinusCoreVPA!G$5</f>
        <v>7.8404779195399978</v>
      </c>
      <c r="G394" s="283">
        <f>ExportsTimberSectorMinusCoreVPA!H$5</f>
        <v>8.7163428718200002</v>
      </c>
      <c r="H394" s="283">
        <f>ExportsTimberSectorMinusCoreVPA!I$5</f>
        <v>7.1601107064199949</v>
      </c>
      <c r="I394" s="283">
        <f>ExportsTimberSectorMinusCoreVPA!J$5</f>
        <v>5.2522200641399968</v>
      </c>
      <c r="J394" s="283">
        <f>ExportsTimberSectorMinusCoreVPA!K$5</f>
        <v>4.231124817556001</v>
      </c>
      <c r="K394" s="283">
        <f>ExportsTimberSectorMinusCoreVPA!L$5</f>
        <v>3.486371967494498</v>
      </c>
      <c r="L394" s="283">
        <f>ExportsTimberSectorMinusCoreVPA!M$5</f>
        <v>3.9660389587199987</v>
      </c>
      <c r="M394" s="283">
        <f>ExportsTimberSectorMinusCoreVPA!N$5</f>
        <v>3.3273352861000003</v>
      </c>
      <c r="N394" s="283">
        <f>ExportsTimberSectorMinusCoreVPA!O$5</f>
        <v>3.3705237857200001</v>
      </c>
      <c r="O394" s="283">
        <f>ExportsTimberSectorMinusCoreVPA!P$5</f>
        <v>3.8438923781199996</v>
      </c>
      <c r="P394" s="283">
        <f>ExportsTimberSectorMinusCoreVPA!Q$5</f>
        <v>4.0677204289400022</v>
      </c>
      <c r="Q394" s="283">
        <f>ExportsTimberSectorMinusCoreVPA!R$5</f>
        <v>4.1938428600599993</v>
      </c>
      <c r="R394" s="283">
        <f>ExportsTimberSectorMinusCoreVPA!S$5</f>
        <v>4.3582911493566661</v>
      </c>
      <c r="S394" s="283">
        <f>ExportsTimberSectorMinusCoreVPA!T$5</f>
        <v>5.7717024575299964</v>
      </c>
      <c r="T394" s="283">
        <f>ExportsTimberSectorMinusCoreVPA!U$5</f>
        <v>6.6185634122399959</v>
      </c>
      <c r="U394" s="283">
        <f>ExportsTimberSectorMinusCoreVPA!V$5</f>
        <v>6.3816837544399974</v>
      </c>
      <c r="V394" s="283">
        <f>ExportsTimberSectorMinusCoreVPA!W$5</f>
        <v>6.3908016443400006</v>
      </c>
      <c r="W394" s="283">
        <f>ExportsTimberSectorMinusCoreVPA!X$5</f>
        <v>6.6358897310381835</v>
      </c>
      <c r="X394" s="283">
        <f>ExportsTimberSectorMinusCoreVPA!Y$5</f>
        <v>5.1137783601707625</v>
      </c>
      <c r="Y394" s="283">
        <f>ExportsTimberSectorMinusCoreVPA!Z$5</f>
        <v>5.037896219297342</v>
      </c>
      <c r="Z394" s="283">
        <f>ExportsTimberSectorMinusCoreVPA!AA$5</f>
        <v>0</v>
      </c>
      <c r="AA394" s="283">
        <f>ExportsTimberSectorMinusCoreVPA!AB$5</f>
        <v>0</v>
      </c>
      <c r="AB394" s="283"/>
      <c r="AC394" s="283"/>
      <c r="AD394" s="284"/>
      <c r="AE394" s="283">
        <f>ExportsTimberSectorMinusCoreVPA!AD$5</f>
        <v>2.271994942000001</v>
      </c>
      <c r="AF394" s="283">
        <f>ExportsTimberSectorMinusCoreVPA!AE$5</f>
        <v>2.0594845980000001</v>
      </c>
      <c r="AG394" s="283">
        <f>ExportsTimberSectorMinusCoreVPA!AF$5</f>
        <v>2.1258492460000018</v>
      </c>
      <c r="AH394" s="283">
        <f>ExportsTimberSectorMinusCoreVPA!AG$5</f>
        <v>2.1459895989999995</v>
      </c>
      <c r="AI394" s="283">
        <f>ExportsTimberSectorMinusCoreVPA!AH$5</f>
        <v>2.5166455590000001</v>
      </c>
      <c r="AJ394" s="283">
        <f>ExportsTimberSectorMinusCoreVPA!AI$5</f>
        <v>2.8739249039999999</v>
      </c>
      <c r="AK394" s="283">
        <f>ExportsTimberSectorMinusCoreVPA!AJ$5</f>
        <v>2.9115658640000017</v>
      </c>
      <c r="AL394" s="283">
        <f>ExportsTimberSectorMinusCoreVPA!AK$5</f>
        <v>2.6105150979999996</v>
      </c>
      <c r="AM394" s="283">
        <f>ExportsTimberSectorMinusCoreVPA!AL$5</f>
        <v>2.414219252000001</v>
      </c>
      <c r="AN394" s="283">
        <f>ExportsTimberSectorMinusCoreVPA!AM$5</f>
        <v>2.0199520129999997</v>
      </c>
      <c r="AO394" s="283">
        <f>ExportsTimberSectorMinusCoreVPA!AN$5</f>
        <v>2.3159374939999999</v>
      </c>
      <c r="AP394" s="283">
        <f>ExportsTimberSectorMinusCoreVPA!AO$5</f>
        <v>2.045969836000002</v>
      </c>
      <c r="AQ394" s="283">
        <f>ExportsTimberSectorMinusCoreVPA!AP$5</f>
        <v>2.2295780700000001</v>
      </c>
      <c r="AR394" s="283">
        <f>ExportsTimberSectorMinusCoreVPA!AQ$5</f>
        <v>2.2927594700000005</v>
      </c>
      <c r="AS394" s="283">
        <f>ExportsTimberSectorMinusCoreVPA!AR$5</f>
        <v>2.4983886550000007</v>
      </c>
      <c r="AT394" s="283">
        <f>ExportsTimberSectorMinusCoreVPA!AS$5</f>
        <v>2.569285705</v>
      </c>
      <c r="AU394" s="283">
        <f>ExportsTimberSectorMinusCoreVPA!AT$5</f>
        <v>2.4978239480000006</v>
      </c>
      <c r="AV394" s="283">
        <f>ExportsTimberSectorMinusCoreVPA!AU$5</f>
        <v>3.1300296989999992</v>
      </c>
      <c r="AW394" s="283">
        <f>ExportsTimberSectorMinusCoreVPA!AV$5</f>
        <v>3.1522836250000008</v>
      </c>
      <c r="AX394" s="283">
        <f>ExportsTimberSectorMinusCoreVPA!AW$5</f>
        <v>2.9891636259999999</v>
      </c>
      <c r="AY394" s="283">
        <f>ExportsTimberSectorMinusCoreVPA!AX$5</f>
        <v>3.0589389069999986</v>
      </c>
      <c r="AZ394" s="283">
        <f>ExportsTimberSectorMinusCoreVPA!AY$5</f>
        <v>3.7986729279999998</v>
      </c>
      <c r="BA394" s="283">
        <f>ExportsTimberSectorMinusCoreVPA!AZ$5</f>
        <v>3.100612083000001</v>
      </c>
      <c r="BB394" s="283">
        <f>ExportsTimberSectorMinusCoreVPA!BA$5</f>
        <v>2.5082705304690007</v>
      </c>
      <c r="BC394" s="283">
        <f>ExportsTimberSectorMinusCoreVPA!BB$5</f>
        <v>0</v>
      </c>
      <c r="BD394" s="283">
        <f>ExportsTimberSectorMinusCoreVPA!BC$5</f>
        <v>0</v>
      </c>
      <c r="BE394" s="283"/>
      <c r="BF394" s="283"/>
    </row>
    <row r="395" spans="1:74" s="277" customFormat="1">
      <c r="B395" s="277">
        <v>2000</v>
      </c>
      <c r="C395" s="277">
        <f t="shared" ref="C395:AA395" si="514">1+B395</f>
        <v>2001</v>
      </c>
      <c r="D395" s="277">
        <f t="shared" si="514"/>
        <v>2002</v>
      </c>
      <c r="E395" s="277">
        <f t="shared" si="514"/>
        <v>2003</v>
      </c>
      <c r="F395" s="277">
        <f t="shared" si="514"/>
        <v>2004</v>
      </c>
      <c r="G395" s="277">
        <f t="shared" si="514"/>
        <v>2005</v>
      </c>
      <c r="H395" s="277">
        <f t="shared" si="514"/>
        <v>2006</v>
      </c>
      <c r="I395" s="277">
        <f t="shared" si="514"/>
        <v>2007</v>
      </c>
      <c r="J395" s="277">
        <f t="shared" si="514"/>
        <v>2008</v>
      </c>
      <c r="K395" s="277">
        <f t="shared" si="514"/>
        <v>2009</v>
      </c>
      <c r="L395" s="277">
        <f t="shared" si="514"/>
        <v>2010</v>
      </c>
      <c r="M395" s="277">
        <f t="shared" si="514"/>
        <v>2011</v>
      </c>
      <c r="N395" s="277">
        <f t="shared" si="514"/>
        <v>2012</v>
      </c>
      <c r="O395" s="277">
        <f t="shared" si="514"/>
        <v>2013</v>
      </c>
      <c r="P395" s="277">
        <f t="shared" si="514"/>
        <v>2014</v>
      </c>
      <c r="Q395" s="277">
        <f t="shared" si="514"/>
        <v>2015</v>
      </c>
      <c r="R395" s="277">
        <f t="shared" si="514"/>
        <v>2016</v>
      </c>
      <c r="S395" s="277">
        <f t="shared" si="514"/>
        <v>2017</v>
      </c>
      <c r="T395" s="277">
        <f t="shared" si="514"/>
        <v>2018</v>
      </c>
      <c r="U395" s="277">
        <f t="shared" si="514"/>
        <v>2019</v>
      </c>
      <c r="V395" s="277">
        <f t="shared" si="514"/>
        <v>2020</v>
      </c>
      <c r="W395" s="277">
        <f t="shared" si="514"/>
        <v>2021</v>
      </c>
      <c r="X395" s="277">
        <f t="shared" si="514"/>
        <v>2022</v>
      </c>
      <c r="Y395" s="277">
        <f t="shared" si="514"/>
        <v>2023</v>
      </c>
      <c r="Z395" s="277">
        <f t="shared" si="514"/>
        <v>2024</v>
      </c>
      <c r="AA395" s="277">
        <f t="shared" si="514"/>
        <v>2025</v>
      </c>
      <c r="AE395" s="277">
        <v>2000</v>
      </c>
      <c r="AF395" s="277">
        <f t="shared" ref="AF395:BD395" si="515">1+AE395</f>
        <v>2001</v>
      </c>
      <c r="AG395" s="277">
        <f t="shared" si="515"/>
        <v>2002</v>
      </c>
      <c r="AH395" s="277">
        <f t="shared" si="515"/>
        <v>2003</v>
      </c>
      <c r="AI395" s="277">
        <f t="shared" si="515"/>
        <v>2004</v>
      </c>
      <c r="AJ395" s="277">
        <f t="shared" si="515"/>
        <v>2005</v>
      </c>
      <c r="AK395" s="277">
        <f t="shared" si="515"/>
        <v>2006</v>
      </c>
      <c r="AL395" s="277">
        <f t="shared" si="515"/>
        <v>2007</v>
      </c>
      <c r="AM395" s="277">
        <f t="shared" si="515"/>
        <v>2008</v>
      </c>
      <c r="AN395" s="277">
        <f t="shared" si="515"/>
        <v>2009</v>
      </c>
      <c r="AO395" s="277">
        <f t="shared" si="515"/>
        <v>2010</v>
      </c>
      <c r="AP395" s="277">
        <f t="shared" si="515"/>
        <v>2011</v>
      </c>
      <c r="AQ395" s="277">
        <f t="shared" si="515"/>
        <v>2012</v>
      </c>
      <c r="AR395" s="277">
        <f t="shared" si="515"/>
        <v>2013</v>
      </c>
      <c r="AS395" s="277">
        <f t="shared" si="515"/>
        <v>2014</v>
      </c>
      <c r="AT395" s="277">
        <f t="shared" si="515"/>
        <v>2015</v>
      </c>
      <c r="AU395" s="277">
        <f t="shared" si="515"/>
        <v>2016</v>
      </c>
      <c r="AV395" s="277">
        <f t="shared" si="515"/>
        <v>2017</v>
      </c>
      <c r="AW395" s="277">
        <f t="shared" si="515"/>
        <v>2018</v>
      </c>
      <c r="AX395" s="277">
        <f t="shared" si="515"/>
        <v>2019</v>
      </c>
      <c r="AY395" s="277">
        <f t="shared" si="515"/>
        <v>2020</v>
      </c>
      <c r="AZ395" s="277">
        <f t="shared" si="515"/>
        <v>2021</v>
      </c>
      <c r="BA395" s="277">
        <f t="shared" si="515"/>
        <v>2022</v>
      </c>
      <c r="BB395" s="277">
        <f t="shared" si="515"/>
        <v>2023</v>
      </c>
      <c r="BC395" s="277">
        <f t="shared" si="515"/>
        <v>2024</v>
      </c>
      <c r="BD395" s="277">
        <f t="shared" si="515"/>
        <v>2025</v>
      </c>
    </row>
    <row r="396" spans="1:74" s="277" customFormat="1">
      <c r="A396" s="279" t="s">
        <v>249</v>
      </c>
      <c r="B396" s="283">
        <f>ExportsTimberSectorMinusCoreVPA!C$26</f>
        <v>1.4457217103000004</v>
      </c>
      <c r="C396" s="283">
        <f>ExportsTimberSectorMinusCoreVPA!D$26</f>
        <v>1.2164946851399996</v>
      </c>
      <c r="D396" s="283">
        <f>ExportsTimberSectorMinusCoreVPA!E$26</f>
        <v>1.3670320130200007</v>
      </c>
      <c r="E396" s="283">
        <f>ExportsTimberSectorMinusCoreVPA!F$26</f>
        <v>1.5365220289399999</v>
      </c>
      <c r="F396" s="283">
        <f>ExportsTimberSectorMinusCoreVPA!G$26</f>
        <v>1.7272014795599995</v>
      </c>
      <c r="G396" s="283">
        <f>ExportsTimberSectorMinusCoreVPA!H$26</f>
        <v>2.0295174862000001</v>
      </c>
      <c r="H396" s="283">
        <f>ExportsTimberSectorMinusCoreVPA!I$26</f>
        <v>1.9215364545800004</v>
      </c>
      <c r="I396" s="283">
        <f>ExportsTimberSectorMinusCoreVPA!J$26</f>
        <v>1.51445631874</v>
      </c>
      <c r="J396" s="283">
        <f>ExportsTimberSectorMinusCoreVPA!K$26</f>
        <v>1.2438453378399998</v>
      </c>
      <c r="K396" s="283">
        <f>ExportsTimberSectorMinusCoreVPA!L$26</f>
        <v>0.98705157246399988</v>
      </c>
      <c r="L396" s="283">
        <f>ExportsTimberSectorMinusCoreVPA!M$26</f>
        <v>1.1869835703599998</v>
      </c>
      <c r="M396" s="283">
        <f>ExportsTimberSectorMinusCoreVPA!N$26</f>
        <v>0.85467047190000001</v>
      </c>
      <c r="N396" s="283">
        <f>ExportsTimberSectorMinusCoreVPA!O$26</f>
        <v>0.72803213769999986</v>
      </c>
      <c r="O396" s="283">
        <f>ExportsTimberSectorMinusCoreVPA!P$26</f>
        <v>0.69805292778000005</v>
      </c>
      <c r="P396" s="283">
        <f>ExportsTimberSectorMinusCoreVPA!Q$26</f>
        <v>0.80888998483999996</v>
      </c>
      <c r="Q396" s="283">
        <f>ExportsTimberSectorMinusCoreVPA!R$26</f>
        <v>0.82841624544000014</v>
      </c>
      <c r="R396" s="283">
        <f>ExportsTimberSectorMinusCoreVPA!S$26</f>
        <v>0.81057936875999981</v>
      </c>
      <c r="S396" s="283">
        <f>ExportsTimberSectorMinusCoreVPA!T$26</f>
        <v>0.62990828771999996</v>
      </c>
      <c r="T396" s="283">
        <f>ExportsTimberSectorMinusCoreVPA!U$26</f>
        <v>0.84612009312000003</v>
      </c>
      <c r="U396" s="283">
        <f>ExportsTimberSectorMinusCoreVPA!V$26</f>
        <v>0.82734874291999994</v>
      </c>
      <c r="V396" s="283">
        <f>ExportsTimberSectorMinusCoreVPA!W$26</f>
        <v>0.83546931608000008</v>
      </c>
      <c r="W396" s="283">
        <f>ExportsTimberSectorMinusCoreVPA!X$26</f>
        <v>0.99711770219999996</v>
      </c>
      <c r="X396" s="283">
        <f>ExportsTimberSectorMinusCoreVPA!Y$26</f>
        <v>0.48960911981771998</v>
      </c>
      <c r="Y396" s="283">
        <f>ExportsTimberSectorMinusCoreVPA!Z$26</f>
        <v>0.40554572335858002</v>
      </c>
      <c r="Z396" s="283">
        <f>ExportsTimberSectorMinusCoreVPA!AA$26</f>
        <v>0</v>
      </c>
      <c r="AA396" s="283">
        <f>ExportsTimberSectorMinusCoreVPA!AB$26</f>
        <v>0</v>
      </c>
      <c r="AB396" s="283"/>
      <c r="AC396" s="283"/>
      <c r="AD396" s="284"/>
      <c r="BG396" s="281">
        <f t="shared" ref="BG396:BP403" si="516">J396/J$394</f>
        <v>0.2939750991696044</v>
      </c>
      <c r="BH396" s="281">
        <f t="shared" si="516"/>
        <v>0.28311711477342744</v>
      </c>
      <c r="BI396" s="281">
        <f t="shared" si="516"/>
        <v>0.29928691642078259</v>
      </c>
      <c r="BJ396" s="281">
        <f t="shared" si="516"/>
        <v>0.25686334511294984</v>
      </c>
      <c r="BK396" s="281">
        <f t="shared" si="516"/>
        <v>0.21599970330560359</v>
      </c>
      <c r="BL396" s="281">
        <f t="shared" si="516"/>
        <v>0.18160053901441672</v>
      </c>
      <c r="BM396" s="281">
        <f t="shared" si="516"/>
        <v>0.19885584542268719</v>
      </c>
      <c r="BN396" s="281">
        <f t="shared" si="516"/>
        <v>0.19753154161530706</v>
      </c>
      <c r="BO396" s="281">
        <f t="shared" si="516"/>
        <v>0.18598559411976198</v>
      </c>
      <c r="BP396" s="281">
        <f t="shared" si="516"/>
        <v>0.10913734593130249</v>
      </c>
      <c r="BQ396" s="281">
        <f t="shared" ref="BQ396:BQ403" si="517">T396/T$394</f>
        <v>0.12784044518712831</v>
      </c>
      <c r="BR396" s="281">
        <f t="shared" ref="BR396:BR403" si="518">U396/U$394</f>
        <v>0.12964427175576973</v>
      </c>
      <c r="BS396" s="281">
        <f t="shared" ref="BS396:BS403" si="519">V396/V$394</f>
        <v>0.13072997138315687</v>
      </c>
      <c r="BT396" s="281">
        <f t="shared" ref="BT396:BT403" si="520">W396/W$394</f>
        <v>0.15026134288159745</v>
      </c>
      <c r="BU396" s="281">
        <f t="shared" ref="BU396:BU403" si="521">X396/X$394</f>
        <v>9.5743124815712705E-2</v>
      </c>
      <c r="BV396" s="281">
        <f t="shared" ref="BV396:BV403" si="522">Y396/Y$394</f>
        <v>8.0499022946356621E-2</v>
      </c>
    </row>
    <row r="397" spans="1:74" s="277" customFormat="1">
      <c r="A397" s="279" t="s">
        <v>187</v>
      </c>
      <c r="B397" s="283">
        <f>ExportsTimberSectorMinusCoreVPA!C$51</f>
        <v>0.21595698642</v>
      </c>
      <c r="C397" s="283">
        <f>ExportsTimberSectorMinusCoreVPA!D$51</f>
        <v>0.18001232699999997</v>
      </c>
      <c r="D397" s="283">
        <f>ExportsTimberSectorMinusCoreVPA!E$51</f>
        <v>0.27173202578</v>
      </c>
      <c r="E397" s="283">
        <f>ExportsTimberSectorMinusCoreVPA!F$51</f>
        <v>0.31609661207999995</v>
      </c>
      <c r="F397" s="283">
        <f>ExportsTimberSectorMinusCoreVPA!G$51</f>
        <v>0.36003147169999994</v>
      </c>
      <c r="G397" s="283">
        <f>ExportsTimberSectorMinusCoreVPA!H$51</f>
        <v>0.38483778670000013</v>
      </c>
      <c r="H397" s="283">
        <f>ExportsTimberSectorMinusCoreVPA!I$51</f>
        <v>0.35980368335999979</v>
      </c>
      <c r="I397" s="283">
        <f>ExportsTimberSectorMinusCoreVPA!J$51</f>
        <v>0.38056705521999995</v>
      </c>
      <c r="J397" s="283">
        <f>ExportsTimberSectorMinusCoreVPA!K$51</f>
        <v>0.30790024118000009</v>
      </c>
      <c r="K397" s="283">
        <f>ExportsTimberSectorMinusCoreVPA!L$51</f>
        <v>0.30018047625999994</v>
      </c>
      <c r="L397" s="283">
        <f>ExportsTimberSectorMinusCoreVPA!M$51</f>
        <v>0.30899247876000008</v>
      </c>
      <c r="M397" s="283">
        <f>ExportsTimberSectorMinusCoreVPA!N$51</f>
        <v>0.29513243997999994</v>
      </c>
      <c r="N397" s="283">
        <f>ExportsTimberSectorMinusCoreVPA!O$51</f>
        <v>0.26722379277999997</v>
      </c>
      <c r="O397" s="283">
        <f>ExportsTimberSectorMinusCoreVPA!P$51</f>
        <v>0.27401904781999981</v>
      </c>
      <c r="P397" s="283">
        <f>ExportsTimberSectorMinusCoreVPA!Q$51</f>
        <v>0.30909103665999993</v>
      </c>
      <c r="Q397" s="283">
        <f>ExportsTimberSectorMinusCoreVPA!R$51</f>
        <v>0.27919552345999987</v>
      </c>
      <c r="R397" s="283">
        <f>ExportsTimberSectorMinusCoreVPA!S$51</f>
        <v>0.28421435587999988</v>
      </c>
      <c r="S397" s="283">
        <f>ExportsTimberSectorMinusCoreVPA!T$51</f>
        <v>0.25848686135999993</v>
      </c>
      <c r="T397" s="283">
        <f>ExportsTimberSectorMinusCoreVPA!U$51</f>
        <v>0.26028749894000008</v>
      </c>
      <c r="U397" s="283">
        <f>ExportsTimberSectorMinusCoreVPA!V$51</f>
        <v>0.22067252031999993</v>
      </c>
      <c r="V397" s="283">
        <f>ExportsTimberSectorMinusCoreVPA!W$51</f>
        <v>0.27620524721999984</v>
      </c>
      <c r="W397" s="283">
        <f>ExportsTimberSectorMinusCoreVPA!X$51</f>
        <v>0.27917327606000003</v>
      </c>
      <c r="X397" s="283">
        <f>ExportsTimberSectorMinusCoreVPA!Y$51</f>
        <v>0.21527494331167998</v>
      </c>
      <c r="Y397" s="283">
        <f>ExportsTimberSectorMinusCoreVPA!Z$51</f>
        <v>0.18654687136189996</v>
      </c>
      <c r="Z397" s="283">
        <f>ExportsTimberSectorMinusCoreVPA!AA$51</f>
        <v>0</v>
      </c>
      <c r="AA397" s="283">
        <f>ExportsTimberSectorMinusCoreVPA!AB$51</f>
        <v>0</v>
      </c>
      <c r="AB397" s="283"/>
      <c r="AC397" s="283"/>
      <c r="AD397" s="284"/>
      <c r="BG397" s="281">
        <f t="shared" si="516"/>
        <v>7.2770304459571736E-2</v>
      </c>
      <c r="BH397" s="281">
        <f t="shared" si="516"/>
        <v>8.6101104259315858E-2</v>
      </c>
      <c r="BI397" s="281">
        <f t="shared" si="516"/>
        <v>7.7909592410994488E-2</v>
      </c>
      <c r="BJ397" s="281">
        <f t="shared" si="516"/>
        <v>8.869933884118042E-2</v>
      </c>
      <c r="BK397" s="281">
        <f t="shared" si="516"/>
        <v>7.9282571424701132E-2</v>
      </c>
      <c r="BL397" s="281">
        <f t="shared" si="516"/>
        <v>7.1286867806121867E-2</v>
      </c>
      <c r="BM397" s="281">
        <f t="shared" si="516"/>
        <v>7.5986302908370038E-2</v>
      </c>
      <c r="BN397" s="281">
        <f t="shared" si="516"/>
        <v>6.6572719287819368E-2</v>
      </c>
      <c r="BO397" s="281">
        <f t="shared" si="516"/>
        <v>6.5212338079330287E-2</v>
      </c>
      <c r="BP397" s="281">
        <f t="shared" si="516"/>
        <v>4.4785202158639958E-2</v>
      </c>
      <c r="BQ397" s="281">
        <f t="shared" si="517"/>
        <v>3.9326887532517882E-2</v>
      </c>
      <c r="BR397" s="281">
        <f t="shared" si="518"/>
        <v>3.4579043526948364E-2</v>
      </c>
      <c r="BS397" s="281">
        <f t="shared" si="519"/>
        <v>4.321918635428474E-2</v>
      </c>
      <c r="BT397" s="281">
        <f t="shared" si="520"/>
        <v>4.2070210231827262E-2</v>
      </c>
      <c r="BU397" s="281">
        <f t="shared" si="521"/>
        <v>4.2097042176949449E-2</v>
      </c>
      <c r="BV397" s="281">
        <f t="shared" si="522"/>
        <v>3.7028724539291617E-2</v>
      </c>
    </row>
    <row r="398" spans="1:74" s="277" customFormat="1">
      <c r="A398" s="279" t="s">
        <v>71</v>
      </c>
      <c r="B398" s="283">
        <f>ExportsTimberSectorMinusCoreVPA!C$16</f>
        <v>1.5306762245600005</v>
      </c>
      <c r="C398" s="283">
        <f>ExportsTimberSectorMinusCoreVPA!D$16</f>
        <v>1.5861873337400008</v>
      </c>
      <c r="D398" s="283">
        <f>ExportsTimberSectorMinusCoreVPA!E$16</f>
        <v>1.9081649103999954</v>
      </c>
      <c r="E398" s="283">
        <f>ExportsTimberSectorMinusCoreVPA!F$16</f>
        <v>2.0267882613399988</v>
      </c>
      <c r="F398" s="283">
        <f>ExportsTimberSectorMinusCoreVPA!G$16</f>
        <v>1.8721810598599999</v>
      </c>
      <c r="G398" s="283">
        <f>ExportsTimberSectorMinusCoreVPA!H$16</f>
        <v>1.7226027055400002</v>
      </c>
      <c r="H398" s="283">
        <f>ExportsTimberSectorMinusCoreVPA!I$16</f>
        <v>1.2301290306600001</v>
      </c>
      <c r="I398" s="283">
        <f>ExportsTimberSectorMinusCoreVPA!J$16</f>
        <v>0.50201215284000045</v>
      </c>
      <c r="J398" s="283">
        <f>ExportsTimberSectorMinusCoreVPA!K$16</f>
        <v>0.30321810484</v>
      </c>
      <c r="K398" s="283">
        <f>ExportsTimberSectorMinusCoreVPA!L$16</f>
        <v>0.2813819947400002</v>
      </c>
      <c r="L398" s="283">
        <f>ExportsTimberSectorMinusCoreVPA!M$16</f>
        <v>0.49333067703999994</v>
      </c>
      <c r="M398" s="283">
        <f>ExportsTimberSectorMinusCoreVPA!N$16</f>
        <v>0.35997031378000055</v>
      </c>
      <c r="N398" s="283">
        <f>ExportsTimberSectorMinusCoreVPA!O$16</f>
        <v>0.37088823715999991</v>
      </c>
      <c r="O398" s="283">
        <f>ExportsTimberSectorMinusCoreVPA!P$16</f>
        <v>0.44910842017999969</v>
      </c>
      <c r="P398" s="283">
        <f>ExportsTimberSectorMinusCoreVPA!Q$16</f>
        <v>0.58837926406000063</v>
      </c>
      <c r="Q398" s="283">
        <f>ExportsTimberSectorMinusCoreVPA!R$16</f>
        <v>0.59178503552000206</v>
      </c>
      <c r="R398" s="283">
        <f>ExportsTimberSectorMinusCoreVPA!S$16</f>
        <v>0.69522960163999992</v>
      </c>
      <c r="S398" s="283">
        <f>ExportsTimberSectorMinusCoreVPA!T$16</f>
        <v>2.5704060869199994</v>
      </c>
      <c r="T398" s="283">
        <f>ExportsTimberSectorMinusCoreVPA!U$16</f>
        <v>2.4381130578199994</v>
      </c>
      <c r="U398" s="283">
        <f>ExportsTimberSectorMinusCoreVPA!V$16</f>
        <v>2.1647220005599999</v>
      </c>
      <c r="V398" s="283">
        <f>ExportsTimberSectorMinusCoreVPA!W$16</f>
        <v>1.8900048911799996</v>
      </c>
      <c r="W398" s="283">
        <f>ExportsTimberSectorMinusCoreVPA!X$16</f>
        <v>1.9178421030999999</v>
      </c>
      <c r="X398" s="283">
        <f>ExportsTimberSectorMinusCoreVPA!Y$16</f>
        <v>1.2924543978009997</v>
      </c>
      <c r="Y398" s="283">
        <f>ExportsTimberSectorMinusCoreVPA!Z$16</f>
        <v>1.3113015914040003</v>
      </c>
      <c r="Z398" s="283">
        <f>ExportsTimberSectorMinusCoreVPA!AA$16</f>
        <v>0</v>
      </c>
      <c r="AA398" s="283">
        <f>ExportsTimberSectorMinusCoreVPA!AB$16</f>
        <v>0</v>
      </c>
      <c r="AB398" s="283"/>
      <c r="AC398" s="283"/>
      <c r="AD398" s="284"/>
      <c r="BG398" s="281">
        <f t="shared" si="516"/>
        <v>7.1663710695054852E-2</v>
      </c>
      <c r="BH398" s="281">
        <f t="shared" si="516"/>
        <v>8.0709114622160363E-2</v>
      </c>
      <c r="BI398" s="281">
        <f t="shared" si="516"/>
        <v>0.12438876223223427</v>
      </c>
      <c r="BJ398" s="281">
        <f t="shared" si="516"/>
        <v>0.10818576513277235</v>
      </c>
      <c r="BK398" s="281">
        <f t="shared" si="516"/>
        <v>0.1100387538374164</v>
      </c>
      <c r="BL398" s="281">
        <f t="shared" si="516"/>
        <v>0.11683688719704818</v>
      </c>
      <c r="BM398" s="281">
        <f t="shared" si="516"/>
        <v>0.14464594466078512</v>
      </c>
      <c r="BN398" s="281">
        <f t="shared" si="516"/>
        <v>0.14110806133340334</v>
      </c>
      <c r="BO398" s="281">
        <f t="shared" si="516"/>
        <v>0.1595188521865098</v>
      </c>
      <c r="BP398" s="281">
        <f t="shared" si="516"/>
        <v>0.44534625716309123</v>
      </c>
      <c r="BQ398" s="281">
        <f t="shared" si="517"/>
        <v>0.36837496386467966</v>
      </c>
      <c r="BR398" s="281">
        <f t="shared" si="518"/>
        <v>0.33920859820951088</v>
      </c>
      <c r="BS398" s="281">
        <f t="shared" si="519"/>
        <v>0.29573831208700996</v>
      </c>
      <c r="BT398" s="281">
        <f t="shared" si="520"/>
        <v>0.28901054430269352</v>
      </c>
      <c r="BU398" s="281">
        <f t="shared" si="521"/>
        <v>0.25273961966506525</v>
      </c>
      <c r="BV398" s="281">
        <f t="shared" si="522"/>
        <v>0.26028753557509632</v>
      </c>
    </row>
    <row r="399" spans="1:74" s="277" customFormat="1">
      <c r="A399" s="279" t="s">
        <v>108</v>
      </c>
      <c r="B399" s="283">
        <f>ExportsTimberSectorMinusCoreVPA!C$17</f>
        <v>1.0590551354599995</v>
      </c>
      <c r="C399" s="283">
        <f>ExportsTimberSectorMinusCoreVPA!D$17</f>
        <v>1.0904440808400033</v>
      </c>
      <c r="D399" s="283">
        <f>ExportsTimberSectorMinusCoreVPA!E$17</f>
        <v>1.032023877539997</v>
      </c>
      <c r="E399" s="283">
        <f>ExportsTimberSectorMinusCoreVPA!F$17</f>
        <v>0.9984697988599982</v>
      </c>
      <c r="F399" s="283">
        <f>ExportsTimberSectorMinusCoreVPA!G$17</f>
        <v>1.1083743306400005</v>
      </c>
      <c r="G399" s="283">
        <f>ExportsTimberSectorMinusCoreVPA!H$17</f>
        <v>1.3040171156999971</v>
      </c>
      <c r="H399" s="283">
        <f>ExportsTimberSectorMinusCoreVPA!I$17</f>
        <v>0.80208412137999496</v>
      </c>
      <c r="I399" s="283">
        <f>ExportsTimberSectorMinusCoreVPA!J$17</f>
        <v>0.60415510847999498</v>
      </c>
      <c r="J399" s="283">
        <f>ExportsTimberSectorMinusCoreVPA!K$17</f>
        <v>0.44450555449999973</v>
      </c>
      <c r="K399" s="283">
        <f>ExportsTimberSectorMinusCoreVPA!L$17</f>
        <v>0.39326784153999977</v>
      </c>
      <c r="L399" s="283">
        <f>ExportsTimberSectorMinusCoreVPA!M$17</f>
        <v>0.40221480366666662</v>
      </c>
      <c r="M399" s="283">
        <f>ExportsTimberSectorMinusCoreVPA!N$17</f>
        <v>0.41289519530000007</v>
      </c>
      <c r="N399" s="283">
        <f>ExportsTimberSectorMinusCoreVPA!O$17</f>
        <v>0.4652112071599997</v>
      </c>
      <c r="O399" s="283">
        <f>ExportsTimberSectorMinusCoreVPA!P$17</f>
        <v>0.79990355788000045</v>
      </c>
      <c r="P399" s="283">
        <f>ExportsTimberSectorMinusCoreVPA!Q$17</f>
        <v>0.44555587664000129</v>
      </c>
      <c r="Q399" s="283">
        <f>ExportsTimberSectorMinusCoreVPA!R$17</f>
        <v>0.38117856027999975</v>
      </c>
      <c r="R399" s="283">
        <f>ExportsTimberSectorMinusCoreVPA!S$17</f>
        <v>0.41264654270000056</v>
      </c>
      <c r="S399" s="283">
        <f>ExportsTimberSectorMinusCoreVPA!T$17</f>
        <v>0.37565163131999979</v>
      </c>
      <c r="T399" s="283">
        <f>ExportsTimberSectorMinusCoreVPA!U$17</f>
        <v>0.44044070685999948</v>
      </c>
      <c r="U399" s="283">
        <f>ExportsTimberSectorMinusCoreVPA!V$17</f>
        <v>0.49708863400000047</v>
      </c>
      <c r="V399" s="283">
        <f>ExportsTimberSectorMinusCoreVPA!W$17</f>
        <v>0.44610705243999993</v>
      </c>
      <c r="W399" s="283">
        <f>ExportsTimberSectorMinusCoreVPA!X$17</f>
        <v>0.46478308632000037</v>
      </c>
      <c r="X399" s="283">
        <f>ExportsTimberSectorMinusCoreVPA!Y$17</f>
        <v>0.52586430945579965</v>
      </c>
      <c r="Y399" s="283">
        <f>ExportsTimberSectorMinusCoreVPA!Z$17</f>
        <v>0.4020688077509601</v>
      </c>
      <c r="Z399" s="283">
        <f>ExportsTimberSectorMinusCoreVPA!AA$17</f>
        <v>0</v>
      </c>
      <c r="AA399" s="283">
        <f>ExportsTimberSectorMinusCoreVPA!AB$17</f>
        <v>0</v>
      </c>
      <c r="AB399" s="283"/>
      <c r="AC399" s="283"/>
      <c r="AD399" s="284"/>
      <c r="BG399" s="281">
        <f t="shared" si="516"/>
        <v>0.10505611951120761</v>
      </c>
      <c r="BH399" s="281">
        <f t="shared" si="516"/>
        <v>0.11280145813661531</v>
      </c>
      <c r="BI399" s="281">
        <f t="shared" si="516"/>
        <v>0.10141473844636101</v>
      </c>
      <c r="BJ399" s="281">
        <f t="shared" si="516"/>
        <v>0.12409185122547667</v>
      </c>
      <c r="BK399" s="281">
        <f t="shared" si="516"/>
        <v>0.13802341616189567</v>
      </c>
      <c r="BL399" s="281">
        <f t="shared" si="516"/>
        <v>0.2080972824403641</v>
      </c>
      <c r="BM399" s="281">
        <f t="shared" si="516"/>
        <v>0.10953453769095622</v>
      </c>
      <c r="BN399" s="281">
        <f t="shared" si="516"/>
        <v>9.0890043570813817E-2</v>
      </c>
      <c r="BO399" s="281">
        <f t="shared" si="516"/>
        <v>9.4680811482939123E-2</v>
      </c>
      <c r="BP399" s="281">
        <f t="shared" si="516"/>
        <v>6.5085065296446365E-2</v>
      </c>
      <c r="BQ399" s="281">
        <f t="shared" si="517"/>
        <v>6.6546269851471607E-2</v>
      </c>
      <c r="BR399" s="281">
        <f t="shared" si="518"/>
        <v>7.7893022143906088E-2</v>
      </c>
      <c r="BS399" s="281">
        <f t="shared" si="519"/>
        <v>6.9804553054012189E-2</v>
      </c>
      <c r="BT399" s="281">
        <f t="shared" si="520"/>
        <v>7.0040809169275506E-2</v>
      </c>
      <c r="BU399" s="281">
        <f t="shared" si="521"/>
        <v>0.10283283169868153</v>
      </c>
      <c r="BV399" s="281">
        <f t="shared" si="522"/>
        <v>7.9808870657331332E-2</v>
      </c>
    </row>
    <row r="400" spans="1:74" s="277" customFormat="1">
      <c r="A400" s="279" t="s">
        <v>107</v>
      </c>
      <c r="B400" s="283">
        <f>ExportsTimberSectorMinusCoreVPA!C$21</f>
        <v>0.59816521282000035</v>
      </c>
      <c r="C400" s="283">
        <f>ExportsTimberSectorMinusCoreVPA!D$21</f>
        <v>0.78401450050000387</v>
      </c>
      <c r="D400" s="283">
        <f>ExportsTimberSectorMinusCoreVPA!E$21</f>
        <v>0.77267252881999982</v>
      </c>
      <c r="E400" s="283">
        <f>ExportsTimberSectorMinusCoreVPA!F$21</f>
        <v>0.56557618528000053</v>
      </c>
      <c r="F400" s="283">
        <f>ExportsTimberSectorMinusCoreVPA!G$21</f>
        <v>0.40144910139999895</v>
      </c>
      <c r="G400" s="283">
        <f>ExportsTimberSectorMinusCoreVPA!H$21</f>
        <v>0.48843505470000004</v>
      </c>
      <c r="H400" s="283">
        <f>ExportsTimberSectorMinusCoreVPA!I$21</f>
        <v>0.30671329491999999</v>
      </c>
      <c r="I400" s="283">
        <f>ExportsTimberSectorMinusCoreVPA!J$21</f>
        <v>0.22528726415999978</v>
      </c>
      <c r="J400" s="283">
        <f>ExportsTimberSectorMinusCoreVPA!K$21</f>
        <v>0.19288796450000001</v>
      </c>
      <c r="K400" s="283">
        <f>ExportsTimberSectorMinusCoreVPA!L$21</f>
        <v>0.14891267090000018</v>
      </c>
      <c r="L400" s="283">
        <f>ExportsTimberSectorMinusCoreVPA!M$21</f>
        <v>0.13118149701999987</v>
      </c>
      <c r="M400" s="283">
        <f>ExportsTimberSectorMinusCoreVPA!N$21</f>
        <v>0.10859579234000005</v>
      </c>
      <c r="N400" s="283">
        <f>ExportsTimberSectorMinusCoreVPA!O$21</f>
        <v>0.12290014239999994</v>
      </c>
      <c r="O400" s="283">
        <f>ExportsTimberSectorMinusCoreVPA!P$21</f>
        <v>0.14865659087999994</v>
      </c>
      <c r="P400" s="283">
        <f>ExportsTimberSectorMinusCoreVPA!Q$21</f>
        <v>0.20276648265999991</v>
      </c>
      <c r="Q400" s="283">
        <f>ExportsTimberSectorMinusCoreVPA!R$21</f>
        <v>0.17115130241999996</v>
      </c>
      <c r="R400" s="283">
        <f>ExportsTimberSectorMinusCoreVPA!S$21</f>
        <v>0.16650078620000014</v>
      </c>
      <c r="S400" s="283">
        <f>ExportsTimberSectorMinusCoreVPA!T$21</f>
        <v>0.17425960229999971</v>
      </c>
      <c r="T400" s="283">
        <f>ExportsTimberSectorMinusCoreVPA!U$21</f>
        <v>0.31836099217999997</v>
      </c>
      <c r="U400" s="283">
        <f>ExportsTimberSectorMinusCoreVPA!V$21</f>
        <v>0.35890440529999973</v>
      </c>
      <c r="V400" s="283">
        <f>ExportsTimberSectorMinusCoreVPA!W$21</f>
        <v>0.3447309774999997</v>
      </c>
      <c r="W400" s="283">
        <f>ExportsTimberSectorMinusCoreVPA!X$21</f>
        <v>0.2433528204799994</v>
      </c>
      <c r="X400" s="283">
        <f>ExportsTimberSectorMinusCoreVPA!Y$21</f>
        <v>0.24987962601979993</v>
      </c>
      <c r="Y400" s="283">
        <f>ExportsTimberSectorMinusCoreVPA!Z$21</f>
        <v>0.27944923760249984</v>
      </c>
      <c r="Z400" s="283">
        <f>ExportsTimberSectorMinusCoreVPA!AA$21</f>
        <v>0</v>
      </c>
      <c r="AA400" s="283">
        <f>ExportsTimberSectorMinusCoreVPA!AB$21</f>
        <v>0</v>
      </c>
      <c r="AB400" s="283"/>
      <c r="AC400" s="283"/>
      <c r="AD400" s="284"/>
      <c r="BG400" s="281">
        <f t="shared" si="516"/>
        <v>4.5587869140531929E-2</v>
      </c>
      <c r="BH400" s="281">
        <f t="shared" si="516"/>
        <v>4.2712789194153937E-2</v>
      </c>
      <c r="BI400" s="281">
        <f t="shared" si="516"/>
        <v>3.3076199801712856E-2</v>
      </c>
      <c r="BJ400" s="281">
        <f t="shared" si="516"/>
        <v>3.2637466020830792E-2</v>
      </c>
      <c r="BK400" s="281">
        <f t="shared" si="516"/>
        <v>3.6463217652014407E-2</v>
      </c>
      <c r="BL400" s="281">
        <f t="shared" si="516"/>
        <v>3.8673452910954295E-2</v>
      </c>
      <c r="BM400" s="281">
        <f t="shared" si="516"/>
        <v>4.9847693862490536E-2</v>
      </c>
      <c r="BN400" s="281">
        <f t="shared" si="516"/>
        <v>4.0810137177517275E-2</v>
      </c>
      <c r="BO400" s="281">
        <f t="shared" si="516"/>
        <v>3.8203227020429227E-2</v>
      </c>
      <c r="BP400" s="281">
        <f t="shared" si="516"/>
        <v>3.0192062668208682E-2</v>
      </c>
      <c r="BQ400" s="281">
        <f t="shared" si="517"/>
        <v>4.8101222629557523E-2</v>
      </c>
      <c r="BR400" s="281">
        <f t="shared" si="518"/>
        <v>5.6239766668208103E-2</v>
      </c>
      <c r="BS400" s="281">
        <f t="shared" si="519"/>
        <v>5.3941742630255148E-2</v>
      </c>
      <c r="BT400" s="281">
        <f t="shared" si="520"/>
        <v>3.6672221863748015E-2</v>
      </c>
      <c r="BU400" s="281">
        <f t="shared" si="521"/>
        <v>4.8863992222661717E-2</v>
      </c>
      <c r="BV400" s="281">
        <f t="shared" si="522"/>
        <v>5.5469431174879555E-2</v>
      </c>
    </row>
    <row r="401" spans="1:74" s="277" customFormat="1">
      <c r="A401" s="279" t="s">
        <v>179</v>
      </c>
      <c r="B401" s="283">
        <f>ExportsTimberSectorMinusCoreVPA!C$22</f>
        <v>0.64158550806000003</v>
      </c>
      <c r="C401" s="283">
        <f>ExportsTimberSectorMinusCoreVPA!D$22</f>
        <v>0.5246469382799982</v>
      </c>
      <c r="D401" s="283">
        <f>ExportsTimberSectorMinusCoreVPA!E$22</f>
        <v>0.52926412816000046</v>
      </c>
      <c r="E401" s="283">
        <f>ExportsTimberSectorMinusCoreVPA!F$22</f>
        <v>0.48757739689999985</v>
      </c>
      <c r="F401" s="283">
        <f>ExportsTimberSectorMinusCoreVPA!G$22</f>
        <v>0.5375683132400001</v>
      </c>
      <c r="G401" s="283">
        <f>ExportsTimberSectorMinusCoreVPA!H$22</f>
        <v>0.53795892044000004</v>
      </c>
      <c r="H401" s="283">
        <f>ExportsTimberSectorMinusCoreVPA!I$22</f>
        <v>0.41011697652000068</v>
      </c>
      <c r="I401" s="283">
        <f>ExportsTimberSectorMinusCoreVPA!J$22</f>
        <v>0.16911766660000055</v>
      </c>
      <c r="J401" s="283">
        <f>ExportsTimberSectorMinusCoreVPA!K$22</f>
        <v>9.7019891079999976E-2</v>
      </c>
      <c r="K401" s="283">
        <f>ExportsTimberSectorMinusCoreVPA!L$22</f>
        <v>8.0199536059999937E-2</v>
      </c>
      <c r="L401" s="283">
        <f>ExportsTimberSectorMinusCoreVPA!M$22</f>
        <v>7.9926707279999828E-2</v>
      </c>
      <c r="M401" s="283">
        <f>ExportsTimberSectorMinusCoreVPA!N$22</f>
        <v>7.5054390320000192E-2</v>
      </c>
      <c r="N401" s="283">
        <f>ExportsTimberSectorMinusCoreVPA!O$22</f>
        <v>6.7538878820000009E-2</v>
      </c>
      <c r="O401" s="283">
        <f>ExportsTimberSectorMinusCoreVPA!P$22</f>
        <v>7.3601377640000076E-2</v>
      </c>
      <c r="P401" s="283">
        <f>ExportsTimberSectorMinusCoreVPA!Q$22</f>
        <v>8.6720361279999936E-2</v>
      </c>
      <c r="Q401" s="283">
        <f>ExportsTimberSectorMinusCoreVPA!R$22</f>
        <v>9.0092896599999833E-2</v>
      </c>
      <c r="R401" s="283">
        <f>ExportsTimberSectorMinusCoreVPA!S$22</f>
        <v>8.1607991339999852E-2</v>
      </c>
      <c r="S401" s="283">
        <f>ExportsTimberSectorMinusCoreVPA!T$22</f>
        <v>0.28525990065999995</v>
      </c>
      <c r="T401" s="283">
        <f>ExportsTimberSectorMinusCoreVPA!U$22</f>
        <v>0.4233326194999999</v>
      </c>
      <c r="U401" s="283">
        <f>ExportsTimberSectorMinusCoreVPA!V$22</f>
        <v>0.41181353108000013</v>
      </c>
      <c r="V401" s="283">
        <f>ExportsTimberSectorMinusCoreVPA!W$22</f>
        <v>0.45640224601999979</v>
      </c>
      <c r="W401" s="283">
        <f>ExportsTimberSectorMinusCoreVPA!X$22</f>
        <v>0.4529249066999998</v>
      </c>
      <c r="X401" s="283">
        <f>ExportsTimberSectorMinusCoreVPA!Y$22</f>
        <v>0.40329798324200006</v>
      </c>
      <c r="Y401" s="283">
        <f>ExportsTimberSectorMinusCoreVPA!Z$22</f>
        <v>0.35720111670949994</v>
      </c>
      <c r="Z401" s="283">
        <f>ExportsTimberSectorMinusCoreVPA!AA$22</f>
        <v>0</v>
      </c>
      <c r="AA401" s="283">
        <f>ExportsTimberSectorMinusCoreVPA!AB$22</f>
        <v>0</v>
      </c>
      <c r="AB401" s="283"/>
      <c r="AC401" s="283"/>
      <c r="AD401" s="284"/>
      <c r="BG401" s="281">
        <f t="shared" si="516"/>
        <v>2.2930047035587334E-2</v>
      </c>
      <c r="BH401" s="281">
        <f t="shared" si="516"/>
        <v>2.3003723299678723E-2</v>
      </c>
      <c r="BI401" s="281">
        <f t="shared" si="516"/>
        <v>2.0152779161250453E-2</v>
      </c>
      <c r="BJ401" s="281">
        <f t="shared" si="516"/>
        <v>2.2556906312850761E-2</v>
      </c>
      <c r="BK401" s="281">
        <f t="shared" si="516"/>
        <v>2.0038095890657713E-2</v>
      </c>
      <c r="BL401" s="281">
        <f t="shared" si="516"/>
        <v>1.9147616634365192E-2</v>
      </c>
      <c r="BM401" s="281">
        <f t="shared" si="516"/>
        <v>2.1319154744024085E-2</v>
      </c>
      <c r="BN401" s="281">
        <f t="shared" si="516"/>
        <v>2.1482182238633261E-2</v>
      </c>
      <c r="BO401" s="281">
        <f t="shared" si="516"/>
        <v>1.872476815874179E-2</v>
      </c>
      <c r="BP401" s="281">
        <f t="shared" si="516"/>
        <v>4.942387497606332E-2</v>
      </c>
      <c r="BQ401" s="281">
        <f t="shared" si="517"/>
        <v>6.3961405690714179E-2</v>
      </c>
      <c r="BR401" s="281">
        <f t="shared" si="518"/>
        <v>6.4530545060852429E-2</v>
      </c>
      <c r="BS401" s="281">
        <f t="shared" si="519"/>
        <v>7.1415492362247146E-2</v>
      </c>
      <c r="BT401" s="281">
        <f t="shared" si="520"/>
        <v>6.825383257674171E-2</v>
      </c>
      <c r="BU401" s="281">
        <f t="shared" si="521"/>
        <v>7.8864971228149366E-2</v>
      </c>
      <c r="BV401" s="281">
        <f t="shared" si="522"/>
        <v>7.090283347665316E-2</v>
      </c>
    </row>
    <row r="402" spans="1:74" s="277" customFormat="1">
      <c r="A402" s="279" t="s">
        <v>176</v>
      </c>
      <c r="B402" s="283">
        <f>ExportsTimberSectorMinusCoreVPA!C$13</f>
        <v>0.76673284590000046</v>
      </c>
      <c r="C402" s="283">
        <f>ExportsTimberSectorMinusCoreVPA!D$13</f>
        <v>0.69419859292000141</v>
      </c>
      <c r="D402" s="283">
        <f>ExportsTimberSectorMinusCoreVPA!E$13</f>
        <v>0.72535813232000002</v>
      </c>
      <c r="E402" s="283">
        <f>ExportsTimberSectorMinusCoreVPA!F$13</f>
        <v>0.6368321160400009</v>
      </c>
      <c r="F402" s="283">
        <f>ExportsTimberSectorMinusCoreVPA!G$13</f>
        <v>0.77489863158000005</v>
      </c>
      <c r="G402" s="283">
        <f>ExportsTimberSectorMinusCoreVPA!H$13</f>
        <v>0.81133095083999973</v>
      </c>
      <c r="H402" s="283">
        <f>ExportsTimberSectorMinusCoreVPA!I$13</f>
        <v>0.83438398049999962</v>
      </c>
      <c r="I402" s="283">
        <f>ExportsTimberSectorMinusCoreVPA!J$13</f>
        <v>0.74693144099999975</v>
      </c>
      <c r="J402" s="283">
        <f>ExportsTimberSectorMinusCoreVPA!K$13</f>
        <v>0.60389496076000004</v>
      </c>
      <c r="K402" s="283">
        <f>ExportsTimberSectorMinusCoreVPA!L$13</f>
        <v>0.48393643394999997</v>
      </c>
      <c r="L402" s="283">
        <f>ExportsTimberSectorMinusCoreVPA!M$13</f>
        <v>0.5140417491999999</v>
      </c>
      <c r="M402" s="283">
        <f>ExportsTimberSectorMinusCoreVPA!N$13</f>
        <v>0.46344862185999997</v>
      </c>
      <c r="N402" s="283">
        <f>ExportsTimberSectorMinusCoreVPA!O$13</f>
        <v>0.51553544910000015</v>
      </c>
      <c r="O402" s="283">
        <f>ExportsTimberSectorMinusCoreVPA!P$13</f>
        <v>0.52468169361999994</v>
      </c>
      <c r="P402" s="283">
        <f>ExportsTimberSectorMinusCoreVPA!Q$13</f>
        <v>0.52383063460000012</v>
      </c>
      <c r="Q402" s="283">
        <f>ExportsTimberSectorMinusCoreVPA!R$13</f>
        <v>0.56302349165999988</v>
      </c>
      <c r="R402" s="283">
        <f>ExportsTimberSectorMinusCoreVPA!S$13</f>
        <v>0.53370940084000029</v>
      </c>
      <c r="S402" s="283">
        <f>ExportsTimberSectorMinusCoreVPA!T$13</f>
        <v>0.53476400390000023</v>
      </c>
      <c r="T402" s="283">
        <f>ExportsTimberSectorMinusCoreVPA!U$13</f>
        <v>0.59815428483999988</v>
      </c>
      <c r="U402" s="283">
        <f>ExportsTimberSectorMinusCoreVPA!V$13</f>
        <v>0.60618456765999973</v>
      </c>
      <c r="V402" s="283">
        <f>ExportsTimberSectorMinusCoreVPA!W$13</f>
        <v>0.74711165970000026</v>
      </c>
      <c r="W402" s="283">
        <f>ExportsTimberSectorMinusCoreVPA!X$13</f>
        <v>1.0142686072400013</v>
      </c>
      <c r="X402" s="283">
        <f>ExportsTimberSectorMinusCoreVPA!Y$13</f>
        <v>0.80833389064960037</v>
      </c>
      <c r="Y402" s="283">
        <f>ExportsTimberSectorMinusCoreVPA!Z$13</f>
        <v>0.60246622871946021</v>
      </c>
      <c r="Z402" s="283">
        <f>ExportsTimberSectorMinusCoreVPA!AA$13</f>
        <v>0</v>
      </c>
      <c r="AA402" s="283">
        <f>ExportsTimberSectorMinusCoreVPA!AB$13</f>
        <v>0</v>
      </c>
      <c r="AB402" s="283"/>
      <c r="AC402" s="283"/>
      <c r="AD402" s="284"/>
      <c r="BG402" s="281">
        <f t="shared" si="516"/>
        <v>0.1427268130342759</v>
      </c>
      <c r="BH402" s="281">
        <f t="shared" si="516"/>
        <v>0.13880803266605651</v>
      </c>
      <c r="BI402" s="281">
        <f t="shared" si="516"/>
        <v>0.12961086730370949</v>
      </c>
      <c r="BJ402" s="281">
        <f t="shared" si="516"/>
        <v>0.13928521835357696</v>
      </c>
      <c r="BK402" s="281">
        <f t="shared" si="516"/>
        <v>0.15295410502195081</v>
      </c>
      <c r="BL402" s="281">
        <f t="shared" si="516"/>
        <v>0.13649749837080905</v>
      </c>
      <c r="BM402" s="281">
        <f t="shared" si="516"/>
        <v>0.12877744273504654</v>
      </c>
      <c r="BN402" s="281">
        <f t="shared" si="516"/>
        <v>0.13425002091088004</v>
      </c>
      <c r="BO402" s="281">
        <f t="shared" si="516"/>
        <v>0.12245840916772666</v>
      </c>
      <c r="BP402" s="281">
        <f t="shared" si="516"/>
        <v>9.2652732505696903E-2</v>
      </c>
      <c r="BQ402" s="281">
        <f t="shared" si="517"/>
        <v>9.0375244231067922E-2</v>
      </c>
      <c r="BR402" s="281">
        <f t="shared" si="518"/>
        <v>9.4988186658145263E-2</v>
      </c>
      <c r="BS402" s="281">
        <f t="shared" si="519"/>
        <v>0.1169042166035114</v>
      </c>
      <c r="BT402" s="281">
        <f t="shared" si="520"/>
        <v>0.15284591039780873</v>
      </c>
      <c r="BU402" s="281">
        <f t="shared" si="521"/>
        <v>0.15806979374495378</v>
      </c>
      <c r="BV402" s="281">
        <f t="shared" si="522"/>
        <v>0.11958686771111948</v>
      </c>
    </row>
    <row r="403" spans="1:74" s="277" customFormat="1">
      <c r="A403" s="279" t="s">
        <v>37</v>
      </c>
      <c r="B403" s="284">
        <f t="shared" ref="B403:AA403" si="523">B394-SUM(B396:B402)</f>
        <v>1.0262141285199995</v>
      </c>
      <c r="C403" s="284">
        <f t="shared" si="523"/>
        <v>0.91900871656000049</v>
      </c>
      <c r="D403" s="284">
        <f t="shared" si="523"/>
        <v>0.98073237003999925</v>
      </c>
      <c r="E403" s="284">
        <f t="shared" si="523"/>
        <v>1.1025654276600001</v>
      </c>
      <c r="F403" s="284">
        <f t="shared" si="523"/>
        <v>1.0587735315599982</v>
      </c>
      <c r="G403" s="284">
        <f t="shared" si="523"/>
        <v>1.4376428517000033</v>
      </c>
      <c r="H403" s="284">
        <f t="shared" si="523"/>
        <v>1.2953431645000002</v>
      </c>
      <c r="I403" s="284">
        <f t="shared" si="523"/>
        <v>1.1096930571000012</v>
      </c>
      <c r="J403" s="284">
        <f t="shared" si="523"/>
        <v>1.0378527628560015</v>
      </c>
      <c r="K403" s="284">
        <f t="shared" si="523"/>
        <v>0.81144144158049825</v>
      </c>
      <c r="L403" s="284">
        <f t="shared" si="523"/>
        <v>0.84936747539333268</v>
      </c>
      <c r="M403" s="284">
        <f t="shared" si="523"/>
        <v>0.75756806061999971</v>
      </c>
      <c r="N403" s="284">
        <f t="shared" si="523"/>
        <v>0.83319394060000063</v>
      </c>
      <c r="O403" s="284">
        <f t="shared" si="523"/>
        <v>0.87586876231999966</v>
      </c>
      <c r="P403" s="284">
        <f t="shared" si="523"/>
        <v>1.1024867882000002</v>
      </c>
      <c r="Q403" s="284">
        <f t="shared" si="523"/>
        <v>1.2889998046799978</v>
      </c>
      <c r="R403" s="284">
        <f t="shared" si="523"/>
        <v>1.3738031019966654</v>
      </c>
      <c r="S403" s="284">
        <f t="shared" si="523"/>
        <v>0.94296608334999732</v>
      </c>
      <c r="T403" s="284">
        <f t="shared" si="523"/>
        <v>1.293754158979997</v>
      </c>
      <c r="U403" s="284">
        <f t="shared" si="523"/>
        <v>1.294949352599998</v>
      </c>
      <c r="V403" s="284">
        <f t="shared" si="523"/>
        <v>1.3947702542000018</v>
      </c>
      <c r="W403" s="284">
        <f t="shared" si="523"/>
        <v>1.2664272289381824</v>
      </c>
      <c r="X403" s="284">
        <f t="shared" si="523"/>
        <v>1.1290640898731628</v>
      </c>
      <c r="Y403" s="284">
        <f t="shared" si="523"/>
        <v>1.4933166423904414</v>
      </c>
      <c r="Z403" s="284">
        <f t="shared" si="523"/>
        <v>0</v>
      </c>
      <c r="AA403" s="284">
        <f t="shared" si="523"/>
        <v>0</v>
      </c>
      <c r="AB403" s="284"/>
      <c r="AC403" s="284"/>
      <c r="BG403" s="281">
        <f t="shared" si="516"/>
        <v>0.24529003695416626</v>
      </c>
      <c r="BH403" s="281">
        <f t="shared" si="516"/>
        <v>0.23274666304859187</v>
      </c>
      <c r="BI403" s="281">
        <f t="shared" si="516"/>
        <v>0.21416014422295487</v>
      </c>
      <c r="BJ403" s="281">
        <f t="shared" si="516"/>
        <v>0.22768010900036229</v>
      </c>
      <c r="BK403" s="281">
        <f t="shared" si="516"/>
        <v>0.24720013670576027</v>
      </c>
      <c r="BL403" s="281">
        <f t="shared" si="516"/>
        <v>0.22785985562592059</v>
      </c>
      <c r="BM403" s="281">
        <f t="shared" si="516"/>
        <v>0.27103307797564019</v>
      </c>
      <c r="BN403" s="281">
        <f t="shared" si="516"/>
        <v>0.30735529386562582</v>
      </c>
      <c r="BO403" s="281">
        <f t="shared" si="516"/>
        <v>0.31521599978456111</v>
      </c>
      <c r="BP403" s="281">
        <f t="shared" si="516"/>
        <v>0.16337745930055103</v>
      </c>
      <c r="BQ403" s="281">
        <f t="shared" si="517"/>
        <v>0.19547356101286292</v>
      </c>
      <c r="BR403" s="281">
        <f t="shared" si="518"/>
        <v>0.20291656597665922</v>
      </c>
      <c r="BS403" s="281">
        <f t="shared" si="519"/>
        <v>0.21824652552552259</v>
      </c>
      <c r="BT403" s="281">
        <f t="shared" si="520"/>
        <v>0.19084512857630775</v>
      </c>
      <c r="BU403" s="281">
        <f t="shared" si="521"/>
        <v>0.22078862444782615</v>
      </c>
      <c r="BV403" s="281">
        <f t="shared" si="522"/>
        <v>0.29641671391927182</v>
      </c>
    </row>
    <row r="404" spans="1:74" s="277" customFormat="1">
      <c r="A404" s="279"/>
      <c r="B404" s="284"/>
      <c r="C404" s="284"/>
      <c r="D404" s="284"/>
      <c r="E404" s="284"/>
      <c r="F404" s="284"/>
      <c r="G404" s="284"/>
      <c r="H404" s="284"/>
      <c r="I404" s="284"/>
      <c r="J404" s="284"/>
      <c r="K404" s="284"/>
      <c r="L404" s="284"/>
      <c r="M404" s="284"/>
      <c r="N404" s="284"/>
      <c r="O404" s="284"/>
      <c r="P404" s="284"/>
      <c r="Q404" s="284"/>
      <c r="R404" s="284"/>
      <c r="S404" s="284"/>
      <c r="T404" s="284"/>
      <c r="U404" s="284"/>
      <c r="V404" s="284"/>
      <c r="W404" s="284"/>
      <c r="X404" s="284"/>
      <c r="Y404" s="284"/>
      <c r="Z404" s="284"/>
      <c r="AA404" s="284"/>
      <c r="AB404" s="284"/>
      <c r="AC404" s="284"/>
    </row>
    <row r="405" spans="1:74" s="277" customFormat="1">
      <c r="A405" s="279"/>
      <c r="B405" s="284"/>
      <c r="C405" s="284"/>
      <c r="D405" s="284"/>
      <c r="E405" s="284"/>
      <c r="F405" s="284"/>
      <c r="G405" s="284"/>
      <c r="H405" s="284"/>
      <c r="I405" s="284"/>
      <c r="J405" s="284"/>
      <c r="K405" s="284"/>
      <c r="L405" s="284"/>
      <c r="M405" s="284"/>
      <c r="N405" s="284"/>
      <c r="O405" s="284"/>
      <c r="P405" s="284"/>
      <c r="Q405" s="284"/>
      <c r="R405" s="284"/>
      <c r="S405" s="284"/>
      <c r="T405" s="284"/>
      <c r="U405" s="284"/>
      <c r="V405" s="284"/>
      <c r="W405" s="284"/>
      <c r="X405" s="284"/>
      <c r="Y405" s="284"/>
      <c r="Z405" s="284"/>
      <c r="AA405" s="284"/>
      <c r="AB405" s="284"/>
      <c r="AC405" s="284"/>
    </row>
    <row r="406" spans="1:74" s="277" customFormat="1">
      <c r="A406" s="279"/>
      <c r="B406" s="284"/>
      <c r="C406" s="284"/>
      <c r="D406" s="284"/>
      <c r="E406" s="284"/>
      <c r="F406" s="284"/>
      <c r="G406" s="284"/>
      <c r="H406" s="284"/>
      <c r="I406" s="284"/>
      <c r="J406" s="284"/>
      <c r="K406" s="284"/>
      <c r="L406" s="284"/>
      <c r="M406" s="284"/>
      <c r="N406" s="284"/>
      <c r="O406" s="284"/>
      <c r="P406" s="284"/>
      <c r="Q406" s="284"/>
      <c r="R406" s="284"/>
      <c r="S406" s="284"/>
      <c r="T406" s="284"/>
      <c r="U406" s="284"/>
      <c r="V406" s="284"/>
      <c r="W406" s="284"/>
      <c r="X406" s="284"/>
      <c r="Y406" s="284"/>
      <c r="Z406" s="284"/>
      <c r="AA406" s="284"/>
      <c r="AB406" s="284"/>
      <c r="AC406" s="284"/>
    </row>
    <row r="407" spans="1:74" s="277" customFormat="1">
      <c r="A407" s="279"/>
      <c r="B407" s="284"/>
      <c r="C407" s="284"/>
      <c r="D407" s="284"/>
      <c r="E407" s="284"/>
      <c r="F407" s="284"/>
      <c r="G407" s="284"/>
      <c r="H407" s="284"/>
      <c r="I407" s="284"/>
      <c r="J407" s="284"/>
      <c r="K407" s="284"/>
      <c r="L407" s="284"/>
      <c r="M407" s="284"/>
      <c r="N407" s="284"/>
      <c r="O407" s="284"/>
      <c r="P407" s="284"/>
      <c r="Q407" s="284"/>
      <c r="R407" s="284"/>
      <c r="S407" s="284"/>
      <c r="T407" s="284"/>
      <c r="U407" s="284"/>
      <c r="V407" s="284"/>
      <c r="W407" s="284"/>
      <c r="X407" s="284"/>
      <c r="Y407" s="284"/>
      <c r="Z407" s="284"/>
      <c r="AA407" s="284"/>
      <c r="AB407" s="284"/>
      <c r="AC407" s="284"/>
    </row>
    <row r="408" spans="1:74" s="277" customFormat="1">
      <c r="A408" s="280" t="str">
        <f t="shared" ref="A408:A415" si="524">A396</f>
        <v>EU-28</v>
      </c>
      <c r="B408" s="280"/>
      <c r="C408" s="280"/>
      <c r="D408" s="280"/>
      <c r="E408" s="280"/>
      <c r="F408" s="280"/>
      <c r="G408" s="280"/>
      <c r="H408" s="280"/>
      <c r="I408" s="280"/>
      <c r="J408" s="280"/>
      <c r="K408" s="280"/>
      <c r="L408" s="280"/>
      <c r="M408" s="280"/>
      <c r="N408" s="280"/>
      <c r="O408" s="280"/>
      <c r="P408" s="280"/>
      <c r="Q408" s="280"/>
      <c r="R408" s="280"/>
      <c r="S408" s="280"/>
      <c r="T408" s="280"/>
      <c r="U408" s="280"/>
      <c r="V408" s="280"/>
      <c r="W408" s="280"/>
      <c r="X408" s="280"/>
      <c r="Y408" s="280"/>
      <c r="Z408" s="280"/>
      <c r="AA408" s="280"/>
      <c r="AB408" s="280"/>
      <c r="AC408" s="280"/>
      <c r="AD408" s="280"/>
      <c r="AE408" s="284">
        <f>ExportsTimberSectorMinusCoreVPA!AD$26</f>
        <v>0.61138628500000003</v>
      </c>
      <c r="AF408" s="284">
        <f>ExportsTimberSectorMinusCoreVPA!AE$26</f>
        <v>0.51313447299999992</v>
      </c>
      <c r="AG408" s="284">
        <f>ExportsTimberSectorMinusCoreVPA!AF$26</f>
        <v>0.57012201800000006</v>
      </c>
      <c r="AH408" s="284">
        <f>ExportsTimberSectorMinusCoreVPA!AG$26</f>
        <v>0.63640945799999982</v>
      </c>
      <c r="AI408" s="284">
        <f>ExportsTimberSectorMinusCoreVPA!AH$26</f>
        <v>0.75349121800000018</v>
      </c>
      <c r="AJ408" s="284">
        <f>ExportsTimberSectorMinusCoreVPA!AI$26</f>
        <v>0.93395403300000002</v>
      </c>
      <c r="AK408" s="284">
        <f>ExportsTimberSectorMinusCoreVPA!AJ$26</f>
        <v>0.98539366100000003</v>
      </c>
      <c r="AL408" s="284">
        <f>ExportsTimberSectorMinusCoreVPA!AK$26</f>
        <v>0.90917213400000019</v>
      </c>
      <c r="AM408" s="284">
        <f>ExportsTimberSectorMinusCoreVPA!AL$26</f>
        <v>0.85835362999999987</v>
      </c>
      <c r="AN408" s="284">
        <f>ExportsTimberSectorMinusCoreVPA!AM$26</f>
        <v>0.69565906199999983</v>
      </c>
      <c r="AO408" s="284">
        <f>ExportsTimberSectorMinusCoreVPA!AN$26</f>
        <v>0.8362714990000002</v>
      </c>
      <c r="AP408" s="284">
        <f>ExportsTimberSectorMinusCoreVPA!AO$26</f>
        <v>0.5890249139999999</v>
      </c>
      <c r="AQ408" s="284">
        <f>ExportsTimberSectorMinusCoreVPA!AP$26</f>
        <v>0.55712287100000013</v>
      </c>
      <c r="AR408" s="284">
        <f>ExportsTimberSectorMinusCoreVPA!AQ$26</f>
        <v>0.53052881600000001</v>
      </c>
      <c r="AS408" s="284">
        <f>ExportsTimberSectorMinusCoreVPA!AR$26</f>
        <v>0.60448701300000007</v>
      </c>
      <c r="AT408" s="284">
        <f>ExportsTimberSectorMinusCoreVPA!AS$26</f>
        <v>0.62839845199999989</v>
      </c>
      <c r="AU408" s="284">
        <f>ExportsTimberSectorMinusCoreVPA!AT$26</f>
        <v>0.60693649499999991</v>
      </c>
      <c r="AV408" s="284">
        <f>ExportsTimberSectorMinusCoreVPA!AU$26</f>
        <v>0.60496414700000001</v>
      </c>
      <c r="AW408" s="284">
        <f>ExportsTimberSectorMinusCoreVPA!AV$26</f>
        <v>0.66019434499999985</v>
      </c>
      <c r="AX408" s="284">
        <f>ExportsTimberSectorMinusCoreVPA!AW$26</f>
        <v>0.65335076800000003</v>
      </c>
      <c r="AY408" s="284">
        <f>ExportsTimberSectorMinusCoreVPA!AX$26</f>
        <v>0.66674556700000009</v>
      </c>
      <c r="AZ408" s="284">
        <f>ExportsTimberSectorMinusCoreVPA!AY$26</f>
        <v>0.83790427200000006</v>
      </c>
      <c r="BA408" s="284">
        <f>ExportsTimberSectorMinusCoreVPA!AZ$26</f>
        <v>0.55536375699999996</v>
      </c>
      <c r="BB408" s="284">
        <f>ExportsTimberSectorMinusCoreVPA!BA$26</f>
        <v>0.42863664409999996</v>
      </c>
      <c r="BC408" s="284">
        <f>ExportsTimberSectorMinusCoreVPA!BB$26</f>
        <v>0</v>
      </c>
      <c r="BD408" s="284">
        <f>ExportsTimberSectorMinusCoreVPA!BC$26</f>
        <v>0</v>
      </c>
      <c r="BE408" s="284"/>
      <c r="BF408" s="284"/>
      <c r="BG408" s="281">
        <f t="shared" ref="BG408:BP415" si="525">AM408/AM$394</f>
        <v>0.35554087694765824</v>
      </c>
      <c r="BH408" s="281">
        <f t="shared" si="525"/>
        <v>0.34439385565740166</v>
      </c>
      <c r="BI408" s="281">
        <f t="shared" si="525"/>
        <v>0.36109415783740501</v>
      </c>
      <c r="BJ408" s="281">
        <f t="shared" si="525"/>
        <v>0.28789520922340683</v>
      </c>
      <c r="BK408" s="281">
        <f t="shared" si="525"/>
        <v>0.24987816237356519</v>
      </c>
      <c r="BL408" s="281">
        <f t="shared" si="525"/>
        <v>0.23139314129623895</v>
      </c>
      <c r="BM408" s="281">
        <f t="shared" si="525"/>
        <v>0.24195075165356925</v>
      </c>
      <c r="BN408" s="281">
        <f t="shared" si="525"/>
        <v>0.24458099415611698</v>
      </c>
      <c r="BO408" s="281">
        <f t="shared" si="525"/>
        <v>0.24298609815394392</v>
      </c>
      <c r="BP408" s="281">
        <f t="shared" si="525"/>
        <v>0.19327744627895307</v>
      </c>
      <c r="BQ408" s="281">
        <f t="shared" ref="BQ408:BQ415" si="526">AW408/AW$394</f>
        <v>0.20943367524551337</v>
      </c>
      <c r="BR408" s="281">
        <f t="shared" ref="BR408:BR415" si="527">AX408/AX$394</f>
        <v>0.21857310262880875</v>
      </c>
      <c r="BS408" s="281">
        <f t="shared" ref="BS408:BS415" si="528">AY408/AY$394</f>
        <v>0.21796629068800177</v>
      </c>
      <c r="BT408" s="281">
        <f t="shared" ref="BT408:BT415" si="529">AZ408/AZ$394</f>
        <v>0.22057815660406341</v>
      </c>
      <c r="BU408" s="281">
        <f t="shared" ref="BU408:BU415" si="530">BA408/BA$394</f>
        <v>0.17911423362017512</v>
      </c>
      <c r="BV408" s="281">
        <f t="shared" ref="BV408:BV415" si="531">BB408/BB$394</f>
        <v>0.17088931951046474</v>
      </c>
    </row>
    <row r="409" spans="1:74" s="277" customFormat="1">
      <c r="A409" s="280" t="str">
        <f t="shared" si="524"/>
        <v>Australia</v>
      </c>
      <c r="AE409" s="284">
        <f>ExportsTimberSectorMinusCoreVPA!AD$51</f>
        <v>7.866646599999999E-2</v>
      </c>
      <c r="AF409" s="284">
        <f>ExportsTimberSectorMinusCoreVPA!AE$51</f>
        <v>6.4039270000000009E-2</v>
      </c>
      <c r="AG409" s="284">
        <f>ExportsTimberSectorMinusCoreVPA!AF$51</f>
        <v>8.5210054999999993E-2</v>
      </c>
      <c r="AH409" s="284">
        <f>ExportsTimberSectorMinusCoreVPA!AG$51</f>
        <v>0.10194184899999999</v>
      </c>
      <c r="AI409" s="284">
        <f>ExportsTimberSectorMinusCoreVPA!AH$51</f>
        <v>0.125530752</v>
      </c>
      <c r="AJ409" s="284">
        <f>ExportsTimberSectorMinusCoreVPA!AI$51</f>
        <v>0.13205208299999999</v>
      </c>
      <c r="AK409" s="284">
        <f>ExportsTimberSectorMinusCoreVPA!AJ$51</f>
        <v>0.14313806400000001</v>
      </c>
      <c r="AL409" s="284">
        <f>ExportsTimberSectorMinusCoreVPA!AK$51</f>
        <v>0.16985215100000001</v>
      </c>
      <c r="AM409" s="284">
        <f>ExportsTimberSectorMinusCoreVPA!AL$51</f>
        <v>0.15792045199999999</v>
      </c>
      <c r="AN409" s="284">
        <f>ExportsTimberSectorMinusCoreVPA!AM$51</f>
        <v>0.16167758799999998</v>
      </c>
      <c r="AO409" s="284">
        <f>ExportsTimberSectorMinusCoreVPA!AN$51</f>
        <v>0.17335662900000001</v>
      </c>
      <c r="AP409" s="284">
        <f>ExportsTimberSectorMinusCoreVPA!AO$51</f>
        <v>0.191222119</v>
      </c>
      <c r="AQ409" s="284">
        <f>ExportsTimberSectorMinusCoreVPA!AP$51</f>
        <v>0.19764152999999998</v>
      </c>
      <c r="AR409" s="284">
        <f>ExportsTimberSectorMinusCoreVPA!AQ$51</f>
        <v>0.19271416399999999</v>
      </c>
      <c r="AS409" s="284">
        <f>ExportsTimberSectorMinusCoreVPA!AR$51</f>
        <v>0.21866099899999997</v>
      </c>
      <c r="AT409" s="284">
        <f>ExportsTimberSectorMinusCoreVPA!AS$51</f>
        <v>0.19008881500000002</v>
      </c>
      <c r="AU409" s="284">
        <f>ExportsTimberSectorMinusCoreVPA!AT$51</f>
        <v>0.17560588699999999</v>
      </c>
      <c r="AV409" s="284">
        <f>ExportsTimberSectorMinusCoreVPA!AU$51</f>
        <v>0.20432262700000001</v>
      </c>
      <c r="AW409" s="284">
        <f>ExportsTimberSectorMinusCoreVPA!AV$51</f>
        <v>0.200731048</v>
      </c>
      <c r="AX409" s="284">
        <f>ExportsTimberSectorMinusCoreVPA!AW$51</f>
        <v>0.17324447700000001</v>
      </c>
      <c r="AY409" s="284">
        <f>ExportsTimberSectorMinusCoreVPA!AX$51</f>
        <v>0.20047579799999998</v>
      </c>
      <c r="AZ409" s="284">
        <f>ExportsTimberSectorMinusCoreVPA!AY$51</f>
        <v>0.21418905499999999</v>
      </c>
      <c r="BA409" s="284">
        <f>ExportsTimberSectorMinusCoreVPA!AZ$51</f>
        <v>0.17478332800000002</v>
      </c>
      <c r="BB409" s="284">
        <f>ExportsTimberSectorMinusCoreVPA!BA$51</f>
        <v>0.13826564700299998</v>
      </c>
      <c r="BC409" s="284">
        <f>ExportsTimberSectorMinusCoreVPA!BB$51</f>
        <v>0</v>
      </c>
      <c r="BD409" s="284">
        <f>ExportsTimberSectorMinusCoreVPA!BC$51</f>
        <v>0</v>
      </c>
      <c r="BE409" s="284"/>
      <c r="BF409" s="284"/>
      <c r="BG409" s="281">
        <f t="shared" si="525"/>
        <v>6.5412638835173995E-2</v>
      </c>
      <c r="BH409" s="281">
        <f t="shared" si="525"/>
        <v>8.0040311333871281E-2</v>
      </c>
      <c r="BI409" s="281">
        <f t="shared" si="525"/>
        <v>7.4853759848494433E-2</v>
      </c>
      <c r="BJ409" s="281">
        <f t="shared" si="525"/>
        <v>9.3462824150844323E-2</v>
      </c>
      <c r="BK409" s="281">
        <f t="shared" si="525"/>
        <v>8.8645261029141706E-2</v>
      </c>
      <c r="BL409" s="281">
        <f t="shared" si="525"/>
        <v>8.4053371721543896E-2</v>
      </c>
      <c r="BM409" s="281">
        <f t="shared" si="525"/>
        <v>8.7520810087892392E-2</v>
      </c>
      <c r="BN409" s="281">
        <f t="shared" si="525"/>
        <v>7.3985082558189072E-2</v>
      </c>
      <c r="BO409" s="281">
        <f t="shared" si="525"/>
        <v>7.0303548470902866E-2</v>
      </c>
      <c r="BP409" s="281">
        <f t="shared" si="525"/>
        <v>6.5278175176829226E-2</v>
      </c>
      <c r="BQ409" s="281">
        <f t="shared" si="526"/>
        <v>6.3677978214920286E-2</v>
      </c>
      <c r="BR409" s="281">
        <f t="shared" si="527"/>
        <v>5.7957508746963461E-2</v>
      </c>
      <c r="BS409" s="281">
        <f t="shared" si="528"/>
        <v>6.5537692675468676E-2</v>
      </c>
      <c r="BT409" s="281">
        <f t="shared" si="529"/>
        <v>5.638523217442952E-2</v>
      </c>
      <c r="BU409" s="281">
        <f t="shared" si="530"/>
        <v>5.6370588555175918E-2</v>
      </c>
      <c r="BV409" s="281">
        <f t="shared" si="531"/>
        <v>5.5123897252481305E-2</v>
      </c>
    </row>
    <row r="410" spans="1:74" s="277" customFormat="1">
      <c r="A410" s="280" t="str">
        <f t="shared" si="524"/>
        <v>China</v>
      </c>
      <c r="AD410" s="280"/>
      <c r="AE410" s="284">
        <f>ExportsTimberSectorMinusCoreVPA!AD$16</f>
        <v>0.24693626700000013</v>
      </c>
      <c r="AF410" s="284">
        <f>ExportsTimberSectorMinusCoreVPA!AE$16</f>
        <v>0.225193849</v>
      </c>
      <c r="AG410" s="284">
        <f>ExportsTimberSectorMinusCoreVPA!AF$16</f>
        <v>0.22553752800000001</v>
      </c>
      <c r="AH410" s="284">
        <f>ExportsTimberSectorMinusCoreVPA!AG$16</f>
        <v>0.22629354899999995</v>
      </c>
      <c r="AI410" s="284">
        <f>ExportsTimberSectorMinusCoreVPA!AH$16</f>
        <v>0.23299551100000002</v>
      </c>
      <c r="AJ410" s="284">
        <f>ExportsTimberSectorMinusCoreVPA!AI$16</f>
        <v>0.22055395799999999</v>
      </c>
      <c r="AK410" s="284">
        <f>ExportsTimberSectorMinusCoreVPA!AJ$16</f>
        <v>0.18721230799999999</v>
      </c>
      <c r="AL410" s="284">
        <f>ExportsTimberSectorMinusCoreVPA!AK$16</f>
        <v>0.107670397</v>
      </c>
      <c r="AM410" s="284">
        <f>ExportsTimberSectorMinusCoreVPA!AL$16</f>
        <v>8.8045882000000006E-2</v>
      </c>
      <c r="AN410" s="284">
        <f>ExportsTimberSectorMinusCoreVPA!AM$16</f>
        <v>7.6879125000000006E-2</v>
      </c>
      <c r="AO410" s="284">
        <f>ExportsTimberSectorMinusCoreVPA!AN$16</f>
        <v>0.12556434899999999</v>
      </c>
      <c r="AP410" s="284">
        <f>ExportsTimberSectorMinusCoreVPA!AO$16</f>
        <v>0.10391358799999999</v>
      </c>
      <c r="AQ410" s="284">
        <f>ExportsTimberSectorMinusCoreVPA!AP$16</f>
        <v>0.11179378299999999</v>
      </c>
      <c r="AR410" s="284">
        <f>ExportsTimberSectorMinusCoreVPA!AQ$16</f>
        <v>0.13534101000000001</v>
      </c>
      <c r="AS410" s="284">
        <f>ExportsTimberSectorMinusCoreVPA!AR$16</f>
        <v>0.19099650700000004</v>
      </c>
      <c r="AT410" s="284">
        <f>ExportsTimberSectorMinusCoreVPA!AS$16</f>
        <v>0.20160894900000007</v>
      </c>
      <c r="AU410" s="284">
        <f>ExportsTimberSectorMinusCoreVPA!AT$16</f>
        <v>0.22183207399999999</v>
      </c>
      <c r="AV410" s="284">
        <f>ExportsTimberSectorMinusCoreVPA!AU$16</f>
        <v>0.68552957000000003</v>
      </c>
      <c r="AW410" s="284">
        <f>ExportsTimberSectorMinusCoreVPA!AV$16</f>
        <v>0.59890071699999992</v>
      </c>
      <c r="AX410" s="284">
        <f>ExportsTimberSectorMinusCoreVPA!AW$16</f>
        <v>0.48478359599999993</v>
      </c>
      <c r="AY410" s="284">
        <f>ExportsTimberSectorMinusCoreVPA!AX$16</f>
        <v>0.41333092600000004</v>
      </c>
      <c r="AZ410" s="284">
        <f>ExportsTimberSectorMinusCoreVPA!AY$16</f>
        <v>0.45034753699999996</v>
      </c>
      <c r="BA410" s="284">
        <f>ExportsTimberSectorMinusCoreVPA!AZ$16</f>
        <v>0.25887672399999995</v>
      </c>
      <c r="BB410" s="284">
        <f>ExportsTimberSectorMinusCoreVPA!BA$16</f>
        <v>0.25595919659999999</v>
      </c>
      <c r="BC410" s="284">
        <f>ExportsTimberSectorMinusCoreVPA!BB$16</f>
        <v>0</v>
      </c>
      <c r="BD410" s="284">
        <f>ExportsTimberSectorMinusCoreVPA!BC$16</f>
        <v>0</v>
      </c>
      <c r="BE410" s="284"/>
      <c r="BF410" s="284"/>
      <c r="BG410" s="281">
        <f t="shared" si="525"/>
        <v>3.6469712486577405E-2</v>
      </c>
      <c r="BH410" s="281">
        <f t="shared" si="525"/>
        <v>3.8059876920452373E-2</v>
      </c>
      <c r="BI410" s="281">
        <f t="shared" si="525"/>
        <v>5.421750341937337E-2</v>
      </c>
      <c r="BJ410" s="281">
        <f t="shared" si="525"/>
        <v>5.0789403720221747E-2</v>
      </c>
      <c r="BK410" s="281">
        <f t="shared" si="525"/>
        <v>5.0141228290785975E-2</v>
      </c>
      <c r="BL410" s="281">
        <f t="shared" si="525"/>
        <v>5.9029746369338942E-2</v>
      </c>
      <c r="BM410" s="281">
        <f t="shared" si="525"/>
        <v>7.6447876361334169E-2</v>
      </c>
      <c r="BN410" s="281">
        <f t="shared" si="525"/>
        <v>7.8468871176006511E-2</v>
      </c>
      <c r="BO410" s="281">
        <f t="shared" si="525"/>
        <v>8.8810131785957216E-2</v>
      </c>
      <c r="BP410" s="281">
        <f t="shared" si="525"/>
        <v>0.21901695380686553</v>
      </c>
      <c r="BQ410" s="281">
        <f t="shared" si="526"/>
        <v>0.18998947691453358</v>
      </c>
      <c r="BR410" s="281">
        <f t="shared" si="527"/>
        <v>0.16218034763413783</v>
      </c>
      <c r="BS410" s="281">
        <f t="shared" si="528"/>
        <v>0.13512232135599178</v>
      </c>
      <c r="BT410" s="281">
        <f t="shared" si="529"/>
        <v>0.11855391225722289</v>
      </c>
      <c r="BU410" s="281">
        <f t="shared" si="530"/>
        <v>8.3492135446212756E-2</v>
      </c>
      <c r="BV410" s="281">
        <f t="shared" si="531"/>
        <v>0.10204608852624054</v>
      </c>
    </row>
    <row r="411" spans="1:74" s="277" customFormat="1">
      <c r="A411" s="280" t="str">
        <f t="shared" si="524"/>
        <v>Japan</v>
      </c>
      <c r="AE411" s="284">
        <f>ExportsTimberSectorMinusCoreVPA!AD$17</f>
        <v>0.43457956700000033</v>
      </c>
      <c r="AF411" s="284">
        <f>ExportsTimberSectorMinusCoreVPA!AE$17</f>
        <v>0.39659850899999988</v>
      </c>
      <c r="AG411" s="284">
        <f>ExportsTimberSectorMinusCoreVPA!AF$17</f>
        <v>0.35810156199999993</v>
      </c>
      <c r="AH411" s="284">
        <f>ExportsTimberSectorMinusCoreVPA!AG$17</f>
        <v>0.36058341099999996</v>
      </c>
      <c r="AI411" s="284">
        <f>ExportsTimberSectorMinusCoreVPA!AH$17</f>
        <v>0.41719729100000003</v>
      </c>
      <c r="AJ411" s="284">
        <f>ExportsTimberSectorMinusCoreVPA!AI$17</f>
        <v>0.41536636500000002</v>
      </c>
      <c r="AK411" s="284">
        <f>ExportsTimberSectorMinusCoreVPA!AJ$17</f>
        <v>0.3628804670000001</v>
      </c>
      <c r="AL411" s="284">
        <f>ExportsTimberSectorMinusCoreVPA!AK$17</f>
        <v>0.29227862899999996</v>
      </c>
      <c r="AM411" s="284">
        <f>ExportsTimberSectorMinusCoreVPA!AL$17</f>
        <v>0.26911834600000006</v>
      </c>
      <c r="AN411" s="284">
        <f>ExportsTimberSectorMinusCoreVPA!AM$17</f>
        <v>0.24272037800000001</v>
      </c>
      <c r="AO411" s="284">
        <f>ExportsTimberSectorMinusCoreVPA!AN$17</f>
        <v>0.26772801800000001</v>
      </c>
      <c r="AP411" s="284">
        <f>ExportsTimberSectorMinusCoreVPA!AO$17</f>
        <v>0.30002768500000004</v>
      </c>
      <c r="AQ411" s="284">
        <f>ExportsTimberSectorMinusCoreVPA!AP$17</f>
        <v>0.35671991399999992</v>
      </c>
      <c r="AR411" s="284">
        <f>ExportsTimberSectorMinusCoreVPA!AQ$17</f>
        <v>0.33472474400000002</v>
      </c>
      <c r="AS411" s="284">
        <f>ExportsTimberSectorMinusCoreVPA!AR$17</f>
        <v>0.31127641299999992</v>
      </c>
      <c r="AT411" s="284">
        <f>ExportsTimberSectorMinusCoreVPA!AS$17</f>
        <v>0.27052148399999998</v>
      </c>
      <c r="AU411" s="284">
        <f>ExportsTimberSectorMinusCoreVPA!AT$17</f>
        <v>0.28800903000000005</v>
      </c>
      <c r="AV411" s="284">
        <f>ExportsTimberSectorMinusCoreVPA!AU$17</f>
        <v>0.28377033399999996</v>
      </c>
      <c r="AW411" s="284">
        <f>ExportsTimberSectorMinusCoreVPA!AV$17</f>
        <v>0.26508402799999992</v>
      </c>
      <c r="AX411" s="284">
        <f>ExportsTimberSectorMinusCoreVPA!AW$17</f>
        <v>0.28260165599999998</v>
      </c>
      <c r="AY411" s="284">
        <f>ExportsTimberSectorMinusCoreVPA!AX$17</f>
        <v>0.258900676</v>
      </c>
      <c r="AZ411" s="284">
        <f>ExportsTimberSectorMinusCoreVPA!AY$17</f>
        <v>0.280990193</v>
      </c>
      <c r="BA411" s="284">
        <f>ExportsTimberSectorMinusCoreVPA!AZ$17</f>
        <v>0.29486720100000013</v>
      </c>
      <c r="BB411" s="284">
        <f>ExportsTimberSectorMinusCoreVPA!BA$17</f>
        <v>0.24223865995900007</v>
      </c>
      <c r="BC411" s="284">
        <f>ExportsTimberSectorMinusCoreVPA!BB$17</f>
        <v>0</v>
      </c>
      <c r="BD411" s="284">
        <f>ExportsTimberSectorMinusCoreVPA!BC$17</f>
        <v>0</v>
      </c>
      <c r="BE411" s="284"/>
      <c r="BF411" s="284"/>
      <c r="BG411" s="281">
        <f t="shared" si="525"/>
        <v>0.11147220608776752</v>
      </c>
      <c r="BH411" s="281">
        <f t="shared" si="525"/>
        <v>0.12016145751874356</v>
      </c>
      <c r="BI411" s="281">
        <f t="shared" si="525"/>
        <v>0.11560243689374805</v>
      </c>
      <c r="BJ411" s="281">
        <f t="shared" si="525"/>
        <v>0.14664325921176471</v>
      </c>
      <c r="BK411" s="281">
        <f t="shared" si="525"/>
        <v>0.15999435893267461</v>
      </c>
      <c r="BL411" s="281">
        <f t="shared" si="525"/>
        <v>0.14599208873837949</v>
      </c>
      <c r="BM411" s="281">
        <f t="shared" si="525"/>
        <v>0.12459086874936191</v>
      </c>
      <c r="BN411" s="281">
        <f t="shared" si="525"/>
        <v>0.10529054183174229</v>
      </c>
      <c r="BO411" s="281">
        <f t="shared" si="525"/>
        <v>0.11530397497814365</v>
      </c>
      <c r="BP411" s="281">
        <f t="shared" si="525"/>
        <v>9.0660588329452785E-2</v>
      </c>
      <c r="BQ411" s="281">
        <f t="shared" si="526"/>
        <v>8.4092695815085439E-2</v>
      </c>
      <c r="BR411" s="281">
        <f t="shared" si="527"/>
        <v>9.4542049669648964E-2</v>
      </c>
      <c r="BS411" s="281">
        <f t="shared" si="528"/>
        <v>8.4637413126342015E-2</v>
      </c>
      <c r="BT411" s="281">
        <f t="shared" si="529"/>
        <v>7.3970620352392713E-2</v>
      </c>
      <c r="BU411" s="281">
        <f t="shared" si="530"/>
        <v>9.5099674872808015E-2</v>
      </c>
      <c r="BV411" s="281">
        <f t="shared" si="531"/>
        <v>9.6575970182014567E-2</v>
      </c>
    </row>
    <row r="412" spans="1:74" s="277" customFormat="1">
      <c r="A412" s="280" t="str">
        <f t="shared" si="524"/>
        <v>South Korea</v>
      </c>
      <c r="AE412" s="284">
        <f>ExportsTimberSectorMinusCoreVPA!AD$21</f>
        <v>0.10496350800000002</v>
      </c>
      <c r="AF412" s="284">
        <f>ExportsTimberSectorMinusCoreVPA!AE$21</f>
        <v>0.11857560099999997</v>
      </c>
      <c r="AG412" s="284">
        <f>ExportsTimberSectorMinusCoreVPA!AF$21</f>
        <v>0.120278976</v>
      </c>
      <c r="AH412" s="284">
        <f>ExportsTimberSectorMinusCoreVPA!AG$21</f>
        <v>9.2263027999999997E-2</v>
      </c>
      <c r="AI412" s="284">
        <f>ExportsTimberSectorMinusCoreVPA!AH$21</f>
        <v>7.8690484000000005E-2</v>
      </c>
      <c r="AJ412" s="284">
        <f>ExportsTimberSectorMinusCoreVPA!AI$21</f>
        <v>0.11407136899999999</v>
      </c>
      <c r="AK412" s="284">
        <f>ExportsTimberSectorMinusCoreVPA!AJ$21</f>
        <v>0.10556381399999999</v>
      </c>
      <c r="AL412" s="284">
        <f>ExportsTimberSectorMinusCoreVPA!AK$21</f>
        <v>9.1753776000000023E-2</v>
      </c>
      <c r="AM412" s="284">
        <f>ExportsTimberSectorMinusCoreVPA!AL$21</f>
        <v>7.9410066999999987E-2</v>
      </c>
      <c r="AN412" s="284">
        <f>ExportsTimberSectorMinusCoreVPA!AM$21</f>
        <v>6.8257888999999988E-2</v>
      </c>
      <c r="AO412" s="284">
        <f>ExportsTimberSectorMinusCoreVPA!AN$21</f>
        <v>6.1402935999999998E-2</v>
      </c>
      <c r="AP412" s="284">
        <f>ExportsTimberSectorMinusCoreVPA!AO$21</f>
        <v>5.7231162000000002E-2</v>
      </c>
      <c r="AQ412" s="284">
        <f>ExportsTimberSectorMinusCoreVPA!AP$21</f>
        <v>6.7369353000000007E-2</v>
      </c>
      <c r="AR412" s="284">
        <f>ExportsTimberSectorMinusCoreVPA!AQ$21</f>
        <v>7.5818801999999977E-2</v>
      </c>
      <c r="AS412" s="284">
        <f>ExportsTimberSectorMinusCoreVPA!AR$21</f>
        <v>9.3819995999999975E-2</v>
      </c>
      <c r="AT412" s="284">
        <f>ExportsTimberSectorMinusCoreVPA!AS$21</f>
        <v>9.8628420000000008E-2</v>
      </c>
      <c r="AU412" s="284">
        <f>ExportsTimberSectorMinusCoreVPA!AT$21</f>
        <v>8.967628699999998E-2</v>
      </c>
      <c r="AV412" s="284">
        <f>ExportsTimberSectorMinusCoreVPA!AU$21</f>
        <v>0.10043687900000002</v>
      </c>
      <c r="AW412" s="284">
        <f>ExportsTimberSectorMinusCoreVPA!AV$21</f>
        <v>0.11651111500000001</v>
      </c>
      <c r="AX412" s="284">
        <f>ExportsTimberSectorMinusCoreVPA!AW$21</f>
        <v>0.117473957</v>
      </c>
      <c r="AY412" s="284">
        <f>ExportsTimberSectorMinusCoreVPA!AX$21</f>
        <v>0.10633676800000003</v>
      </c>
      <c r="AZ412" s="284">
        <f>ExportsTimberSectorMinusCoreVPA!AY$21</f>
        <v>0.107249038</v>
      </c>
      <c r="BA412" s="284">
        <f>ExportsTimberSectorMinusCoreVPA!AZ$21</f>
        <v>9.8517545000000012E-2</v>
      </c>
      <c r="BB412" s="284">
        <f>ExportsTimberSectorMinusCoreVPA!BA$21</f>
        <v>8.6866772556000088E-2</v>
      </c>
      <c r="BC412" s="284">
        <f>ExportsTimberSectorMinusCoreVPA!BB$21</f>
        <v>0</v>
      </c>
      <c r="BD412" s="284">
        <f>ExportsTimberSectorMinusCoreVPA!BC$21</f>
        <v>0</v>
      </c>
      <c r="BE412" s="284"/>
      <c r="BF412" s="284"/>
      <c r="BG412" s="281">
        <f t="shared" si="525"/>
        <v>3.2892649221571181E-2</v>
      </c>
      <c r="BH412" s="281">
        <f t="shared" si="525"/>
        <v>3.3791836915286165E-2</v>
      </c>
      <c r="BI412" s="281">
        <f t="shared" si="525"/>
        <v>2.6513209514107898E-2</v>
      </c>
      <c r="BJ412" s="281">
        <f t="shared" si="525"/>
        <v>2.7972632339433937E-2</v>
      </c>
      <c r="BK412" s="281">
        <f t="shared" si="525"/>
        <v>3.021618929002114E-2</v>
      </c>
      <c r="BL412" s="281">
        <f t="shared" si="525"/>
        <v>3.3068798970002714E-2</v>
      </c>
      <c r="BM412" s="281">
        <f t="shared" si="525"/>
        <v>3.7552202221315299E-2</v>
      </c>
      <c r="BN412" s="281">
        <f t="shared" si="525"/>
        <v>3.8387486377269207E-2</v>
      </c>
      <c r="BO412" s="281">
        <f t="shared" si="525"/>
        <v>3.5901764442527462E-2</v>
      </c>
      <c r="BP412" s="281">
        <f t="shared" si="525"/>
        <v>3.2088155275998884E-2</v>
      </c>
      <c r="BQ412" s="281">
        <f t="shared" si="526"/>
        <v>3.6960860398467472E-2</v>
      </c>
      <c r="BR412" s="281">
        <f t="shared" si="527"/>
        <v>3.9299941956405973E-2</v>
      </c>
      <c r="BS412" s="281">
        <f t="shared" si="528"/>
        <v>3.4762632152169383E-2</v>
      </c>
      <c r="BT412" s="281">
        <f t="shared" si="529"/>
        <v>2.8233290949970413E-2</v>
      </c>
      <c r="BU412" s="281">
        <f t="shared" si="530"/>
        <v>3.1773579655497972E-2</v>
      </c>
      <c r="BV412" s="281">
        <f t="shared" si="531"/>
        <v>3.4632138559534724E-2</v>
      </c>
    </row>
    <row r="413" spans="1:74" s="277" customFormat="1">
      <c r="A413" s="280" t="str">
        <f t="shared" si="524"/>
        <v>Taiwan</v>
      </c>
      <c r="AE413" s="284">
        <f>ExportsTimberSectorMinusCoreVPA!AD$22</f>
        <v>9.9046837000000082E-2</v>
      </c>
      <c r="AF413" s="284">
        <f>ExportsTimberSectorMinusCoreVPA!AE$22</f>
        <v>7.9229571000000013E-2</v>
      </c>
      <c r="AG413" s="284">
        <f>ExportsTimberSectorMinusCoreVPA!AF$22</f>
        <v>8.0226542000000012E-2</v>
      </c>
      <c r="AH413" s="284">
        <f>ExportsTimberSectorMinusCoreVPA!AG$22</f>
        <v>7.7423181000000021E-2</v>
      </c>
      <c r="AI413" s="284">
        <f>ExportsTimberSectorMinusCoreVPA!AH$22</f>
        <v>9.5929360000000005E-2</v>
      </c>
      <c r="AJ413" s="284">
        <f>ExportsTimberSectorMinusCoreVPA!AI$22</f>
        <v>8.6676165999999999E-2</v>
      </c>
      <c r="AK413" s="284">
        <f>ExportsTimberSectorMinusCoreVPA!AJ$22</f>
        <v>8.9737572000000015E-2</v>
      </c>
      <c r="AL413" s="284">
        <f>ExportsTimberSectorMinusCoreVPA!AK$22</f>
        <v>5.3443331000000004E-2</v>
      </c>
      <c r="AM413" s="284">
        <f>ExportsTimberSectorMinusCoreVPA!AL$22</f>
        <v>4.1788417000000001E-2</v>
      </c>
      <c r="AN413" s="284">
        <f>ExportsTimberSectorMinusCoreVPA!AM$22</f>
        <v>3.3739716000000003E-2</v>
      </c>
      <c r="AO413" s="284">
        <f>ExportsTimberSectorMinusCoreVPA!AN$22</f>
        <v>3.8905623999999993E-2</v>
      </c>
      <c r="AP413" s="284">
        <f>ExportsTimberSectorMinusCoreVPA!AO$22</f>
        <v>3.6944534999999987E-2</v>
      </c>
      <c r="AQ413" s="284">
        <f>ExportsTimberSectorMinusCoreVPA!AP$22</f>
        <v>4.1428537999999973E-2</v>
      </c>
      <c r="AR413" s="284">
        <f>ExportsTimberSectorMinusCoreVPA!AQ$22</f>
        <v>5.138839399999999E-2</v>
      </c>
      <c r="AS413" s="284">
        <f>ExportsTimberSectorMinusCoreVPA!AR$22</f>
        <v>5.6399542000000004E-2</v>
      </c>
      <c r="AT413" s="284">
        <f>ExportsTimberSectorMinusCoreVPA!AS$22</f>
        <v>5.9042445999999991E-2</v>
      </c>
      <c r="AU413" s="284">
        <f>ExportsTimberSectorMinusCoreVPA!AT$22</f>
        <v>5.1446573000000023E-2</v>
      </c>
      <c r="AV413" s="284">
        <f>ExportsTimberSectorMinusCoreVPA!AU$22</f>
        <v>0.12932285099999999</v>
      </c>
      <c r="AW413" s="284">
        <f>ExportsTimberSectorMinusCoreVPA!AV$22</f>
        <v>0.115693332</v>
      </c>
      <c r="AX413" s="284">
        <f>ExportsTimberSectorMinusCoreVPA!AW$22</f>
        <v>0.10177314599999999</v>
      </c>
      <c r="AY413" s="284">
        <f>ExportsTimberSectorMinusCoreVPA!AX$22</f>
        <v>9.7485932999999997E-2</v>
      </c>
      <c r="AZ413" s="284">
        <f>ExportsTimberSectorMinusCoreVPA!AY$22</f>
        <v>0.10977578199999999</v>
      </c>
      <c r="BA413" s="284">
        <f>ExportsTimberSectorMinusCoreVPA!AZ$22</f>
        <v>9.2978606999999991E-2</v>
      </c>
      <c r="BB413" s="284">
        <f>ExportsTimberSectorMinusCoreVPA!BA$22</f>
        <v>7.6531267351999985E-2</v>
      </c>
      <c r="BC413" s="284">
        <f>ExportsTimberSectorMinusCoreVPA!BB$22</f>
        <v>0</v>
      </c>
      <c r="BD413" s="284">
        <f>ExportsTimberSectorMinusCoreVPA!BC$22</f>
        <v>0</v>
      </c>
      <c r="BE413" s="284"/>
      <c r="BF413" s="284"/>
      <c r="BG413" s="281">
        <f t="shared" si="525"/>
        <v>1.7309288278345641E-2</v>
      </c>
      <c r="BH413" s="281">
        <f t="shared" si="525"/>
        <v>1.6703226503826853E-2</v>
      </c>
      <c r="BI413" s="281">
        <f t="shared" si="525"/>
        <v>1.6799082056745695E-2</v>
      </c>
      <c r="BJ413" s="281">
        <f t="shared" si="525"/>
        <v>1.8057223694083802E-2</v>
      </c>
      <c r="BK413" s="281">
        <f t="shared" si="525"/>
        <v>1.8581335436260355E-2</v>
      </c>
      <c r="BL413" s="281">
        <f t="shared" si="525"/>
        <v>2.2413338456301297E-2</v>
      </c>
      <c r="BM413" s="281">
        <f t="shared" si="525"/>
        <v>2.2574366837252544E-2</v>
      </c>
      <c r="BN413" s="281">
        <f t="shared" si="525"/>
        <v>2.2980101389697333E-2</v>
      </c>
      <c r="BO413" s="281">
        <f t="shared" si="525"/>
        <v>2.0596556871509349E-2</v>
      </c>
      <c r="BP413" s="281">
        <f t="shared" si="525"/>
        <v>4.1316812757820426E-2</v>
      </c>
      <c r="BQ413" s="281">
        <f t="shared" si="526"/>
        <v>3.6701434820922869E-2</v>
      </c>
      <c r="BR413" s="281">
        <f t="shared" si="527"/>
        <v>3.4047365328136771E-2</v>
      </c>
      <c r="BS413" s="281">
        <f t="shared" si="528"/>
        <v>3.1869199079757903E-2</v>
      </c>
      <c r="BT413" s="281">
        <f t="shared" si="529"/>
        <v>2.8898455876746647E-2</v>
      </c>
      <c r="BU413" s="281">
        <f t="shared" si="530"/>
        <v>2.9987178180005809E-2</v>
      </c>
      <c r="BV413" s="281">
        <f t="shared" si="531"/>
        <v>3.0511568199021195E-2</v>
      </c>
    </row>
    <row r="414" spans="1:74" s="277" customFormat="1">
      <c r="A414" s="280" t="str">
        <f t="shared" si="524"/>
        <v>USA</v>
      </c>
      <c r="AE414" s="284">
        <f>ExportsTimberSectorMinusCoreVPA!AD$13</f>
        <v>0.44827387800000001</v>
      </c>
      <c r="AF414" s="284">
        <f>ExportsTimberSectorMinusCoreVPA!AE$13</f>
        <v>0.44171007999999995</v>
      </c>
      <c r="AG414" s="284">
        <f>ExportsTimberSectorMinusCoreVPA!AF$13</f>
        <v>0.46411859999999999</v>
      </c>
      <c r="AH414" s="284">
        <f>ExportsTimberSectorMinusCoreVPA!AG$13</f>
        <v>0.40592723000000003</v>
      </c>
      <c r="AI414" s="284">
        <f>ExportsTimberSectorMinusCoreVPA!AH$13</f>
        <v>0.53787661899999994</v>
      </c>
      <c r="AJ414" s="284">
        <f>ExportsTimberSectorMinusCoreVPA!AI$13</f>
        <v>0.62769421999999997</v>
      </c>
      <c r="AK414" s="284">
        <f>ExportsTimberSectorMinusCoreVPA!AJ$13</f>
        <v>0.69226903599999989</v>
      </c>
      <c r="AL414" s="284">
        <f>ExportsTimberSectorMinusCoreVPA!AK$13</f>
        <v>0.63947637499999999</v>
      </c>
      <c r="AM414" s="284">
        <f>ExportsTimberSectorMinusCoreVPA!AL$13</f>
        <v>0.56521975699999993</v>
      </c>
      <c r="AN414" s="284">
        <f>ExportsTimberSectorMinusCoreVPA!AM$13</f>
        <v>0.47494779299999995</v>
      </c>
      <c r="AO414" s="284">
        <f>ExportsTimberSectorMinusCoreVPA!AN$13</f>
        <v>0.51743170100000002</v>
      </c>
      <c r="AP414" s="284">
        <f>ExportsTimberSectorMinusCoreVPA!AO$13</f>
        <v>0.48335410200000001</v>
      </c>
      <c r="AQ414" s="284">
        <f>ExportsTimberSectorMinusCoreVPA!AP$13</f>
        <v>0.56413554600000004</v>
      </c>
      <c r="AR414" s="284">
        <f>ExportsTimberSectorMinusCoreVPA!AQ$13</f>
        <v>0.62493924900000009</v>
      </c>
      <c r="AS414" s="284">
        <f>ExportsTimberSectorMinusCoreVPA!AR$13</f>
        <v>0.64594007399999986</v>
      </c>
      <c r="AT414" s="284">
        <f>ExportsTimberSectorMinusCoreVPA!AS$13</f>
        <v>0.71875344099999994</v>
      </c>
      <c r="AU414" s="284">
        <f>ExportsTimberSectorMinusCoreVPA!AT$13</f>
        <v>0.68094983799999997</v>
      </c>
      <c r="AV414" s="284">
        <f>ExportsTimberSectorMinusCoreVPA!AU$13</f>
        <v>0.74825941500000004</v>
      </c>
      <c r="AW414" s="284">
        <f>ExportsTimberSectorMinusCoreVPA!AV$13</f>
        <v>0.81244743399999997</v>
      </c>
      <c r="AX414" s="284">
        <f>ExportsTimberSectorMinusCoreVPA!AW$13</f>
        <v>0.82708348499999995</v>
      </c>
      <c r="AY414" s="284">
        <f>ExportsTimberSectorMinusCoreVPA!AX$13</f>
        <v>0.98168544899999999</v>
      </c>
      <c r="AZ414" s="284">
        <f>ExportsTimberSectorMinusCoreVPA!AY$13</f>
        <v>1.3828093829999999</v>
      </c>
      <c r="BA414" s="284">
        <f>ExportsTimberSectorMinusCoreVPA!AZ$13</f>
        <v>1.254230618</v>
      </c>
      <c r="BB414" s="284">
        <f>ExportsTimberSectorMinusCoreVPA!BA$13</f>
        <v>0.91293509796499994</v>
      </c>
      <c r="BC414" s="284">
        <f>ExportsTimberSectorMinusCoreVPA!BB$13</f>
        <v>0</v>
      </c>
      <c r="BD414" s="284">
        <f>ExportsTimberSectorMinusCoreVPA!BC$13</f>
        <v>0</v>
      </c>
      <c r="BE414" s="284"/>
      <c r="BF414" s="284"/>
      <c r="BG414" s="281">
        <f t="shared" si="525"/>
        <v>0.23412113731251105</v>
      </c>
      <c r="BH414" s="281">
        <f t="shared" si="525"/>
        <v>0.23512825549484972</v>
      </c>
      <c r="BI414" s="281">
        <f t="shared" si="525"/>
        <v>0.22342213567530766</v>
      </c>
      <c r="BJ414" s="281">
        <f t="shared" si="525"/>
        <v>0.23624693458090626</v>
      </c>
      <c r="BK414" s="281">
        <f t="shared" si="525"/>
        <v>0.25302345479205401</v>
      </c>
      <c r="BL414" s="281">
        <f t="shared" si="525"/>
        <v>0.2725707851944888</v>
      </c>
      <c r="BM414" s="281">
        <f t="shared" si="525"/>
        <v>0.25854267017554949</v>
      </c>
      <c r="BN414" s="281">
        <f t="shared" si="525"/>
        <v>0.27974835169216805</v>
      </c>
      <c r="BO414" s="281">
        <f t="shared" si="525"/>
        <v>0.27261722690473611</v>
      </c>
      <c r="BP414" s="281">
        <f t="shared" si="525"/>
        <v>0.23905824767063982</v>
      </c>
      <c r="BQ414" s="281">
        <f t="shared" si="526"/>
        <v>0.25773297413870866</v>
      </c>
      <c r="BR414" s="281">
        <f t="shared" si="527"/>
        <v>0.27669394803481395</v>
      </c>
      <c r="BS414" s="281">
        <f t="shared" si="528"/>
        <v>0.32092352245202926</v>
      </c>
      <c r="BT414" s="281">
        <f t="shared" si="529"/>
        <v>0.36402433407923029</v>
      </c>
      <c r="BU414" s="281">
        <f t="shared" si="530"/>
        <v>0.40451065287292165</v>
      </c>
      <c r="BV414" s="281">
        <f t="shared" si="531"/>
        <v>0.36396994936359506</v>
      </c>
    </row>
    <row r="415" spans="1:74" s="277" customFormat="1">
      <c r="A415" s="280" t="str">
        <f t="shared" si="524"/>
        <v>Others</v>
      </c>
      <c r="B415" s="284"/>
      <c r="C415" s="284"/>
      <c r="D415" s="284"/>
      <c r="E415" s="284"/>
      <c r="F415" s="284"/>
      <c r="G415" s="284"/>
      <c r="H415" s="284"/>
      <c r="I415" s="284"/>
      <c r="J415" s="284"/>
      <c r="K415" s="284"/>
      <c r="L415" s="284"/>
      <c r="M415" s="284"/>
      <c r="N415" s="284"/>
      <c r="O415" s="284"/>
      <c r="P415" s="284"/>
      <c r="Q415" s="284"/>
      <c r="R415" s="284"/>
      <c r="S415" s="284"/>
      <c r="T415" s="284"/>
      <c r="U415" s="284"/>
      <c r="V415" s="284"/>
      <c r="W415" s="284"/>
      <c r="X415" s="284"/>
      <c r="Y415" s="284"/>
      <c r="Z415" s="284"/>
      <c r="AA415" s="284"/>
      <c r="AB415" s="284"/>
      <c r="AC415" s="284"/>
      <c r="AE415" s="284">
        <f t="shared" ref="AE415:BD415" si="532">AE394-SUM(AE408:AE414)</f>
        <v>0.24814213400000007</v>
      </c>
      <c r="AF415" s="284">
        <f t="shared" si="532"/>
        <v>0.22100324500000035</v>
      </c>
      <c r="AG415" s="284">
        <f t="shared" si="532"/>
        <v>0.22225396500000194</v>
      </c>
      <c r="AH415" s="284">
        <f t="shared" si="532"/>
        <v>0.24514789299999951</v>
      </c>
      <c r="AI415" s="284">
        <f t="shared" si="532"/>
        <v>0.27493432400000017</v>
      </c>
      <c r="AJ415" s="284">
        <f t="shared" si="532"/>
        <v>0.34355670999999965</v>
      </c>
      <c r="AK415" s="284">
        <f t="shared" si="532"/>
        <v>0.34537094200000151</v>
      </c>
      <c r="AL415" s="284">
        <f t="shared" si="532"/>
        <v>0.34686830499999965</v>
      </c>
      <c r="AM415" s="284">
        <f t="shared" si="532"/>
        <v>0.35436270100000078</v>
      </c>
      <c r="AN415" s="284">
        <f t="shared" si="532"/>
        <v>0.26607046200000006</v>
      </c>
      <c r="AO415" s="284">
        <f t="shared" si="532"/>
        <v>0.29527673800000009</v>
      </c>
      <c r="AP415" s="284">
        <f t="shared" si="532"/>
        <v>0.28425173100000234</v>
      </c>
      <c r="AQ415" s="284">
        <f t="shared" si="532"/>
        <v>0.33336653500000013</v>
      </c>
      <c r="AR415" s="284">
        <f t="shared" si="532"/>
        <v>0.3473042910000006</v>
      </c>
      <c r="AS415" s="284">
        <f t="shared" si="532"/>
        <v>0.37680811100000078</v>
      </c>
      <c r="AT415" s="284">
        <f t="shared" si="532"/>
        <v>0.40224369799999993</v>
      </c>
      <c r="AU415" s="284">
        <f t="shared" si="532"/>
        <v>0.38336776400000083</v>
      </c>
      <c r="AV415" s="284">
        <f t="shared" si="532"/>
        <v>0.3734238759999986</v>
      </c>
      <c r="AW415" s="284">
        <f t="shared" si="532"/>
        <v>0.38272160600000094</v>
      </c>
      <c r="AX415" s="284">
        <f t="shared" si="532"/>
        <v>0.34885254099999985</v>
      </c>
      <c r="AY415" s="284">
        <f t="shared" si="532"/>
        <v>0.33397778999999872</v>
      </c>
      <c r="AZ415" s="284">
        <f t="shared" si="532"/>
        <v>0.41540766799999984</v>
      </c>
      <c r="BA415" s="284">
        <f t="shared" si="532"/>
        <v>0.37099430300000114</v>
      </c>
      <c r="BB415" s="284">
        <f t="shared" si="532"/>
        <v>0.36683724493400049</v>
      </c>
      <c r="BC415" s="284">
        <f t="shared" si="532"/>
        <v>0</v>
      </c>
      <c r="BD415" s="284">
        <f t="shared" si="532"/>
        <v>0</v>
      </c>
      <c r="BE415" s="284"/>
      <c r="BF415" s="284"/>
      <c r="BG415" s="281">
        <f t="shared" si="525"/>
        <v>0.14678149083039482</v>
      </c>
      <c r="BH415" s="281">
        <f t="shared" si="525"/>
        <v>0.13172117965556843</v>
      </c>
      <c r="BI415" s="281">
        <f t="shared" si="525"/>
        <v>0.12749771475481803</v>
      </c>
      <c r="BJ415" s="281">
        <f t="shared" si="525"/>
        <v>0.13893251307933852</v>
      </c>
      <c r="BK415" s="281">
        <f t="shared" si="525"/>
        <v>0.14952000985549707</v>
      </c>
      <c r="BL415" s="281">
        <f t="shared" si="525"/>
        <v>0.15147872925370603</v>
      </c>
      <c r="BM415" s="281">
        <f t="shared" si="525"/>
        <v>0.15082045391372492</v>
      </c>
      <c r="BN415" s="281">
        <f t="shared" si="525"/>
        <v>0.1565585708188105</v>
      </c>
      <c r="BO415" s="281">
        <f t="shared" si="525"/>
        <v>0.15348069839227946</v>
      </c>
      <c r="BP415" s="281">
        <f t="shared" si="525"/>
        <v>0.11930362070344007</v>
      </c>
      <c r="BQ415" s="281">
        <f t="shared" si="526"/>
        <v>0.12141090445184825</v>
      </c>
      <c r="BR415" s="281">
        <f t="shared" si="527"/>
        <v>0.11670573600108429</v>
      </c>
      <c r="BS415" s="281">
        <f t="shared" si="528"/>
        <v>0.10918092847023926</v>
      </c>
      <c r="BT415" s="281">
        <f t="shared" si="529"/>
        <v>0.10935599770594408</v>
      </c>
      <c r="BU415" s="281">
        <f t="shared" si="530"/>
        <v>0.11965195679720281</v>
      </c>
      <c r="BV415" s="281">
        <f t="shared" si="531"/>
        <v>0.14625106840664776</v>
      </c>
    </row>
    <row r="416" spans="1:74" s="277" customFormat="1">
      <c r="AE416" s="280"/>
      <c r="AF416" s="280"/>
      <c r="AG416" s="280"/>
      <c r="AH416" s="280"/>
      <c r="AI416" s="280"/>
      <c r="AJ416" s="280"/>
      <c r="AK416" s="280"/>
      <c r="AL416" s="280"/>
      <c r="AM416" s="280"/>
      <c r="AN416" s="280"/>
      <c r="AO416" s="280"/>
      <c r="AP416" s="280"/>
      <c r="AQ416" s="280"/>
      <c r="AR416" s="280"/>
      <c r="AS416" s="280"/>
      <c r="AT416" s="280"/>
      <c r="AU416" s="280"/>
      <c r="AV416" s="280"/>
      <c r="AW416" s="280"/>
      <c r="AX416" s="280"/>
      <c r="AY416" s="280"/>
      <c r="AZ416" s="280"/>
      <c r="BA416" s="280"/>
      <c r="BB416" s="280"/>
      <c r="BC416" s="280"/>
      <c r="BD416" s="280"/>
      <c r="BE416" s="280"/>
      <c r="BF416" s="280"/>
    </row>
    <row r="417" spans="1:74" s="277" customFormat="1" ht="13">
      <c r="A417" s="278" t="s">
        <v>196</v>
      </c>
    </row>
    <row r="418" spans="1:74" s="277" customFormat="1" ht="13">
      <c r="A418" s="278"/>
      <c r="B418" s="386" t="s">
        <v>81</v>
      </c>
      <c r="C418" s="386"/>
      <c r="D418" s="386"/>
      <c r="E418" s="386"/>
      <c r="F418" s="386"/>
      <c r="G418" s="386"/>
      <c r="H418" s="386"/>
      <c r="I418" s="386"/>
      <c r="J418" s="386"/>
      <c r="K418" s="386"/>
      <c r="L418" s="386"/>
      <c r="M418" s="386"/>
      <c r="N418" s="386"/>
      <c r="O418" s="386"/>
      <c r="P418" s="386"/>
      <c r="Q418" s="386"/>
      <c r="R418" s="386"/>
      <c r="S418" s="386"/>
      <c r="T418" s="386"/>
      <c r="U418" s="386"/>
      <c r="V418" s="386"/>
      <c r="W418" s="386"/>
      <c r="X418" s="386"/>
      <c r="Y418" s="386"/>
      <c r="Z418" s="386"/>
      <c r="AA418" s="386"/>
      <c r="AB418" s="347"/>
      <c r="AC418" s="347"/>
      <c r="AE418" s="386" t="s">
        <v>184</v>
      </c>
      <c r="AF418" s="386"/>
      <c r="AG418" s="386"/>
      <c r="AH418" s="386"/>
      <c r="AI418" s="386"/>
      <c r="AJ418" s="386"/>
      <c r="AK418" s="386"/>
      <c r="AL418" s="386"/>
      <c r="AM418" s="386"/>
      <c r="AN418" s="386"/>
      <c r="AO418" s="386"/>
      <c r="AP418" s="386"/>
      <c r="AQ418" s="386"/>
      <c r="AR418" s="386"/>
      <c r="AS418" s="386"/>
      <c r="AT418" s="386"/>
      <c r="AU418" s="386"/>
      <c r="AV418" s="386"/>
      <c r="AW418" s="386"/>
      <c r="AX418" s="386"/>
      <c r="AY418" s="386"/>
      <c r="AZ418" s="386"/>
      <c r="BA418" s="386"/>
      <c r="BB418" s="386"/>
      <c r="BC418" s="386"/>
      <c r="BD418" s="386"/>
      <c r="BE418" s="347"/>
      <c r="BF418" s="347"/>
    </row>
    <row r="419" spans="1:74" s="277" customFormat="1">
      <c r="A419" s="279" t="s">
        <v>4</v>
      </c>
      <c r="B419" s="280">
        <f>ExportsPaperSectorMinusCoreVPA!C$5</f>
        <v>17.824444059030004</v>
      </c>
      <c r="C419" s="280">
        <f>ExportsPaperSectorMinusCoreVPA!D$5</f>
        <v>18.966680532849992</v>
      </c>
      <c r="D419" s="280">
        <f>ExportsPaperSectorMinusCoreVPA!E$5</f>
        <v>22.226475632809979</v>
      </c>
      <c r="E419" s="280">
        <f>ExportsPaperSectorMinusCoreVPA!F$5</f>
        <v>21.53014467245</v>
      </c>
      <c r="F419" s="280">
        <f>ExportsPaperSectorMinusCoreVPA!G$5</f>
        <v>18.781437474839993</v>
      </c>
      <c r="G419" s="280">
        <f>ExportsPaperSectorMinusCoreVPA!H$5</f>
        <v>23.069971520909984</v>
      </c>
      <c r="H419" s="280">
        <f>ExportsPaperSectorMinusCoreVPA!I$5</f>
        <v>26.638124632419999</v>
      </c>
      <c r="I419" s="280">
        <f>ExportsPaperSectorMinusCoreVPA!J$5</f>
        <v>26.051489986770001</v>
      </c>
      <c r="J419" s="280">
        <f>ExportsPaperSectorMinusCoreVPA!K$5</f>
        <v>26.068759343319996</v>
      </c>
      <c r="K419" s="280">
        <f>ExportsPaperSectorMinusCoreVPA!L$5</f>
        <v>25.575247082450002</v>
      </c>
      <c r="L419" s="280">
        <f>ExportsPaperSectorMinusCoreVPA!M$5</f>
        <v>28.804847592599994</v>
      </c>
      <c r="M419" s="280">
        <f>ExportsPaperSectorMinusCoreVPA!N$5</f>
        <v>30.311853454279998</v>
      </c>
      <c r="N419" s="280">
        <f>ExportsPaperSectorMinusCoreVPA!O$5</f>
        <v>31.404697880649998</v>
      </c>
      <c r="O419" s="280">
        <f>ExportsPaperSectorMinusCoreVPA!P$5</f>
        <v>34.233743631020005</v>
      </c>
      <c r="P419" s="280">
        <f>ExportsPaperSectorMinusCoreVPA!Q$5</f>
        <v>34.904830023470012</v>
      </c>
      <c r="Q419" s="280">
        <f>ExportsPaperSectorMinusCoreVPA!R$5</f>
        <v>33.09602697591999</v>
      </c>
      <c r="R419" s="280">
        <f>ExportsPaperSectorMinusCoreVPA!S$5</f>
        <v>32.701717545689988</v>
      </c>
      <c r="S419" s="280">
        <f>ExportsPaperSectorMinusCoreVPA!T$5</f>
        <v>36.530954243819977</v>
      </c>
      <c r="T419" s="280">
        <f>ExportsPaperSectorMinusCoreVPA!U$5</f>
        <v>37.887845699780001</v>
      </c>
      <c r="U419" s="280">
        <f>ExportsPaperSectorMinusCoreVPA!V$5</f>
        <v>43.997467111320006</v>
      </c>
      <c r="V419" s="280">
        <f>ExportsPaperSectorMinusCoreVPA!W$5</f>
        <v>50.099533514989986</v>
      </c>
      <c r="W419" s="280">
        <f>ExportsPaperSectorMinusCoreVPA!X$5</f>
        <v>48.316141085810017</v>
      </c>
      <c r="X419" s="280">
        <f>ExportsPaperSectorMinusCoreVPA!Y$5</f>
        <v>46.325203959633598</v>
      </c>
      <c r="Y419" s="280">
        <f>ExportsPaperSectorMinusCoreVPA!Z$5</f>
        <v>52.897653319178403</v>
      </c>
      <c r="Z419" s="280">
        <f>ExportsPaperSectorMinusCoreVPA!AA$5</f>
        <v>0</v>
      </c>
      <c r="AA419" s="280">
        <f>ExportsPaperSectorMinusCoreVPA!AB$5</f>
        <v>0</v>
      </c>
      <c r="AB419" s="280"/>
      <c r="AC419" s="280"/>
      <c r="AD419" s="284"/>
      <c r="AE419" s="283">
        <f>ExportsPaperSectorMinusCoreVPA!AD$5</f>
        <v>2.9566231659999991</v>
      </c>
      <c r="AF419" s="283">
        <f>ExportsPaperSectorMinusCoreVPA!AE$5</f>
        <v>2.5881199919999998</v>
      </c>
      <c r="AG419" s="283">
        <f>ExportsPaperSectorMinusCoreVPA!AF$5</f>
        <v>2.8063060830000017</v>
      </c>
      <c r="AH419" s="283">
        <f>ExportsPaperSectorMinusCoreVPA!AG$5</f>
        <v>2.7864203630000004</v>
      </c>
      <c r="AI419" s="283">
        <f>ExportsPaperSectorMinusCoreVPA!AH$5</f>
        <v>2.827302941000001</v>
      </c>
      <c r="AJ419" s="283">
        <f>ExportsPaperSectorMinusCoreVPA!AI$5</f>
        <v>3.2485080500000025</v>
      </c>
      <c r="AK419" s="283">
        <f>ExportsPaperSectorMinusCoreVPA!AJ$5</f>
        <v>3.9688904850000029</v>
      </c>
      <c r="AL419" s="283">
        <f>ExportsPaperSectorMinusCoreVPA!AK$5</f>
        <v>4.4222005089999996</v>
      </c>
      <c r="AM419" s="283">
        <f>ExportsPaperSectorMinusCoreVPA!AL$5</f>
        <v>5.1658850050000016</v>
      </c>
      <c r="AN419" s="283">
        <f>ExportsPaperSectorMinusCoreVPA!AM$5</f>
        <v>4.2597923799999986</v>
      </c>
      <c r="AO419" s="283">
        <f>ExportsPaperSectorMinusCoreVPA!AN$5</f>
        <v>5.7197561979999998</v>
      </c>
      <c r="AP419" s="283">
        <f>ExportsPaperSectorMinusCoreVPA!AO$5</f>
        <v>5.8403167389999995</v>
      </c>
      <c r="AQ419" s="283">
        <f>ExportsPaperSectorMinusCoreVPA!AP$5</f>
        <v>5.6061626380000025</v>
      </c>
      <c r="AR419" s="283">
        <f>ExportsPaperSectorMinusCoreVPA!AQ$5</f>
        <v>5.7578360949999992</v>
      </c>
      <c r="AS419" s="283">
        <f>ExportsPaperSectorMinusCoreVPA!AR$5</f>
        <v>5.6833187680000039</v>
      </c>
      <c r="AT419" s="283">
        <f>ExportsPaperSectorMinusCoreVPA!AS$5</f>
        <v>5.4417299889999979</v>
      </c>
      <c r="AU419" s="283">
        <f>ExportsPaperSectorMinusCoreVPA!AT$5</f>
        <v>5.0937859039999989</v>
      </c>
      <c r="AV419" s="283">
        <f>ExportsPaperSectorMinusCoreVPA!AU$5</f>
        <v>6.2669132259999962</v>
      </c>
      <c r="AW419" s="283">
        <f>ExportsPaperSectorMinusCoreVPA!AV$5</f>
        <v>7.1496629450000002</v>
      </c>
      <c r="AX419" s="283">
        <f>ExportsPaperSectorMinusCoreVPA!AW$5</f>
        <v>7.2050940450000001</v>
      </c>
      <c r="AY419" s="283">
        <f>ExportsPaperSectorMinusCoreVPA!AX$5</f>
        <v>6.765236766999994</v>
      </c>
      <c r="AZ419" s="283">
        <f>ExportsPaperSectorMinusCoreVPA!AY$5</f>
        <v>7.5621542660000012</v>
      </c>
      <c r="BA419" s="283">
        <f>ExportsPaperSectorMinusCoreVPA!AZ$5</f>
        <v>8.5673375939999961</v>
      </c>
      <c r="BB419" s="283">
        <f>ExportsPaperSectorMinusCoreVPA!BA$5</f>
        <v>8.4100677597640008</v>
      </c>
      <c r="BC419" s="283">
        <f>ExportsPaperSectorMinusCoreVPA!BB$5</f>
        <v>0</v>
      </c>
      <c r="BD419" s="283">
        <f>ExportsPaperSectorMinusCoreVPA!BC$5</f>
        <v>0</v>
      </c>
      <c r="BE419" s="283"/>
      <c r="BF419" s="283"/>
    </row>
    <row r="420" spans="1:74" s="277" customFormat="1">
      <c r="B420" s="277">
        <v>2000</v>
      </c>
      <c r="C420" s="277">
        <f t="shared" ref="C420:AA420" si="533">1+B420</f>
        <v>2001</v>
      </c>
      <c r="D420" s="277">
        <f t="shared" si="533"/>
        <v>2002</v>
      </c>
      <c r="E420" s="277">
        <f t="shared" si="533"/>
        <v>2003</v>
      </c>
      <c r="F420" s="277">
        <f t="shared" si="533"/>
        <v>2004</v>
      </c>
      <c r="G420" s="277">
        <f t="shared" si="533"/>
        <v>2005</v>
      </c>
      <c r="H420" s="277">
        <f t="shared" si="533"/>
        <v>2006</v>
      </c>
      <c r="I420" s="277">
        <f t="shared" si="533"/>
        <v>2007</v>
      </c>
      <c r="J420" s="277">
        <f t="shared" si="533"/>
        <v>2008</v>
      </c>
      <c r="K420" s="277">
        <f t="shared" si="533"/>
        <v>2009</v>
      </c>
      <c r="L420" s="277">
        <f t="shared" si="533"/>
        <v>2010</v>
      </c>
      <c r="M420" s="277">
        <f t="shared" si="533"/>
        <v>2011</v>
      </c>
      <c r="N420" s="277">
        <f t="shared" si="533"/>
        <v>2012</v>
      </c>
      <c r="O420" s="277">
        <f t="shared" si="533"/>
        <v>2013</v>
      </c>
      <c r="P420" s="277">
        <f t="shared" si="533"/>
        <v>2014</v>
      </c>
      <c r="Q420" s="277">
        <f t="shared" si="533"/>
        <v>2015</v>
      </c>
      <c r="R420" s="277">
        <f t="shared" si="533"/>
        <v>2016</v>
      </c>
      <c r="S420" s="277">
        <f t="shared" si="533"/>
        <v>2017</v>
      </c>
      <c r="T420" s="277">
        <f t="shared" si="533"/>
        <v>2018</v>
      </c>
      <c r="U420" s="277">
        <f t="shared" si="533"/>
        <v>2019</v>
      </c>
      <c r="V420" s="277">
        <f t="shared" si="533"/>
        <v>2020</v>
      </c>
      <c r="W420" s="277">
        <f t="shared" si="533"/>
        <v>2021</v>
      </c>
      <c r="X420" s="277">
        <f t="shared" si="533"/>
        <v>2022</v>
      </c>
      <c r="Y420" s="277">
        <f t="shared" si="533"/>
        <v>2023</v>
      </c>
      <c r="Z420" s="277">
        <f t="shared" si="533"/>
        <v>2024</v>
      </c>
      <c r="AA420" s="277">
        <f t="shared" si="533"/>
        <v>2025</v>
      </c>
      <c r="AE420" s="277">
        <v>2000</v>
      </c>
      <c r="AF420" s="277">
        <f t="shared" ref="AF420:BD420" si="534">1+AE420</f>
        <v>2001</v>
      </c>
      <c r="AG420" s="277">
        <f t="shared" si="534"/>
        <v>2002</v>
      </c>
      <c r="AH420" s="277">
        <f t="shared" si="534"/>
        <v>2003</v>
      </c>
      <c r="AI420" s="277">
        <f t="shared" si="534"/>
        <v>2004</v>
      </c>
      <c r="AJ420" s="277">
        <f t="shared" si="534"/>
        <v>2005</v>
      </c>
      <c r="AK420" s="277">
        <f t="shared" si="534"/>
        <v>2006</v>
      </c>
      <c r="AL420" s="277">
        <f t="shared" si="534"/>
        <v>2007</v>
      </c>
      <c r="AM420" s="277">
        <f t="shared" si="534"/>
        <v>2008</v>
      </c>
      <c r="AN420" s="277">
        <f t="shared" si="534"/>
        <v>2009</v>
      </c>
      <c r="AO420" s="277">
        <f t="shared" si="534"/>
        <v>2010</v>
      </c>
      <c r="AP420" s="277">
        <f t="shared" si="534"/>
        <v>2011</v>
      </c>
      <c r="AQ420" s="277">
        <f t="shared" si="534"/>
        <v>2012</v>
      </c>
      <c r="AR420" s="277">
        <f t="shared" si="534"/>
        <v>2013</v>
      </c>
      <c r="AS420" s="277">
        <f t="shared" si="534"/>
        <v>2014</v>
      </c>
      <c r="AT420" s="277">
        <f t="shared" si="534"/>
        <v>2015</v>
      </c>
      <c r="AU420" s="277">
        <f t="shared" si="534"/>
        <v>2016</v>
      </c>
      <c r="AV420" s="277">
        <f t="shared" si="534"/>
        <v>2017</v>
      </c>
      <c r="AW420" s="277">
        <f t="shared" si="534"/>
        <v>2018</v>
      </c>
      <c r="AX420" s="277">
        <f t="shared" si="534"/>
        <v>2019</v>
      </c>
      <c r="AY420" s="277">
        <f t="shared" si="534"/>
        <v>2020</v>
      </c>
      <c r="AZ420" s="277">
        <f t="shared" si="534"/>
        <v>2021</v>
      </c>
      <c r="BA420" s="277">
        <f t="shared" si="534"/>
        <v>2022</v>
      </c>
      <c r="BB420" s="277">
        <f t="shared" si="534"/>
        <v>2023</v>
      </c>
      <c r="BC420" s="277">
        <f t="shared" si="534"/>
        <v>2024</v>
      </c>
      <c r="BD420" s="277">
        <f t="shared" si="534"/>
        <v>2025</v>
      </c>
    </row>
    <row r="421" spans="1:74" s="277" customFormat="1">
      <c r="A421" s="279" t="s">
        <v>249</v>
      </c>
      <c r="B421" s="284">
        <f>ExportsPaperSectorMinusCoreVPA!C$53</f>
        <v>1.6899330168200002</v>
      </c>
      <c r="C421" s="284">
        <f>ExportsPaperSectorMinusCoreVPA!D$53</f>
        <v>1.8298030184600003</v>
      </c>
      <c r="D421" s="284">
        <f>ExportsPaperSectorMinusCoreVPA!E$53</f>
        <v>2.0210876528400004</v>
      </c>
      <c r="E421" s="284">
        <f>ExportsPaperSectorMinusCoreVPA!F$53</f>
        <v>2.2509298919100003</v>
      </c>
      <c r="F421" s="284">
        <f>ExportsPaperSectorMinusCoreVPA!G$53</f>
        <v>1.4963636743399999</v>
      </c>
      <c r="G421" s="284">
        <f>ExportsPaperSectorMinusCoreVPA!H$53</f>
        <v>1.73052759913</v>
      </c>
      <c r="H421" s="284">
        <f>ExportsPaperSectorMinusCoreVPA!I$53</f>
        <v>1.87450044736</v>
      </c>
      <c r="I421" s="284">
        <f>ExportsPaperSectorMinusCoreVPA!J$53</f>
        <v>2.0636673267499996</v>
      </c>
      <c r="J421" s="284">
        <f>ExportsPaperSectorMinusCoreVPA!K$53</f>
        <v>1.3230350257900003</v>
      </c>
      <c r="K421" s="284">
        <f>ExportsPaperSectorMinusCoreVPA!L$53</f>
        <v>1.3750289945</v>
      </c>
      <c r="L421" s="284">
        <f>ExportsPaperSectorMinusCoreVPA!M$53</f>
        <v>1.4825145745799997</v>
      </c>
      <c r="M421" s="284">
        <f>ExportsPaperSectorMinusCoreVPA!N$53</f>
        <v>1.0790759047999998</v>
      </c>
      <c r="N421" s="284">
        <f>ExportsPaperSectorMinusCoreVPA!O$53</f>
        <v>0.85048368612999981</v>
      </c>
      <c r="O421" s="284">
        <f>ExportsPaperSectorMinusCoreVPA!P$53</f>
        <v>0.79089591392000025</v>
      </c>
      <c r="P421" s="284">
        <f>ExportsPaperSectorMinusCoreVPA!Q$53</f>
        <v>0.74415088000000007</v>
      </c>
      <c r="Q421" s="284">
        <f>ExportsPaperSectorMinusCoreVPA!R$53</f>
        <v>0.76277168632999992</v>
      </c>
      <c r="R421" s="284">
        <f>ExportsPaperSectorMinusCoreVPA!S$53</f>
        <v>1.0678662565499999</v>
      </c>
      <c r="S421" s="284">
        <f>ExportsPaperSectorMinusCoreVPA!T$53</f>
        <v>0.99260633772999984</v>
      </c>
      <c r="T421" s="284">
        <f>ExportsPaperSectorMinusCoreVPA!U$53</f>
        <v>1.01572414657</v>
      </c>
      <c r="U421" s="284">
        <f>ExportsPaperSectorMinusCoreVPA!V$53</f>
        <v>1.3016537941699999</v>
      </c>
      <c r="V421" s="284">
        <f>ExportsPaperSectorMinusCoreVPA!W$53</f>
        <v>1.2296702756099995</v>
      </c>
      <c r="W421" s="284">
        <f>ExportsPaperSectorMinusCoreVPA!X$53</f>
        <v>0.78320462853000017</v>
      </c>
      <c r="X421" s="284">
        <f>ExportsPaperSectorMinusCoreVPA!Y$53</f>
        <v>1.2164473085870002</v>
      </c>
      <c r="Y421" s="284">
        <f>ExportsPaperSectorMinusCoreVPA!Z$53</f>
        <v>1.2520080148399999</v>
      </c>
      <c r="Z421" s="284">
        <f>ExportsPaperSectorMinusCoreVPA!AA$53</f>
        <v>0</v>
      </c>
      <c r="AA421" s="284">
        <f>ExportsPaperSectorMinusCoreVPA!AB$53</f>
        <v>0</v>
      </c>
      <c r="AB421" s="284"/>
      <c r="AC421" s="284"/>
      <c r="AD421" s="284"/>
      <c r="BG421" s="281">
        <f t="shared" ref="BG421:BG430" si="535">J421/J$419</f>
        <v>5.075174496668259E-2</v>
      </c>
      <c r="BH421" s="281">
        <f t="shared" ref="BH421:BH430" si="536">K421/K$419</f>
        <v>5.3764055145475373E-2</v>
      </c>
      <c r="BI421" s="281">
        <f t="shared" ref="BI421:BI430" si="537">L421/L$419</f>
        <v>5.1467537532149964E-2</v>
      </c>
      <c r="BJ421" s="281">
        <f t="shared" ref="BJ421:BJ430" si="538">M421/M$419</f>
        <v>3.5599139670808737E-2</v>
      </c>
      <c r="BK421" s="281">
        <f t="shared" ref="BK421:BK430" si="539">N421/N$419</f>
        <v>2.7081415951274768E-2</v>
      </c>
      <c r="BL421" s="281">
        <f t="shared" ref="BL421:BL430" si="540">O421/O$419</f>
        <v>2.3102816987954269E-2</v>
      </c>
      <c r="BM421" s="281">
        <f t="shared" ref="BM421:BM430" si="541">P421/P$419</f>
        <v>2.1319424260184992E-2</v>
      </c>
      <c r="BN421" s="281">
        <f t="shared" ref="BN421:BN430" si="542">Q421/Q$419</f>
        <v>2.3047228203100553E-2</v>
      </c>
      <c r="BO421" s="281">
        <f t="shared" ref="BO421:BO430" si="543">R421/R$419</f>
        <v>3.2654745276238316E-2</v>
      </c>
      <c r="BP421" s="281">
        <f t="shared" ref="BP421:BP430" si="544">S421/S$419</f>
        <v>2.7171650954010359E-2</v>
      </c>
      <c r="BQ421" s="281">
        <f t="shared" ref="BQ421:BQ430" si="545">T421/T$419</f>
        <v>2.6808706797913768E-2</v>
      </c>
      <c r="BR421" s="281">
        <f t="shared" ref="BR421:BR430" si="546">U421/U$419</f>
        <v>2.9584743841654021E-2</v>
      </c>
      <c r="BS421" s="281">
        <f t="shared" ref="BS421:BS430" si="547">V421/V$419</f>
        <v>2.4544545414621019E-2</v>
      </c>
      <c r="BT421" s="281">
        <f t="shared" ref="BT421:BT430" si="548">W421/W$419</f>
        <v>1.6209999617705806E-2</v>
      </c>
      <c r="BU421" s="281">
        <f t="shared" ref="BU421:BU430" si="549">X421/X$419</f>
        <v>2.6258865684584489E-2</v>
      </c>
      <c r="BV421" s="281">
        <f t="shared" ref="BV421:BV430" si="550">Y421/Y$419</f>
        <v>2.3668498246709101E-2</v>
      </c>
    </row>
    <row r="422" spans="1:74" s="277" customFormat="1">
      <c r="A422" s="279" t="s">
        <v>187</v>
      </c>
      <c r="B422" s="284">
        <f>ExportsPaperSectorMinusCoreVPA!C$80</f>
        <v>0.75321390640000008</v>
      </c>
      <c r="C422" s="284">
        <f>ExportsPaperSectorMinusCoreVPA!D$80</f>
        <v>0.75129272844999995</v>
      </c>
      <c r="D422" s="284">
        <f>ExportsPaperSectorMinusCoreVPA!E$80</f>
        <v>0.88696161112000005</v>
      </c>
      <c r="E422" s="284">
        <f>ExportsPaperSectorMinusCoreVPA!F$80</f>
        <v>0.70300586090999995</v>
      </c>
      <c r="F422" s="284">
        <f>ExportsPaperSectorMinusCoreVPA!G$80</f>
        <v>0.83486836134999998</v>
      </c>
      <c r="G422" s="284">
        <f>ExportsPaperSectorMinusCoreVPA!H$80</f>
        <v>0.64889610639999995</v>
      </c>
      <c r="H422" s="284">
        <f>ExportsPaperSectorMinusCoreVPA!I$80</f>
        <v>0.67545409169000004</v>
      </c>
      <c r="I422" s="284">
        <f>ExportsPaperSectorMinusCoreVPA!J$80</f>
        <v>0.71047345699999997</v>
      </c>
      <c r="J422" s="284">
        <f>ExportsPaperSectorMinusCoreVPA!K$80</f>
        <v>0.62776317013000005</v>
      </c>
      <c r="K422" s="284">
        <f>ExportsPaperSectorMinusCoreVPA!L$80</f>
        <v>0.51316068040000007</v>
      </c>
      <c r="L422" s="284">
        <f>ExportsPaperSectorMinusCoreVPA!M$80</f>
        <v>0.575621885</v>
      </c>
      <c r="M422" s="284">
        <f>ExportsPaperSectorMinusCoreVPA!N$80</f>
        <v>0.49318942315999997</v>
      </c>
      <c r="N422" s="284">
        <f>ExportsPaperSectorMinusCoreVPA!O$80</f>
        <v>0.43709799349999995</v>
      </c>
      <c r="O422" s="284">
        <f>ExportsPaperSectorMinusCoreVPA!P$80</f>
        <v>0.37447560219999998</v>
      </c>
      <c r="P422" s="284">
        <f>ExportsPaperSectorMinusCoreVPA!Q$80</f>
        <v>0.36126381004999997</v>
      </c>
      <c r="Q422" s="284">
        <f>ExportsPaperSectorMinusCoreVPA!R$80</f>
        <v>0.44768330089999997</v>
      </c>
      <c r="R422" s="284">
        <f>ExportsPaperSectorMinusCoreVPA!S$80</f>
        <v>0.47089240615</v>
      </c>
      <c r="S422" s="284">
        <f>ExportsPaperSectorMinusCoreVPA!T$80</f>
        <v>0.35399634099999994</v>
      </c>
      <c r="T422" s="284">
        <f>ExportsPaperSectorMinusCoreVPA!U$80</f>
        <v>0.41223588815000001</v>
      </c>
      <c r="U422" s="284">
        <f>ExportsPaperSectorMinusCoreVPA!V$80</f>
        <v>0.36071488374999999</v>
      </c>
      <c r="V422" s="284">
        <f>ExportsPaperSectorMinusCoreVPA!W$80</f>
        <v>0.87134667700000001</v>
      </c>
      <c r="W422" s="284">
        <f>ExportsPaperSectorMinusCoreVPA!X$80</f>
        <v>0.52232757095999993</v>
      </c>
      <c r="X422" s="284">
        <f>ExportsPaperSectorMinusCoreVPA!Y$80</f>
        <v>0.44070420809599986</v>
      </c>
      <c r="Y422" s="284">
        <f>ExportsPaperSectorMinusCoreVPA!Z$80</f>
        <v>0.46885897393700005</v>
      </c>
      <c r="Z422" s="284">
        <f>ExportsPaperSectorMinusCoreVPA!AA$80</f>
        <v>0</v>
      </c>
      <c r="AA422" s="284">
        <f>ExportsPaperSectorMinusCoreVPA!AB$80</f>
        <v>0</v>
      </c>
      <c r="AB422" s="284"/>
      <c r="AC422" s="284"/>
      <c r="AD422" s="284"/>
      <c r="BG422" s="281">
        <f t="shared" si="535"/>
        <v>2.4081052798197763E-2</v>
      </c>
      <c r="BH422" s="281">
        <f t="shared" si="536"/>
        <v>2.0064739892665055E-2</v>
      </c>
      <c r="BI422" s="281">
        <f t="shared" si="537"/>
        <v>1.9983507399215613E-2</v>
      </c>
      <c r="BJ422" s="281">
        <f t="shared" si="538"/>
        <v>1.6270513576607512E-2</v>
      </c>
      <c r="BK422" s="281">
        <f t="shared" si="539"/>
        <v>1.3918235900919711E-2</v>
      </c>
      <c r="BL422" s="281">
        <f t="shared" si="540"/>
        <v>1.0938786194001838E-2</v>
      </c>
      <c r="BM422" s="281">
        <f t="shared" si="541"/>
        <v>1.0349966173938855E-2</v>
      </c>
      <c r="BN422" s="281">
        <f t="shared" si="542"/>
        <v>1.3526798888148278E-2</v>
      </c>
      <c r="BO422" s="281">
        <f t="shared" si="543"/>
        <v>1.4399623062369167E-2</v>
      </c>
      <c r="BP422" s="281">
        <f t="shared" si="544"/>
        <v>9.6903119102038325E-3</v>
      </c>
      <c r="BQ422" s="281">
        <f t="shared" si="545"/>
        <v>1.0880425649336766E-2</v>
      </c>
      <c r="BR422" s="281">
        <f t="shared" si="546"/>
        <v>8.1985374939275192E-3</v>
      </c>
      <c r="BS422" s="281">
        <f t="shared" si="547"/>
        <v>1.7392311182683758E-2</v>
      </c>
      <c r="BT422" s="281">
        <f t="shared" si="548"/>
        <v>1.0810622686781632E-2</v>
      </c>
      <c r="BU422" s="281">
        <f t="shared" si="549"/>
        <v>9.5132707560233593E-3</v>
      </c>
      <c r="BV422" s="281">
        <f t="shared" si="550"/>
        <v>8.8635117914959011E-3</v>
      </c>
    </row>
    <row r="423" spans="1:74" s="277" customFormat="1">
      <c r="A423" s="279" t="s">
        <v>71</v>
      </c>
      <c r="B423" s="284">
        <f>ExportsPaperSectorMinusCoreVPA!C$43</f>
        <v>5.5859115718599996</v>
      </c>
      <c r="C423" s="284">
        <f>ExportsPaperSectorMinusCoreVPA!D$43</f>
        <v>5.4287804231300001</v>
      </c>
      <c r="D423" s="284">
        <f>ExportsPaperSectorMinusCoreVPA!E$43</f>
        <v>7.3262774346199997</v>
      </c>
      <c r="E423" s="284">
        <f>ExportsPaperSectorMinusCoreVPA!F$43</f>
        <v>6.8710649702400008</v>
      </c>
      <c r="F423" s="284">
        <f>ExportsPaperSectorMinusCoreVPA!G$43</f>
        <v>5.0780332703999997</v>
      </c>
      <c r="G423" s="284">
        <f>ExportsPaperSectorMinusCoreVPA!H$43</f>
        <v>6.2618927955799997</v>
      </c>
      <c r="H423" s="284">
        <f>ExportsPaperSectorMinusCoreVPA!I$43</f>
        <v>8.0917790207799989</v>
      </c>
      <c r="I423" s="284">
        <f>ExportsPaperSectorMinusCoreVPA!J$43</f>
        <v>6.8550312949399999</v>
      </c>
      <c r="J423" s="284">
        <f>ExportsPaperSectorMinusCoreVPA!K$43</f>
        <v>7.4713645310099999</v>
      </c>
      <c r="K423" s="284">
        <f>ExportsPaperSectorMinusCoreVPA!L$43</f>
        <v>7.3262782256500003</v>
      </c>
      <c r="L423" s="284">
        <f>ExportsPaperSectorMinusCoreVPA!M$43</f>
        <v>7.6798218758300001</v>
      </c>
      <c r="M423" s="284">
        <f>ExportsPaperSectorMinusCoreVPA!N$43</f>
        <v>9.9172762165899986</v>
      </c>
      <c r="N423" s="284">
        <f>ExportsPaperSectorMinusCoreVPA!O$43</f>
        <v>10.82870692453</v>
      </c>
      <c r="O423" s="284">
        <f>ExportsPaperSectorMinusCoreVPA!P$43</f>
        <v>12.759145392329998</v>
      </c>
      <c r="P423" s="284">
        <f>ExportsPaperSectorMinusCoreVPA!Q$43</f>
        <v>13.033712866999998</v>
      </c>
      <c r="Q423" s="284">
        <f>ExportsPaperSectorMinusCoreVPA!R$43</f>
        <v>12.3195994318</v>
      </c>
      <c r="R423" s="284">
        <f>ExportsPaperSectorMinusCoreVPA!S$43</f>
        <v>12.285573781869999</v>
      </c>
      <c r="S423" s="284">
        <f>ExportsPaperSectorMinusCoreVPA!T$43</f>
        <v>17.345322981539997</v>
      </c>
      <c r="T423" s="284">
        <f>ExportsPaperSectorMinusCoreVPA!U$43</f>
        <v>16.748990698229999</v>
      </c>
      <c r="U423" s="284">
        <f>ExportsPaperSectorMinusCoreVPA!V$43</f>
        <v>20.225167362019999</v>
      </c>
      <c r="V423" s="284">
        <f>ExportsPaperSectorMinusCoreVPA!W$43</f>
        <v>28.560896443179999</v>
      </c>
      <c r="W423" s="284">
        <f>ExportsPaperSectorMinusCoreVPA!X$43</f>
        <v>28.337898314779999</v>
      </c>
      <c r="X423" s="284">
        <f>ExportsPaperSectorMinusCoreVPA!Y$43</f>
        <v>22.612649936431094</v>
      </c>
      <c r="Y423" s="284">
        <f>ExportsPaperSectorMinusCoreVPA!Z$43</f>
        <v>28.069774081209001</v>
      </c>
      <c r="Z423" s="284">
        <f>ExportsPaperSectorMinusCoreVPA!AA$43</f>
        <v>0</v>
      </c>
      <c r="AA423" s="284">
        <f>ExportsPaperSectorMinusCoreVPA!AB$43</f>
        <v>0</v>
      </c>
      <c r="AB423" s="284"/>
      <c r="AC423" s="284"/>
      <c r="AD423" s="284"/>
      <c r="BG423" s="281">
        <f t="shared" si="535"/>
        <v>0.28660222884463826</v>
      </c>
      <c r="BH423" s="281">
        <f t="shared" si="536"/>
        <v>0.28645972420252269</v>
      </c>
      <c r="BI423" s="281">
        <f t="shared" si="537"/>
        <v>0.2666156052775977</v>
      </c>
      <c r="BJ423" s="281">
        <f t="shared" si="538"/>
        <v>0.32717485361125914</v>
      </c>
      <c r="BK423" s="281">
        <f t="shared" si="539"/>
        <v>0.34481168918367805</v>
      </c>
      <c r="BL423" s="281">
        <f t="shared" si="540"/>
        <v>0.37270669342655927</v>
      </c>
      <c r="BM423" s="281">
        <f t="shared" si="541"/>
        <v>0.37340714331615793</v>
      </c>
      <c r="BN423" s="281">
        <f t="shared" si="542"/>
        <v>0.3722380163867855</v>
      </c>
      <c r="BO423" s="281">
        <f t="shared" si="543"/>
        <v>0.37568588758999938</v>
      </c>
      <c r="BP423" s="281">
        <f t="shared" si="544"/>
        <v>0.47481165878590059</v>
      </c>
      <c r="BQ423" s="281">
        <f t="shared" si="545"/>
        <v>0.44206764435612272</v>
      </c>
      <c r="BR423" s="281">
        <f t="shared" si="546"/>
        <v>0.4596893569088279</v>
      </c>
      <c r="BS423" s="281">
        <f t="shared" si="547"/>
        <v>0.57008308140502872</v>
      </c>
      <c r="BT423" s="281">
        <f t="shared" si="548"/>
        <v>0.58650996702016345</v>
      </c>
      <c r="BU423" s="281">
        <f t="shared" si="549"/>
        <v>0.48812844852523657</v>
      </c>
      <c r="BV423" s="281">
        <f t="shared" si="550"/>
        <v>0.53064308754566458</v>
      </c>
    </row>
    <row r="424" spans="1:74" s="277" customFormat="1">
      <c r="A424" s="279" t="s">
        <v>108</v>
      </c>
      <c r="B424" s="284">
        <f>ExportsPaperSectorMinusCoreVPA!C$44</f>
        <v>1.4900080973800001</v>
      </c>
      <c r="C424" s="284">
        <f>ExportsPaperSectorMinusCoreVPA!D$44</f>
        <v>1.7953297896099998</v>
      </c>
      <c r="D424" s="284">
        <f>ExportsPaperSectorMinusCoreVPA!E$44</f>
        <v>1.9629037987199998</v>
      </c>
      <c r="E424" s="284">
        <f>ExportsPaperSectorMinusCoreVPA!F$44</f>
        <v>2.0763463180900001</v>
      </c>
      <c r="F424" s="284">
        <f>ExportsPaperSectorMinusCoreVPA!G$44</f>
        <v>2.0589724393099997</v>
      </c>
      <c r="G424" s="284">
        <f>ExportsPaperSectorMinusCoreVPA!H$44</f>
        <v>2.1944932063599998</v>
      </c>
      <c r="H424" s="284">
        <f>ExportsPaperSectorMinusCoreVPA!I$44</f>
        <v>2.3254780690399999</v>
      </c>
      <c r="I424" s="284">
        <f>ExportsPaperSectorMinusCoreVPA!J$44</f>
        <v>1.7906605081999998</v>
      </c>
      <c r="J424" s="284">
        <f>ExportsPaperSectorMinusCoreVPA!K$44</f>
        <v>1.9608591496800001</v>
      </c>
      <c r="K424" s="284">
        <f>ExportsPaperSectorMinusCoreVPA!L$44</f>
        <v>2.15168991025</v>
      </c>
      <c r="L424" s="284">
        <f>ExportsPaperSectorMinusCoreVPA!M$44</f>
        <v>2.2265203895600001</v>
      </c>
      <c r="M424" s="284">
        <f>ExportsPaperSectorMinusCoreVPA!N$44</f>
        <v>2.4927022785999999</v>
      </c>
      <c r="N424" s="284">
        <f>ExportsPaperSectorMinusCoreVPA!O$44</f>
        <v>2.4671826594999997</v>
      </c>
      <c r="O424" s="284">
        <f>ExportsPaperSectorMinusCoreVPA!P$44</f>
        <v>2.3140223142999998</v>
      </c>
      <c r="P424" s="284">
        <f>ExportsPaperSectorMinusCoreVPA!Q$44</f>
        <v>3.3870940980999995</v>
      </c>
      <c r="Q424" s="284">
        <f>ExportsPaperSectorMinusCoreVPA!R$44</f>
        <v>2.9182647824999997</v>
      </c>
      <c r="R424" s="284">
        <f>ExportsPaperSectorMinusCoreVPA!S$44</f>
        <v>2.5833851458799999</v>
      </c>
      <c r="S424" s="284">
        <f>ExportsPaperSectorMinusCoreVPA!T$44</f>
        <v>2.4900694947199997</v>
      </c>
      <c r="T424" s="284">
        <f>ExportsPaperSectorMinusCoreVPA!U$44</f>
        <v>2.3794856743499997</v>
      </c>
      <c r="U424" s="284">
        <f>ExportsPaperSectorMinusCoreVPA!V$44</f>
        <v>2.53847395806</v>
      </c>
      <c r="V424" s="284">
        <f>ExportsPaperSectorMinusCoreVPA!W$44</f>
        <v>2.3585889953899999</v>
      </c>
      <c r="W424" s="284">
        <f>ExportsPaperSectorMinusCoreVPA!X$44</f>
        <v>2.8243415616399998</v>
      </c>
      <c r="X424" s="284">
        <f>ExportsPaperSectorMinusCoreVPA!Y$44</f>
        <v>2.6419869047864997</v>
      </c>
      <c r="Y424" s="284">
        <f>ExportsPaperSectorMinusCoreVPA!Z$44</f>
        <v>2.8849362521504993</v>
      </c>
      <c r="Z424" s="284">
        <f>ExportsPaperSectorMinusCoreVPA!AA$44</f>
        <v>0</v>
      </c>
      <c r="AA424" s="284">
        <f>ExportsPaperSectorMinusCoreVPA!AB$44</f>
        <v>0</v>
      </c>
      <c r="AB424" s="284"/>
      <c r="AC424" s="284"/>
      <c r="AD424" s="284"/>
      <c r="BG424" s="281">
        <f t="shared" si="535"/>
        <v>7.5218736874122144E-2</v>
      </c>
      <c r="BH424" s="281">
        <f t="shared" si="536"/>
        <v>8.4131735005856967E-2</v>
      </c>
      <c r="BI424" s="281">
        <f t="shared" si="537"/>
        <v>7.7296725226624577E-2</v>
      </c>
      <c r="BJ424" s="281">
        <f t="shared" si="538"/>
        <v>8.2235231255647065E-2</v>
      </c>
      <c r="BK424" s="281">
        <f t="shared" si="539"/>
        <v>7.8560942342965637E-2</v>
      </c>
      <c r="BL424" s="281">
        <f t="shared" si="540"/>
        <v>6.7594778392954066E-2</v>
      </c>
      <c r="BM424" s="281">
        <f t="shared" si="541"/>
        <v>9.7037977145928433E-2</v>
      </c>
      <c r="BN424" s="281">
        <f t="shared" si="542"/>
        <v>8.8175682979206874E-2</v>
      </c>
      <c r="BO424" s="281">
        <f t="shared" si="543"/>
        <v>7.8998454508408048E-2</v>
      </c>
      <c r="BP424" s="281">
        <f t="shared" si="544"/>
        <v>6.8163275399280063E-2</v>
      </c>
      <c r="BQ424" s="281">
        <f t="shared" si="545"/>
        <v>6.280340384631096E-2</v>
      </c>
      <c r="BR424" s="281">
        <f t="shared" si="546"/>
        <v>5.7695911258647932E-2</v>
      </c>
      <c r="BS424" s="281">
        <f t="shared" si="547"/>
        <v>4.7078063006001848E-2</v>
      </c>
      <c r="BT424" s="281">
        <f t="shared" si="548"/>
        <v>5.8455445699273398E-2</v>
      </c>
      <c r="BU424" s="281">
        <f t="shared" si="549"/>
        <v>5.7031306480348112E-2</v>
      </c>
      <c r="BV424" s="281">
        <f t="shared" si="550"/>
        <v>5.4538076287489037E-2</v>
      </c>
    </row>
    <row r="425" spans="1:74" s="277" customFormat="1">
      <c r="A425" s="279" t="s">
        <v>22</v>
      </c>
      <c r="B425" s="284">
        <f>ExportsPaperSectorMinusCoreVPA!C$45</f>
        <v>0.92001794432999995</v>
      </c>
      <c r="C425" s="284">
        <f>ExportsPaperSectorMinusCoreVPA!D$45</f>
        <v>1.0809064049600001</v>
      </c>
      <c r="D425" s="284">
        <f>ExportsPaperSectorMinusCoreVPA!E$45</f>
        <v>1.0413370931199999</v>
      </c>
      <c r="E425" s="284">
        <f>ExportsPaperSectorMinusCoreVPA!F$45</f>
        <v>1.01130726944</v>
      </c>
      <c r="F425" s="284">
        <f>ExportsPaperSectorMinusCoreVPA!G$45</f>
        <v>1.1256118308199998</v>
      </c>
      <c r="G425" s="284">
        <f>ExportsPaperSectorMinusCoreVPA!H$45</f>
        <v>1.2016171352699998</v>
      </c>
      <c r="H425" s="284">
        <f>ExportsPaperSectorMinusCoreVPA!I$45</f>
        <v>1.3299127937800002</v>
      </c>
      <c r="I425" s="284">
        <f>ExportsPaperSectorMinusCoreVPA!J$45</f>
        <v>1.318204377</v>
      </c>
      <c r="J425" s="284">
        <f>ExportsPaperSectorMinusCoreVPA!K$45</f>
        <v>1.1750307655000005</v>
      </c>
      <c r="K425" s="284">
        <f>ExportsPaperSectorMinusCoreVPA!L$45</f>
        <v>1.3285210959999993</v>
      </c>
      <c r="L425" s="284">
        <f>ExportsPaperSectorMinusCoreVPA!M$45</f>
        <v>1.4240354202000001</v>
      </c>
      <c r="M425" s="284">
        <f>ExportsPaperSectorMinusCoreVPA!N$45</f>
        <v>1.3687591184999999</v>
      </c>
      <c r="N425" s="284">
        <f>ExportsPaperSectorMinusCoreVPA!O$45</f>
        <v>1.4256948065000001</v>
      </c>
      <c r="O425" s="284">
        <f>ExportsPaperSectorMinusCoreVPA!P$45</f>
        <v>1.3166024439999999</v>
      </c>
      <c r="P425" s="284">
        <f>ExportsPaperSectorMinusCoreVPA!Q$45</f>
        <v>1.2307865245</v>
      </c>
      <c r="Q425" s="284">
        <f>ExportsPaperSectorMinusCoreVPA!R$45</f>
        <v>1.2080957119999998</v>
      </c>
      <c r="R425" s="284">
        <f>ExportsPaperSectorMinusCoreVPA!S$45</f>
        <v>1.1251467230000001</v>
      </c>
      <c r="S425" s="284">
        <f>ExportsPaperSectorMinusCoreVPA!T$45</f>
        <v>1.0170022255</v>
      </c>
      <c r="T425" s="284">
        <f>ExportsPaperSectorMinusCoreVPA!U$45</f>
        <v>1.3353097842499999</v>
      </c>
      <c r="U425" s="284">
        <f>ExportsPaperSectorMinusCoreVPA!V$45</f>
        <v>1.4071936755000001</v>
      </c>
      <c r="V425" s="284">
        <f>ExportsPaperSectorMinusCoreVPA!W$45</f>
        <v>1.1939568552000002</v>
      </c>
      <c r="W425" s="284">
        <f>ExportsPaperSectorMinusCoreVPA!X$45</f>
        <v>1.2386610500200002</v>
      </c>
      <c r="X425" s="284">
        <f>ExportsPaperSectorMinusCoreVPA!Y$45</f>
        <v>1.1529609700774996</v>
      </c>
      <c r="Y425" s="284">
        <f>ExportsPaperSectorMinusCoreVPA!Z$45</f>
        <v>1.0947236006324998</v>
      </c>
      <c r="Z425" s="284">
        <f>ExportsPaperSectorMinusCoreVPA!AA$45</f>
        <v>0</v>
      </c>
      <c r="AA425" s="284">
        <f>ExportsPaperSectorMinusCoreVPA!AB$45</f>
        <v>0</v>
      </c>
      <c r="AB425" s="284"/>
      <c r="AC425" s="284"/>
      <c r="AD425" s="284"/>
      <c r="BG425" s="281">
        <f t="shared" si="535"/>
        <v>4.5074287963807413E-2</v>
      </c>
      <c r="BH425" s="281">
        <f t="shared" si="536"/>
        <v>5.1945582058976245E-2</v>
      </c>
      <c r="BI425" s="281">
        <f t="shared" si="537"/>
        <v>4.943735305740124E-2</v>
      </c>
      <c r="BJ425" s="281">
        <f t="shared" si="538"/>
        <v>4.5155903137514435E-2</v>
      </c>
      <c r="BK425" s="281">
        <f t="shared" si="539"/>
        <v>4.5397501097389693E-2</v>
      </c>
      <c r="BL425" s="281">
        <f t="shared" si="540"/>
        <v>3.8459201488177157E-2</v>
      </c>
      <c r="BM425" s="281">
        <f t="shared" si="541"/>
        <v>3.5261209513766975E-2</v>
      </c>
      <c r="BN425" s="281">
        <f t="shared" si="542"/>
        <v>3.6502741337471903E-2</v>
      </c>
      <c r="BO425" s="281">
        <f t="shared" si="543"/>
        <v>3.4406349496107484E-2</v>
      </c>
      <c r="BP425" s="281">
        <f t="shared" si="544"/>
        <v>2.7839465093415908E-2</v>
      </c>
      <c r="BQ425" s="281">
        <f t="shared" si="545"/>
        <v>3.5243750590384017E-2</v>
      </c>
      <c r="BR425" s="281">
        <f t="shared" si="546"/>
        <v>3.1983515595104484E-2</v>
      </c>
      <c r="BS425" s="281">
        <f t="shared" si="547"/>
        <v>2.3831696054470514E-2</v>
      </c>
      <c r="BT425" s="281">
        <f t="shared" si="548"/>
        <v>2.5636588978000623E-2</v>
      </c>
      <c r="BU425" s="281">
        <f t="shared" si="549"/>
        <v>2.4888416488833064E-2</v>
      </c>
      <c r="BV425" s="281">
        <f t="shared" si="550"/>
        <v>2.0695126001659517E-2</v>
      </c>
    </row>
    <row r="426" spans="1:74" s="277" customFormat="1">
      <c r="A426" s="279" t="s">
        <v>186</v>
      </c>
      <c r="B426" s="284">
        <f>ExportsPaperSectorMinusCoreVPA!C$65</f>
        <v>1.23299985641</v>
      </c>
      <c r="C426" s="284">
        <f>ExportsPaperSectorMinusCoreVPA!D$65</f>
        <v>1.1375281796500001</v>
      </c>
      <c r="D426" s="284">
        <f>ExportsPaperSectorMinusCoreVPA!E$65</f>
        <v>1.10423680493</v>
      </c>
      <c r="E426" s="284">
        <f>ExportsPaperSectorMinusCoreVPA!F$65</f>
        <v>0.99600143673999986</v>
      </c>
      <c r="F426" s="284">
        <f>ExportsPaperSectorMinusCoreVPA!G$65</f>
        <v>1.0842199424499999</v>
      </c>
      <c r="G426" s="284">
        <f>ExportsPaperSectorMinusCoreVPA!H$65</f>
        <v>1.3364752036500001</v>
      </c>
      <c r="H426" s="284">
        <f>ExportsPaperSectorMinusCoreVPA!I$65</f>
        <v>1.52539202875</v>
      </c>
      <c r="I426" s="284">
        <f>ExportsPaperSectorMinusCoreVPA!J$65</f>
        <v>2.1514495380000001</v>
      </c>
      <c r="J426" s="284">
        <f>ExportsPaperSectorMinusCoreVPA!K$65</f>
        <v>2.0680355528500005</v>
      </c>
      <c r="K426" s="284">
        <f>ExportsPaperSectorMinusCoreVPA!L$65</f>
        <v>2.0778197536499996</v>
      </c>
      <c r="L426" s="284">
        <f>ExportsPaperSectorMinusCoreVPA!M$65</f>
        <v>2.6781997091899998</v>
      </c>
      <c r="M426" s="284">
        <f>ExportsPaperSectorMinusCoreVPA!N$65</f>
        <v>2.3038687149400001</v>
      </c>
      <c r="N426" s="284">
        <f>ExportsPaperSectorMinusCoreVPA!O$65</f>
        <v>2.0799002030899998</v>
      </c>
      <c r="O426" s="284">
        <f>ExportsPaperSectorMinusCoreVPA!P$65</f>
        <v>2.3187795798200002</v>
      </c>
      <c r="P426" s="284">
        <f>ExportsPaperSectorMinusCoreVPA!Q$65</f>
        <v>2.3976302495800002</v>
      </c>
      <c r="Q426" s="284">
        <f>ExportsPaperSectorMinusCoreVPA!R$65</f>
        <v>2.23844996429</v>
      </c>
      <c r="R426" s="284">
        <f>ExportsPaperSectorMinusCoreVPA!S$65</f>
        <v>1.8556467103800001</v>
      </c>
      <c r="S426" s="284">
        <f>ExportsPaperSectorMinusCoreVPA!T$65</f>
        <v>2.1605407671700001</v>
      </c>
      <c r="T426" s="284">
        <f>ExportsPaperSectorMinusCoreVPA!U$65</f>
        <v>2.2953973073</v>
      </c>
      <c r="U426" s="284">
        <f>ExportsPaperSectorMinusCoreVPA!V$65</f>
        <v>2.20184869684</v>
      </c>
      <c r="V426" s="284">
        <f>ExportsPaperSectorMinusCoreVPA!W$65</f>
        <v>1.71100538478</v>
      </c>
      <c r="W426" s="284">
        <f>ExportsPaperSectorMinusCoreVPA!X$65</f>
        <v>1.6435679507899998</v>
      </c>
      <c r="X426" s="284">
        <f>ExportsPaperSectorMinusCoreVPA!Y$65</f>
        <v>1.9347710266354996</v>
      </c>
      <c r="Y426" s="284">
        <f>ExportsPaperSectorMinusCoreVPA!Z$65</f>
        <v>2.2046958924413</v>
      </c>
      <c r="Z426" s="284">
        <f>ExportsPaperSectorMinusCoreVPA!AA$65</f>
        <v>0</v>
      </c>
      <c r="AA426" s="284">
        <f>ExportsPaperSectorMinusCoreVPA!AB$65</f>
        <v>0</v>
      </c>
      <c r="AB426" s="284"/>
      <c r="AC426" s="284"/>
      <c r="AD426" s="284"/>
      <c r="BG426" s="281">
        <f t="shared" si="535"/>
        <v>7.9330033532260341E-2</v>
      </c>
      <c r="BH426" s="281">
        <f t="shared" si="536"/>
        <v>8.1243389240834393E-2</v>
      </c>
      <c r="BI426" s="281">
        <f t="shared" si="537"/>
        <v>9.2977395578306518E-2</v>
      </c>
      <c r="BJ426" s="281">
        <f t="shared" si="538"/>
        <v>7.6005537517360111E-2</v>
      </c>
      <c r="BK426" s="281">
        <f t="shared" si="539"/>
        <v>6.6228951190501026E-2</v>
      </c>
      <c r="BL426" s="281">
        <f t="shared" si="540"/>
        <v>6.7733742614082645E-2</v>
      </c>
      <c r="BM426" s="281">
        <f t="shared" si="541"/>
        <v>6.8690500654718364E-2</v>
      </c>
      <c r="BN426" s="281">
        <f t="shared" si="542"/>
        <v>6.7635005431880127E-2</v>
      </c>
      <c r="BO426" s="281">
        <f t="shared" si="543"/>
        <v>5.674462534841905E-2</v>
      </c>
      <c r="BP426" s="281">
        <f t="shared" si="544"/>
        <v>5.9142741050502497E-2</v>
      </c>
      <c r="BQ426" s="281">
        <f t="shared" si="545"/>
        <v>6.0584001674007251E-2</v>
      </c>
      <c r="BR426" s="281">
        <f t="shared" si="546"/>
        <v>5.0044896704371677E-2</v>
      </c>
      <c r="BS426" s="281">
        <f t="shared" si="547"/>
        <v>3.4152122080499218E-2</v>
      </c>
      <c r="BT426" s="281">
        <f t="shared" si="548"/>
        <v>3.4016954041735339E-2</v>
      </c>
      <c r="BU426" s="281">
        <f t="shared" si="549"/>
        <v>4.1764975893498528E-2</v>
      </c>
      <c r="BV426" s="281">
        <f t="shared" si="550"/>
        <v>4.1678519822768254E-2</v>
      </c>
    </row>
    <row r="427" spans="1:74" s="277" customFormat="1">
      <c r="A427" s="279" t="s">
        <v>107</v>
      </c>
      <c r="B427" s="284">
        <f>ExportsPaperSectorMinusCoreVPA!C$48</f>
        <v>1.3584082958399999</v>
      </c>
      <c r="C427" s="284">
        <f>ExportsPaperSectorMinusCoreVPA!D$48</f>
        <v>1.90541008208</v>
      </c>
      <c r="D427" s="284">
        <f>ExportsPaperSectorMinusCoreVPA!E$48</f>
        <v>2.8665768928199999</v>
      </c>
      <c r="E427" s="284">
        <f>ExportsPaperSectorMinusCoreVPA!F$48</f>
        <v>2.7392311884099998</v>
      </c>
      <c r="F427" s="284">
        <f>ExportsPaperSectorMinusCoreVPA!G$48</f>
        <v>1.8682183130299999</v>
      </c>
      <c r="G427" s="284">
        <f>ExportsPaperSectorMinusCoreVPA!H$48</f>
        <v>3.6017400042799994</v>
      </c>
      <c r="H427" s="284">
        <f>ExportsPaperSectorMinusCoreVPA!I$48</f>
        <v>3.1847093920699998</v>
      </c>
      <c r="I427" s="284">
        <f>ExportsPaperSectorMinusCoreVPA!J$48</f>
        <v>2.5958082781999998</v>
      </c>
      <c r="J427" s="284">
        <f>ExportsPaperSectorMinusCoreVPA!K$48</f>
        <v>2.9869350704800004</v>
      </c>
      <c r="K427" s="284">
        <f>ExportsPaperSectorMinusCoreVPA!L$48</f>
        <v>1.7942725576</v>
      </c>
      <c r="L427" s="284">
        <f>ExportsPaperSectorMinusCoreVPA!M$48</f>
        <v>2.7631576665999997</v>
      </c>
      <c r="M427" s="284">
        <f>ExportsPaperSectorMinusCoreVPA!N$48</f>
        <v>2.6998412402199996</v>
      </c>
      <c r="N427" s="284">
        <f>ExportsPaperSectorMinusCoreVPA!O$48</f>
        <v>2.7773672101999995</v>
      </c>
      <c r="O427" s="284">
        <f>ExportsPaperSectorMinusCoreVPA!P$48</f>
        <v>3.1870581242</v>
      </c>
      <c r="P427" s="284">
        <f>ExportsPaperSectorMinusCoreVPA!Q$48</f>
        <v>2.5452970346899999</v>
      </c>
      <c r="Q427" s="284">
        <f>ExportsPaperSectorMinusCoreVPA!R$48</f>
        <v>2.4190536101899998</v>
      </c>
      <c r="R427" s="284">
        <f>ExportsPaperSectorMinusCoreVPA!S$48</f>
        <v>2.01666141325</v>
      </c>
      <c r="S427" s="284">
        <f>ExportsPaperSectorMinusCoreVPA!T$48</f>
        <v>1.87471651162</v>
      </c>
      <c r="T427" s="284">
        <f>ExportsPaperSectorMinusCoreVPA!U$48</f>
        <v>1.8700135098000001</v>
      </c>
      <c r="U427" s="284">
        <f>ExportsPaperSectorMinusCoreVPA!V$48</f>
        <v>2.2768103101399997</v>
      </c>
      <c r="V427" s="284">
        <f>ExportsPaperSectorMinusCoreVPA!W$48</f>
        <v>2.44174730722</v>
      </c>
      <c r="W427" s="284">
        <f>ExportsPaperSectorMinusCoreVPA!X$48</f>
        <v>2.1275403023799999</v>
      </c>
      <c r="X427" s="284">
        <f>ExportsPaperSectorMinusCoreVPA!Y$48</f>
        <v>2.3719897144454998</v>
      </c>
      <c r="Y427" s="284">
        <f>ExportsPaperSectorMinusCoreVPA!Z$48</f>
        <v>2.0160202009829997</v>
      </c>
      <c r="Z427" s="284">
        <f>ExportsPaperSectorMinusCoreVPA!AA$48</f>
        <v>0</v>
      </c>
      <c r="AA427" s="284">
        <f>ExportsPaperSectorMinusCoreVPA!AB$48</f>
        <v>0</v>
      </c>
      <c r="AB427" s="284"/>
      <c r="AC427" s="284"/>
      <c r="AD427" s="284"/>
      <c r="BG427" s="281">
        <f t="shared" si="535"/>
        <v>0.11457910332987861</v>
      </c>
      <c r="BH427" s="281">
        <f t="shared" si="536"/>
        <v>7.0156606965148277E-2</v>
      </c>
      <c r="BI427" s="281">
        <f t="shared" si="537"/>
        <v>9.592682820893865E-2</v>
      </c>
      <c r="BJ427" s="281">
        <f t="shared" si="538"/>
        <v>8.9068827292010586E-2</v>
      </c>
      <c r="BK427" s="281">
        <f t="shared" si="539"/>
        <v>8.8437953479287387E-2</v>
      </c>
      <c r="BL427" s="281">
        <f t="shared" si="540"/>
        <v>9.3096979359047705E-2</v>
      </c>
      <c r="BM427" s="281">
        <f t="shared" si="541"/>
        <v>7.2921055137026652E-2</v>
      </c>
      <c r="BN427" s="281">
        <f t="shared" si="542"/>
        <v>7.3091963937244042E-2</v>
      </c>
      <c r="BO427" s="281">
        <f t="shared" si="543"/>
        <v>6.1668363762006483E-2</v>
      </c>
      <c r="BP427" s="281">
        <f t="shared" si="544"/>
        <v>5.1318574902465074E-2</v>
      </c>
      <c r="BQ427" s="281">
        <f t="shared" si="545"/>
        <v>4.9356554199935905E-2</v>
      </c>
      <c r="BR427" s="281">
        <f t="shared" si="546"/>
        <v>5.1748667812611525E-2</v>
      </c>
      <c r="BS427" s="281">
        <f t="shared" si="547"/>
        <v>4.8737925004619438E-2</v>
      </c>
      <c r="BT427" s="281">
        <f t="shared" si="548"/>
        <v>4.4033738095959778E-2</v>
      </c>
      <c r="BU427" s="281">
        <f t="shared" si="549"/>
        <v>5.1203006391777162E-2</v>
      </c>
      <c r="BV427" s="281">
        <f t="shared" si="550"/>
        <v>3.8111713365025175E-2</v>
      </c>
    </row>
    <row r="428" spans="1:74" s="277" customFormat="1">
      <c r="A428" s="279" t="s">
        <v>179</v>
      </c>
      <c r="B428" s="284">
        <f>ExportsPaperSectorMinusCoreVPA!C$49</f>
        <v>1.19361547709</v>
      </c>
      <c r="C428" s="284">
        <f>ExportsPaperSectorMinusCoreVPA!D$49</f>
        <v>1.2760023300699999</v>
      </c>
      <c r="D428" s="284">
        <f>ExportsPaperSectorMinusCoreVPA!E$49</f>
        <v>1.2578137287</v>
      </c>
      <c r="E428" s="284">
        <f>ExportsPaperSectorMinusCoreVPA!F$49</f>
        <v>1.21458450847</v>
      </c>
      <c r="F428" s="284">
        <f>ExportsPaperSectorMinusCoreVPA!G$49</f>
        <v>1.19952620836</v>
      </c>
      <c r="G428" s="284">
        <f>ExportsPaperSectorMinusCoreVPA!H$49</f>
        <v>1.1551858343499999</v>
      </c>
      <c r="H428" s="284">
        <f>ExportsPaperSectorMinusCoreVPA!I$49</f>
        <v>1.09984520208</v>
      </c>
      <c r="I428" s="284">
        <f>ExportsPaperSectorMinusCoreVPA!J$49</f>
        <v>0.96027444717999999</v>
      </c>
      <c r="J428" s="284">
        <f>ExportsPaperSectorMinusCoreVPA!K$49</f>
        <v>0.92409197368999996</v>
      </c>
      <c r="K428" s="284">
        <f>ExportsPaperSectorMinusCoreVPA!L$49</f>
        <v>0.79133864484999994</v>
      </c>
      <c r="L428" s="284">
        <f>ExportsPaperSectorMinusCoreVPA!M$49</f>
        <v>1.0252062525099999</v>
      </c>
      <c r="M428" s="284">
        <f>ExportsPaperSectorMinusCoreVPA!N$49</f>
        <v>1.0364680231199999</v>
      </c>
      <c r="N428" s="284">
        <f>ExportsPaperSectorMinusCoreVPA!O$49</f>
        <v>1.0319609598499999</v>
      </c>
      <c r="O428" s="284">
        <f>ExportsPaperSectorMinusCoreVPA!P$49</f>
        <v>0.85574667939999993</v>
      </c>
      <c r="P428" s="284">
        <f>ExportsPaperSectorMinusCoreVPA!Q$49</f>
        <v>0.77315289580000002</v>
      </c>
      <c r="Q428" s="284">
        <f>ExportsPaperSectorMinusCoreVPA!R$49</f>
        <v>0.73475392265999995</v>
      </c>
      <c r="R428" s="284">
        <f>ExportsPaperSectorMinusCoreVPA!S$49</f>
        <v>0.73409660170000002</v>
      </c>
      <c r="S428" s="284">
        <f>ExportsPaperSectorMinusCoreVPA!T$49</f>
        <v>0.61518406536000003</v>
      </c>
      <c r="T428" s="284">
        <f>ExportsPaperSectorMinusCoreVPA!U$49</f>
        <v>0.71122223396999995</v>
      </c>
      <c r="U428" s="284">
        <f>ExportsPaperSectorMinusCoreVPA!V$49</f>
        <v>0.68490047229999995</v>
      </c>
      <c r="V428" s="284">
        <f>ExportsPaperSectorMinusCoreVPA!W$49</f>
        <v>0.83537644276999989</v>
      </c>
      <c r="W428" s="284">
        <f>ExportsPaperSectorMinusCoreVPA!X$49</f>
        <v>0.72624408282999997</v>
      </c>
      <c r="X428" s="284">
        <f>ExportsPaperSectorMinusCoreVPA!Y$49</f>
        <v>0.74098885276699977</v>
      </c>
      <c r="Y428" s="284">
        <f>ExportsPaperSectorMinusCoreVPA!Z$49</f>
        <v>0.70220542436049971</v>
      </c>
      <c r="Z428" s="284">
        <f>ExportsPaperSectorMinusCoreVPA!AA$49</f>
        <v>0</v>
      </c>
      <c r="AA428" s="284">
        <f>ExportsPaperSectorMinusCoreVPA!AB$49</f>
        <v>0</v>
      </c>
      <c r="AB428" s="284"/>
      <c r="AC428" s="284"/>
      <c r="AD428" s="284"/>
      <c r="BG428" s="281">
        <f t="shared" si="535"/>
        <v>3.5448252888444207E-2</v>
      </c>
      <c r="BH428" s="281">
        <f t="shared" si="536"/>
        <v>3.0941583567066482E-2</v>
      </c>
      <c r="BI428" s="281">
        <f t="shared" si="537"/>
        <v>3.5591448599553668E-2</v>
      </c>
      <c r="BJ428" s="281">
        <f t="shared" si="538"/>
        <v>3.419348885027193E-2</v>
      </c>
      <c r="BK428" s="281">
        <f t="shared" si="539"/>
        <v>3.2860082391871777E-2</v>
      </c>
      <c r="BL428" s="281">
        <f t="shared" si="540"/>
        <v>2.4997169127147043E-2</v>
      </c>
      <c r="BM428" s="281">
        <f t="shared" si="541"/>
        <v>2.2150312586542664E-2</v>
      </c>
      <c r="BN428" s="281">
        <f t="shared" si="542"/>
        <v>2.2200668472822802E-2</v>
      </c>
      <c r="BO428" s="281">
        <f t="shared" si="543"/>
        <v>2.2448258281062436E-2</v>
      </c>
      <c r="BP428" s="281">
        <f t="shared" si="544"/>
        <v>1.6840076534931251E-2</v>
      </c>
      <c r="BQ428" s="281">
        <f t="shared" si="545"/>
        <v>1.8771778147685228E-2</v>
      </c>
      <c r="BR428" s="281">
        <f t="shared" si="546"/>
        <v>1.5566815938906254E-2</v>
      </c>
      <c r="BS428" s="281">
        <f t="shared" si="547"/>
        <v>1.6674335750452685E-2</v>
      </c>
      <c r="BT428" s="281">
        <f t="shared" si="548"/>
        <v>1.5031086227275109E-2</v>
      </c>
      <c r="BU428" s="281">
        <f t="shared" si="549"/>
        <v>1.5995371621303069E-2</v>
      </c>
      <c r="BV428" s="281">
        <f t="shared" si="550"/>
        <v>1.3274793498370756E-2</v>
      </c>
    </row>
    <row r="429" spans="1:74" s="277" customFormat="1">
      <c r="A429" s="279" t="s">
        <v>176</v>
      </c>
      <c r="B429" s="284">
        <f>ExportsPaperSectorMinusCoreVPA!C$29</f>
        <v>0.61843233353999993</v>
      </c>
      <c r="C429" s="284">
        <f>ExportsPaperSectorMinusCoreVPA!D$29</f>
        <v>0.75074056364999997</v>
      </c>
      <c r="D429" s="284">
        <f>ExportsPaperSectorMinusCoreVPA!E$29</f>
        <v>0.48573898625999995</v>
      </c>
      <c r="E429" s="284">
        <f>ExportsPaperSectorMinusCoreVPA!F$29</f>
        <v>0.43390552567999996</v>
      </c>
      <c r="F429" s="284">
        <f>ExportsPaperSectorMinusCoreVPA!G$29</f>
        <v>0.45374687027999999</v>
      </c>
      <c r="G429" s="284">
        <f>ExportsPaperSectorMinusCoreVPA!H$29</f>
        <v>0.53486457962</v>
      </c>
      <c r="H429" s="284">
        <f>ExportsPaperSectorMinusCoreVPA!I$29</f>
        <v>1.11247719161</v>
      </c>
      <c r="I429" s="284">
        <f>ExportsPaperSectorMinusCoreVPA!J$29</f>
        <v>1.4321318500000002</v>
      </c>
      <c r="J429" s="284">
        <f>ExportsPaperSectorMinusCoreVPA!K$29</f>
        <v>0.95870492605999991</v>
      </c>
      <c r="K429" s="284">
        <f>ExportsPaperSectorMinusCoreVPA!L$29</f>
        <v>0.9930408382999999</v>
      </c>
      <c r="L429" s="284">
        <f>ExportsPaperSectorMinusCoreVPA!M$29</f>
        <v>0.88510052750000001</v>
      </c>
      <c r="M429" s="284">
        <f>ExportsPaperSectorMinusCoreVPA!N$29</f>
        <v>0.88410199349999996</v>
      </c>
      <c r="N429" s="284">
        <f>ExportsPaperSectorMinusCoreVPA!O$29</f>
        <v>0.96890273099999991</v>
      </c>
      <c r="O429" s="284">
        <f>ExportsPaperSectorMinusCoreVPA!P$29</f>
        <v>1.0186056754999999</v>
      </c>
      <c r="P429" s="284">
        <f>ExportsPaperSectorMinusCoreVPA!Q$29</f>
        <v>1.6084117384999999</v>
      </c>
      <c r="Q429" s="284">
        <f>ExportsPaperSectorMinusCoreVPA!R$29</f>
        <v>0.99427725917999998</v>
      </c>
      <c r="R429" s="284">
        <f>ExportsPaperSectorMinusCoreVPA!S$29</f>
        <v>0.75101853749999992</v>
      </c>
      <c r="S429" s="284">
        <f>ExportsPaperSectorMinusCoreVPA!T$29</f>
        <v>0.54301580213</v>
      </c>
      <c r="T429" s="284">
        <f>ExportsPaperSectorMinusCoreVPA!U$29</f>
        <v>0.72449442450000001</v>
      </c>
      <c r="U429" s="284">
        <f>ExportsPaperSectorMinusCoreVPA!V$29</f>
        <v>0.97989284050000003</v>
      </c>
      <c r="V429" s="284">
        <f>ExportsPaperSectorMinusCoreVPA!W$29</f>
        <v>0.74918882555999999</v>
      </c>
      <c r="W429" s="284">
        <f>ExportsPaperSectorMinusCoreVPA!X$29</f>
        <v>0.45062237850000003</v>
      </c>
      <c r="X429" s="284">
        <f>ExportsPaperSectorMinusCoreVPA!Y$29</f>
        <v>0.76807059762650021</v>
      </c>
      <c r="Y429" s="284">
        <f>ExportsPaperSectorMinusCoreVPA!Z$29</f>
        <v>0.77031396350356018</v>
      </c>
      <c r="Z429" s="284">
        <f>ExportsPaperSectorMinusCoreVPA!AA$29</f>
        <v>0</v>
      </c>
      <c r="AA429" s="284">
        <f>ExportsPaperSectorMinusCoreVPA!AB$29</f>
        <v>0</v>
      </c>
      <c r="AB429" s="284"/>
      <c r="AC429" s="284"/>
      <c r="AD429" s="284"/>
      <c r="BG429" s="281">
        <f t="shared" si="535"/>
        <v>3.6776008916805769E-2</v>
      </c>
      <c r="BH429" s="281">
        <f t="shared" si="536"/>
        <v>3.8828201154757748E-2</v>
      </c>
      <c r="BI429" s="281">
        <f t="shared" si="537"/>
        <v>3.0727485179521782E-2</v>
      </c>
      <c r="BJ429" s="281">
        <f t="shared" si="538"/>
        <v>2.9166873442216572E-2</v>
      </c>
      <c r="BK429" s="281">
        <f t="shared" si="539"/>
        <v>3.085215895666964E-2</v>
      </c>
      <c r="BL429" s="281">
        <f t="shared" si="540"/>
        <v>2.9754434293800612E-2</v>
      </c>
      <c r="BM429" s="281">
        <f t="shared" si="541"/>
        <v>4.6079918951574997E-2</v>
      </c>
      <c r="BN429" s="281">
        <f t="shared" si="542"/>
        <v>3.0042193883375073E-2</v>
      </c>
      <c r="BO429" s="281">
        <f t="shared" si="543"/>
        <v>2.2965721493089664E-2</v>
      </c>
      <c r="BP429" s="281">
        <f t="shared" si="544"/>
        <v>1.4864539220785978E-2</v>
      </c>
      <c r="BQ429" s="281">
        <f t="shared" si="545"/>
        <v>1.9122080211179882E-2</v>
      </c>
      <c r="BR429" s="281">
        <f t="shared" si="546"/>
        <v>2.2271573907214438E-2</v>
      </c>
      <c r="BS429" s="281">
        <f t="shared" si="547"/>
        <v>1.4954008011588363E-2</v>
      </c>
      <c r="BT429" s="281">
        <f t="shared" si="548"/>
        <v>9.3265390896944671E-3</v>
      </c>
      <c r="BU429" s="281">
        <f t="shared" si="549"/>
        <v>1.6579972282383778E-2</v>
      </c>
      <c r="BV429" s="281">
        <f t="shared" si="550"/>
        <v>1.4562346629170365E-2</v>
      </c>
    </row>
    <row r="430" spans="1:74" s="277" customFormat="1">
      <c r="A430" s="279" t="s">
        <v>37</v>
      </c>
      <c r="B430" s="284">
        <f t="shared" ref="B430:AA430" si="551">B419-SUM(B421:B429)</f>
        <v>2.981903559360001</v>
      </c>
      <c r="C430" s="284">
        <f t="shared" si="551"/>
        <v>3.0108870127899934</v>
      </c>
      <c r="D430" s="284">
        <f t="shared" si="551"/>
        <v>3.2735416296799791</v>
      </c>
      <c r="E430" s="284">
        <f t="shared" si="551"/>
        <v>3.233767702559998</v>
      </c>
      <c r="F430" s="284">
        <f t="shared" si="551"/>
        <v>3.5818765644999946</v>
      </c>
      <c r="G430" s="284">
        <f t="shared" si="551"/>
        <v>4.4042790562699885</v>
      </c>
      <c r="H430" s="284">
        <f t="shared" si="551"/>
        <v>5.4185763952600006</v>
      </c>
      <c r="I430" s="284">
        <f t="shared" si="551"/>
        <v>6.1737889094999971</v>
      </c>
      <c r="J430" s="284">
        <f t="shared" si="551"/>
        <v>6.5729391781299924</v>
      </c>
      <c r="K430" s="284">
        <f t="shared" si="551"/>
        <v>7.2240963812499999</v>
      </c>
      <c r="L430" s="284">
        <f t="shared" si="551"/>
        <v>8.0646692916299969</v>
      </c>
      <c r="M430" s="284">
        <f t="shared" si="551"/>
        <v>8.0365705408500006</v>
      </c>
      <c r="N430" s="284">
        <f t="shared" si="551"/>
        <v>8.5374007063500024</v>
      </c>
      <c r="O430" s="284">
        <f t="shared" si="551"/>
        <v>9.2984119053500081</v>
      </c>
      <c r="P430" s="284">
        <f t="shared" si="551"/>
        <v>8.8233299252500146</v>
      </c>
      <c r="Q430" s="284">
        <f t="shared" si="551"/>
        <v>9.0530773060699943</v>
      </c>
      <c r="R430" s="284">
        <f t="shared" si="551"/>
        <v>9.8114299694099927</v>
      </c>
      <c r="S430" s="284">
        <f t="shared" si="551"/>
        <v>9.1384997170499744</v>
      </c>
      <c r="T430" s="284">
        <f t="shared" si="551"/>
        <v>10.394972032660004</v>
      </c>
      <c r="U430" s="284">
        <f t="shared" si="551"/>
        <v>12.020811118040008</v>
      </c>
      <c r="V430" s="284">
        <f t="shared" si="551"/>
        <v>10.147756308279995</v>
      </c>
      <c r="W430" s="284">
        <f t="shared" si="551"/>
        <v>9.6617332453800202</v>
      </c>
      <c r="X430" s="284">
        <f t="shared" si="551"/>
        <v>12.444634440181012</v>
      </c>
      <c r="Y430" s="284">
        <f t="shared" si="551"/>
        <v>13.434116915121038</v>
      </c>
      <c r="Z430" s="284">
        <f t="shared" si="551"/>
        <v>0</v>
      </c>
      <c r="AA430" s="284">
        <f t="shared" si="551"/>
        <v>0</v>
      </c>
      <c r="AB430" s="284"/>
      <c r="AC430" s="284"/>
      <c r="BG430" s="281">
        <f t="shared" si="535"/>
        <v>0.25213854988516277</v>
      </c>
      <c r="BH430" s="281">
        <f t="shared" si="536"/>
        <v>0.28246438276669666</v>
      </c>
      <c r="BI430" s="281">
        <f t="shared" si="537"/>
        <v>0.27997611394069039</v>
      </c>
      <c r="BJ430" s="281">
        <f t="shared" si="538"/>
        <v>0.26512963164630393</v>
      </c>
      <c r="BK430" s="281">
        <f t="shared" si="539"/>
        <v>0.27185106950544241</v>
      </c>
      <c r="BL430" s="281">
        <f t="shared" si="540"/>
        <v>0.27161539811627544</v>
      </c>
      <c r="BM430" s="281">
        <f t="shared" si="541"/>
        <v>0.25278249226016014</v>
      </c>
      <c r="BN430" s="281">
        <f t="shared" si="542"/>
        <v>0.27353970047996495</v>
      </c>
      <c r="BO430" s="281">
        <f t="shared" si="543"/>
        <v>0.30002797118230007</v>
      </c>
      <c r="BP430" s="281">
        <f t="shared" si="544"/>
        <v>0.2501577061485043</v>
      </c>
      <c r="BQ430" s="281">
        <f t="shared" si="545"/>
        <v>0.27436165452712352</v>
      </c>
      <c r="BR430" s="281">
        <f t="shared" si="546"/>
        <v>0.27321598053873425</v>
      </c>
      <c r="BS430" s="281">
        <f t="shared" si="547"/>
        <v>0.20255191209003462</v>
      </c>
      <c r="BT430" s="281">
        <f t="shared" si="548"/>
        <v>0.19996905854341041</v>
      </c>
      <c r="BU430" s="281">
        <f t="shared" si="549"/>
        <v>0.26863636587601203</v>
      </c>
      <c r="BV430" s="281">
        <f t="shared" si="550"/>
        <v>0.25396432681164721</v>
      </c>
    </row>
    <row r="431" spans="1:74" s="277" customFormat="1">
      <c r="A431" s="279"/>
      <c r="B431" s="284"/>
      <c r="C431" s="284"/>
      <c r="D431" s="284"/>
      <c r="E431" s="284"/>
      <c r="F431" s="284"/>
      <c r="G431" s="284"/>
      <c r="H431" s="284"/>
      <c r="I431" s="284"/>
      <c r="J431" s="284"/>
      <c r="K431" s="284"/>
      <c r="L431" s="284"/>
      <c r="M431" s="284"/>
      <c r="N431" s="284"/>
      <c r="O431" s="284"/>
      <c r="P431" s="284"/>
      <c r="Q431" s="284"/>
      <c r="R431" s="284"/>
      <c r="S431" s="284"/>
      <c r="T431" s="284"/>
      <c r="U431" s="284"/>
      <c r="V431" s="284"/>
      <c r="W431" s="284"/>
      <c r="X431" s="284"/>
      <c r="Y431" s="284"/>
      <c r="Z431" s="284"/>
      <c r="AA431" s="284"/>
      <c r="AB431" s="284"/>
      <c r="AC431" s="284"/>
    </row>
    <row r="432" spans="1:74" s="277" customFormat="1">
      <c r="A432" s="279"/>
      <c r="B432" s="284"/>
      <c r="C432" s="284"/>
      <c r="D432" s="284"/>
      <c r="E432" s="284"/>
      <c r="F432" s="284"/>
      <c r="G432" s="284"/>
      <c r="H432" s="284"/>
      <c r="I432" s="284"/>
      <c r="J432" s="284"/>
      <c r="K432" s="284"/>
      <c r="L432" s="284"/>
      <c r="M432" s="284"/>
      <c r="N432" s="284"/>
      <c r="O432" s="284"/>
      <c r="P432" s="284"/>
      <c r="Q432" s="284"/>
      <c r="R432" s="284"/>
      <c r="S432" s="284"/>
      <c r="T432" s="284"/>
      <c r="U432" s="284"/>
      <c r="V432" s="284"/>
      <c r="W432" s="284"/>
      <c r="X432" s="284"/>
      <c r="Y432" s="284"/>
      <c r="Z432" s="284"/>
      <c r="AA432" s="284"/>
      <c r="AB432" s="284"/>
      <c r="AC432" s="284"/>
    </row>
    <row r="433" spans="1:74" s="277" customFormat="1">
      <c r="A433" s="279"/>
      <c r="B433" s="284"/>
      <c r="C433" s="284"/>
      <c r="D433" s="284"/>
      <c r="E433" s="284"/>
      <c r="F433" s="284"/>
      <c r="G433" s="284"/>
      <c r="H433" s="284"/>
      <c r="I433" s="284"/>
      <c r="J433" s="284"/>
      <c r="K433" s="284"/>
      <c r="L433" s="284"/>
      <c r="M433" s="284"/>
      <c r="N433" s="284"/>
      <c r="O433" s="284"/>
      <c r="P433" s="284"/>
      <c r="Q433" s="284"/>
      <c r="R433" s="284"/>
      <c r="S433" s="284"/>
      <c r="T433" s="284"/>
      <c r="U433" s="284"/>
      <c r="V433" s="284"/>
      <c r="W433" s="284"/>
      <c r="X433" s="284"/>
      <c r="Y433" s="284"/>
      <c r="Z433" s="284"/>
      <c r="AA433" s="284"/>
      <c r="AB433" s="284"/>
      <c r="AC433" s="284"/>
    </row>
    <row r="434" spans="1:74" s="277" customFormat="1">
      <c r="A434" s="279"/>
      <c r="B434" s="284"/>
      <c r="C434" s="284"/>
      <c r="D434" s="284"/>
      <c r="E434" s="284"/>
      <c r="F434" s="284"/>
      <c r="G434" s="284"/>
      <c r="H434" s="284"/>
      <c r="I434" s="284"/>
      <c r="J434" s="284"/>
      <c r="K434" s="284"/>
      <c r="L434" s="284"/>
      <c r="M434" s="284"/>
      <c r="N434" s="284"/>
      <c r="O434" s="284"/>
      <c r="P434" s="284"/>
      <c r="Q434" s="284"/>
      <c r="R434" s="284"/>
      <c r="S434" s="284"/>
      <c r="T434" s="284"/>
      <c r="U434" s="284"/>
      <c r="V434" s="284"/>
      <c r="W434" s="284"/>
      <c r="X434" s="284"/>
      <c r="Y434" s="284"/>
      <c r="Z434" s="284"/>
      <c r="AA434" s="284"/>
      <c r="AB434" s="284"/>
      <c r="AC434" s="284"/>
    </row>
    <row r="435" spans="1:74" s="277" customFormat="1">
      <c r="A435" s="279"/>
      <c r="B435" s="284"/>
      <c r="C435" s="284"/>
      <c r="D435" s="284"/>
      <c r="E435" s="284"/>
      <c r="F435" s="284"/>
      <c r="G435" s="284"/>
      <c r="H435" s="284"/>
      <c r="I435" s="284"/>
      <c r="J435" s="284"/>
      <c r="K435" s="284"/>
      <c r="L435" s="284"/>
      <c r="M435" s="284"/>
      <c r="N435" s="284"/>
      <c r="O435" s="284"/>
      <c r="P435" s="284"/>
      <c r="Q435" s="284"/>
      <c r="R435" s="284"/>
      <c r="S435" s="284"/>
      <c r="T435" s="284"/>
      <c r="U435" s="284"/>
      <c r="V435" s="284"/>
      <c r="W435" s="284"/>
      <c r="X435" s="284"/>
      <c r="Y435" s="284"/>
      <c r="Z435" s="284"/>
      <c r="AA435" s="284"/>
      <c r="AB435" s="284"/>
      <c r="AC435" s="284"/>
      <c r="AD435" s="284"/>
    </row>
    <row r="436" spans="1:74" s="277" customFormat="1">
      <c r="A436" s="280" t="str">
        <f t="shared" ref="A436:A445" si="552">A421</f>
        <v>EU-28</v>
      </c>
      <c r="B436" s="280"/>
      <c r="C436" s="280"/>
      <c r="D436" s="280"/>
      <c r="E436" s="280"/>
      <c r="F436" s="280"/>
      <c r="G436" s="280"/>
      <c r="H436" s="280"/>
      <c r="I436" s="280"/>
      <c r="J436" s="280"/>
      <c r="K436" s="280"/>
      <c r="L436" s="280"/>
      <c r="M436" s="280"/>
      <c r="N436" s="280"/>
      <c r="O436" s="280"/>
      <c r="P436" s="280"/>
      <c r="Q436" s="280"/>
      <c r="R436" s="280"/>
      <c r="S436" s="280"/>
      <c r="T436" s="280"/>
      <c r="U436" s="280"/>
      <c r="V436" s="280"/>
      <c r="W436" s="280"/>
      <c r="X436" s="280"/>
      <c r="Y436" s="280"/>
      <c r="Z436" s="280"/>
      <c r="AA436" s="280"/>
      <c r="AB436" s="280"/>
      <c r="AC436" s="280"/>
      <c r="AD436" s="280"/>
      <c r="AE436" s="284">
        <f>ExportsPaperSectorMinusCoreVPA!AD$53</f>
        <v>0.26816312199999998</v>
      </c>
      <c r="AF436" s="284">
        <f>ExportsPaperSectorMinusCoreVPA!AE$53</f>
        <v>0.21965298900000002</v>
      </c>
      <c r="AG436" s="284">
        <f>ExportsPaperSectorMinusCoreVPA!AF$53</f>
        <v>0.24330113899999997</v>
      </c>
      <c r="AH436" s="284">
        <f>ExportsPaperSectorMinusCoreVPA!AG$53</f>
        <v>0.26089790999999996</v>
      </c>
      <c r="AI436" s="284">
        <f>ExportsPaperSectorMinusCoreVPA!AH$53</f>
        <v>0.20096641799999992</v>
      </c>
      <c r="AJ436" s="284">
        <f>ExportsPaperSectorMinusCoreVPA!AI$53</f>
        <v>0.21232967999999999</v>
      </c>
      <c r="AK436" s="284">
        <f>ExportsPaperSectorMinusCoreVPA!AJ$53</f>
        <v>0.24791985999999999</v>
      </c>
      <c r="AL436" s="284">
        <f>ExportsPaperSectorMinusCoreVPA!AK$53</f>
        <v>0.32580918499999995</v>
      </c>
      <c r="AM436" s="284">
        <f>ExportsPaperSectorMinusCoreVPA!AL$53</f>
        <v>0.30160004700000004</v>
      </c>
      <c r="AN436" s="284">
        <f>ExportsPaperSectorMinusCoreVPA!AM$53</f>
        <v>0.28096054199999998</v>
      </c>
      <c r="AO436" s="284">
        <f>ExportsPaperSectorMinusCoreVPA!AN$53</f>
        <v>0.31065408299999991</v>
      </c>
      <c r="AP436" s="284">
        <f>ExportsPaperSectorMinusCoreVPA!AO$53</f>
        <v>0.26625778799999994</v>
      </c>
      <c r="AQ436" s="284">
        <f>ExportsPaperSectorMinusCoreVPA!AP$53</f>
        <v>0.20571362299999996</v>
      </c>
      <c r="AR436" s="284">
        <f>ExportsPaperSectorMinusCoreVPA!AQ$53</f>
        <v>0.20626951399999999</v>
      </c>
      <c r="AS436" s="284">
        <f>ExportsPaperSectorMinusCoreVPA!AR$53</f>
        <v>0.20213110700000003</v>
      </c>
      <c r="AT436" s="284">
        <f>ExportsPaperSectorMinusCoreVPA!AS$53</f>
        <v>0.19588867499999998</v>
      </c>
      <c r="AU436" s="284">
        <f>ExportsPaperSectorMinusCoreVPA!AT$53</f>
        <v>0.23612230000000003</v>
      </c>
      <c r="AV436" s="284">
        <f>ExportsPaperSectorMinusCoreVPA!AU$53</f>
        <v>0.26116549299999997</v>
      </c>
      <c r="AW436" s="284">
        <f>ExportsPaperSectorMinusCoreVPA!AV$53</f>
        <v>0.28371637</v>
      </c>
      <c r="AX436" s="284">
        <f>ExportsPaperSectorMinusCoreVPA!AW$53</f>
        <v>0.33219770099999996</v>
      </c>
      <c r="AY436" s="284">
        <f>ExportsPaperSectorMinusCoreVPA!AX$53</f>
        <v>0.280505966</v>
      </c>
      <c r="AZ436" s="284">
        <f>ExportsPaperSectorMinusCoreVPA!AY$53</f>
        <v>0.19704487899999995</v>
      </c>
      <c r="BA436" s="284">
        <f>ExportsPaperSectorMinusCoreVPA!AZ$53</f>
        <v>0.36012829000000007</v>
      </c>
      <c r="BB436" s="284">
        <f>ExportsPaperSectorMinusCoreVPA!BA$53</f>
        <v>0.35794692277700002</v>
      </c>
      <c r="BC436" s="284">
        <f>ExportsPaperSectorMinusCoreVPA!BB$53</f>
        <v>0</v>
      </c>
      <c r="BD436" s="284">
        <f>ExportsPaperSectorMinusCoreVPA!BC$53</f>
        <v>0</v>
      </c>
      <c r="BE436" s="284"/>
      <c r="BF436" s="284"/>
      <c r="BG436" s="281">
        <f t="shared" ref="BG436:BG445" si="553">AM436/AM$419</f>
        <v>5.8383035376916977E-2</v>
      </c>
      <c r="BH436" s="281">
        <f t="shared" ref="BH436:BH445" si="554">AN436/AN$419</f>
        <v>6.5956393395867827E-2</v>
      </c>
      <c r="BI436" s="281">
        <f t="shared" ref="BI436:BI445" si="555">AO436/AO$419</f>
        <v>5.4312469316196529E-2</v>
      </c>
      <c r="BJ436" s="281">
        <f t="shared" ref="BJ436:BJ445" si="556">AP436/AP$419</f>
        <v>4.5589614382042842E-2</v>
      </c>
      <c r="BK436" s="281">
        <f t="shared" ref="BK436:BK445" si="557">AQ436/AQ$419</f>
        <v>3.6694194636027945E-2</v>
      </c>
      <c r="BL436" s="281">
        <f t="shared" ref="BL436:BL445" si="558">AR436/AR$419</f>
        <v>3.5824137852607629E-2</v>
      </c>
      <c r="BM436" s="281">
        <f t="shared" ref="BM436:BM445" si="559">AS436/AS$419</f>
        <v>3.5565681822758509E-2</v>
      </c>
      <c r="BN436" s="281">
        <f t="shared" ref="BN436:BN445" si="560">AT436/AT$419</f>
        <v>3.5997499948724497E-2</v>
      </c>
      <c r="BO436" s="281">
        <f t="shared" ref="BO436:BO445" si="561">AU436/AU$419</f>
        <v>4.6354971420094475E-2</v>
      </c>
      <c r="BP436" s="281">
        <f t="shared" ref="BP436:BP445" si="562">AV436/AV$419</f>
        <v>4.1673704993470118E-2</v>
      </c>
      <c r="BQ436" s="281">
        <f t="shared" ref="BQ436:BQ445" si="563">AW436/AW$419</f>
        <v>3.9682481843205268E-2</v>
      </c>
      <c r="BR436" s="281">
        <f t="shared" ref="BR436:BR445" si="564">AX436/AX$419</f>
        <v>4.610594933601591E-2</v>
      </c>
      <c r="BS436" s="281">
        <f t="shared" ref="BS436:BS445" si="565">AY436/AY$419</f>
        <v>4.1462845375682067E-2</v>
      </c>
      <c r="BT436" s="281">
        <f t="shared" ref="BT436:BT445" si="566">AZ436/AZ$419</f>
        <v>2.6056712422004951E-2</v>
      </c>
      <c r="BU436" s="281">
        <f t="shared" ref="BU436:BU445" si="567">BA436/BA$419</f>
        <v>4.2035029675054528E-2</v>
      </c>
      <c r="BV436" s="281">
        <f t="shared" ref="BV436:BV445" si="568">BB436/BB$419</f>
        <v>4.256171686148752E-2</v>
      </c>
    </row>
    <row r="437" spans="1:74" s="277" customFormat="1">
      <c r="A437" s="280" t="str">
        <f t="shared" si="552"/>
        <v>Australia</v>
      </c>
      <c r="AE437" s="284">
        <f>ExportsPaperSectorMinusCoreVPA!AD$80</f>
        <v>0.156640323</v>
      </c>
      <c r="AF437" s="284">
        <f>ExportsPaperSectorMinusCoreVPA!AE$80</f>
        <v>0.15057170100000003</v>
      </c>
      <c r="AG437" s="284">
        <f>ExportsPaperSectorMinusCoreVPA!AF$80</f>
        <v>0.15553669699999997</v>
      </c>
      <c r="AH437" s="284">
        <f>ExportsPaperSectorMinusCoreVPA!AG$80</f>
        <v>0.14427367299999996</v>
      </c>
      <c r="AI437" s="284">
        <f>ExportsPaperSectorMinusCoreVPA!AH$80</f>
        <v>0.185247828</v>
      </c>
      <c r="AJ437" s="284">
        <f>ExportsPaperSectorMinusCoreVPA!AI$80</f>
        <v>0.14864396199999999</v>
      </c>
      <c r="AK437" s="284">
        <f>ExportsPaperSectorMinusCoreVPA!AJ$80</f>
        <v>0.16678244099999998</v>
      </c>
      <c r="AL437" s="284">
        <f>ExportsPaperSectorMinusCoreVPA!AK$80</f>
        <v>0.18025351999999997</v>
      </c>
      <c r="AM437" s="284">
        <f>ExportsPaperSectorMinusCoreVPA!AL$80</f>
        <v>0.18851564900000001</v>
      </c>
      <c r="AN437" s="284">
        <f>ExportsPaperSectorMinusCoreVPA!AM$80</f>
        <v>0.135193542</v>
      </c>
      <c r="AO437" s="284">
        <f>ExportsPaperSectorMinusCoreVPA!AN$80</f>
        <v>0.16610485600000002</v>
      </c>
      <c r="AP437" s="284">
        <f>ExportsPaperSectorMinusCoreVPA!AO$80</f>
        <v>0.15901140499999999</v>
      </c>
      <c r="AQ437" s="284">
        <f>ExportsPaperSectorMinusCoreVPA!AP$80</f>
        <v>0.14319966499999998</v>
      </c>
      <c r="AR437" s="284">
        <f>ExportsPaperSectorMinusCoreVPA!AQ$80</f>
        <v>0.11787369899999998</v>
      </c>
      <c r="AS437" s="284">
        <f>ExportsPaperSectorMinusCoreVPA!AR$80</f>
        <v>0.11519154600000001</v>
      </c>
      <c r="AT437" s="284">
        <f>ExportsPaperSectorMinusCoreVPA!AS$80</f>
        <v>0.13206302799999997</v>
      </c>
      <c r="AU437" s="284">
        <f>ExportsPaperSectorMinusCoreVPA!AT$80</f>
        <v>0.13769161299999999</v>
      </c>
      <c r="AV437" s="284">
        <f>ExportsPaperSectorMinusCoreVPA!AU$80</f>
        <v>0.11947877999999999</v>
      </c>
      <c r="AW437" s="284">
        <f>ExportsPaperSectorMinusCoreVPA!AV$80</f>
        <v>0.124608688</v>
      </c>
      <c r="AX437" s="284">
        <f>ExportsPaperSectorMinusCoreVPA!AW$80</f>
        <v>9.8678003999999986E-2</v>
      </c>
      <c r="AY437" s="284">
        <f>ExportsPaperSectorMinusCoreVPA!AX$80</f>
        <v>0.13112901399999999</v>
      </c>
      <c r="AZ437" s="284">
        <f>ExportsPaperSectorMinusCoreVPA!AY$80</f>
        <v>0.13822515999999999</v>
      </c>
      <c r="BA437" s="284">
        <f>ExportsPaperSectorMinusCoreVPA!AZ$80</f>
        <v>0.139003663</v>
      </c>
      <c r="BB437" s="284">
        <f>ExportsPaperSectorMinusCoreVPA!BA$80</f>
        <v>0.14518030627900003</v>
      </c>
      <c r="BC437" s="284">
        <f>ExportsPaperSectorMinusCoreVPA!BB$80</f>
        <v>0</v>
      </c>
      <c r="BD437" s="284">
        <f>ExportsPaperSectorMinusCoreVPA!BC$80</f>
        <v>0</v>
      </c>
      <c r="BE437" s="284"/>
      <c r="BF437" s="284"/>
      <c r="BG437" s="281">
        <f t="shared" si="553"/>
        <v>3.6492420721239024E-2</v>
      </c>
      <c r="BH437" s="281">
        <f t="shared" si="554"/>
        <v>3.1737120014285775E-2</v>
      </c>
      <c r="BI437" s="281">
        <f t="shared" si="555"/>
        <v>2.904054827687955E-2</v>
      </c>
      <c r="BJ437" s="281">
        <f t="shared" si="556"/>
        <v>2.7226503648024151E-2</v>
      </c>
      <c r="BK437" s="281">
        <f t="shared" si="557"/>
        <v>2.5543259132254935E-2</v>
      </c>
      <c r="BL437" s="281">
        <f t="shared" si="558"/>
        <v>2.0471874686109833E-2</v>
      </c>
      <c r="BM437" s="281">
        <f t="shared" si="559"/>
        <v>2.026835915813616E-2</v>
      </c>
      <c r="BN437" s="281">
        <f t="shared" si="560"/>
        <v>2.426857419735164E-2</v>
      </c>
      <c r="BO437" s="281">
        <f t="shared" si="561"/>
        <v>2.7031291772957097E-2</v>
      </c>
      <c r="BP437" s="281">
        <f t="shared" si="562"/>
        <v>1.9065012661147077E-2</v>
      </c>
      <c r="BQ437" s="281">
        <f t="shared" si="563"/>
        <v>1.7428610125900138E-2</v>
      </c>
      <c r="BR437" s="281">
        <f t="shared" si="564"/>
        <v>1.3695588618788109E-2</v>
      </c>
      <c r="BS437" s="281">
        <f t="shared" si="565"/>
        <v>1.9382767893598558E-2</v>
      </c>
      <c r="BT437" s="281">
        <f t="shared" si="566"/>
        <v>1.8278542745612903E-2</v>
      </c>
      <c r="BU437" s="281">
        <f t="shared" si="567"/>
        <v>1.6224837818618131E-2</v>
      </c>
      <c r="BV437" s="281">
        <f t="shared" si="568"/>
        <v>1.7262679734113582E-2</v>
      </c>
    </row>
    <row r="438" spans="1:74" s="277" customFormat="1">
      <c r="A438" s="280" t="str">
        <f t="shared" si="552"/>
        <v>China</v>
      </c>
      <c r="AD438" s="280"/>
      <c r="AE438" s="284">
        <f>ExportsPaperSectorMinusCoreVPA!AD$43</f>
        <v>0.77300033000000001</v>
      </c>
      <c r="AF438" s="284">
        <f>ExportsPaperSectorMinusCoreVPA!AE$43</f>
        <v>0.54427839199999994</v>
      </c>
      <c r="AG438" s="284">
        <f>ExportsPaperSectorMinusCoreVPA!AF$43</f>
        <v>0.68846569499999999</v>
      </c>
      <c r="AH438" s="284">
        <f>ExportsPaperSectorMinusCoreVPA!AG$43</f>
        <v>0.66275182500000007</v>
      </c>
      <c r="AI438" s="284">
        <f>ExportsPaperSectorMinusCoreVPA!AH$43</f>
        <v>0.56671393799999992</v>
      </c>
      <c r="AJ438" s="284">
        <f>ExportsPaperSectorMinusCoreVPA!AI$43</f>
        <v>0.66489335800000005</v>
      </c>
      <c r="AK438" s="284">
        <f>ExportsPaperSectorMinusCoreVPA!AJ$43</f>
        <v>0.87793547500000002</v>
      </c>
      <c r="AL438" s="284">
        <f>ExportsPaperSectorMinusCoreVPA!AK$43</f>
        <v>0.8272011279999999</v>
      </c>
      <c r="AM438" s="284">
        <f>ExportsPaperSectorMinusCoreVPA!AL$43</f>
        <v>1.0299381240000001</v>
      </c>
      <c r="AN438" s="284">
        <f>ExportsPaperSectorMinusCoreVPA!AM$43</f>
        <v>0.74052094099999999</v>
      </c>
      <c r="AO438" s="284">
        <f>ExportsPaperSectorMinusCoreVPA!AN$43</f>
        <v>0.98915263599999992</v>
      </c>
      <c r="AP438" s="284">
        <f>ExportsPaperSectorMinusCoreVPA!AO$43</f>
        <v>1.18092614</v>
      </c>
      <c r="AQ438" s="284">
        <f>ExportsPaperSectorMinusCoreVPA!AP$43</f>
        <v>1.175922785</v>
      </c>
      <c r="AR438" s="284">
        <f>ExportsPaperSectorMinusCoreVPA!AQ$43</f>
        <v>1.3950381859999998</v>
      </c>
      <c r="AS438" s="284">
        <f>ExportsPaperSectorMinusCoreVPA!AR$43</f>
        <v>1.3835819639999998</v>
      </c>
      <c r="AT438" s="284">
        <f>ExportsPaperSectorMinusCoreVPA!AS$43</f>
        <v>1.378888055</v>
      </c>
      <c r="AU438" s="284">
        <f>ExportsPaperSectorMinusCoreVPA!AT$43</f>
        <v>1.2310213520000002</v>
      </c>
      <c r="AV438" s="284">
        <f>ExportsPaperSectorMinusCoreVPA!AU$43</f>
        <v>2.1695345670000004</v>
      </c>
      <c r="AW438" s="284">
        <f>ExportsPaperSectorMinusCoreVPA!AV$43</f>
        <v>2.5121535230000003</v>
      </c>
      <c r="AX438" s="284">
        <f>ExportsPaperSectorMinusCoreVPA!AW$43</f>
        <v>2.4921259450000002</v>
      </c>
      <c r="AY438" s="284">
        <f>ExportsPaperSectorMinusCoreVPA!AX$43</f>
        <v>3.0105902410000001</v>
      </c>
      <c r="AZ438" s="284">
        <f>ExportsPaperSectorMinusCoreVPA!AY$43</f>
        <v>3.6653045880000001</v>
      </c>
      <c r="BA438" s="284">
        <f>ExportsPaperSectorMinusCoreVPA!AZ$43</f>
        <v>3.2367493730000003</v>
      </c>
      <c r="BB438" s="284">
        <f>ExportsPaperSectorMinusCoreVPA!BA$43</f>
        <v>3.2661793122099998</v>
      </c>
      <c r="BC438" s="284">
        <f>ExportsPaperSectorMinusCoreVPA!BB$43</f>
        <v>0</v>
      </c>
      <c r="BD438" s="284">
        <f>ExportsPaperSectorMinusCoreVPA!BC$43</f>
        <v>0</v>
      </c>
      <c r="BE438" s="284"/>
      <c r="BF438" s="284"/>
      <c r="BG438" s="281">
        <f t="shared" si="553"/>
        <v>0.19937302572611171</v>
      </c>
      <c r="BH438" s="281">
        <f t="shared" si="554"/>
        <v>0.1738396792474661</v>
      </c>
      <c r="BI438" s="281">
        <f t="shared" si="555"/>
        <v>0.17293615352798994</v>
      </c>
      <c r="BJ438" s="281">
        <f t="shared" si="556"/>
        <v>0.20220241346057585</v>
      </c>
      <c r="BK438" s="281">
        <f t="shared" si="557"/>
        <v>0.20975538187731033</v>
      </c>
      <c r="BL438" s="281">
        <f t="shared" si="558"/>
        <v>0.24228515070295692</v>
      </c>
      <c r="BM438" s="281">
        <f t="shared" si="559"/>
        <v>0.24344613076962618</v>
      </c>
      <c r="BN438" s="281">
        <f t="shared" si="560"/>
        <v>0.25339148722691257</v>
      </c>
      <c r="BO438" s="281">
        <f t="shared" si="561"/>
        <v>0.24167120000731002</v>
      </c>
      <c r="BP438" s="281">
        <f t="shared" si="562"/>
        <v>0.34618870387403727</v>
      </c>
      <c r="BQ438" s="281">
        <f t="shared" si="563"/>
        <v>0.35136670670004572</v>
      </c>
      <c r="BR438" s="281">
        <f t="shared" si="564"/>
        <v>0.34588388845936296</v>
      </c>
      <c r="BS438" s="281">
        <f t="shared" si="565"/>
        <v>0.4450088510849014</v>
      </c>
      <c r="BT438" s="281">
        <f t="shared" si="566"/>
        <v>0.48469053381778759</v>
      </c>
      <c r="BU438" s="281">
        <f t="shared" si="567"/>
        <v>0.37780107734599</v>
      </c>
      <c r="BV438" s="281">
        <f t="shared" si="568"/>
        <v>0.38836539793844105</v>
      </c>
    </row>
    <row r="439" spans="1:74" s="277" customFormat="1">
      <c r="A439" s="280" t="str">
        <f t="shared" si="552"/>
        <v>Japan</v>
      </c>
      <c r="AE439" s="284">
        <f>ExportsPaperSectorMinusCoreVPA!AD$44</f>
        <v>0.30583813900000001</v>
      </c>
      <c r="AF439" s="284">
        <f>ExportsPaperSectorMinusCoreVPA!AE$44</f>
        <v>0.33506756999999993</v>
      </c>
      <c r="AG439" s="284">
        <f>ExportsPaperSectorMinusCoreVPA!AF$44</f>
        <v>0.34288412000000001</v>
      </c>
      <c r="AH439" s="284">
        <f>ExportsPaperSectorMinusCoreVPA!AG$44</f>
        <v>0.37277269499999999</v>
      </c>
      <c r="AI439" s="284">
        <f>ExportsPaperSectorMinusCoreVPA!AH$44</f>
        <v>0.38783735099999994</v>
      </c>
      <c r="AJ439" s="284">
        <f>ExportsPaperSectorMinusCoreVPA!AI$44</f>
        <v>0.38396371200000001</v>
      </c>
      <c r="AK439" s="284">
        <f>ExportsPaperSectorMinusCoreVPA!AJ$44</f>
        <v>0.40010737400000002</v>
      </c>
      <c r="AL439" s="284">
        <f>ExportsPaperSectorMinusCoreVPA!AK$44</f>
        <v>0.350148768</v>
      </c>
      <c r="AM439" s="284">
        <f>ExportsPaperSectorMinusCoreVPA!AL$44</f>
        <v>0.45150789400000002</v>
      </c>
      <c r="AN439" s="284">
        <f>ExportsPaperSectorMinusCoreVPA!AM$44</f>
        <v>0.456794268</v>
      </c>
      <c r="AO439" s="284">
        <f>ExportsPaperSectorMinusCoreVPA!AN$44</f>
        <v>0.53857765099999999</v>
      </c>
      <c r="AP439" s="284">
        <f>ExportsPaperSectorMinusCoreVPA!AO$44</f>
        <v>0.67228516300000007</v>
      </c>
      <c r="AQ439" s="284">
        <f>ExportsPaperSectorMinusCoreVPA!AP$44</f>
        <v>0.69688022699999996</v>
      </c>
      <c r="AR439" s="284">
        <f>ExportsPaperSectorMinusCoreVPA!AQ$44</f>
        <v>0.54361177500000002</v>
      </c>
      <c r="AS439" s="284">
        <f>ExportsPaperSectorMinusCoreVPA!AR$44</f>
        <v>0.53153858099999995</v>
      </c>
      <c r="AT439" s="284">
        <f>ExportsPaperSectorMinusCoreVPA!AS$44</f>
        <v>0.51043487199999993</v>
      </c>
      <c r="AU439" s="284">
        <f>ExportsPaperSectorMinusCoreVPA!AT$44</f>
        <v>0.45433467900000002</v>
      </c>
      <c r="AV439" s="284">
        <f>ExportsPaperSectorMinusCoreVPA!AU$44</f>
        <v>0.453466814</v>
      </c>
      <c r="AW439" s="284">
        <f>ExportsPaperSectorMinusCoreVPA!AV$44</f>
        <v>0.44348669799999996</v>
      </c>
      <c r="AX439" s="284">
        <f>ExportsPaperSectorMinusCoreVPA!AW$44</f>
        <v>0.45828752599999995</v>
      </c>
      <c r="AY439" s="284">
        <f>ExportsPaperSectorMinusCoreVPA!AX$44</f>
        <v>0.396058621</v>
      </c>
      <c r="AZ439" s="284">
        <f>ExportsPaperSectorMinusCoreVPA!AY$44</f>
        <v>0.44859190999999998</v>
      </c>
      <c r="BA439" s="284">
        <f>ExportsPaperSectorMinusCoreVPA!AZ$44</f>
        <v>0.43778819399999996</v>
      </c>
      <c r="BB439" s="284">
        <f>ExportsPaperSectorMinusCoreVPA!BA$44</f>
        <v>0.46720359247299992</v>
      </c>
      <c r="BC439" s="284">
        <f>ExportsPaperSectorMinusCoreVPA!BB$44</f>
        <v>0</v>
      </c>
      <c r="BD439" s="284">
        <f>ExportsPaperSectorMinusCoreVPA!BC$44</f>
        <v>0</v>
      </c>
      <c r="BE439" s="284"/>
      <c r="BF439" s="284"/>
      <c r="BG439" s="281">
        <f t="shared" si="553"/>
        <v>8.7401847614298547E-2</v>
      </c>
      <c r="BH439" s="281">
        <f t="shared" si="554"/>
        <v>0.10723392767794945</v>
      </c>
      <c r="BI439" s="281">
        <f t="shared" si="555"/>
        <v>9.4160945389302059E-2</v>
      </c>
      <c r="BJ439" s="281">
        <f t="shared" si="556"/>
        <v>0.11511107925203234</v>
      </c>
      <c r="BK439" s="281">
        <f t="shared" si="557"/>
        <v>0.12430610240886837</v>
      </c>
      <c r="BL439" s="281">
        <f t="shared" si="558"/>
        <v>9.4412512970291504E-2</v>
      </c>
      <c r="BM439" s="281">
        <f t="shared" si="559"/>
        <v>9.3526089719414382E-2</v>
      </c>
      <c r="BN439" s="281">
        <f t="shared" si="560"/>
        <v>9.3800110081132537E-2</v>
      </c>
      <c r="BO439" s="281">
        <f t="shared" si="561"/>
        <v>8.9193909513005737E-2</v>
      </c>
      <c r="BP439" s="281">
        <f t="shared" si="562"/>
        <v>7.2358878709006119E-2</v>
      </c>
      <c r="BQ439" s="281">
        <f t="shared" si="563"/>
        <v>6.2029035691835675E-2</v>
      </c>
      <c r="BR439" s="281">
        <f t="shared" si="564"/>
        <v>6.3606043604389886E-2</v>
      </c>
      <c r="BS439" s="281">
        <f t="shared" si="565"/>
        <v>5.8543201759312553E-2</v>
      </c>
      <c r="BT439" s="281">
        <f t="shared" si="566"/>
        <v>5.9320650468200842E-2</v>
      </c>
      <c r="BU439" s="281">
        <f t="shared" si="567"/>
        <v>5.1099678190176398E-2</v>
      </c>
      <c r="BV439" s="281">
        <f t="shared" si="568"/>
        <v>5.555289277313865E-2</v>
      </c>
    </row>
    <row r="440" spans="1:74" s="277" customFormat="1">
      <c r="A440" s="280" t="str">
        <f t="shared" si="552"/>
        <v>Malaysia</v>
      </c>
      <c r="AE440" s="284">
        <f>ExportsPaperSectorMinusCoreVPA!AD$45</f>
        <v>0.16577012800000002</v>
      </c>
      <c r="AF440" s="284">
        <f>ExportsPaperSectorMinusCoreVPA!AE$45</f>
        <v>0.17138336600000001</v>
      </c>
      <c r="AG440" s="284">
        <f>ExportsPaperSectorMinusCoreVPA!AF$45</f>
        <v>0.15991880900000002</v>
      </c>
      <c r="AH440" s="284">
        <f>ExportsPaperSectorMinusCoreVPA!AG$45</f>
        <v>0.161601569</v>
      </c>
      <c r="AI440" s="284">
        <f>ExportsPaperSectorMinusCoreVPA!AH$45</f>
        <v>0.196908744</v>
      </c>
      <c r="AJ440" s="284">
        <f>ExportsPaperSectorMinusCoreVPA!AI$45</f>
        <v>0.21398464299999997</v>
      </c>
      <c r="AK440" s="284">
        <f>ExportsPaperSectorMinusCoreVPA!AJ$45</f>
        <v>0.25941382899999998</v>
      </c>
      <c r="AL440" s="284">
        <f>ExportsPaperSectorMinusCoreVPA!AK$45</f>
        <v>0.28613762500000001</v>
      </c>
      <c r="AM440" s="284">
        <f>ExportsPaperSectorMinusCoreVPA!AL$45</f>
        <v>0.30035429899999999</v>
      </c>
      <c r="AN440" s="284">
        <f>ExportsPaperSectorMinusCoreVPA!AM$45</f>
        <v>0.27109002599999998</v>
      </c>
      <c r="AO440" s="284">
        <f>ExportsPaperSectorMinusCoreVPA!AN$45</f>
        <v>0.34288344700000001</v>
      </c>
      <c r="AP440" s="284">
        <f>ExportsPaperSectorMinusCoreVPA!AO$45</f>
        <v>0.34959495299999999</v>
      </c>
      <c r="AQ440" s="284">
        <f>ExportsPaperSectorMinusCoreVPA!AP$45</f>
        <v>0.34114399199999995</v>
      </c>
      <c r="AR440" s="284">
        <f>ExportsPaperSectorMinusCoreVPA!AQ$45</f>
        <v>0.30373749799999994</v>
      </c>
      <c r="AS440" s="284">
        <f>ExportsPaperSectorMinusCoreVPA!AR$45</f>
        <v>0.28182366099999995</v>
      </c>
      <c r="AT440" s="284">
        <f>ExportsPaperSectorMinusCoreVPA!AS$45</f>
        <v>0.25869871799999999</v>
      </c>
      <c r="AU440" s="284">
        <f>ExportsPaperSectorMinusCoreVPA!AT$45</f>
        <v>0.235485314</v>
      </c>
      <c r="AV440" s="284">
        <f>ExportsPaperSectorMinusCoreVPA!AU$45</f>
        <v>0.24656194599999998</v>
      </c>
      <c r="AW440" s="284">
        <f>ExportsPaperSectorMinusCoreVPA!AV$45</f>
        <v>0.30590305699999998</v>
      </c>
      <c r="AX440" s="284">
        <f>ExportsPaperSectorMinusCoreVPA!AW$45</f>
        <v>0.291778541</v>
      </c>
      <c r="AY440" s="284">
        <f>ExportsPaperSectorMinusCoreVPA!AX$45</f>
        <v>0.22773324599999997</v>
      </c>
      <c r="AZ440" s="284">
        <f>ExportsPaperSectorMinusCoreVPA!AY$45</f>
        <v>0.26386581999999997</v>
      </c>
      <c r="BA440" s="284">
        <f>ExportsPaperSectorMinusCoreVPA!AZ$45</f>
        <v>0.28508563699999995</v>
      </c>
      <c r="BB440" s="284">
        <f>ExportsPaperSectorMinusCoreVPA!BA$45</f>
        <v>0.24563790216400003</v>
      </c>
      <c r="BC440" s="284">
        <f>ExportsPaperSectorMinusCoreVPA!BB$45</f>
        <v>0</v>
      </c>
      <c r="BD440" s="284">
        <f>ExportsPaperSectorMinusCoreVPA!BC$45</f>
        <v>0</v>
      </c>
      <c r="BE440" s="284"/>
      <c r="BF440" s="284"/>
      <c r="BG440" s="281">
        <f t="shared" si="553"/>
        <v>5.8141886377511401E-2</v>
      </c>
      <c r="BH440" s="281">
        <f t="shared" si="554"/>
        <v>6.3639257930218671E-2</v>
      </c>
      <c r="BI440" s="281">
        <f t="shared" si="555"/>
        <v>5.9947213680173021E-2</v>
      </c>
      <c r="BJ440" s="281">
        <f t="shared" si="556"/>
        <v>5.9858902971049975E-2</v>
      </c>
      <c r="BK440" s="281">
        <f t="shared" si="557"/>
        <v>6.0851604569521198E-2</v>
      </c>
      <c r="BL440" s="281">
        <f t="shared" si="558"/>
        <v>5.2752022285552744E-2</v>
      </c>
      <c r="BM440" s="281">
        <f t="shared" si="559"/>
        <v>4.9587868022960724E-2</v>
      </c>
      <c r="BN440" s="281">
        <f t="shared" si="560"/>
        <v>4.7539793139854021E-2</v>
      </c>
      <c r="BO440" s="281">
        <f t="shared" si="561"/>
        <v>4.6229919835280152E-2</v>
      </c>
      <c r="BP440" s="281">
        <f t="shared" si="562"/>
        <v>3.9343443431938803E-2</v>
      </c>
      <c r="BQ440" s="281">
        <f t="shared" si="563"/>
        <v>4.2785661275672904E-2</v>
      </c>
      <c r="BR440" s="281">
        <f t="shared" si="564"/>
        <v>4.0496146084655307E-2</v>
      </c>
      <c r="BS440" s="281">
        <f t="shared" si="565"/>
        <v>3.3662272858040264E-2</v>
      </c>
      <c r="BT440" s="281">
        <f t="shared" si="566"/>
        <v>3.4892943296113386E-2</v>
      </c>
      <c r="BU440" s="281">
        <f t="shared" si="567"/>
        <v>3.3275872915251442E-2</v>
      </c>
      <c r="BV440" s="281">
        <f t="shared" si="568"/>
        <v>2.9207600839935802E-2</v>
      </c>
    </row>
    <row r="441" spans="1:74" s="277" customFormat="1">
      <c r="A441" s="280" t="str">
        <f t="shared" si="552"/>
        <v>Middle East</v>
      </c>
      <c r="AE441" s="284">
        <f>ExportsPaperSectorMinusCoreVPA!AD$65</f>
        <v>0.23587608499999996</v>
      </c>
      <c r="AF441" s="284">
        <f>ExportsPaperSectorMinusCoreVPA!AE$65</f>
        <v>0.18603572299999996</v>
      </c>
      <c r="AG441" s="284">
        <f>ExportsPaperSectorMinusCoreVPA!AF$65</f>
        <v>0.18660119300000003</v>
      </c>
      <c r="AH441" s="284">
        <f>ExportsPaperSectorMinusCoreVPA!AG$65</f>
        <v>0.16978274099999999</v>
      </c>
      <c r="AI441" s="284">
        <f>ExportsPaperSectorMinusCoreVPA!AH$65</f>
        <v>0.20659088300000003</v>
      </c>
      <c r="AJ441" s="284">
        <f>ExportsPaperSectorMinusCoreVPA!AI$65</f>
        <v>0.27959873500000004</v>
      </c>
      <c r="AK441" s="284">
        <f>ExportsPaperSectorMinusCoreVPA!AJ$65</f>
        <v>0.31319431899999994</v>
      </c>
      <c r="AL441" s="284">
        <f>ExportsPaperSectorMinusCoreVPA!AK$65</f>
        <v>0.48454846399999996</v>
      </c>
      <c r="AM441" s="284">
        <f>ExportsPaperSectorMinusCoreVPA!AL$65</f>
        <v>0.55022884799999983</v>
      </c>
      <c r="AN441" s="284">
        <f>ExportsPaperSectorMinusCoreVPA!AM$65</f>
        <v>0.45251890100000003</v>
      </c>
      <c r="AO441" s="284">
        <f>ExportsPaperSectorMinusCoreVPA!AN$65</f>
        <v>0.74823285399999995</v>
      </c>
      <c r="AP441" s="284">
        <f>ExportsPaperSectorMinusCoreVPA!AO$65</f>
        <v>0.59040046200000007</v>
      </c>
      <c r="AQ441" s="284">
        <f>ExportsPaperSectorMinusCoreVPA!AP$65</f>
        <v>0.49411736799999995</v>
      </c>
      <c r="AR441" s="284">
        <f>ExportsPaperSectorMinusCoreVPA!AQ$65</f>
        <v>0.50041033200000007</v>
      </c>
      <c r="AS441" s="284">
        <f>ExportsPaperSectorMinusCoreVPA!AR$65</f>
        <v>0.50986681600000006</v>
      </c>
      <c r="AT441" s="284">
        <f>ExportsPaperSectorMinusCoreVPA!AS$65</f>
        <v>0.46627979599999991</v>
      </c>
      <c r="AU441" s="284">
        <f>ExportsPaperSectorMinusCoreVPA!AT$65</f>
        <v>0.38603491400000001</v>
      </c>
      <c r="AV441" s="284">
        <f>ExportsPaperSectorMinusCoreVPA!AU$65</f>
        <v>0.47059288899999996</v>
      </c>
      <c r="AW441" s="284">
        <f>ExportsPaperSectorMinusCoreVPA!AV$65</f>
        <v>0.50802041299999989</v>
      </c>
      <c r="AX441" s="284">
        <f>ExportsPaperSectorMinusCoreVPA!AW$65</f>
        <v>0.45785029999999993</v>
      </c>
      <c r="AY441" s="284">
        <f>ExportsPaperSectorMinusCoreVPA!AX$65</f>
        <v>0.30827655600000003</v>
      </c>
      <c r="AZ441" s="284">
        <f>ExportsPaperSectorMinusCoreVPA!AY$65</f>
        <v>0.29862076199999998</v>
      </c>
      <c r="BA441" s="284">
        <f>ExportsPaperSectorMinusCoreVPA!AZ$65</f>
        <v>0.46319206100000004</v>
      </c>
      <c r="BB441" s="284">
        <f>ExportsPaperSectorMinusCoreVPA!BA$65</f>
        <v>0.4787379847160001</v>
      </c>
      <c r="BC441" s="284">
        <f>ExportsPaperSectorMinusCoreVPA!BB$65</f>
        <v>0</v>
      </c>
      <c r="BD441" s="284">
        <f>ExportsPaperSectorMinusCoreVPA!BC$65</f>
        <v>0</v>
      </c>
      <c r="BE441" s="284"/>
      <c r="BF441" s="284"/>
      <c r="BG441" s="281">
        <f t="shared" si="553"/>
        <v>0.10651202019933459</v>
      </c>
      <c r="BH441" s="281">
        <f t="shared" si="554"/>
        <v>0.10623027148567278</v>
      </c>
      <c r="BI441" s="281">
        <f t="shared" si="555"/>
        <v>0.13081551522451795</v>
      </c>
      <c r="BJ441" s="281">
        <f t="shared" si="556"/>
        <v>0.10109048676375224</v>
      </c>
      <c r="BK441" s="281">
        <f t="shared" si="557"/>
        <v>8.8138250690542971E-2</v>
      </c>
      <c r="BL441" s="281">
        <f t="shared" si="558"/>
        <v>8.6909443711770007E-2</v>
      </c>
      <c r="BM441" s="281">
        <f t="shared" si="559"/>
        <v>8.9712866163835725E-2</v>
      </c>
      <c r="BN441" s="281">
        <f t="shared" si="560"/>
        <v>8.5685948575645154E-2</v>
      </c>
      <c r="BO441" s="281">
        <f t="shared" si="561"/>
        <v>7.5785461202218615E-2</v>
      </c>
      <c r="BP441" s="281">
        <f t="shared" si="562"/>
        <v>7.509165549757689E-2</v>
      </c>
      <c r="BQ441" s="281">
        <f t="shared" si="563"/>
        <v>7.1055155593771818E-2</v>
      </c>
      <c r="BR441" s="281">
        <f t="shared" si="564"/>
        <v>6.3545360704587439E-2</v>
      </c>
      <c r="BS441" s="281">
        <f t="shared" si="565"/>
        <v>4.5567740881403557E-2</v>
      </c>
      <c r="BT441" s="281">
        <f t="shared" si="566"/>
        <v>3.948884821652221E-2</v>
      </c>
      <c r="BU441" s="281">
        <f t="shared" si="567"/>
        <v>5.4064877906105806E-2</v>
      </c>
      <c r="BV441" s="281">
        <f t="shared" si="568"/>
        <v>5.6924390907575069E-2</v>
      </c>
    </row>
    <row r="442" spans="1:74" s="277" customFormat="1">
      <c r="A442" s="280" t="str">
        <f t="shared" si="552"/>
        <v>South Korea</v>
      </c>
      <c r="AE442" s="284">
        <f>ExportsPaperSectorMinusCoreVPA!AD$48</f>
        <v>0.18456351600000004</v>
      </c>
      <c r="AF442" s="284">
        <f>ExportsPaperSectorMinusCoreVPA!AE$48</f>
        <v>0.18293579199999999</v>
      </c>
      <c r="AG442" s="284">
        <f>ExportsPaperSectorMinusCoreVPA!AF$48</f>
        <v>0.27892979900000003</v>
      </c>
      <c r="AH442" s="284">
        <f>ExportsPaperSectorMinusCoreVPA!AG$48</f>
        <v>0.26749659999999997</v>
      </c>
      <c r="AI442" s="284">
        <f>ExportsPaperSectorMinusCoreVPA!AH$48</f>
        <v>0.18537516800000001</v>
      </c>
      <c r="AJ442" s="284">
        <f>ExportsPaperSectorMinusCoreVPA!AI$48</f>
        <v>0.33038289800000004</v>
      </c>
      <c r="AK442" s="284">
        <f>ExportsPaperSectorMinusCoreVPA!AJ$48</f>
        <v>0.32071688299999995</v>
      </c>
      <c r="AL442" s="284">
        <f>ExportsPaperSectorMinusCoreVPA!AK$48</f>
        <v>0.26978022000000002</v>
      </c>
      <c r="AM442" s="284">
        <f>ExportsPaperSectorMinusCoreVPA!AL$48</f>
        <v>0.38422345400000002</v>
      </c>
      <c r="AN442" s="284">
        <f>ExportsPaperSectorMinusCoreVPA!AM$48</f>
        <v>0.19693168899999999</v>
      </c>
      <c r="AO442" s="284">
        <f>ExportsPaperSectorMinusCoreVPA!AN$48</f>
        <v>0.399333934</v>
      </c>
      <c r="AP442" s="284">
        <f>ExportsPaperSectorMinusCoreVPA!AO$48</f>
        <v>0.36355779799999993</v>
      </c>
      <c r="AQ442" s="284">
        <f>ExportsPaperSectorMinusCoreVPA!AP$48</f>
        <v>0.33858637799999997</v>
      </c>
      <c r="AR442" s="284">
        <f>ExportsPaperSectorMinusCoreVPA!AQ$48</f>
        <v>0.38411262699999993</v>
      </c>
      <c r="AS442" s="284">
        <f>ExportsPaperSectorMinusCoreVPA!AR$48</f>
        <v>0.318707199</v>
      </c>
      <c r="AT442" s="284">
        <f>ExportsPaperSectorMinusCoreVPA!AS$48</f>
        <v>0.32030064700000005</v>
      </c>
      <c r="AU442" s="284">
        <f>ExportsPaperSectorMinusCoreVPA!AT$48</f>
        <v>0.24756228</v>
      </c>
      <c r="AV442" s="284">
        <f>ExportsPaperSectorMinusCoreVPA!AU$48</f>
        <v>0.27448912099999995</v>
      </c>
      <c r="AW442" s="284">
        <f>ExportsPaperSectorMinusCoreVPA!AV$48</f>
        <v>0.31943142299999999</v>
      </c>
      <c r="AX442" s="284">
        <f>ExportsPaperSectorMinusCoreVPA!AW$48</f>
        <v>0.34596775899999999</v>
      </c>
      <c r="AY442" s="284">
        <f>ExportsPaperSectorMinusCoreVPA!AX$48</f>
        <v>0.32725962800000002</v>
      </c>
      <c r="AZ442" s="284">
        <f>ExportsPaperSectorMinusCoreVPA!AY$48</f>
        <v>0.33160298599999999</v>
      </c>
      <c r="BA442" s="284">
        <f>ExportsPaperSectorMinusCoreVPA!AZ$48</f>
        <v>0.41376961600000001</v>
      </c>
      <c r="BB442" s="284">
        <f>ExportsPaperSectorMinusCoreVPA!BA$48</f>
        <v>0.34458568376799997</v>
      </c>
      <c r="BC442" s="284">
        <f>ExportsPaperSectorMinusCoreVPA!BB$48</f>
        <v>0</v>
      </c>
      <c r="BD442" s="284">
        <f>ExportsPaperSectorMinusCoreVPA!BC$48</f>
        <v>0</v>
      </c>
      <c r="BE442" s="284"/>
      <c r="BF442" s="284"/>
      <c r="BG442" s="281">
        <f t="shared" si="553"/>
        <v>7.4377082267242586E-2</v>
      </c>
      <c r="BH442" s="281">
        <f t="shared" si="554"/>
        <v>4.6230349142039655E-2</v>
      </c>
      <c r="BI442" s="281">
        <f t="shared" si="555"/>
        <v>6.9816600599101275E-2</v>
      </c>
      <c r="BJ442" s="281">
        <f t="shared" si="556"/>
        <v>6.224967142145952E-2</v>
      </c>
      <c r="BK442" s="281">
        <f t="shared" si="557"/>
        <v>6.0395389834924693E-2</v>
      </c>
      <c r="BL442" s="281">
        <f t="shared" si="558"/>
        <v>6.6711281923005142E-2</v>
      </c>
      <c r="BM442" s="281">
        <f t="shared" si="559"/>
        <v>5.607765673720165E-2</v>
      </c>
      <c r="BN442" s="281">
        <f t="shared" si="560"/>
        <v>5.8860077153306212E-2</v>
      </c>
      <c r="BO442" s="281">
        <f t="shared" si="561"/>
        <v>4.860084123394285E-2</v>
      </c>
      <c r="BP442" s="281">
        <f t="shared" si="562"/>
        <v>4.3799732196898318E-2</v>
      </c>
      <c r="BQ442" s="281">
        <f t="shared" si="563"/>
        <v>4.4677829634387052E-2</v>
      </c>
      <c r="BR442" s="281">
        <f t="shared" si="564"/>
        <v>4.8017105236826924E-2</v>
      </c>
      <c r="BS442" s="281">
        <f t="shared" si="565"/>
        <v>4.8373713924741386E-2</v>
      </c>
      <c r="BT442" s="281">
        <f t="shared" si="566"/>
        <v>4.3850333428254867E-2</v>
      </c>
      <c r="BU442" s="281">
        <f t="shared" si="567"/>
        <v>4.8296172697779208E-2</v>
      </c>
      <c r="BV442" s="281">
        <f t="shared" si="568"/>
        <v>4.0972997318355679E-2</v>
      </c>
    </row>
    <row r="443" spans="1:74" s="277" customFormat="1">
      <c r="A443" s="280" t="str">
        <f t="shared" si="552"/>
        <v>Taiwan</v>
      </c>
      <c r="AE443" s="284">
        <f>ExportsPaperSectorMinusCoreVPA!AD$49</f>
        <v>0.15402756199999998</v>
      </c>
      <c r="AF443" s="284">
        <f>ExportsPaperSectorMinusCoreVPA!AE$49</f>
        <v>0.14432721100000001</v>
      </c>
      <c r="AG443" s="284">
        <f>ExportsPaperSectorMinusCoreVPA!AF$49</f>
        <v>0.13156325599999999</v>
      </c>
      <c r="AH443" s="284">
        <f>ExportsPaperSectorMinusCoreVPA!AG$49</f>
        <v>0.13258637199999998</v>
      </c>
      <c r="AI443" s="284">
        <f>ExportsPaperSectorMinusCoreVPA!AH$49</f>
        <v>0.13109805800000002</v>
      </c>
      <c r="AJ443" s="284">
        <f>ExportsPaperSectorMinusCoreVPA!AI$49</f>
        <v>0.12635627500000002</v>
      </c>
      <c r="AK443" s="284">
        <f>ExportsPaperSectorMinusCoreVPA!AJ$49</f>
        <v>0.14889891299999999</v>
      </c>
      <c r="AL443" s="284">
        <f>ExportsPaperSectorMinusCoreVPA!AK$49</f>
        <v>0.138785148</v>
      </c>
      <c r="AM443" s="284">
        <f>ExportsPaperSectorMinusCoreVPA!AL$49</f>
        <v>0.15505719900000001</v>
      </c>
      <c r="AN443" s="284">
        <f>ExportsPaperSectorMinusCoreVPA!AM$49</f>
        <v>0.100000063</v>
      </c>
      <c r="AO443" s="284">
        <f>ExportsPaperSectorMinusCoreVPA!AN$49</f>
        <v>0.16229149199999998</v>
      </c>
      <c r="AP443" s="284">
        <f>ExportsPaperSectorMinusCoreVPA!AO$49</f>
        <v>0.16798998200000001</v>
      </c>
      <c r="AQ443" s="284">
        <f>ExportsPaperSectorMinusCoreVPA!AP$49</f>
        <v>0.17041410400000001</v>
      </c>
      <c r="AR443" s="284">
        <f>ExportsPaperSectorMinusCoreVPA!AQ$49</f>
        <v>0.13930188699999999</v>
      </c>
      <c r="AS443" s="284">
        <f>ExportsPaperSectorMinusCoreVPA!AR$49</f>
        <v>0.13367264100000001</v>
      </c>
      <c r="AT443" s="284">
        <f>ExportsPaperSectorMinusCoreVPA!AS$49</f>
        <v>0.13687128300000001</v>
      </c>
      <c r="AU443" s="284">
        <f>ExportsPaperSectorMinusCoreVPA!AT$49</f>
        <v>0.13490002800000001</v>
      </c>
      <c r="AV443" s="284">
        <f>ExportsPaperSectorMinusCoreVPA!AU$49</f>
        <v>0.14847891200000002</v>
      </c>
      <c r="AW443" s="284">
        <f>ExportsPaperSectorMinusCoreVPA!AV$49</f>
        <v>0.17623586799999999</v>
      </c>
      <c r="AX443" s="284">
        <f>ExportsPaperSectorMinusCoreVPA!AW$49</f>
        <v>0.15934540299999997</v>
      </c>
      <c r="AY443" s="284">
        <f>ExportsPaperSectorMinusCoreVPA!AX$49</f>
        <v>0.18400172899999998</v>
      </c>
      <c r="AZ443" s="284">
        <f>ExportsPaperSectorMinusCoreVPA!AY$49</f>
        <v>0.17301365200000002</v>
      </c>
      <c r="BA443" s="284">
        <f>ExportsPaperSectorMinusCoreVPA!AZ$49</f>
        <v>0.19013499199999997</v>
      </c>
      <c r="BB443" s="284">
        <f>ExportsPaperSectorMinusCoreVPA!BA$49</f>
        <v>0.17872191587599998</v>
      </c>
      <c r="BC443" s="284">
        <f>ExportsPaperSectorMinusCoreVPA!BB$49</f>
        <v>0</v>
      </c>
      <c r="BD443" s="284">
        <f>ExportsPaperSectorMinusCoreVPA!BC$49</f>
        <v>0</v>
      </c>
      <c r="BE443" s="284"/>
      <c r="BF443" s="284"/>
      <c r="BG443" s="281">
        <f t="shared" si="553"/>
        <v>3.0015611816740385E-2</v>
      </c>
      <c r="BH443" s="281">
        <f t="shared" si="554"/>
        <v>2.3475337312096896E-2</v>
      </c>
      <c r="BI443" s="281">
        <f t="shared" si="555"/>
        <v>2.8373847832316293E-2</v>
      </c>
      <c r="BJ443" s="281">
        <f t="shared" si="556"/>
        <v>2.8763847836917808E-2</v>
      </c>
      <c r="BK443" s="281">
        <f t="shared" si="557"/>
        <v>3.0397638278434821E-2</v>
      </c>
      <c r="BL443" s="281">
        <f t="shared" si="558"/>
        <v>2.4193444325545706E-2</v>
      </c>
      <c r="BM443" s="281">
        <f t="shared" si="559"/>
        <v>2.3520173063781933E-2</v>
      </c>
      <c r="BN443" s="281">
        <f t="shared" si="560"/>
        <v>2.5152163609123177E-2</v>
      </c>
      <c r="BO443" s="281">
        <f t="shared" si="561"/>
        <v>2.6483254408880243E-2</v>
      </c>
      <c r="BP443" s="281">
        <f t="shared" si="562"/>
        <v>2.3692511232482814E-2</v>
      </c>
      <c r="BQ443" s="281">
        <f t="shared" si="563"/>
        <v>2.4649535139729582E-2</v>
      </c>
      <c r="BR443" s="281">
        <f t="shared" si="564"/>
        <v>2.2115659005253134E-2</v>
      </c>
      <c r="BS443" s="281">
        <f t="shared" si="565"/>
        <v>2.7198121120836173E-2</v>
      </c>
      <c r="BT443" s="281">
        <f t="shared" si="566"/>
        <v>2.2878884232484128E-2</v>
      </c>
      <c r="BU443" s="281">
        <f t="shared" si="567"/>
        <v>2.2193008027739925E-2</v>
      </c>
      <c r="BV443" s="281">
        <f t="shared" si="568"/>
        <v>2.1250948384869517E-2</v>
      </c>
    </row>
    <row r="444" spans="1:74" s="277" customFormat="1">
      <c r="A444" s="280" t="str">
        <f t="shared" si="552"/>
        <v>USA</v>
      </c>
      <c r="AE444" s="284">
        <f>ExportsPaperSectorMinusCoreVPA!AD$29</f>
        <v>0.15628506099999998</v>
      </c>
      <c r="AF444" s="284">
        <f>ExportsPaperSectorMinusCoreVPA!AE$29</f>
        <v>0.16816906699999998</v>
      </c>
      <c r="AG444" s="284">
        <f>ExportsPaperSectorMinusCoreVPA!AF$29</f>
        <v>0.116985345</v>
      </c>
      <c r="AH444" s="284">
        <f>ExportsPaperSectorMinusCoreVPA!AG$29</f>
        <v>0.10560051499999999</v>
      </c>
      <c r="AI444" s="284">
        <f>ExportsPaperSectorMinusCoreVPA!AH$29</f>
        <v>0.12901791799999998</v>
      </c>
      <c r="AJ444" s="284">
        <f>ExportsPaperSectorMinusCoreVPA!AI$29</f>
        <v>0.12340348399999999</v>
      </c>
      <c r="AK444" s="284">
        <f>ExportsPaperSectorMinusCoreVPA!AJ$29</f>
        <v>0.24193664599999998</v>
      </c>
      <c r="AL444" s="284">
        <f>ExportsPaperSectorMinusCoreVPA!AK$29</f>
        <v>0.31827120199999998</v>
      </c>
      <c r="AM444" s="284">
        <f>ExportsPaperSectorMinusCoreVPA!AL$29</f>
        <v>0.28207617200000001</v>
      </c>
      <c r="AN444" s="284">
        <f>ExportsPaperSectorMinusCoreVPA!AM$29</f>
        <v>0.26706077499999997</v>
      </c>
      <c r="AO444" s="284">
        <f>ExportsPaperSectorMinusCoreVPA!AN$29</f>
        <v>0.26765445500000001</v>
      </c>
      <c r="AP444" s="284">
        <f>ExportsPaperSectorMinusCoreVPA!AO$29</f>
        <v>0.26536299099999999</v>
      </c>
      <c r="AQ444" s="284">
        <f>ExportsPaperSectorMinusCoreVPA!AP$29</f>
        <v>0.28116086499999993</v>
      </c>
      <c r="AR444" s="284">
        <f>ExportsPaperSectorMinusCoreVPA!AQ$29</f>
        <v>0.294120989</v>
      </c>
      <c r="AS444" s="284">
        <f>ExportsPaperSectorMinusCoreVPA!AR$29</f>
        <v>0.43249467399999997</v>
      </c>
      <c r="AT444" s="284">
        <f>ExportsPaperSectorMinusCoreVPA!AS$29</f>
        <v>0.30286733399999999</v>
      </c>
      <c r="AU444" s="284">
        <f>ExportsPaperSectorMinusCoreVPA!AT$29</f>
        <v>0.25576042199999999</v>
      </c>
      <c r="AV444" s="284">
        <f>ExportsPaperSectorMinusCoreVPA!AU$29</f>
        <v>0.21337430000000002</v>
      </c>
      <c r="AW444" s="284">
        <f>ExportsPaperSectorMinusCoreVPA!AV$29</f>
        <v>0.27107019400000004</v>
      </c>
      <c r="AX444" s="284">
        <f>ExportsPaperSectorMinusCoreVPA!AW$29</f>
        <v>0.346989465</v>
      </c>
      <c r="AY444" s="284">
        <f>ExportsPaperSectorMinusCoreVPA!AX$29</f>
        <v>0.27440676200000003</v>
      </c>
      <c r="AZ444" s="284">
        <f>ExportsPaperSectorMinusCoreVPA!AY$29</f>
        <v>0.218707503</v>
      </c>
      <c r="BA444" s="284">
        <f>ExportsPaperSectorMinusCoreVPA!AZ$29</f>
        <v>0.34406820899999996</v>
      </c>
      <c r="BB444" s="284">
        <f>ExportsPaperSectorMinusCoreVPA!BA$29</f>
        <v>0.31997307473599995</v>
      </c>
      <c r="BC444" s="284">
        <f>ExportsPaperSectorMinusCoreVPA!BB$29</f>
        <v>0</v>
      </c>
      <c r="BD444" s="284">
        <f>ExportsPaperSectorMinusCoreVPA!BC$29</f>
        <v>0</v>
      </c>
      <c r="BE444" s="284"/>
      <c r="BF444" s="284"/>
      <c r="BG444" s="281">
        <f t="shared" si="553"/>
        <v>5.4603649079873376E-2</v>
      </c>
      <c r="BH444" s="281">
        <f t="shared" si="554"/>
        <v>6.2693378262721824E-2</v>
      </c>
      <c r="BI444" s="281">
        <f t="shared" si="555"/>
        <v>4.6794731407186464E-2</v>
      </c>
      <c r="BJ444" s="281">
        <f t="shared" si="556"/>
        <v>4.5436404027196037E-2</v>
      </c>
      <c r="BK444" s="281">
        <f t="shared" si="557"/>
        <v>5.0152106379187031E-2</v>
      </c>
      <c r="BL444" s="281">
        <f t="shared" si="558"/>
        <v>5.1081862030669709E-2</v>
      </c>
      <c r="BM444" s="281">
        <f t="shared" si="559"/>
        <v>7.6098964646355322E-2</v>
      </c>
      <c r="BN444" s="281">
        <f t="shared" si="560"/>
        <v>5.5656442824657044E-2</v>
      </c>
      <c r="BO444" s="281">
        <f t="shared" si="561"/>
        <v>5.0210281079767979E-2</v>
      </c>
      <c r="BP444" s="281">
        <f t="shared" si="562"/>
        <v>3.4047750831263886E-2</v>
      </c>
      <c r="BQ444" s="281">
        <f t="shared" si="563"/>
        <v>3.7913702517902409E-2</v>
      </c>
      <c r="BR444" s="281">
        <f t="shared" si="564"/>
        <v>4.8158908521228054E-2</v>
      </c>
      <c r="BS444" s="281">
        <f t="shared" si="565"/>
        <v>4.0561294667249934E-2</v>
      </c>
      <c r="BT444" s="281">
        <f t="shared" si="566"/>
        <v>2.8921322589691795E-2</v>
      </c>
      <c r="BU444" s="281">
        <f t="shared" si="567"/>
        <v>4.016045886191795E-2</v>
      </c>
      <c r="BV444" s="281">
        <f t="shared" si="568"/>
        <v>3.8046432427909345E-2</v>
      </c>
    </row>
    <row r="445" spans="1:74" s="277" customFormat="1">
      <c r="A445" s="280" t="str">
        <f t="shared" si="552"/>
        <v>Others</v>
      </c>
      <c r="B445" s="284"/>
      <c r="C445" s="284"/>
      <c r="D445" s="284"/>
      <c r="E445" s="284"/>
      <c r="F445" s="284"/>
      <c r="G445" s="284"/>
      <c r="H445" s="284"/>
      <c r="I445" s="284"/>
      <c r="J445" s="284"/>
      <c r="K445" s="284"/>
      <c r="L445" s="284"/>
      <c r="M445" s="284"/>
      <c r="N445" s="284"/>
      <c r="O445" s="284"/>
      <c r="P445" s="284"/>
      <c r="Q445" s="284"/>
      <c r="R445" s="284"/>
      <c r="S445" s="284"/>
      <c r="T445" s="284"/>
      <c r="U445" s="284"/>
      <c r="V445" s="284"/>
      <c r="W445" s="284"/>
      <c r="X445" s="284"/>
      <c r="Y445" s="284"/>
      <c r="Z445" s="284"/>
      <c r="AA445" s="284"/>
      <c r="AB445" s="284"/>
      <c r="AC445" s="284"/>
      <c r="AE445" s="284">
        <f t="shared" ref="AE445:BD445" si="569">AE419-SUM(AE436:AE444)</f>
        <v>0.55645889999999865</v>
      </c>
      <c r="AF445" s="284">
        <f t="shared" si="569"/>
        <v>0.48569818100000006</v>
      </c>
      <c r="AG445" s="284">
        <f t="shared" si="569"/>
        <v>0.50212003000000172</v>
      </c>
      <c r="AH445" s="284">
        <f t="shared" si="569"/>
        <v>0.50865646300000034</v>
      </c>
      <c r="AI445" s="284">
        <f t="shared" si="569"/>
        <v>0.63754663500000097</v>
      </c>
      <c r="AJ445" s="284">
        <f t="shared" si="569"/>
        <v>0.7649513030000028</v>
      </c>
      <c r="AK445" s="284">
        <f t="shared" si="569"/>
        <v>0.991984745000003</v>
      </c>
      <c r="AL445" s="284">
        <f t="shared" si="569"/>
        <v>1.241265249</v>
      </c>
      <c r="AM445" s="284">
        <f t="shared" si="569"/>
        <v>1.522383319000002</v>
      </c>
      <c r="AN445" s="284">
        <f t="shared" si="569"/>
        <v>1.3587216329999987</v>
      </c>
      <c r="AO445" s="284">
        <f t="shared" si="569"/>
        <v>1.79487079</v>
      </c>
      <c r="AP445" s="284">
        <f t="shared" si="569"/>
        <v>1.8249300569999996</v>
      </c>
      <c r="AQ445" s="284">
        <f t="shared" si="569"/>
        <v>1.7590236310000029</v>
      </c>
      <c r="AR445" s="284">
        <f t="shared" si="569"/>
        <v>1.873359588</v>
      </c>
      <c r="AS445" s="284">
        <f t="shared" si="569"/>
        <v>1.7743105790000042</v>
      </c>
      <c r="AT445" s="284">
        <f t="shared" si="569"/>
        <v>1.7394375809999976</v>
      </c>
      <c r="AU445" s="284">
        <f t="shared" si="569"/>
        <v>1.7748730019999988</v>
      </c>
      <c r="AV445" s="284">
        <f t="shared" si="569"/>
        <v>1.9097704039999961</v>
      </c>
      <c r="AW445" s="284">
        <f t="shared" si="569"/>
        <v>2.205036711</v>
      </c>
      <c r="AX445" s="284">
        <f t="shared" si="569"/>
        <v>2.2218734010000007</v>
      </c>
      <c r="AY445" s="284">
        <f t="shared" si="569"/>
        <v>1.6252750039999935</v>
      </c>
      <c r="AZ445" s="284">
        <f t="shared" si="569"/>
        <v>1.8271770060000012</v>
      </c>
      <c r="BA445" s="284">
        <f t="shared" si="569"/>
        <v>2.6974175589999962</v>
      </c>
      <c r="BB445" s="284">
        <f t="shared" si="569"/>
        <v>2.6059010647650016</v>
      </c>
      <c r="BC445" s="284">
        <f t="shared" si="569"/>
        <v>0</v>
      </c>
      <c r="BD445" s="284">
        <f t="shared" si="569"/>
        <v>0</v>
      </c>
      <c r="BE445" s="284"/>
      <c r="BF445" s="284"/>
      <c r="BG445" s="281">
        <f t="shared" si="553"/>
        <v>0.29469942082073147</v>
      </c>
      <c r="BH445" s="281">
        <f t="shared" si="554"/>
        <v>0.31896428553168105</v>
      </c>
      <c r="BI445" s="281">
        <f t="shared" si="555"/>
        <v>0.31380197474633692</v>
      </c>
      <c r="BJ445" s="281">
        <f t="shared" si="556"/>
        <v>0.31247107623694925</v>
      </c>
      <c r="BK445" s="281">
        <f t="shared" si="557"/>
        <v>0.31376607219292774</v>
      </c>
      <c r="BL445" s="281">
        <f t="shared" si="558"/>
        <v>0.32535826951149088</v>
      </c>
      <c r="BM445" s="281">
        <f t="shared" si="559"/>
        <v>0.31219620989592944</v>
      </c>
      <c r="BN445" s="281">
        <f t="shared" si="560"/>
        <v>0.31964790324329306</v>
      </c>
      <c r="BO445" s="281">
        <f t="shared" si="561"/>
        <v>0.34843886952654285</v>
      </c>
      <c r="BP445" s="281">
        <f t="shared" si="562"/>
        <v>0.30473860657217872</v>
      </c>
      <c r="BQ445" s="281">
        <f t="shared" si="563"/>
        <v>0.30841128147754943</v>
      </c>
      <c r="BR445" s="281">
        <f t="shared" si="564"/>
        <v>0.30837535042889241</v>
      </c>
      <c r="BS445" s="281">
        <f t="shared" si="565"/>
        <v>0.24023919043423406</v>
      </c>
      <c r="BT445" s="281">
        <f t="shared" si="566"/>
        <v>0.24162122878332734</v>
      </c>
      <c r="BU445" s="281">
        <f t="shared" si="567"/>
        <v>0.31484898656136667</v>
      </c>
      <c r="BV445" s="281">
        <f t="shared" si="568"/>
        <v>0.30985494281417386</v>
      </c>
    </row>
    <row r="446" spans="1:74" s="277" customFormat="1">
      <c r="AE446" s="280"/>
      <c r="AF446" s="280"/>
      <c r="AG446" s="280"/>
      <c r="AH446" s="280"/>
      <c r="AI446" s="280"/>
      <c r="AJ446" s="280"/>
      <c r="AK446" s="280"/>
      <c r="AL446" s="280"/>
      <c r="AM446" s="280"/>
      <c r="AN446" s="280"/>
      <c r="AO446" s="280"/>
      <c r="AP446" s="280"/>
      <c r="AQ446" s="280"/>
      <c r="AR446" s="280"/>
      <c r="AS446" s="280"/>
      <c r="AT446" s="280"/>
      <c r="AU446" s="280"/>
      <c r="AV446" s="280"/>
      <c r="AW446" s="280"/>
      <c r="AX446" s="280"/>
      <c r="AY446" s="280"/>
      <c r="AZ446" s="280"/>
      <c r="BA446" s="280"/>
      <c r="BB446" s="280"/>
      <c r="BC446" s="280"/>
      <c r="BD446" s="280"/>
      <c r="BE446" s="280"/>
      <c r="BF446" s="280"/>
    </row>
    <row r="447" spans="1:74" s="277" customFormat="1" ht="13">
      <c r="A447" s="278" t="s">
        <v>197</v>
      </c>
    </row>
    <row r="448" spans="1:74" s="277" customFormat="1">
      <c r="B448" s="386" t="s">
        <v>80</v>
      </c>
      <c r="C448" s="386"/>
      <c r="D448" s="386"/>
      <c r="E448" s="386"/>
      <c r="F448" s="386"/>
      <c r="G448" s="386"/>
      <c r="H448" s="386"/>
      <c r="I448" s="386"/>
      <c r="J448" s="386"/>
      <c r="K448" s="386"/>
      <c r="L448" s="386"/>
      <c r="M448" s="386"/>
      <c r="N448" s="386"/>
      <c r="O448" s="386"/>
      <c r="P448" s="386"/>
      <c r="Q448" s="386"/>
      <c r="R448" s="386"/>
      <c r="S448" s="386"/>
      <c r="T448" s="386"/>
      <c r="U448" s="386"/>
      <c r="V448" s="386"/>
      <c r="W448" s="386"/>
      <c r="X448" s="386"/>
      <c r="Y448" s="386"/>
      <c r="Z448" s="386"/>
      <c r="AA448" s="386"/>
      <c r="AB448" s="347"/>
      <c r="AC448" s="347"/>
      <c r="AE448" s="386" t="s">
        <v>184</v>
      </c>
      <c r="AF448" s="386"/>
      <c r="AG448" s="386"/>
      <c r="AH448" s="386"/>
      <c r="AI448" s="386"/>
      <c r="AJ448" s="386"/>
      <c r="AK448" s="386"/>
      <c r="AL448" s="386"/>
      <c r="AM448" s="386"/>
      <c r="AN448" s="386"/>
      <c r="AO448" s="386"/>
      <c r="AP448" s="386"/>
      <c r="AQ448" s="386"/>
      <c r="AR448" s="386"/>
      <c r="AS448" s="386"/>
      <c r="AT448" s="386"/>
      <c r="AU448" s="386"/>
      <c r="AV448" s="386"/>
      <c r="AW448" s="386"/>
      <c r="AX448" s="386"/>
      <c r="AY448" s="386"/>
      <c r="AZ448" s="386"/>
      <c r="BA448" s="386"/>
      <c r="BB448" s="386"/>
      <c r="BC448" s="386"/>
      <c r="BD448" s="386"/>
      <c r="BE448" s="347"/>
      <c r="BF448" s="347"/>
    </row>
    <row r="449" spans="1:74" s="277" customFormat="1">
      <c r="A449" s="279" t="s">
        <v>4</v>
      </c>
      <c r="B449" s="285">
        <f>ExportsLogs!C$5</f>
        <v>0.34802788439999988</v>
      </c>
      <c r="C449" s="285">
        <f>ExportsLogs!D$5</f>
        <v>0.58125115080000012</v>
      </c>
      <c r="D449" s="285">
        <f>ExportsLogs!E$5</f>
        <v>5.9059440800000002E-2</v>
      </c>
      <c r="E449" s="285">
        <f>ExportsLogs!F$5</f>
        <v>2.6811830000000006E-3</v>
      </c>
      <c r="F449" s="285">
        <f>ExportsLogs!G$5</f>
        <v>1.2954737999999997E-3</v>
      </c>
      <c r="G449" s="285">
        <f>ExportsLogs!H$5</f>
        <v>4.2949839999999997E-4</v>
      </c>
      <c r="H449" s="285">
        <f>ExportsLogs!I$5</f>
        <v>1.3339939999999998E-4</v>
      </c>
      <c r="I449" s="285">
        <f>ExportsLogs!J$5</f>
        <v>8.2409999999999992E-5</v>
      </c>
      <c r="J449" s="285">
        <f>ExportsLogs!K$5</f>
        <v>1.181054E-4</v>
      </c>
      <c r="K449" s="285">
        <f>ExportsLogs!L$5</f>
        <v>5.9308899999999999E-4</v>
      </c>
      <c r="L449" s="285">
        <f>ExportsLogs!M$5</f>
        <v>1.4195999999999999E-6</v>
      </c>
      <c r="M449" s="285">
        <f>ExportsLogs!N$5</f>
        <v>0</v>
      </c>
      <c r="N449" s="285">
        <f>ExportsLogs!O$5</f>
        <v>0</v>
      </c>
      <c r="O449" s="285">
        <f>ExportsLogs!P$5</f>
        <v>0</v>
      </c>
      <c r="P449" s="285">
        <f>ExportsLogs!Q$5</f>
        <v>0</v>
      </c>
      <c r="Q449" s="285">
        <f>ExportsLogs!R$5</f>
        <v>0</v>
      </c>
      <c r="R449" s="285">
        <f>ExportsLogs!S$5</f>
        <v>0</v>
      </c>
      <c r="S449" s="285">
        <f>ExportsLogs!T$5</f>
        <v>0</v>
      </c>
      <c r="T449" s="285">
        <f>ExportsLogs!U$5</f>
        <v>0</v>
      </c>
      <c r="U449" s="285">
        <f>ExportsLogs!V$5</f>
        <v>6.6680600000000007E-5</v>
      </c>
      <c r="V449" s="285">
        <f>ExportsLogs!W$5</f>
        <v>3.0347799999999998E-5</v>
      </c>
      <c r="W449" s="285">
        <f>ExportsLogs!X$5</f>
        <v>6.3275799999999995E-5</v>
      </c>
      <c r="X449" s="285">
        <f>ExportsLogs!Y$5</f>
        <v>3.9377673999999989E-4</v>
      </c>
      <c r="Y449" s="285">
        <f>ExportsLogs!Z$5</f>
        <v>4.1042679999999998E-4</v>
      </c>
      <c r="Z449" s="285">
        <f>ExportsLogs!AA$5</f>
        <v>0</v>
      </c>
      <c r="AA449" s="285">
        <f>ExportsLogs!AB$5</f>
        <v>0</v>
      </c>
      <c r="AB449" s="285"/>
      <c r="AC449" s="285"/>
      <c r="AD449" s="285"/>
      <c r="AE449" s="280">
        <f>ExportsLogs!AD$5</f>
        <v>45.278055999999992</v>
      </c>
      <c r="AF449" s="280">
        <f>ExportsLogs!AE$5</f>
        <v>67.76995100000002</v>
      </c>
      <c r="AG449" s="280">
        <f>ExportsLogs!AF$5</f>
        <v>10.083561999999995</v>
      </c>
      <c r="AH449" s="280">
        <f>ExportsLogs!AG$5</f>
        <v>0.87850800000000007</v>
      </c>
      <c r="AI449" s="280">
        <f>ExportsLogs!AH$5</f>
        <v>0.73139699999999996</v>
      </c>
      <c r="AJ449" s="280">
        <f>ExportsLogs!AI$5</f>
        <v>0.31036799999999998</v>
      </c>
      <c r="AK449" s="280">
        <f>ExportsLogs!AJ$5</f>
        <v>4.7497999999999999E-2</v>
      </c>
      <c r="AL449" s="280">
        <f>ExportsLogs!AK$5</f>
        <v>4.2442999999999995E-2</v>
      </c>
      <c r="AM449" s="280">
        <f>ExportsLogs!AL$5</f>
        <v>3.6401000000000003E-2</v>
      </c>
      <c r="AN449" s="280">
        <f>ExportsLogs!AM$5</f>
        <v>8.116799999999999E-2</v>
      </c>
      <c r="AO449" s="280">
        <f>ExportsLogs!AN$5</f>
        <v>1.9033999999999999E-2</v>
      </c>
      <c r="AP449" s="280">
        <f>ExportsLogs!AO$5</f>
        <v>0</v>
      </c>
      <c r="AQ449" s="280">
        <f>ExportsLogs!AP$5</f>
        <v>0</v>
      </c>
      <c r="AR449" s="280">
        <f>ExportsLogs!AQ$5</f>
        <v>0</v>
      </c>
      <c r="AS449" s="280">
        <f>ExportsLogs!AR$5</f>
        <v>0</v>
      </c>
      <c r="AT449" s="280">
        <f>ExportsLogs!AS$5</f>
        <v>0</v>
      </c>
      <c r="AU449" s="280">
        <f>ExportsLogs!AT$5</f>
        <v>0</v>
      </c>
      <c r="AV449" s="280">
        <f>ExportsLogs!AU$5</f>
        <v>0</v>
      </c>
      <c r="AW449" s="280">
        <f>ExportsLogs!AV$5</f>
        <v>0</v>
      </c>
      <c r="AX449" s="280">
        <f>ExportsLogs!AW$5</f>
        <v>0.66362500000000002</v>
      </c>
      <c r="AY449" s="280">
        <f>ExportsLogs!AX$5</f>
        <v>0.27738400000000002</v>
      </c>
      <c r="AZ449" s="280">
        <f>ExportsLogs!AY$5</f>
        <v>0.70312999999999992</v>
      </c>
      <c r="BA449" s="280">
        <f>ExportsLogs!AZ$5</f>
        <v>1.0888899999999997</v>
      </c>
      <c r="BB449" s="280">
        <f>ExportsLogs!BA$5</f>
        <v>1.5381473049999996</v>
      </c>
      <c r="BC449" s="280">
        <f>ExportsLogs!BB$5</f>
        <v>0</v>
      </c>
      <c r="BD449" s="280">
        <f>ExportsLogs!BC$5</f>
        <v>0</v>
      </c>
      <c r="BE449" s="280"/>
      <c r="BF449" s="280"/>
    </row>
    <row r="450" spans="1:74" s="277" customFormat="1">
      <c r="B450" s="277">
        <v>2000</v>
      </c>
      <c r="C450" s="277">
        <f t="shared" ref="C450:AA450" si="570">1+B450</f>
        <v>2001</v>
      </c>
      <c r="D450" s="277">
        <f t="shared" si="570"/>
        <v>2002</v>
      </c>
      <c r="E450" s="277">
        <f t="shared" si="570"/>
        <v>2003</v>
      </c>
      <c r="F450" s="277">
        <f t="shared" si="570"/>
        <v>2004</v>
      </c>
      <c r="G450" s="277">
        <f t="shared" si="570"/>
        <v>2005</v>
      </c>
      <c r="H450" s="277">
        <f t="shared" si="570"/>
        <v>2006</v>
      </c>
      <c r="I450" s="277">
        <f t="shared" si="570"/>
        <v>2007</v>
      </c>
      <c r="J450" s="277">
        <f t="shared" si="570"/>
        <v>2008</v>
      </c>
      <c r="K450" s="277">
        <f t="shared" si="570"/>
        <v>2009</v>
      </c>
      <c r="L450" s="277">
        <f t="shared" si="570"/>
        <v>2010</v>
      </c>
      <c r="M450" s="277">
        <f t="shared" si="570"/>
        <v>2011</v>
      </c>
      <c r="N450" s="277">
        <f t="shared" si="570"/>
        <v>2012</v>
      </c>
      <c r="O450" s="277">
        <f t="shared" si="570"/>
        <v>2013</v>
      </c>
      <c r="P450" s="277">
        <f t="shared" si="570"/>
        <v>2014</v>
      </c>
      <c r="Q450" s="277">
        <f t="shared" si="570"/>
        <v>2015</v>
      </c>
      <c r="R450" s="277">
        <f t="shared" si="570"/>
        <v>2016</v>
      </c>
      <c r="S450" s="277">
        <f t="shared" si="570"/>
        <v>2017</v>
      </c>
      <c r="T450" s="277">
        <f t="shared" si="570"/>
        <v>2018</v>
      </c>
      <c r="U450" s="277">
        <f t="shared" si="570"/>
        <v>2019</v>
      </c>
      <c r="V450" s="277">
        <f t="shared" si="570"/>
        <v>2020</v>
      </c>
      <c r="W450" s="277">
        <f t="shared" si="570"/>
        <v>2021</v>
      </c>
      <c r="X450" s="277">
        <f t="shared" si="570"/>
        <v>2022</v>
      </c>
      <c r="Y450" s="277">
        <f t="shared" si="570"/>
        <v>2023</v>
      </c>
      <c r="Z450" s="277">
        <f t="shared" si="570"/>
        <v>2024</v>
      </c>
      <c r="AA450" s="277">
        <f t="shared" si="570"/>
        <v>2025</v>
      </c>
      <c r="AE450" s="277">
        <v>2000</v>
      </c>
      <c r="AF450" s="277">
        <f t="shared" ref="AF450:BD450" si="571">1+AE450</f>
        <v>2001</v>
      </c>
      <c r="AG450" s="277">
        <f t="shared" si="571"/>
        <v>2002</v>
      </c>
      <c r="AH450" s="277">
        <f t="shared" si="571"/>
        <v>2003</v>
      </c>
      <c r="AI450" s="277">
        <f t="shared" si="571"/>
        <v>2004</v>
      </c>
      <c r="AJ450" s="277">
        <f t="shared" si="571"/>
        <v>2005</v>
      </c>
      <c r="AK450" s="277">
        <f t="shared" si="571"/>
        <v>2006</v>
      </c>
      <c r="AL450" s="277">
        <f t="shared" si="571"/>
        <v>2007</v>
      </c>
      <c r="AM450" s="277">
        <f t="shared" si="571"/>
        <v>2008</v>
      </c>
      <c r="AN450" s="277">
        <f t="shared" si="571"/>
        <v>2009</v>
      </c>
      <c r="AO450" s="277">
        <f t="shared" si="571"/>
        <v>2010</v>
      </c>
      <c r="AP450" s="277">
        <f t="shared" si="571"/>
        <v>2011</v>
      </c>
      <c r="AQ450" s="277">
        <f t="shared" si="571"/>
        <v>2012</v>
      </c>
      <c r="AR450" s="277">
        <f t="shared" si="571"/>
        <v>2013</v>
      </c>
      <c r="AS450" s="277">
        <f t="shared" si="571"/>
        <v>2014</v>
      </c>
      <c r="AT450" s="277">
        <f t="shared" si="571"/>
        <v>2015</v>
      </c>
      <c r="AU450" s="277">
        <f t="shared" si="571"/>
        <v>2016</v>
      </c>
      <c r="AV450" s="277">
        <f t="shared" si="571"/>
        <v>2017</v>
      </c>
      <c r="AW450" s="277">
        <f t="shared" si="571"/>
        <v>2018</v>
      </c>
      <c r="AX450" s="277">
        <f t="shared" si="571"/>
        <v>2019</v>
      </c>
      <c r="AY450" s="277">
        <f t="shared" si="571"/>
        <v>2020</v>
      </c>
      <c r="AZ450" s="277">
        <f t="shared" si="571"/>
        <v>2021</v>
      </c>
      <c r="BA450" s="277">
        <f t="shared" si="571"/>
        <v>2022</v>
      </c>
      <c r="BB450" s="277">
        <f t="shared" si="571"/>
        <v>2023</v>
      </c>
      <c r="BC450" s="277">
        <f t="shared" si="571"/>
        <v>2024</v>
      </c>
      <c r="BD450" s="277">
        <f t="shared" si="571"/>
        <v>2025</v>
      </c>
    </row>
    <row r="451" spans="1:74" s="277" customFormat="1">
      <c r="A451" s="279" t="s">
        <v>249</v>
      </c>
      <c r="B451" s="285">
        <f>ExportsLogs!C$16</f>
        <v>1.5783166E-3</v>
      </c>
      <c r="C451" s="285">
        <f>ExportsLogs!D$16</f>
        <v>3.4734859999999997E-4</v>
      </c>
      <c r="D451" s="285">
        <f>ExportsLogs!E$16</f>
        <v>1.3707399999999998E-3</v>
      </c>
      <c r="E451" s="285">
        <f>ExportsLogs!F$16</f>
        <v>2.399046E-4</v>
      </c>
      <c r="F451" s="285">
        <f>ExportsLogs!G$16</f>
        <v>2.0594500000000002E-4</v>
      </c>
      <c r="G451" s="285">
        <f>ExportsLogs!H$16</f>
        <v>4.7039999999999998E-7</v>
      </c>
      <c r="H451" s="285">
        <f>ExportsLogs!I$16</f>
        <v>1.6801399999999998E-5</v>
      </c>
      <c r="I451" s="285">
        <f>ExportsLogs!J$16</f>
        <v>1.5063999999999999E-6</v>
      </c>
      <c r="J451" s="285">
        <f>ExportsLogs!K$16</f>
        <v>0</v>
      </c>
      <c r="K451" s="285">
        <f>ExportsLogs!L$16</f>
        <v>0</v>
      </c>
      <c r="L451" s="285">
        <f>ExportsLogs!M$16</f>
        <v>0</v>
      </c>
      <c r="M451" s="285">
        <f>ExportsLogs!N$16</f>
        <v>0</v>
      </c>
      <c r="N451" s="285">
        <f>ExportsLogs!O$16</f>
        <v>0</v>
      </c>
      <c r="O451" s="285">
        <f>ExportsLogs!P$16</f>
        <v>0</v>
      </c>
      <c r="P451" s="285">
        <f>ExportsLogs!Q$16</f>
        <v>0</v>
      </c>
      <c r="Q451" s="285">
        <f>ExportsLogs!R$16</f>
        <v>0</v>
      </c>
      <c r="R451" s="285">
        <f>ExportsLogs!S$16</f>
        <v>0</v>
      </c>
      <c r="S451" s="285">
        <f>ExportsLogs!T$16</f>
        <v>0</v>
      </c>
      <c r="T451" s="285">
        <f>ExportsLogs!U$16</f>
        <v>0</v>
      </c>
      <c r="U451" s="285">
        <f>ExportsLogs!V$16</f>
        <v>0</v>
      </c>
      <c r="V451" s="285">
        <f>ExportsLogs!W$16</f>
        <v>0</v>
      </c>
      <c r="W451" s="285">
        <f>ExportsLogs!X$16</f>
        <v>0</v>
      </c>
      <c r="X451" s="285">
        <f>ExportsLogs!Y$16</f>
        <v>0</v>
      </c>
      <c r="Y451" s="285">
        <f>ExportsLogs!Z$16</f>
        <v>0</v>
      </c>
      <c r="Z451" s="285">
        <f>ExportsLogs!AA$16</f>
        <v>0</v>
      </c>
      <c r="AA451" s="285">
        <f>ExportsLogs!AB$16</f>
        <v>0</v>
      </c>
      <c r="AB451" s="285"/>
      <c r="AC451" s="285"/>
      <c r="AD451" s="285"/>
      <c r="BG451" s="281">
        <f t="shared" ref="BG451:BP457" si="572">IF(J$449=0,"-",J451/J$449)</f>
        <v>0</v>
      </c>
      <c r="BH451" s="281">
        <f t="shared" si="572"/>
        <v>0</v>
      </c>
      <c r="BI451" s="281">
        <f t="shared" si="572"/>
        <v>0</v>
      </c>
      <c r="BJ451" s="281" t="str">
        <f t="shared" si="572"/>
        <v>-</v>
      </c>
      <c r="BK451" s="281" t="str">
        <f t="shared" si="572"/>
        <v>-</v>
      </c>
      <c r="BL451" s="281" t="str">
        <f t="shared" si="572"/>
        <v>-</v>
      </c>
      <c r="BM451" s="281" t="str">
        <f t="shared" si="572"/>
        <v>-</v>
      </c>
      <c r="BN451" s="281" t="str">
        <f t="shared" si="572"/>
        <v>-</v>
      </c>
      <c r="BO451" s="281" t="str">
        <f t="shared" si="572"/>
        <v>-</v>
      </c>
      <c r="BP451" s="281" t="str">
        <f t="shared" si="572"/>
        <v>-</v>
      </c>
      <c r="BQ451" s="281" t="str">
        <f t="shared" ref="BQ451:BQ457" si="573">IF(T$449=0,"-",T451/T$449)</f>
        <v>-</v>
      </c>
      <c r="BR451" s="281">
        <f t="shared" ref="BR451:BR457" si="574">IF(U$449=0,"-",U451/U$449)</f>
        <v>0</v>
      </c>
      <c r="BS451" s="281">
        <f t="shared" ref="BS451:BS457" si="575">IF(V$449=0,"-",V451/V$449)</f>
        <v>0</v>
      </c>
      <c r="BT451" s="281">
        <f t="shared" ref="BT451:BT457" si="576">IF(W$449=0,"-",W451/W$449)</f>
        <v>0</v>
      </c>
      <c r="BU451" s="281">
        <f t="shared" ref="BU451:BU457" si="577">IF(X$449=0,"-",X451/X$449)</f>
        <v>0</v>
      </c>
      <c r="BV451" s="281">
        <f t="shared" ref="BV451:BV457" si="578">IF(Y$449=0,"-",Y451/Y$449)</f>
        <v>0</v>
      </c>
    </row>
    <row r="452" spans="1:74" s="277" customFormat="1">
      <c r="A452" s="279" t="s">
        <v>71</v>
      </c>
      <c r="B452" s="285">
        <f>ExportsLogs!C$10</f>
        <v>0.14989855159999999</v>
      </c>
      <c r="C452" s="285">
        <f>ExportsLogs!D$10</f>
        <v>0.19954299800000003</v>
      </c>
      <c r="D452" s="285">
        <f>ExportsLogs!E$10</f>
        <v>2.4887913000000005E-2</v>
      </c>
      <c r="E452" s="285">
        <f>ExportsLogs!F$10</f>
        <v>1.215444E-3</v>
      </c>
      <c r="F452" s="285">
        <f>ExportsLogs!G$10</f>
        <v>2.1141979999999999E-4</v>
      </c>
      <c r="G452" s="285">
        <f>ExportsLogs!H$10</f>
        <v>1.3299999999999999E-7</v>
      </c>
      <c r="H452" s="285">
        <f>ExportsLogs!I$10</f>
        <v>1.5E-5</v>
      </c>
      <c r="I452" s="285">
        <f>ExportsLogs!J$10</f>
        <v>4.3007999999999995E-6</v>
      </c>
      <c r="J452" s="285">
        <f>ExportsLogs!K$10</f>
        <v>2.7999999999999998E-9</v>
      </c>
      <c r="K452" s="285">
        <f>ExportsLogs!L$10</f>
        <v>6.9829199999999999E-5</v>
      </c>
      <c r="L452" s="285">
        <f>ExportsLogs!M$10</f>
        <v>0</v>
      </c>
      <c r="M452" s="285">
        <f>ExportsLogs!N$10</f>
        <v>0</v>
      </c>
      <c r="N452" s="285">
        <f>ExportsLogs!O$10</f>
        <v>0</v>
      </c>
      <c r="O452" s="285">
        <f>ExportsLogs!P$10</f>
        <v>0</v>
      </c>
      <c r="P452" s="285">
        <f>ExportsLogs!Q$10</f>
        <v>0</v>
      </c>
      <c r="Q452" s="285">
        <f>ExportsLogs!R$10</f>
        <v>0</v>
      </c>
      <c r="R452" s="285">
        <f>ExportsLogs!S$10</f>
        <v>0</v>
      </c>
      <c r="S452" s="285">
        <f>ExportsLogs!T$10</f>
        <v>0</v>
      </c>
      <c r="T452" s="285">
        <f>ExportsLogs!U$10</f>
        <v>0</v>
      </c>
      <c r="U452" s="285">
        <f>ExportsLogs!V$10</f>
        <v>3.49118E-5</v>
      </c>
      <c r="V452" s="285">
        <f>ExportsLogs!W$10</f>
        <v>1.4265999999999999E-5</v>
      </c>
      <c r="W452" s="285">
        <f>ExportsLogs!X$10</f>
        <v>2.5934999999999998E-5</v>
      </c>
      <c r="X452" s="285">
        <f>ExportsLogs!Y$10</f>
        <v>3.3788999999999998E-4</v>
      </c>
      <c r="Y452" s="285">
        <f>ExportsLogs!Z$10</f>
        <v>3.8031979999999995E-4</v>
      </c>
      <c r="Z452" s="285">
        <f>ExportsLogs!AA$10</f>
        <v>0</v>
      </c>
      <c r="AA452" s="285">
        <f>ExportsLogs!AB$10</f>
        <v>0</v>
      </c>
      <c r="AB452" s="285"/>
      <c r="AC452" s="285"/>
      <c r="AD452" s="285"/>
      <c r="BG452" s="281">
        <f t="shared" si="572"/>
        <v>2.3707637415393368E-5</v>
      </c>
      <c r="BH452" s="281">
        <f t="shared" si="572"/>
        <v>0.11773814722579579</v>
      </c>
      <c r="BI452" s="281">
        <f t="shared" si="572"/>
        <v>0</v>
      </c>
      <c r="BJ452" s="281" t="str">
        <f t="shared" si="572"/>
        <v>-</v>
      </c>
      <c r="BK452" s="281" t="str">
        <f t="shared" si="572"/>
        <v>-</v>
      </c>
      <c r="BL452" s="281" t="str">
        <f t="shared" si="572"/>
        <v>-</v>
      </c>
      <c r="BM452" s="281" t="str">
        <f t="shared" si="572"/>
        <v>-</v>
      </c>
      <c r="BN452" s="281" t="str">
        <f t="shared" si="572"/>
        <v>-</v>
      </c>
      <c r="BO452" s="281" t="str">
        <f t="shared" si="572"/>
        <v>-</v>
      </c>
      <c r="BP452" s="281" t="str">
        <f t="shared" si="572"/>
        <v>-</v>
      </c>
      <c r="BQ452" s="281" t="str">
        <f t="shared" si="573"/>
        <v>-</v>
      </c>
      <c r="BR452" s="281">
        <f t="shared" si="574"/>
        <v>0.52356757437695511</v>
      </c>
      <c r="BS452" s="281">
        <f t="shared" si="575"/>
        <v>0.47008349863911059</v>
      </c>
      <c r="BT452" s="281">
        <f t="shared" si="576"/>
        <v>0.40987233665951278</v>
      </c>
      <c r="BU452" s="281">
        <f t="shared" si="577"/>
        <v>0.858075060502558</v>
      </c>
      <c r="BV452" s="281">
        <f t="shared" si="578"/>
        <v>0.92664465380915662</v>
      </c>
    </row>
    <row r="453" spans="1:74" s="277" customFormat="1">
      <c r="A453" s="279" t="s">
        <v>189</v>
      </c>
      <c r="B453" s="285">
        <f>ExportsLogs!C$19</f>
        <v>0.10976069719999998</v>
      </c>
      <c r="C453" s="285">
        <f>ExportsLogs!D$19</f>
        <v>0.10311279280000001</v>
      </c>
      <c r="D453" s="285">
        <f>ExportsLogs!E$19</f>
        <v>2.56448162E-2</v>
      </c>
      <c r="E453" s="285">
        <f>ExportsLogs!F$19</f>
        <v>0</v>
      </c>
      <c r="F453" s="285">
        <f>ExportsLogs!G$19</f>
        <v>0</v>
      </c>
      <c r="G453" s="285">
        <f>ExportsLogs!H$19</f>
        <v>8.5000000000000006E-5</v>
      </c>
      <c r="H453" s="285">
        <f>ExportsLogs!I$19</f>
        <v>2.7999999999999998E-9</v>
      </c>
      <c r="I453" s="285">
        <f>ExportsLogs!J$19</f>
        <v>1.2599999999999999E-8</v>
      </c>
      <c r="J453" s="285">
        <f>ExportsLogs!K$19</f>
        <v>0</v>
      </c>
      <c r="K453" s="285">
        <f>ExportsLogs!L$19</f>
        <v>0</v>
      </c>
      <c r="L453" s="285">
        <f>ExportsLogs!M$19</f>
        <v>0</v>
      </c>
      <c r="M453" s="285">
        <f>ExportsLogs!N$19</f>
        <v>0</v>
      </c>
      <c r="N453" s="285">
        <f>ExportsLogs!O$19</f>
        <v>0</v>
      </c>
      <c r="O453" s="285">
        <f>ExportsLogs!P$19</f>
        <v>0</v>
      </c>
      <c r="P453" s="285">
        <f>ExportsLogs!Q$19</f>
        <v>0</v>
      </c>
      <c r="Q453" s="285">
        <f>ExportsLogs!R$19</f>
        <v>0</v>
      </c>
      <c r="R453" s="285">
        <f>ExportsLogs!S$19</f>
        <v>0</v>
      </c>
      <c r="S453" s="285">
        <f>ExportsLogs!T$19</f>
        <v>0</v>
      </c>
      <c r="T453" s="285">
        <f>ExportsLogs!U$19</f>
        <v>0</v>
      </c>
      <c r="U453" s="285">
        <f>ExportsLogs!V$19</f>
        <v>0</v>
      </c>
      <c r="V453" s="285">
        <f>ExportsLogs!W$19</f>
        <v>0</v>
      </c>
      <c r="W453" s="285">
        <f>ExportsLogs!X$19</f>
        <v>0</v>
      </c>
      <c r="X453" s="285">
        <f>ExportsLogs!Y$19</f>
        <v>0</v>
      </c>
      <c r="Y453" s="285">
        <f>ExportsLogs!Z$19</f>
        <v>0</v>
      </c>
      <c r="Z453" s="285">
        <f>ExportsLogs!AA$19</f>
        <v>0</v>
      </c>
      <c r="AA453" s="285">
        <f>ExportsLogs!AB$19</f>
        <v>0</v>
      </c>
      <c r="AB453" s="285"/>
      <c r="AC453" s="285"/>
      <c r="AD453" s="285"/>
      <c r="BG453" s="281">
        <f t="shared" si="572"/>
        <v>0</v>
      </c>
      <c r="BH453" s="281">
        <f t="shared" si="572"/>
        <v>0</v>
      </c>
      <c r="BI453" s="281">
        <f t="shared" si="572"/>
        <v>0</v>
      </c>
      <c r="BJ453" s="281" t="str">
        <f t="shared" si="572"/>
        <v>-</v>
      </c>
      <c r="BK453" s="281" t="str">
        <f t="shared" si="572"/>
        <v>-</v>
      </c>
      <c r="BL453" s="281" t="str">
        <f t="shared" si="572"/>
        <v>-</v>
      </c>
      <c r="BM453" s="281" t="str">
        <f t="shared" si="572"/>
        <v>-</v>
      </c>
      <c r="BN453" s="281" t="str">
        <f t="shared" si="572"/>
        <v>-</v>
      </c>
      <c r="BO453" s="281" t="str">
        <f t="shared" si="572"/>
        <v>-</v>
      </c>
      <c r="BP453" s="281" t="str">
        <f t="shared" si="572"/>
        <v>-</v>
      </c>
      <c r="BQ453" s="281" t="str">
        <f t="shared" si="573"/>
        <v>-</v>
      </c>
      <c r="BR453" s="281">
        <f t="shared" si="574"/>
        <v>0</v>
      </c>
      <c r="BS453" s="281">
        <f t="shared" si="575"/>
        <v>0</v>
      </c>
      <c r="BT453" s="281">
        <f t="shared" si="576"/>
        <v>0</v>
      </c>
      <c r="BU453" s="281">
        <f t="shared" si="577"/>
        <v>0</v>
      </c>
      <c r="BV453" s="281">
        <f t="shared" si="578"/>
        <v>0</v>
      </c>
    </row>
    <row r="454" spans="1:74" s="277" customFormat="1">
      <c r="A454" s="279" t="s">
        <v>108</v>
      </c>
      <c r="B454" s="285">
        <f>ExportsLogs!C$11</f>
        <v>2.8004156600000003E-2</v>
      </c>
      <c r="C454" s="285">
        <f>ExportsLogs!D$11</f>
        <v>9.7498647400000013E-2</v>
      </c>
      <c r="D454" s="285">
        <f>ExportsLogs!E$11</f>
        <v>1.4768498000000004E-3</v>
      </c>
      <c r="E454" s="285">
        <f>ExportsLogs!F$11</f>
        <v>4.4079540000000009E-4</v>
      </c>
      <c r="F454" s="285">
        <f>ExportsLogs!G$11</f>
        <v>6.1262599999999999E-5</v>
      </c>
      <c r="G454" s="285">
        <f>ExportsLogs!H$11</f>
        <v>1.5554E-5</v>
      </c>
      <c r="H454" s="285">
        <f>ExportsLogs!I$11</f>
        <v>2.2677199999999997E-5</v>
      </c>
      <c r="I454" s="285">
        <f>ExportsLogs!J$11</f>
        <v>2.9258199999999997E-5</v>
      </c>
      <c r="J454" s="285">
        <f>ExportsLogs!K$11</f>
        <v>7.7699999999999991E-5</v>
      </c>
      <c r="K454" s="285">
        <f>ExportsLogs!L$11</f>
        <v>1.8563999999999999E-6</v>
      </c>
      <c r="L454" s="285">
        <f>ExportsLogs!M$11</f>
        <v>1.4195999999999999E-6</v>
      </c>
      <c r="M454" s="285">
        <f>ExportsLogs!N$11</f>
        <v>0</v>
      </c>
      <c r="N454" s="285">
        <f>ExportsLogs!O$11</f>
        <v>0</v>
      </c>
      <c r="O454" s="285">
        <f>ExportsLogs!P$11</f>
        <v>0</v>
      </c>
      <c r="P454" s="285">
        <f>ExportsLogs!Q$11</f>
        <v>0</v>
      </c>
      <c r="Q454" s="285">
        <f>ExportsLogs!R$11</f>
        <v>0</v>
      </c>
      <c r="R454" s="285">
        <f>ExportsLogs!S$11</f>
        <v>0</v>
      </c>
      <c r="S454" s="285">
        <f>ExportsLogs!T$11</f>
        <v>0</v>
      </c>
      <c r="T454" s="285">
        <f>ExportsLogs!U$11</f>
        <v>0</v>
      </c>
      <c r="U454" s="285">
        <f>ExportsLogs!V$11</f>
        <v>0</v>
      </c>
      <c r="V454" s="285">
        <f>ExportsLogs!W$11</f>
        <v>0</v>
      </c>
      <c r="W454" s="285">
        <f>ExportsLogs!X$11</f>
        <v>0</v>
      </c>
      <c r="X454" s="285">
        <f>ExportsLogs!Y$11</f>
        <v>0</v>
      </c>
      <c r="Y454" s="285">
        <f>ExportsLogs!Z$11</f>
        <v>0</v>
      </c>
      <c r="Z454" s="285">
        <f>ExportsLogs!AA$11</f>
        <v>0</v>
      </c>
      <c r="AA454" s="285">
        <f>ExportsLogs!AB$11</f>
        <v>0</v>
      </c>
      <c r="AB454" s="285"/>
      <c r="AC454" s="285"/>
      <c r="AD454" s="285"/>
      <c r="BG454" s="281">
        <f t="shared" si="572"/>
        <v>0.65788693827716593</v>
      </c>
      <c r="BH454" s="281">
        <f t="shared" si="572"/>
        <v>3.1300529937328125E-3</v>
      </c>
      <c r="BI454" s="281">
        <f t="shared" si="572"/>
        <v>1</v>
      </c>
      <c r="BJ454" s="281" t="str">
        <f t="shared" si="572"/>
        <v>-</v>
      </c>
      <c r="BK454" s="281" t="str">
        <f t="shared" si="572"/>
        <v>-</v>
      </c>
      <c r="BL454" s="281" t="str">
        <f t="shared" si="572"/>
        <v>-</v>
      </c>
      <c r="BM454" s="281" t="str">
        <f t="shared" si="572"/>
        <v>-</v>
      </c>
      <c r="BN454" s="281" t="str">
        <f t="shared" si="572"/>
        <v>-</v>
      </c>
      <c r="BO454" s="281" t="str">
        <f t="shared" si="572"/>
        <v>-</v>
      </c>
      <c r="BP454" s="281" t="str">
        <f t="shared" si="572"/>
        <v>-</v>
      </c>
      <c r="BQ454" s="281" t="str">
        <f t="shared" si="573"/>
        <v>-</v>
      </c>
      <c r="BR454" s="281">
        <f t="shared" si="574"/>
        <v>0</v>
      </c>
      <c r="BS454" s="281">
        <f t="shared" si="575"/>
        <v>0</v>
      </c>
      <c r="BT454" s="281">
        <f t="shared" si="576"/>
        <v>0</v>
      </c>
      <c r="BU454" s="281">
        <f t="shared" si="577"/>
        <v>0</v>
      </c>
      <c r="BV454" s="281">
        <f t="shared" si="578"/>
        <v>0</v>
      </c>
    </row>
    <row r="455" spans="1:74" s="277" customFormat="1">
      <c r="A455" s="279" t="s">
        <v>22</v>
      </c>
      <c r="B455" s="285">
        <f>ExportsLogs!C$12</f>
        <v>3.2272062199999993E-2</v>
      </c>
      <c r="C455" s="285">
        <f>ExportsLogs!D$12</f>
        <v>2.9288651200000002E-2</v>
      </c>
      <c r="D455" s="285">
        <f>ExportsLogs!E$12</f>
        <v>3.1921560000000001E-4</v>
      </c>
      <c r="E455" s="285">
        <f>ExportsLogs!F$12</f>
        <v>8.2000000000000001E-5</v>
      </c>
      <c r="F455" s="285">
        <f>ExportsLogs!G$12</f>
        <v>4.1856860000000001E-4</v>
      </c>
      <c r="G455" s="285">
        <f>ExportsLogs!H$12</f>
        <v>1.8815299999999999E-4</v>
      </c>
      <c r="H455" s="285">
        <f>ExportsLogs!I$12</f>
        <v>3.6259999999999998E-7</v>
      </c>
      <c r="I455" s="285">
        <f>ExportsLogs!J$12</f>
        <v>0</v>
      </c>
      <c r="J455" s="285">
        <f>ExportsLogs!K$12</f>
        <v>0</v>
      </c>
      <c r="K455" s="285">
        <f>ExportsLogs!L$12</f>
        <v>4.7586419999999996E-4</v>
      </c>
      <c r="L455" s="285">
        <f>ExportsLogs!M$12</f>
        <v>0</v>
      </c>
      <c r="M455" s="285">
        <f>ExportsLogs!N$12</f>
        <v>0</v>
      </c>
      <c r="N455" s="285">
        <f>ExportsLogs!O$12</f>
        <v>0</v>
      </c>
      <c r="O455" s="285">
        <f>ExportsLogs!P$12</f>
        <v>0</v>
      </c>
      <c r="P455" s="285">
        <f>ExportsLogs!Q$12</f>
        <v>0</v>
      </c>
      <c r="Q455" s="285">
        <f>ExportsLogs!R$12</f>
        <v>0</v>
      </c>
      <c r="R455" s="285">
        <f>ExportsLogs!S$12</f>
        <v>0</v>
      </c>
      <c r="S455" s="285">
        <f>ExportsLogs!T$12</f>
        <v>0</v>
      </c>
      <c r="T455" s="285">
        <f>ExportsLogs!U$12</f>
        <v>0</v>
      </c>
      <c r="U455" s="285">
        <f>ExportsLogs!V$12</f>
        <v>0</v>
      </c>
      <c r="V455" s="285">
        <f>ExportsLogs!W$12</f>
        <v>0</v>
      </c>
      <c r="W455" s="285">
        <f>ExportsLogs!X$12</f>
        <v>0</v>
      </c>
      <c r="X455" s="285">
        <f>ExportsLogs!Y$12</f>
        <v>0</v>
      </c>
      <c r="Y455" s="285">
        <f>ExportsLogs!Z$12</f>
        <v>0</v>
      </c>
      <c r="Z455" s="285">
        <f>ExportsLogs!AA$12</f>
        <v>0</v>
      </c>
      <c r="AA455" s="285">
        <f>ExportsLogs!AB$12</f>
        <v>0</v>
      </c>
      <c r="AB455" s="285"/>
      <c r="AC455" s="285"/>
      <c r="AD455" s="285"/>
      <c r="BG455" s="281">
        <f t="shared" si="572"/>
        <v>0</v>
      </c>
      <c r="BH455" s="281">
        <f t="shared" si="572"/>
        <v>0.80234872000660939</v>
      </c>
      <c r="BI455" s="281">
        <f t="shared" si="572"/>
        <v>0</v>
      </c>
      <c r="BJ455" s="281" t="str">
        <f t="shared" si="572"/>
        <v>-</v>
      </c>
      <c r="BK455" s="281" t="str">
        <f t="shared" si="572"/>
        <v>-</v>
      </c>
      <c r="BL455" s="281" t="str">
        <f t="shared" si="572"/>
        <v>-</v>
      </c>
      <c r="BM455" s="281" t="str">
        <f t="shared" si="572"/>
        <v>-</v>
      </c>
      <c r="BN455" s="281" t="str">
        <f t="shared" si="572"/>
        <v>-</v>
      </c>
      <c r="BO455" s="281" t="str">
        <f t="shared" si="572"/>
        <v>-</v>
      </c>
      <c r="BP455" s="281" t="str">
        <f t="shared" si="572"/>
        <v>-</v>
      </c>
      <c r="BQ455" s="281" t="str">
        <f t="shared" si="573"/>
        <v>-</v>
      </c>
      <c r="BR455" s="281">
        <f t="shared" si="574"/>
        <v>0</v>
      </c>
      <c r="BS455" s="281">
        <f t="shared" si="575"/>
        <v>0</v>
      </c>
      <c r="BT455" s="281">
        <f t="shared" si="576"/>
        <v>0</v>
      </c>
      <c r="BU455" s="281">
        <f t="shared" si="577"/>
        <v>0</v>
      </c>
      <c r="BV455" s="281">
        <f t="shared" si="578"/>
        <v>0</v>
      </c>
    </row>
    <row r="456" spans="1:74" s="277" customFormat="1">
      <c r="A456" s="279" t="s">
        <v>107</v>
      </c>
      <c r="B456" s="285">
        <f>ExportsLogs!C$13</f>
        <v>6.2540337999999985E-3</v>
      </c>
      <c r="C456" s="285">
        <f>ExportsLogs!D$13</f>
        <v>6.2819670999999994E-2</v>
      </c>
      <c r="D456" s="285">
        <f>ExportsLogs!E$13</f>
        <v>1.1978542E-3</v>
      </c>
      <c r="E456" s="285">
        <f>ExportsLogs!F$13</f>
        <v>5.6089000000000005E-5</v>
      </c>
      <c r="F456" s="285">
        <f>ExportsLogs!G$13</f>
        <v>1.162952E-4</v>
      </c>
      <c r="G456" s="285">
        <f>ExportsLogs!H$13</f>
        <v>2.7999999999999998E-9</v>
      </c>
      <c r="H456" s="285">
        <f>ExportsLogs!I$13</f>
        <v>3.3319999999999999E-5</v>
      </c>
      <c r="I456" s="285">
        <f>ExportsLogs!J$13</f>
        <v>6.8039999999999987E-7</v>
      </c>
      <c r="J456" s="285">
        <f>ExportsLogs!K$13</f>
        <v>0</v>
      </c>
      <c r="K456" s="285">
        <f>ExportsLogs!L$13</f>
        <v>1.7532199999999998E-5</v>
      </c>
      <c r="L456" s="285">
        <f>ExportsLogs!M$13</f>
        <v>0</v>
      </c>
      <c r="M456" s="285">
        <f>ExportsLogs!N$13</f>
        <v>0</v>
      </c>
      <c r="N456" s="285">
        <f>ExportsLogs!O$13</f>
        <v>0</v>
      </c>
      <c r="O456" s="285">
        <f>ExportsLogs!P$13</f>
        <v>0</v>
      </c>
      <c r="P456" s="285">
        <f>ExportsLogs!Q$13</f>
        <v>0</v>
      </c>
      <c r="Q456" s="285">
        <f>ExportsLogs!R$13</f>
        <v>0</v>
      </c>
      <c r="R456" s="285">
        <f>ExportsLogs!S$13</f>
        <v>0</v>
      </c>
      <c r="S456" s="285">
        <f>ExportsLogs!T$13</f>
        <v>0</v>
      </c>
      <c r="T456" s="285">
        <f>ExportsLogs!U$13</f>
        <v>0</v>
      </c>
      <c r="U456" s="285">
        <f>ExportsLogs!V$13</f>
        <v>0</v>
      </c>
      <c r="V456" s="285">
        <f>ExportsLogs!W$13</f>
        <v>0</v>
      </c>
      <c r="W456" s="285">
        <f>ExportsLogs!X$13</f>
        <v>6.9999999999999998E-9</v>
      </c>
      <c r="X456" s="285">
        <f>ExportsLogs!Y$13</f>
        <v>0</v>
      </c>
      <c r="Y456" s="285">
        <f>ExportsLogs!Z$13</f>
        <v>0</v>
      </c>
      <c r="Z456" s="285">
        <f>ExportsLogs!AA$13</f>
        <v>0</v>
      </c>
      <c r="AA456" s="285">
        <f>ExportsLogs!AB$13</f>
        <v>0</v>
      </c>
      <c r="AB456" s="285"/>
      <c r="AC456" s="285"/>
      <c r="AD456" s="285"/>
      <c r="BG456" s="281">
        <f t="shared" si="572"/>
        <v>0</v>
      </c>
      <c r="BH456" s="281">
        <f t="shared" si="572"/>
        <v>2.9560824766603322E-2</v>
      </c>
      <c r="BI456" s="281">
        <f t="shared" si="572"/>
        <v>0</v>
      </c>
      <c r="BJ456" s="281" t="str">
        <f t="shared" si="572"/>
        <v>-</v>
      </c>
      <c r="BK456" s="281" t="str">
        <f t="shared" si="572"/>
        <v>-</v>
      </c>
      <c r="BL456" s="281" t="str">
        <f t="shared" si="572"/>
        <v>-</v>
      </c>
      <c r="BM456" s="281" t="str">
        <f t="shared" si="572"/>
        <v>-</v>
      </c>
      <c r="BN456" s="281" t="str">
        <f t="shared" si="572"/>
        <v>-</v>
      </c>
      <c r="BO456" s="281" t="str">
        <f t="shared" si="572"/>
        <v>-</v>
      </c>
      <c r="BP456" s="281" t="str">
        <f t="shared" si="572"/>
        <v>-</v>
      </c>
      <c r="BQ456" s="281" t="str">
        <f t="shared" si="573"/>
        <v>-</v>
      </c>
      <c r="BR456" s="281">
        <f t="shared" si="574"/>
        <v>0</v>
      </c>
      <c r="BS456" s="281">
        <f t="shared" si="575"/>
        <v>0</v>
      </c>
      <c r="BT456" s="281">
        <f t="shared" si="576"/>
        <v>1.1062681151403855E-4</v>
      </c>
      <c r="BU456" s="281">
        <f t="shared" si="577"/>
        <v>0</v>
      </c>
      <c r="BV456" s="281">
        <f t="shared" si="578"/>
        <v>0</v>
      </c>
    </row>
    <row r="457" spans="1:74" s="277" customFormat="1">
      <c r="A457" s="280" t="s">
        <v>37</v>
      </c>
      <c r="B457" s="285">
        <f t="shared" ref="B457:AA457" si="579">B449-SUM(B451:B456)</f>
        <v>2.0260066399999888E-2</v>
      </c>
      <c r="C457" s="285">
        <f t="shared" si="579"/>
        <v>8.8641041800000098E-2</v>
      </c>
      <c r="D457" s="285">
        <f t="shared" si="579"/>
        <v>4.1620519999999994E-3</v>
      </c>
      <c r="E457" s="285">
        <f t="shared" si="579"/>
        <v>6.4695000000000074E-4</v>
      </c>
      <c r="F457" s="285">
        <f t="shared" si="579"/>
        <v>2.8198259999999962E-4</v>
      </c>
      <c r="G457" s="285">
        <f t="shared" si="579"/>
        <v>1.4018519999999999E-4</v>
      </c>
      <c r="H457" s="285">
        <f t="shared" si="579"/>
        <v>4.523539999999997E-5</v>
      </c>
      <c r="I457" s="285">
        <f t="shared" si="579"/>
        <v>4.6651599999999992E-5</v>
      </c>
      <c r="J457" s="285">
        <f t="shared" si="579"/>
        <v>4.0402599999999998E-5</v>
      </c>
      <c r="K457" s="285">
        <f t="shared" si="579"/>
        <v>2.8007000000000032E-5</v>
      </c>
      <c r="L457" s="285">
        <f t="shared" si="579"/>
        <v>0</v>
      </c>
      <c r="M457" s="285">
        <f t="shared" si="579"/>
        <v>0</v>
      </c>
      <c r="N457" s="285">
        <f t="shared" si="579"/>
        <v>0</v>
      </c>
      <c r="O457" s="285">
        <f t="shared" si="579"/>
        <v>0</v>
      </c>
      <c r="P457" s="285">
        <f t="shared" si="579"/>
        <v>0</v>
      </c>
      <c r="Q457" s="285">
        <f t="shared" si="579"/>
        <v>0</v>
      </c>
      <c r="R457" s="285">
        <f t="shared" si="579"/>
        <v>0</v>
      </c>
      <c r="S457" s="285">
        <f t="shared" si="579"/>
        <v>0</v>
      </c>
      <c r="T457" s="285">
        <f t="shared" si="579"/>
        <v>0</v>
      </c>
      <c r="U457" s="285">
        <f t="shared" si="579"/>
        <v>3.1768800000000007E-5</v>
      </c>
      <c r="V457" s="285">
        <f t="shared" si="579"/>
        <v>1.6081799999999999E-5</v>
      </c>
      <c r="W457" s="285">
        <f t="shared" si="579"/>
        <v>3.7333799999999998E-5</v>
      </c>
      <c r="X457" s="285">
        <f t="shared" si="579"/>
        <v>5.5886739999999916E-5</v>
      </c>
      <c r="Y457" s="285">
        <f t="shared" si="579"/>
        <v>3.0107000000000029E-5</v>
      </c>
      <c r="Z457" s="285">
        <f t="shared" si="579"/>
        <v>0</v>
      </c>
      <c r="AA457" s="285">
        <f t="shared" si="579"/>
        <v>0</v>
      </c>
      <c r="AB457" s="285"/>
      <c r="AC457" s="285"/>
      <c r="AD457" s="285"/>
      <c r="BG457" s="281">
        <f t="shared" si="572"/>
        <v>0.34208935408541863</v>
      </c>
      <c r="BH457" s="281">
        <f t="shared" si="572"/>
        <v>4.7222255007258664E-2</v>
      </c>
      <c r="BI457" s="281">
        <f t="shared" si="572"/>
        <v>0</v>
      </c>
      <c r="BJ457" s="281" t="str">
        <f t="shared" si="572"/>
        <v>-</v>
      </c>
      <c r="BK457" s="281" t="str">
        <f t="shared" si="572"/>
        <v>-</v>
      </c>
      <c r="BL457" s="281" t="str">
        <f t="shared" si="572"/>
        <v>-</v>
      </c>
      <c r="BM457" s="281" t="str">
        <f t="shared" si="572"/>
        <v>-</v>
      </c>
      <c r="BN457" s="281" t="str">
        <f t="shared" si="572"/>
        <v>-</v>
      </c>
      <c r="BO457" s="281" t="str">
        <f t="shared" si="572"/>
        <v>-</v>
      </c>
      <c r="BP457" s="281" t="str">
        <f t="shared" si="572"/>
        <v>-</v>
      </c>
      <c r="BQ457" s="281" t="str">
        <f t="shared" si="573"/>
        <v>-</v>
      </c>
      <c r="BR457" s="281">
        <f t="shared" si="574"/>
        <v>0.47643242562304483</v>
      </c>
      <c r="BS457" s="281">
        <f t="shared" si="575"/>
        <v>0.52991650136088941</v>
      </c>
      <c r="BT457" s="281">
        <f t="shared" si="576"/>
        <v>0.59001703652897319</v>
      </c>
      <c r="BU457" s="281">
        <f t="shared" si="577"/>
        <v>0.14192493949744195</v>
      </c>
      <c r="BV457" s="281">
        <f t="shared" si="578"/>
        <v>7.3355346190843357E-2</v>
      </c>
    </row>
    <row r="458" spans="1:74" s="277" customFormat="1">
      <c r="A458" s="280"/>
      <c r="B458" s="280"/>
      <c r="C458" s="280"/>
      <c r="D458" s="280"/>
      <c r="E458" s="280"/>
      <c r="F458" s="280"/>
      <c r="G458" s="280"/>
      <c r="H458" s="280"/>
      <c r="I458" s="280"/>
      <c r="J458" s="280"/>
      <c r="K458" s="280"/>
      <c r="L458" s="280"/>
      <c r="M458" s="280"/>
      <c r="N458" s="280"/>
      <c r="O458" s="280"/>
      <c r="P458" s="280"/>
      <c r="Q458" s="280"/>
      <c r="R458" s="280"/>
      <c r="S458" s="280"/>
      <c r="T458" s="280"/>
      <c r="U458" s="280"/>
      <c r="V458" s="280"/>
      <c r="W458" s="280"/>
      <c r="X458" s="280"/>
      <c r="Y458" s="280"/>
      <c r="Z458" s="280"/>
      <c r="AA458" s="280"/>
      <c r="AB458" s="280"/>
      <c r="AC458" s="280"/>
      <c r="AD458" s="280"/>
    </row>
    <row r="459" spans="1:74" s="277" customFormat="1">
      <c r="A459" s="280"/>
      <c r="B459" s="280"/>
      <c r="C459" s="280"/>
      <c r="D459" s="280"/>
      <c r="E459" s="280"/>
      <c r="F459" s="280"/>
      <c r="G459" s="280"/>
      <c r="H459" s="280"/>
      <c r="I459" s="280"/>
      <c r="J459" s="280"/>
      <c r="K459" s="280"/>
      <c r="L459" s="280"/>
      <c r="M459" s="280"/>
      <c r="N459" s="280"/>
      <c r="O459" s="280"/>
      <c r="P459" s="280"/>
      <c r="Q459" s="280"/>
      <c r="R459" s="280"/>
      <c r="S459" s="280"/>
      <c r="T459" s="280"/>
      <c r="U459" s="280"/>
      <c r="V459" s="280"/>
      <c r="W459" s="280"/>
      <c r="X459" s="280"/>
      <c r="Y459" s="280"/>
      <c r="Z459" s="280"/>
      <c r="AA459" s="280"/>
      <c r="AB459" s="280"/>
      <c r="AC459" s="280"/>
      <c r="AD459" s="280"/>
    </row>
    <row r="460" spans="1:74" s="277" customFormat="1">
      <c r="A460" s="280"/>
      <c r="B460" s="280"/>
      <c r="C460" s="280"/>
      <c r="D460" s="280"/>
      <c r="E460" s="280"/>
      <c r="F460" s="280"/>
      <c r="G460" s="280"/>
      <c r="H460" s="280"/>
      <c r="I460" s="280"/>
      <c r="J460" s="280"/>
      <c r="K460" s="280"/>
      <c r="L460" s="280"/>
      <c r="M460" s="280"/>
      <c r="N460" s="280"/>
      <c r="O460" s="280"/>
      <c r="P460" s="280"/>
      <c r="Q460" s="280"/>
      <c r="R460" s="280"/>
      <c r="S460" s="280"/>
      <c r="T460" s="280"/>
      <c r="U460" s="280"/>
      <c r="V460" s="280"/>
      <c r="W460" s="280"/>
      <c r="X460" s="280"/>
      <c r="Y460" s="280"/>
      <c r="Z460" s="280"/>
      <c r="AA460" s="280"/>
      <c r="AB460" s="280"/>
      <c r="AC460" s="280"/>
      <c r="AD460" s="280"/>
      <c r="AE460" s="280"/>
      <c r="AF460" s="280"/>
      <c r="AG460" s="280"/>
      <c r="AH460" s="280"/>
      <c r="AI460" s="280"/>
      <c r="AJ460" s="280"/>
      <c r="AK460" s="280"/>
      <c r="AL460" s="280"/>
      <c r="AM460" s="280"/>
      <c r="AN460" s="280"/>
      <c r="AO460" s="280"/>
      <c r="AP460" s="280"/>
      <c r="AQ460" s="280"/>
      <c r="AR460" s="280"/>
      <c r="AS460" s="280"/>
      <c r="AT460" s="280"/>
      <c r="AU460" s="280"/>
      <c r="AV460" s="280"/>
      <c r="AW460" s="280"/>
      <c r="AX460" s="280"/>
      <c r="AY460" s="280"/>
      <c r="AZ460" s="280"/>
      <c r="BA460" s="280"/>
      <c r="BB460" s="280"/>
      <c r="BC460" s="280"/>
      <c r="BD460" s="280"/>
      <c r="BE460" s="280"/>
      <c r="BF460" s="280"/>
    </row>
    <row r="461" spans="1:74" s="277" customFormat="1">
      <c r="A461" s="280"/>
      <c r="B461" s="280"/>
      <c r="C461" s="280"/>
      <c r="D461" s="280"/>
      <c r="E461" s="280"/>
      <c r="F461" s="280"/>
      <c r="G461" s="280"/>
      <c r="H461" s="280"/>
      <c r="I461" s="280"/>
      <c r="J461" s="280"/>
      <c r="K461" s="280"/>
      <c r="L461" s="280"/>
      <c r="M461" s="280"/>
      <c r="N461" s="280"/>
      <c r="O461" s="280"/>
      <c r="P461" s="280"/>
      <c r="Q461" s="280"/>
      <c r="R461" s="280"/>
      <c r="S461" s="280"/>
      <c r="T461" s="280"/>
      <c r="U461" s="280"/>
      <c r="V461" s="280"/>
      <c r="W461" s="280"/>
      <c r="X461" s="280"/>
      <c r="Y461" s="280"/>
      <c r="Z461" s="280"/>
      <c r="AA461" s="280"/>
      <c r="AB461" s="280"/>
      <c r="AC461" s="280"/>
      <c r="AD461" s="280"/>
      <c r="AE461" s="280"/>
      <c r="AF461" s="280"/>
      <c r="AG461" s="280"/>
      <c r="AH461" s="280"/>
      <c r="AI461" s="280"/>
      <c r="AJ461" s="280"/>
      <c r="AK461" s="280"/>
      <c r="AL461" s="280"/>
      <c r="AM461" s="280"/>
      <c r="AN461" s="280"/>
      <c r="AO461" s="280"/>
      <c r="AP461" s="280"/>
      <c r="AQ461" s="280"/>
      <c r="AR461" s="280"/>
      <c r="AS461" s="280"/>
      <c r="AT461" s="280"/>
      <c r="AU461" s="280"/>
      <c r="AV461" s="280"/>
      <c r="AW461" s="280"/>
      <c r="AX461" s="280"/>
      <c r="AY461" s="280"/>
      <c r="AZ461" s="280"/>
      <c r="BA461" s="280"/>
      <c r="BB461" s="280"/>
      <c r="BC461" s="280"/>
      <c r="BD461" s="280"/>
      <c r="BE461" s="280"/>
      <c r="BF461" s="280"/>
    </row>
    <row r="462" spans="1:74" s="277" customFormat="1">
      <c r="BG462" s="281"/>
    </row>
    <row r="463" spans="1:74" s="277" customFormat="1">
      <c r="A463" s="280" t="str">
        <f t="shared" ref="A463:A469" si="580">A451</f>
        <v>EU-28</v>
      </c>
      <c r="AE463" s="280">
        <f>ExportsLogs!AD$16</f>
        <v>0.97527600000000003</v>
      </c>
      <c r="AF463" s="280">
        <f>ExportsLogs!AE$16</f>
        <v>0.273561</v>
      </c>
      <c r="AG463" s="280">
        <f>ExportsLogs!AF$16</f>
        <v>0.67714200000000002</v>
      </c>
      <c r="AH463" s="280">
        <f>ExportsLogs!AG$16</f>
        <v>0.133689</v>
      </c>
      <c r="AI463" s="280">
        <f>ExportsLogs!AH$16</f>
        <v>0.15453400000000003</v>
      </c>
      <c r="AJ463" s="280">
        <f>ExportsLogs!AI$16</f>
        <v>1.163E-3</v>
      </c>
      <c r="AK463" s="280">
        <f>ExportsLogs!AJ$16</f>
        <v>1.1139E-2</v>
      </c>
      <c r="AL463" s="280">
        <f>ExportsLogs!AK$16</f>
        <v>5.7989999999999995E-3</v>
      </c>
      <c r="AM463" s="280">
        <f>ExportsLogs!AL$16</f>
        <v>0</v>
      </c>
      <c r="AN463" s="280">
        <f>ExportsLogs!AM$16</f>
        <v>0</v>
      </c>
      <c r="AO463" s="280">
        <f>ExportsLogs!AN$16</f>
        <v>0</v>
      </c>
      <c r="AP463" s="280">
        <f>ExportsLogs!AO$16</f>
        <v>0</v>
      </c>
      <c r="AQ463" s="280">
        <f>ExportsLogs!AP$16</f>
        <v>0</v>
      </c>
      <c r="AR463" s="280">
        <f>ExportsLogs!AQ$16</f>
        <v>0</v>
      </c>
      <c r="AS463" s="280">
        <f>ExportsLogs!AR$16</f>
        <v>0</v>
      </c>
      <c r="AT463" s="280">
        <f>ExportsLogs!AS$16</f>
        <v>0</v>
      </c>
      <c r="AU463" s="280">
        <f>ExportsLogs!AT$16</f>
        <v>0</v>
      </c>
      <c r="AV463" s="280">
        <f>ExportsLogs!AU$16</f>
        <v>0</v>
      </c>
      <c r="AW463" s="280">
        <f>ExportsLogs!AV$16</f>
        <v>0</v>
      </c>
      <c r="AX463" s="280">
        <f>ExportsLogs!AW$16</f>
        <v>0</v>
      </c>
      <c r="AY463" s="280">
        <f>ExportsLogs!AX$16</f>
        <v>0</v>
      </c>
      <c r="AZ463" s="280">
        <f>ExportsLogs!AY$16</f>
        <v>0</v>
      </c>
      <c r="BA463" s="280">
        <f>ExportsLogs!AZ$16</f>
        <v>0</v>
      </c>
      <c r="BB463" s="280">
        <f>ExportsLogs!BA$16</f>
        <v>0</v>
      </c>
      <c r="BC463" s="280">
        <f>ExportsLogs!BB$16</f>
        <v>0</v>
      </c>
      <c r="BD463" s="280">
        <f>ExportsLogs!BC$16</f>
        <v>0</v>
      </c>
      <c r="BE463" s="280"/>
      <c r="BF463" s="280"/>
      <c r="BG463" s="281">
        <f t="shared" ref="BG463:BP469" si="581">IF(AM$449=0,"-",AM463/AM$449)</f>
        <v>0</v>
      </c>
      <c r="BH463" s="281">
        <f t="shared" si="581"/>
        <v>0</v>
      </c>
      <c r="BI463" s="281">
        <f t="shared" si="581"/>
        <v>0</v>
      </c>
      <c r="BJ463" s="281" t="str">
        <f t="shared" si="581"/>
        <v>-</v>
      </c>
      <c r="BK463" s="281" t="str">
        <f t="shared" si="581"/>
        <v>-</v>
      </c>
      <c r="BL463" s="281" t="str">
        <f t="shared" si="581"/>
        <v>-</v>
      </c>
      <c r="BM463" s="281" t="str">
        <f t="shared" si="581"/>
        <v>-</v>
      </c>
      <c r="BN463" s="281" t="str">
        <f t="shared" si="581"/>
        <v>-</v>
      </c>
      <c r="BO463" s="281" t="str">
        <f t="shared" si="581"/>
        <v>-</v>
      </c>
      <c r="BP463" s="281" t="str">
        <f t="shared" si="581"/>
        <v>-</v>
      </c>
      <c r="BQ463" s="281" t="str">
        <f t="shared" ref="BQ463:BQ469" si="582">IF(AW$449=0,"-",AW463/AW$449)</f>
        <v>-</v>
      </c>
      <c r="BR463" s="281">
        <f t="shared" ref="BR463:BR469" si="583">IF(AX$449=0,"-",AX463/AX$449)</f>
        <v>0</v>
      </c>
      <c r="BS463" s="281">
        <f t="shared" ref="BS463:BS469" si="584">IF(AY$449=0,"-",AY463/AY$449)</f>
        <v>0</v>
      </c>
      <c r="BT463" s="281">
        <f t="shared" ref="BT463:BT469" si="585">IF(AZ$449=0,"-",AZ463/AZ$449)</f>
        <v>0</v>
      </c>
      <c r="BU463" s="281">
        <f t="shared" ref="BU463:BU469" si="586">IF(BA$449=0,"-",BA463/BA$449)</f>
        <v>0</v>
      </c>
      <c r="BV463" s="281">
        <f t="shared" ref="BV463:BV469" si="587">IF(BB$449=0,"-",BB463/BB$449)</f>
        <v>0</v>
      </c>
    </row>
    <row r="464" spans="1:74" s="277" customFormat="1">
      <c r="A464" s="279" t="str">
        <f t="shared" si="580"/>
        <v>China</v>
      </c>
      <c r="AD464" s="280"/>
      <c r="AE464" s="280">
        <f>ExportsLogs!AD$10</f>
        <v>17.459608999999997</v>
      </c>
      <c r="AF464" s="280">
        <f>ExportsLogs!AE$10</f>
        <v>23.189888</v>
      </c>
      <c r="AG464" s="280">
        <f>ExportsLogs!AF$10</f>
        <v>4.5737179999999995</v>
      </c>
      <c r="AH464" s="280">
        <f>ExportsLogs!AG$10</f>
        <v>0.24798900000000001</v>
      </c>
      <c r="AI464" s="280">
        <f>ExportsLogs!AH$10</f>
        <v>4.8344999999999999E-2</v>
      </c>
      <c r="AJ464" s="280">
        <f>ExportsLogs!AI$10</f>
        <v>5.0660000000000002E-3</v>
      </c>
      <c r="AK464" s="280">
        <f>ExportsLogs!AJ$10</f>
        <v>8.4099999999999995E-4</v>
      </c>
      <c r="AL464" s="280">
        <f>ExportsLogs!AK$10</f>
        <v>7.1400000000000001E-4</v>
      </c>
      <c r="AM464" s="280">
        <f>ExportsLogs!AL$10</f>
        <v>1.9999999999999998E-5</v>
      </c>
      <c r="AN464" s="280">
        <f>ExportsLogs!AM$10</f>
        <v>1.8706999999999998E-2</v>
      </c>
      <c r="AO464" s="280">
        <f>ExportsLogs!AN$10</f>
        <v>0</v>
      </c>
      <c r="AP464" s="280">
        <f>ExportsLogs!AO$10</f>
        <v>0</v>
      </c>
      <c r="AQ464" s="280">
        <f>ExportsLogs!AP$10</f>
        <v>0</v>
      </c>
      <c r="AR464" s="280">
        <f>ExportsLogs!AQ$10</f>
        <v>0</v>
      </c>
      <c r="AS464" s="280">
        <f>ExportsLogs!AR$10</f>
        <v>0</v>
      </c>
      <c r="AT464" s="280">
        <f>ExportsLogs!AS$10</f>
        <v>0</v>
      </c>
      <c r="AU464" s="280">
        <f>ExportsLogs!AT$10</f>
        <v>0</v>
      </c>
      <c r="AV464" s="280">
        <f>ExportsLogs!AU$10</f>
        <v>0</v>
      </c>
      <c r="AW464" s="280">
        <f>ExportsLogs!AV$10</f>
        <v>0</v>
      </c>
      <c r="AX464" s="280">
        <f>ExportsLogs!AW$10</f>
        <v>0.48915999999999998</v>
      </c>
      <c r="AY464" s="280">
        <f>ExportsLogs!AX$10</f>
        <v>0.15970500000000001</v>
      </c>
      <c r="AZ464" s="280">
        <f>ExportsLogs!AY$10</f>
        <v>0.45325599999999999</v>
      </c>
      <c r="BA464" s="280">
        <f>ExportsLogs!AZ$10</f>
        <v>0.68935199999999996</v>
      </c>
      <c r="BB464" s="280">
        <f>ExportsLogs!BA$10</f>
        <v>1.2688960749999998</v>
      </c>
      <c r="BC464" s="280">
        <f>ExportsLogs!BB$10</f>
        <v>0</v>
      </c>
      <c r="BD464" s="280">
        <f>ExportsLogs!BC$10</f>
        <v>0</v>
      </c>
      <c r="BE464" s="280"/>
      <c r="BF464" s="280"/>
      <c r="BG464" s="281">
        <f t="shared" si="581"/>
        <v>5.4943545506991559E-4</v>
      </c>
      <c r="BH464" s="281">
        <f t="shared" si="581"/>
        <v>0.23047260003942441</v>
      </c>
      <c r="BI464" s="281">
        <f t="shared" si="581"/>
        <v>0</v>
      </c>
      <c r="BJ464" s="281" t="str">
        <f t="shared" si="581"/>
        <v>-</v>
      </c>
      <c r="BK464" s="281" t="str">
        <f t="shared" si="581"/>
        <v>-</v>
      </c>
      <c r="BL464" s="281" t="str">
        <f t="shared" si="581"/>
        <v>-</v>
      </c>
      <c r="BM464" s="281" t="str">
        <f t="shared" si="581"/>
        <v>-</v>
      </c>
      <c r="BN464" s="281" t="str">
        <f t="shared" si="581"/>
        <v>-</v>
      </c>
      <c r="BO464" s="281" t="str">
        <f t="shared" si="581"/>
        <v>-</v>
      </c>
      <c r="BP464" s="281" t="str">
        <f t="shared" si="581"/>
        <v>-</v>
      </c>
      <c r="BQ464" s="281" t="str">
        <f t="shared" si="582"/>
        <v>-</v>
      </c>
      <c r="BR464" s="281">
        <f t="shared" si="583"/>
        <v>0.73710303258617438</v>
      </c>
      <c r="BS464" s="281">
        <f t="shared" si="584"/>
        <v>0.57575418913852283</v>
      </c>
      <c r="BT464" s="281">
        <f t="shared" si="585"/>
        <v>0.64462617154722457</v>
      </c>
      <c r="BU464" s="281">
        <f t="shared" si="586"/>
        <v>0.6330777213492641</v>
      </c>
      <c r="BV464" s="281">
        <f t="shared" si="587"/>
        <v>0.82495094642447142</v>
      </c>
    </row>
    <row r="465" spans="1:74" s="277" customFormat="1">
      <c r="A465" s="279" t="str">
        <f t="shared" si="580"/>
        <v>India</v>
      </c>
      <c r="AD465" s="280"/>
      <c r="AE465" s="280">
        <f>ExportsLogs!AD$19</f>
        <v>12.571195000000001</v>
      </c>
      <c r="AF465" s="280">
        <f>ExportsLogs!AE$19</f>
        <v>14.289401</v>
      </c>
      <c r="AG465" s="280">
        <f>ExportsLogs!AF$19</f>
        <v>2.7621180000000001</v>
      </c>
      <c r="AH465" s="280">
        <f>ExportsLogs!AG$19</f>
        <v>0</v>
      </c>
      <c r="AI465" s="280">
        <f>ExportsLogs!AH$19</f>
        <v>0</v>
      </c>
      <c r="AJ465" s="280">
        <f>ExportsLogs!AI$19</f>
        <v>2.13E-4</v>
      </c>
      <c r="AK465" s="280">
        <f>ExportsLogs!AJ$19</f>
        <v>9.9999999999999991E-6</v>
      </c>
      <c r="AL465" s="280">
        <f>ExportsLogs!AK$19</f>
        <v>9.9999999999999991E-6</v>
      </c>
      <c r="AM465" s="280">
        <f>ExportsLogs!AL$19</f>
        <v>0</v>
      </c>
      <c r="AN465" s="280">
        <f>ExportsLogs!AM$19</f>
        <v>0</v>
      </c>
      <c r="AO465" s="280">
        <f>ExportsLogs!AN$19</f>
        <v>0</v>
      </c>
      <c r="AP465" s="280">
        <f>ExportsLogs!AO$19</f>
        <v>0</v>
      </c>
      <c r="AQ465" s="280">
        <f>ExportsLogs!AP$19</f>
        <v>0</v>
      </c>
      <c r="AR465" s="280">
        <f>ExportsLogs!AQ$19</f>
        <v>0</v>
      </c>
      <c r="AS465" s="280">
        <f>ExportsLogs!AR$19</f>
        <v>0</v>
      </c>
      <c r="AT465" s="280">
        <f>ExportsLogs!AS$19</f>
        <v>0</v>
      </c>
      <c r="AU465" s="280">
        <f>ExportsLogs!AT$19</f>
        <v>0</v>
      </c>
      <c r="AV465" s="280">
        <f>ExportsLogs!AU$19</f>
        <v>0</v>
      </c>
      <c r="AW465" s="280">
        <f>ExportsLogs!AV$19</f>
        <v>0</v>
      </c>
      <c r="AX465" s="280">
        <f>ExportsLogs!AW$19</f>
        <v>0</v>
      </c>
      <c r="AY465" s="280">
        <f>ExportsLogs!AX$19</f>
        <v>0</v>
      </c>
      <c r="AZ465" s="280">
        <f>ExportsLogs!AY$19</f>
        <v>0</v>
      </c>
      <c r="BA465" s="280">
        <f>ExportsLogs!AZ$19</f>
        <v>0</v>
      </c>
      <c r="BB465" s="280">
        <f>ExportsLogs!BA$19</f>
        <v>0</v>
      </c>
      <c r="BC465" s="280">
        <f>ExportsLogs!BB$19</f>
        <v>0</v>
      </c>
      <c r="BD465" s="280">
        <f>ExportsLogs!BC$19</f>
        <v>0</v>
      </c>
      <c r="BE465" s="280"/>
      <c r="BF465" s="280"/>
      <c r="BG465" s="281">
        <f t="shared" si="581"/>
        <v>0</v>
      </c>
      <c r="BH465" s="281">
        <f t="shared" si="581"/>
        <v>0</v>
      </c>
      <c r="BI465" s="281">
        <f t="shared" si="581"/>
        <v>0</v>
      </c>
      <c r="BJ465" s="281" t="str">
        <f t="shared" si="581"/>
        <v>-</v>
      </c>
      <c r="BK465" s="281" t="str">
        <f t="shared" si="581"/>
        <v>-</v>
      </c>
      <c r="BL465" s="281" t="str">
        <f t="shared" si="581"/>
        <v>-</v>
      </c>
      <c r="BM465" s="281" t="str">
        <f t="shared" si="581"/>
        <v>-</v>
      </c>
      <c r="BN465" s="281" t="str">
        <f t="shared" si="581"/>
        <v>-</v>
      </c>
      <c r="BO465" s="281" t="str">
        <f t="shared" si="581"/>
        <v>-</v>
      </c>
      <c r="BP465" s="281" t="str">
        <f t="shared" si="581"/>
        <v>-</v>
      </c>
      <c r="BQ465" s="281" t="str">
        <f t="shared" si="582"/>
        <v>-</v>
      </c>
      <c r="BR465" s="281">
        <f t="shared" si="583"/>
        <v>0</v>
      </c>
      <c r="BS465" s="281">
        <f t="shared" si="584"/>
        <v>0</v>
      </c>
      <c r="BT465" s="281">
        <f t="shared" si="585"/>
        <v>0</v>
      </c>
      <c r="BU465" s="281">
        <f t="shared" si="586"/>
        <v>0</v>
      </c>
      <c r="BV465" s="281">
        <f t="shared" si="587"/>
        <v>0</v>
      </c>
    </row>
    <row r="466" spans="1:74" s="277" customFormat="1">
      <c r="A466" s="279" t="str">
        <f t="shared" si="580"/>
        <v>Japan</v>
      </c>
      <c r="AD466" s="280"/>
      <c r="AE466" s="280">
        <f>ExportsLogs!AD$11</f>
        <v>4.5756019999999991</v>
      </c>
      <c r="AF466" s="280">
        <f>ExportsLogs!AE$11</f>
        <v>11.346686</v>
      </c>
      <c r="AG466" s="280">
        <f>ExportsLogs!AF$11</f>
        <v>0.50459599999999993</v>
      </c>
      <c r="AH466" s="280">
        <f>ExportsLogs!AG$11</f>
        <v>0.200873</v>
      </c>
      <c r="AI466" s="280">
        <f>ExportsLogs!AH$11</f>
        <v>2.3237999999999998E-2</v>
      </c>
      <c r="AJ466" s="280">
        <f>ExportsLogs!AI$11</f>
        <v>3.7475000000000001E-2</v>
      </c>
      <c r="AK466" s="280">
        <f>ExportsLogs!AJ$11</f>
        <v>5.7669999999999996E-3</v>
      </c>
      <c r="AL466" s="280">
        <f>ExportsLogs!AK$11</f>
        <v>1.1431E-2</v>
      </c>
      <c r="AM466" s="280">
        <f>ExportsLogs!AL$11</f>
        <v>1.3607999999999999E-2</v>
      </c>
      <c r="AN466" s="280">
        <f>ExportsLogs!AM$11</f>
        <v>3.1280999999999996E-2</v>
      </c>
      <c r="AO466" s="280">
        <f>ExportsLogs!AN$11</f>
        <v>1.9033999999999999E-2</v>
      </c>
      <c r="AP466" s="280">
        <f>ExportsLogs!AO$11</f>
        <v>0</v>
      </c>
      <c r="AQ466" s="280">
        <f>ExportsLogs!AP$11</f>
        <v>0</v>
      </c>
      <c r="AR466" s="280">
        <f>ExportsLogs!AQ$11</f>
        <v>0</v>
      </c>
      <c r="AS466" s="280">
        <f>ExportsLogs!AR$11</f>
        <v>0</v>
      </c>
      <c r="AT466" s="280">
        <f>ExportsLogs!AS$11</f>
        <v>0</v>
      </c>
      <c r="AU466" s="280">
        <f>ExportsLogs!AT$11</f>
        <v>0</v>
      </c>
      <c r="AV466" s="280">
        <f>ExportsLogs!AU$11</f>
        <v>0</v>
      </c>
      <c r="AW466" s="280">
        <f>ExportsLogs!AV$11</f>
        <v>0</v>
      </c>
      <c r="AX466" s="280">
        <f>ExportsLogs!AW$11</f>
        <v>0</v>
      </c>
      <c r="AY466" s="280">
        <f>ExportsLogs!AX$11</f>
        <v>0</v>
      </c>
      <c r="AZ466" s="280">
        <f>ExportsLogs!AY$11</f>
        <v>0</v>
      </c>
      <c r="BA466" s="280">
        <f>ExportsLogs!AZ$11</f>
        <v>0</v>
      </c>
      <c r="BB466" s="280">
        <f>ExportsLogs!BA$11</f>
        <v>0</v>
      </c>
      <c r="BC466" s="280">
        <f>ExportsLogs!BB$11</f>
        <v>0</v>
      </c>
      <c r="BD466" s="280">
        <f>ExportsLogs!BC$11</f>
        <v>0</v>
      </c>
      <c r="BE466" s="280"/>
      <c r="BF466" s="280"/>
      <c r="BG466" s="281">
        <f t="shared" si="581"/>
        <v>0.37383588362957054</v>
      </c>
      <c r="BH466" s="281">
        <f t="shared" si="581"/>
        <v>0.38538586635127142</v>
      </c>
      <c r="BI466" s="281">
        <f t="shared" si="581"/>
        <v>1</v>
      </c>
      <c r="BJ466" s="281" t="str">
        <f t="shared" si="581"/>
        <v>-</v>
      </c>
      <c r="BK466" s="281" t="str">
        <f t="shared" si="581"/>
        <v>-</v>
      </c>
      <c r="BL466" s="281" t="str">
        <f t="shared" si="581"/>
        <v>-</v>
      </c>
      <c r="BM466" s="281" t="str">
        <f t="shared" si="581"/>
        <v>-</v>
      </c>
      <c r="BN466" s="281" t="str">
        <f t="shared" si="581"/>
        <v>-</v>
      </c>
      <c r="BO466" s="281" t="str">
        <f t="shared" si="581"/>
        <v>-</v>
      </c>
      <c r="BP466" s="281" t="str">
        <f t="shared" si="581"/>
        <v>-</v>
      </c>
      <c r="BQ466" s="281" t="str">
        <f t="shared" si="582"/>
        <v>-</v>
      </c>
      <c r="BR466" s="281">
        <f t="shared" si="583"/>
        <v>0</v>
      </c>
      <c r="BS466" s="281">
        <f t="shared" si="584"/>
        <v>0</v>
      </c>
      <c r="BT466" s="281">
        <f t="shared" si="585"/>
        <v>0</v>
      </c>
      <c r="BU466" s="281">
        <f t="shared" si="586"/>
        <v>0</v>
      </c>
      <c r="BV466" s="281">
        <f t="shared" si="587"/>
        <v>0</v>
      </c>
    </row>
    <row r="467" spans="1:74" s="277" customFormat="1">
      <c r="A467" s="279" t="str">
        <f t="shared" si="580"/>
        <v>Malaysia</v>
      </c>
      <c r="AD467" s="280"/>
      <c r="AE467" s="280">
        <f>ExportsLogs!AD$12</f>
        <v>4.8771799999999992</v>
      </c>
      <c r="AF467" s="280">
        <f>ExportsLogs!AE$12</f>
        <v>3.1439969999999997</v>
      </c>
      <c r="AG467" s="280">
        <f>ExportsLogs!AF$12</f>
        <v>9.0566999999999995E-2</v>
      </c>
      <c r="AH467" s="280">
        <f>ExportsLogs!AG$12</f>
        <v>1.7455999999999999E-2</v>
      </c>
      <c r="AI467" s="280">
        <f>ExportsLogs!AH$12</f>
        <v>9.2233999999999997E-2</v>
      </c>
      <c r="AJ467" s="280">
        <f>ExportsLogs!AI$12</f>
        <v>0.11514199999999999</v>
      </c>
      <c r="AK467" s="280">
        <f>ExportsLogs!AJ$12</f>
        <v>4.2199999999999996E-4</v>
      </c>
      <c r="AL467" s="280">
        <f>ExportsLogs!AK$12</f>
        <v>0</v>
      </c>
      <c r="AM467" s="280">
        <f>ExportsLogs!AL$12</f>
        <v>0</v>
      </c>
      <c r="AN467" s="280">
        <f>ExportsLogs!AM$12</f>
        <v>2.9588000000000003E-2</v>
      </c>
      <c r="AO467" s="280">
        <f>ExportsLogs!AN$12</f>
        <v>0</v>
      </c>
      <c r="AP467" s="280">
        <f>ExportsLogs!AO$12</f>
        <v>0</v>
      </c>
      <c r="AQ467" s="280">
        <f>ExportsLogs!AP$12</f>
        <v>0</v>
      </c>
      <c r="AR467" s="280">
        <f>ExportsLogs!AQ$12</f>
        <v>0</v>
      </c>
      <c r="AS467" s="280">
        <f>ExportsLogs!AR$12</f>
        <v>0</v>
      </c>
      <c r="AT467" s="280">
        <f>ExportsLogs!AS$12</f>
        <v>0</v>
      </c>
      <c r="AU467" s="280">
        <f>ExportsLogs!AT$12</f>
        <v>0</v>
      </c>
      <c r="AV467" s="280">
        <f>ExportsLogs!AU$12</f>
        <v>0</v>
      </c>
      <c r="AW467" s="280">
        <f>ExportsLogs!AV$12</f>
        <v>0</v>
      </c>
      <c r="AX467" s="280">
        <f>ExportsLogs!AW$12</f>
        <v>0</v>
      </c>
      <c r="AY467" s="280">
        <f>ExportsLogs!AX$12</f>
        <v>0</v>
      </c>
      <c r="AZ467" s="280">
        <f>ExportsLogs!AY$12</f>
        <v>0</v>
      </c>
      <c r="BA467" s="280">
        <f>ExportsLogs!AZ$12</f>
        <v>0</v>
      </c>
      <c r="BB467" s="280">
        <f>ExportsLogs!BA$12</f>
        <v>0</v>
      </c>
      <c r="BC467" s="280">
        <f>ExportsLogs!BB$12</f>
        <v>0</v>
      </c>
      <c r="BD467" s="280">
        <f>ExportsLogs!BC$12</f>
        <v>0</v>
      </c>
      <c r="BE467" s="280"/>
      <c r="BF467" s="280"/>
      <c r="BG467" s="281">
        <f t="shared" si="581"/>
        <v>0</v>
      </c>
      <c r="BH467" s="281">
        <f t="shared" si="581"/>
        <v>0.36452789276562203</v>
      </c>
      <c r="BI467" s="281">
        <f t="shared" si="581"/>
        <v>0</v>
      </c>
      <c r="BJ467" s="281" t="str">
        <f t="shared" si="581"/>
        <v>-</v>
      </c>
      <c r="BK467" s="281" t="str">
        <f t="shared" si="581"/>
        <v>-</v>
      </c>
      <c r="BL467" s="281" t="str">
        <f t="shared" si="581"/>
        <v>-</v>
      </c>
      <c r="BM467" s="281" t="str">
        <f t="shared" si="581"/>
        <v>-</v>
      </c>
      <c r="BN467" s="281" t="str">
        <f t="shared" si="581"/>
        <v>-</v>
      </c>
      <c r="BO467" s="281" t="str">
        <f t="shared" si="581"/>
        <v>-</v>
      </c>
      <c r="BP467" s="281" t="str">
        <f t="shared" si="581"/>
        <v>-</v>
      </c>
      <c r="BQ467" s="281" t="str">
        <f t="shared" si="582"/>
        <v>-</v>
      </c>
      <c r="BR467" s="281">
        <f t="shared" si="583"/>
        <v>0</v>
      </c>
      <c r="BS467" s="281">
        <f t="shared" si="584"/>
        <v>0</v>
      </c>
      <c r="BT467" s="281">
        <f t="shared" si="585"/>
        <v>0</v>
      </c>
      <c r="BU467" s="281">
        <f t="shared" si="586"/>
        <v>0</v>
      </c>
      <c r="BV467" s="281">
        <f t="shared" si="587"/>
        <v>0</v>
      </c>
    </row>
    <row r="468" spans="1:74" s="277" customFormat="1">
      <c r="A468" s="279" t="str">
        <f t="shared" si="580"/>
        <v>South Korea</v>
      </c>
      <c r="AD468" s="280"/>
      <c r="AE468" s="280">
        <f>ExportsLogs!AD$13</f>
        <v>1.2964879999999996</v>
      </c>
      <c r="AF468" s="280">
        <f>ExportsLogs!AE$13</f>
        <v>6.130198</v>
      </c>
      <c r="AG468" s="280">
        <f>ExportsLogs!AF$13</f>
        <v>0.25980799999999998</v>
      </c>
      <c r="AH468" s="280">
        <f>ExportsLogs!AG$13</f>
        <v>1.4976999999999999E-2</v>
      </c>
      <c r="AI468" s="280">
        <f>ExportsLogs!AH$13</f>
        <v>8.8855999999999991E-2</v>
      </c>
      <c r="AJ468" s="280">
        <f>ExportsLogs!AI$13</f>
        <v>3.0000000000000001E-6</v>
      </c>
      <c r="AK468" s="280">
        <f>ExportsLogs!AJ$13</f>
        <v>1.0232E-2</v>
      </c>
      <c r="AL468" s="280">
        <f>ExportsLogs!AK$13</f>
        <v>1.444E-3</v>
      </c>
      <c r="AM468" s="280">
        <f>ExportsLogs!AL$13</f>
        <v>0</v>
      </c>
      <c r="AN468" s="280">
        <f>ExportsLogs!AM$13</f>
        <v>7.5199999999999996E-4</v>
      </c>
      <c r="AO468" s="280">
        <f>ExportsLogs!AN$13</f>
        <v>0</v>
      </c>
      <c r="AP468" s="280">
        <f>ExportsLogs!AO$13</f>
        <v>0</v>
      </c>
      <c r="AQ468" s="280">
        <f>ExportsLogs!AP$13</f>
        <v>0</v>
      </c>
      <c r="AR468" s="280">
        <f>ExportsLogs!AQ$13</f>
        <v>0</v>
      </c>
      <c r="AS468" s="280">
        <f>ExportsLogs!AR$13</f>
        <v>0</v>
      </c>
      <c r="AT468" s="280">
        <f>ExportsLogs!AS$13</f>
        <v>0</v>
      </c>
      <c r="AU468" s="280">
        <f>ExportsLogs!AT$13</f>
        <v>0</v>
      </c>
      <c r="AV468" s="280">
        <f>ExportsLogs!AU$13</f>
        <v>0</v>
      </c>
      <c r="AW468" s="280">
        <f>ExportsLogs!AV$13</f>
        <v>0</v>
      </c>
      <c r="AX468" s="280">
        <f>ExportsLogs!AW$13</f>
        <v>0</v>
      </c>
      <c r="AY468" s="280">
        <f>ExportsLogs!AX$13</f>
        <v>0</v>
      </c>
      <c r="AZ468" s="280">
        <f>ExportsLogs!AY$13</f>
        <v>1.25E-4</v>
      </c>
      <c r="BA468" s="280">
        <f>ExportsLogs!AZ$13</f>
        <v>0</v>
      </c>
      <c r="BB468" s="280">
        <f>ExportsLogs!BA$13</f>
        <v>0</v>
      </c>
      <c r="BC468" s="280">
        <f>ExportsLogs!BB$13</f>
        <v>0</v>
      </c>
      <c r="BD468" s="280">
        <f>ExportsLogs!BC$13</f>
        <v>0</v>
      </c>
      <c r="BE468" s="280"/>
      <c r="BF468" s="280"/>
      <c r="BG468" s="281">
        <f t="shared" si="581"/>
        <v>0</v>
      </c>
      <c r="BH468" s="281">
        <f t="shared" si="581"/>
        <v>9.2647348708850778E-3</v>
      </c>
      <c r="BI468" s="281">
        <f t="shared" si="581"/>
        <v>0</v>
      </c>
      <c r="BJ468" s="281" t="str">
        <f t="shared" si="581"/>
        <v>-</v>
      </c>
      <c r="BK468" s="281" t="str">
        <f t="shared" si="581"/>
        <v>-</v>
      </c>
      <c r="BL468" s="281" t="str">
        <f t="shared" si="581"/>
        <v>-</v>
      </c>
      <c r="BM468" s="281" t="str">
        <f t="shared" si="581"/>
        <v>-</v>
      </c>
      <c r="BN468" s="281" t="str">
        <f t="shared" si="581"/>
        <v>-</v>
      </c>
      <c r="BO468" s="281" t="str">
        <f t="shared" si="581"/>
        <v>-</v>
      </c>
      <c r="BP468" s="281" t="str">
        <f t="shared" si="581"/>
        <v>-</v>
      </c>
      <c r="BQ468" s="281" t="str">
        <f t="shared" si="582"/>
        <v>-</v>
      </c>
      <c r="BR468" s="281">
        <f t="shared" si="583"/>
        <v>0</v>
      </c>
      <c r="BS468" s="281">
        <f t="shared" si="584"/>
        <v>0</v>
      </c>
      <c r="BT468" s="281">
        <f t="shared" si="585"/>
        <v>1.7777651358923672E-4</v>
      </c>
      <c r="BU468" s="281">
        <f t="shared" si="586"/>
        <v>0</v>
      </c>
      <c r="BV468" s="281">
        <f t="shared" si="587"/>
        <v>0</v>
      </c>
    </row>
    <row r="469" spans="1:74" s="277" customFormat="1">
      <c r="A469" s="280" t="str">
        <f t="shared" si="580"/>
        <v>Others</v>
      </c>
      <c r="AE469" s="280">
        <f t="shared" ref="AE469:BD469" si="588">AE449-SUM(AE464:AE468)</f>
        <v>4.4979820000000075</v>
      </c>
      <c r="AF469" s="280">
        <f t="shared" si="588"/>
        <v>9.6697810000000217</v>
      </c>
      <c r="AG469" s="280">
        <f t="shared" si="588"/>
        <v>1.8927549999999957</v>
      </c>
      <c r="AH469" s="280">
        <f t="shared" si="588"/>
        <v>0.39721300000000004</v>
      </c>
      <c r="AI469" s="280">
        <f t="shared" si="588"/>
        <v>0.47872399999999998</v>
      </c>
      <c r="AJ469" s="280">
        <f t="shared" si="588"/>
        <v>0.15246899999999999</v>
      </c>
      <c r="AK469" s="280">
        <f t="shared" si="588"/>
        <v>3.0225999999999999E-2</v>
      </c>
      <c r="AL469" s="280">
        <f t="shared" si="588"/>
        <v>2.8843999999999995E-2</v>
      </c>
      <c r="AM469" s="280">
        <f t="shared" si="588"/>
        <v>2.2773000000000005E-2</v>
      </c>
      <c r="AN469" s="280">
        <f t="shared" si="588"/>
        <v>8.3999999999999353E-4</v>
      </c>
      <c r="AO469" s="280">
        <f t="shared" si="588"/>
        <v>0</v>
      </c>
      <c r="AP469" s="280">
        <f t="shared" si="588"/>
        <v>0</v>
      </c>
      <c r="AQ469" s="280">
        <f t="shared" si="588"/>
        <v>0</v>
      </c>
      <c r="AR469" s="280">
        <f t="shared" si="588"/>
        <v>0</v>
      </c>
      <c r="AS469" s="280">
        <f t="shared" si="588"/>
        <v>0</v>
      </c>
      <c r="AT469" s="280">
        <f t="shared" si="588"/>
        <v>0</v>
      </c>
      <c r="AU469" s="280">
        <f t="shared" si="588"/>
        <v>0</v>
      </c>
      <c r="AV469" s="280">
        <f t="shared" si="588"/>
        <v>0</v>
      </c>
      <c r="AW469" s="280">
        <f t="shared" si="588"/>
        <v>0</v>
      </c>
      <c r="AX469" s="280">
        <f t="shared" si="588"/>
        <v>0.17446500000000004</v>
      </c>
      <c r="AY469" s="280">
        <f t="shared" si="588"/>
        <v>0.11767900000000001</v>
      </c>
      <c r="AZ469" s="280">
        <f t="shared" si="588"/>
        <v>0.24974899999999994</v>
      </c>
      <c r="BA469" s="280">
        <f t="shared" si="588"/>
        <v>0.39953799999999973</v>
      </c>
      <c r="BB469" s="280">
        <f t="shared" si="588"/>
        <v>0.26925122999999984</v>
      </c>
      <c r="BC469" s="280">
        <f t="shared" si="588"/>
        <v>0</v>
      </c>
      <c r="BD469" s="280">
        <f t="shared" si="588"/>
        <v>0</v>
      </c>
      <c r="BE469" s="280"/>
      <c r="BF469" s="280"/>
      <c r="BG469" s="281">
        <f t="shared" si="581"/>
        <v>0.62561468091535954</v>
      </c>
      <c r="BH469" s="281">
        <f t="shared" si="581"/>
        <v>1.0348905972797083E-2</v>
      </c>
      <c r="BI469" s="281">
        <f t="shared" si="581"/>
        <v>0</v>
      </c>
      <c r="BJ469" s="281" t="str">
        <f t="shared" si="581"/>
        <v>-</v>
      </c>
      <c r="BK469" s="281" t="str">
        <f t="shared" si="581"/>
        <v>-</v>
      </c>
      <c r="BL469" s="281" t="str">
        <f t="shared" si="581"/>
        <v>-</v>
      </c>
      <c r="BM469" s="281" t="str">
        <f t="shared" si="581"/>
        <v>-</v>
      </c>
      <c r="BN469" s="281" t="str">
        <f t="shared" si="581"/>
        <v>-</v>
      </c>
      <c r="BO469" s="281" t="str">
        <f t="shared" si="581"/>
        <v>-</v>
      </c>
      <c r="BP469" s="281" t="str">
        <f t="shared" si="581"/>
        <v>-</v>
      </c>
      <c r="BQ469" s="281" t="str">
        <f t="shared" si="582"/>
        <v>-</v>
      </c>
      <c r="BR469" s="281">
        <f t="shared" si="583"/>
        <v>0.26289696741382562</v>
      </c>
      <c r="BS469" s="281">
        <f t="shared" si="584"/>
        <v>0.42424581086147722</v>
      </c>
      <c r="BT469" s="281">
        <f t="shared" si="585"/>
        <v>0.35519605193918619</v>
      </c>
      <c r="BU469" s="281">
        <f t="shared" si="586"/>
        <v>0.3669222786507359</v>
      </c>
      <c r="BV469" s="281">
        <f t="shared" si="587"/>
        <v>0.17504905357552858</v>
      </c>
    </row>
    <row r="470" spans="1:74" s="277" customFormat="1">
      <c r="A470" s="280"/>
      <c r="AE470" s="284"/>
      <c r="AF470" s="284"/>
      <c r="AG470" s="284"/>
      <c r="AH470" s="284"/>
      <c r="AI470" s="284"/>
      <c r="AJ470" s="284"/>
      <c r="AK470" s="284"/>
      <c r="AL470" s="284"/>
      <c r="AM470" s="284"/>
      <c r="AN470" s="284"/>
      <c r="AO470" s="284"/>
      <c r="AP470" s="284"/>
      <c r="AQ470" s="284"/>
      <c r="AR470" s="284"/>
      <c r="AS470" s="284"/>
      <c r="AT470" s="284"/>
      <c r="AU470" s="284"/>
      <c r="AV470" s="284"/>
      <c r="AW470" s="284"/>
      <c r="AX470" s="284"/>
      <c r="AY470" s="284"/>
      <c r="AZ470" s="284"/>
      <c r="BA470" s="284"/>
      <c r="BB470" s="284"/>
      <c r="BC470" s="284"/>
      <c r="BD470" s="284"/>
      <c r="BE470" s="284"/>
      <c r="BF470" s="284"/>
    </row>
    <row r="471" spans="1:74" s="277" customFormat="1" ht="13">
      <c r="A471" s="278" t="s">
        <v>198</v>
      </c>
      <c r="AE471" s="284"/>
      <c r="AF471" s="284"/>
      <c r="AG471" s="284"/>
      <c r="AH471" s="284"/>
      <c r="AI471" s="284"/>
      <c r="AJ471" s="284"/>
      <c r="AK471" s="284"/>
      <c r="AL471" s="284"/>
      <c r="AM471" s="284"/>
      <c r="AN471" s="284"/>
      <c r="AO471" s="284"/>
      <c r="AP471" s="284"/>
      <c r="AQ471" s="284"/>
      <c r="AR471" s="284"/>
      <c r="AS471" s="284"/>
      <c r="AT471" s="284"/>
      <c r="AU471" s="284"/>
      <c r="AV471" s="284"/>
      <c r="AW471" s="284"/>
      <c r="AX471" s="284"/>
      <c r="AY471" s="284"/>
      <c r="AZ471" s="284"/>
      <c r="BA471" s="284"/>
      <c r="BB471" s="284"/>
      <c r="BC471" s="284"/>
      <c r="BD471" s="284"/>
      <c r="BE471" s="284"/>
      <c r="BF471" s="284"/>
    </row>
    <row r="472" spans="1:74" s="277" customFormat="1">
      <c r="B472" s="386" t="s">
        <v>80</v>
      </c>
      <c r="C472" s="386"/>
      <c r="D472" s="386"/>
      <c r="E472" s="386"/>
      <c r="F472" s="386"/>
      <c r="G472" s="386"/>
      <c r="H472" s="386"/>
      <c r="I472" s="386"/>
      <c r="J472" s="386"/>
      <c r="K472" s="386"/>
      <c r="L472" s="386"/>
      <c r="M472" s="386"/>
      <c r="N472" s="386"/>
      <c r="O472" s="386"/>
      <c r="P472" s="386"/>
      <c r="Q472" s="386"/>
      <c r="R472" s="386"/>
      <c r="S472" s="386"/>
      <c r="T472" s="386"/>
      <c r="U472" s="386"/>
      <c r="V472" s="386"/>
      <c r="W472" s="386"/>
      <c r="X472" s="386"/>
      <c r="Y472" s="386"/>
      <c r="Z472" s="386"/>
      <c r="AA472" s="386"/>
      <c r="AB472" s="347"/>
      <c r="AC472" s="347"/>
      <c r="AE472" s="386" t="s">
        <v>184</v>
      </c>
      <c r="AF472" s="386"/>
      <c r="AG472" s="386"/>
      <c r="AH472" s="386"/>
      <c r="AI472" s="386"/>
      <c r="AJ472" s="386"/>
      <c r="AK472" s="386"/>
      <c r="AL472" s="386"/>
      <c r="AM472" s="386"/>
      <c r="AN472" s="386"/>
      <c r="AO472" s="386"/>
      <c r="AP472" s="386"/>
      <c r="AQ472" s="386"/>
      <c r="AR472" s="386"/>
      <c r="AS472" s="386"/>
      <c r="AT472" s="386"/>
      <c r="AU472" s="386"/>
      <c r="AV472" s="386"/>
      <c r="AW472" s="386"/>
      <c r="AX472" s="386"/>
      <c r="AY472" s="386"/>
      <c r="AZ472" s="386"/>
      <c r="BA472" s="386"/>
      <c r="BB472" s="386"/>
      <c r="BC472" s="386"/>
      <c r="BD472" s="386"/>
      <c r="BE472" s="347"/>
      <c r="BF472" s="347"/>
    </row>
    <row r="473" spans="1:74" s="277" customFormat="1">
      <c r="A473" s="279" t="s">
        <v>4</v>
      </c>
      <c r="B473" s="282">
        <f>ExportsSawnWood!C$5</f>
        <v>0.1555762249999999</v>
      </c>
      <c r="C473" s="282">
        <f>ExportsSawnWood!D$5</f>
        <v>0.26343247720000001</v>
      </c>
      <c r="D473" s="282">
        <f>ExportsSawnWood!E$5</f>
        <v>0.49965520999999991</v>
      </c>
      <c r="E473" s="282">
        <f>ExportsSawnWood!F$5</f>
        <v>0.28836636059999998</v>
      </c>
      <c r="F473" s="282">
        <f>ExportsSawnWood!G$5</f>
        <v>8.8742805599999974E-2</v>
      </c>
      <c r="G473" s="282">
        <f>ExportsSawnWood!H$5</f>
        <v>1.15514578E-2</v>
      </c>
      <c r="H473" s="282">
        <f>ExportsSawnWood!I$5</f>
        <v>6.690618420000001E-2</v>
      </c>
      <c r="I473" s="282">
        <f>ExportsSawnWood!J$5</f>
        <v>9.761484970000002E-2</v>
      </c>
      <c r="J473" s="282">
        <f>ExportsSawnWood!K$5</f>
        <v>7.1274168000000013E-2</v>
      </c>
      <c r="K473" s="282">
        <f>ExportsSawnWood!L$5</f>
        <v>4.9575552599999996E-2</v>
      </c>
      <c r="L473" s="282">
        <f>ExportsSawnWood!M$5</f>
        <v>4.5082238599999991E-2</v>
      </c>
      <c r="M473" s="282">
        <f>ExportsSawnWood!N$5</f>
        <v>6.0604716199999978E-2</v>
      </c>
      <c r="N473" s="282">
        <f>ExportsSawnWood!O$5</f>
        <v>7.48556732E-2</v>
      </c>
      <c r="O473" s="282">
        <f>ExportsSawnWood!P$5</f>
        <v>7.629215999999997E-2</v>
      </c>
      <c r="P473" s="282">
        <f>ExportsSawnWood!Q$5</f>
        <v>9.4632209000000037E-2</v>
      </c>
      <c r="Q473" s="282">
        <f>ExportsSawnWood!R$5</f>
        <v>7.1324518999999961E-2</v>
      </c>
      <c r="R473" s="282">
        <f>ExportsSawnWood!S$5</f>
        <v>9.1809891600000026E-2</v>
      </c>
      <c r="S473" s="282">
        <f>ExportsSawnWood!T$5</f>
        <v>7.433650080000001E-2</v>
      </c>
      <c r="T473" s="282">
        <f>ExportsSawnWood!U$5</f>
        <v>0.12397621739999999</v>
      </c>
      <c r="U473" s="282">
        <f>ExportsSawnWood!V$5</f>
        <v>9.7574082199999954E-2</v>
      </c>
      <c r="V473" s="282">
        <f>ExportsSawnWood!W$5</f>
        <v>0.10598494059999998</v>
      </c>
      <c r="W473" s="282">
        <f>ExportsSawnWood!X$5</f>
        <v>7.9654825599999993E-2</v>
      </c>
      <c r="X473" s="282">
        <f>ExportsSawnWood!Y$5</f>
        <v>7.0532168895999989E-2</v>
      </c>
      <c r="Y473" s="282">
        <f>ExportsSawnWood!Z$5</f>
        <v>5.7356391814399985E-2</v>
      </c>
      <c r="Z473" s="282">
        <f>ExportsSawnWood!AA$5</f>
        <v>0</v>
      </c>
      <c r="AA473" s="282">
        <f>ExportsSawnWood!AB$5</f>
        <v>0</v>
      </c>
      <c r="AB473" s="282"/>
      <c r="AC473" s="282"/>
      <c r="AD473" s="284"/>
      <c r="AE473" s="280">
        <f>ExportsSawnWood!AD$5</f>
        <v>68.253704000000013</v>
      </c>
      <c r="AF473" s="280">
        <f>ExportsSawnWood!AE$5</f>
        <v>89.484145000000012</v>
      </c>
      <c r="AG473" s="280">
        <f>ExportsSawnWood!AF$5</f>
        <v>124.75355900000004</v>
      </c>
      <c r="AH473" s="280">
        <f>ExportsSawnWood!AG$5</f>
        <v>85.839012999999994</v>
      </c>
      <c r="AI473" s="280">
        <f>ExportsSawnWood!AH$5</f>
        <v>26.876306999999997</v>
      </c>
      <c r="AJ473" s="280">
        <f>ExportsSawnWood!AI$5</f>
        <v>3.4088809999999996</v>
      </c>
      <c r="AK473" s="280">
        <f>ExportsSawnWood!AJ$5</f>
        <v>37.008626999999997</v>
      </c>
      <c r="AL473" s="280">
        <f>ExportsSawnWood!AK$5</f>
        <v>56.042482000000021</v>
      </c>
      <c r="AM473" s="280">
        <f>ExportsSawnWood!AL$5</f>
        <v>55.202967999999998</v>
      </c>
      <c r="AN473" s="280">
        <f>ExportsSawnWood!AM$5</f>
        <v>36.002020000000002</v>
      </c>
      <c r="AO473" s="280">
        <f>ExportsSawnWood!AN$5</f>
        <v>30.893500999999997</v>
      </c>
      <c r="AP473" s="280">
        <f>ExportsSawnWood!AO$5</f>
        <v>42.086461</v>
      </c>
      <c r="AQ473" s="280">
        <f>ExportsSawnWood!AP$5</f>
        <v>53.969445999999991</v>
      </c>
      <c r="AR473" s="280">
        <f>ExportsSawnWood!AQ$5</f>
        <v>46.659022999999983</v>
      </c>
      <c r="AS473" s="280">
        <f>ExportsSawnWood!AR$5</f>
        <v>51.865760999999999</v>
      </c>
      <c r="AT473" s="280">
        <f>ExportsSawnWood!AS$5</f>
        <v>45.871964999999989</v>
      </c>
      <c r="AU473" s="280">
        <f>ExportsSawnWood!AT$5</f>
        <v>51.352703999999996</v>
      </c>
      <c r="AV473" s="280">
        <f>ExportsSawnWood!AU$5</f>
        <v>51.73781799999999</v>
      </c>
      <c r="AW473" s="280">
        <f>ExportsSawnWood!AV$5</f>
        <v>65.472310000000007</v>
      </c>
      <c r="AX473" s="280">
        <f>ExportsSawnWood!AW$5</f>
        <v>55.793712999999997</v>
      </c>
      <c r="AY473" s="280">
        <f>ExportsSawnWood!AX$5</f>
        <v>61.915332999999997</v>
      </c>
      <c r="AZ473" s="280">
        <f>ExportsSawnWood!AY$5</f>
        <v>48.431697999999997</v>
      </c>
      <c r="BA473" s="280">
        <f>ExportsSawnWood!AZ$5</f>
        <v>44.714218000000002</v>
      </c>
      <c r="BB473" s="280">
        <f>ExportsSawnWood!BA$5</f>
        <v>37.26451231099999</v>
      </c>
      <c r="BC473" s="280">
        <f>ExportsSawnWood!BB$5</f>
        <v>0</v>
      </c>
      <c r="BD473" s="280">
        <f>ExportsSawnWood!BC$5</f>
        <v>0</v>
      </c>
      <c r="BE473" s="280"/>
      <c r="BF473" s="280"/>
    </row>
    <row r="474" spans="1:74" s="277" customFormat="1">
      <c r="B474" s="277">
        <v>2000</v>
      </c>
      <c r="C474" s="277">
        <f t="shared" ref="C474:AA474" si="589">1+B474</f>
        <v>2001</v>
      </c>
      <c r="D474" s="277">
        <f t="shared" si="589"/>
        <v>2002</v>
      </c>
      <c r="E474" s="277">
        <f t="shared" si="589"/>
        <v>2003</v>
      </c>
      <c r="F474" s="277">
        <f t="shared" si="589"/>
        <v>2004</v>
      </c>
      <c r="G474" s="277">
        <f t="shared" si="589"/>
        <v>2005</v>
      </c>
      <c r="H474" s="277">
        <f t="shared" si="589"/>
        <v>2006</v>
      </c>
      <c r="I474" s="277">
        <f t="shared" si="589"/>
        <v>2007</v>
      </c>
      <c r="J474" s="277">
        <f t="shared" si="589"/>
        <v>2008</v>
      </c>
      <c r="K474" s="277">
        <f t="shared" si="589"/>
        <v>2009</v>
      </c>
      <c r="L474" s="277">
        <f t="shared" si="589"/>
        <v>2010</v>
      </c>
      <c r="M474" s="277">
        <f t="shared" si="589"/>
        <v>2011</v>
      </c>
      <c r="N474" s="277">
        <f t="shared" si="589"/>
        <v>2012</v>
      </c>
      <c r="O474" s="277">
        <f t="shared" si="589"/>
        <v>2013</v>
      </c>
      <c r="P474" s="277">
        <f t="shared" si="589"/>
        <v>2014</v>
      </c>
      <c r="Q474" s="277">
        <f t="shared" si="589"/>
        <v>2015</v>
      </c>
      <c r="R474" s="277">
        <f t="shared" si="589"/>
        <v>2016</v>
      </c>
      <c r="S474" s="277">
        <f t="shared" si="589"/>
        <v>2017</v>
      </c>
      <c r="T474" s="277">
        <f t="shared" si="589"/>
        <v>2018</v>
      </c>
      <c r="U474" s="277">
        <f t="shared" si="589"/>
        <v>2019</v>
      </c>
      <c r="V474" s="277">
        <f t="shared" si="589"/>
        <v>2020</v>
      </c>
      <c r="W474" s="277">
        <f t="shared" si="589"/>
        <v>2021</v>
      </c>
      <c r="X474" s="277">
        <f t="shared" si="589"/>
        <v>2022</v>
      </c>
      <c r="Y474" s="277">
        <f t="shared" si="589"/>
        <v>2023</v>
      </c>
      <c r="Z474" s="277">
        <f t="shared" si="589"/>
        <v>2024</v>
      </c>
      <c r="AA474" s="277">
        <f t="shared" si="589"/>
        <v>2025</v>
      </c>
      <c r="AE474" s="277">
        <v>2000</v>
      </c>
      <c r="AF474" s="277">
        <f t="shared" ref="AF474:BD474" si="590">1+AE474</f>
        <v>2001</v>
      </c>
      <c r="AG474" s="277">
        <f t="shared" si="590"/>
        <v>2002</v>
      </c>
      <c r="AH474" s="277">
        <f t="shared" si="590"/>
        <v>2003</v>
      </c>
      <c r="AI474" s="277">
        <f t="shared" si="590"/>
        <v>2004</v>
      </c>
      <c r="AJ474" s="277">
        <f t="shared" si="590"/>
        <v>2005</v>
      </c>
      <c r="AK474" s="277">
        <f t="shared" si="590"/>
        <v>2006</v>
      </c>
      <c r="AL474" s="277">
        <f t="shared" si="590"/>
        <v>2007</v>
      </c>
      <c r="AM474" s="277">
        <f t="shared" si="590"/>
        <v>2008</v>
      </c>
      <c r="AN474" s="277">
        <f t="shared" si="590"/>
        <v>2009</v>
      </c>
      <c r="AO474" s="277">
        <f t="shared" si="590"/>
        <v>2010</v>
      </c>
      <c r="AP474" s="277">
        <f t="shared" si="590"/>
        <v>2011</v>
      </c>
      <c r="AQ474" s="277">
        <f t="shared" si="590"/>
        <v>2012</v>
      </c>
      <c r="AR474" s="277">
        <f t="shared" si="590"/>
        <v>2013</v>
      </c>
      <c r="AS474" s="277">
        <f t="shared" si="590"/>
        <v>2014</v>
      </c>
      <c r="AT474" s="277">
        <f t="shared" si="590"/>
        <v>2015</v>
      </c>
      <c r="AU474" s="277">
        <f t="shared" si="590"/>
        <v>2016</v>
      </c>
      <c r="AV474" s="277">
        <f t="shared" si="590"/>
        <v>2017</v>
      </c>
      <c r="AW474" s="277">
        <f t="shared" si="590"/>
        <v>2018</v>
      </c>
      <c r="AX474" s="277">
        <f t="shared" si="590"/>
        <v>2019</v>
      </c>
      <c r="AY474" s="277">
        <f t="shared" si="590"/>
        <v>2020</v>
      </c>
      <c r="AZ474" s="277">
        <f t="shared" si="590"/>
        <v>2021</v>
      </c>
      <c r="BA474" s="277">
        <f t="shared" si="590"/>
        <v>2022</v>
      </c>
      <c r="BB474" s="277">
        <f t="shared" si="590"/>
        <v>2023</v>
      </c>
      <c r="BC474" s="277">
        <f t="shared" si="590"/>
        <v>2024</v>
      </c>
      <c r="BD474" s="277">
        <f t="shared" si="590"/>
        <v>2025</v>
      </c>
    </row>
    <row r="475" spans="1:74" s="277" customFormat="1">
      <c r="A475" s="279" t="s">
        <v>249</v>
      </c>
      <c r="B475" s="282">
        <f>ExportsSawnWood!C$19</f>
        <v>1.3297666200000001E-2</v>
      </c>
      <c r="C475" s="282">
        <f>ExportsSawnWood!D$19</f>
        <v>1.4424877999999999E-2</v>
      </c>
      <c r="D475" s="282">
        <f>ExportsSawnWood!E$19</f>
        <v>1.0171517599999996E-2</v>
      </c>
      <c r="E475" s="282">
        <f>ExportsSawnWood!F$19</f>
        <v>9.9569141999999965E-3</v>
      </c>
      <c r="F475" s="282">
        <f>ExportsSawnWood!G$19</f>
        <v>3.6702468000000005E-3</v>
      </c>
      <c r="G475" s="282">
        <f>ExportsSawnWood!H$19</f>
        <v>1.8100040000000001E-4</v>
      </c>
      <c r="H475" s="282">
        <f>ExportsSawnWood!I$19</f>
        <v>8.2801383999999978E-3</v>
      </c>
      <c r="I475" s="282">
        <f>ExportsSawnWood!J$19</f>
        <v>1.3781040200000001E-2</v>
      </c>
      <c r="J475" s="282">
        <f>ExportsSawnWood!K$19</f>
        <v>1.0698724399999998E-2</v>
      </c>
      <c r="K475" s="282">
        <f>ExportsSawnWood!L$19</f>
        <v>5.2015277999999995E-3</v>
      </c>
      <c r="L475" s="282">
        <f>ExportsSawnWood!M$19</f>
        <v>3.7597573999999996E-3</v>
      </c>
      <c r="M475" s="282">
        <f>ExportsSawnWood!N$19</f>
        <v>2.9765315999999995E-3</v>
      </c>
      <c r="N475" s="282">
        <f>ExportsSawnWood!O$19</f>
        <v>3.3494061999999993E-3</v>
      </c>
      <c r="O475" s="282">
        <f>ExportsSawnWood!P$19</f>
        <v>2.0955129999999998E-3</v>
      </c>
      <c r="P475" s="282">
        <f>ExportsSawnWood!Q$19</f>
        <v>1.8572189999999996E-3</v>
      </c>
      <c r="Q475" s="282">
        <f>ExportsSawnWood!R$19</f>
        <v>2.0322862E-3</v>
      </c>
      <c r="R475" s="282">
        <f>ExportsSawnWood!S$19</f>
        <v>2.2959285999999998E-3</v>
      </c>
      <c r="S475" s="282">
        <f>ExportsSawnWood!T$19</f>
        <v>2.9654729999999997E-3</v>
      </c>
      <c r="T475" s="282">
        <f>ExportsSawnWood!U$19</f>
        <v>3.6787841999999992E-3</v>
      </c>
      <c r="U475" s="282">
        <f>ExportsSawnWood!V$19</f>
        <v>2.4774008000000001E-3</v>
      </c>
      <c r="V475" s="282">
        <f>ExportsSawnWood!W$19</f>
        <v>2.8205435999999998E-3</v>
      </c>
      <c r="W475" s="282">
        <f>ExportsSawnWood!X$19</f>
        <v>1.8204555999999997E-3</v>
      </c>
      <c r="X475" s="282">
        <f>ExportsSawnWood!Y$19</f>
        <v>2.125567878E-3</v>
      </c>
      <c r="Y475" s="282">
        <f>ExportsSawnWood!Z$19</f>
        <v>1.8413914511999998E-3</v>
      </c>
      <c r="Z475" s="282">
        <f>ExportsSawnWood!AA$19</f>
        <v>0</v>
      </c>
      <c r="AA475" s="282">
        <f>ExportsSawnWood!AB$19</f>
        <v>0</v>
      </c>
      <c r="AB475" s="282"/>
      <c r="AC475" s="282"/>
      <c r="AD475" s="284"/>
      <c r="AE475" s="280"/>
      <c r="AF475" s="280"/>
      <c r="AG475" s="280"/>
      <c r="AH475" s="280"/>
      <c r="AI475" s="280"/>
      <c r="AJ475" s="280"/>
      <c r="AK475" s="280"/>
      <c r="AL475" s="280"/>
      <c r="AM475" s="280"/>
      <c r="AN475" s="280"/>
      <c r="AO475" s="280"/>
      <c r="AP475" s="280"/>
      <c r="AQ475" s="280"/>
      <c r="AR475" s="280"/>
      <c r="AS475" s="280"/>
      <c r="AT475" s="280"/>
      <c r="AU475" s="280"/>
      <c r="AV475" s="280"/>
      <c r="AW475" s="280"/>
      <c r="AX475" s="280"/>
      <c r="AY475" s="280"/>
      <c r="AZ475" s="280"/>
      <c r="BA475" s="280"/>
      <c r="BB475" s="280"/>
      <c r="BC475" s="280"/>
      <c r="BD475" s="280"/>
      <c r="BE475" s="280"/>
      <c r="BF475" s="280"/>
      <c r="BG475" s="281">
        <f t="shared" ref="BG475:BP482" si="591">J475/J$473</f>
        <v>0.15010661927333893</v>
      </c>
      <c r="BH475" s="281">
        <f t="shared" si="591"/>
        <v>0.10492122683873019</v>
      </c>
      <c r="BI475" s="281">
        <f t="shared" si="591"/>
        <v>8.339775301220291E-2</v>
      </c>
      <c r="BJ475" s="281">
        <f t="shared" si="591"/>
        <v>4.9113860878041711E-2</v>
      </c>
      <c r="BK475" s="281">
        <f t="shared" si="591"/>
        <v>4.4744854422069366E-2</v>
      </c>
      <c r="BL475" s="281">
        <f t="shared" si="591"/>
        <v>2.7466950732552346E-2</v>
      </c>
      <c r="BM475" s="281">
        <f t="shared" si="591"/>
        <v>1.9625654094157296E-2</v>
      </c>
      <c r="BN475" s="281">
        <f t="shared" si="591"/>
        <v>2.8493514271018091E-2</v>
      </c>
      <c r="BO475" s="281">
        <f t="shared" si="591"/>
        <v>2.5007420877948178E-2</v>
      </c>
      <c r="BP475" s="281">
        <f t="shared" si="591"/>
        <v>3.9892555717392593E-2</v>
      </c>
      <c r="BQ475" s="281">
        <f t="shared" ref="BQ475:BQ482" si="592">T475/T$473</f>
        <v>2.967330571258419E-2</v>
      </c>
      <c r="BR475" s="281">
        <f t="shared" ref="BR475:BR482" si="593">U475/U$473</f>
        <v>2.5389947249742119E-2</v>
      </c>
      <c r="BS475" s="281">
        <f t="shared" ref="BS475:BS482" si="594">V475/V$473</f>
        <v>2.6612682745608865E-2</v>
      </c>
      <c r="BT475" s="281">
        <f t="shared" ref="BT475:BT482" si="595">W475/W$473</f>
        <v>2.2854304008419042E-2</v>
      </c>
      <c r="BU475" s="281">
        <f t="shared" ref="BU475:BU482" si="596">X475/X$473</f>
        <v>3.0136147962983525E-2</v>
      </c>
      <c r="BV475" s="281">
        <f t="shared" ref="BV475:BV482" si="597">Y475/Y$473</f>
        <v>3.2104380923377702E-2</v>
      </c>
    </row>
    <row r="476" spans="1:74" s="277" customFormat="1">
      <c r="A476" s="279" t="s">
        <v>71</v>
      </c>
      <c r="B476" s="282">
        <f>ExportsSawnWood!C$12</f>
        <v>4.0634960799999995E-2</v>
      </c>
      <c r="C476" s="282">
        <f>ExportsSawnWood!D$12</f>
        <v>0.13043265679999994</v>
      </c>
      <c r="D476" s="282">
        <f>ExportsSawnWood!E$12</f>
        <v>0.3786498143999999</v>
      </c>
      <c r="E476" s="282">
        <f>ExportsSawnWood!F$12</f>
        <v>0.17800830819999997</v>
      </c>
      <c r="F476" s="282">
        <f>ExportsSawnWood!G$12</f>
        <v>4.3559599599999999E-2</v>
      </c>
      <c r="G476" s="282">
        <f>ExportsSawnWood!H$12</f>
        <v>7.7470991999999995E-3</v>
      </c>
      <c r="H476" s="282">
        <f>ExportsSawnWood!I$12</f>
        <v>1.1408702599999997E-2</v>
      </c>
      <c r="I476" s="282">
        <f>ExportsSawnWood!J$12</f>
        <v>1.6058637599999998E-2</v>
      </c>
      <c r="J476" s="282">
        <f>ExportsSawnWood!K$12</f>
        <v>1.1718268799999999E-2</v>
      </c>
      <c r="K476" s="282">
        <f>ExportsSawnWood!L$12</f>
        <v>8.162162399999999E-3</v>
      </c>
      <c r="L476" s="282">
        <f>ExportsSawnWood!M$12</f>
        <v>1.1713560599999997E-2</v>
      </c>
      <c r="M476" s="282">
        <f>ExportsSawnWood!N$12</f>
        <v>2.0257264999999997E-2</v>
      </c>
      <c r="N476" s="282">
        <f>ExportsSawnWood!O$12</f>
        <v>3.0456395199999996E-2</v>
      </c>
      <c r="O476" s="282">
        <f>ExportsSawnWood!P$12</f>
        <v>4.2845431999999975E-2</v>
      </c>
      <c r="P476" s="282">
        <f>ExportsSawnWood!Q$12</f>
        <v>6.140176E-2</v>
      </c>
      <c r="Q476" s="282">
        <f>ExportsSawnWood!R$12</f>
        <v>4.2514148599999982E-2</v>
      </c>
      <c r="R476" s="282">
        <f>ExportsSawnWood!S$12</f>
        <v>5.6678546400000002E-2</v>
      </c>
      <c r="S476" s="282">
        <f>ExportsSawnWood!T$12</f>
        <v>4.5873183999999997E-2</v>
      </c>
      <c r="T476" s="282">
        <f>ExportsSawnWood!U$12</f>
        <v>9.4234510999999979E-2</v>
      </c>
      <c r="U476" s="282">
        <f>ExportsSawnWood!V$12</f>
        <v>6.5756639199999994E-2</v>
      </c>
      <c r="V476" s="282">
        <f>ExportsSawnWood!W$12</f>
        <v>7.1008842799999985E-2</v>
      </c>
      <c r="W476" s="282">
        <f>ExportsSawnWood!X$12</f>
        <v>4.2900493999999997E-2</v>
      </c>
      <c r="X476" s="282">
        <f>ExportsSawnWood!Y$12</f>
        <v>3.5727645519999997E-2</v>
      </c>
      <c r="Y476" s="282">
        <f>ExportsSawnWood!Z$12</f>
        <v>3.1141199655999999E-2</v>
      </c>
      <c r="Z476" s="282">
        <f>ExportsSawnWood!AA$12</f>
        <v>0</v>
      </c>
      <c r="AA476" s="282">
        <f>ExportsSawnWood!AB$12</f>
        <v>0</v>
      </c>
      <c r="AB476" s="282"/>
      <c r="AC476" s="282"/>
      <c r="AD476" s="284"/>
      <c r="AE476" s="280"/>
      <c r="AF476" s="280"/>
      <c r="AG476" s="280"/>
      <c r="AH476" s="280"/>
      <c r="AI476" s="280"/>
      <c r="AJ476" s="280"/>
      <c r="AK476" s="280"/>
      <c r="AL476" s="280"/>
      <c r="AM476" s="280"/>
      <c r="AN476" s="280"/>
      <c r="AO476" s="280"/>
      <c r="AP476" s="280"/>
      <c r="AQ476" s="280"/>
      <c r="AR476" s="280"/>
      <c r="AS476" s="280"/>
      <c r="AT476" s="280"/>
      <c r="AU476" s="280"/>
      <c r="AV476" s="280"/>
      <c r="AW476" s="280"/>
      <c r="AX476" s="280"/>
      <c r="AY476" s="280"/>
      <c r="AZ476" s="280"/>
      <c r="BA476" s="280"/>
      <c r="BB476" s="280"/>
      <c r="BC476" s="280"/>
      <c r="BD476" s="280"/>
      <c r="BE476" s="280"/>
      <c r="BF476" s="280"/>
      <c r="BG476" s="281">
        <f t="shared" si="591"/>
        <v>0.16441116226007713</v>
      </c>
      <c r="BH476" s="281">
        <f t="shared" si="591"/>
        <v>0.1646408758336261</v>
      </c>
      <c r="BI476" s="281">
        <f t="shared" si="591"/>
        <v>0.25982650737312762</v>
      </c>
      <c r="BJ476" s="281">
        <f t="shared" si="591"/>
        <v>0.33425228711820953</v>
      </c>
      <c r="BK476" s="281">
        <f t="shared" si="591"/>
        <v>0.40686822919388288</v>
      </c>
      <c r="BL476" s="281">
        <f t="shared" si="591"/>
        <v>0.56159678792683276</v>
      </c>
      <c r="BM476" s="281">
        <f t="shared" si="591"/>
        <v>0.64884631404937376</v>
      </c>
      <c r="BN476" s="281">
        <f t="shared" si="591"/>
        <v>0.59606639057741151</v>
      </c>
      <c r="BO476" s="281">
        <f t="shared" si="591"/>
        <v>0.61734683934644774</v>
      </c>
      <c r="BP476" s="281">
        <f t="shared" si="591"/>
        <v>0.61710174014540098</v>
      </c>
      <c r="BQ476" s="281">
        <f t="shared" si="592"/>
        <v>0.76010151766414502</v>
      </c>
      <c r="BR476" s="281">
        <f t="shared" si="593"/>
        <v>0.67391501633822215</v>
      </c>
      <c r="BS476" s="281">
        <f t="shared" si="594"/>
        <v>0.6699899287389891</v>
      </c>
      <c r="BT476" s="281">
        <f t="shared" si="595"/>
        <v>0.53857997524760137</v>
      </c>
      <c r="BU476" s="281">
        <f t="shared" si="596"/>
        <v>0.50654397956598463</v>
      </c>
      <c r="BV476" s="281">
        <f t="shared" si="597"/>
        <v>0.54294209713836361</v>
      </c>
    </row>
    <row r="477" spans="1:74" s="277" customFormat="1">
      <c r="A477" s="279" t="s">
        <v>108</v>
      </c>
      <c r="B477" s="282">
        <f>ExportsSawnWood!C$13</f>
        <v>3.9406259200000002E-2</v>
      </c>
      <c r="C477" s="282">
        <f>ExportsSawnWood!D$13</f>
        <v>3.9942657799999982E-2</v>
      </c>
      <c r="D477" s="282">
        <f>ExportsSawnWood!E$13</f>
        <v>3.9176803199999992E-2</v>
      </c>
      <c r="E477" s="282">
        <f>ExportsSawnWood!F$13</f>
        <v>3.8150781799999985E-2</v>
      </c>
      <c r="F477" s="282">
        <f>ExportsSawnWood!G$13</f>
        <v>1.2434149400000004E-2</v>
      </c>
      <c r="G477" s="282">
        <f>ExportsSawnWood!H$13</f>
        <v>5.1617999999999993E-5</v>
      </c>
      <c r="H477" s="282">
        <f>ExportsSawnWood!I$13</f>
        <v>1.90507608E-2</v>
      </c>
      <c r="I477" s="282">
        <f>ExportsSawnWood!J$13</f>
        <v>2.4248162699999992E-2</v>
      </c>
      <c r="J477" s="282">
        <f>ExportsSawnWood!K$13</f>
        <v>1.5628010999999997E-2</v>
      </c>
      <c r="K477" s="282">
        <f>ExportsSawnWood!L$13</f>
        <v>1.34916376E-2</v>
      </c>
      <c r="L477" s="282">
        <f>ExportsSawnWood!M$13</f>
        <v>1.0624668599999998E-2</v>
      </c>
      <c r="M477" s="282">
        <f>ExportsSawnWood!N$13</f>
        <v>1.5167486599999995E-2</v>
      </c>
      <c r="N477" s="282">
        <f>ExportsSawnWood!O$13</f>
        <v>1.4453333999999998E-2</v>
      </c>
      <c r="O477" s="282">
        <f>ExportsSawnWood!P$13</f>
        <v>1.3166491799999999E-2</v>
      </c>
      <c r="P477" s="282">
        <f>ExportsSawnWood!Q$13</f>
        <v>1.3207473999999999E-2</v>
      </c>
      <c r="Q477" s="282">
        <f>ExportsSawnWood!R$13</f>
        <v>1.2642176399999998E-2</v>
      </c>
      <c r="R477" s="282">
        <f>ExportsSawnWood!S$13</f>
        <v>1.3404652799999998E-2</v>
      </c>
      <c r="S477" s="282">
        <f>ExportsSawnWood!T$13</f>
        <v>1.3398099399999999E-2</v>
      </c>
      <c r="T477" s="282">
        <f>ExportsSawnWood!U$13</f>
        <v>1.0820640599999997E-2</v>
      </c>
      <c r="U477" s="282">
        <f>ExportsSawnWood!V$13</f>
        <v>1.2805165799999997E-2</v>
      </c>
      <c r="V477" s="282">
        <f>ExportsSawnWood!W$13</f>
        <v>1.0719356199999999E-2</v>
      </c>
      <c r="W477" s="282">
        <f>ExportsSawnWood!X$13</f>
        <v>1.1494348600000001E-2</v>
      </c>
      <c r="X477" s="282">
        <f>ExportsSawnWood!Y$13</f>
        <v>1.2050813319999997E-2</v>
      </c>
      <c r="Y477" s="282">
        <f>ExportsSawnWood!Z$13</f>
        <v>9.9000409480000003E-3</v>
      </c>
      <c r="Z477" s="282">
        <f>ExportsSawnWood!AA$13</f>
        <v>0</v>
      </c>
      <c r="AA477" s="282">
        <f>ExportsSawnWood!AB$13</f>
        <v>0</v>
      </c>
      <c r="AB477" s="282"/>
      <c r="AC477" s="282"/>
      <c r="AD477" s="284"/>
      <c r="AE477" s="280"/>
      <c r="AF477" s="280"/>
      <c r="AG477" s="280"/>
      <c r="AH477" s="280"/>
      <c r="AI477" s="280"/>
      <c r="AJ477" s="280"/>
      <c r="AK477" s="280"/>
      <c r="AL477" s="280"/>
      <c r="AM477" s="280"/>
      <c r="AN477" s="280"/>
      <c r="AO477" s="280"/>
      <c r="AP477" s="280"/>
      <c r="AQ477" s="280"/>
      <c r="AR477" s="280"/>
      <c r="AS477" s="280"/>
      <c r="AT477" s="280"/>
      <c r="AU477" s="280"/>
      <c r="AV477" s="280"/>
      <c r="AW477" s="280"/>
      <c r="AX477" s="280"/>
      <c r="AY477" s="280"/>
      <c r="AZ477" s="280"/>
      <c r="BA477" s="280"/>
      <c r="BB477" s="280"/>
      <c r="BC477" s="280"/>
      <c r="BD477" s="280"/>
      <c r="BE477" s="280"/>
      <c r="BF477" s="280"/>
      <c r="BG477" s="281">
        <f t="shared" si="591"/>
        <v>0.21926613019179675</v>
      </c>
      <c r="BH477" s="281">
        <f t="shared" si="591"/>
        <v>0.27214295943117739</v>
      </c>
      <c r="BI477" s="281">
        <f t="shared" si="591"/>
        <v>0.23567304840980102</v>
      </c>
      <c r="BJ477" s="281">
        <f t="shared" si="591"/>
        <v>0.25026908054393299</v>
      </c>
      <c r="BK477" s="281">
        <f t="shared" si="591"/>
        <v>0.19308268007133492</v>
      </c>
      <c r="BL477" s="281">
        <f t="shared" si="591"/>
        <v>0.17257987976746239</v>
      </c>
      <c r="BM477" s="281">
        <f t="shared" si="591"/>
        <v>0.13956637110732556</v>
      </c>
      <c r="BN477" s="281">
        <f t="shared" si="591"/>
        <v>0.17724867376953507</v>
      </c>
      <c r="BO477" s="281">
        <f t="shared" si="591"/>
        <v>0.14600445078839408</v>
      </c>
      <c r="BP477" s="281">
        <f t="shared" si="591"/>
        <v>0.18023580953920817</v>
      </c>
      <c r="BQ477" s="281">
        <f t="shared" si="592"/>
        <v>8.7279970521184802E-2</v>
      </c>
      <c r="BR477" s="281">
        <f t="shared" si="593"/>
        <v>0.13123531896260054</v>
      </c>
      <c r="BS477" s="281">
        <f t="shared" si="594"/>
        <v>0.10114037088020032</v>
      </c>
      <c r="BT477" s="281">
        <f t="shared" si="595"/>
        <v>0.14430197434265679</v>
      </c>
      <c r="BU477" s="281">
        <f t="shared" si="596"/>
        <v>0.17085556149235928</v>
      </c>
      <c r="BV477" s="281">
        <f t="shared" si="597"/>
        <v>0.17260571376309067</v>
      </c>
    </row>
    <row r="478" spans="1:74" s="277" customFormat="1">
      <c r="A478" s="279" t="s">
        <v>22</v>
      </c>
      <c r="B478" s="282">
        <f>ExportsSawnWood!C$14</f>
        <v>7.6786023999999963E-3</v>
      </c>
      <c r="C478" s="282">
        <f>ExportsSawnWood!D$14</f>
        <v>5.5918182000000002E-3</v>
      </c>
      <c r="D478" s="282">
        <f>ExportsSawnWood!E$14</f>
        <v>9.1832793999999992E-3</v>
      </c>
      <c r="E478" s="282">
        <f>ExportsSawnWood!F$14</f>
        <v>1.58298758E-2</v>
      </c>
      <c r="F478" s="282">
        <f>ExportsSawnWood!G$14</f>
        <v>1.1825328200000002E-2</v>
      </c>
      <c r="G478" s="282">
        <f>ExportsSawnWood!H$14</f>
        <v>2.985137599999999E-3</v>
      </c>
      <c r="H478" s="282">
        <f>ExportsSawnWood!I$14</f>
        <v>3.7770125999999991E-3</v>
      </c>
      <c r="I478" s="282">
        <f>ExportsSawnWood!J$14</f>
        <v>3.9258528000000008E-3</v>
      </c>
      <c r="J478" s="282">
        <f>ExportsSawnWood!K$14</f>
        <v>9.9003575999999996E-3</v>
      </c>
      <c r="K478" s="282">
        <f>ExportsSawnWood!L$14</f>
        <v>1.0751234199999998E-2</v>
      </c>
      <c r="L478" s="282">
        <f>ExportsSawnWood!M$14</f>
        <v>6.7599056000000003E-3</v>
      </c>
      <c r="M478" s="282">
        <f>ExportsSawnWood!N$14</f>
        <v>8.9229966000000001E-3</v>
      </c>
      <c r="N478" s="282">
        <f>ExportsSawnWood!O$14</f>
        <v>1.07093812E-2</v>
      </c>
      <c r="O478" s="282">
        <f>ExportsSawnWood!P$14</f>
        <v>6.6337893999999994E-3</v>
      </c>
      <c r="P478" s="282">
        <f>ExportsSawnWood!Q$14</f>
        <v>7.6390286000000002E-3</v>
      </c>
      <c r="Q478" s="282">
        <f>ExportsSawnWood!R$14</f>
        <v>3.0502387999999997E-3</v>
      </c>
      <c r="R478" s="282">
        <f>ExportsSawnWood!S$14</f>
        <v>2.6697958000000003E-3</v>
      </c>
      <c r="S478" s="282">
        <f>ExportsSawnWood!T$14</f>
        <v>4.5890459999999988E-4</v>
      </c>
      <c r="T478" s="282">
        <f>ExportsSawnWood!U$14</f>
        <v>1.4354087999999998E-3</v>
      </c>
      <c r="U478" s="282">
        <f>ExportsSawnWood!V$14</f>
        <v>2.2317693999999999E-3</v>
      </c>
      <c r="V478" s="282">
        <f>ExportsSawnWood!W$14</f>
        <v>7.0807884000000003E-3</v>
      </c>
      <c r="W478" s="282">
        <f>ExportsSawnWood!X$14</f>
        <v>9.5865811999999995E-3</v>
      </c>
      <c r="X478" s="282">
        <f>ExportsSawnWood!Y$14</f>
        <v>9.1795003999999986E-3</v>
      </c>
      <c r="Y478" s="282">
        <f>ExportsSawnWood!Z$14</f>
        <v>2.79760075E-3</v>
      </c>
      <c r="Z478" s="282">
        <f>ExportsSawnWood!AA$14</f>
        <v>0</v>
      </c>
      <c r="AA478" s="282">
        <f>ExportsSawnWood!AB$14</f>
        <v>0</v>
      </c>
      <c r="AB478" s="282"/>
      <c r="AC478" s="282"/>
      <c r="AD478" s="284"/>
      <c r="AE478" s="285"/>
      <c r="AF478" s="285"/>
      <c r="AG478" s="285"/>
      <c r="AH478" s="285"/>
      <c r="AI478" s="285"/>
      <c r="AJ478" s="285"/>
      <c r="AK478" s="285"/>
      <c r="AL478" s="285"/>
      <c r="AM478" s="285"/>
      <c r="AN478" s="285"/>
      <c r="AO478" s="285"/>
      <c r="AP478" s="285"/>
      <c r="AQ478" s="285"/>
      <c r="AR478" s="285"/>
      <c r="AS478" s="285"/>
      <c r="AT478" s="285"/>
      <c r="AU478" s="285"/>
      <c r="AV478" s="285"/>
      <c r="AW478" s="285"/>
      <c r="AX478" s="285"/>
      <c r="AY478" s="285"/>
      <c r="AZ478" s="285"/>
      <c r="BA478" s="285"/>
      <c r="BB478" s="285"/>
      <c r="BC478" s="285"/>
      <c r="BD478" s="285"/>
      <c r="BE478" s="285"/>
      <c r="BF478" s="285"/>
      <c r="BG478" s="281">
        <f t="shared" si="591"/>
        <v>0.13890527070059938</v>
      </c>
      <c r="BH478" s="281">
        <f t="shared" si="591"/>
        <v>0.21686564518496157</v>
      </c>
      <c r="BI478" s="281">
        <f t="shared" si="591"/>
        <v>0.1499460942917773</v>
      </c>
      <c r="BJ478" s="281">
        <f t="shared" si="591"/>
        <v>0.14723270991903437</v>
      </c>
      <c r="BK478" s="281">
        <f t="shared" si="591"/>
        <v>0.14306706148225515</v>
      </c>
      <c r="BL478" s="281">
        <f t="shared" si="591"/>
        <v>8.695243914971082E-2</v>
      </c>
      <c r="BM478" s="281">
        <f t="shared" si="591"/>
        <v>8.0723346529932502E-2</v>
      </c>
      <c r="BN478" s="281">
        <f t="shared" si="591"/>
        <v>4.2765641363806485E-2</v>
      </c>
      <c r="BO478" s="281">
        <f t="shared" si="591"/>
        <v>2.9079609543945912E-2</v>
      </c>
      <c r="BP478" s="281">
        <f t="shared" si="591"/>
        <v>6.1733414279839197E-3</v>
      </c>
      <c r="BQ478" s="281">
        <f t="shared" si="592"/>
        <v>1.1578098042536341E-2</v>
      </c>
      <c r="BR478" s="281">
        <f t="shared" si="593"/>
        <v>2.2872563591482094E-2</v>
      </c>
      <c r="BS478" s="281">
        <f t="shared" si="594"/>
        <v>6.6809382162356018E-2</v>
      </c>
      <c r="BT478" s="281">
        <f t="shared" si="595"/>
        <v>0.12035154339726532</v>
      </c>
      <c r="BU478" s="281">
        <f t="shared" si="596"/>
        <v>0.13014629414750048</v>
      </c>
      <c r="BV478" s="281">
        <f t="shared" si="597"/>
        <v>4.8775745152393461E-2</v>
      </c>
    </row>
    <row r="479" spans="1:74" s="277" customFormat="1">
      <c r="A479" s="279" t="s">
        <v>177</v>
      </c>
      <c r="B479" s="282">
        <f>ExportsSawnWood!C$15</f>
        <v>1.2239599399999997E-2</v>
      </c>
      <c r="C479" s="282">
        <f>ExportsSawnWood!D$15</f>
        <v>8.1169617999999975E-3</v>
      </c>
      <c r="D479" s="282">
        <f>ExportsSawnWood!E$15</f>
        <v>1.8323217999999999E-2</v>
      </c>
      <c r="E479" s="282">
        <f>ExportsSawnWood!F$15</f>
        <v>1.41767978E-2</v>
      </c>
      <c r="F479" s="282">
        <f>ExportsSawnWood!G$15</f>
        <v>2.6701515999999997E-3</v>
      </c>
      <c r="G479" s="282">
        <f>ExportsSawnWood!H$15</f>
        <v>3.0939999999999992E-5</v>
      </c>
      <c r="H479" s="282">
        <f>ExportsSawnWood!I$15</f>
        <v>2.3230665999999997E-3</v>
      </c>
      <c r="I479" s="282">
        <f>ExportsSawnWood!J$15</f>
        <v>2.5806108000000008E-3</v>
      </c>
      <c r="J479" s="282">
        <f>ExportsSawnWood!K$15</f>
        <v>2.4119605999999997E-3</v>
      </c>
      <c r="K479" s="282">
        <f>ExportsSawnWood!L$15</f>
        <v>1.0948308E-3</v>
      </c>
      <c r="L479" s="282">
        <f>ExportsSawnWood!M$15</f>
        <v>8.9380759999999981E-4</v>
      </c>
      <c r="M479" s="282">
        <f>ExportsSawnWood!N$15</f>
        <v>1.1254375999999997E-3</v>
      </c>
      <c r="N479" s="282">
        <f>ExportsSawnWood!O$15</f>
        <v>1.0401453999999998E-3</v>
      </c>
      <c r="O479" s="282">
        <f>ExportsSawnWood!P$15</f>
        <v>8.9158019999999996E-4</v>
      </c>
      <c r="P479" s="282">
        <f>ExportsSawnWood!Q$15</f>
        <v>3.6655079999999999E-4</v>
      </c>
      <c r="Q479" s="282">
        <f>ExportsSawnWood!R$15</f>
        <v>3.1937219999999996E-4</v>
      </c>
      <c r="R479" s="282">
        <f>ExportsSawnWood!S$15</f>
        <v>6.151389999999999E-4</v>
      </c>
      <c r="S479" s="282">
        <f>ExportsSawnWood!T$15</f>
        <v>5.0317759999999993E-4</v>
      </c>
      <c r="T479" s="282">
        <f>ExportsSawnWood!U$15</f>
        <v>8.0272079999999999E-4</v>
      </c>
      <c r="U479" s="282">
        <f>ExportsSawnWood!V$15</f>
        <v>3.995557999999999E-4</v>
      </c>
      <c r="V479" s="282">
        <f>ExportsSawnWood!W$15</f>
        <v>2.0154119999999997E-4</v>
      </c>
      <c r="W479" s="282">
        <f>ExportsSawnWood!X$15</f>
        <v>8.8544000000000011E-6</v>
      </c>
      <c r="X479" s="282">
        <f>ExportsSawnWood!Y$15</f>
        <v>8.4976891999999994E-5</v>
      </c>
      <c r="Y479" s="282">
        <f>ExportsSawnWood!Z$15</f>
        <v>1.2677083999999996E-4</v>
      </c>
      <c r="Z479" s="282">
        <f>ExportsSawnWood!AA$15</f>
        <v>0</v>
      </c>
      <c r="AA479" s="282">
        <f>ExportsSawnWood!AB$15</f>
        <v>0</v>
      </c>
      <c r="AB479" s="282"/>
      <c r="AC479" s="282"/>
      <c r="AD479" s="284"/>
      <c r="AE479" s="285"/>
      <c r="AF479" s="285"/>
      <c r="AG479" s="285"/>
      <c r="AH479" s="285"/>
      <c r="AI479" s="285"/>
      <c r="AJ479" s="285"/>
      <c r="AK479" s="285"/>
      <c r="AL479" s="285"/>
      <c r="AM479" s="285"/>
      <c r="AN479" s="285"/>
      <c r="AO479" s="285"/>
      <c r="AP479" s="285"/>
      <c r="AQ479" s="285"/>
      <c r="AR479" s="285"/>
      <c r="AS479" s="285"/>
      <c r="AT479" s="285"/>
      <c r="AU479" s="285"/>
      <c r="AV479" s="285"/>
      <c r="AW479" s="285"/>
      <c r="AX479" s="285"/>
      <c r="AY479" s="285"/>
      <c r="AZ479" s="285"/>
      <c r="BA479" s="285"/>
      <c r="BB479" s="285"/>
      <c r="BC479" s="285"/>
      <c r="BD479" s="285"/>
      <c r="BE479" s="285"/>
      <c r="BF479" s="285"/>
      <c r="BG479" s="281">
        <f t="shared" si="591"/>
        <v>3.3840599865017001E-2</v>
      </c>
      <c r="BH479" s="281">
        <f t="shared" si="591"/>
        <v>2.2084086663312356E-2</v>
      </c>
      <c r="BI479" s="281">
        <f t="shared" si="591"/>
        <v>1.9826158322137979E-2</v>
      </c>
      <c r="BJ479" s="281">
        <f t="shared" si="591"/>
        <v>1.8570132335674564E-2</v>
      </c>
      <c r="BK479" s="281">
        <f t="shared" si="591"/>
        <v>1.389534494227219E-2</v>
      </c>
      <c r="BL479" s="281">
        <f t="shared" si="591"/>
        <v>1.1686393464282572E-2</v>
      </c>
      <c r="BM479" s="281">
        <f t="shared" si="591"/>
        <v>3.8734253788791917E-3</v>
      </c>
      <c r="BN479" s="281">
        <f t="shared" si="591"/>
        <v>4.4777336668754839E-3</v>
      </c>
      <c r="BO479" s="281">
        <f t="shared" si="591"/>
        <v>6.7001386155650326E-3</v>
      </c>
      <c r="BP479" s="281">
        <f t="shared" si="591"/>
        <v>6.7689169463838938E-3</v>
      </c>
      <c r="BQ479" s="281">
        <f t="shared" si="592"/>
        <v>6.4747966733819714E-3</v>
      </c>
      <c r="BR479" s="281">
        <f t="shared" si="593"/>
        <v>4.0948968311177213E-3</v>
      </c>
      <c r="BS479" s="281">
        <f t="shared" si="594"/>
        <v>1.9016022357425373E-3</v>
      </c>
      <c r="BT479" s="281">
        <f t="shared" si="595"/>
        <v>1.1115961818137483E-4</v>
      </c>
      <c r="BU479" s="281">
        <f t="shared" si="596"/>
        <v>1.204796241631231E-3</v>
      </c>
      <c r="BV479" s="281">
        <f t="shared" si="597"/>
        <v>2.2102303856598713E-3</v>
      </c>
    </row>
    <row r="480" spans="1:74" s="277" customFormat="1">
      <c r="A480" s="279" t="s">
        <v>107</v>
      </c>
      <c r="B480" s="282">
        <f>ExportsSawnWood!C$16</f>
        <v>1.0608987199999993E-2</v>
      </c>
      <c r="C480" s="282">
        <f>ExportsSawnWood!D$16</f>
        <v>1.8814103000000002E-2</v>
      </c>
      <c r="D480" s="282">
        <f>ExportsSawnWood!E$16</f>
        <v>1.8620834200000002E-2</v>
      </c>
      <c r="E480" s="282">
        <f>ExportsSawnWood!F$16</f>
        <v>1.3725581200000008E-2</v>
      </c>
      <c r="F480" s="282">
        <f>ExportsSawnWood!G$16</f>
        <v>6.3704772000000029E-3</v>
      </c>
      <c r="G480" s="282">
        <f>ExportsSawnWood!H$16</f>
        <v>2.8530560000000001E-4</v>
      </c>
      <c r="H480" s="282">
        <f>ExportsSawnWood!I$16</f>
        <v>9.8708217999999986E-3</v>
      </c>
      <c r="I480" s="282">
        <f>ExportsSawnWood!J$16</f>
        <v>2.0187871199999999E-2</v>
      </c>
      <c r="J480" s="282">
        <f>ExportsSawnWood!K$16</f>
        <v>9.1962471999999986E-3</v>
      </c>
      <c r="K480" s="282">
        <f>ExportsSawnWood!L$16</f>
        <v>4.5178055999999999E-3</v>
      </c>
      <c r="L480" s="282">
        <f>ExportsSawnWood!M$16</f>
        <v>3.0184363999999999E-3</v>
      </c>
      <c r="M480" s="282">
        <f>ExportsSawnWood!N$16</f>
        <v>3.0562979999999994E-3</v>
      </c>
      <c r="N480" s="282">
        <f>ExportsSawnWood!O$16</f>
        <v>4.336021199999999E-3</v>
      </c>
      <c r="O480" s="282">
        <f>ExportsSawnWood!P$16</f>
        <v>2.0860209999999995E-3</v>
      </c>
      <c r="P480" s="282">
        <f>ExportsSawnWood!Q$16</f>
        <v>1.6395497999999998E-3</v>
      </c>
      <c r="Q480" s="282">
        <f>ExportsSawnWood!R$16</f>
        <v>2.1588181999999999E-3</v>
      </c>
      <c r="R480" s="282">
        <f>ExportsSawnWood!S$16</f>
        <v>1.7405443999999996E-3</v>
      </c>
      <c r="S480" s="282">
        <f>ExportsSawnWood!T$16</f>
        <v>1.4358035999999996E-3</v>
      </c>
      <c r="T480" s="282">
        <f>ExportsSawnWood!U$16</f>
        <v>1.7977876000000001E-3</v>
      </c>
      <c r="U480" s="282">
        <f>ExportsSawnWood!V$16</f>
        <v>1.9902441999999996E-3</v>
      </c>
      <c r="V480" s="282">
        <f>ExportsSawnWood!W$16</f>
        <v>1.8931079999999995E-3</v>
      </c>
      <c r="W480" s="282">
        <f>ExportsSawnWood!X$16</f>
        <v>1.2365905999999996E-3</v>
      </c>
      <c r="X480" s="282">
        <f>ExportsSawnWood!Y$16</f>
        <v>1.202498332E-3</v>
      </c>
      <c r="Y480" s="282">
        <f>ExportsSawnWood!Z$16</f>
        <v>9.865473379999999E-4</v>
      </c>
      <c r="Z480" s="282">
        <f>ExportsSawnWood!AA$16</f>
        <v>0</v>
      </c>
      <c r="AA480" s="282">
        <f>ExportsSawnWood!AB$16</f>
        <v>0</v>
      </c>
      <c r="AB480" s="282"/>
      <c r="AC480" s="282"/>
      <c r="AD480" s="284"/>
      <c r="AE480" s="285"/>
      <c r="AF480" s="285"/>
      <c r="AG480" s="285"/>
      <c r="AH480" s="285"/>
      <c r="AI480" s="285"/>
      <c r="AJ480" s="285"/>
      <c r="AK480" s="285"/>
      <c r="AL480" s="285"/>
      <c r="AM480" s="285"/>
      <c r="AN480" s="285"/>
      <c r="AO480" s="285"/>
      <c r="AP480" s="285"/>
      <c r="AQ480" s="285"/>
      <c r="AR480" s="285"/>
      <c r="AS480" s="285"/>
      <c r="AT480" s="285"/>
      <c r="AU480" s="285"/>
      <c r="AV480" s="285"/>
      <c r="AW480" s="285"/>
      <c r="AX480" s="285"/>
      <c r="AY480" s="285"/>
      <c r="AZ480" s="285"/>
      <c r="BA480" s="285"/>
      <c r="BB480" s="285"/>
      <c r="BC480" s="285"/>
      <c r="BD480" s="285"/>
      <c r="BE480" s="285"/>
      <c r="BF480" s="285"/>
      <c r="BG480" s="281">
        <f t="shared" si="591"/>
        <v>0.12902637039551268</v>
      </c>
      <c r="BH480" s="281">
        <f t="shared" si="591"/>
        <v>9.1129707346923258E-2</v>
      </c>
      <c r="BI480" s="281">
        <f t="shared" si="591"/>
        <v>6.6954004364814315E-2</v>
      </c>
      <c r="BJ480" s="281">
        <f t="shared" si="591"/>
        <v>5.0430035674352364E-2</v>
      </c>
      <c r="BK480" s="281">
        <f t="shared" si="591"/>
        <v>5.7925084561259402E-2</v>
      </c>
      <c r="BL480" s="281">
        <f t="shared" si="591"/>
        <v>2.7342534278751583E-2</v>
      </c>
      <c r="BM480" s="281">
        <f t="shared" si="591"/>
        <v>1.7325494325087551E-2</v>
      </c>
      <c r="BN480" s="281">
        <f t="shared" si="591"/>
        <v>3.0267546564176635E-2</v>
      </c>
      <c r="BO480" s="281">
        <f t="shared" si="591"/>
        <v>1.8958135879119143E-2</v>
      </c>
      <c r="BP480" s="281">
        <f t="shared" si="591"/>
        <v>1.9314920456949991E-2</v>
      </c>
      <c r="BQ480" s="281">
        <f t="shared" si="592"/>
        <v>1.450106833151372E-2</v>
      </c>
      <c r="BR480" s="281">
        <f t="shared" si="593"/>
        <v>2.0397262829698445E-2</v>
      </c>
      <c r="BS480" s="281">
        <f t="shared" si="594"/>
        <v>1.7862047091622372E-2</v>
      </c>
      <c r="BT480" s="281">
        <f t="shared" si="595"/>
        <v>1.5524365167902643E-2</v>
      </c>
      <c r="BU480" s="281">
        <f t="shared" si="596"/>
        <v>1.7048934561662059E-2</v>
      </c>
      <c r="BV480" s="281">
        <f t="shared" si="597"/>
        <v>1.720030334530764E-2</v>
      </c>
    </row>
    <row r="481" spans="1:74" s="277" customFormat="1">
      <c r="A481" s="279" t="s">
        <v>176</v>
      </c>
      <c r="B481" s="282">
        <f>ExportsSawnWood!C$8</f>
        <v>1.22293234E-2</v>
      </c>
      <c r="C481" s="282">
        <f>ExportsSawnWood!D$8</f>
        <v>9.9396639999999991E-3</v>
      </c>
      <c r="D481" s="282">
        <f>ExportsSawnWood!E$8</f>
        <v>5.7097552000000013E-3</v>
      </c>
      <c r="E481" s="282">
        <f>ExportsSawnWood!F$8</f>
        <v>2.0959470000000003E-3</v>
      </c>
      <c r="F481" s="282">
        <f>ExportsSawnWood!G$8</f>
        <v>5.8420159999999989E-4</v>
      </c>
      <c r="G481" s="282">
        <f>ExportsSawnWood!H$8</f>
        <v>0</v>
      </c>
      <c r="H481" s="282">
        <f>ExportsSawnWood!I$8</f>
        <v>2.1096442E-3</v>
      </c>
      <c r="I481" s="282">
        <f>ExportsSawnWood!J$8</f>
        <v>7.3179144000000002E-3</v>
      </c>
      <c r="J481" s="282">
        <f>ExportsSawnWood!K$8</f>
        <v>3.6235387999999998E-3</v>
      </c>
      <c r="K481" s="282">
        <f>ExportsSawnWood!L$8</f>
        <v>2.5091975999999992E-3</v>
      </c>
      <c r="L481" s="282">
        <f>ExportsSawnWood!M$8</f>
        <v>4.0810461999999997E-3</v>
      </c>
      <c r="M481" s="282">
        <f>ExportsSawnWood!N$8</f>
        <v>3.7622424E-3</v>
      </c>
      <c r="N481" s="282">
        <f>ExportsSawnWood!O$8</f>
        <v>3.8501357999999992E-3</v>
      </c>
      <c r="O481" s="282">
        <f>ExportsSawnWood!P$8</f>
        <v>3.1305064000000001E-3</v>
      </c>
      <c r="P481" s="282">
        <f>ExportsSawnWood!Q$8</f>
        <v>3.0985080000000003E-3</v>
      </c>
      <c r="Q481" s="282">
        <f>ExportsSawnWood!R$8</f>
        <v>3.8429103999999999E-3</v>
      </c>
      <c r="R481" s="282">
        <f>ExportsSawnWood!S$8</f>
        <v>5.9847059999999985E-3</v>
      </c>
      <c r="S481" s="282">
        <f>ExportsSawnWood!T$8</f>
        <v>3.5063377999999994E-3</v>
      </c>
      <c r="T481" s="282">
        <f>ExportsSawnWood!U$8</f>
        <v>3.5823102000000001E-3</v>
      </c>
      <c r="U481" s="282">
        <f>ExportsSawnWood!V$8</f>
        <v>4.635115799999999E-3</v>
      </c>
      <c r="V481" s="282">
        <f>ExportsSawnWood!W$8</f>
        <v>5.1796275999999994E-3</v>
      </c>
      <c r="W481" s="282">
        <f>ExportsSawnWood!X$8</f>
        <v>4.4498733999999993E-3</v>
      </c>
      <c r="X481" s="282">
        <f>ExportsSawnWood!Y$8</f>
        <v>3.1886188319999995E-3</v>
      </c>
      <c r="Y481" s="282">
        <f>ExportsSawnWood!Z$8</f>
        <v>5.7854575491999996E-3</v>
      </c>
      <c r="Z481" s="282">
        <f>ExportsSawnWood!AA$8</f>
        <v>0</v>
      </c>
      <c r="AA481" s="282">
        <f>ExportsSawnWood!AB$8</f>
        <v>0</v>
      </c>
      <c r="AB481" s="282"/>
      <c r="AC481" s="282"/>
      <c r="AD481" s="284"/>
      <c r="AE481" s="285"/>
      <c r="AF481" s="285"/>
      <c r="AG481" s="285"/>
      <c r="AH481" s="285"/>
      <c r="AI481" s="285"/>
      <c r="AJ481" s="285"/>
      <c r="AK481" s="285"/>
      <c r="AL481" s="285"/>
      <c r="AM481" s="285"/>
      <c r="AN481" s="285"/>
      <c r="AO481" s="285"/>
      <c r="AP481" s="285"/>
      <c r="AQ481" s="285"/>
      <c r="AR481" s="285"/>
      <c r="AS481" s="285"/>
      <c r="AT481" s="285"/>
      <c r="AU481" s="285"/>
      <c r="AV481" s="285"/>
      <c r="AW481" s="285"/>
      <c r="AX481" s="285"/>
      <c r="AY481" s="285"/>
      <c r="AZ481" s="285"/>
      <c r="BA481" s="285"/>
      <c r="BB481" s="285"/>
      <c r="BC481" s="285"/>
      <c r="BD481" s="285"/>
      <c r="BE481" s="285"/>
      <c r="BF481" s="285"/>
      <c r="BG481" s="281">
        <f t="shared" si="591"/>
        <v>5.0839440174173613E-2</v>
      </c>
      <c r="BH481" s="281">
        <f t="shared" si="591"/>
        <v>5.0613608288856457E-2</v>
      </c>
      <c r="BI481" s="281">
        <f t="shared" si="591"/>
        <v>9.0524479855798479E-2</v>
      </c>
      <c r="BJ481" s="281">
        <f t="shared" si="591"/>
        <v>6.2078376666006088E-2</v>
      </c>
      <c r="BK481" s="281">
        <f t="shared" si="591"/>
        <v>5.1434121629140586E-2</v>
      </c>
      <c r="BL481" s="281">
        <f t="shared" si="591"/>
        <v>4.1033133679790966E-2</v>
      </c>
      <c r="BM481" s="281">
        <f t="shared" si="591"/>
        <v>3.2742636283593453E-2</v>
      </c>
      <c r="BN481" s="281">
        <f t="shared" si="591"/>
        <v>5.3879233311058178E-2</v>
      </c>
      <c r="BO481" s="281">
        <f t="shared" si="591"/>
        <v>6.5185851934934605E-2</v>
      </c>
      <c r="BP481" s="281">
        <f t="shared" si="591"/>
        <v>4.7168453751054135E-2</v>
      </c>
      <c r="BQ481" s="281">
        <f t="shared" si="592"/>
        <v>2.8895140335197873E-2</v>
      </c>
      <c r="BR481" s="281">
        <f t="shared" si="593"/>
        <v>4.7503555201260206E-2</v>
      </c>
      <c r="BS481" s="281">
        <f t="shared" si="594"/>
        <v>4.8871354464862536E-2</v>
      </c>
      <c r="BT481" s="281">
        <f t="shared" si="595"/>
        <v>5.5864454745601748E-2</v>
      </c>
      <c r="BU481" s="281">
        <f t="shared" si="596"/>
        <v>4.5208007663873673E-2</v>
      </c>
      <c r="BV481" s="281">
        <f t="shared" si="597"/>
        <v>0.10086857569285754</v>
      </c>
    </row>
    <row r="482" spans="1:74" s="277" customFormat="1">
      <c r="A482" s="279" t="s">
        <v>37</v>
      </c>
      <c r="B482" s="285">
        <f t="shared" ref="B482:AA482" si="598">B473-SUM(B475:B481)</f>
        <v>1.9480826399999929E-2</v>
      </c>
      <c r="C482" s="285">
        <f t="shared" si="598"/>
        <v>3.616973760000014E-2</v>
      </c>
      <c r="D482" s="285">
        <f t="shared" si="598"/>
        <v>1.9819988000000011E-2</v>
      </c>
      <c r="E482" s="285">
        <f t="shared" si="598"/>
        <v>1.6422154600000072E-2</v>
      </c>
      <c r="F482" s="285">
        <f t="shared" si="598"/>
        <v>7.6286511999999612E-3</v>
      </c>
      <c r="G482" s="285">
        <f t="shared" si="598"/>
        <v>2.7035700000000058E-4</v>
      </c>
      <c r="H482" s="285">
        <f t="shared" si="598"/>
        <v>1.0086037200000023E-2</v>
      </c>
      <c r="I482" s="285">
        <f t="shared" si="598"/>
        <v>9.5147600000000387E-3</v>
      </c>
      <c r="J482" s="285">
        <f t="shared" si="598"/>
        <v>8.0970596000000117E-3</v>
      </c>
      <c r="K482" s="285">
        <f t="shared" si="598"/>
        <v>3.8471565999999985E-3</v>
      </c>
      <c r="L482" s="285">
        <f t="shared" si="598"/>
        <v>4.2310561999999996E-3</v>
      </c>
      <c r="M482" s="285">
        <f t="shared" si="598"/>
        <v>5.3364583999999868E-3</v>
      </c>
      <c r="N482" s="285">
        <f t="shared" si="598"/>
        <v>6.6608542000000104E-3</v>
      </c>
      <c r="O482" s="285">
        <f t="shared" si="598"/>
        <v>5.4428262000000005E-3</v>
      </c>
      <c r="P482" s="285">
        <f t="shared" si="598"/>
        <v>5.422118800000042E-3</v>
      </c>
      <c r="Q482" s="285">
        <f t="shared" si="598"/>
        <v>4.7645681999999856E-3</v>
      </c>
      <c r="R482" s="285">
        <f t="shared" si="598"/>
        <v>8.4205786000000338E-3</v>
      </c>
      <c r="S482" s="285">
        <f t="shared" si="598"/>
        <v>6.1955208000000206E-3</v>
      </c>
      <c r="T482" s="285">
        <f t="shared" si="598"/>
        <v>7.6240542000000217E-3</v>
      </c>
      <c r="U482" s="285">
        <f t="shared" si="598"/>
        <v>7.2781911999999643E-3</v>
      </c>
      <c r="V482" s="285">
        <f t="shared" si="598"/>
        <v>7.0811327999999868E-3</v>
      </c>
      <c r="W482" s="285">
        <f t="shared" si="598"/>
        <v>8.1576277999999974E-3</v>
      </c>
      <c r="X482" s="285">
        <f t="shared" si="598"/>
        <v>6.9725477219999971E-3</v>
      </c>
      <c r="Y482" s="285">
        <f t="shared" si="598"/>
        <v>4.777383281999989E-3</v>
      </c>
      <c r="Z482" s="285">
        <f t="shared" si="598"/>
        <v>0</v>
      </c>
      <c r="AA482" s="285">
        <f t="shared" si="598"/>
        <v>0</v>
      </c>
      <c r="AB482" s="285"/>
      <c r="AC482" s="285"/>
      <c r="AD482" s="284"/>
      <c r="BG482" s="281">
        <f t="shared" si="591"/>
        <v>0.1136044071394844</v>
      </c>
      <c r="BH482" s="281">
        <f t="shared" si="591"/>
        <v>7.7601890412412639E-2</v>
      </c>
      <c r="BI482" s="281">
        <f t="shared" si="591"/>
        <v>9.385195437034044E-2</v>
      </c>
      <c r="BJ482" s="281">
        <f t="shared" si="591"/>
        <v>8.8053516864748368E-2</v>
      </c>
      <c r="BK482" s="281">
        <f t="shared" si="591"/>
        <v>8.8982623697785548E-2</v>
      </c>
      <c r="BL482" s="281">
        <f t="shared" si="591"/>
        <v>7.1341881000616614E-2</v>
      </c>
      <c r="BM482" s="281">
        <f t="shared" si="591"/>
        <v>5.7296758231650702E-2</v>
      </c>
      <c r="BN482" s="281">
        <f t="shared" si="591"/>
        <v>6.6801266476118656E-2</v>
      </c>
      <c r="BO482" s="281">
        <f t="shared" si="591"/>
        <v>9.1717553013645328E-2</v>
      </c>
      <c r="BP482" s="281">
        <f t="shared" si="591"/>
        <v>8.3344262015626377E-2</v>
      </c>
      <c r="BQ482" s="281">
        <f t="shared" si="592"/>
        <v>6.149610271945611E-2</v>
      </c>
      <c r="BR482" s="281">
        <f t="shared" si="593"/>
        <v>7.4591438995876794E-2</v>
      </c>
      <c r="BS482" s="281">
        <f t="shared" si="594"/>
        <v>6.6812631680618101E-2</v>
      </c>
      <c r="BT482" s="281">
        <f t="shared" si="595"/>
        <v>0.10241222347237175</v>
      </c>
      <c r="BU482" s="281">
        <f t="shared" si="596"/>
        <v>9.8856278364005096E-2</v>
      </c>
      <c r="BV482" s="281">
        <f t="shared" si="597"/>
        <v>8.3292953598949573E-2</v>
      </c>
    </row>
    <row r="483" spans="1:74" s="277" customFormat="1">
      <c r="A483" s="279"/>
      <c r="B483" s="284"/>
      <c r="C483" s="284"/>
      <c r="D483" s="284"/>
      <c r="E483" s="284"/>
      <c r="F483" s="284"/>
      <c r="G483" s="284"/>
      <c r="H483" s="284"/>
      <c r="I483" s="284"/>
      <c r="J483" s="284"/>
      <c r="K483" s="284"/>
      <c r="L483" s="284"/>
      <c r="M483" s="284"/>
      <c r="N483" s="284"/>
      <c r="O483" s="284"/>
      <c r="P483" s="284"/>
      <c r="Q483" s="284"/>
      <c r="R483" s="284"/>
      <c r="S483" s="284"/>
      <c r="T483" s="284"/>
      <c r="U483" s="284"/>
      <c r="V483" s="284"/>
      <c r="W483" s="284"/>
      <c r="X483" s="284"/>
      <c r="Y483" s="284"/>
      <c r="Z483" s="284"/>
      <c r="AA483" s="284"/>
      <c r="AB483" s="284"/>
      <c r="AC483" s="284"/>
      <c r="AD483" s="284"/>
    </row>
    <row r="484" spans="1:74" s="277" customFormat="1">
      <c r="A484" s="279"/>
      <c r="B484" s="284"/>
      <c r="C484" s="284"/>
      <c r="D484" s="284"/>
      <c r="E484" s="284"/>
      <c r="F484" s="284"/>
      <c r="G484" s="284"/>
      <c r="H484" s="284"/>
      <c r="I484" s="284"/>
      <c r="J484" s="284"/>
      <c r="K484" s="284"/>
      <c r="L484" s="284"/>
      <c r="M484" s="284"/>
      <c r="N484" s="284"/>
      <c r="O484" s="284"/>
      <c r="P484" s="284"/>
      <c r="Q484" s="284"/>
      <c r="R484" s="284"/>
      <c r="S484" s="284"/>
      <c r="T484" s="284"/>
      <c r="U484" s="284"/>
      <c r="V484" s="284"/>
      <c r="W484" s="284"/>
      <c r="X484" s="284"/>
      <c r="Y484" s="284"/>
      <c r="Z484" s="284"/>
      <c r="AA484" s="284"/>
      <c r="AB484" s="284"/>
      <c r="AC484" s="284"/>
      <c r="AD484" s="284"/>
    </row>
    <row r="485" spans="1:74" s="277" customFormat="1">
      <c r="AD485" s="284"/>
    </row>
    <row r="486" spans="1:74" s="277" customFormat="1">
      <c r="A486" s="280"/>
      <c r="B486" s="280"/>
      <c r="C486" s="280"/>
      <c r="D486" s="280"/>
      <c r="E486" s="280"/>
      <c r="F486" s="280"/>
      <c r="G486" s="280"/>
      <c r="H486" s="280"/>
      <c r="I486" s="280"/>
      <c r="J486" s="280"/>
      <c r="K486" s="280"/>
      <c r="L486" s="280"/>
      <c r="M486" s="280"/>
      <c r="N486" s="280"/>
      <c r="O486" s="280"/>
      <c r="P486" s="280"/>
      <c r="Q486" s="280"/>
      <c r="R486" s="280"/>
      <c r="S486" s="280"/>
      <c r="T486" s="280"/>
      <c r="U486" s="280"/>
      <c r="V486" s="280"/>
      <c r="W486" s="280"/>
      <c r="X486" s="280"/>
      <c r="Y486" s="280"/>
      <c r="Z486" s="280"/>
      <c r="AA486" s="280"/>
      <c r="AB486" s="280"/>
      <c r="AC486" s="280"/>
      <c r="AD486" s="280"/>
      <c r="AE486" s="280"/>
      <c r="AF486" s="280"/>
      <c r="AG486" s="280"/>
      <c r="AH486" s="280"/>
      <c r="AI486" s="280"/>
      <c r="AJ486" s="280"/>
      <c r="AK486" s="280"/>
      <c r="AL486" s="280"/>
      <c r="AM486" s="280"/>
      <c r="AN486" s="280"/>
      <c r="AO486" s="280"/>
      <c r="AP486" s="280"/>
      <c r="AQ486" s="280"/>
      <c r="AR486" s="280"/>
      <c r="AS486" s="280"/>
      <c r="AT486" s="280"/>
      <c r="AU486" s="280"/>
      <c r="AV486" s="280"/>
      <c r="AW486" s="280"/>
      <c r="AX486" s="280"/>
      <c r="AY486" s="280"/>
      <c r="AZ486" s="280"/>
      <c r="BA486" s="280"/>
      <c r="BB486" s="280"/>
      <c r="BC486" s="280"/>
      <c r="BD486" s="280"/>
      <c r="BE486" s="280"/>
      <c r="BF486" s="280"/>
    </row>
    <row r="487" spans="1:74" s="277" customFormat="1">
      <c r="A487" s="280" t="str">
        <f t="shared" ref="A487:A494" si="599">A475</f>
        <v>EU-28</v>
      </c>
      <c r="B487" s="280"/>
      <c r="C487" s="280"/>
      <c r="D487" s="280"/>
      <c r="E487" s="280"/>
      <c r="F487" s="280"/>
      <c r="G487" s="280"/>
      <c r="H487" s="280"/>
      <c r="I487" s="280"/>
      <c r="J487" s="280"/>
      <c r="K487" s="280"/>
      <c r="L487" s="280"/>
      <c r="M487" s="280"/>
      <c r="N487" s="280"/>
      <c r="O487" s="280"/>
      <c r="P487" s="280"/>
      <c r="Q487" s="280"/>
      <c r="R487" s="280"/>
      <c r="S487" s="280"/>
      <c r="T487" s="280"/>
      <c r="U487" s="280"/>
      <c r="V487" s="280"/>
      <c r="W487" s="280"/>
      <c r="X487" s="280"/>
      <c r="Y487" s="280"/>
      <c r="Z487" s="280"/>
      <c r="AA487" s="280"/>
      <c r="AB487" s="280"/>
      <c r="AC487" s="280"/>
      <c r="AD487" s="280"/>
      <c r="AE487" s="280">
        <f>ExportsSawnWood!AD$19</f>
        <v>7.7957030000000005</v>
      </c>
      <c r="AF487" s="280">
        <f>ExportsSawnWood!AE$19</f>
        <v>7.9124509999999999</v>
      </c>
      <c r="AG487" s="280">
        <f>ExportsSawnWood!AF$19</f>
        <v>5.549912</v>
      </c>
      <c r="AH487" s="280">
        <f>ExportsSawnWood!AG$19</f>
        <v>3.9566449999999991</v>
      </c>
      <c r="AI487" s="280">
        <f>ExportsSawnWood!AH$19</f>
        <v>1.8008310000000001</v>
      </c>
      <c r="AJ487" s="280">
        <f>ExportsSawnWood!AI$19</f>
        <v>0.10747600000000002</v>
      </c>
      <c r="AK487" s="280">
        <f>ExportsSawnWood!AJ$19</f>
        <v>8.484964999999999</v>
      </c>
      <c r="AL487" s="280">
        <f>ExportsSawnWood!AK$19</f>
        <v>13.873335000000001</v>
      </c>
      <c r="AM487" s="280">
        <f>ExportsSawnWood!AL$19</f>
        <v>17.054258000000001</v>
      </c>
      <c r="AN487" s="280">
        <f>ExportsSawnWood!AM$19</f>
        <v>7.4197829999999989</v>
      </c>
      <c r="AO487" s="280">
        <f>ExportsSawnWood!AN$19</f>
        <v>4.874053</v>
      </c>
      <c r="AP487" s="280">
        <f>ExportsSawnWood!AO$19</f>
        <v>3.627694</v>
      </c>
      <c r="AQ487" s="280">
        <f>ExportsSawnWood!AP$19</f>
        <v>4.7083029999999999</v>
      </c>
      <c r="AR487" s="280">
        <f>ExportsSawnWood!AQ$19</f>
        <v>2.9003489999999994</v>
      </c>
      <c r="AS487" s="280">
        <f>ExportsSawnWood!AR$19</f>
        <v>2.3012879999999996</v>
      </c>
      <c r="AT487" s="280">
        <f>ExportsSawnWood!AS$19</f>
        <v>2.8794739999999996</v>
      </c>
      <c r="AU487" s="280">
        <f>ExportsSawnWood!AT$19</f>
        <v>2.9090489999999996</v>
      </c>
      <c r="AV487" s="280">
        <f>ExportsSawnWood!AU$19</f>
        <v>3.0649039999999994</v>
      </c>
      <c r="AW487" s="280">
        <f>ExportsSawnWood!AV$19</f>
        <v>6.4652760000000002</v>
      </c>
      <c r="AX487" s="280">
        <f>ExportsSawnWood!AW$19</f>
        <v>4.4382739999999998</v>
      </c>
      <c r="AY487" s="280">
        <f>ExportsSawnWood!AX$19</f>
        <v>5.8285710000000002</v>
      </c>
      <c r="AZ487" s="280">
        <f>ExportsSawnWood!AY$19</f>
        <v>5.0222909999999983</v>
      </c>
      <c r="BA487" s="280">
        <f>ExportsSawnWood!AZ$19</f>
        <v>6.2101189999999988</v>
      </c>
      <c r="BB487" s="280">
        <f>ExportsSawnWood!BA$19</f>
        <v>4.6892261610000006</v>
      </c>
      <c r="BC487" s="280">
        <f>ExportsSawnWood!BB$19</f>
        <v>0</v>
      </c>
      <c r="BD487" s="280">
        <f>ExportsSawnWood!BC$19</f>
        <v>0</v>
      </c>
      <c r="BE487" s="280"/>
      <c r="BF487" s="280"/>
      <c r="BG487" s="281">
        <f t="shared" ref="BG487:BP494" si="600">AM487/AM$473</f>
        <v>0.30893733829673797</v>
      </c>
      <c r="BH487" s="281">
        <f t="shared" si="600"/>
        <v>0.20609351919697835</v>
      </c>
      <c r="BI487" s="281">
        <f t="shared" si="600"/>
        <v>0.15776952570056726</v>
      </c>
      <c r="BJ487" s="281">
        <f t="shared" si="600"/>
        <v>8.6196223531363206E-2</v>
      </c>
      <c r="BK487" s="281">
        <f t="shared" si="600"/>
        <v>8.7240158070179208E-2</v>
      </c>
      <c r="BL487" s="281">
        <f t="shared" si="600"/>
        <v>6.2160517162993326E-2</v>
      </c>
      <c r="BM487" s="281">
        <f t="shared" si="600"/>
        <v>4.4370080678079696E-2</v>
      </c>
      <c r="BN487" s="281">
        <f t="shared" si="600"/>
        <v>6.2771978484026145E-2</v>
      </c>
      <c r="BO487" s="281">
        <f t="shared" si="600"/>
        <v>5.6648409400213859E-2</v>
      </c>
      <c r="BP487" s="281">
        <f t="shared" si="600"/>
        <v>5.9239143019135444E-2</v>
      </c>
      <c r="BQ487" s="281">
        <f t="shared" ref="BQ487:BQ494" si="601">AW487/AW$473</f>
        <v>9.8748249450798353E-2</v>
      </c>
      <c r="BR487" s="281">
        <f t="shared" ref="BR487:BR494" si="602">AX487/AX$473</f>
        <v>7.9547923257948433E-2</v>
      </c>
      <c r="BS487" s="281">
        <f t="shared" ref="BS487:BS494" si="603">AY487/AY$473</f>
        <v>9.413776390413664E-2</v>
      </c>
      <c r="BT487" s="281">
        <f t="shared" ref="BT487:BT494" si="604">AZ487/AZ$473</f>
        <v>0.10369842907428103</v>
      </c>
      <c r="BU487" s="281">
        <f t="shared" ref="BU487:BU494" si="605">BA487/BA$473</f>
        <v>0.13888466080296871</v>
      </c>
      <c r="BV487" s="281">
        <f t="shared" ref="BV487:BV494" si="606">BB487/BB$473</f>
        <v>0.1258362412438121</v>
      </c>
    </row>
    <row r="488" spans="1:74" s="277" customFormat="1">
      <c r="A488" s="280" t="str">
        <f t="shared" si="599"/>
        <v>China</v>
      </c>
      <c r="AE488" s="280">
        <f>ExportsSawnWood!AD$12</f>
        <v>14.146881999999998</v>
      </c>
      <c r="AF488" s="280">
        <f>ExportsSawnWood!AE$12</f>
        <v>35.924593999999999</v>
      </c>
      <c r="AG488" s="280">
        <f>ExportsSawnWood!AF$12</f>
        <v>78.596910999999992</v>
      </c>
      <c r="AH488" s="280">
        <f>ExportsSawnWood!AG$12</f>
        <v>41.060727999999997</v>
      </c>
      <c r="AI488" s="280">
        <f>ExportsSawnWood!AH$12</f>
        <v>10.214186999999999</v>
      </c>
      <c r="AJ488" s="280">
        <f>ExportsSawnWood!AI$12</f>
        <v>2.2414229999999997</v>
      </c>
      <c r="AK488" s="280">
        <f>ExportsSawnWood!AJ$12</f>
        <v>3.6003049999999996</v>
      </c>
      <c r="AL488" s="280">
        <f>ExportsSawnWood!AK$12</f>
        <v>6.7162109999999995</v>
      </c>
      <c r="AM488" s="280">
        <f>ExportsSawnWood!AL$12</f>
        <v>6.4835329999999995</v>
      </c>
      <c r="AN488" s="280">
        <f>ExportsSawnWood!AM$12</f>
        <v>3.8773629999999994</v>
      </c>
      <c r="AO488" s="280">
        <f>ExportsSawnWood!AN$12</f>
        <v>4.8426960000000001</v>
      </c>
      <c r="AP488" s="280">
        <f>ExportsSawnWood!AO$12</f>
        <v>9.2109579999999998</v>
      </c>
      <c r="AQ488" s="280">
        <f>ExportsSawnWood!AP$12</f>
        <v>14.528928999999998</v>
      </c>
      <c r="AR488" s="280">
        <f>ExportsSawnWood!AQ$12</f>
        <v>17.043797999999999</v>
      </c>
      <c r="AS488" s="280">
        <f>ExportsSawnWood!AR$12</f>
        <v>24.7746</v>
      </c>
      <c r="AT488" s="280">
        <f>ExportsSawnWood!AS$12</f>
        <v>20.415167</v>
      </c>
      <c r="AU488" s="280">
        <f>ExportsSawnWood!AT$12</f>
        <v>24.183287</v>
      </c>
      <c r="AV488" s="280">
        <f>ExportsSawnWood!AU$12</f>
        <v>26.932942999999998</v>
      </c>
      <c r="AW488" s="280">
        <f>ExportsSawnWood!AV$12</f>
        <v>38.229176000000002</v>
      </c>
      <c r="AX488" s="280">
        <f>ExportsSawnWood!AW$12</f>
        <v>27.591407</v>
      </c>
      <c r="AY488" s="280">
        <f>ExportsSawnWood!AX$12</f>
        <v>33.263579999999997</v>
      </c>
      <c r="AZ488" s="280">
        <f>ExportsSawnWood!AY$12</f>
        <v>18.309632999999998</v>
      </c>
      <c r="BA488" s="280">
        <f>ExportsSawnWood!AZ$12</f>
        <v>13.795066</v>
      </c>
      <c r="BB488" s="280">
        <f>ExportsSawnWood!BA$12</f>
        <v>11.288600180999998</v>
      </c>
      <c r="BC488" s="280">
        <f>ExportsSawnWood!BB$12</f>
        <v>0</v>
      </c>
      <c r="BD488" s="280">
        <f>ExportsSawnWood!BC$12</f>
        <v>0</v>
      </c>
      <c r="BE488" s="280"/>
      <c r="BF488" s="280"/>
      <c r="BG488" s="281">
        <f t="shared" si="600"/>
        <v>0.11744899295994374</v>
      </c>
      <c r="BH488" s="281">
        <f t="shared" si="600"/>
        <v>0.10769848469613648</v>
      </c>
      <c r="BI488" s="281">
        <f t="shared" si="600"/>
        <v>0.15675452257741848</v>
      </c>
      <c r="BJ488" s="281">
        <f t="shared" si="600"/>
        <v>0.21885798380624116</v>
      </c>
      <c r="BK488" s="281">
        <f t="shared" si="600"/>
        <v>0.26920656180165348</v>
      </c>
      <c r="BL488" s="281">
        <f t="shared" si="600"/>
        <v>0.36528407377925604</v>
      </c>
      <c r="BM488" s="281">
        <f t="shared" si="600"/>
        <v>0.4776677237995216</v>
      </c>
      <c r="BN488" s="281">
        <f t="shared" si="600"/>
        <v>0.44504670772224397</v>
      </c>
      <c r="BO488" s="281">
        <f t="shared" si="600"/>
        <v>0.47092528954268897</v>
      </c>
      <c r="BP488" s="281">
        <f t="shared" si="600"/>
        <v>0.52056588470739151</v>
      </c>
      <c r="BQ488" s="281">
        <f t="shared" si="601"/>
        <v>0.58389838391222182</v>
      </c>
      <c r="BR488" s="281">
        <f t="shared" si="602"/>
        <v>0.49452537779659872</v>
      </c>
      <c r="BS488" s="281">
        <f t="shared" si="603"/>
        <v>0.53724301216307757</v>
      </c>
      <c r="BT488" s="281">
        <f t="shared" si="604"/>
        <v>0.37805061057326544</v>
      </c>
      <c r="BU488" s="281">
        <f t="shared" si="605"/>
        <v>0.30851632024516229</v>
      </c>
      <c r="BV488" s="281">
        <f t="shared" si="606"/>
        <v>0.30293164946821949</v>
      </c>
    </row>
    <row r="489" spans="1:74" s="277" customFormat="1">
      <c r="A489" s="280" t="str">
        <f t="shared" si="599"/>
        <v>Japan</v>
      </c>
      <c r="AE489" s="280">
        <f>ExportsSawnWood!AD$13</f>
        <v>25.016484000000002</v>
      </c>
      <c r="AF489" s="280">
        <f>ExportsSawnWood!AE$13</f>
        <v>22.076846</v>
      </c>
      <c r="AG489" s="280">
        <f>ExportsSawnWood!AF$13</f>
        <v>19.534265999999999</v>
      </c>
      <c r="AH489" s="280">
        <f>ExportsSawnWood!AG$13</f>
        <v>23.423392</v>
      </c>
      <c r="AI489" s="280">
        <f>ExportsSawnWood!AH$13</f>
        <v>6.938199</v>
      </c>
      <c r="AJ489" s="280">
        <f>ExportsSawnWood!AI$13</f>
        <v>2.3375999999999997E-2</v>
      </c>
      <c r="AK489" s="280">
        <f>ExportsSawnWood!AJ$13</f>
        <v>12.273952999999999</v>
      </c>
      <c r="AL489" s="280">
        <f>ExportsSawnWood!AK$13</f>
        <v>17.605274999999999</v>
      </c>
      <c r="AM489" s="280">
        <f>ExportsSawnWood!AL$13</f>
        <v>14.264337999999999</v>
      </c>
      <c r="AN489" s="280">
        <f>ExportsSawnWood!AM$13</f>
        <v>14.194896000000002</v>
      </c>
      <c r="AO489" s="280">
        <f>ExportsSawnWood!AN$13</f>
        <v>11.813972999999999</v>
      </c>
      <c r="AP489" s="280">
        <f>ExportsSawnWood!AO$13</f>
        <v>17.184708000000001</v>
      </c>
      <c r="AQ489" s="280">
        <f>ExportsSawnWood!AP$13</f>
        <v>17.136210999999999</v>
      </c>
      <c r="AR489" s="280">
        <f>ExportsSawnWood!AQ$13</f>
        <v>14.974981</v>
      </c>
      <c r="AS489" s="280">
        <f>ExportsSawnWood!AR$13</f>
        <v>14.543937999999999</v>
      </c>
      <c r="AT489" s="280">
        <f>ExportsSawnWood!AS$13</f>
        <v>13.548867</v>
      </c>
      <c r="AU489" s="280">
        <f>ExportsSawnWood!AT$13</f>
        <v>13.576124</v>
      </c>
      <c r="AV489" s="280">
        <f>ExportsSawnWood!AU$13</f>
        <v>12.603966</v>
      </c>
      <c r="AW489" s="280">
        <f>ExportsSawnWood!AV$13</f>
        <v>11.786232999999999</v>
      </c>
      <c r="AX489" s="280">
        <f>ExportsSawnWood!AW$13</f>
        <v>13.771676999999999</v>
      </c>
      <c r="AY489" s="280">
        <f>ExportsSawnWood!AX$13</f>
        <v>11.19792</v>
      </c>
      <c r="AZ489" s="280">
        <f>ExportsSawnWood!AY$13</f>
        <v>12.693971999999999</v>
      </c>
      <c r="BA489" s="280">
        <f>ExportsSawnWood!AZ$13</f>
        <v>13.475190999999999</v>
      </c>
      <c r="BB489" s="280">
        <f>ExportsSawnWood!BA$13</f>
        <v>11.223965181999999</v>
      </c>
      <c r="BC489" s="280">
        <f>ExportsSawnWood!BB$13</f>
        <v>0</v>
      </c>
      <c r="BD489" s="280">
        <f>ExportsSawnWood!BC$13</f>
        <v>0</v>
      </c>
      <c r="BE489" s="280"/>
      <c r="BF489" s="280"/>
      <c r="BG489" s="281">
        <f t="shared" si="600"/>
        <v>0.25839802671479545</v>
      </c>
      <c r="BH489" s="281">
        <f t="shared" si="600"/>
        <v>0.39428054314730121</v>
      </c>
      <c r="BI489" s="281">
        <f t="shared" si="600"/>
        <v>0.38240965308528807</v>
      </c>
      <c r="BJ489" s="281">
        <f t="shared" si="600"/>
        <v>0.40831915042702216</v>
      </c>
      <c r="BK489" s="281">
        <f t="shared" si="600"/>
        <v>0.31751689650473719</v>
      </c>
      <c r="BL489" s="281">
        <f t="shared" si="600"/>
        <v>0.32094501850156626</v>
      </c>
      <c r="BM489" s="281">
        <f t="shared" si="600"/>
        <v>0.28041501213102799</v>
      </c>
      <c r="BN489" s="281">
        <f t="shared" si="600"/>
        <v>0.29536269047990427</v>
      </c>
      <c r="BO489" s="281">
        <f t="shared" si="600"/>
        <v>0.26437018778991661</v>
      </c>
      <c r="BP489" s="281">
        <f t="shared" si="600"/>
        <v>0.24361224510859739</v>
      </c>
      <c r="BQ489" s="281">
        <f t="shared" si="601"/>
        <v>0.18001859106544427</v>
      </c>
      <c r="BR489" s="281">
        <f t="shared" si="602"/>
        <v>0.24683205794172544</v>
      </c>
      <c r="BS489" s="281">
        <f t="shared" si="603"/>
        <v>0.180858592814158</v>
      </c>
      <c r="BT489" s="281">
        <f t="shared" si="604"/>
        <v>0.26210049459756707</v>
      </c>
      <c r="BU489" s="281">
        <f t="shared" si="605"/>
        <v>0.30136255541805512</v>
      </c>
      <c r="BV489" s="281">
        <f t="shared" si="606"/>
        <v>0.30119715745446191</v>
      </c>
    </row>
    <row r="490" spans="1:74" s="277" customFormat="1">
      <c r="A490" s="280" t="str">
        <f t="shared" si="599"/>
        <v>Malaysia</v>
      </c>
      <c r="AE490" s="280">
        <f>ExportsSawnWood!AD$14</f>
        <v>1.3390859999999998</v>
      </c>
      <c r="AF490" s="280">
        <f>ExportsSawnWood!AE$14</f>
        <v>1.50329</v>
      </c>
      <c r="AG490" s="280">
        <f>ExportsSawnWood!AF$14</f>
        <v>2.0436540000000001</v>
      </c>
      <c r="AH490" s="280">
        <f>ExportsSawnWood!AG$14</f>
        <v>3.1843279999999998</v>
      </c>
      <c r="AI490" s="280">
        <f>ExportsSawnWood!AH$14</f>
        <v>2.2747669999999998</v>
      </c>
      <c r="AJ490" s="280">
        <f>ExportsSawnWood!AI$14</f>
        <v>0.70953699999999997</v>
      </c>
      <c r="AK490" s="280">
        <f>ExportsSawnWood!AJ$14</f>
        <v>1.1857979999999999</v>
      </c>
      <c r="AL490" s="280">
        <f>ExportsSawnWood!AK$14</f>
        <v>1.6332059999999999</v>
      </c>
      <c r="AM490" s="280">
        <f>ExportsSawnWood!AL$14</f>
        <v>4.4784249999999997</v>
      </c>
      <c r="AN490" s="280">
        <f>ExportsSawnWood!AM$14</f>
        <v>3.6440849999999996</v>
      </c>
      <c r="AO490" s="280">
        <f>ExportsSawnWood!AN$14</f>
        <v>2.6662659999999998</v>
      </c>
      <c r="AP490" s="280">
        <f>ExportsSawnWood!AO$14</f>
        <v>4.2331880000000002</v>
      </c>
      <c r="AQ490" s="280">
        <f>ExportsSawnWood!AP$14</f>
        <v>5.8633829999999998</v>
      </c>
      <c r="AR490" s="280">
        <f>ExportsSawnWood!AQ$14</f>
        <v>3.754324</v>
      </c>
      <c r="AS490" s="280">
        <f>ExportsSawnWood!AR$14</f>
        <v>3.1741069999999998</v>
      </c>
      <c r="AT490" s="280">
        <f>ExportsSawnWood!AS$14</f>
        <v>1.3134379999999999</v>
      </c>
      <c r="AU490" s="280">
        <f>ExportsSawnWood!AT$14</f>
        <v>1.0568759999999999</v>
      </c>
      <c r="AV490" s="280">
        <f>ExportsSawnWood!AU$14</f>
        <v>0.29757</v>
      </c>
      <c r="AW490" s="280">
        <f>ExportsSawnWood!AV$14</f>
        <v>0.69569300000000001</v>
      </c>
      <c r="AX490" s="280">
        <f>ExportsSawnWood!AW$14</f>
        <v>0.83891299999999991</v>
      </c>
      <c r="AY490" s="280">
        <f>ExportsSawnWood!AX$14</f>
        <v>2.612876</v>
      </c>
      <c r="AZ490" s="280">
        <f>ExportsSawnWood!AY$14</f>
        <v>4.0642849999999999</v>
      </c>
      <c r="BA490" s="280">
        <f>ExportsSawnWood!AZ$14</f>
        <v>3.9055799999999996</v>
      </c>
      <c r="BB490" s="280">
        <f>ExportsSawnWood!BA$14</f>
        <v>1.5958389609999999</v>
      </c>
      <c r="BC490" s="280">
        <f>ExportsSawnWood!BB$14</f>
        <v>0</v>
      </c>
      <c r="BD490" s="280">
        <f>ExportsSawnWood!BC$14</f>
        <v>0</v>
      </c>
      <c r="BE490" s="280"/>
      <c r="BF490" s="280"/>
      <c r="BG490" s="281">
        <f t="shared" si="600"/>
        <v>8.1126525660721718E-2</v>
      </c>
      <c r="BH490" s="281">
        <f t="shared" si="600"/>
        <v>0.10121890382817407</v>
      </c>
      <c r="BI490" s="281">
        <f t="shared" si="600"/>
        <v>8.6305077563077107E-2</v>
      </c>
      <c r="BJ490" s="281">
        <f t="shared" si="600"/>
        <v>0.10058313052266381</v>
      </c>
      <c r="BK490" s="281">
        <f t="shared" si="600"/>
        <v>0.1086426382809266</v>
      </c>
      <c r="BL490" s="281">
        <f t="shared" si="600"/>
        <v>8.0462979261267456E-2</v>
      </c>
      <c r="BM490" s="281">
        <f t="shared" si="600"/>
        <v>6.1198504346634382E-2</v>
      </c>
      <c r="BN490" s="281">
        <f t="shared" si="600"/>
        <v>2.8632695372870994E-2</v>
      </c>
      <c r="BO490" s="281">
        <f t="shared" si="600"/>
        <v>2.058072735566174E-2</v>
      </c>
      <c r="BP490" s="281">
        <f t="shared" si="600"/>
        <v>5.7514988359192122E-3</v>
      </c>
      <c r="BQ490" s="281">
        <f t="shared" si="601"/>
        <v>1.0625759194994035E-2</v>
      </c>
      <c r="BR490" s="281">
        <f t="shared" si="602"/>
        <v>1.5035977261452378E-2</v>
      </c>
      <c r="BS490" s="281">
        <f t="shared" si="603"/>
        <v>4.2200790553771232E-2</v>
      </c>
      <c r="BT490" s="281">
        <f t="shared" si="604"/>
        <v>8.3917871308166817E-2</v>
      </c>
      <c r="BU490" s="281">
        <f t="shared" si="605"/>
        <v>8.7345371890435369E-2</v>
      </c>
      <c r="BV490" s="281">
        <f t="shared" si="606"/>
        <v>4.2824630245568235E-2</v>
      </c>
    </row>
    <row r="491" spans="1:74" s="277" customFormat="1">
      <c r="A491" s="280" t="str">
        <f t="shared" si="599"/>
        <v>Singapore</v>
      </c>
      <c r="AE491" s="280">
        <f>ExportsSawnWood!AD$15</f>
        <v>3.1813729999999993</v>
      </c>
      <c r="AF491" s="280">
        <f>ExportsSawnWood!AE$15</f>
        <v>2.8354599999999999</v>
      </c>
      <c r="AG491" s="280">
        <f>ExportsSawnWood!AF$15</f>
        <v>4.3512339999999998</v>
      </c>
      <c r="AH491" s="280">
        <f>ExportsSawnWood!AG$15</f>
        <v>3.3388969999999998</v>
      </c>
      <c r="AI491" s="280">
        <f>ExportsSawnWood!AH$15</f>
        <v>0.57320099999999996</v>
      </c>
      <c r="AJ491" s="280">
        <f>ExportsSawnWood!AI$15</f>
        <v>3.2744999999999996E-2</v>
      </c>
      <c r="AK491" s="280">
        <f>ExportsSawnWood!AJ$15</f>
        <v>0.9578009999999999</v>
      </c>
      <c r="AL491" s="280">
        <f>ExportsSawnWood!AK$15</f>
        <v>0.83891399999999994</v>
      </c>
      <c r="AM491" s="280">
        <f>ExportsSawnWood!AL$15</f>
        <v>1.0739639999999999</v>
      </c>
      <c r="AN491" s="280">
        <f>ExportsSawnWood!AM$15</f>
        <v>0.56245100000000003</v>
      </c>
      <c r="AO491" s="280">
        <f>ExportsSawnWood!AN$15</f>
        <v>0.42233499999999996</v>
      </c>
      <c r="AP491" s="280">
        <f>ExportsSawnWood!AO$15</f>
        <v>0.50875799999999993</v>
      </c>
      <c r="AQ491" s="280">
        <f>ExportsSawnWood!AP$15</f>
        <v>0.51618599999999992</v>
      </c>
      <c r="AR491" s="280">
        <f>ExportsSawnWood!AQ$15</f>
        <v>0.45282799999999995</v>
      </c>
      <c r="AS491" s="280">
        <f>ExportsSawnWood!AR$15</f>
        <v>0.16961399999999999</v>
      </c>
      <c r="AT491" s="280">
        <f>ExportsSawnWood!AS$15</f>
        <v>0.12158999999999999</v>
      </c>
      <c r="AU491" s="280">
        <f>ExportsSawnWood!AT$15</f>
        <v>0.26321</v>
      </c>
      <c r="AV491" s="280">
        <f>ExportsSawnWood!AU$15</f>
        <v>0.30179600000000001</v>
      </c>
      <c r="AW491" s="280">
        <f>ExportsSawnWood!AV$15</f>
        <v>0.26398099999999997</v>
      </c>
      <c r="AX491" s="280">
        <f>ExportsSawnWood!AW$15</f>
        <v>0.151731</v>
      </c>
      <c r="AY491" s="280">
        <f>ExportsSawnWood!AX$15</f>
        <v>8.3984000000000003E-2</v>
      </c>
      <c r="AZ491" s="280">
        <f>ExportsSawnWood!AY$15</f>
        <v>3.0601999999999997E-2</v>
      </c>
      <c r="BA491" s="280">
        <f>ExportsSawnWood!AZ$15</f>
        <v>6.6506999999999997E-2</v>
      </c>
      <c r="BB491" s="280">
        <f>ExportsSawnWood!BA$15</f>
        <v>8.5753839999999998E-2</v>
      </c>
      <c r="BC491" s="280">
        <f>ExportsSawnWood!BB$15</f>
        <v>0</v>
      </c>
      <c r="BD491" s="280">
        <f>ExportsSawnWood!BC$15</f>
        <v>0</v>
      </c>
      <c r="BE491" s="280"/>
      <c r="BF491" s="280"/>
      <c r="BG491" s="281">
        <f t="shared" si="600"/>
        <v>1.9454823516010949E-2</v>
      </c>
      <c r="BH491" s="281">
        <f t="shared" si="600"/>
        <v>1.5622762278338826E-2</v>
      </c>
      <c r="BI491" s="281">
        <f t="shared" si="600"/>
        <v>1.3670674618587255E-2</v>
      </c>
      <c r="BJ491" s="281">
        <f t="shared" si="600"/>
        <v>1.2088400590394139E-2</v>
      </c>
      <c r="BK491" s="281">
        <f t="shared" si="600"/>
        <v>9.5644116858268294E-3</v>
      </c>
      <c r="BL491" s="281">
        <f t="shared" si="600"/>
        <v>9.7050467601947025E-3</v>
      </c>
      <c r="BM491" s="281">
        <f t="shared" si="600"/>
        <v>3.2702499053277167E-3</v>
      </c>
      <c r="BN491" s="281">
        <f t="shared" si="600"/>
        <v>2.6506385763069018E-3</v>
      </c>
      <c r="BO491" s="281">
        <f t="shared" si="600"/>
        <v>5.1255334091073381E-3</v>
      </c>
      <c r="BP491" s="281">
        <f t="shared" si="600"/>
        <v>5.8331798994692829E-3</v>
      </c>
      <c r="BQ491" s="281">
        <f t="shared" si="601"/>
        <v>4.0319487734585806E-3</v>
      </c>
      <c r="BR491" s="281">
        <f t="shared" si="602"/>
        <v>2.7194999551293534E-3</v>
      </c>
      <c r="BS491" s="281">
        <f t="shared" si="603"/>
        <v>1.3564329856709323E-3</v>
      </c>
      <c r="BT491" s="281">
        <f t="shared" si="604"/>
        <v>6.318589119051741E-4</v>
      </c>
      <c r="BU491" s="281">
        <f t="shared" si="605"/>
        <v>1.4873792492580322E-3</v>
      </c>
      <c r="BV491" s="281">
        <f t="shared" si="606"/>
        <v>2.3012199726195424E-3</v>
      </c>
    </row>
    <row r="492" spans="1:74" s="277" customFormat="1">
      <c r="A492" s="280" t="str">
        <f t="shared" si="599"/>
        <v>South Korea</v>
      </c>
      <c r="AE492" s="280">
        <f>ExportsSawnWood!AD$16</f>
        <v>4.2075760000000004</v>
      </c>
      <c r="AF492" s="280">
        <f>ExportsSawnWood!AE$16</f>
        <v>5.8581880000000002</v>
      </c>
      <c r="AG492" s="280">
        <f>ExportsSawnWood!AF$16</f>
        <v>5.6619529999999996</v>
      </c>
      <c r="AH492" s="280">
        <f>ExportsSawnWood!AG$16</f>
        <v>4.1965669999999999</v>
      </c>
      <c r="AI492" s="280">
        <f>ExportsSawnWood!AH$16</f>
        <v>1.97925</v>
      </c>
      <c r="AJ492" s="280">
        <f>ExportsSawnWood!AI$16</f>
        <v>0.13882700000000001</v>
      </c>
      <c r="AK492" s="280">
        <f>ExportsSawnWood!AJ$16</f>
        <v>3.8112949999999999</v>
      </c>
      <c r="AL492" s="280">
        <f>ExportsSawnWood!AK$16</f>
        <v>7.7580260000000001</v>
      </c>
      <c r="AM492" s="280">
        <f>ExportsSawnWood!AL$16</f>
        <v>4.9207669999999997</v>
      </c>
      <c r="AN492" s="280">
        <f>ExportsSawnWood!AM$16</f>
        <v>2.5663929999999997</v>
      </c>
      <c r="AO492" s="280">
        <f>ExportsSawnWood!AN$16</f>
        <v>1.8617859999999999</v>
      </c>
      <c r="AP492" s="280">
        <f>ExportsSawnWood!AO$16</f>
        <v>2.1731180000000001</v>
      </c>
      <c r="AQ492" s="280">
        <f>ExportsSawnWood!AP$16</f>
        <v>3.645858</v>
      </c>
      <c r="AR492" s="280">
        <f>ExportsSawnWood!AQ$16</f>
        <v>1.497811</v>
      </c>
      <c r="AS492" s="280">
        <f>ExportsSawnWood!AR$16</f>
        <v>1.1970129999999999</v>
      </c>
      <c r="AT492" s="280">
        <f>ExportsSawnWood!AS$16</f>
        <v>1.6413469999999999</v>
      </c>
      <c r="AU492" s="280">
        <f>ExportsSawnWood!AT$16</f>
        <v>1.349955</v>
      </c>
      <c r="AV492" s="280">
        <f>ExportsSawnWood!AU$16</f>
        <v>1.2702290000000001</v>
      </c>
      <c r="AW492" s="280">
        <f>ExportsSawnWood!AV$16</f>
        <v>1.2226349999999999</v>
      </c>
      <c r="AX492" s="280">
        <f>ExportsSawnWood!AW$16</f>
        <v>1.3256349999999999</v>
      </c>
      <c r="AY492" s="280">
        <f>ExportsSawnWood!AX$16</f>
        <v>1.1564189999999999</v>
      </c>
      <c r="AZ492" s="280">
        <f>ExportsSawnWood!AY$16</f>
        <v>0.82431999999999994</v>
      </c>
      <c r="BA492" s="280">
        <f>ExportsSawnWood!AZ$16</f>
        <v>0.90293199999999996</v>
      </c>
      <c r="BB492" s="280">
        <f>ExportsSawnWood!BA$16</f>
        <v>0.87790362</v>
      </c>
      <c r="BC492" s="280">
        <f>ExportsSawnWood!BB$16</f>
        <v>0</v>
      </c>
      <c r="BD492" s="280">
        <f>ExportsSawnWood!BC$16</f>
        <v>0</v>
      </c>
      <c r="BE492" s="280"/>
      <c r="BF492" s="280"/>
      <c r="BG492" s="281">
        <f t="shared" si="600"/>
        <v>8.913953684519281E-2</v>
      </c>
      <c r="BH492" s="281">
        <f t="shared" si="600"/>
        <v>7.1284694581026278E-2</v>
      </c>
      <c r="BI492" s="281">
        <f t="shared" si="600"/>
        <v>6.0264649189484876E-2</v>
      </c>
      <c r="BJ492" s="281">
        <f t="shared" si="600"/>
        <v>5.1634609999638606E-2</v>
      </c>
      <c r="BK492" s="281">
        <f t="shared" si="600"/>
        <v>6.7554112006263711E-2</v>
      </c>
      <c r="BL492" s="281">
        <f t="shared" si="600"/>
        <v>3.2101207948567648E-2</v>
      </c>
      <c r="BM492" s="281">
        <f t="shared" si="600"/>
        <v>2.3079059805947894E-2</v>
      </c>
      <c r="BN492" s="281">
        <f t="shared" si="600"/>
        <v>3.5781048402875271E-2</v>
      </c>
      <c r="BO492" s="281">
        <f t="shared" si="600"/>
        <v>2.6287904917334053E-2</v>
      </c>
      <c r="BP492" s="281">
        <f t="shared" si="600"/>
        <v>2.4551267314752243E-2</v>
      </c>
      <c r="BQ492" s="281">
        <f t="shared" si="601"/>
        <v>1.8674077636790267E-2</v>
      </c>
      <c r="BR492" s="281">
        <f t="shared" si="602"/>
        <v>2.3759576639038164E-2</v>
      </c>
      <c r="BS492" s="281">
        <f t="shared" si="603"/>
        <v>1.867742518642353E-2</v>
      </c>
      <c r="BT492" s="281">
        <f t="shared" si="604"/>
        <v>1.7020258096257537E-2</v>
      </c>
      <c r="BU492" s="281">
        <f t="shared" si="605"/>
        <v>2.0193397992557979E-2</v>
      </c>
      <c r="BV492" s="281">
        <f t="shared" si="606"/>
        <v>2.3558704127756812E-2</v>
      </c>
    </row>
    <row r="493" spans="1:74" s="277" customFormat="1">
      <c r="A493" s="280" t="str">
        <f t="shared" si="599"/>
        <v>USA</v>
      </c>
      <c r="AD493" s="280"/>
      <c r="AE493" s="280">
        <f>ExportsSawnWood!AD$8</f>
        <v>4.9931010000000002</v>
      </c>
      <c r="AF493" s="280">
        <f>ExportsSawnWood!AE$8</f>
        <v>3.7819379999999998</v>
      </c>
      <c r="AG493" s="280">
        <f>ExportsSawnWood!AF$8</f>
        <v>2.6778309999999999</v>
      </c>
      <c r="AH493" s="280">
        <f>ExportsSawnWood!AG$8</f>
        <v>1.0129109999999999</v>
      </c>
      <c r="AI493" s="280">
        <f>ExportsSawnWood!AH$8</f>
        <v>0.24954699999999999</v>
      </c>
      <c r="AJ493" s="280">
        <f>ExportsSawnWood!AI$8</f>
        <v>0</v>
      </c>
      <c r="AK493" s="280">
        <f>ExportsSawnWood!AJ$8</f>
        <v>0.85337199999999991</v>
      </c>
      <c r="AL493" s="280">
        <f>ExportsSawnWood!AK$8</f>
        <v>2.1446939999999999</v>
      </c>
      <c r="AM493" s="280">
        <f>ExportsSawnWood!AL$8</f>
        <v>1.0885359999999999</v>
      </c>
      <c r="AN493" s="280">
        <f>ExportsSawnWood!AM$8</f>
        <v>0.89997899999999997</v>
      </c>
      <c r="AO493" s="280">
        <f>ExportsSawnWood!AN$8</f>
        <v>1.811596</v>
      </c>
      <c r="AP493" s="280">
        <f>ExportsSawnWood!AO$8</f>
        <v>1.7897149999999999</v>
      </c>
      <c r="AQ493" s="280">
        <f>ExportsSawnWood!AP$8</f>
        <v>2.5964469999999999</v>
      </c>
      <c r="AR493" s="280">
        <f>ExportsSawnWood!AQ$8</f>
        <v>1.7739669999999998</v>
      </c>
      <c r="AS493" s="280">
        <f>ExportsSawnWood!AR$8</f>
        <v>1.6784479999999999</v>
      </c>
      <c r="AT493" s="280">
        <f>ExportsSawnWood!AS$8</f>
        <v>2.0866359999999999</v>
      </c>
      <c r="AU493" s="280">
        <f>ExportsSawnWood!AT$8</f>
        <v>2.973433</v>
      </c>
      <c r="AV493" s="280">
        <f>ExportsSawnWood!AU$8</f>
        <v>2.631564</v>
      </c>
      <c r="AW493" s="280">
        <f>ExportsSawnWood!AV$8</f>
        <v>1.8986559999999999</v>
      </c>
      <c r="AX493" s="280">
        <f>ExportsSawnWood!AW$8</f>
        <v>2.6644889999999997</v>
      </c>
      <c r="AY493" s="280">
        <f>ExportsSawnWood!AX$8</f>
        <v>2.8212729999999997</v>
      </c>
      <c r="AZ493" s="280">
        <f>ExportsSawnWood!AY$8</f>
        <v>2.5756950000000001</v>
      </c>
      <c r="BA493" s="280">
        <f>ExportsSawnWood!AZ$8</f>
        <v>2.2067160000000001</v>
      </c>
      <c r="BB493" s="280">
        <f>ExportsSawnWood!BA$8</f>
        <v>3.6323642300000003</v>
      </c>
      <c r="BC493" s="280">
        <f>ExportsSawnWood!BB$8</f>
        <v>0</v>
      </c>
      <c r="BD493" s="280">
        <f>ExportsSawnWood!BC$8</f>
        <v>0</v>
      </c>
      <c r="BE493" s="280"/>
      <c r="BF493" s="280"/>
      <c r="BG493" s="281">
        <f t="shared" si="600"/>
        <v>1.9718794830017112E-2</v>
      </c>
      <c r="BH493" s="281">
        <f t="shared" si="600"/>
        <v>2.4998014000325534E-2</v>
      </c>
      <c r="BI493" s="281">
        <f t="shared" si="600"/>
        <v>5.8640035650216533E-2</v>
      </c>
      <c r="BJ493" s="281">
        <f t="shared" si="600"/>
        <v>4.2524720717192162E-2</v>
      </c>
      <c r="BK493" s="281">
        <f t="shared" si="600"/>
        <v>4.8109572960967587E-2</v>
      </c>
      <c r="BL493" s="281">
        <f t="shared" si="600"/>
        <v>3.8019805944072178E-2</v>
      </c>
      <c r="BM493" s="281">
        <f t="shared" si="600"/>
        <v>3.2361387698524272E-2</v>
      </c>
      <c r="BN493" s="281">
        <f t="shared" si="600"/>
        <v>4.5488262820221469E-2</v>
      </c>
      <c r="BO493" s="281">
        <f t="shared" si="600"/>
        <v>5.7902170059048894E-2</v>
      </c>
      <c r="BP493" s="281">
        <f t="shared" si="600"/>
        <v>5.0863451566511765E-2</v>
      </c>
      <c r="BQ493" s="281">
        <f t="shared" si="601"/>
        <v>2.899937393380499E-2</v>
      </c>
      <c r="BR493" s="281">
        <f t="shared" si="602"/>
        <v>4.7756079614203126E-2</v>
      </c>
      <c r="BS493" s="281">
        <f t="shared" si="603"/>
        <v>4.5566628867198367E-2</v>
      </c>
      <c r="BT493" s="281">
        <f t="shared" si="604"/>
        <v>5.3182009022272977E-2</v>
      </c>
      <c r="BU493" s="281">
        <f t="shared" si="605"/>
        <v>4.9351550775191912E-2</v>
      </c>
      <c r="BV493" s="281">
        <f t="shared" si="606"/>
        <v>9.7475158125919559E-2</v>
      </c>
    </row>
    <row r="494" spans="1:74" s="277" customFormat="1">
      <c r="A494" s="280" t="str">
        <f t="shared" si="599"/>
        <v>Others</v>
      </c>
      <c r="AE494" s="280">
        <f t="shared" ref="AE494:BD494" si="607">AE473-SUM(AE487:AE493)</f>
        <v>7.5734990000000053</v>
      </c>
      <c r="AF494" s="280">
        <f t="shared" si="607"/>
        <v>9.5913780000000202</v>
      </c>
      <c r="AG494" s="280">
        <f t="shared" si="607"/>
        <v>6.3377980000000349</v>
      </c>
      <c r="AH494" s="280">
        <f t="shared" si="607"/>
        <v>5.6655449999999945</v>
      </c>
      <c r="AI494" s="280">
        <f t="shared" si="607"/>
        <v>2.8463249999999967</v>
      </c>
      <c r="AJ494" s="280">
        <f t="shared" si="607"/>
        <v>0.155497</v>
      </c>
      <c r="AK494" s="280">
        <f t="shared" si="607"/>
        <v>5.8411380000000008</v>
      </c>
      <c r="AL494" s="280">
        <f t="shared" si="607"/>
        <v>5.4728210000000175</v>
      </c>
      <c r="AM494" s="280">
        <f t="shared" si="607"/>
        <v>5.8391470000000112</v>
      </c>
      <c r="AN494" s="280">
        <f t="shared" si="607"/>
        <v>2.8370700000000042</v>
      </c>
      <c r="AO494" s="280">
        <f t="shared" si="607"/>
        <v>2.600795999999999</v>
      </c>
      <c r="AP494" s="280">
        <f t="shared" si="607"/>
        <v>3.358321999999994</v>
      </c>
      <c r="AQ494" s="280">
        <f t="shared" si="607"/>
        <v>4.9741290000000049</v>
      </c>
      <c r="AR494" s="280">
        <f t="shared" si="607"/>
        <v>4.2609649999999917</v>
      </c>
      <c r="AS494" s="280">
        <f t="shared" si="607"/>
        <v>4.0267529999999994</v>
      </c>
      <c r="AT494" s="280">
        <f t="shared" si="607"/>
        <v>3.8654459999999915</v>
      </c>
      <c r="AU494" s="280">
        <f t="shared" si="607"/>
        <v>5.0407699999999949</v>
      </c>
      <c r="AV494" s="280">
        <f t="shared" si="607"/>
        <v>4.634845999999996</v>
      </c>
      <c r="AW494" s="280">
        <f t="shared" si="607"/>
        <v>4.91066</v>
      </c>
      <c r="AX494" s="280">
        <f t="shared" si="607"/>
        <v>5.0115870000000058</v>
      </c>
      <c r="AY494" s="280">
        <f t="shared" si="607"/>
        <v>4.9507100000000008</v>
      </c>
      <c r="AZ494" s="280">
        <f t="shared" si="607"/>
        <v>4.910899999999998</v>
      </c>
      <c r="BA494" s="280">
        <f t="shared" si="607"/>
        <v>4.152107000000008</v>
      </c>
      <c r="BB494" s="280">
        <f t="shared" si="607"/>
        <v>3.8708601359999903</v>
      </c>
      <c r="BC494" s="280">
        <f t="shared" si="607"/>
        <v>0</v>
      </c>
      <c r="BD494" s="280">
        <f t="shared" si="607"/>
        <v>0</v>
      </c>
      <c r="BE494" s="280"/>
      <c r="BF494" s="280"/>
      <c r="BG494" s="281">
        <f t="shared" si="600"/>
        <v>0.10577596117658042</v>
      </c>
      <c r="BH494" s="281">
        <f t="shared" si="600"/>
        <v>7.8803078271719312E-2</v>
      </c>
      <c r="BI494" s="281">
        <f t="shared" si="600"/>
        <v>8.418586161536043E-2</v>
      </c>
      <c r="BJ494" s="281">
        <f t="shared" si="600"/>
        <v>7.9795780405484656E-2</v>
      </c>
      <c r="BK494" s="281">
        <f t="shared" si="600"/>
        <v>9.2165648689445615E-2</v>
      </c>
      <c r="BL494" s="281">
        <f t="shared" si="600"/>
        <v>9.1321350642082522E-2</v>
      </c>
      <c r="BM494" s="281">
        <f t="shared" si="600"/>
        <v>7.7637981634936376E-2</v>
      </c>
      <c r="BN494" s="281">
        <f t="shared" si="600"/>
        <v>8.4265978141550998E-2</v>
      </c>
      <c r="BO494" s="281">
        <f t="shared" si="600"/>
        <v>9.815977752602853E-2</v>
      </c>
      <c r="BP494" s="281">
        <f t="shared" si="600"/>
        <v>8.9583329548223248E-2</v>
      </c>
      <c r="BQ494" s="281">
        <f t="shared" si="601"/>
        <v>7.5003616032487619E-2</v>
      </c>
      <c r="BR494" s="281">
        <f t="shared" si="602"/>
        <v>8.9823507533904515E-2</v>
      </c>
      <c r="BS494" s="281">
        <f t="shared" si="603"/>
        <v>7.9959353525563714E-2</v>
      </c>
      <c r="BT494" s="281">
        <f t="shared" si="604"/>
        <v>0.10139846841628386</v>
      </c>
      <c r="BU494" s="281">
        <f t="shared" si="605"/>
        <v>9.2858763626370647E-2</v>
      </c>
      <c r="BV494" s="281">
        <f t="shared" si="606"/>
        <v>0.10387523936164231</v>
      </c>
    </row>
    <row r="496" spans="1:74" s="277" customFormat="1" ht="13">
      <c r="A496" s="278" t="s">
        <v>199</v>
      </c>
    </row>
    <row r="497" spans="1:74" s="277" customFormat="1" ht="13">
      <c r="A497" s="278"/>
      <c r="B497" s="386" t="s">
        <v>80</v>
      </c>
      <c r="C497" s="386"/>
      <c r="D497" s="386"/>
      <c r="E497" s="386"/>
      <c r="F497" s="386"/>
      <c r="G497" s="386"/>
      <c r="H497" s="386"/>
      <c r="I497" s="386"/>
      <c r="J497" s="386"/>
      <c r="K497" s="386"/>
      <c r="L497" s="386"/>
      <c r="M497" s="386"/>
      <c r="N497" s="386"/>
      <c r="O497" s="386"/>
      <c r="P497" s="386"/>
      <c r="Q497" s="386"/>
      <c r="R497" s="386"/>
      <c r="S497" s="386"/>
      <c r="T497" s="386"/>
      <c r="U497" s="386"/>
      <c r="V497" s="386"/>
      <c r="W497" s="386"/>
      <c r="X497" s="386"/>
      <c r="Y497" s="386"/>
      <c r="Z497" s="386"/>
      <c r="AA497" s="386"/>
      <c r="AB497" s="347"/>
      <c r="AC497" s="347"/>
      <c r="AE497" s="386" t="s">
        <v>184</v>
      </c>
      <c r="AF497" s="386"/>
      <c r="AG497" s="386"/>
      <c r="AH497" s="386"/>
      <c r="AI497" s="386"/>
      <c r="AJ497" s="386"/>
      <c r="AK497" s="386"/>
      <c r="AL497" s="386"/>
      <c r="AM497" s="386"/>
      <c r="AN497" s="386"/>
      <c r="AO497" s="386"/>
      <c r="AP497" s="386"/>
      <c r="AQ497" s="386"/>
      <c r="AR497" s="386"/>
      <c r="AS497" s="386"/>
      <c r="AT497" s="386"/>
      <c r="AU497" s="386"/>
      <c r="AV497" s="386"/>
      <c r="AW497" s="386"/>
      <c r="AX497" s="386"/>
      <c r="AY497" s="386"/>
      <c r="AZ497" s="386"/>
      <c r="BA497" s="386"/>
      <c r="BB497" s="386"/>
      <c r="BC497" s="386"/>
      <c r="BD497" s="386"/>
      <c r="BE497" s="347"/>
      <c r="BF497" s="347"/>
    </row>
    <row r="498" spans="1:74" s="277" customFormat="1">
      <c r="A498" s="279" t="s">
        <v>4</v>
      </c>
      <c r="B498" s="285">
        <f>SUM(ExportsVeneer!C$5:C$5)</f>
        <v>3.935856399999999E-3</v>
      </c>
      <c r="C498" s="285">
        <f>SUM(ExportsVeneer!D$5:D$5)</f>
        <v>8.2959791999999977E-3</v>
      </c>
      <c r="D498" s="285">
        <f>SUM(ExportsVeneer!E$5:E$5)</f>
        <v>5.8177361999999988E-3</v>
      </c>
      <c r="E498" s="285">
        <f>SUM(ExportsVeneer!F$5:F$5)</f>
        <v>8.159689799999998E-3</v>
      </c>
      <c r="F498" s="285">
        <f>SUM(ExportsVeneer!G$5:G$5)</f>
        <v>8.3512752799999965E-2</v>
      </c>
      <c r="G498" s="285">
        <f>SUM(ExportsVeneer!H$5:H$5)</f>
        <v>5.6250409999999982E-3</v>
      </c>
      <c r="H498" s="285">
        <f>SUM(ExportsVeneer!I$5:I$5)</f>
        <v>1.2004161999999999E-2</v>
      </c>
      <c r="I498" s="285">
        <f>SUM(ExportsVeneer!J$5:J$5)</f>
        <v>1.6319358199999998E-2</v>
      </c>
      <c r="J498" s="285">
        <f>SUM(ExportsVeneer!K$5:K$5)</f>
        <v>1.6145207959999994E-2</v>
      </c>
      <c r="K498" s="285">
        <f>SUM(ExportsVeneer!L$5:L$5)</f>
        <v>1.0917155200000001E-2</v>
      </c>
      <c r="L498" s="285">
        <f>SUM(ExportsVeneer!M$5:M$5)</f>
        <v>1.3767235066666666E-2</v>
      </c>
      <c r="M498" s="285">
        <f>SUM(ExportsVeneer!N$5:N$5)</f>
        <v>1.7205809599999997E-2</v>
      </c>
      <c r="N498" s="285">
        <f>SUM(ExportsVeneer!O$5:O$5)</f>
        <v>1.9044887399999998E-2</v>
      </c>
      <c r="O498" s="285">
        <f>SUM(ExportsVeneer!P$5:P$5)</f>
        <v>1.9208278799999999E-2</v>
      </c>
      <c r="P498" s="285">
        <f>SUM(ExportsVeneer!Q$5:Q$5)</f>
        <v>1.49222626E-2</v>
      </c>
      <c r="Q498" s="285">
        <f>SUM(ExportsVeneer!R$5:R$5)</f>
        <v>3.34795778E-2</v>
      </c>
      <c r="R498" s="285">
        <f>SUM(ExportsVeneer!S$5:S$5)</f>
        <v>4.6271838199999984E-2</v>
      </c>
      <c r="S498" s="285">
        <f>SUM(ExportsVeneer!T$5:T$5)</f>
        <v>6.45351168E-2</v>
      </c>
      <c r="T498" s="285">
        <f>SUM(ExportsVeneer!U$5:U$5)</f>
        <v>0.13627426199999998</v>
      </c>
      <c r="U498" s="285">
        <f>SUM(ExportsVeneer!V$5:V$5)</f>
        <v>0.11359362699999999</v>
      </c>
      <c r="V498" s="285">
        <f>SUM(ExportsVeneer!W$5:W$5)</f>
        <v>0.10858372219999995</v>
      </c>
      <c r="W498" s="285">
        <f>SUM(ExportsVeneer!X$5:X$5)</f>
        <v>0.15687170859999994</v>
      </c>
      <c r="X498" s="285">
        <f>SUM(ExportsVeneer!Y$5:Y$5)</f>
        <v>0.133469665042</v>
      </c>
      <c r="Y498" s="285">
        <f>SUM(ExportsVeneer!Z$5:Z$5)</f>
        <v>0.17677906273439994</v>
      </c>
      <c r="Z498" s="285">
        <f>SUM(ExportsVeneer!AA$5:AA$5)</f>
        <v>0</v>
      </c>
      <c r="AA498" s="285">
        <f>SUM(ExportsVeneer!AB$5:AB$5)</f>
        <v>0</v>
      </c>
      <c r="AB498" s="285"/>
      <c r="AC498" s="285"/>
      <c r="AD498" s="284"/>
      <c r="AE498" s="280">
        <f>SUM(ExportsVeneer!AD$5:AD$5)</f>
        <v>1.8957769999999998</v>
      </c>
      <c r="AF498" s="280">
        <f>SUM(ExportsVeneer!AE$5:AE$5)</f>
        <v>2.0485259999999998</v>
      </c>
      <c r="AG498" s="280">
        <f>SUM(ExportsVeneer!AF$5:AF$5)</f>
        <v>1.6515169999999997</v>
      </c>
      <c r="AH498" s="280">
        <f>SUM(ExportsVeneer!AG$5:AG$5)</f>
        <v>2.9442309999999994</v>
      </c>
      <c r="AI498" s="280">
        <f>SUM(ExportsVeneer!AH$5:AH$5)</f>
        <v>33.098651999999994</v>
      </c>
      <c r="AJ498" s="280">
        <f>SUM(ExportsVeneer!AI$5:AI$5)</f>
        <v>9.316986</v>
      </c>
      <c r="AK498" s="280">
        <f>SUM(ExportsVeneer!AJ$5:AJ$5)</f>
        <v>19.951920999999999</v>
      </c>
      <c r="AL498" s="280">
        <f>SUM(ExportsVeneer!AK$5:AK$5)</f>
        <v>29.979828999999999</v>
      </c>
      <c r="AM498" s="280">
        <f>SUM(ExportsVeneer!AL$5:AL$5)</f>
        <v>30.112942999999991</v>
      </c>
      <c r="AN498" s="280">
        <f>SUM(ExportsVeneer!AM$5:AM$5)</f>
        <v>21.405158</v>
      </c>
      <c r="AO498" s="280">
        <f>SUM(ExportsVeneer!AN$5:AN$5)</f>
        <v>26.285951999999998</v>
      </c>
      <c r="AP498" s="280">
        <f>SUM(ExportsVeneer!AO$5:AO$5)</f>
        <v>34.993138999999992</v>
      </c>
      <c r="AQ498" s="280">
        <f>SUM(ExportsVeneer!AP$5:AP$5)</f>
        <v>33.905744999999996</v>
      </c>
      <c r="AR498" s="280">
        <f>SUM(ExportsVeneer!AQ$5:AQ$5)</f>
        <v>31.446328000000001</v>
      </c>
      <c r="AS498" s="280">
        <f>SUM(ExportsVeneer!AR$5:AR$5)</f>
        <v>30.274348999999994</v>
      </c>
      <c r="AT498" s="280">
        <f>SUM(ExportsVeneer!AS$5:AS$5)</f>
        <v>41.316284999999993</v>
      </c>
      <c r="AU498" s="280">
        <f>SUM(ExportsVeneer!AT$5:AT$5)</f>
        <v>54.214376999999992</v>
      </c>
      <c r="AV498" s="280">
        <f>SUM(ExportsVeneer!AU$5:AU$5)</f>
        <v>76.524473</v>
      </c>
      <c r="AW498" s="280">
        <f>SUM(ExportsVeneer!AV$5:AV$5)</f>
        <v>113.352717</v>
      </c>
      <c r="AX498" s="280">
        <f>SUM(ExportsVeneer!AW$5:AW$5)</f>
        <v>90.426419999999979</v>
      </c>
      <c r="AY498" s="280">
        <f>SUM(ExportsVeneer!AX$5:AX$5)</f>
        <v>80.494568999999998</v>
      </c>
      <c r="AZ498" s="280">
        <f>SUM(ExportsVeneer!AY$5:AY$5)</f>
        <v>114.58498700000001</v>
      </c>
      <c r="BA498" s="280">
        <f>SUM(ExportsVeneer!AZ$5:AZ$5)</f>
        <v>114.84138000000002</v>
      </c>
      <c r="BB498" s="280">
        <f>SUM(ExportsVeneer!BA$5:BA$5)</f>
        <v>132.80254620600005</v>
      </c>
      <c r="BC498" s="280">
        <f>SUM(ExportsVeneer!BB$5:BB$5)</f>
        <v>0</v>
      </c>
      <c r="BD498" s="280">
        <f>SUM(ExportsVeneer!BC$5:BC$5)</f>
        <v>0</v>
      </c>
      <c r="BE498" s="280"/>
      <c r="BF498" s="280"/>
    </row>
    <row r="499" spans="1:74" s="277" customFormat="1">
      <c r="B499" s="277">
        <v>2000</v>
      </c>
      <c r="C499" s="277">
        <f t="shared" ref="C499:AA499" si="608">1+B499</f>
        <v>2001</v>
      </c>
      <c r="D499" s="277">
        <f t="shared" si="608"/>
        <v>2002</v>
      </c>
      <c r="E499" s="277">
        <f t="shared" si="608"/>
        <v>2003</v>
      </c>
      <c r="F499" s="277">
        <f t="shared" si="608"/>
        <v>2004</v>
      </c>
      <c r="G499" s="277">
        <f t="shared" si="608"/>
        <v>2005</v>
      </c>
      <c r="H499" s="277">
        <f t="shared" si="608"/>
        <v>2006</v>
      </c>
      <c r="I499" s="277">
        <f t="shared" si="608"/>
        <v>2007</v>
      </c>
      <c r="J499" s="277">
        <f t="shared" si="608"/>
        <v>2008</v>
      </c>
      <c r="K499" s="277">
        <f t="shared" si="608"/>
        <v>2009</v>
      </c>
      <c r="L499" s="277">
        <f t="shared" si="608"/>
        <v>2010</v>
      </c>
      <c r="M499" s="277">
        <f t="shared" si="608"/>
        <v>2011</v>
      </c>
      <c r="N499" s="277">
        <f t="shared" si="608"/>
        <v>2012</v>
      </c>
      <c r="O499" s="277">
        <f t="shared" si="608"/>
        <v>2013</v>
      </c>
      <c r="P499" s="277">
        <f t="shared" si="608"/>
        <v>2014</v>
      </c>
      <c r="Q499" s="277">
        <f t="shared" si="608"/>
        <v>2015</v>
      </c>
      <c r="R499" s="277">
        <f t="shared" si="608"/>
        <v>2016</v>
      </c>
      <c r="S499" s="277">
        <f t="shared" si="608"/>
        <v>2017</v>
      </c>
      <c r="T499" s="277">
        <f t="shared" si="608"/>
        <v>2018</v>
      </c>
      <c r="U499" s="277">
        <f t="shared" si="608"/>
        <v>2019</v>
      </c>
      <c r="V499" s="277">
        <f t="shared" si="608"/>
        <v>2020</v>
      </c>
      <c r="W499" s="277">
        <f t="shared" si="608"/>
        <v>2021</v>
      </c>
      <c r="X499" s="277">
        <f t="shared" si="608"/>
        <v>2022</v>
      </c>
      <c r="Y499" s="277">
        <f t="shared" si="608"/>
        <v>2023</v>
      </c>
      <c r="Z499" s="277">
        <f t="shared" si="608"/>
        <v>2024</v>
      </c>
      <c r="AA499" s="277">
        <f t="shared" si="608"/>
        <v>2025</v>
      </c>
      <c r="AE499" s="277">
        <v>2000</v>
      </c>
      <c r="AF499" s="277">
        <f t="shared" ref="AF499:BD499" si="609">1+AE499</f>
        <v>2001</v>
      </c>
      <c r="AG499" s="277">
        <f t="shared" si="609"/>
        <v>2002</v>
      </c>
      <c r="AH499" s="277">
        <f t="shared" si="609"/>
        <v>2003</v>
      </c>
      <c r="AI499" s="277">
        <f t="shared" si="609"/>
        <v>2004</v>
      </c>
      <c r="AJ499" s="277">
        <f t="shared" si="609"/>
        <v>2005</v>
      </c>
      <c r="AK499" s="277">
        <f t="shared" si="609"/>
        <v>2006</v>
      </c>
      <c r="AL499" s="277">
        <f t="shared" si="609"/>
        <v>2007</v>
      </c>
      <c r="AM499" s="277">
        <f t="shared" si="609"/>
        <v>2008</v>
      </c>
      <c r="AN499" s="277">
        <f t="shared" si="609"/>
        <v>2009</v>
      </c>
      <c r="AO499" s="277">
        <f t="shared" si="609"/>
        <v>2010</v>
      </c>
      <c r="AP499" s="277">
        <f t="shared" si="609"/>
        <v>2011</v>
      </c>
      <c r="AQ499" s="277">
        <f t="shared" si="609"/>
        <v>2012</v>
      </c>
      <c r="AR499" s="277">
        <f t="shared" si="609"/>
        <v>2013</v>
      </c>
      <c r="AS499" s="277">
        <f t="shared" si="609"/>
        <v>2014</v>
      </c>
      <c r="AT499" s="277">
        <f t="shared" si="609"/>
        <v>2015</v>
      </c>
      <c r="AU499" s="277">
        <f t="shared" si="609"/>
        <v>2016</v>
      </c>
      <c r="AV499" s="277">
        <f t="shared" si="609"/>
        <v>2017</v>
      </c>
      <c r="AW499" s="277">
        <f t="shared" si="609"/>
        <v>2018</v>
      </c>
      <c r="AX499" s="277">
        <f t="shared" si="609"/>
        <v>2019</v>
      </c>
      <c r="AY499" s="277">
        <f t="shared" si="609"/>
        <v>2020</v>
      </c>
      <c r="AZ499" s="277">
        <f t="shared" si="609"/>
        <v>2021</v>
      </c>
      <c r="BA499" s="277">
        <f t="shared" si="609"/>
        <v>2022</v>
      </c>
      <c r="BB499" s="277">
        <f t="shared" si="609"/>
        <v>2023</v>
      </c>
      <c r="BC499" s="277">
        <f t="shared" si="609"/>
        <v>2024</v>
      </c>
      <c r="BD499" s="277">
        <f t="shared" si="609"/>
        <v>2025</v>
      </c>
    </row>
    <row r="500" spans="1:74" s="277" customFormat="1">
      <c r="A500" s="279" t="s">
        <v>249</v>
      </c>
      <c r="B500" s="285">
        <f>SUM(ExportsVeneer!C$14:C$14)</f>
        <v>5.6510719999999998E-4</v>
      </c>
      <c r="C500" s="285">
        <f>SUM(ExportsVeneer!D$14:D$14)</f>
        <v>2.5327877999999993E-3</v>
      </c>
      <c r="D500" s="285">
        <f>SUM(ExportsVeneer!E$14:E$14)</f>
        <v>6.3118399999999991E-4</v>
      </c>
      <c r="E500" s="285">
        <f>SUM(ExportsVeneer!F$14:F$14)</f>
        <v>1.0652943999999998E-3</v>
      </c>
      <c r="F500" s="285">
        <f>SUM(ExportsVeneer!G$14:G$14)</f>
        <v>8.4584276000000003E-3</v>
      </c>
      <c r="G500" s="285">
        <f>SUM(ExportsVeneer!H$14:H$14)</f>
        <v>2.0884037999999994E-3</v>
      </c>
      <c r="H500" s="285">
        <f>SUM(ExportsVeneer!I$14:I$14)</f>
        <v>3.8582123999999995E-3</v>
      </c>
      <c r="I500" s="285">
        <f>SUM(ExportsVeneer!J$14:J$14)</f>
        <v>5.7492589999999979E-3</v>
      </c>
      <c r="J500" s="285">
        <f>SUM(ExportsVeneer!K$14:K$14)</f>
        <v>5.3912283599999991E-3</v>
      </c>
      <c r="K500" s="285">
        <f>SUM(ExportsVeneer!L$14:L$14)</f>
        <v>3.4640675999999988E-3</v>
      </c>
      <c r="L500" s="285">
        <f>SUM(ExportsVeneer!M$14:M$14)</f>
        <v>5.5969157999999986E-3</v>
      </c>
      <c r="M500" s="285">
        <f>SUM(ExportsVeneer!N$14:N$14)</f>
        <v>6.6690357999999988E-3</v>
      </c>
      <c r="N500" s="285">
        <f>SUM(ExportsVeneer!O$14:O$14)</f>
        <v>5.2596123999999987E-3</v>
      </c>
      <c r="O500" s="285">
        <f>SUM(ExportsVeneer!P$14:P$14)</f>
        <v>6.007993599999999E-3</v>
      </c>
      <c r="P500" s="285">
        <f>SUM(ExportsVeneer!Q$14:Q$14)</f>
        <v>5.6301909999999988E-3</v>
      </c>
      <c r="Q500" s="285">
        <f>SUM(ExportsVeneer!R$14:R$14)</f>
        <v>4.425619799999999E-3</v>
      </c>
      <c r="R500" s="285">
        <f>SUM(ExportsVeneer!S$14:S$14)</f>
        <v>5.1862426E-3</v>
      </c>
      <c r="S500" s="285">
        <f>SUM(ExportsVeneer!T$14:T$14)</f>
        <v>9.3521539999999979E-3</v>
      </c>
      <c r="T500" s="285">
        <f>SUM(ExportsVeneer!U$14:U$14)</f>
        <v>3.752296799999999E-3</v>
      </c>
      <c r="U500" s="285">
        <f>SUM(ExportsVeneer!V$14:V$14)</f>
        <v>2.9946755999999994E-3</v>
      </c>
      <c r="V500" s="285">
        <f>SUM(ExportsVeneer!W$14:W$14)</f>
        <v>2.8658113999999995E-3</v>
      </c>
      <c r="W500" s="285">
        <f>SUM(ExportsVeneer!X$14:X$14)</f>
        <v>3.590022799999999E-3</v>
      </c>
      <c r="X500" s="285">
        <f>SUM(ExportsVeneer!Y$14:Y$14)</f>
        <v>3.1290981679999992E-3</v>
      </c>
      <c r="Y500" s="285">
        <f>SUM(ExportsVeneer!Z$14:Z$14)</f>
        <v>2.0618112619999996E-3</v>
      </c>
      <c r="Z500" s="285">
        <f>SUM(ExportsVeneer!AA$14:AA$14)</f>
        <v>0</v>
      </c>
      <c r="AA500" s="285">
        <f>SUM(ExportsVeneer!AB$14:AB$14)</f>
        <v>0</v>
      </c>
      <c r="AB500" s="285"/>
      <c r="AC500" s="285"/>
      <c r="AD500" s="284"/>
      <c r="AE500" s="280"/>
      <c r="AF500" s="280"/>
      <c r="AG500" s="280"/>
      <c r="AH500" s="280"/>
      <c r="AI500" s="280"/>
      <c r="AJ500" s="280"/>
      <c r="AK500" s="280"/>
      <c r="AL500" s="280"/>
      <c r="AM500" s="280"/>
      <c r="AN500" s="280"/>
      <c r="AO500" s="280"/>
      <c r="AP500" s="280"/>
      <c r="AQ500" s="280"/>
      <c r="AR500" s="280"/>
      <c r="AS500" s="280"/>
      <c r="AT500" s="280"/>
      <c r="AU500" s="280"/>
      <c r="AV500" s="280"/>
      <c r="AW500" s="280"/>
      <c r="AX500" s="280"/>
      <c r="AY500" s="280"/>
      <c r="AZ500" s="280"/>
      <c r="BA500" s="280"/>
      <c r="BB500" s="280"/>
      <c r="BC500" s="280"/>
      <c r="BD500" s="280"/>
      <c r="BE500" s="280"/>
      <c r="BF500" s="280"/>
      <c r="BG500" s="281">
        <f t="shared" ref="BG500:BP504" si="610">J500/J$498</f>
        <v>0.33392127084128315</v>
      </c>
      <c r="BH500" s="281">
        <f t="shared" si="610"/>
        <v>0.31730496970492816</v>
      </c>
      <c r="BI500" s="281">
        <f t="shared" si="610"/>
        <v>0.40653884188781619</v>
      </c>
      <c r="BJ500" s="281">
        <f t="shared" si="610"/>
        <v>0.38760371961805273</v>
      </c>
      <c r="BK500" s="281">
        <f t="shared" si="610"/>
        <v>0.27616925684737831</v>
      </c>
      <c r="BL500" s="281">
        <f t="shared" si="610"/>
        <v>0.31278146587501632</v>
      </c>
      <c r="BM500" s="281">
        <f t="shared" si="610"/>
        <v>0.37730142880611139</v>
      </c>
      <c r="BN500" s="281">
        <f t="shared" si="610"/>
        <v>0.13218863829280425</v>
      </c>
      <c r="BO500" s="281">
        <f t="shared" si="610"/>
        <v>0.1120820525344939</v>
      </c>
      <c r="BP500" s="281">
        <f t="shared" si="610"/>
        <v>0.14491573679153855</v>
      </c>
      <c r="BQ500" s="281">
        <f t="shared" ref="BQ500:BQ504" si="611">T500/T$498</f>
        <v>2.7534889897257338E-2</v>
      </c>
      <c r="BR500" s="281">
        <f t="shared" ref="BR500:BR504" si="612">U500/U$498</f>
        <v>2.6363059962862173E-2</v>
      </c>
      <c r="BS500" s="281">
        <f t="shared" ref="BS500:BS504" si="613">V500/V$498</f>
        <v>2.63926428560026E-2</v>
      </c>
      <c r="BT500" s="281">
        <f t="shared" ref="BT500:BT504" si="614">W500/W$498</f>
        <v>2.2885087642884258E-2</v>
      </c>
      <c r="BU500" s="281">
        <f t="shared" ref="BU500:BU504" si="615">X500/X$498</f>
        <v>2.3444264784925773E-2</v>
      </c>
      <c r="BV500" s="281">
        <f t="shared" ref="BV500:BV504" si="616">Y500/Y$498</f>
        <v>1.1663209602472826E-2</v>
      </c>
    </row>
    <row r="501" spans="1:74" s="277" customFormat="1">
      <c r="A501" s="285" t="str">
        <f>ExportsVeneer!B$12</f>
        <v xml:space="preserve">Japan </v>
      </c>
      <c r="B501" s="285">
        <f>SUM(ExportsVeneer!C$12:C$12)</f>
        <v>4.3190699999999987E-4</v>
      </c>
      <c r="C501" s="285">
        <f>SUM(ExportsVeneer!D$12:D$12)</f>
        <v>2.1302019999999998E-4</v>
      </c>
      <c r="D501" s="285">
        <f>SUM(ExportsVeneer!E$12:E$12)</f>
        <v>4.3715759999999991E-4</v>
      </c>
      <c r="E501" s="285">
        <f>SUM(ExportsVeneer!F$12:F$12)</f>
        <v>2.0582921999999998E-3</v>
      </c>
      <c r="F501" s="285">
        <f>SUM(ExportsVeneer!G$12:G$12)</f>
        <v>3.798405379999998E-2</v>
      </c>
      <c r="G501" s="285">
        <f>SUM(ExportsVeneer!H$12:H$12)</f>
        <v>1.7370127999999994E-3</v>
      </c>
      <c r="H501" s="285">
        <f>SUM(ExportsVeneer!I$12:I$12)</f>
        <v>1.0547315999999997E-3</v>
      </c>
      <c r="I501" s="285">
        <f>SUM(ExportsVeneer!J$12:J$12)</f>
        <v>2.8831819999999993E-3</v>
      </c>
      <c r="J501" s="285">
        <f>SUM(ExportsVeneer!K$12:K$12)</f>
        <v>2.4182787999999992E-3</v>
      </c>
      <c r="K501" s="285">
        <f>SUM(ExportsVeneer!L$12:L$12)</f>
        <v>2.1575483999999997E-3</v>
      </c>
      <c r="L501" s="285">
        <f>SUM(ExportsVeneer!M$12:M$12)</f>
        <v>1.6156209999999998E-3</v>
      </c>
      <c r="M501" s="285">
        <f>SUM(ExportsVeneer!N$12:N$12)</f>
        <v>1.7764347999999998E-3</v>
      </c>
      <c r="N501" s="285">
        <f>SUM(ExportsVeneer!O$12:O$12)</f>
        <v>2.9901353999999994E-3</v>
      </c>
      <c r="O501" s="285">
        <f>SUM(ExportsVeneer!P$12:P$12)</f>
        <v>1.5796787999999998E-3</v>
      </c>
      <c r="P501" s="285">
        <f>SUM(ExportsVeneer!Q$12:Q$12)</f>
        <v>2.1968786E-3</v>
      </c>
      <c r="Q501" s="285">
        <f>SUM(ExportsVeneer!R$12:R$12)</f>
        <v>5.7187073999999984E-3</v>
      </c>
      <c r="R501" s="285">
        <f>SUM(ExportsVeneer!S$12:S$12)</f>
        <v>7.6348789999999981E-3</v>
      </c>
      <c r="S501" s="285">
        <f>SUM(ExportsVeneer!T$12:T$12)</f>
        <v>4.4470439999999981E-3</v>
      </c>
      <c r="T501" s="285">
        <f>SUM(ExportsVeneer!U$12:U$12)</f>
        <v>7.9715047999999976E-3</v>
      </c>
      <c r="U501" s="285">
        <f>SUM(ExportsVeneer!V$12:V$12)</f>
        <v>6.7226767999999998E-3</v>
      </c>
      <c r="V501" s="285">
        <f>SUM(ExportsVeneer!W$12:W$12)</f>
        <v>2.8696612E-3</v>
      </c>
      <c r="W501" s="285">
        <f>SUM(ExportsVeneer!X$12:X$12)</f>
        <v>3.1736053999999992E-3</v>
      </c>
      <c r="X501" s="285">
        <f>SUM(ExportsVeneer!Y$12:Y$12)</f>
        <v>5.6102086179999995E-3</v>
      </c>
      <c r="Y501" s="285">
        <f>SUM(ExportsVeneer!Z$12:Z$12)</f>
        <v>3.6254174179999985E-3</v>
      </c>
      <c r="Z501" s="285">
        <f>SUM(ExportsVeneer!AA$12:AA$12)</f>
        <v>0</v>
      </c>
      <c r="AA501" s="285">
        <f>SUM(ExportsVeneer!AB$12:AB$12)</f>
        <v>0</v>
      </c>
      <c r="AB501" s="285"/>
      <c r="AC501" s="285"/>
      <c r="AD501" s="284"/>
      <c r="AE501" s="280"/>
      <c r="AF501" s="280"/>
      <c r="AG501" s="280"/>
      <c r="AH501" s="280"/>
      <c r="AI501" s="280"/>
      <c r="AJ501" s="280"/>
      <c r="AK501" s="280"/>
      <c r="AL501" s="280"/>
      <c r="AM501" s="280"/>
      <c r="AN501" s="280"/>
      <c r="AO501" s="280"/>
      <c r="AP501" s="280"/>
      <c r="AQ501" s="280"/>
      <c r="AR501" s="280"/>
      <c r="AS501" s="280"/>
      <c r="AT501" s="280"/>
      <c r="AU501" s="280"/>
      <c r="AV501" s="280"/>
      <c r="AW501" s="280"/>
      <c r="AX501" s="280"/>
      <c r="AY501" s="280"/>
      <c r="AZ501" s="280"/>
      <c r="BA501" s="280"/>
      <c r="BB501" s="280"/>
      <c r="BC501" s="280"/>
      <c r="BD501" s="280"/>
      <c r="BE501" s="280"/>
      <c r="BF501" s="280"/>
      <c r="BG501" s="281">
        <f t="shared" si="610"/>
        <v>0.14978306913056325</v>
      </c>
      <c r="BH501" s="281">
        <f t="shared" si="610"/>
        <v>0.19762917724207124</v>
      </c>
      <c r="BI501" s="281">
        <f t="shared" si="610"/>
        <v>0.11735261235654744</v>
      </c>
      <c r="BJ501" s="281">
        <f t="shared" si="610"/>
        <v>0.10324621981170826</v>
      </c>
      <c r="BK501" s="281">
        <f t="shared" si="610"/>
        <v>0.15700462476874499</v>
      </c>
      <c r="BL501" s="281">
        <f t="shared" si="610"/>
        <v>8.2239476865569025E-2</v>
      </c>
      <c r="BM501" s="281">
        <f t="shared" si="610"/>
        <v>0.14722154802449328</v>
      </c>
      <c r="BN501" s="281">
        <f t="shared" si="610"/>
        <v>0.17081181352292915</v>
      </c>
      <c r="BO501" s="281">
        <f t="shared" si="610"/>
        <v>0.16500055534858782</v>
      </c>
      <c r="BP501" s="281">
        <f t="shared" si="610"/>
        <v>6.8908901393667246E-2</v>
      </c>
      <c r="BQ501" s="281">
        <f t="shared" si="611"/>
        <v>5.8496040873807845E-2</v>
      </c>
      <c r="BR501" s="281">
        <f t="shared" si="612"/>
        <v>5.9181813078298839E-2</v>
      </c>
      <c r="BS501" s="281">
        <f t="shared" si="613"/>
        <v>2.6428097525652894E-2</v>
      </c>
      <c r="BT501" s="281">
        <f t="shared" si="614"/>
        <v>2.0230578402713976E-2</v>
      </c>
      <c r="BU501" s="281">
        <f t="shared" si="615"/>
        <v>4.203358580569292E-2</v>
      </c>
      <c r="BV501" s="281">
        <f t="shared" si="616"/>
        <v>2.0508183276471904E-2</v>
      </c>
    </row>
    <row r="502" spans="1:74" s="277" customFormat="1">
      <c r="A502" s="285" t="str">
        <f>ExportsVeneer!B$19</f>
        <v xml:space="preserve">India </v>
      </c>
      <c r="B502" s="285">
        <f>SUM(ExportsVeneer!C$19:C$19)</f>
        <v>0</v>
      </c>
      <c r="C502" s="285">
        <f>SUM(ExportsVeneer!D$19:D$19)</f>
        <v>0</v>
      </c>
      <c r="D502" s="285">
        <f>SUM(ExportsVeneer!E$19:E$19)</f>
        <v>1.6911999999999997E-5</v>
      </c>
      <c r="E502" s="285">
        <f>SUM(ExportsVeneer!F$19:F$19)</f>
        <v>5.0000000000000002E-5</v>
      </c>
      <c r="F502" s="285">
        <f>SUM(ExportsVeneer!G$19:G$19)</f>
        <v>0</v>
      </c>
      <c r="G502" s="285">
        <f>SUM(ExportsVeneer!H$19:H$19)</f>
        <v>0</v>
      </c>
      <c r="H502" s="285">
        <f>SUM(ExportsVeneer!I$19:I$19)</f>
        <v>0</v>
      </c>
      <c r="I502" s="285">
        <f>SUM(ExportsVeneer!J$19:J$19)</f>
        <v>4.5427199999999998E-5</v>
      </c>
      <c r="J502" s="285">
        <f>SUM(ExportsVeneer!K$19:K$19)</f>
        <v>1.5142399999999999E-5</v>
      </c>
      <c r="K502" s="285">
        <f>SUM(ExportsVeneer!L$19:L$19)</f>
        <v>0</v>
      </c>
      <c r="L502" s="285">
        <f>SUM(ExportsVeneer!M$19:M$19)</f>
        <v>0</v>
      </c>
      <c r="M502" s="285">
        <f>SUM(ExportsVeneer!N$19:N$19)</f>
        <v>0</v>
      </c>
      <c r="N502" s="285">
        <f>SUM(ExportsVeneer!O$19:O$19)</f>
        <v>1.3702919999999998E-4</v>
      </c>
      <c r="O502" s="285">
        <f>SUM(ExportsVeneer!P$19:P$19)</f>
        <v>1.7057879999999998E-4</v>
      </c>
      <c r="P502" s="285">
        <f>SUM(ExportsVeneer!Q$19:Q$19)</f>
        <v>1.2471325999999997E-3</v>
      </c>
      <c r="Q502" s="285">
        <f>SUM(ExportsVeneer!R$19:R$19)</f>
        <v>1.7565210599999995E-2</v>
      </c>
      <c r="R502" s="285">
        <f>SUM(ExportsVeneer!S$19:S$19)</f>
        <v>2.1764079400000001E-2</v>
      </c>
      <c r="S502" s="285">
        <f>SUM(ExportsVeneer!T$19:T$19)</f>
        <v>4.2008140999999999E-2</v>
      </c>
      <c r="T502" s="285">
        <f>SUM(ExportsVeneer!U$19:U$19)</f>
        <v>0.10602179559999998</v>
      </c>
      <c r="U502" s="285">
        <f>SUM(ExportsVeneer!V$19:V$19)</f>
        <v>9.6698334599999991E-2</v>
      </c>
      <c r="V502" s="285">
        <f>SUM(ExportsVeneer!W$19:W$19)</f>
        <v>9.7136278399999984E-2</v>
      </c>
      <c r="W502" s="285">
        <f>SUM(ExportsVeneer!X$19:X$19)</f>
        <v>0.13545088339999994</v>
      </c>
      <c r="X502" s="285">
        <f>SUM(ExportsVeneer!Y$19:Y$19)</f>
        <v>0.1064638582</v>
      </c>
      <c r="Y502" s="285">
        <f>SUM(ExportsVeneer!Z$19:Z$19)</f>
        <v>0.15368971267999995</v>
      </c>
      <c r="Z502" s="285">
        <f>SUM(ExportsVeneer!AA$19:AA$19)</f>
        <v>0</v>
      </c>
      <c r="AA502" s="285">
        <f>SUM(ExportsVeneer!AB$19:AB$19)</f>
        <v>0</v>
      </c>
      <c r="AB502" s="285"/>
      <c r="AC502" s="285"/>
      <c r="AD502" s="284"/>
      <c r="AE502" s="280"/>
      <c r="AF502" s="280"/>
      <c r="AG502" s="280"/>
      <c r="AH502" s="280"/>
      <c r="AI502" s="280"/>
      <c r="AJ502" s="280"/>
      <c r="AK502" s="280"/>
      <c r="AL502" s="280"/>
      <c r="AM502" s="280"/>
      <c r="AN502" s="280"/>
      <c r="AO502" s="280"/>
      <c r="AP502" s="280"/>
      <c r="AQ502" s="280"/>
      <c r="AR502" s="280"/>
      <c r="AS502" s="280"/>
      <c r="AT502" s="280"/>
      <c r="AU502" s="280"/>
      <c r="AV502" s="280"/>
      <c r="AW502" s="280"/>
      <c r="AX502" s="280"/>
      <c r="AY502" s="280"/>
      <c r="AZ502" s="280"/>
      <c r="BA502" s="280"/>
      <c r="BB502" s="280"/>
      <c r="BC502" s="280"/>
      <c r="BD502" s="280"/>
      <c r="BE502" s="280"/>
      <c r="BF502" s="280"/>
      <c r="BG502" s="281">
        <f t="shared" si="610"/>
        <v>9.3788819800373787E-4</v>
      </c>
      <c r="BH502" s="281">
        <f t="shared" si="610"/>
        <v>0</v>
      </c>
      <c r="BI502" s="281">
        <f t="shared" si="610"/>
        <v>0</v>
      </c>
      <c r="BJ502" s="281">
        <f t="shared" si="610"/>
        <v>0</v>
      </c>
      <c r="BK502" s="281">
        <f t="shared" si="610"/>
        <v>7.1950648550434589E-3</v>
      </c>
      <c r="BL502" s="281">
        <f t="shared" si="610"/>
        <v>8.8804833465869933E-3</v>
      </c>
      <c r="BM502" s="281">
        <f t="shared" si="610"/>
        <v>8.3575301777627189E-2</v>
      </c>
      <c r="BN502" s="281">
        <f t="shared" si="610"/>
        <v>0.52465448354608568</v>
      </c>
      <c r="BO502" s="281">
        <f t="shared" si="610"/>
        <v>0.47035259991032746</v>
      </c>
      <c r="BP502" s="281">
        <f t="shared" si="610"/>
        <v>0.65093460867494701</v>
      </c>
      <c r="BQ502" s="281">
        <f t="shared" si="611"/>
        <v>0.77800308028819121</v>
      </c>
      <c r="BR502" s="281">
        <f t="shared" si="612"/>
        <v>0.85126549044868516</v>
      </c>
      <c r="BS502" s="281">
        <f t="shared" si="613"/>
        <v>0.8945749549926556</v>
      </c>
      <c r="BT502" s="281">
        <f t="shared" si="614"/>
        <v>0.86345004213207122</v>
      </c>
      <c r="BU502" s="281">
        <f t="shared" si="615"/>
        <v>0.79766333545902091</v>
      </c>
      <c r="BV502" s="281">
        <f t="shared" si="616"/>
        <v>0.8693886612065006</v>
      </c>
    </row>
    <row r="503" spans="1:74" s="277" customFormat="1">
      <c r="A503" s="285" t="str">
        <f>ExportsVeneer!B$8</f>
        <v xml:space="preserve">USA </v>
      </c>
      <c r="B503" s="285">
        <f>SUM(ExportsVeneer!C$8:C$8)</f>
        <v>2.802197999999999E-4</v>
      </c>
      <c r="C503" s="285">
        <f>SUM(ExportsVeneer!D$8:D$8)</f>
        <v>2.6336099999999999E-4</v>
      </c>
      <c r="D503" s="285">
        <f>SUM(ExportsVeneer!E$8:E$8)</f>
        <v>9.9994599999999993E-5</v>
      </c>
      <c r="E503" s="285">
        <f>SUM(ExportsVeneer!F$8:F$8)</f>
        <v>2.3760799999999998E-5</v>
      </c>
      <c r="F503" s="285">
        <f>SUM(ExportsVeneer!G$8:G$8)</f>
        <v>9.3279734E-3</v>
      </c>
      <c r="G503" s="285">
        <f>SUM(ExportsVeneer!H$8:H$8)</f>
        <v>1.3058317999999995E-3</v>
      </c>
      <c r="H503" s="285">
        <f>SUM(ExportsVeneer!I$8:I$8)</f>
        <v>2.7942767999999995E-3</v>
      </c>
      <c r="I503" s="285">
        <f>SUM(ExportsVeneer!J$8:J$8)</f>
        <v>3.9378755999999989E-3</v>
      </c>
      <c r="J503" s="285">
        <f>SUM(ExportsVeneer!K$8:K$8)</f>
        <v>2.8988623999999991E-3</v>
      </c>
      <c r="K503" s="285">
        <f>SUM(ExportsVeneer!L$8:L$8)</f>
        <v>1.1608001999999999E-3</v>
      </c>
      <c r="L503" s="285">
        <f>SUM(ExportsVeneer!M$8:M$8)</f>
        <v>9.1122266666666667E-5</v>
      </c>
      <c r="M503" s="285">
        <f>SUM(ExportsVeneer!N$8:N$8)</f>
        <v>3.2778339999999998E-4</v>
      </c>
      <c r="N503" s="285">
        <f>SUM(ExportsVeneer!O$8:O$8)</f>
        <v>1.1728359999999998E-4</v>
      </c>
      <c r="O503" s="285">
        <f>SUM(ExportsVeneer!P$8:P$8)</f>
        <v>1.2009059999999997E-4</v>
      </c>
      <c r="P503" s="285">
        <f>SUM(ExportsVeneer!Q$8:Q$8)</f>
        <v>2.0397999999999995E-4</v>
      </c>
      <c r="Q503" s="285">
        <f>SUM(ExportsVeneer!R$8:R$8)</f>
        <v>3.0733799999999994E-4</v>
      </c>
      <c r="R503" s="285">
        <f>SUM(ExportsVeneer!S$8:S$8)</f>
        <v>5.844286E-4</v>
      </c>
      <c r="S503" s="285">
        <f>SUM(ExportsVeneer!T$8:T$8)</f>
        <v>2.8555519999999996E-4</v>
      </c>
      <c r="T503" s="285">
        <f>SUM(ExportsVeneer!U$8:U$8)</f>
        <v>1.379924E-4</v>
      </c>
      <c r="U503" s="285">
        <f>SUM(ExportsVeneer!V$8:V$8)</f>
        <v>1.2962179999999999E-4</v>
      </c>
      <c r="V503" s="285">
        <f>SUM(ExportsVeneer!W$8:W$8)</f>
        <v>8.5416939999999992E-4</v>
      </c>
      <c r="W503" s="285">
        <f>SUM(ExportsVeneer!X$8:X$8)</f>
        <v>1.4811299999999998E-4</v>
      </c>
      <c r="X503" s="285">
        <f>SUM(ExportsVeneer!Y$8:Y$8)</f>
        <v>2.0638155999999999E-4</v>
      </c>
      <c r="Y503" s="285">
        <f>SUM(ExportsVeneer!Z$8:Z$8)</f>
        <v>4.3361578399999995E-5</v>
      </c>
      <c r="Z503" s="285">
        <f>SUM(ExportsVeneer!AA$8:AA$8)</f>
        <v>0</v>
      </c>
      <c r="AA503" s="285">
        <f>SUM(ExportsVeneer!AB$8:AB$8)</f>
        <v>0</v>
      </c>
      <c r="AB503" s="285"/>
      <c r="AC503" s="285"/>
      <c r="AD503" s="284"/>
      <c r="AE503" s="280"/>
      <c r="AF503" s="280"/>
      <c r="AG503" s="280"/>
      <c r="AH503" s="280"/>
      <c r="AI503" s="280"/>
      <c r="AJ503" s="280"/>
      <c r="AK503" s="280"/>
      <c r="AL503" s="280"/>
      <c r="AM503" s="280"/>
      <c r="AN503" s="280"/>
      <c r="AO503" s="280"/>
      <c r="AP503" s="280"/>
      <c r="AQ503" s="280"/>
      <c r="AR503" s="280"/>
      <c r="AS503" s="280"/>
      <c r="AT503" s="280"/>
      <c r="AU503" s="280"/>
      <c r="AV503" s="280"/>
      <c r="AW503" s="280"/>
      <c r="AX503" s="280"/>
      <c r="AY503" s="280"/>
      <c r="AZ503" s="280"/>
      <c r="BA503" s="280"/>
      <c r="BB503" s="280"/>
      <c r="BC503" s="280"/>
      <c r="BD503" s="280"/>
      <c r="BE503" s="280"/>
      <c r="BF503" s="280"/>
      <c r="BG503" s="281">
        <f t="shared" si="610"/>
        <v>0.17954939987035015</v>
      </c>
      <c r="BH503" s="281">
        <f t="shared" si="610"/>
        <v>0.10632808444456297</v>
      </c>
      <c r="BI503" s="281">
        <f t="shared" si="610"/>
        <v>6.6187775704718366E-3</v>
      </c>
      <c r="BJ503" s="281">
        <f t="shared" si="610"/>
        <v>1.9050739698990977E-2</v>
      </c>
      <c r="BK503" s="281">
        <f t="shared" si="610"/>
        <v>6.1582721670488845E-3</v>
      </c>
      <c r="BL503" s="281">
        <f t="shared" si="610"/>
        <v>6.2520229558517227E-3</v>
      </c>
      <c r="BM503" s="281">
        <f t="shared" si="610"/>
        <v>1.3669508804918093E-2</v>
      </c>
      <c r="BN503" s="281">
        <f t="shared" si="610"/>
        <v>9.1798648667546796E-3</v>
      </c>
      <c r="BO503" s="281">
        <f t="shared" si="610"/>
        <v>1.2630330298829585E-2</v>
      </c>
      <c r="BP503" s="281">
        <f t="shared" si="610"/>
        <v>4.4248033343607419E-3</v>
      </c>
      <c r="BQ503" s="281">
        <f t="shared" si="611"/>
        <v>1.0126079420631903E-3</v>
      </c>
      <c r="BR503" s="281">
        <f t="shared" si="612"/>
        <v>1.1411009879982088E-3</v>
      </c>
      <c r="BS503" s="281">
        <f t="shared" si="613"/>
        <v>7.8664590114778752E-3</v>
      </c>
      <c r="BT503" s="281">
        <f t="shared" si="614"/>
        <v>9.441664231353954E-4</v>
      </c>
      <c r="BU503" s="281">
        <f t="shared" si="615"/>
        <v>1.5462806468799948E-3</v>
      </c>
      <c r="BV503" s="281">
        <f t="shared" si="616"/>
        <v>2.4528684409390832E-4</v>
      </c>
    </row>
    <row r="504" spans="1:74" s="277" customFormat="1">
      <c r="A504" s="279" t="s">
        <v>37</v>
      </c>
      <c r="B504" s="285">
        <f t="shared" ref="B504:AA504" si="617">B498-SUM(B500:B503)</f>
        <v>2.6586223999999991E-3</v>
      </c>
      <c r="C504" s="285">
        <f t="shared" si="617"/>
        <v>5.2868101999999986E-3</v>
      </c>
      <c r="D504" s="285">
        <f t="shared" si="617"/>
        <v>4.6324879999999988E-3</v>
      </c>
      <c r="E504" s="285">
        <f t="shared" si="617"/>
        <v>4.9623423999999982E-3</v>
      </c>
      <c r="F504" s="285">
        <f t="shared" si="617"/>
        <v>2.7742297999999985E-2</v>
      </c>
      <c r="G504" s="285">
        <f t="shared" si="617"/>
        <v>4.9379260000000005E-4</v>
      </c>
      <c r="H504" s="285">
        <f t="shared" si="617"/>
        <v>4.2969412000000004E-3</v>
      </c>
      <c r="I504" s="285">
        <f t="shared" si="617"/>
        <v>3.7036144000000028E-3</v>
      </c>
      <c r="J504" s="285">
        <f t="shared" si="617"/>
        <v>5.4216959999999984E-3</v>
      </c>
      <c r="K504" s="285">
        <f t="shared" si="617"/>
        <v>4.1347390000000019E-3</v>
      </c>
      <c r="L504" s="285">
        <f t="shared" si="617"/>
        <v>6.4635760000000004E-3</v>
      </c>
      <c r="M504" s="285">
        <f t="shared" si="617"/>
        <v>8.4325555999999989E-3</v>
      </c>
      <c r="N504" s="285">
        <f t="shared" si="617"/>
        <v>1.05408268E-2</v>
      </c>
      <c r="O504" s="285">
        <f t="shared" si="617"/>
        <v>1.1329937000000002E-2</v>
      </c>
      <c r="P504" s="285">
        <f t="shared" si="617"/>
        <v>5.6440804000000028E-3</v>
      </c>
      <c r="Q504" s="285">
        <f t="shared" si="617"/>
        <v>5.4627020000000068E-3</v>
      </c>
      <c r="R504" s="285">
        <f t="shared" si="617"/>
        <v>1.1102208599999989E-2</v>
      </c>
      <c r="S504" s="285">
        <f t="shared" si="617"/>
        <v>8.4422226000000003E-3</v>
      </c>
      <c r="T504" s="285">
        <f t="shared" si="617"/>
        <v>1.8390672400000002E-2</v>
      </c>
      <c r="U504" s="285">
        <f t="shared" si="617"/>
        <v>7.0483182000000005E-3</v>
      </c>
      <c r="V504" s="285">
        <f t="shared" si="617"/>
        <v>4.8578017999999779E-3</v>
      </c>
      <c r="W504" s="285">
        <f t="shared" si="617"/>
        <v>1.4509083999999978E-2</v>
      </c>
      <c r="X504" s="285">
        <f t="shared" si="617"/>
        <v>1.8060118496000005E-2</v>
      </c>
      <c r="Y504" s="285">
        <f t="shared" si="617"/>
        <v>1.7358759796000017E-2</v>
      </c>
      <c r="Z504" s="285">
        <f t="shared" si="617"/>
        <v>0</v>
      </c>
      <c r="AA504" s="285">
        <f t="shared" si="617"/>
        <v>0</v>
      </c>
      <c r="AB504" s="285"/>
      <c r="AC504" s="285"/>
      <c r="AD504" s="285"/>
      <c r="AE504" s="285"/>
      <c r="AF504" s="285"/>
      <c r="AG504" s="285"/>
      <c r="AH504" s="285"/>
      <c r="AI504" s="285"/>
      <c r="AJ504" s="285"/>
      <c r="AK504" s="285"/>
      <c r="AL504" s="285"/>
      <c r="AM504" s="285"/>
      <c r="AN504" s="285"/>
      <c r="AO504" s="285"/>
      <c r="AP504" s="285"/>
      <c r="AQ504" s="285"/>
      <c r="AR504" s="285"/>
      <c r="AS504" s="285"/>
      <c r="AT504" s="285"/>
      <c r="AU504" s="285"/>
      <c r="AV504" s="285"/>
      <c r="AW504" s="285"/>
      <c r="AX504" s="285"/>
      <c r="AY504" s="285"/>
      <c r="AZ504" s="285"/>
      <c r="BA504" s="285"/>
      <c r="BB504" s="285"/>
      <c r="BC504" s="285"/>
      <c r="BD504" s="285"/>
      <c r="BE504" s="285"/>
      <c r="BF504" s="285"/>
      <c r="BG504" s="281">
        <f t="shared" si="610"/>
        <v>0.33580837195979979</v>
      </c>
      <c r="BH504" s="281">
        <f t="shared" si="610"/>
        <v>0.37873776860843761</v>
      </c>
      <c r="BI504" s="281">
        <f t="shared" si="610"/>
        <v>0.46948976818516447</v>
      </c>
      <c r="BJ504" s="281">
        <f t="shared" si="610"/>
        <v>0.49009932087124808</v>
      </c>
      <c r="BK504" s="281">
        <f t="shared" si="610"/>
        <v>0.55347278136178435</v>
      </c>
      <c r="BL504" s="281">
        <f t="shared" si="610"/>
        <v>0.58984655095697602</v>
      </c>
      <c r="BM504" s="281">
        <f t="shared" si="610"/>
        <v>0.37823221258685014</v>
      </c>
      <c r="BN504" s="281">
        <f t="shared" si="610"/>
        <v>0.16316519977142624</v>
      </c>
      <c r="BO504" s="281">
        <f t="shared" si="610"/>
        <v>0.23993446190776127</v>
      </c>
      <c r="BP504" s="281">
        <f t="shared" si="610"/>
        <v>0.13081594980548636</v>
      </c>
      <c r="BQ504" s="281">
        <f t="shared" si="611"/>
        <v>0.13495338099868048</v>
      </c>
      <c r="BR504" s="281">
        <f t="shared" si="612"/>
        <v>6.2048535522155668E-2</v>
      </c>
      <c r="BS504" s="281">
        <f t="shared" si="613"/>
        <v>4.4737845614211041E-2</v>
      </c>
      <c r="BT504" s="281">
        <f t="shared" si="614"/>
        <v>9.2490125399195044E-2</v>
      </c>
      <c r="BU504" s="281">
        <f t="shared" si="615"/>
        <v>0.13531253330348045</v>
      </c>
      <c r="BV504" s="281">
        <f t="shared" si="616"/>
        <v>9.8194659070460877E-2</v>
      </c>
    </row>
    <row r="505" spans="1:74" s="277" customFormat="1">
      <c r="A505" s="279"/>
      <c r="B505" s="285"/>
      <c r="C505" s="285"/>
      <c r="D505" s="285"/>
      <c r="E505" s="285"/>
      <c r="F505" s="285"/>
      <c r="G505" s="285"/>
      <c r="H505" s="285"/>
      <c r="I505" s="285"/>
      <c r="J505" s="285"/>
      <c r="K505" s="285"/>
      <c r="L505" s="285"/>
      <c r="M505" s="285"/>
      <c r="N505" s="285"/>
      <c r="O505" s="285"/>
      <c r="P505" s="285"/>
      <c r="Q505" s="285"/>
      <c r="R505" s="285"/>
      <c r="S505" s="285"/>
      <c r="T505" s="285"/>
      <c r="U505" s="285"/>
      <c r="V505" s="285"/>
      <c r="W505" s="285"/>
      <c r="X505" s="285"/>
      <c r="Y505" s="285"/>
      <c r="Z505" s="285"/>
      <c r="AA505" s="285"/>
      <c r="AB505" s="285"/>
      <c r="AC505" s="285"/>
      <c r="AD505" s="285"/>
      <c r="AE505" s="285"/>
      <c r="AF505" s="285"/>
      <c r="AG505" s="285"/>
      <c r="AH505" s="285"/>
      <c r="AI505" s="285"/>
      <c r="AJ505" s="285"/>
      <c r="AK505" s="285"/>
      <c r="AL505" s="285"/>
      <c r="AM505" s="285"/>
      <c r="AN505" s="285"/>
      <c r="AO505" s="285"/>
      <c r="AP505" s="285"/>
      <c r="AQ505" s="285"/>
      <c r="AR505" s="285"/>
      <c r="AS505" s="285"/>
      <c r="AT505" s="285"/>
      <c r="AU505" s="285"/>
      <c r="AV505" s="285"/>
      <c r="AW505" s="285"/>
      <c r="AX505" s="285"/>
      <c r="AY505" s="285"/>
      <c r="AZ505" s="285"/>
      <c r="BA505" s="285"/>
      <c r="BB505" s="285"/>
      <c r="BC505" s="285"/>
      <c r="BD505" s="285"/>
      <c r="BE505" s="285"/>
      <c r="BF505" s="285"/>
    </row>
    <row r="506" spans="1:74" s="277" customFormat="1">
      <c r="A506" s="279"/>
      <c r="B506" s="285"/>
      <c r="C506" s="285"/>
      <c r="D506" s="285"/>
      <c r="E506" s="285"/>
      <c r="F506" s="285"/>
      <c r="G506" s="285"/>
      <c r="H506" s="285"/>
      <c r="I506" s="285"/>
      <c r="J506" s="285"/>
      <c r="K506" s="285"/>
      <c r="L506" s="285"/>
      <c r="M506" s="285"/>
      <c r="N506" s="285"/>
      <c r="O506" s="285"/>
      <c r="P506" s="285"/>
      <c r="Q506" s="285"/>
      <c r="R506" s="285"/>
      <c r="S506" s="285"/>
      <c r="T506" s="285"/>
      <c r="U506" s="285"/>
      <c r="V506" s="285"/>
      <c r="W506" s="285"/>
      <c r="X506" s="285"/>
      <c r="Y506" s="285"/>
      <c r="Z506" s="285"/>
      <c r="AA506" s="285"/>
      <c r="AB506" s="285"/>
      <c r="AC506" s="285"/>
      <c r="AD506" s="285"/>
      <c r="AE506" s="285"/>
      <c r="AF506" s="285"/>
      <c r="AG506" s="285"/>
      <c r="AH506" s="285"/>
      <c r="AI506" s="285"/>
      <c r="AJ506" s="285"/>
      <c r="AK506" s="285"/>
      <c r="AL506" s="285"/>
      <c r="AM506" s="285"/>
      <c r="AN506" s="285"/>
      <c r="AO506" s="285"/>
      <c r="AP506" s="285"/>
      <c r="AQ506" s="285"/>
      <c r="AR506" s="285"/>
      <c r="AS506" s="285"/>
      <c r="AT506" s="285"/>
      <c r="AU506" s="285"/>
      <c r="AV506" s="285"/>
      <c r="AW506" s="285"/>
      <c r="AX506" s="285"/>
      <c r="AY506" s="285"/>
      <c r="AZ506" s="285"/>
      <c r="BA506" s="285"/>
      <c r="BB506" s="285"/>
      <c r="BC506" s="285"/>
      <c r="BD506" s="285"/>
      <c r="BE506" s="285"/>
      <c r="BF506" s="285"/>
    </row>
    <row r="507" spans="1:74" s="277" customFormat="1">
      <c r="B507" s="285"/>
      <c r="C507" s="285"/>
      <c r="D507" s="285"/>
      <c r="E507" s="285"/>
      <c r="F507" s="285"/>
      <c r="G507" s="285"/>
      <c r="H507" s="285"/>
      <c r="I507" s="285"/>
      <c r="J507" s="285"/>
      <c r="K507" s="285"/>
      <c r="L507" s="285"/>
      <c r="M507" s="285"/>
      <c r="N507" s="285"/>
      <c r="O507" s="285"/>
      <c r="P507" s="285"/>
      <c r="Q507" s="285"/>
      <c r="R507" s="285"/>
      <c r="S507" s="285"/>
      <c r="T507" s="285"/>
      <c r="U507" s="285"/>
      <c r="V507" s="285"/>
      <c r="W507" s="285"/>
      <c r="X507" s="285"/>
      <c r="Y507" s="285"/>
      <c r="Z507" s="285"/>
      <c r="AA507" s="285"/>
      <c r="AB507" s="285"/>
      <c r="AC507" s="285"/>
      <c r="AD507" s="285"/>
      <c r="AE507" s="285"/>
      <c r="AF507" s="285"/>
      <c r="AG507" s="285"/>
      <c r="AH507" s="285"/>
      <c r="AI507" s="285"/>
      <c r="AJ507" s="285"/>
      <c r="AK507" s="285"/>
      <c r="AL507" s="285"/>
      <c r="AM507" s="285"/>
      <c r="AN507" s="285"/>
      <c r="AO507" s="285"/>
      <c r="AP507" s="285"/>
      <c r="AQ507" s="285"/>
      <c r="AR507" s="285"/>
      <c r="AS507" s="285"/>
      <c r="AT507" s="285"/>
      <c r="AU507" s="285"/>
      <c r="AV507" s="285"/>
      <c r="AW507" s="285"/>
      <c r="AX507" s="285"/>
      <c r="AY507" s="285"/>
      <c r="AZ507" s="285"/>
      <c r="BA507" s="285"/>
      <c r="BB507" s="285"/>
      <c r="BC507" s="285"/>
      <c r="BD507" s="285"/>
      <c r="BE507" s="285"/>
      <c r="BF507" s="285"/>
    </row>
    <row r="508" spans="1:74" s="277" customFormat="1">
      <c r="B508" s="285"/>
      <c r="C508" s="285"/>
      <c r="D508" s="285"/>
      <c r="E508" s="285"/>
      <c r="F508" s="285"/>
      <c r="G508" s="285"/>
      <c r="H508" s="285"/>
      <c r="I508" s="285"/>
      <c r="J508" s="285"/>
      <c r="K508" s="285"/>
      <c r="L508" s="285"/>
      <c r="M508" s="285"/>
      <c r="N508" s="285"/>
      <c r="O508" s="285"/>
      <c r="P508" s="285"/>
      <c r="Q508" s="285"/>
      <c r="R508" s="285"/>
      <c r="S508" s="285"/>
      <c r="T508" s="285"/>
      <c r="U508" s="285"/>
      <c r="V508" s="285"/>
      <c r="W508" s="285"/>
      <c r="X508" s="285"/>
      <c r="Y508" s="285"/>
      <c r="Z508" s="285"/>
      <c r="AA508" s="285"/>
      <c r="AB508" s="285"/>
      <c r="AC508" s="285"/>
      <c r="AD508" s="285"/>
      <c r="AE508" s="285"/>
      <c r="AF508" s="285"/>
      <c r="AG508" s="285"/>
      <c r="AH508" s="285"/>
      <c r="AI508" s="285"/>
      <c r="AJ508" s="285"/>
      <c r="AK508" s="285"/>
      <c r="AL508" s="285"/>
      <c r="AM508" s="285"/>
      <c r="AN508" s="285"/>
      <c r="AO508" s="285"/>
      <c r="AP508" s="285"/>
      <c r="AQ508" s="285"/>
      <c r="AR508" s="285"/>
      <c r="AS508" s="285"/>
      <c r="AT508" s="285"/>
      <c r="AU508" s="285"/>
      <c r="AV508" s="285"/>
      <c r="AW508" s="285"/>
      <c r="AX508" s="285"/>
      <c r="AY508" s="285"/>
      <c r="AZ508" s="285"/>
      <c r="BA508" s="285"/>
      <c r="BB508" s="285"/>
      <c r="BC508" s="285"/>
      <c r="BD508" s="285"/>
      <c r="BE508" s="285"/>
      <c r="BF508" s="285"/>
    </row>
    <row r="509" spans="1:74" s="277" customFormat="1">
      <c r="B509" s="285"/>
      <c r="C509" s="285"/>
      <c r="D509" s="285"/>
      <c r="E509" s="285"/>
      <c r="F509" s="285"/>
      <c r="G509" s="285"/>
      <c r="H509" s="285"/>
      <c r="I509" s="285"/>
      <c r="J509" s="285"/>
      <c r="K509" s="285"/>
      <c r="L509" s="285"/>
      <c r="M509" s="285"/>
      <c r="N509" s="285"/>
      <c r="O509" s="285"/>
      <c r="P509" s="285"/>
      <c r="Q509" s="285"/>
      <c r="R509" s="285"/>
      <c r="S509" s="285"/>
      <c r="T509" s="285"/>
      <c r="U509" s="285"/>
      <c r="V509" s="285"/>
      <c r="W509" s="285"/>
      <c r="X509" s="285"/>
      <c r="Y509" s="285"/>
      <c r="Z509" s="285"/>
      <c r="AA509" s="285"/>
      <c r="AB509" s="285"/>
      <c r="AC509" s="285"/>
      <c r="AD509" s="285"/>
      <c r="AE509" s="285"/>
      <c r="AF509" s="285"/>
      <c r="AG509" s="285"/>
      <c r="AH509" s="285"/>
      <c r="AI509" s="285"/>
      <c r="AJ509" s="285"/>
      <c r="AK509" s="285"/>
      <c r="AL509" s="285"/>
      <c r="AM509" s="285"/>
      <c r="AN509" s="285"/>
      <c r="AO509" s="285"/>
      <c r="AP509" s="285"/>
      <c r="AQ509" s="285"/>
      <c r="AR509" s="285"/>
      <c r="AS509" s="285"/>
      <c r="AT509" s="285"/>
      <c r="AU509" s="285"/>
      <c r="AV509" s="285"/>
      <c r="AW509" s="285"/>
      <c r="AX509" s="285"/>
      <c r="AY509" s="285"/>
      <c r="AZ509" s="285"/>
      <c r="BA509" s="285"/>
      <c r="BB509" s="285"/>
      <c r="BC509" s="285"/>
      <c r="BD509" s="285"/>
      <c r="BE509" s="285"/>
      <c r="BF509" s="285"/>
    </row>
    <row r="510" spans="1:74" s="277" customFormat="1">
      <c r="A510" s="280" t="str">
        <f>A500</f>
        <v>EU-28</v>
      </c>
      <c r="B510" s="285"/>
      <c r="C510" s="285"/>
      <c r="D510" s="285"/>
      <c r="E510" s="285"/>
      <c r="F510" s="285"/>
      <c r="G510" s="285"/>
      <c r="H510" s="285"/>
      <c r="I510" s="285"/>
      <c r="J510" s="285"/>
      <c r="K510" s="285"/>
      <c r="L510" s="285"/>
      <c r="M510" s="285"/>
      <c r="N510" s="285"/>
      <c r="O510" s="285"/>
      <c r="P510" s="285"/>
      <c r="Q510" s="285"/>
      <c r="R510" s="285"/>
      <c r="S510" s="285"/>
      <c r="T510" s="285"/>
      <c r="U510" s="285"/>
      <c r="V510" s="285"/>
      <c r="W510" s="285"/>
      <c r="X510" s="285"/>
      <c r="Y510" s="285"/>
      <c r="Z510" s="285"/>
      <c r="AA510" s="285"/>
      <c r="AB510" s="285"/>
      <c r="AC510" s="285"/>
      <c r="AD510" s="285"/>
      <c r="AE510" s="280">
        <f>SUM(ExportsVeneer!AD$14:AD$14)</f>
        <v>0.45038999999999996</v>
      </c>
      <c r="AF510" s="280">
        <f>SUM(ExportsVeneer!AE$14:AE$14)</f>
        <v>0.78748899999999999</v>
      </c>
      <c r="AG510" s="280">
        <f>SUM(ExportsVeneer!AF$14:AF$14)</f>
        <v>0.25429399999999996</v>
      </c>
      <c r="AH510" s="280">
        <f>SUM(ExportsVeneer!AG$14:AG$14)</f>
        <v>0.58330400000000004</v>
      </c>
      <c r="AI510" s="280">
        <f>SUM(ExportsVeneer!AH$14:AH$14)</f>
        <v>3.1544379999999999</v>
      </c>
      <c r="AJ510" s="280">
        <f>SUM(ExportsVeneer!AI$14:AI$14)</f>
        <v>4.7566040000000003</v>
      </c>
      <c r="AK510" s="280">
        <f>SUM(ExportsVeneer!AJ$14:AJ$14)</f>
        <v>9.371694999999999</v>
      </c>
      <c r="AL510" s="280">
        <f>SUM(ExportsVeneer!AK$14:AK$14)</f>
        <v>15.117045999999998</v>
      </c>
      <c r="AM510" s="280">
        <f>SUM(ExportsVeneer!AL$14:AL$14)</f>
        <v>15.176863000000001</v>
      </c>
      <c r="AN510" s="280">
        <f>SUM(ExportsVeneer!AM$14:AM$14)</f>
        <v>9.8895480000000013</v>
      </c>
      <c r="AO510" s="280">
        <f>SUM(ExportsVeneer!AN$14:AN$14)</f>
        <v>14.973345</v>
      </c>
      <c r="AP510" s="280">
        <f>SUM(ExportsVeneer!AO$14:AO$14)</f>
        <v>18.201587999999997</v>
      </c>
      <c r="AQ510" s="280">
        <f>SUM(ExportsVeneer!AP$14:AP$14)</f>
        <v>15.518287000000001</v>
      </c>
      <c r="AR510" s="280">
        <f>SUM(ExportsVeneer!AQ$14:AQ$14)</f>
        <v>14.644289000000001</v>
      </c>
      <c r="AS510" s="280">
        <f>SUM(ExportsVeneer!AR$14:AR$14)</f>
        <v>15.521785999999999</v>
      </c>
      <c r="AT510" s="280">
        <f>SUM(ExportsVeneer!AS$14:AS$14)</f>
        <v>12.406476000000001</v>
      </c>
      <c r="AU510" s="280">
        <f>SUM(ExportsVeneer!AT$14:AT$14)</f>
        <v>14.705707000000002</v>
      </c>
      <c r="AV510" s="280">
        <f>SUM(ExportsVeneer!AU$14:AU$14)</f>
        <v>13.721956</v>
      </c>
      <c r="AW510" s="280">
        <f>SUM(ExportsVeneer!AV$14:AV$14)</f>
        <v>11.458034</v>
      </c>
      <c r="AX510" s="280">
        <f>SUM(ExportsVeneer!AW$14:AW$14)</f>
        <v>9.3722989999999999</v>
      </c>
      <c r="AY510" s="280">
        <f>SUM(ExportsVeneer!AX$14:AX$14)</f>
        <v>8.9399850000000001</v>
      </c>
      <c r="AZ510" s="280">
        <f>SUM(ExportsVeneer!AY$14:AY$14)</f>
        <v>12.165605999999999</v>
      </c>
      <c r="BA510" s="280">
        <f>SUM(ExportsVeneer!AZ$14:AZ$14)</f>
        <v>12.986234</v>
      </c>
      <c r="BB510" s="280">
        <f>SUM(ExportsVeneer!BA$14:BA$14)</f>
        <v>8.6259007139999984</v>
      </c>
      <c r="BC510" s="280">
        <f>SUM(ExportsVeneer!BB$14:BB$14)</f>
        <v>0</v>
      </c>
      <c r="BD510" s="280">
        <f>SUM(ExportsVeneer!BC$14:BC$14)</f>
        <v>0</v>
      </c>
      <c r="BE510" s="280"/>
      <c r="BF510" s="280"/>
      <c r="BG510" s="281">
        <f t="shared" ref="BG510:BP514" si="618">AM510/AM$498</f>
        <v>0.50399799846863214</v>
      </c>
      <c r="BH510" s="281">
        <f t="shared" si="618"/>
        <v>0.46201705215163569</v>
      </c>
      <c r="BI510" s="281">
        <f t="shared" si="618"/>
        <v>0.56963297353658715</v>
      </c>
      <c r="BJ510" s="281">
        <f t="shared" si="618"/>
        <v>0.5201473351676168</v>
      </c>
      <c r="BK510" s="281">
        <f t="shared" si="618"/>
        <v>0.45768901405941687</v>
      </c>
      <c r="BL510" s="281">
        <f t="shared" si="618"/>
        <v>0.46569154274546776</v>
      </c>
      <c r="BM510" s="281">
        <f t="shared" si="618"/>
        <v>0.51270420381293758</v>
      </c>
      <c r="BN510" s="281">
        <f t="shared" si="618"/>
        <v>0.30028053103031899</v>
      </c>
      <c r="BO510" s="281">
        <f t="shared" si="618"/>
        <v>0.2712510557854424</v>
      </c>
      <c r="BP510" s="281">
        <f t="shared" si="618"/>
        <v>0.17931460958901344</v>
      </c>
      <c r="BQ510" s="281">
        <f t="shared" ref="BQ510:BQ514" si="619">AW510/AW$498</f>
        <v>0.10108301153469484</v>
      </c>
      <c r="BR510" s="281">
        <f t="shared" ref="BR510:BR514" si="620">AX510/AX$498</f>
        <v>0.10364558278432345</v>
      </c>
      <c r="BS510" s="281">
        <f t="shared" ref="BS510:BS514" si="621">AY510/AY$498</f>
        <v>0.1110632072581195</v>
      </c>
      <c r="BT510" s="281">
        <f t="shared" ref="BT510:BT514" si="622">AZ510/AZ$498</f>
        <v>0.1061710291942521</v>
      </c>
      <c r="BU510" s="281">
        <f t="shared" ref="BU510:BU514" si="623">BA510/BA$498</f>
        <v>0.11307974529738321</v>
      </c>
      <c r="BV510" s="281">
        <f t="shared" ref="BV510:BV514" si="624">BB510/BB$498</f>
        <v>6.495282628557221E-2</v>
      </c>
    </row>
    <row r="511" spans="1:74" s="277" customFormat="1">
      <c r="A511" s="280" t="str">
        <f>A501</f>
        <v xml:space="preserve">Japan </v>
      </c>
      <c r="B511" s="285"/>
      <c r="C511" s="285"/>
      <c r="D511" s="285"/>
      <c r="E511" s="285"/>
      <c r="F511" s="285"/>
      <c r="G511" s="285"/>
      <c r="H511" s="285"/>
      <c r="I511" s="285"/>
      <c r="J511" s="285"/>
      <c r="K511" s="285"/>
      <c r="L511" s="285"/>
      <c r="M511" s="285"/>
      <c r="N511" s="285"/>
      <c r="O511" s="285"/>
      <c r="P511" s="285"/>
      <c r="Q511" s="285"/>
      <c r="R511" s="285"/>
      <c r="S511" s="285"/>
      <c r="T511" s="285"/>
      <c r="U511" s="285"/>
      <c r="V511" s="285"/>
      <c r="W511" s="285"/>
      <c r="X511" s="285"/>
      <c r="Y511" s="285"/>
      <c r="Z511" s="285"/>
      <c r="AA511" s="285"/>
      <c r="AB511" s="285"/>
      <c r="AC511" s="285"/>
      <c r="AD511" s="285"/>
      <c r="AE511" s="280">
        <f>SUM(ExportsVeneer!AD$12:AD$12)</f>
        <v>0.35100100000000001</v>
      </c>
      <c r="AF511" s="280">
        <f>SUM(ExportsVeneer!AE$12:AE$12)</f>
        <v>0.14497599999999999</v>
      </c>
      <c r="AG511" s="280">
        <f>SUM(ExportsVeneer!AF$12:AF$12)</f>
        <v>0.27312599999999998</v>
      </c>
      <c r="AH511" s="280">
        <f>SUM(ExportsVeneer!AG$12:AG$12)</f>
        <v>1.1293679999999999</v>
      </c>
      <c r="AI511" s="280">
        <f>SUM(ExportsVeneer!AH$12:AH$12)</f>
        <v>16.833652999999998</v>
      </c>
      <c r="AJ511" s="280">
        <f>SUM(ExportsVeneer!AI$12:AI$12)</f>
        <v>1.6744869999999998</v>
      </c>
      <c r="AK511" s="280">
        <f>SUM(ExportsVeneer!AJ$12:AJ$12)</f>
        <v>1.359645</v>
      </c>
      <c r="AL511" s="280">
        <f>SUM(ExportsVeneer!AK$12:AK$12)</f>
        <v>2.7154210000000001</v>
      </c>
      <c r="AM511" s="280">
        <f>SUM(ExportsVeneer!AL$12:AL$12)</f>
        <v>4.0775899999999998</v>
      </c>
      <c r="AN511" s="280">
        <f>SUM(ExportsVeneer!AM$12:AM$12)</f>
        <v>3.5311009999999996</v>
      </c>
      <c r="AO511" s="280">
        <f>SUM(ExportsVeneer!AN$12:AN$12)</f>
        <v>2.7652829999999997</v>
      </c>
      <c r="AP511" s="280">
        <f>SUM(ExportsVeneer!AO$12:AO$12)</f>
        <v>3.20818</v>
      </c>
      <c r="AQ511" s="280">
        <f>SUM(ExportsVeneer!AP$12:AP$12)</f>
        <v>4.5338159999999998</v>
      </c>
      <c r="AR511" s="280">
        <f>SUM(ExportsVeneer!AQ$12:AQ$12)</f>
        <v>3.2743389999999999</v>
      </c>
      <c r="AS511" s="280">
        <f>SUM(ExportsVeneer!AR$12:AR$12)</f>
        <v>3.9313829999999998</v>
      </c>
      <c r="AT511" s="280">
        <f>SUM(ExportsVeneer!AS$12:AS$12)</f>
        <v>6.8809849999999999</v>
      </c>
      <c r="AU511" s="280">
        <f>SUM(ExportsVeneer!AT$12:AT$12)</f>
        <v>8.9342399999999991</v>
      </c>
      <c r="AV511" s="280">
        <f>SUM(ExportsVeneer!AU$12:AU$12)</f>
        <v>8.3435620000000004</v>
      </c>
      <c r="AW511" s="280">
        <f>SUM(ExportsVeneer!AV$12:AV$12)</f>
        <v>11.003059</v>
      </c>
      <c r="AX511" s="280">
        <f>SUM(ExportsVeneer!AW$12:AW$12)</f>
        <v>8.9901229999999988</v>
      </c>
      <c r="AY511" s="280">
        <f>SUM(ExportsVeneer!AX$12:AX$12)</f>
        <v>5.2837139999999998</v>
      </c>
      <c r="AZ511" s="280">
        <f>SUM(ExportsVeneer!AY$12:AY$12)</f>
        <v>5.6790249999999993</v>
      </c>
      <c r="BA511" s="280">
        <f>SUM(ExportsVeneer!AZ$12:AZ$12)</f>
        <v>9.1568819999999995</v>
      </c>
      <c r="BB511" s="280">
        <f>SUM(ExportsVeneer!BA$12:BA$12)</f>
        <v>6.4913110700000001</v>
      </c>
      <c r="BC511" s="280">
        <f>SUM(ExportsVeneer!BB$12:BB$12)</f>
        <v>0</v>
      </c>
      <c r="BD511" s="280">
        <f>SUM(ExportsVeneer!BC$12:BC$12)</f>
        <v>0</v>
      </c>
      <c r="BE511" s="280"/>
      <c r="BF511" s="280"/>
      <c r="BG511" s="281">
        <f t="shared" si="618"/>
        <v>0.13540988006386492</v>
      </c>
      <c r="BH511" s="281">
        <f t="shared" si="618"/>
        <v>0.16496495844599696</v>
      </c>
      <c r="BI511" s="281">
        <f t="shared" si="618"/>
        <v>0.10520003232144683</v>
      </c>
      <c r="BJ511" s="281">
        <f t="shared" si="618"/>
        <v>9.1680257664223858E-2</v>
      </c>
      <c r="BK511" s="281">
        <f t="shared" si="618"/>
        <v>0.13371822385852311</v>
      </c>
      <c r="BL511" s="281">
        <f t="shared" si="618"/>
        <v>0.10412468508246812</v>
      </c>
      <c r="BM511" s="281">
        <f t="shared" si="618"/>
        <v>0.12985854790799964</v>
      </c>
      <c r="BN511" s="281">
        <f t="shared" si="618"/>
        <v>0.16654413628911702</v>
      </c>
      <c r="BO511" s="281">
        <f t="shared" si="618"/>
        <v>0.16479466323112041</v>
      </c>
      <c r="BP511" s="281">
        <f t="shared" si="618"/>
        <v>0.10903128989859232</v>
      </c>
      <c r="BQ511" s="281">
        <f t="shared" si="619"/>
        <v>9.7069212730030996E-2</v>
      </c>
      <c r="BR511" s="281">
        <f t="shared" si="620"/>
        <v>9.9419207351125929E-2</v>
      </c>
      <c r="BS511" s="281">
        <f t="shared" si="621"/>
        <v>6.5640627257722198E-2</v>
      </c>
      <c r="BT511" s="281">
        <f t="shared" si="622"/>
        <v>4.9561684725766025E-2</v>
      </c>
      <c r="BU511" s="281">
        <f t="shared" si="623"/>
        <v>7.9735039756575532E-2</v>
      </c>
      <c r="BV511" s="281">
        <f t="shared" si="624"/>
        <v>4.887941726607288E-2</v>
      </c>
    </row>
    <row r="512" spans="1:74" s="277" customFormat="1">
      <c r="A512" s="280" t="str">
        <f>A502</f>
        <v xml:space="preserve">India </v>
      </c>
      <c r="B512" s="285"/>
      <c r="C512" s="285"/>
      <c r="D512" s="285"/>
      <c r="E512" s="285"/>
      <c r="F512" s="285"/>
      <c r="G512" s="285"/>
      <c r="H512" s="285"/>
      <c r="I512" s="285"/>
      <c r="J512" s="285"/>
      <c r="K512" s="285"/>
      <c r="L512" s="285"/>
      <c r="M512" s="285"/>
      <c r="N512" s="285"/>
      <c r="O512" s="285"/>
      <c r="P512" s="285"/>
      <c r="Q512" s="285"/>
      <c r="R512" s="285"/>
      <c r="S512" s="285"/>
      <c r="T512" s="285"/>
      <c r="U512" s="285"/>
      <c r="V512" s="285"/>
      <c r="W512" s="285"/>
      <c r="X512" s="285"/>
      <c r="Y512" s="285"/>
      <c r="Z512" s="285"/>
      <c r="AA512" s="285"/>
      <c r="AB512" s="285"/>
      <c r="AC512" s="285"/>
      <c r="AD512" s="285"/>
      <c r="AE512" s="280">
        <f>SUM(ExportsVeneer!AD$19:AD$19)</f>
        <v>0</v>
      </c>
      <c r="AF512" s="280">
        <f>SUM(ExportsVeneer!AE$19:AE$19)</f>
        <v>0</v>
      </c>
      <c r="AG512" s="280">
        <f>SUM(ExportsVeneer!AF$19:AF$19)</f>
        <v>1.1778E-2</v>
      </c>
      <c r="AH512" s="280">
        <f>SUM(ExportsVeneer!AG$19:AG$19)</f>
        <v>8.1499999999999993E-3</v>
      </c>
      <c r="AI512" s="280">
        <f>SUM(ExportsVeneer!AH$19:AH$19)</f>
        <v>0</v>
      </c>
      <c r="AJ512" s="280">
        <f>SUM(ExportsVeneer!AI$19:AI$19)</f>
        <v>0</v>
      </c>
      <c r="AK512" s="280">
        <f>SUM(ExportsVeneer!AJ$19:AJ$19)</f>
        <v>0</v>
      </c>
      <c r="AL512" s="280">
        <f>SUM(ExportsVeneer!AK$19:AK$19)</f>
        <v>8.3573999999999996E-2</v>
      </c>
      <c r="AM512" s="280">
        <f>SUM(ExportsVeneer!AL$19:AL$19)</f>
        <v>1.5368999999999999E-2</v>
      </c>
      <c r="AN512" s="280">
        <f>SUM(ExportsVeneer!AM$19:AM$19)</f>
        <v>0</v>
      </c>
      <c r="AO512" s="280">
        <f>SUM(ExportsVeneer!AN$19:AN$19)</f>
        <v>0</v>
      </c>
      <c r="AP512" s="280">
        <f>SUM(ExportsVeneer!AO$19:AO$19)</f>
        <v>0</v>
      </c>
      <c r="AQ512" s="280">
        <f>SUM(ExportsVeneer!AP$19:AP$19)</f>
        <v>7.8647999999999996E-2</v>
      </c>
      <c r="AR512" s="280">
        <f>SUM(ExportsVeneer!AQ$19:AQ$19)</f>
        <v>9.9667999999999993E-2</v>
      </c>
      <c r="AS512" s="280">
        <f>SUM(ExportsVeneer!AR$19:AR$19)</f>
        <v>1.12473</v>
      </c>
      <c r="AT512" s="280">
        <f>SUM(ExportsVeneer!AS$19:AS$19)</f>
        <v>11.350204999999999</v>
      </c>
      <c r="AU512" s="280">
        <f>SUM(ExportsVeneer!AT$19:AT$19)</f>
        <v>14.134715999999999</v>
      </c>
      <c r="AV512" s="280">
        <f>SUM(ExportsVeneer!AU$19:AU$19)</f>
        <v>41.271001999999996</v>
      </c>
      <c r="AW512" s="280">
        <f>SUM(ExportsVeneer!AV$19:AV$19)</f>
        <v>73.063014999999993</v>
      </c>
      <c r="AX512" s="280">
        <f>SUM(ExportsVeneer!AW$19:AW$19)</f>
        <v>62.717171999999998</v>
      </c>
      <c r="AY512" s="280">
        <f>SUM(ExportsVeneer!AX$19:AX$19)</f>
        <v>57.463482999999997</v>
      </c>
      <c r="AZ512" s="280">
        <f>SUM(ExportsVeneer!AY$19:AY$19)</f>
        <v>86.703207999999989</v>
      </c>
      <c r="BA512" s="280">
        <f>SUM(ExportsVeneer!AZ$19:AZ$19)</f>
        <v>75.669825000000003</v>
      </c>
      <c r="BB512" s="280">
        <f>SUM(ExportsVeneer!BA$19:BA$19)</f>
        <v>106.428344008</v>
      </c>
      <c r="BC512" s="280">
        <f>SUM(ExportsVeneer!BB$19:BB$19)</f>
        <v>0</v>
      </c>
      <c r="BD512" s="280">
        <f>SUM(ExportsVeneer!BC$19:BC$19)</f>
        <v>0</v>
      </c>
      <c r="BE512" s="280"/>
      <c r="BF512" s="280"/>
      <c r="BG512" s="281">
        <f t="shared" si="618"/>
        <v>5.1037854387065405E-4</v>
      </c>
      <c r="BH512" s="281">
        <f t="shared" si="618"/>
        <v>0</v>
      </c>
      <c r="BI512" s="281">
        <f t="shared" si="618"/>
        <v>0</v>
      </c>
      <c r="BJ512" s="281">
        <f t="shared" si="618"/>
        <v>0</v>
      </c>
      <c r="BK512" s="281">
        <f t="shared" si="618"/>
        <v>2.3196068984769396E-3</v>
      </c>
      <c r="BL512" s="281">
        <f t="shared" si="618"/>
        <v>3.1694638560025193E-3</v>
      </c>
      <c r="BM512" s="281">
        <f t="shared" si="618"/>
        <v>3.7151253029421051E-2</v>
      </c>
      <c r="BN512" s="281">
        <f t="shared" si="618"/>
        <v>0.2747150427488822</v>
      </c>
      <c r="BO512" s="281">
        <f t="shared" si="618"/>
        <v>0.2607189602123437</v>
      </c>
      <c r="BP512" s="281">
        <f t="shared" si="618"/>
        <v>0.53931768991078177</v>
      </c>
      <c r="BQ512" s="281">
        <f t="shared" si="619"/>
        <v>0.64456342056626659</v>
      </c>
      <c r="BR512" s="281">
        <f t="shared" si="620"/>
        <v>0.69357132572537994</v>
      </c>
      <c r="BS512" s="281">
        <f t="shared" si="621"/>
        <v>0.71388024948614859</v>
      </c>
      <c r="BT512" s="281">
        <f t="shared" si="622"/>
        <v>0.75667162226060192</v>
      </c>
      <c r="BU512" s="281">
        <f t="shared" si="623"/>
        <v>0.65890731198109942</v>
      </c>
      <c r="BV512" s="281">
        <f t="shared" si="624"/>
        <v>0.80140288758402989</v>
      </c>
    </row>
    <row r="513" spans="1:74" s="277" customFormat="1">
      <c r="A513" s="279" t="str">
        <f>A503</f>
        <v xml:space="preserve">USA </v>
      </c>
      <c r="B513" s="285"/>
      <c r="C513" s="285"/>
      <c r="D513" s="285"/>
      <c r="E513" s="285"/>
      <c r="F513" s="285"/>
      <c r="G513" s="285"/>
      <c r="H513" s="285"/>
      <c r="I513" s="285"/>
      <c r="J513" s="285"/>
      <c r="K513" s="285"/>
      <c r="L513" s="285"/>
      <c r="M513" s="285"/>
      <c r="N513" s="285"/>
      <c r="O513" s="285"/>
      <c r="P513" s="285"/>
      <c r="Q513" s="285"/>
      <c r="R513" s="285"/>
      <c r="S513" s="285"/>
      <c r="T513" s="285"/>
      <c r="U513" s="285"/>
      <c r="V513" s="285"/>
      <c r="W513" s="285"/>
      <c r="X513" s="285"/>
      <c r="Y513" s="285"/>
      <c r="Z513" s="285"/>
      <c r="AA513" s="285"/>
      <c r="AB513" s="285"/>
      <c r="AC513" s="285"/>
      <c r="AD513" s="285"/>
      <c r="AE513" s="280">
        <f>SUM(ExportsVeneer!AD$8:AD$8)</f>
        <v>0.25351199999999996</v>
      </c>
      <c r="AF513" s="280">
        <f>SUM(ExportsVeneer!AE$8:AE$8)</f>
        <v>0.14532499999999998</v>
      </c>
      <c r="AG513" s="280">
        <f>SUM(ExportsVeneer!AF$8:AF$8)</f>
        <v>6.7795999999999995E-2</v>
      </c>
      <c r="AH513" s="280">
        <f>SUM(ExportsVeneer!AG$8:AG$8)</f>
        <v>2.0721999999999997E-2</v>
      </c>
      <c r="AI513" s="280">
        <f>SUM(ExportsVeneer!AH$8:AH$8)</f>
        <v>3.7063199999999998</v>
      </c>
      <c r="AJ513" s="280">
        <f>SUM(ExportsVeneer!AI$8:AI$8)</f>
        <v>2.1770269999999998</v>
      </c>
      <c r="AK513" s="280">
        <f>SUM(ExportsVeneer!AJ$8:AJ$8)</f>
        <v>4.9933969999999999</v>
      </c>
      <c r="AL513" s="280">
        <f>SUM(ExportsVeneer!AK$8:AK$8)</f>
        <v>7.8733809999999993</v>
      </c>
      <c r="AM513" s="280">
        <f>SUM(ExportsVeneer!AL$8:AL$8)</f>
        <v>5.4875809999999996</v>
      </c>
      <c r="AN513" s="280">
        <f>SUM(ExportsVeneer!AM$8:AM$8)</f>
        <v>2.7193509999999996</v>
      </c>
      <c r="AO513" s="280">
        <f>SUM(ExportsVeneer!AN$8:AN$8)</f>
        <v>0.14605299999999999</v>
      </c>
      <c r="AP513" s="280">
        <f>SUM(ExportsVeneer!AO$8:AO$8)</f>
        <v>0.779254</v>
      </c>
      <c r="AQ513" s="280">
        <f>SUM(ExportsVeneer!AP$8:AP$8)</f>
        <v>0.23688999999999999</v>
      </c>
      <c r="AR513" s="280">
        <f>SUM(ExportsVeneer!AQ$8:AQ$8)</f>
        <v>0.248669</v>
      </c>
      <c r="AS513" s="280">
        <f>SUM(ExportsVeneer!AR$8:AR$8)</f>
        <v>0.60995599999999994</v>
      </c>
      <c r="AT513" s="280">
        <f>SUM(ExportsVeneer!AS$8:AS$8)</f>
        <v>0.89445799999999998</v>
      </c>
      <c r="AU513" s="280">
        <f>SUM(ExportsVeneer!AT$8:AT$8)</f>
        <v>1.530991</v>
      </c>
      <c r="AV513" s="280">
        <f>SUM(ExportsVeneer!AU$8:AU$8)</f>
        <v>0.42027399999999998</v>
      </c>
      <c r="AW513" s="280">
        <f>SUM(ExportsVeneer!AV$8:AV$8)</f>
        <v>0.27452599999999999</v>
      </c>
      <c r="AX513" s="280">
        <f>SUM(ExportsVeneer!AW$8:AW$8)</f>
        <v>0.307836</v>
      </c>
      <c r="AY513" s="280">
        <f>SUM(ExportsVeneer!AX$8:AX$8)</f>
        <v>2.9583429999999997</v>
      </c>
      <c r="AZ513" s="280">
        <f>SUM(ExportsVeneer!AY$8:AY$8)</f>
        <v>0.47314099999999998</v>
      </c>
      <c r="BA513" s="280">
        <f>SUM(ExportsVeneer!AZ$8:AZ$8)</f>
        <v>0.53226299999999993</v>
      </c>
      <c r="BB513" s="280">
        <f>SUM(ExportsVeneer!BA$8:BA$8)</f>
        <v>0.20113269</v>
      </c>
      <c r="BC513" s="280">
        <f>SUM(ExportsVeneer!BB$8:BB$8)</f>
        <v>0</v>
      </c>
      <c r="BD513" s="280">
        <f>SUM(ExportsVeneer!BC$8:BC$8)</f>
        <v>0</v>
      </c>
      <c r="BE513" s="280"/>
      <c r="BF513" s="280"/>
      <c r="BG513" s="281">
        <f t="shared" si="618"/>
        <v>0.18223330081021977</v>
      </c>
      <c r="BH513" s="281">
        <f t="shared" si="618"/>
        <v>0.12704185598630011</v>
      </c>
      <c r="BI513" s="281">
        <f t="shared" si="618"/>
        <v>5.5563138820309797E-3</v>
      </c>
      <c r="BJ513" s="281">
        <f t="shared" si="618"/>
        <v>2.2268765314252037E-2</v>
      </c>
      <c r="BK513" s="281">
        <f t="shared" si="618"/>
        <v>6.9867215718162224E-3</v>
      </c>
      <c r="BL513" s="281">
        <f t="shared" si="618"/>
        <v>7.9077277321536552E-3</v>
      </c>
      <c r="BM513" s="281">
        <f t="shared" si="618"/>
        <v>2.0147617377338157E-2</v>
      </c>
      <c r="BN513" s="281">
        <f t="shared" si="618"/>
        <v>2.1649042260212893E-2</v>
      </c>
      <c r="BO513" s="281">
        <f t="shared" si="618"/>
        <v>2.8239575638764607E-2</v>
      </c>
      <c r="BP513" s="281">
        <f t="shared" si="618"/>
        <v>5.4920208336488637E-3</v>
      </c>
      <c r="BQ513" s="281">
        <f t="shared" si="619"/>
        <v>2.4218740164825515E-3</v>
      </c>
      <c r="BR513" s="281">
        <f t="shared" si="620"/>
        <v>3.4042705660580178E-3</v>
      </c>
      <c r="BS513" s="281">
        <f t="shared" si="621"/>
        <v>3.6752081994500772E-2</v>
      </c>
      <c r="BT513" s="281">
        <f t="shared" si="622"/>
        <v>4.129170953259347E-3</v>
      </c>
      <c r="BU513" s="281">
        <f t="shared" si="623"/>
        <v>4.6347666668582338E-3</v>
      </c>
      <c r="BV513" s="281">
        <f t="shared" si="624"/>
        <v>1.5145243502184659E-3</v>
      </c>
    </row>
    <row r="514" spans="1:74" s="277" customFormat="1">
      <c r="A514" s="280" t="str">
        <f>A504</f>
        <v>Others</v>
      </c>
      <c r="B514" s="285"/>
      <c r="C514" s="285"/>
      <c r="D514" s="285"/>
      <c r="E514" s="285"/>
      <c r="F514" s="285"/>
      <c r="G514" s="285"/>
      <c r="H514" s="285"/>
      <c r="I514" s="285"/>
      <c r="J514" s="285"/>
      <c r="K514" s="285"/>
      <c r="L514" s="285"/>
      <c r="M514" s="285"/>
      <c r="N514" s="285"/>
      <c r="O514" s="285"/>
      <c r="P514" s="285"/>
      <c r="Q514" s="285"/>
      <c r="R514" s="285"/>
      <c r="S514" s="285"/>
      <c r="T514" s="285"/>
      <c r="U514" s="285"/>
      <c r="V514" s="285"/>
      <c r="W514" s="285"/>
      <c r="X514" s="285"/>
      <c r="Y514" s="285"/>
      <c r="Z514" s="285"/>
      <c r="AA514" s="285"/>
      <c r="AB514" s="285"/>
      <c r="AC514" s="285"/>
      <c r="AD514" s="285"/>
      <c r="AE514" s="390">
        <f t="shared" ref="AE514:BD514" si="625">AE498-SUM(AE510:AE513)</f>
        <v>0.8408739999999999</v>
      </c>
      <c r="AF514" s="390">
        <f t="shared" si="625"/>
        <v>0.97073599999999982</v>
      </c>
      <c r="AG514" s="390">
        <f t="shared" si="625"/>
        <v>1.0445229999999999</v>
      </c>
      <c r="AH514" s="390">
        <f t="shared" si="625"/>
        <v>1.2026869999999994</v>
      </c>
      <c r="AI514" s="390">
        <f t="shared" si="625"/>
        <v>9.404240999999999</v>
      </c>
      <c r="AJ514" s="390">
        <f t="shared" si="625"/>
        <v>0.70886799999999894</v>
      </c>
      <c r="AK514" s="390">
        <f t="shared" si="625"/>
        <v>4.2271839999999994</v>
      </c>
      <c r="AL514" s="390">
        <f t="shared" si="625"/>
        <v>4.190407000000004</v>
      </c>
      <c r="AM514" s="390">
        <f t="shared" si="625"/>
        <v>5.3555399999999906</v>
      </c>
      <c r="AN514" s="390">
        <f t="shared" si="625"/>
        <v>5.2651579999999996</v>
      </c>
      <c r="AO514" s="390">
        <f t="shared" si="625"/>
        <v>8.4012710000000013</v>
      </c>
      <c r="AP514" s="390">
        <f t="shared" si="625"/>
        <v>12.804116999999994</v>
      </c>
      <c r="AQ514" s="390">
        <f t="shared" si="625"/>
        <v>13.538103999999993</v>
      </c>
      <c r="AR514" s="390">
        <f t="shared" si="625"/>
        <v>13.179362999999999</v>
      </c>
      <c r="AS514" s="390">
        <f t="shared" si="625"/>
        <v>9.0864939999999947</v>
      </c>
      <c r="AT514" s="390">
        <f t="shared" si="625"/>
        <v>9.7841609999999939</v>
      </c>
      <c r="AU514" s="390">
        <f t="shared" si="625"/>
        <v>14.908722999999995</v>
      </c>
      <c r="AV514" s="390">
        <f t="shared" si="625"/>
        <v>12.767679000000008</v>
      </c>
      <c r="AW514" s="390">
        <f t="shared" si="625"/>
        <v>17.55408300000002</v>
      </c>
      <c r="AX514" s="390">
        <f t="shared" si="625"/>
        <v>9.0389899999999841</v>
      </c>
      <c r="AY514" s="390">
        <f t="shared" si="625"/>
        <v>5.8490440000000063</v>
      </c>
      <c r="AZ514" s="390">
        <f t="shared" si="625"/>
        <v>9.5640070000000321</v>
      </c>
      <c r="BA514" s="390">
        <f t="shared" si="625"/>
        <v>16.49617600000002</v>
      </c>
      <c r="BB514" s="390">
        <f t="shared" si="625"/>
        <v>11.055857724000063</v>
      </c>
      <c r="BC514" s="390">
        <f t="shared" si="625"/>
        <v>0</v>
      </c>
      <c r="BD514" s="390">
        <f t="shared" si="625"/>
        <v>0</v>
      </c>
      <c r="BE514" s="390"/>
      <c r="BF514" s="390"/>
      <c r="BG514" s="281">
        <f t="shared" si="618"/>
        <v>0.17784844211341258</v>
      </c>
      <c r="BH514" s="281">
        <f t="shared" si="618"/>
        <v>0.24597613341606728</v>
      </c>
      <c r="BI514" s="281">
        <f t="shared" si="618"/>
        <v>0.31961068025993511</v>
      </c>
      <c r="BJ514" s="281">
        <f t="shared" si="618"/>
        <v>0.36590364185390734</v>
      </c>
      <c r="BK514" s="281">
        <f t="shared" si="618"/>
        <v>0.39928643361176686</v>
      </c>
      <c r="BL514" s="281">
        <f t="shared" si="618"/>
        <v>0.41910658058390787</v>
      </c>
      <c r="BM514" s="281">
        <f t="shared" si="618"/>
        <v>0.30013837787230357</v>
      </c>
      <c r="BN514" s="281">
        <f t="shared" si="618"/>
        <v>0.23681124767146891</v>
      </c>
      <c r="BO514" s="281">
        <f t="shared" si="618"/>
        <v>0.27499574513232894</v>
      </c>
      <c r="BP514" s="281">
        <f t="shared" si="618"/>
        <v>0.16684438976796362</v>
      </c>
      <c r="BQ514" s="281">
        <f t="shared" si="619"/>
        <v>0.15486248115252518</v>
      </c>
      <c r="BR514" s="281">
        <f t="shared" si="620"/>
        <v>9.9959613573112657E-2</v>
      </c>
      <c r="BS514" s="281">
        <f t="shared" si="621"/>
        <v>7.2663834003509065E-2</v>
      </c>
      <c r="BT514" s="281">
        <f t="shared" si="622"/>
        <v>8.3466492866120678E-2</v>
      </c>
      <c r="BU514" s="281">
        <f t="shared" si="623"/>
        <v>0.14364313629808365</v>
      </c>
      <c r="BV514" s="281">
        <f t="shared" si="624"/>
        <v>8.3250344514106595E-2</v>
      </c>
    </row>
    <row r="516" spans="1:74" s="277" customFormat="1" ht="13">
      <c r="A516" s="278" t="s">
        <v>200</v>
      </c>
    </row>
    <row r="517" spans="1:74" s="277" customFormat="1" ht="13">
      <c r="A517" s="278"/>
      <c r="B517" s="386" t="s">
        <v>80</v>
      </c>
      <c r="C517" s="386"/>
      <c r="D517" s="386"/>
      <c r="E517" s="386"/>
      <c r="F517" s="386"/>
      <c r="G517" s="386"/>
      <c r="H517" s="386"/>
      <c r="I517" s="386"/>
      <c r="J517" s="386"/>
      <c r="K517" s="386"/>
      <c r="L517" s="386"/>
      <c r="M517" s="386"/>
      <c r="N517" s="386"/>
      <c r="O517" s="386"/>
      <c r="P517" s="386"/>
      <c r="Q517" s="386"/>
      <c r="R517" s="386"/>
      <c r="S517" s="386"/>
      <c r="T517" s="386"/>
      <c r="U517" s="386"/>
      <c r="V517" s="386"/>
      <c r="W517" s="386"/>
      <c r="X517" s="386"/>
      <c r="Y517" s="386"/>
      <c r="Z517" s="386"/>
      <c r="AA517" s="386"/>
      <c r="AB517" s="347"/>
      <c r="AC517" s="347"/>
      <c r="AE517" s="386" t="s">
        <v>184</v>
      </c>
      <c r="AF517" s="386"/>
      <c r="AG517" s="386"/>
      <c r="AH517" s="386"/>
      <c r="AI517" s="386"/>
      <c r="AJ517" s="386"/>
      <c r="AK517" s="386"/>
      <c r="AL517" s="386"/>
      <c r="AM517" s="386"/>
      <c r="AN517" s="386"/>
      <c r="AO517" s="386"/>
      <c r="AP517" s="386"/>
      <c r="AQ517" s="386"/>
      <c r="AR517" s="386"/>
      <c r="AS517" s="386"/>
      <c r="AT517" s="386"/>
      <c r="AU517" s="386"/>
      <c r="AV517" s="386"/>
      <c r="AW517" s="386"/>
      <c r="AX517" s="386"/>
      <c r="AY517" s="386"/>
      <c r="AZ517" s="386"/>
      <c r="BA517" s="386"/>
      <c r="BB517" s="386"/>
      <c r="BC517" s="386"/>
      <c r="BD517" s="386"/>
      <c r="BE517" s="347"/>
      <c r="BF517" s="347"/>
    </row>
    <row r="518" spans="1:74" s="277" customFormat="1">
      <c r="A518" s="279" t="s">
        <v>4</v>
      </c>
      <c r="B518" s="284">
        <f>SUM(ExportsPlywood!C$5:C$5)</f>
        <v>6.3911732645000017</v>
      </c>
      <c r="C518" s="284">
        <f>SUM(ExportsPlywood!D$5:D$5)</f>
        <v>6.6997497857999981</v>
      </c>
      <c r="D518" s="284">
        <f>SUM(ExportsPlywood!E$5:E$5)</f>
        <v>6.1378748379000001</v>
      </c>
      <c r="E518" s="284">
        <f>SUM(ExportsPlywood!F$5:F$5)</f>
        <v>5.6464099293000025</v>
      </c>
      <c r="F518" s="284">
        <f>SUM(ExportsPlywood!G$5:G$5)</f>
        <v>4.4056656958000016</v>
      </c>
      <c r="G518" s="284">
        <f>SUM(ExportsPlywood!H$5:H$5)</f>
        <v>3.7378566293999995</v>
      </c>
      <c r="H518" s="284">
        <f>SUM(ExportsPlywood!I$5:I$5)</f>
        <v>3.504073302100001</v>
      </c>
      <c r="I518" s="284">
        <f>SUM(ExportsPlywood!J$5:J$5)</f>
        <v>2.9938087159999993</v>
      </c>
      <c r="J518" s="284">
        <f>SUM(ExportsPlywood!K$5:K$5)</f>
        <v>2.820929967300001</v>
      </c>
      <c r="K518" s="284">
        <f>SUM(ExportsPlywood!L$5:L$5)</f>
        <v>2.4317364893</v>
      </c>
      <c r="L518" s="284">
        <f>SUM(ExportsPlywood!M$5:M$5)</f>
        <v>3.1188646878999995</v>
      </c>
      <c r="M518" s="284">
        <f>SUM(ExportsPlywood!N$5:N$5)</f>
        <v>3.2150406766000001</v>
      </c>
      <c r="N518" s="284">
        <f>SUM(ExportsPlywood!O$5:O$5)</f>
        <v>3.315372959599999</v>
      </c>
      <c r="O518" s="284">
        <f>SUM(ExportsPlywood!P$5:P$5)</f>
        <v>2.9159054428000002</v>
      </c>
      <c r="P518" s="284">
        <f>SUM(ExportsPlywood!Q$5:Q$5)</f>
        <v>3.2771050241999991</v>
      </c>
      <c r="Q518" s="284">
        <f>SUM(ExportsPlywood!R$5:R$5)</f>
        <v>3.4531511643999999</v>
      </c>
      <c r="R518" s="284">
        <f>SUM(ExportsPlywood!S$5:S$5)</f>
        <v>3.4495048644000006</v>
      </c>
      <c r="S518" s="284">
        <f>SUM(ExportsPlywood!T$5:T$5)</f>
        <v>2.2426527985176472</v>
      </c>
      <c r="T518" s="284">
        <f>SUM(ExportsPlywood!U$5:U$5)</f>
        <v>2.6013139688500004</v>
      </c>
      <c r="U518" s="284">
        <f>SUM(ExportsPlywood!V$5:V$5)</f>
        <v>2.4834510735999999</v>
      </c>
      <c r="V518" s="284">
        <f>SUM(ExportsPlywood!W$5:W$5)</f>
        <v>2.6867314441999999</v>
      </c>
      <c r="W518" s="284">
        <f>SUM(ExportsPlywood!X$5:X$5)</f>
        <v>3.1267233549999998</v>
      </c>
      <c r="X518" s="284">
        <f>SUM(ExportsPlywood!Y$5:Y$5)</f>
        <v>2.0551801688992</v>
      </c>
      <c r="Y518" s="284">
        <f>SUM(ExportsPlywood!Z$5:Z$5)</f>
        <v>2.0061479956965997</v>
      </c>
      <c r="Z518" s="284">
        <f>SUM(ExportsPlywood!AA$5:AA$5)</f>
        <v>0</v>
      </c>
      <c r="AA518" s="284">
        <f>SUM(ExportsPlywood!AB$5:AB$5)</f>
        <v>0</v>
      </c>
      <c r="AB518" s="284"/>
      <c r="AC518" s="284"/>
      <c r="AD518" s="284"/>
      <c r="AE518" s="284">
        <f>SUM(ExportsPlywood!AD$5:AD$5)</f>
        <v>1.9889277149999995</v>
      </c>
      <c r="AF518" s="284">
        <f>SUM(ExportsPlywood!AE$5:AE$5)</f>
        <v>1.8379061320000005</v>
      </c>
      <c r="AG518" s="284">
        <f>SUM(ExportsPlywood!AF$5:AF$5)</f>
        <v>1.7483095830000002</v>
      </c>
      <c r="AH518" s="284">
        <f>SUM(ExportsPlywood!AG$5:AG$5)</f>
        <v>1.6629109350000002</v>
      </c>
      <c r="AI518" s="284">
        <f>SUM(ExportsPlywood!AH$5:AH$5)</f>
        <v>1.5768742929999999</v>
      </c>
      <c r="AJ518" s="284">
        <f>SUM(ExportsPlywood!AI$5:AI$5)</f>
        <v>1.3746702709999996</v>
      </c>
      <c r="AK518" s="284">
        <f>SUM(ExportsPlywood!AJ$5:AJ$5)</f>
        <v>1.5764843849999994</v>
      </c>
      <c r="AL518" s="284">
        <f>SUM(ExportsPlywood!AK$5:AK$5)</f>
        <v>1.524598707</v>
      </c>
      <c r="AM518" s="284">
        <f>SUM(ExportsPlywood!AL$5:AL$5)</f>
        <v>1.5272533699999993</v>
      </c>
      <c r="AN518" s="284">
        <f>SUM(ExportsPlywood!AM$5:AM$5)</f>
        <v>1.1895108990000005</v>
      </c>
      <c r="AO518" s="284">
        <f>SUM(ExportsPlywood!AN$5:AN$5)</f>
        <v>1.6353717210000001</v>
      </c>
      <c r="AP518" s="284">
        <f>SUM(ExportsPlywood!AO$5:AO$5)</f>
        <v>1.9534700980000004</v>
      </c>
      <c r="AQ518" s="284">
        <f>SUM(ExportsPlywood!AP$5:AP$5)</f>
        <v>2.0115181519999998</v>
      </c>
      <c r="AR518" s="284">
        <f>SUM(ExportsPlywood!AQ$5:AQ$5)</f>
        <v>2.1762128919999997</v>
      </c>
      <c r="AS518" s="284">
        <f>SUM(ExportsPlywood!AR$5:AR$5)</f>
        <v>2.3724708950000002</v>
      </c>
      <c r="AT518" s="284">
        <f>SUM(ExportsPlywood!AS$5:AS$5)</f>
        <v>2.3459471959999991</v>
      </c>
      <c r="AU518" s="284">
        <f>SUM(ExportsPlywood!AT$5:AT$5)</f>
        <v>2.2116102299999998</v>
      </c>
      <c r="AV518" s="284">
        <f>SUM(ExportsPlywood!AU$5:AU$5)</f>
        <v>1.6944452109999995</v>
      </c>
      <c r="AW518" s="284">
        <f>SUM(ExportsPlywood!AV$5:AV$5)</f>
        <v>2.059601443</v>
      </c>
      <c r="AX518" s="284">
        <f>SUM(ExportsPlywood!AW$5:AW$5)</f>
        <v>1.6908042780000005</v>
      </c>
      <c r="AY518" s="284">
        <f>SUM(ExportsPlywood!AX$5:AX$5)</f>
        <v>1.7443215489999999</v>
      </c>
      <c r="AZ518" s="284">
        <f>SUM(ExportsPlywood!AY$5:AY$5)</f>
        <v>2.5178155919999998</v>
      </c>
      <c r="BA518" s="284">
        <f>SUM(ExportsPlywood!AZ$5:AZ$5)</f>
        <v>1.8885835730000007</v>
      </c>
      <c r="BB518" s="284">
        <f>SUM(ExportsPlywood!BA$5:BA$5)</f>
        <v>1.3330598256330004</v>
      </c>
      <c r="BC518" s="284">
        <f>SUM(ExportsPlywood!BB$5:BB$5)</f>
        <v>0</v>
      </c>
      <c r="BD518" s="284">
        <f>SUM(ExportsPlywood!BC$5:BC$5)</f>
        <v>0</v>
      </c>
      <c r="BE518" s="284"/>
      <c r="BF518" s="284"/>
    </row>
    <row r="519" spans="1:74" s="277" customFormat="1">
      <c r="B519" s="277">
        <v>2000</v>
      </c>
      <c r="C519" s="277">
        <f t="shared" ref="C519:AA519" si="626">1+B519</f>
        <v>2001</v>
      </c>
      <c r="D519" s="277">
        <f t="shared" si="626"/>
        <v>2002</v>
      </c>
      <c r="E519" s="277">
        <f t="shared" si="626"/>
        <v>2003</v>
      </c>
      <c r="F519" s="277">
        <f t="shared" si="626"/>
        <v>2004</v>
      </c>
      <c r="G519" s="277">
        <f t="shared" si="626"/>
        <v>2005</v>
      </c>
      <c r="H519" s="277">
        <f t="shared" si="626"/>
        <v>2006</v>
      </c>
      <c r="I519" s="277">
        <f t="shared" si="626"/>
        <v>2007</v>
      </c>
      <c r="J519" s="277">
        <f t="shared" si="626"/>
        <v>2008</v>
      </c>
      <c r="K519" s="277">
        <f t="shared" si="626"/>
        <v>2009</v>
      </c>
      <c r="L519" s="277">
        <f t="shared" si="626"/>
        <v>2010</v>
      </c>
      <c r="M519" s="277">
        <f t="shared" si="626"/>
        <v>2011</v>
      </c>
      <c r="N519" s="277">
        <f t="shared" si="626"/>
        <v>2012</v>
      </c>
      <c r="O519" s="277">
        <f t="shared" si="626"/>
        <v>2013</v>
      </c>
      <c r="P519" s="277">
        <f t="shared" si="626"/>
        <v>2014</v>
      </c>
      <c r="Q519" s="277">
        <f t="shared" si="626"/>
        <v>2015</v>
      </c>
      <c r="R519" s="277">
        <f t="shared" si="626"/>
        <v>2016</v>
      </c>
      <c r="S519" s="277">
        <f t="shared" si="626"/>
        <v>2017</v>
      </c>
      <c r="T519" s="277">
        <f t="shared" si="626"/>
        <v>2018</v>
      </c>
      <c r="U519" s="277">
        <f t="shared" si="626"/>
        <v>2019</v>
      </c>
      <c r="V519" s="277">
        <f t="shared" si="626"/>
        <v>2020</v>
      </c>
      <c r="W519" s="277">
        <f t="shared" si="626"/>
        <v>2021</v>
      </c>
      <c r="X519" s="277">
        <f t="shared" si="626"/>
        <v>2022</v>
      </c>
      <c r="Y519" s="277">
        <f t="shared" si="626"/>
        <v>2023</v>
      </c>
      <c r="Z519" s="277">
        <f t="shared" si="626"/>
        <v>2024</v>
      </c>
      <c r="AA519" s="277">
        <f t="shared" si="626"/>
        <v>2025</v>
      </c>
      <c r="AE519" s="277">
        <v>2000</v>
      </c>
      <c r="AF519" s="277">
        <f t="shared" ref="AF519:BD519" si="627">1+AE519</f>
        <v>2001</v>
      </c>
      <c r="AG519" s="277">
        <f t="shared" si="627"/>
        <v>2002</v>
      </c>
      <c r="AH519" s="277">
        <f t="shared" si="627"/>
        <v>2003</v>
      </c>
      <c r="AI519" s="277">
        <f t="shared" si="627"/>
        <v>2004</v>
      </c>
      <c r="AJ519" s="277">
        <f t="shared" si="627"/>
        <v>2005</v>
      </c>
      <c r="AK519" s="277">
        <f t="shared" si="627"/>
        <v>2006</v>
      </c>
      <c r="AL519" s="277">
        <f t="shared" si="627"/>
        <v>2007</v>
      </c>
      <c r="AM519" s="277">
        <f t="shared" si="627"/>
        <v>2008</v>
      </c>
      <c r="AN519" s="277">
        <f t="shared" si="627"/>
        <v>2009</v>
      </c>
      <c r="AO519" s="277">
        <f t="shared" si="627"/>
        <v>2010</v>
      </c>
      <c r="AP519" s="277">
        <f t="shared" si="627"/>
        <v>2011</v>
      </c>
      <c r="AQ519" s="277">
        <f t="shared" si="627"/>
        <v>2012</v>
      </c>
      <c r="AR519" s="277">
        <f t="shared" si="627"/>
        <v>2013</v>
      </c>
      <c r="AS519" s="277">
        <f t="shared" si="627"/>
        <v>2014</v>
      </c>
      <c r="AT519" s="277">
        <f t="shared" si="627"/>
        <v>2015</v>
      </c>
      <c r="AU519" s="277">
        <f t="shared" si="627"/>
        <v>2016</v>
      </c>
      <c r="AV519" s="277">
        <f t="shared" si="627"/>
        <v>2017</v>
      </c>
      <c r="AW519" s="277">
        <f t="shared" si="627"/>
        <v>2018</v>
      </c>
      <c r="AX519" s="277">
        <f t="shared" si="627"/>
        <v>2019</v>
      </c>
      <c r="AY519" s="277">
        <f t="shared" si="627"/>
        <v>2020</v>
      </c>
      <c r="AZ519" s="277">
        <f t="shared" si="627"/>
        <v>2021</v>
      </c>
      <c r="BA519" s="277">
        <f t="shared" si="627"/>
        <v>2022</v>
      </c>
      <c r="BB519" s="277">
        <f t="shared" si="627"/>
        <v>2023</v>
      </c>
      <c r="BC519" s="277">
        <f t="shared" si="627"/>
        <v>2024</v>
      </c>
      <c r="BD519" s="277">
        <f t="shared" si="627"/>
        <v>2025</v>
      </c>
    </row>
    <row r="520" spans="1:74" s="277" customFormat="1">
      <c r="A520" s="279" t="s">
        <v>249</v>
      </c>
      <c r="B520" s="284">
        <f>SUM(ExportsPlywood!C$24:C$24)</f>
        <v>0.64689714609999993</v>
      </c>
      <c r="C520" s="284">
        <f>SUM(ExportsPlywood!D$24:D$24)</f>
        <v>0.85767379399999999</v>
      </c>
      <c r="D520" s="284">
        <f>SUM(ExportsPlywood!E$24:E$24)</f>
        <v>0.62235743919999997</v>
      </c>
      <c r="E520" s="284">
        <f>SUM(ExportsPlywood!F$24:F$24)</f>
        <v>0.45996424860000001</v>
      </c>
      <c r="F520" s="284">
        <f>SUM(ExportsPlywood!G$24:G$24)</f>
        <v>0.34713902010000003</v>
      </c>
      <c r="G520" s="284">
        <f>SUM(ExportsPlywood!H$24:H$24)</f>
        <v>0.27433796249999998</v>
      </c>
      <c r="H520" s="284">
        <f>SUM(ExportsPlywood!I$24:I$24)</f>
        <v>0.17325253999999998</v>
      </c>
      <c r="I520" s="284">
        <f>SUM(ExportsPlywood!J$24:J$24)</f>
        <v>0.251618646</v>
      </c>
      <c r="J520" s="284">
        <f>SUM(ExportsPlywood!K$24:K$24)</f>
        <v>0.25772400009999996</v>
      </c>
      <c r="K520" s="284">
        <f>SUM(ExportsPlywood!L$24:L$24)</f>
        <v>0.17951392589999998</v>
      </c>
      <c r="L520" s="284">
        <f>SUM(ExportsPlywood!M$24:M$24)</f>
        <v>0.20445989929999997</v>
      </c>
      <c r="M520" s="284">
        <f>SUM(ExportsPlywood!N$24:N$24)</f>
        <v>0.21367446879999996</v>
      </c>
      <c r="N520" s="284">
        <f>SUM(ExportsPlywood!O$24:O$24)</f>
        <v>0.16538565089999999</v>
      </c>
      <c r="O520" s="284">
        <f>SUM(ExportsPlywood!P$24:P$24)</f>
        <v>0.1048401172</v>
      </c>
      <c r="P520" s="284">
        <f>SUM(ExportsPlywood!Q$24:Q$24)</f>
        <v>0.13837901000000002</v>
      </c>
      <c r="Q520" s="284">
        <f>SUM(ExportsPlywood!R$24:R$24)</f>
        <v>0.13191623059999999</v>
      </c>
      <c r="R520" s="284">
        <f>SUM(ExportsPlywood!S$24:S$24)</f>
        <v>0.1610742476</v>
      </c>
      <c r="S520" s="284">
        <f>SUM(ExportsPlywood!T$24:T$24)</f>
        <v>0.1392235208</v>
      </c>
      <c r="T520" s="284">
        <f>SUM(ExportsPlywood!U$24:U$24)</f>
        <v>0.14757241505000002</v>
      </c>
      <c r="U520" s="284">
        <f>SUM(ExportsPlywood!V$24:V$24)</f>
        <v>0.1156774374</v>
      </c>
      <c r="V520" s="284">
        <f>SUM(ExportsPlywood!W$24:W$24)</f>
        <v>9.9652930800000011E-2</v>
      </c>
      <c r="W520" s="284">
        <f>SUM(ExportsPlywood!X$24:X$24)</f>
        <v>0.13166414099999998</v>
      </c>
      <c r="X520" s="284">
        <f>SUM(ExportsPlywood!Y$24:Y$24)</f>
        <v>9.4366502103999994E-2</v>
      </c>
      <c r="Y520" s="284">
        <f>SUM(ExportsPlywood!Z$24:Z$24)</f>
        <v>9.3550175209399997E-2</v>
      </c>
      <c r="Z520" s="284">
        <f>SUM(ExportsPlywood!AA$24:AA$24)</f>
        <v>0</v>
      </c>
      <c r="AA520" s="284">
        <f>SUM(ExportsPlywood!AB$24:AB$24)</f>
        <v>0</v>
      </c>
      <c r="AB520" s="284"/>
      <c r="AC520" s="284"/>
      <c r="AD520" s="284"/>
      <c r="BG520" s="281">
        <f t="shared" ref="BG520:BP527" si="628">J520/J$518</f>
        <v>9.1361360646140227E-2</v>
      </c>
      <c r="BH520" s="281">
        <f t="shared" si="628"/>
        <v>7.3821290542740878E-2</v>
      </c>
      <c r="BI520" s="281">
        <f t="shared" si="628"/>
        <v>6.5555873614275756E-2</v>
      </c>
      <c r="BJ520" s="281">
        <f t="shared" si="628"/>
        <v>6.6460891258759119E-2</v>
      </c>
      <c r="BK520" s="281">
        <f t="shared" si="628"/>
        <v>4.9884478432843896E-2</v>
      </c>
      <c r="BL520" s="281">
        <f t="shared" si="628"/>
        <v>3.5954566859797484E-2</v>
      </c>
      <c r="BM520" s="281">
        <f t="shared" si="628"/>
        <v>4.2225991836737323E-2</v>
      </c>
      <c r="BN520" s="281">
        <f t="shared" si="628"/>
        <v>3.8201695877081887E-2</v>
      </c>
      <c r="BO520" s="281">
        <f t="shared" si="628"/>
        <v>4.6694889246957735E-2</v>
      </c>
      <c r="BP520" s="281">
        <f t="shared" si="628"/>
        <v>6.207983727665032E-2</v>
      </c>
      <c r="BQ520" s="281">
        <f t="shared" ref="BQ520:BQ527" si="629">T520/T$518</f>
        <v>5.6729951408072223E-2</v>
      </c>
      <c r="BR520" s="281">
        <f t="shared" ref="BR520:BR527" si="630">U520/U$518</f>
        <v>4.6579309989109023E-2</v>
      </c>
      <c r="BS520" s="281">
        <f t="shared" ref="BS520:BS527" si="631">V520/V$518</f>
        <v>3.7090767302078692E-2</v>
      </c>
      <c r="BT520" s="281">
        <f t="shared" ref="BT520:BT527" si="632">W520/W$518</f>
        <v>4.2109302951108062E-2</v>
      </c>
      <c r="BU520" s="281">
        <f t="shared" ref="BU520:BU527" si="633">X520/X$518</f>
        <v>4.5916413330586381E-2</v>
      </c>
      <c r="BV520" s="281">
        <f t="shared" ref="BV520:BV527" si="634">Y520/Y$518</f>
        <v>4.6631741730956563E-2</v>
      </c>
    </row>
    <row r="521" spans="1:74" s="277" customFormat="1">
      <c r="A521" s="279" t="s">
        <v>71</v>
      </c>
      <c r="B521" s="284">
        <f>SUM(ExportsPlywood!C$16:C$16)</f>
        <v>0.66913236749999994</v>
      </c>
      <c r="C521" s="284">
        <f>SUM(ExportsPlywood!D$16:D$16)</f>
        <v>0.51670677819999988</v>
      </c>
      <c r="D521" s="284">
        <f>SUM(ExportsPlywood!E$16:E$16)</f>
        <v>0.4510270554000001</v>
      </c>
      <c r="E521" s="284">
        <f>SUM(ExportsPlywood!F$16:F$16)</f>
        <v>0.5173429434000002</v>
      </c>
      <c r="F521" s="284">
        <f>SUM(ExportsPlywood!G$16:G$16)</f>
        <v>0.45671995080000005</v>
      </c>
      <c r="G521" s="284">
        <f>SUM(ExportsPlywood!H$16:H$16)</f>
        <v>0.30788795250000001</v>
      </c>
      <c r="H521" s="284">
        <f>SUM(ExportsPlywood!I$16:I$16)</f>
        <v>0.23926548859999999</v>
      </c>
      <c r="I521" s="284">
        <f>SUM(ExportsPlywood!J$16:J$16)</f>
        <v>0.21178156819999999</v>
      </c>
      <c r="J521" s="284">
        <f>SUM(ExportsPlywood!K$16:K$16)</f>
        <v>0.22753717829999998</v>
      </c>
      <c r="K521" s="284">
        <f>SUM(ExportsPlywood!L$16:L$16)</f>
        <v>0.14659671199999999</v>
      </c>
      <c r="L521" s="284">
        <f>SUM(ExportsPlywood!M$16:M$16)</f>
        <v>0.2665449091</v>
      </c>
      <c r="M521" s="284">
        <f>SUM(ExportsPlywood!N$16:N$16)</f>
        <v>0.49704681089999997</v>
      </c>
      <c r="N521" s="284">
        <f>SUM(ExportsPlywood!O$16:O$16)</f>
        <v>0.68917628379999996</v>
      </c>
      <c r="O521" s="284">
        <f>SUM(ExportsPlywood!P$16:P$16)</f>
        <v>0.69897346820000006</v>
      </c>
      <c r="P521" s="284">
        <f>SUM(ExportsPlywood!Q$16:Q$16)</f>
        <v>0.87033582859999992</v>
      </c>
      <c r="Q521" s="284">
        <f>SUM(ExportsPlywood!R$16:R$16)</f>
        <v>0.99896576780000002</v>
      </c>
      <c r="R521" s="284">
        <f>SUM(ExportsPlywood!S$16:S$16)</f>
        <v>0.98092064559999981</v>
      </c>
      <c r="S521" s="284">
        <f>SUM(ExportsPlywood!T$16:T$16)</f>
        <v>5.963283619999999E-2</v>
      </c>
      <c r="T521" s="284">
        <f>SUM(ExportsPlywood!U$16:U$16)</f>
        <v>7.7848693199999999E-2</v>
      </c>
      <c r="U521" s="284">
        <f>SUM(ExportsPlywood!V$16:V$16)</f>
        <v>6.9892558399999985E-2</v>
      </c>
      <c r="V521" s="284">
        <f>SUM(ExportsPlywood!W$16:W$16)</f>
        <v>8.4562262399999977E-2</v>
      </c>
      <c r="W521" s="284">
        <f>SUM(ExportsPlywood!X$16:X$16)</f>
        <v>7.6088172999999995E-2</v>
      </c>
      <c r="X521" s="284">
        <f>SUM(ExportsPlywood!Y$16:Y$16)</f>
        <v>1.9005277312000003E-2</v>
      </c>
      <c r="Y521" s="284">
        <f>SUM(ExportsPlywood!Z$16:Z$16)</f>
        <v>1.4844889914399997E-2</v>
      </c>
      <c r="Z521" s="284">
        <f>SUM(ExportsPlywood!AA$16:AA$16)</f>
        <v>0</v>
      </c>
      <c r="AA521" s="284">
        <f>SUM(ExportsPlywood!AB$16:AB$16)</f>
        <v>0</v>
      </c>
      <c r="AB521" s="284"/>
      <c r="AC521" s="284"/>
      <c r="AD521" s="284"/>
      <c r="BG521" s="281">
        <f t="shared" si="628"/>
        <v>8.0660342843527882E-2</v>
      </c>
      <c r="BH521" s="281">
        <f t="shared" si="628"/>
        <v>6.0284785232712176E-2</v>
      </c>
      <c r="BI521" s="281">
        <f t="shared" si="628"/>
        <v>8.5462158757349166E-2</v>
      </c>
      <c r="BJ521" s="281">
        <f t="shared" si="628"/>
        <v>0.15460047349249764</v>
      </c>
      <c r="BK521" s="281">
        <f t="shared" si="628"/>
        <v>0.20787292778159996</v>
      </c>
      <c r="BL521" s="281">
        <f t="shared" si="628"/>
        <v>0.23971060856102738</v>
      </c>
      <c r="BM521" s="281">
        <f t="shared" si="628"/>
        <v>0.26558069459872274</v>
      </c>
      <c r="BN521" s="281">
        <f t="shared" si="628"/>
        <v>0.28929106205913074</v>
      </c>
      <c r="BO521" s="281">
        <f t="shared" si="628"/>
        <v>0.28436563627534384</v>
      </c>
      <c r="BP521" s="281">
        <f t="shared" si="628"/>
        <v>2.6590311366706525E-2</v>
      </c>
      <c r="BQ521" s="281">
        <f t="shared" si="629"/>
        <v>2.9926680951325408E-2</v>
      </c>
      <c r="BR521" s="281">
        <f t="shared" si="630"/>
        <v>2.8143320052882715E-2</v>
      </c>
      <c r="BS521" s="281">
        <f t="shared" si="631"/>
        <v>3.1474028631536415E-2</v>
      </c>
      <c r="BT521" s="281">
        <f t="shared" si="632"/>
        <v>2.4334795362796015E-2</v>
      </c>
      <c r="BU521" s="281">
        <f t="shared" si="633"/>
        <v>9.2474993675029718E-3</v>
      </c>
      <c r="BV521" s="281">
        <f t="shared" si="634"/>
        <v>7.3996983005460513E-3</v>
      </c>
    </row>
    <row r="522" spans="1:74" s="277" customFormat="1">
      <c r="A522" s="279" t="s">
        <v>108</v>
      </c>
      <c r="B522" s="284">
        <f>SUM(ExportsPlywood!C$17:C$17)</f>
        <v>2.6286683737999996</v>
      </c>
      <c r="C522" s="284">
        <f>SUM(ExportsPlywood!D$17:D$17)</f>
        <v>2.6479071947000006</v>
      </c>
      <c r="D522" s="284">
        <f>SUM(ExportsPlywood!E$17:E$17)</f>
        <v>2.5242424396999992</v>
      </c>
      <c r="E522" s="284">
        <f>SUM(ExportsPlywood!F$17:F$17)</f>
        <v>1.9718312933000015</v>
      </c>
      <c r="F522" s="284">
        <f>SUM(ExportsPlywood!G$17:G$17)</f>
        <v>1.8016944477999997</v>
      </c>
      <c r="G522" s="284">
        <f>SUM(ExportsPlywood!H$17:H$17)</f>
        <v>1.5123847169</v>
      </c>
      <c r="H522" s="284">
        <f>SUM(ExportsPlywood!I$17:I$17)</f>
        <v>1.5307582540999998</v>
      </c>
      <c r="I522" s="284">
        <f>SUM(ExportsPlywood!J$17:J$17)</f>
        <v>1.1512513606999999</v>
      </c>
      <c r="J522" s="284">
        <f>SUM(ExportsPlywood!K$17:K$17)</f>
        <v>0.95703766609999996</v>
      </c>
      <c r="K522" s="284">
        <f>SUM(ExportsPlywood!L$17:L$17)</f>
        <v>0.90065504279999997</v>
      </c>
      <c r="L522" s="284">
        <f>SUM(ExportsPlywood!M$17:M$17)</f>
        <v>1.0375351752999997</v>
      </c>
      <c r="M522" s="284">
        <f>SUM(ExportsPlywood!N$17:N$17)</f>
        <v>1.1291427760999999</v>
      </c>
      <c r="N522" s="284">
        <f>SUM(ExportsPlywood!O$17:O$17)</f>
        <v>1.0627738835999998</v>
      </c>
      <c r="O522" s="284">
        <f>SUM(ExportsPlywood!P$17:P$17)</f>
        <v>0.93887665059999981</v>
      </c>
      <c r="P522" s="284">
        <f>SUM(ExportsPlywood!Q$17:Q$17)</f>
        <v>0.90090978320000004</v>
      </c>
      <c r="Q522" s="284">
        <f>SUM(ExportsPlywood!R$17:R$17)</f>
        <v>0.76545569660000001</v>
      </c>
      <c r="R522" s="284">
        <f>SUM(ExportsPlywood!S$17:S$17)</f>
        <v>0.79098803419999997</v>
      </c>
      <c r="S522" s="284">
        <f>SUM(ExportsPlywood!T$17:T$17)</f>
        <v>0.79727569279999999</v>
      </c>
      <c r="T522" s="284">
        <f>SUM(ExportsPlywood!U$17:U$17)</f>
        <v>0.83503748579999981</v>
      </c>
      <c r="U522" s="284">
        <f>SUM(ExportsPlywood!V$17:V$17)</f>
        <v>0.73657764879999998</v>
      </c>
      <c r="V522" s="284">
        <f>SUM(ExportsPlywood!W$17:W$17)</f>
        <v>0.64736894179999993</v>
      </c>
      <c r="W522" s="284">
        <f>SUM(ExportsPlywood!X$17:X$17)</f>
        <v>0.71793116639999999</v>
      </c>
      <c r="X522" s="284">
        <f>SUM(ExportsPlywood!Y$17:Y$17)</f>
        <v>0.54419008141399994</v>
      </c>
      <c r="Y522" s="284">
        <f>SUM(ExportsPlywood!Z$17:Z$17)</f>
        <v>0.40241525420599988</v>
      </c>
      <c r="Z522" s="284">
        <f>SUM(ExportsPlywood!AA$17:AA$17)</f>
        <v>0</v>
      </c>
      <c r="AA522" s="284">
        <f>SUM(ExportsPlywood!AB$17:AB$17)</f>
        <v>0</v>
      </c>
      <c r="AB522" s="284"/>
      <c r="AC522" s="284"/>
      <c r="AD522" s="284"/>
      <c r="BG522" s="281">
        <f t="shared" si="628"/>
        <v>0.33926317816957724</v>
      </c>
      <c r="BH522" s="281">
        <f t="shared" si="628"/>
        <v>0.37037526342307864</v>
      </c>
      <c r="BI522" s="281">
        <f t="shared" si="628"/>
        <v>0.33266437602286464</v>
      </c>
      <c r="BJ522" s="281">
        <f t="shared" si="628"/>
        <v>0.35120637331845567</v>
      </c>
      <c r="BK522" s="281">
        <f t="shared" si="628"/>
        <v>0.32055937493325753</v>
      </c>
      <c r="BL522" s="281">
        <f t="shared" si="628"/>
        <v>0.32198460101588305</v>
      </c>
      <c r="BM522" s="281">
        <f t="shared" si="628"/>
        <v>0.27491025662808244</v>
      </c>
      <c r="BN522" s="281">
        <f t="shared" si="628"/>
        <v>0.2216687483859402</v>
      </c>
      <c r="BO522" s="281">
        <f t="shared" si="628"/>
        <v>0.22930480323806782</v>
      </c>
      <c r="BP522" s="281">
        <f t="shared" si="628"/>
        <v>0.35550562856942669</v>
      </c>
      <c r="BQ522" s="281">
        <f t="shared" si="629"/>
        <v>0.3210060361030378</v>
      </c>
      <c r="BR522" s="281">
        <f t="shared" si="630"/>
        <v>0.2965943869923961</v>
      </c>
      <c r="BS522" s="281">
        <f t="shared" si="631"/>
        <v>0.24095037231857025</v>
      </c>
      <c r="BT522" s="281">
        <f t="shared" si="632"/>
        <v>0.22961134865095861</v>
      </c>
      <c r="BU522" s="281">
        <f t="shared" si="633"/>
        <v>0.26478947668392511</v>
      </c>
      <c r="BV522" s="281">
        <f t="shared" si="634"/>
        <v>0.20059101076751232</v>
      </c>
    </row>
    <row r="523" spans="1:74" s="277" customFormat="1">
      <c r="A523" s="279" t="s">
        <v>186</v>
      </c>
      <c r="B523" s="284">
        <f>SUM(ExportsPlywood!C$33:C$33)</f>
        <v>0.54488444540000014</v>
      </c>
      <c r="C523" s="284">
        <f>SUM(ExportsPlywood!D$33:D$33)</f>
        <v>0.68332966270000006</v>
      </c>
      <c r="D523" s="284">
        <f>SUM(ExportsPlywood!E$33:E$33)</f>
        <v>0.66979342260000008</v>
      </c>
      <c r="E523" s="284">
        <f>SUM(ExportsPlywood!F$33:F$33)</f>
        <v>0.86048295809999986</v>
      </c>
      <c r="F523" s="284">
        <f>SUM(ExportsPlywood!G$33:G$33)</f>
        <v>0.54438969019999994</v>
      </c>
      <c r="G523" s="284">
        <f>SUM(ExportsPlywood!H$33:H$33)</f>
        <v>0.54952378570000004</v>
      </c>
      <c r="H523" s="284">
        <f>SUM(ExportsPlywood!I$33:I$33)</f>
        <v>0.61833236800000013</v>
      </c>
      <c r="I523" s="284">
        <f>SUM(ExportsPlywood!J$33:J$33)</f>
        <v>0.47461276119999996</v>
      </c>
      <c r="J523" s="284">
        <f>SUM(ExportsPlywood!K$33:K$33)</f>
        <v>0.50711305830000009</v>
      </c>
      <c r="K523" s="284">
        <f>SUM(ExportsPlywood!L$33:L$33)</f>
        <v>0.41314572830000001</v>
      </c>
      <c r="L523" s="284">
        <f>SUM(ExportsPlywood!M$33:M$33)</f>
        <v>0.68717709569999996</v>
      </c>
      <c r="M523" s="284">
        <f>SUM(ExportsPlywood!N$33:N$33)</f>
        <v>0.54277551039999994</v>
      </c>
      <c r="N523" s="284">
        <f>SUM(ExportsPlywood!O$33:O$33)</f>
        <v>0.54255648580000015</v>
      </c>
      <c r="O523" s="284">
        <f>SUM(ExportsPlywood!P$33:P$33)</f>
        <v>0.40627440419999999</v>
      </c>
      <c r="P523" s="284">
        <f>SUM(ExportsPlywood!Q$33:Q$33)</f>
        <v>0.45518250540000005</v>
      </c>
      <c r="Q523" s="284">
        <f>SUM(ExportsPlywood!R$33:R$33)</f>
        <v>0.46980082519999999</v>
      </c>
      <c r="R523" s="284">
        <f>SUM(ExportsPlywood!S$33:S$33)</f>
        <v>0.30184227079999998</v>
      </c>
      <c r="S523" s="284">
        <f>SUM(ExportsPlywood!T$33:T$33)</f>
        <v>0.27538207200000003</v>
      </c>
      <c r="T523" s="284">
        <f>SUM(ExportsPlywood!U$33:U$33)</f>
        <v>0.21979888979999998</v>
      </c>
      <c r="U523" s="284">
        <f>SUM(ExportsPlywood!V$33:V$33)</f>
        <v>0.23320839359999998</v>
      </c>
      <c r="V523" s="284">
        <f>SUM(ExportsPlywood!W$33:W$33)</f>
        <v>0.25556913760000005</v>
      </c>
      <c r="W523" s="284">
        <f>SUM(ExportsPlywood!X$33:X$33)</f>
        <v>0.16195491899999997</v>
      </c>
      <c r="X523" s="284">
        <f>SUM(ExportsPlywood!Y$33:Y$33)</f>
        <v>0.10639185496799999</v>
      </c>
      <c r="Y523" s="284">
        <f>SUM(ExportsPlywood!Z$33:Z$33)</f>
        <v>0.13991907217819996</v>
      </c>
      <c r="Z523" s="284">
        <f>SUM(ExportsPlywood!AA$33:AA$33)</f>
        <v>0</v>
      </c>
      <c r="AA523" s="284">
        <f>SUM(ExportsPlywood!AB$33:AB$33)</f>
        <v>0</v>
      </c>
      <c r="AB523" s="284"/>
      <c r="AC523" s="284"/>
      <c r="AD523" s="284"/>
      <c r="BG523" s="281">
        <f t="shared" si="628"/>
        <v>0.17976804251733114</v>
      </c>
      <c r="BH523" s="281">
        <f t="shared" si="628"/>
        <v>0.16989740875210052</v>
      </c>
      <c r="BI523" s="281">
        <f t="shared" si="628"/>
        <v>0.22032924299857698</v>
      </c>
      <c r="BJ523" s="281">
        <f t="shared" si="628"/>
        <v>0.16882383925978844</v>
      </c>
      <c r="BK523" s="281">
        <f t="shared" si="628"/>
        <v>0.16364870330168219</v>
      </c>
      <c r="BL523" s="281">
        <f t="shared" si="628"/>
        <v>0.13933044543785847</v>
      </c>
      <c r="BM523" s="281">
        <f t="shared" si="628"/>
        <v>0.13889774726127929</v>
      </c>
      <c r="BN523" s="281">
        <f t="shared" si="628"/>
        <v>0.13604988685215288</v>
      </c>
      <c r="BO523" s="281">
        <f t="shared" si="628"/>
        <v>8.7503071503133467E-2</v>
      </c>
      <c r="BP523" s="281">
        <f t="shared" si="628"/>
        <v>0.12279300308189595</v>
      </c>
      <c r="BQ523" s="281">
        <f t="shared" si="629"/>
        <v>8.4495332909456364E-2</v>
      </c>
      <c r="BR523" s="281">
        <f t="shared" si="630"/>
        <v>9.3904968001621264E-2</v>
      </c>
      <c r="BS523" s="281">
        <f t="shared" si="631"/>
        <v>9.5122695702137147E-2</v>
      </c>
      <c r="BT523" s="281">
        <f t="shared" si="632"/>
        <v>5.1797009396758735E-2</v>
      </c>
      <c r="BU523" s="281">
        <f t="shared" si="633"/>
        <v>5.1767653550776442E-2</v>
      </c>
      <c r="BV523" s="281">
        <f t="shared" si="634"/>
        <v>6.9745139679794912E-2</v>
      </c>
    </row>
    <row r="524" spans="1:74" s="277" customFormat="1">
      <c r="A524" s="279" t="s">
        <v>107</v>
      </c>
      <c r="B524" s="284">
        <f>SUM(ExportsPlywood!C$20:C$20)</f>
        <v>0.39596055069999997</v>
      </c>
      <c r="C524" s="284">
        <f>SUM(ExportsPlywood!D$20:D$20)</f>
        <v>0.48210455849999995</v>
      </c>
      <c r="D524" s="284">
        <f>SUM(ExportsPlywood!E$20:E$20)</f>
        <v>0.47252475929999999</v>
      </c>
      <c r="E524" s="284">
        <f>SUM(ExportsPlywood!F$20:F$20)</f>
        <v>0.51428042500000026</v>
      </c>
      <c r="F524" s="284">
        <f>SUM(ExportsPlywood!G$20:G$20)</f>
        <v>0.2900359079</v>
      </c>
      <c r="G524" s="284">
        <f>SUM(ExportsPlywood!H$20:H$20)</f>
        <v>0.24136822439999991</v>
      </c>
      <c r="H524" s="284">
        <f>SUM(ExportsPlywood!I$20:I$20)</f>
        <v>0.31250443530000005</v>
      </c>
      <c r="I524" s="284">
        <f>SUM(ExportsPlywood!J$20:J$20)</f>
        <v>0.19564990969999999</v>
      </c>
      <c r="J524" s="284">
        <f>SUM(ExportsPlywood!K$20:K$20)</f>
        <v>0.16842678940000003</v>
      </c>
      <c r="K524" s="284">
        <f>SUM(ExportsPlywood!L$20:L$20)</f>
        <v>0.15305197069999998</v>
      </c>
      <c r="L524" s="284">
        <f>SUM(ExportsPlywood!M$20:M$20)</f>
        <v>0.13945654879999997</v>
      </c>
      <c r="M524" s="284">
        <f>SUM(ExportsPlywood!N$20:N$20)</f>
        <v>0.1431436448</v>
      </c>
      <c r="N524" s="284">
        <f>SUM(ExportsPlywood!O$20:O$20)</f>
        <v>0.12657849800000001</v>
      </c>
      <c r="O524" s="284">
        <f>SUM(ExportsPlywood!P$20:P$20)</f>
        <v>0.1301885284</v>
      </c>
      <c r="P524" s="284">
        <f>SUM(ExportsPlywood!Q$20:Q$20)</f>
        <v>0.1842202922</v>
      </c>
      <c r="Q524" s="284">
        <f>SUM(ExportsPlywood!R$20:R$20)</f>
        <v>0.27238384179999992</v>
      </c>
      <c r="R524" s="284">
        <f>SUM(ExportsPlywood!S$20:S$20)</f>
        <v>0.35000325500000007</v>
      </c>
      <c r="S524" s="284">
        <f>SUM(ExportsPlywood!T$20:T$20)</f>
        <v>0.36875703019999995</v>
      </c>
      <c r="T524" s="284">
        <f>SUM(ExportsPlywood!U$20:U$20)</f>
        <v>0.39153300200000002</v>
      </c>
      <c r="U524" s="284">
        <f>SUM(ExportsPlywood!V$20:V$20)</f>
        <v>0.41328479359999998</v>
      </c>
      <c r="V524" s="284">
        <f>SUM(ExportsPlywood!W$20:W$20)</f>
        <v>0.44909073580000003</v>
      </c>
      <c r="W524" s="284">
        <f>SUM(ExportsPlywood!X$20:X$20)</f>
        <v>0.48612471880000002</v>
      </c>
      <c r="X524" s="284">
        <f>SUM(ExportsPlywood!Y$20:Y$20)</f>
        <v>0.36231565129199994</v>
      </c>
      <c r="Y524" s="284">
        <f>SUM(ExportsPlywood!Z$20:Z$20)</f>
        <v>0.3370073564494</v>
      </c>
      <c r="Z524" s="284">
        <f>SUM(ExportsPlywood!AA$20:AA$20)</f>
        <v>0</v>
      </c>
      <c r="AA524" s="284">
        <f>SUM(ExportsPlywood!AB$20:AB$20)</f>
        <v>0</v>
      </c>
      <c r="AB524" s="284"/>
      <c r="AC524" s="284"/>
      <c r="AD524" s="284"/>
      <c r="BG524" s="281">
        <f t="shared" si="628"/>
        <v>5.9706122219406424E-2</v>
      </c>
      <c r="BH524" s="281">
        <f t="shared" si="628"/>
        <v>6.2939373313453686E-2</v>
      </c>
      <c r="BI524" s="281">
        <f t="shared" si="628"/>
        <v>4.4713882375544529E-2</v>
      </c>
      <c r="BJ524" s="281">
        <f t="shared" si="628"/>
        <v>4.4523120917828819E-2</v>
      </c>
      <c r="BK524" s="281">
        <f t="shared" si="628"/>
        <v>3.8179263552680892E-2</v>
      </c>
      <c r="BL524" s="281">
        <f t="shared" si="628"/>
        <v>4.4647719534755E-2</v>
      </c>
      <c r="BM524" s="281">
        <f t="shared" si="628"/>
        <v>5.621433882637665E-2</v>
      </c>
      <c r="BN524" s="281">
        <f t="shared" si="628"/>
        <v>7.8879790901748084E-2</v>
      </c>
      <c r="BO524" s="281">
        <f t="shared" si="628"/>
        <v>0.10146478081887815</v>
      </c>
      <c r="BP524" s="281">
        <f t="shared" si="628"/>
        <v>0.1644289434564912</v>
      </c>
      <c r="BQ524" s="281">
        <f t="shared" si="629"/>
        <v>0.15051355072417136</v>
      </c>
      <c r="BR524" s="281">
        <f t="shared" si="630"/>
        <v>0.16641551669504168</v>
      </c>
      <c r="BS524" s="281">
        <f t="shared" si="631"/>
        <v>0.16715133057659251</v>
      </c>
      <c r="BT524" s="281">
        <f t="shared" si="632"/>
        <v>0.15547417011569931</v>
      </c>
      <c r="BU524" s="281">
        <f t="shared" si="633"/>
        <v>0.17629386307579265</v>
      </c>
      <c r="BV524" s="281">
        <f t="shared" si="634"/>
        <v>0.16798728567000865</v>
      </c>
    </row>
    <row r="525" spans="1:74" s="277" customFormat="1">
      <c r="A525" s="279" t="s">
        <v>179</v>
      </c>
      <c r="B525" s="284">
        <f>SUM(ExportsPlywood!C$21:C$21)</f>
        <v>0.40816349920000006</v>
      </c>
      <c r="C525" s="284">
        <f>SUM(ExportsPlywood!D$21:D$21)</f>
        <v>0.3353852041999999</v>
      </c>
      <c r="D525" s="284">
        <f>SUM(ExportsPlywood!E$21:E$21)</f>
        <v>0.31616480130000002</v>
      </c>
      <c r="E525" s="284">
        <f>SUM(ExportsPlywood!F$21:F$21)</f>
        <v>0.38931168919999981</v>
      </c>
      <c r="F525" s="284">
        <f>SUM(ExportsPlywood!G$21:G$21)</f>
        <v>0.31619275199999985</v>
      </c>
      <c r="G525" s="284">
        <f>SUM(ExportsPlywood!H$21:H$21)</f>
        <v>0.24078324580000016</v>
      </c>
      <c r="H525" s="284">
        <f>SUM(ExportsPlywood!I$21:I$21)</f>
        <v>0.16498461569999995</v>
      </c>
      <c r="I525" s="284">
        <f>SUM(ExportsPlywood!J$21:J$21)</f>
        <v>0.25949051730000006</v>
      </c>
      <c r="J525" s="284">
        <f>SUM(ExportsPlywood!K$21:K$21)</f>
        <v>0.24493346700000002</v>
      </c>
      <c r="K525" s="284">
        <f>SUM(ExportsPlywood!L$21:L$21)</f>
        <v>0.22973246989999999</v>
      </c>
      <c r="L525" s="284">
        <f>SUM(ExportsPlywood!M$21:M$21)</f>
        <v>0.262344034</v>
      </c>
      <c r="M525" s="284">
        <f>SUM(ExportsPlywood!N$21:N$21)</f>
        <v>0.23460338639999995</v>
      </c>
      <c r="N525" s="284">
        <f>SUM(ExportsPlywood!O$21:O$21)</f>
        <v>0.23627858849999997</v>
      </c>
      <c r="O525" s="284">
        <f>SUM(ExportsPlywood!P$21:P$21)</f>
        <v>0.21155036420000001</v>
      </c>
      <c r="P525" s="284">
        <f>SUM(ExportsPlywood!Q$21:Q$21)</f>
        <v>0.24522721019999999</v>
      </c>
      <c r="Q525" s="284">
        <f>SUM(ExportsPlywood!R$21:R$21)</f>
        <v>0.21572787600000001</v>
      </c>
      <c r="R525" s="284">
        <f>SUM(ExportsPlywood!S$21:S$21)</f>
        <v>0.26399016279999998</v>
      </c>
      <c r="S525" s="284">
        <f>SUM(ExportsPlywood!T$21:T$21)</f>
        <v>7.6817848399999986E-2</v>
      </c>
      <c r="T525" s="284">
        <f>SUM(ExportsPlywood!U$21:U$21)</f>
        <v>9.3947034999999984E-2</v>
      </c>
      <c r="U525" s="284">
        <f>SUM(ExportsPlywood!V$21:V$21)</f>
        <v>0.1325104704</v>
      </c>
      <c r="V525" s="284">
        <f>SUM(ExportsPlywood!W$21:W$21)</f>
        <v>0.15137263819999999</v>
      </c>
      <c r="W525" s="284">
        <f>SUM(ExportsPlywood!X$21:X$21)</f>
        <v>0.10258575039999998</v>
      </c>
      <c r="X525" s="284">
        <f>SUM(ExportsPlywood!Y$21:Y$21)</f>
        <v>8.6428011249999992E-2</v>
      </c>
      <c r="Y525" s="284">
        <f>SUM(ExportsPlywood!Z$21:Z$21)</f>
        <v>0.12355650019999999</v>
      </c>
      <c r="Z525" s="284">
        <f>SUM(ExportsPlywood!AA$21:AA$21)</f>
        <v>0</v>
      </c>
      <c r="AA525" s="284">
        <f>SUM(ExportsPlywood!AB$21:AB$21)</f>
        <v>0</v>
      </c>
      <c r="AB525" s="284"/>
      <c r="AC525" s="284"/>
      <c r="AD525" s="284"/>
      <c r="BG525" s="281">
        <f t="shared" si="628"/>
        <v>8.6827205864466531E-2</v>
      </c>
      <c r="BH525" s="281">
        <f t="shared" si="628"/>
        <v>9.447260051031714E-2</v>
      </c>
      <c r="BI525" s="281">
        <f t="shared" si="628"/>
        <v>8.4115234308751632E-2</v>
      </c>
      <c r="BJ525" s="281">
        <f t="shared" si="628"/>
        <v>7.2970581090158998E-2</v>
      </c>
      <c r="BK525" s="281">
        <f t="shared" si="628"/>
        <v>7.1267574230474223E-2</v>
      </c>
      <c r="BL525" s="281">
        <f t="shared" si="628"/>
        <v>7.2550488467437627E-2</v>
      </c>
      <c r="BM525" s="281">
        <f t="shared" si="628"/>
        <v>7.4830439790334283E-2</v>
      </c>
      <c r="BN525" s="281">
        <f t="shared" si="628"/>
        <v>6.2472757701438092E-2</v>
      </c>
      <c r="BO525" s="281">
        <f t="shared" si="628"/>
        <v>7.6529871148889608E-2</v>
      </c>
      <c r="BP525" s="281">
        <f t="shared" si="628"/>
        <v>3.4253116867120577E-2</v>
      </c>
      <c r="BQ525" s="281">
        <f t="shared" si="629"/>
        <v>3.6115223354423638E-2</v>
      </c>
      <c r="BR525" s="281">
        <f t="shared" si="630"/>
        <v>5.3357391175785633E-2</v>
      </c>
      <c r="BS525" s="281">
        <f t="shared" si="631"/>
        <v>5.6340814608314027E-2</v>
      </c>
      <c r="BT525" s="281">
        <f t="shared" si="632"/>
        <v>3.2809346639495064E-2</v>
      </c>
      <c r="BU525" s="281">
        <f t="shared" si="633"/>
        <v>4.2053739403437679E-2</v>
      </c>
      <c r="BV525" s="281">
        <f t="shared" si="634"/>
        <v>6.1588925874383041E-2</v>
      </c>
    </row>
    <row r="526" spans="1:74" s="277" customFormat="1">
      <c r="A526" s="279" t="s">
        <v>176</v>
      </c>
      <c r="B526" s="284">
        <f>SUM(ExportsPlywood!C$13:C$13)</f>
        <v>0.58586534410000013</v>
      </c>
      <c r="C526" s="284">
        <f>SUM(ExportsPlywood!D$13:D$13)</f>
        <v>0.61840212950000029</v>
      </c>
      <c r="D526" s="284">
        <f>SUM(ExportsPlywood!E$13:E$13)</f>
        <v>0.6159996459999999</v>
      </c>
      <c r="E526" s="284">
        <f>SUM(ExportsPlywood!F$13:F$13)</f>
        <v>0.43153829599999982</v>
      </c>
      <c r="F526" s="284">
        <f>SUM(ExportsPlywood!G$13:G$13)</f>
        <v>0.35869955430000006</v>
      </c>
      <c r="G526" s="284">
        <f>SUM(ExportsPlywood!H$13:H$13)</f>
        <v>0.32835989360000006</v>
      </c>
      <c r="H526" s="284">
        <f>SUM(ExportsPlywood!I$13:I$13)</f>
        <v>0.25735844600000013</v>
      </c>
      <c r="I526" s="284">
        <f>SUM(ExportsPlywood!J$13:J$13)</f>
        <v>0.19844889989999998</v>
      </c>
      <c r="J526" s="284">
        <f>SUM(ExportsPlywood!K$13:K$13)</f>
        <v>0.15296288050000001</v>
      </c>
      <c r="K526" s="284">
        <f>SUM(ExportsPlywood!L$13:L$13)</f>
        <v>0.1474022264</v>
      </c>
      <c r="L526" s="284">
        <f>SUM(ExportsPlywood!M$13:M$13)</f>
        <v>0.20399575</v>
      </c>
      <c r="M526" s="284">
        <f>SUM(ExportsPlywood!N$13:N$13)</f>
        <v>0.15646681169999996</v>
      </c>
      <c r="N526" s="284">
        <f>SUM(ExportsPlywood!O$13:O$13)</f>
        <v>0.18957207960000003</v>
      </c>
      <c r="O526" s="284">
        <f>SUM(ExportsPlywood!P$13:P$13)</f>
        <v>0.18723932359999995</v>
      </c>
      <c r="P526" s="284">
        <f>SUM(ExportsPlywood!Q$13:Q$13)</f>
        <v>0.18801723640000001</v>
      </c>
      <c r="Q526" s="284">
        <f>SUM(ExportsPlywood!R$13:R$13)</f>
        <v>0.26819109660000001</v>
      </c>
      <c r="R526" s="284">
        <f>SUM(ExportsPlywood!S$13:S$13)</f>
        <v>0.24499538559999995</v>
      </c>
      <c r="S526" s="284">
        <f>SUM(ExportsPlywood!T$13:T$13)</f>
        <v>0.23152573499999998</v>
      </c>
      <c r="T526" s="284">
        <f>SUM(ExportsPlywood!U$13:U$13)</f>
        <v>0.38728661019999994</v>
      </c>
      <c r="U526" s="284">
        <f>SUM(ExportsPlywood!V$13:V$13)</f>
        <v>0.36105705720000003</v>
      </c>
      <c r="V526" s="284">
        <f>SUM(ExportsPlywood!W$13:W$13)</f>
        <v>0.60200661499999997</v>
      </c>
      <c r="W526" s="284">
        <f>SUM(ExportsPlywood!X$13:X$13)</f>
        <v>0.92914520299999981</v>
      </c>
      <c r="X526" s="284">
        <f>SUM(ExportsPlywood!Y$13:Y$13)</f>
        <v>0.45994781867999995</v>
      </c>
      <c r="Y526" s="284">
        <f>SUM(ExportsPlywood!Z$13:Z$13)</f>
        <v>0.42794050452579996</v>
      </c>
      <c r="Z526" s="284">
        <f>SUM(ExportsPlywood!AA$13:AA$13)</f>
        <v>0</v>
      </c>
      <c r="AA526" s="284">
        <f>SUM(ExportsPlywood!AB$13:AB$13)</f>
        <v>0</v>
      </c>
      <c r="AB526" s="284"/>
      <c r="AC526" s="284"/>
      <c r="AD526" s="284"/>
      <c r="BG526" s="281">
        <f t="shared" si="628"/>
        <v>5.4224274360985113E-2</v>
      </c>
      <c r="BH526" s="281">
        <f t="shared" si="628"/>
        <v>6.0616035926833185E-2</v>
      </c>
      <c r="BI526" s="281">
        <f t="shared" si="628"/>
        <v>6.5407053660078748E-2</v>
      </c>
      <c r="BJ526" s="281">
        <f t="shared" si="628"/>
        <v>4.8667132841836457E-2</v>
      </c>
      <c r="BK526" s="281">
        <f t="shared" si="628"/>
        <v>5.7179714593217884E-2</v>
      </c>
      <c r="BL526" s="281">
        <f t="shared" si="628"/>
        <v>6.4213098563375662E-2</v>
      </c>
      <c r="BM526" s="281">
        <f t="shared" si="628"/>
        <v>5.7372966386970904E-2</v>
      </c>
      <c r="BN526" s="281">
        <f t="shared" si="628"/>
        <v>7.7665611446407504E-2</v>
      </c>
      <c r="BO526" s="281">
        <f t="shared" si="628"/>
        <v>7.1023348344404755E-2</v>
      </c>
      <c r="BP526" s="281">
        <f t="shared" si="628"/>
        <v>0.10323744056727563</v>
      </c>
      <c r="BQ526" s="281">
        <f t="shared" si="629"/>
        <v>0.14888114808041153</v>
      </c>
      <c r="BR526" s="281">
        <f t="shared" si="630"/>
        <v>0.14538521053954701</v>
      </c>
      <c r="BS526" s="281">
        <f t="shared" si="631"/>
        <v>0.22406653865595161</v>
      </c>
      <c r="BT526" s="281">
        <f t="shared" si="632"/>
        <v>0.2971625876380099</v>
      </c>
      <c r="BU526" s="281">
        <f t="shared" si="633"/>
        <v>0.2237992686190419</v>
      </c>
      <c r="BV526" s="281">
        <f t="shared" si="634"/>
        <v>0.2133145238754956</v>
      </c>
    </row>
    <row r="527" spans="1:74" s="277" customFormat="1">
      <c r="A527" s="279" t="s">
        <v>37</v>
      </c>
      <c r="B527" s="283">
        <f t="shared" ref="B527:AA527" si="635">B518-SUM(B520:B526)</f>
        <v>0.51160153770000161</v>
      </c>
      <c r="C527" s="283">
        <f t="shared" si="635"/>
        <v>0.55824046399999805</v>
      </c>
      <c r="D527" s="283">
        <f t="shared" si="635"/>
        <v>0.46576527440000159</v>
      </c>
      <c r="E527" s="283">
        <f t="shared" si="635"/>
        <v>0.50165807570000176</v>
      </c>
      <c r="F527" s="283">
        <f t="shared" si="635"/>
        <v>0.29079437270000152</v>
      </c>
      <c r="G527" s="283">
        <f t="shared" si="635"/>
        <v>0.28321084799999907</v>
      </c>
      <c r="H527" s="283">
        <f t="shared" si="635"/>
        <v>0.20761715440000073</v>
      </c>
      <c r="I527" s="283">
        <f t="shared" si="635"/>
        <v>0.25095505299999932</v>
      </c>
      <c r="J527" s="283">
        <f t="shared" si="635"/>
        <v>0.305194927600001</v>
      </c>
      <c r="K527" s="283">
        <f t="shared" si="635"/>
        <v>0.26163841330000004</v>
      </c>
      <c r="L527" s="283">
        <f t="shared" si="635"/>
        <v>0.3173512757000001</v>
      </c>
      <c r="M527" s="283">
        <f t="shared" si="635"/>
        <v>0.29818726750000035</v>
      </c>
      <c r="N527" s="283">
        <f t="shared" si="635"/>
        <v>0.30305148939999915</v>
      </c>
      <c r="O527" s="283">
        <f t="shared" si="635"/>
        <v>0.23796258640000012</v>
      </c>
      <c r="P527" s="283">
        <f t="shared" si="635"/>
        <v>0.29483315819999945</v>
      </c>
      <c r="Q527" s="283">
        <f t="shared" si="635"/>
        <v>0.33070982979999997</v>
      </c>
      <c r="R527" s="283">
        <f t="shared" si="635"/>
        <v>0.35569086280000084</v>
      </c>
      <c r="S527" s="283">
        <f t="shared" si="635"/>
        <v>0.29403806311764735</v>
      </c>
      <c r="T527" s="283">
        <f t="shared" si="635"/>
        <v>0.44828983780000042</v>
      </c>
      <c r="U527" s="283">
        <f t="shared" si="635"/>
        <v>0.42124271420000037</v>
      </c>
      <c r="V527" s="283">
        <f t="shared" si="635"/>
        <v>0.3971081825999998</v>
      </c>
      <c r="W527" s="283">
        <f t="shared" si="635"/>
        <v>0.52122928339999985</v>
      </c>
      <c r="X527" s="283">
        <f t="shared" si="635"/>
        <v>0.38253497187920016</v>
      </c>
      <c r="Y527" s="283">
        <f t="shared" si="635"/>
        <v>0.46691424301339968</v>
      </c>
      <c r="Z527" s="283">
        <f t="shared" si="635"/>
        <v>0</v>
      </c>
      <c r="AA527" s="283">
        <f t="shared" si="635"/>
        <v>0</v>
      </c>
      <c r="AB527" s="283"/>
      <c r="AC527" s="283"/>
      <c r="AD527" s="284"/>
      <c r="BG527" s="281">
        <f t="shared" si="628"/>
        <v>0.10818947337856546</v>
      </c>
      <c r="BH527" s="281">
        <f t="shared" si="628"/>
        <v>0.10759324229876376</v>
      </c>
      <c r="BI527" s="281">
        <f t="shared" si="628"/>
        <v>0.10175217826255865</v>
      </c>
      <c r="BJ527" s="281">
        <f t="shared" si="628"/>
        <v>9.274758782067484E-2</v>
      </c>
      <c r="BK527" s="281">
        <f t="shared" si="628"/>
        <v>9.1407963174243434E-2</v>
      </c>
      <c r="BL527" s="281">
        <f t="shared" si="628"/>
        <v>8.1608471559865253E-2</v>
      </c>
      <c r="BM527" s="281">
        <f t="shared" si="628"/>
        <v>8.9967564671496483E-2</v>
      </c>
      <c r="BN527" s="281">
        <f t="shared" si="628"/>
        <v>9.5770446776100582E-2</v>
      </c>
      <c r="BO527" s="281">
        <f t="shared" si="628"/>
        <v>0.1031135994243246</v>
      </c>
      <c r="BP527" s="281">
        <f t="shared" si="628"/>
        <v>0.13111171881443315</v>
      </c>
      <c r="BQ527" s="281">
        <f t="shared" si="629"/>
        <v>0.17233207646910159</v>
      </c>
      <c r="BR527" s="281">
        <f t="shared" si="630"/>
        <v>0.16961989655361673</v>
      </c>
      <c r="BS527" s="281">
        <f t="shared" si="631"/>
        <v>0.1478034522048193</v>
      </c>
      <c r="BT527" s="281">
        <f t="shared" si="632"/>
        <v>0.16670143924517425</v>
      </c>
      <c r="BU527" s="281">
        <f t="shared" si="633"/>
        <v>0.18613208596893691</v>
      </c>
      <c r="BV527" s="281">
        <f t="shared" si="634"/>
        <v>0.23274167410130273</v>
      </c>
    </row>
    <row r="528" spans="1:74" s="277" customFormat="1">
      <c r="A528" s="279"/>
      <c r="B528" s="284"/>
      <c r="C528" s="284"/>
      <c r="D528" s="284"/>
      <c r="E528" s="284"/>
      <c r="F528" s="284"/>
      <c r="G528" s="284"/>
      <c r="H528" s="284"/>
      <c r="I528" s="284"/>
      <c r="J528" s="284"/>
      <c r="K528" s="284"/>
      <c r="L528" s="284"/>
      <c r="M528" s="284"/>
      <c r="N528" s="284"/>
      <c r="O528" s="284"/>
      <c r="P528" s="284"/>
      <c r="Q528" s="284"/>
      <c r="R528" s="284"/>
      <c r="S528" s="284"/>
      <c r="T528" s="284"/>
      <c r="U528" s="284"/>
      <c r="V528" s="284"/>
      <c r="W528" s="284"/>
      <c r="X528" s="284"/>
      <c r="Y528" s="284"/>
      <c r="Z528" s="284"/>
      <c r="AA528" s="284"/>
      <c r="AB528" s="284"/>
      <c r="AC528" s="284"/>
      <c r="AD528" s="284"/>
    </row>
    <row r="529" spans="1:74" s="277" customFormat="1">
      <c r="A529" s="279"/>
      <c r="B529" s="284"/>
      <c r="C529" s="284"/>
      <c r="D529" s="284"/>
      <c r="E529" s="284"/>
      <c r="F529" s="284"/>
      <c r="G529" s="284"/>
      <c r="H529" s="284"/>
      <c r="I529" s="284"/>
      <c r="J529" s="284"/>
      <c r="K529" s="284"/>
      <c r="L529" s="284"/>
      <c r="M529" s="284"/>
      <c r="N529" s="284"/>
      <c r="O529" s="284"/>
      <c r="P529" s="284"/>
      <c r="Q529" s="284"/>
      <c r="R529" s="284"/>
      <c r="S529" s="284"/>
      <c r="T529" s="284"/>
      <c r="U529" s="284"/>
      <c r="V529" s="284"/>
      <c r="W529" s="284"/>
      <c r="X529" s="284"/>
      <c r="Y529" s="284"/>
      <c r="Z529" s="284"/>
      <c r="AA529" s="284"/>
      <c r="AB529" s="284"/>
      <c r="AC529" s="284"/>
      <c r="AD529" s="284"/>
    </row>
    <row r="530" spans="1:74" s="277" customFormat="1">
      <c r="AD530" s="284"/>
    </row>
    <row r="531" spans="1:74" s="277" customFormat="1">
      <c r="A531" s="280"/>
      <c r="B531" s="280"/>
      <c r="C531" s="280"/>
      <c r="D531" s="280"/>
      <c r="E531" s="280"/>
      <c r="F531" s="280"/>
      <c r="G531" s="280"/>
      <c r="H531" s="280"/>
      <c r="I531" s="280"/>
      <c r="J531" s="280"/>
      <c r="K531" s="280"/>
      <c r="L531" s="280"/>
      <c r="M531" s="280"/>
      <c r="N531" s="280"/>
      <c r="O531" s="280"/>
      <c r="P531" s="280"/>
      <c r="Q531" s="280"/>
      <c r="R531" s="280"/>
      <c r="S531" s="280"/>
      <c r="T531" s="280"/>
      <c r="U531" s="280"/>
      <c r="V531" s="280"/>
      <c r="W531" s="280"/>
      <c r="X531" s="280"/>
      <c r="Y531" s="280"/>
      <c r="Z531" s="280"/>
      <c r="AA531" s="280"/>
      <c r="AB531" s="280"/>
      <c r="AC531" s="280"/>
      <c r="AD531" s="280"/>
      <c r="AE531" s="280"/>
      <c r="AF531" s="280"/>
      <c r="AG531" s="280"/>
      <c r="AH531" s="280"/>
      <c r="AI531" s="280"/>
      <c r="AJ531" s="280"/>
      <c r="AK531" s="280"/>
      <c r="AL531" s="280"/>
      <c r="AM531" s="280"/>
      <c r="AN531" s="280"/>
      <c r="AO531" s="280"/>
      <c r="AP531" s="280"/>
      <c r="AQ531" s="280"/>
      <c r="AR531" s="280"/>
      <c r="AS531" s="280"/>
      <c r="AT531" s="280"/>
      <c r="AU531" s="280"/>
      <c r="AV531" s="280"/>
      <c r="AW531" s="280"/>
      <c r="AX531" s="280"/>
      <c r="AY531" s="280"/>
      <c r="AZ531" s="280"/>
      <c r="BA531" s="280"/>
      <c r="BB531" s="280"/>
      <c r="BC531" s="280"/>
      <c r="BD531" s="280"/>
      <c r="BE531" s="280"/>
      <c r="BF531" s="280"/>
    </row>
    <row r="532" spans="1:74" s="277" customFormat="1">
      <c r="A532" s="280" t="str">
        <f t="shared" ref="A532:A539" si="636">A520</f>
        <v>EU-28</v>
      </c>
      <c r="B532" s="280"/>
      <c r="C532" s="280"/>
      <c r="D532" s="280"/>
      <c r="E532" s="280"/>
      <c r="F532" s="280"/>
      <c r="G532" s="280"/>
      <c r="H532" s="280"/>
      <c r="I532" s="280"/>
      <c r="J532" s="280"/>
      <c r="K532" s="280"/>
      <c r="L532" s="280"/>
      <c r="M532" s="280"/>
      <c r="N532" s="280"/>
      <c r="O532" s="280"/>
      <c r="P532" s="280"/>
      <c r="Q532" s="280"/>
      <c r="R532" s="280"/>
      <c r="S532" s="280"/>
      <c r="T532" s="280"/>
      <c r="U532" s="280"/>
      <c r="V532" s="280"/>
      <c r="W532" s="280"/>
      <c r="X532" s="280"/>
      <c r="Y532" s="280"/>
      <c r="Z532" s="280"/>
      <c r="AA532" s="280"/>
      <c r="AB532" s="280"/>
      <c r="AC532" s="280"/>
      <c r="AD532" s="280"/>
      <c r="AE532" s="285">
        <f>SUM(ExportsPlywood!AD$24:AD$24)</f>
        <v>0.21897308699999996</v>
      </c>
      <c r="AF532" s="285">
        <f>SUM(ExportsPlywood!AE$24:AE$24)</f>
        <v>0.24567259299999997</v>
      </c>
      <c r="AG532" s="285">
        <f>SUM(ExportsPlywood!AF$24:AF$24)</f>
        <v>0.18692779400000001</v>
      </c>
      <c r="AH532" s="285">
        <f>SUM(ExportsPlywood!AG$24:AG$24)</f>
        <v>0.15012946499999999</v>
      </c>
      <c r="AI532" s="285">
        <f>SUM(ExportsPlywood!AH$24:AH$24)</f>
        <v>0.13329797299999999</v>
      </c>
      <c r="AJ532" s="285">
        <f>SUM(ExportsPlywood!AI$24:AI$24)</f>
        <v>0.11230282300000001</v>
      </c>
      <c r="AK532" s="285">
        <f>SUM(ExportsPlywood!AJ$24:AJ$24)</f>
        <v>8.585694599999999E-2</v>
      </c>
      <c r="AL532" s="285">
        <f>SUM(ExportsPlywood!AK$24:AK$24)</f>
        <v>0.17415321800000003</v>
      </c>
      <c r="AM532" s="285">
        <f>SUM(ExportsPlywood!AL$24:AL$24)</f>
        <v>0.203709942</v>
      </c>
      <c r="AN532" s="285">
        <f>SUM(ExportsPlywood!AM$24:AM$24)</f>
        <v>0.13730598099999999</v>
      </c>
      <c r="AO532" s="285">
        <f>SUM(ExportsPlywood!AN$24:AN$24)</f>
        <v>0.15185050999999999</v>
      </c>
      <c r="AP532" s="285">
        <f>SUM(ExportsPlywood!AO$24:AO$24)</f>
        <v>0.15304810600000002</v>
      </c>
      <c r="AQ532" s="285">
        <f>SUM(ExportsPlywood!AP$24:AP$24)</f>
        <v>0.14998897899999997</v>
      </c>
      <c r="AR532" s="285">
        <f>SUM(ExportsPlywood!AQ$24:AQ$24)</f>
        <v>0.10954372100000002</v>
      </c>
      <c r="AS532" s="285">
        <f>SUM(ExportsPlywood!AR$24:AR$24)</f>
        <v>0.135027437</v>
      </c>
      <c r="AT532" s="285">
        <f>SUM(ExportsPlywood!AS$24:AS$24)</f>
        <v>0.13019493299999996</v>
      </c>
      <c r="AU532" s="285">
        <f>SUM(ExportsPlywood!AT$24:AT$24)</f>
        <v>0.147828087</v>
      </c>
      <c r="AV532" s="285">
        <f>SUM(ExportsPlywood!AU$24:AU$24)</f>
        <v>0.132935791</v>
      </c>
      <c r="AW532" s="285">
        <f>SUM(ExportsPlywood!AV$24:AV$24)</f>
        <v>0.13376597699999998</v>
      </c>
      <c r="AX532" s="285">
        <f>SUM(ExportsPlywood!AW$24:AW$24)</f>
        <v>0.10162026399999999</v>
      </c>
      <c r="AY532" s="285">
        <f>SUM(ExportsPlywood!AX$24:AX$24)</f>
        <v>7.9572908000000012E-2</v>
      </c>
      <c r="AZ532" s="285">
        <f>SUM(ExportsPlywood!AY$24:AY$24)</f>
        <v>0.11958833100000002</v>
      </c>
      <c r="BA532" s="285">
        <f>SUM(ExportsPlywood!AZ$24:AZ$24)</f>
        <v>0.10557155699999998</v>
      </c>
      <c r="BB532" s="285">
        <f>SUM(ExportsPlywood!BA$24:BA$24)</f>
        <v>8.6878288355E-2</v>
      </c>
      <c r="BC532" s="285">
        <f>SUM(ExportsPlywood!BB$24:BB$24)</f>
        <v>0</v>
      </c>
      <c r="BD532" s="285">
        <f>SUM(ExportsPlywood!BC$24:BC$24)</f>
        <v>0</v>
      </c>
      <c r="BE532" s="285"/>
      <c r="BF532" s="285"/>
      <c r="BG532" s="281">
        <f t="shared" ref="BG532:BP539" si="637">AM532/AM$518</f>
        <v>0.13338320019552494</v>
      </c>
      <c r="BH532" s="281">
        <f t="shared" si="637"/>
        <v>0.11543062036289919</v>
      </c>
      <c r="BI532" s="281">
        <f t="shared" si="637"/>
        <v>9.2853819134860766E-2</v>
      </c>
      <c r="BJ532" s="281">
        <f t="shared" si="637"/>
        <v>7.834678716438688E-2</v>
      </c>
      <c r="BK532" s="281">
        <f t="shared" si="637"/>
        <v>7.4565063631600759E-2</v>
      </c>
      <c r="BL532" s="281">
        <f t="shared" si="637"/>
        <v>5.0336858770892737E-2</v>
      </c>
      <c r="BM532" s="281">
        <f t="shared" si="637"/>
        <v>5.6914264906082229E-2</v>
      </c>
      <c r="BN532" s="281">
        <f t="shared" si="637"/>
        <v>5.5497810531281881E-2</v>
      </c>
      <c r="BO532" s="281">
        <f t="shared" si="637"/>
        <v>6.6841835416903458E-2</v>
      </c>
      <c r="BP532" s="281">
        <f t="shared" si="637"/>
        <v>7.8453873950604852E-2</v>
      </c>
      <c r="BQ532" s="281">
        <f t="shared" ref="BQ532:BQ539" si="638">AW532/AW$518</f>
        <v>6.4947505962686378E-2</v>
      </c>
      <c r="BR532" s="281">
        <f t="shared" ref="BR532:BR539" si="639">AX532/AX$518</f>
        <v>6.0101731065054682E-2</v>
      </c>
      <c r="BS532" s="281">
        <f t="shared" ref="BS532:BS539" si="640">AY532/AY$518</f>
        <v>4.5618256591290908E-2</v>
      </c>
      <c r="BT532" s="281">
        <f t="shared" ref="BT532:BT539" si="641">AZ532/AZ$518</f>
        <v>4.7496858538796448E-2</v>
      </c>
      <c r="BU532" s="281">
        <f t="shared" ref="BU532:BU539" si="642">BA532/BA$518</f>
        <v>5.5899859825795456E-2</v>
      </c>
      <c r="BV532" s="281">
        <f t="shared" ref="BV532:BV539" si="643">BB532/BB$518</f>
        <v>6.5172085066584354E-2</v>
      </c>
    </row>
    <row r="533" spans="1:74" s="277" customFormat="1">
      <c r="A533" s="280" t="str">
        <f t="shared" si="636"/>
        <v>China</v>
      </c>
      <c r="AE533" s="285">
        <f>SUM(ExportsPlywood!AD$16:AD$16)</f>
        <v>0.19126443599999998</v>
      </c>
      <c r="AF533" s="285">
        <f>SUM(ExportsPlywood!AE$16:AE$16)</f>
        <v>0.124119229</v>
      </c>
      <c r="AG533" s="285">
        <f>SUM(ExportsPlywood!AF$16:AF$16)</f>
        <v>0.11944130999999999</v>
      </c>
      <c r="AH533" s="285">
        <f>SUM(ExportsPlywood!AG$16:AG$16)</f>
        <v>0.15491502099999999</v>
      </c>
      <c r="AI533" s="285">
        <f>SUM(ExportsPlywood!AH$16:AH$16)</f>
        <v>0.15616716600000002</v>
      </c>
      <c r="AJ533" s="285">
        <f>SUM(ExportsPlywood!AI$16:AI$16)</f>
        <v>0.111007887</v>
      </c>
      <c r="AK533" s="285">
        <f>SUM(ExportsPlywood!AJ$16:AJ$16)</f>
        <v>9.9889900000000004E-2</v>
      </c>
      <c r="AL533" s="285">
        <f>SUM(ExportsPlywood!AK$16:AK$16)</f>
        <v>9.0218277999999999E-2</v>
      </c>
      <c r="AM533" s="285">
        <f>SUM(ExportsPlywood!AL$16:AL$16)</f>
        <v>8.9757756999999994E-2</v>
      </c>
      <c r="AN533" s="285">
        <f>SUM(ExportsPlywood!AM$16:AM$16)</f>
        <v>5.4411332999999999E-2</v>
      </c>
      <c r="AO533" s="285">
        <f>SUM(ExportsPlywood!AN$16:AN$16)</f>
        <v>0.10567722600000001</v>
      </c>
      <c r="AP533" s="285">
        <f>SUM(ExportsPlywood!AO$16:AO$16)</f>
        <v>0.21592139699999999</v>
      </c>
      <c r="AQ533" s="285">
        <f>SUM(ExportsPlywood!AP$16:AP$16)</f>
        <v>0.32432505</v>
      </c>
      <c r="AR533" s="285">
        <f>SUM(ExportsPlywood!AQ$16:AQ$16)</f>
        <v>0.43822894100000004</v>
      </c>
      <c r="AS533" s="285">
        <f>SUM(ExportsPlywood!AR$16:AR$16)</f>
        <v>0.54492086299999998</v>
      </c>
      <c r="AT533" s="285">
        <f>SUM(ExportsPlywood!AS$16:AS$16)</f>
        <v>0.56880199899999995</v>
      </c>
      <c r="AU533" s="285">
        <f>SUM(ExportsPlywood!AT$16:AT$16)</f>
        <v>0.53985764800000002</v>
      </c>
      <c r="AV533" s="285">
        <f>SUM(ExportsPlywood!AU$16:AU$16)</f>
        <v>4.5856575000000004E-2</v>
      </c>
      <c r="AW533" s="285">
        <f>SUM(ExportsPlywood!AV$16:AV$16)</f>
        <v>4.2639335E-2</v>
      </c>
      <c r="AX533" s="285">
        <f>SUM(ExportsPlywood!AW$16:AW$16)</f>
        <v>3.8664204999999993E-2</v>
      </c>
      <c r="AY533" s="285">
        <f>SUM(ExportsPlywood!AX$16:AX$16)</f>
        <v>4.6941656999999991E-2</v>
      </c>
      <c r="AZ533" s="285">
        <f>SUM(ExportsPlywood!AY$16:AY$16)</f>
        <v>4.0372344999999997E-2</v>
      </c>
      <c r="BA533" s="285">
        <f>SUM(ExportsPlywood!AZ$16:AZ$16)</f>
        <v>1.4838076999999998E-2</v>
      </c>
      <c r="BB533" s="285">
        <f>SUM(ExportsPlywood!BA$16:BA$16)</f>
        <v>1.1003981465999998E-2</v>
      </c>
      <c r="BC533" s="285">
        <f>SUM(ExportsPlywood!BB$16:BB$16)</f>
        <v>0</v>
      </c>
      <c r="BD533" s="285">
        <f>SUM(ExportsPlywood!BC$16:BC$16)</f>
        <v>0</v>
      </c>
      <c r="BE533" s="285"/>
      <c r="BF533" s="285"/>
      <c r="BG533" s="281">
        <f t="shared" si="637"/>
        <v>5.8770704824177296E-2</v>
      </c>
      <c r="BH533" s="281">
        <f t="shared" si="637"/>
        <v>4.5742609879188656E-2</v>
      </c>
      <c r="BI533" s="281">
        <f t="shared" si="637"/>
        <v>6.4619697554376396E-2</v>
      </c>
      <c r="BJ533" s="281">
        <f t="shared" si="637"/>
        <v>0.11053222530565704</v>
      </c>
      <c r="BK533" s="281">
        <f t="shared" si="637"/>
        <v>0.16123396633410048</v>
      </c>
      <c r="BL533" s="281">
        <f t="shared" si="637"/>
        <v>0.20137227502464411</v>
      </c>
      <c r="BM533" s="281">
        <f t="shared" si="637"/>
        <v>0.22968495173046155</v>
      </c>
      <c r="BN533" s="281">
        <f t="shared" si="637"/>
        <v>0.24246155240401249</v>
      </c>
      <c r="BO533" s="281">
        <f t="shared" si="637"/>
        <v>0.24410162363917084</v>
      </c>
      <c r="BP533" s="281">
        <f t="shared" si="637"/>
        <v>2.7062884478240009E-2</v>
      </c>
      <c r="BQ533" s="281">
        <f t="shared" si="638"/>
        <v>2.0702711752761185E-2</v>
      </c>
      <c r="BR533" s="281">
        <f t="shared" si="639"/>
        <v>2.2867345146378899E-2</v>
      </c>
      <c r="BS533" s="281">
        <f t="shared" si="640"/>
        <v>2.6911126005931141E-2</v>
      </c>
      <c r="BT533" s="281">
        <f t="shared" si="641"/>
        <v>1.603467113647138E-2</v>
      </c>
      <c r="BU533" s="281">
        <f t="shared" si="642"/>
        <v>7.85672247293236E-3</v>
      </c>
      <c r="BV533" s="281">
        <f t="shared" si="643"/>
        <v>8.2546793882823551E-3</v>
      </c>
    </row>
    <row r="534" spans="1:74" s="277" customFormat="1">
      <c r="A534" s="280" t="str">
        <f t="shared" si="636"/>
        <v>Japan</v>
      </c>
      <c r="AE534" s="285">
        <f>SUM(ExportsPlywood!AD$17:AD$17)</f>
        <v>0.84579672199999989</v>
      </c>
      <c r="AF534" s="285">
        <f>SUM(ExportsPlywood!AE$17:AE$17)</f>
        <v>0.75300976500000005</v>
      </c>
      <c r="AG534" s="285">
        <f>SUM(ExportsPlywood!AF$17:AF$17)</f>
        <v>0.74375091999999998</v>
      </c>
      <c r="AH534" s="285">
        <f>SUM(ExportsPlywood!AG$17:AG$17)</f>
        <v>0.62859728299999995</v>
      </c>
      <c r="AI534" s="285">
        <f>SUM(ExportsPlywood!AH$17:AH$17)</f>
        <v>0.68654931899999994</v>
      </c>
      <c r="AJ534" s="285">
        <f>SUM(ExportsPlywood!AI$17:AI$17)</f>
        <v>0.57868027299999991</v>
      </c>
      <c r="AK534" s="285">
        <f>SUM(ExportsPlywood!AJ$17:AJ$17)</f>
        <v>0.80874607099999996</v>
      </c>
      <c r="AL534" s="285">
        <f>SUM(ExportsPlywood!AK$17:AK$17)</f>
        <v>0.61845592699999996</v>
      </c>
      <c r="AM534" s="285">
        <f>SUM(ExportsPlywood!AL$17:AL$17)</f>
        <v>0.53900821899999996</v>
      </c>
      <c r="AN534" s="285">
        <f>SUM(ExportsPlywood!AM$17:AM$17)</f>
        <v>0.44122528599999999</v>
      </c>
      <c r="AO534" s="285">
        <f>SUM(ExportsPlywood!AN$17:AN$17)</f>
        <v>0.59402032399999993</v>
      </c>
      <c r="AP534" s="285">
        <f>SUM(ExportsPlywood!AO$17:AO$17)</f>
        <v>0.81905835999999999</v>
      </c>
      <c r="AQ534" s="285">
        <f>SUM(ExportsPlywood!AP$17:AP$17)</f>
        <v>0.73853867400000006</v>
      </c>
      <c r="AR534" s="285">
        <f>SUM(ExportsPlywood!AQ$17:AQ$17)</f>
        <v>0.78859994599999994</v>
      </c>
      <c r="AS534" s="285">
        <f>SUM(ExportsPlywood!AR$17:AR$17)</f>
        <v>0.74347604499999997</v>
      </c>
      <c r="AT534" s="285">
        <f>SUM(ExportsPlywood!AS$17:AS$17)</f>
        <v>0.59866770999999996</v>
      </c>
      <c r="AU534" s="285">
        <f>SUM(ExportsPlywood!AT$17:AT$17)</f>
        <v>0.57635678699999993</v>
      </c>
      <c r="AV534" s="285">
        <f>SUM(ExportsPlywood!AU$17:AU$17)</f>
        <v>0.57572178899999993</v>
      </c>
      <c r="AW534" s="285">
        <f>SUM(ExportsPlywood!AV$17:AV$17)</f>
        <v>0.73543007900000001</v>
      </c>
      <c r="AX534" s="285">
        <f>SUM(ExportsPlywood!AW$17:AW$17)</f>
        <v>0.57085704500000001</v>
      </c>
      <c r="AY534" s="285">
        <f>SUM(ExportsPlywood!AX$17:AX$17)</f>
        <v>0.473823667</v>
      </c>
      <c r="AZ534" s="285">
        <f>SUM(ExportsPlywood!AY$17:AY$17)</f>
        <v>0.65006643999999991</v>
      </c>
      <c r="BA534" s="285">
        <f>SUM(ExportsPlywood!AZ$17:AZ$17)</f>
        <v>0.63200119999999993</v>
      </c>
      <c r="BB534" s="285">
        <f>SUM(ExportsPlywood!BA$17:BA$17)</f>
        <v>0.345334517949</v>
      </c>
      <c r="BC534" s="285">
        <f>SUM(ExportsPlywood!BB$17:BB$17)</f>
        <v>0</v>
      </c>
      <c r="BD534" s="285">
        <f>SUM(ExportsPlywood!BC$17:BC$17)</f>
        <v>0</v>
      </c>
      <c r="BE534" s="285"/>
      <c r="BF534" s="285"/>
      <c r="BG534" s="281">
        <f t="shared" si="637"/>
        <v>0.35292652128834406</v>
      </c>
      <c r="BH534" s="281">
        <f t="shared" si="637"/>
        <v>0.37093000692211381</v>
      </c>
      <c r="BI534" s="281">
        <f t="shared" si="637"/>
        <v>0.36323260110965311</v>
      </c>
      <c r="BJ534" s="281">
        <f t="shared" si="637"/>
        <v>0.41928379699211543</v>
      </c>
      <c r="BK534" s="281">
        <f t="shared" si="637"/>
        <v>0.36715486423311189</v>
      </c>
      <c r="BL534" s="281">
        <f t="shared" si="637"/>
        <v>0.362372610188544</v>
      </c>
      <c r="BM534" s="281">
        <f t="shared" si="637"/>
        <v>0.31337625534917252</v>
      </c>
      <c r="BN534" s="281">
        <f t="shared" si="637"/>
        <v>0.25519232104659878</v>
      </c>
      <c r="BO534" s="281">
        <f t="shared" si="637"/>
        <v>0.2606050465773076</v>
      </c>
      <c r="BP534" s="281">
        <f t="shared" si="637"/>
        <v>0.33977008242139034</v>
      </c>
      <c r="BQ534" s="281">
        <f t="shared" si="638"/>
        <v>0.35707397734620833</v>
      </c>
      <c r="BR534" s="281">
        <f t="shared" si="639"/>
        <v>0.33762455680278319</v>
      </c>
      <c r="BS534" s="281">
        <f t="shared" si="640"/>
        <v>0.27163779939062144</v>
      </c>
      <c r="BT534" s="281">
        <f t="shared" si="641"/>
        <v>0.25818667660391548</v>
      </c>
      <c r="BU534" s="281">
        <f t="shared" si="642"/>
        <v>0.33464296154819922</v>
      </c>
      <c r="BV534" s="281">
        <f t="shared" si="643"/>
        <v>0.2590540284154304</v>
      </c>
    </row>
    <row r="535" spans="1:74" s="277" customFormat="1">
      <c r="A535" s="280" t="str">
        <f t="shared" si="636"/>
        <v>Middle East</v>
      </c>
      <c r="AE535" s="285">
        <f>SUM(ExportsPlywood!AD$33:AD$33)</f>
        <v>0.178140575</v>
      </c>
      <c r="AF535" s="285">
        <f>SUM(ExportsPlywood!AE$33:AE$33)</f>
        <v>0.19627165000000002</v>
      </c>
      <c r="AG535" s="285">
        <f>SUM(ExportsPlywood!AF$33:AF$33)</f>
        <v>0.19195500400000001</v>
      </c>
      <c r="AH535" s="285">
        <f>SUM(ExportsPlywood!AG$33:AG$33)</f>
        <v>0.23945276999999998</v>
      </c>
      <c r="AI535" s="285">
        <f>SUM(ExportsPlywood!AH$33:AH$33)</f>
        <v>0.18422798599999995</v>
      </c>
      <c r="AJ535" s="285">
        <f>SUM(ExportsPlywood!AI$33:AI$33)</f>
        <v>0.203132229</v>
      </c>
      <c r="AK535" s="285">
        <f>SUM(ExportsPlywood!AJ$33:AJ$33)</f>
        <v>0.24575128599999999</v>
      </c>
      <c r="AL535" s="285">
        <f>SUM(ExportsPlywood!AK$33:AK$33)</f>
        <v>0.22478036799999998</v>
      </c>
      <c r="AM535" s="285">
        <f>SUM(ExportsPlywood!AL$33:AL$33)</f>
        <v>0.26992497700000001</v>
      </c>
      <c r="AN535" s="285">
        <f>SUM(ExportsPlywood!AM$33:AM$33)</f>
        <v>0.20067404599999997</v>
      </c>
      <c r="AO535" s="285">
        <f>SUM(ExportsPlywood!AN$33:AN$33)</f>
        <v>0.32674441999999992</v>
      </c>
      <c r="AP535" s="285">
        <f>SUM(ExportsPlywood!AO$33:AO$33)</f>
        <v>0.29105390599999997</v>
      </c>
      <c r="AQ535" s="285">
        <f>SUM(ExportsPlywood!AP$33:AP$33)</f>
        <v>0.29729634599999999</v>
      </c>
      <c r="AR535" s="285">
        <f>SUM(ExportsPlywood!AQ$33:AQ$33)</f>
        <v>0.28390947499999997</v>
      </c>
      <c r="AS535" s="285">
        <f>SUM(ExportsPlywood!AR$33:AR$33)</f>
        <v>0.31039138999999993</v>
      </c>
      <c r="AT535" s="285">
        <f>SUM(ExportsPlywood!AS$33:AS$33)</f>
        <v>0.31408907899999999</v>
      </c>
      <c r="AU535" s="285">
        <f>SUM(ExportsPlywood!AT$33:AT$33)</f>
        <v>0.19043199600000002</v>
      </c>
      <c r="AV535" s="285">
        <f>SUM(ExportsPlywood!AU$33:AU$33)</f>
        <v>0.19486374800000003</v>
      </c>
      <c r="AW535" s="285">
        <f>SUM(ExportsPlywood!AV$33:AV$33)</f>
        <v>0.14023929199999999</v>
      </c>
      <c r="AX535" s="285">
        <f>SUM(ExportsPlywood!AW$33:AW$33)</f>
        <v>0.13731322900000001</v>
      </c>
      <c r="AY535" s="285">
        <f>SUM(ExportsPlywood!AX$33:AX$33)</f>
        <v>0.14746390199999995</v>
      </c>
      <c r="AZ535" s="285">
        <f>SUM(ExportsPlywood!AY$33:AY$33)</f>
        <v>9.490190699999998E-2</v>
      </c>
      <c r="BA535" s="285">
        <f>SUM(ExportsPlywood!AZ$33:AZ$33)</f>
        <v>8.0823060000000002E-2</v>
      </c>
      <c r="BB535" s="285">
        <f>SUM(ExportsPlywood!BA$33:BA$33)</f>
        <v>8.6615007405999991E-2</v>
      </c>
      <c r="BC535" s="285">
        <f>SUM(ExportsPlywood!BB$33:BB$33)</f>
        <v>0</v>
      </c>
      <c r="BD535" s="285">
        <f>SUM(ExportsPlywood!BC$33:BC$33)</f>
        <v>0</v>
      </c>
      <c r="BE535" s="285"/>
      <c r="BF535" s="285"/>
      <c r="BG535" s="281">
        <f t="shared" si="637"/>
        <v>0.17673883214282915</v>
      </c>
      <c r="BH535" s="281">
        <f t="shared" si="637"/>
        <v>0.16870299058941191</v>
      </c>
      <c r="BI535" s="281">
        <f t="shared" si="637"/>
        <v>0.19979825736512163</v>
      </c>
      <c r="BJ535" s="281">
        <f t="shared" si="637"/>
        <v>0.14899327422415448</v>
      </c>
      <c r="BK535" s="281">
        <f t="shared" si="637"/>
        <v>0.14779699885104491</v>
      </c>
      <c r="BL535" s="281">
        <f t="shared" si="637"/>
        <v>0.13046034055017444</v>
      </c>
      <c r="BM535" s="281">
        <f t="shared" si="637"/>
        <v>0.13083043111473025</v>
      </c>
      <c r="BN535" s="281">
        <f t="shared" si="637"/>
        <v>0.13388582638839588</v>
      </c>
      <c r="BO535" s="281">
        <f t="shared" si="637"/>
        <v>8.6105586516481272E-2</v>
      </c>
      <c r="BP535" s="281">
        <f t="shared" si="637"/>
        <v>0.11500150417079499</v>
      </c>
      <c r="BQ535" s="281">
        <f t="shared" si="638"/>
        <v>6.8090499973494131E-2</v>
      </c>
      <c r="BR535" s="281">
        <f t="shared" si="639"/>
        <v>8.1211782337352212E-2</v>
      </c>
      <c r="BS535" s="281">
        <f t="shared" si="640"/>
        <v>8.4539402774986852E-2</v>
      </c>
      <c r="BT535" s="281">
        <f t="shared" si="641"/>
        <v>3.7692159545574845E-2</v>
      </c>
      <c r="BU535" s="281">
        <f t="shared" si="642"/>
        <v>4.2795596210557514E-2</v>
      </c>
      <c r="BV535" s="281">
        <f t="shared" si="643"/>
        <v>6.4974583841254874E-2</v>
      </c>
    </row>
    <row r="536" spans="1:74" s="277" customFormat="1">
      <c r="A536" s="280" t="str">
        <f t="shared" si="636"/>
        <v>South Korea</v>
      </c>
      <c r="AE536" s="285">
        <f>SUM(ExportsPlywood!AD$20:AD$20)</f>
        <v>0.10241682999999996</v>
      </c>
      <c r="AF536" s="285">
        <f>SUM(ExportsPlywood!AE$20:AE$20)</f>
        <v>0.115031144</v>
      </c>
      <c r="AG536" s="285">
        <f>SUM(ExportsPlywood!AF$20:AF$20)</f>
        <v>0.12499808999999999</v>
      </c>
      <c r="AH536" s="285">
        <f>SUM(ExportsPlywood!AG$20:AG$20)</f>
        <v>0.13742853199999999</v>
      </c>
      <c r="AI536" s="285">
        <f>SUM(ExportsPlywood!AH$20:AH$20)</f>
        <v>9.6437027000000008E-2</v>
      </c>
      <c r="AJ536" s="285">
        <f>SUM(ExportsPlywood!AI$20:AI$20)</f>
        <v>8.465917399999999E-2</v>
      </c>
      <c r="AK536" s="285">
        <f>SUM(ExportsPlywood!AJ$20:AJ$20)</f>
        <v>6.7974378000000002E-2</v>
      </c>
      <c r="AL536" s="285">
        <f>SUM(ExportsPlywood!AK$20:AK$20)</f>
        <v>8.6757741999999999E-2</v>
      </c>
      <c r="AM536" s="285">
        <f>SUM(ExportsPlywood!AL$20:AL$20)</f>
        <v>8.2801756000000004E-2</v>
      </c>
      <c r="AN536" s="285">
        <f>SUM(ExportsPlywood!AM$20:AM$20)</f>
        <v>7.0953651000000006E-2</v>
      </c>
      <c r="AO536" s="285">
        <f>SUM(ExportsPlywood!AN$20:AN$20)</f>
        <v>6.9404549999999995E-2</v>
      </c>
      <c r="AP536" s="285">
        <f>SUM(ExportsPlywood!AO$20:AO$20)</f>
        <v>8.444732499999999E-2</v>
      </c>
      <c r="AQ536" s="285">
        <f>SUM(ExportsPlywood!AP$20:AP$20)</f>
        <v>8.012396699999999E-2</v>
      </c>
      <c r="AR536" s="285">
        <f>SUM(ExportsPlywood!AQ$20:AQ$20)</f>
        <v>9.5128196999999998E-2</v>
      </c>
      <c r="AS536" s="285">
        <f>SUM(ExportsPlywood!AR$20:AR$20)</f>
        <v>0.12921463800000002</v>
      </c>
      <c r="AT536" s="285">
        <f>SUM(ExportsPlywood!AS$20:AS$20)</f>
        <v>0.176055771</v>
      </c>
      <c r="AU536" s="285">
        <f>SUM(ExportsPlywood!AT$20:AT$20)</f>
        <v>0.21449827800000001</v>
      </c>
      <c r="AV536" s="285">
        <f>SUM(ExportsPlywood!AU$20:AU$20)</f>
        <v>0.24571890099999999</v>
      </c>
      <c r="AW536" s="285">
        <f>SUM(ExportsPlywood!AV$20:AV$20)</f>
        <v>0.29053692999999997</v>
      </c>
      <c r="AX536" s="285">
        <f>SUM(ExportsPlywood!AW$20:AW$20)</f>
        <v>0.25165442900000001</v>
      </c>
      <c r="AY536" s="285">
        <f>SUM(ExportsPlywood!AX$20:AX$20)</f>
        <v>0.25606863499999999</v>
      </c>
      <c r="AZ536" s="285">
        <f>SUM(ExportsPlywood!AY$20:AY$20)</f>
        <v>0.32347109600000001</v>
      </c>
      <c r="BA536" s="285">
        <f>SUM(ExportsPlywood!AZ$20:AZ$20)</f>
        <v>0.25601603499999998</v>
      </c>
      <c r="BB536" s="285">
        <f>SUM(ExportsPlywood!BA$20:BA$20)</f>
        <v>0.19734477909499998</v>
      </c>
      <c r="BC536" s="285">
        <f>SUM(ExportsPlywood!BB$20:BB$20)</f>
        <v>0</v>
      </c>
      <c r="BD536" s="285">
        <f>SUM(ExportsPlywood!BC$20:BC$20)</f>
        <v>0</v>
      </c>
      <c r="BE536" s="285"/>
      <c r="BF536" s="285"/>
      <c r="BG536" s="281">
        <f t="shared" si="637"/>
        <v>5.4216122633273377E-2</v>
      </c>
      <c r="BH536" s="281">
        <f t="shared" si="637"/>
        <v>5.9649433275180082E-2</v>
      </c>
      <c r="BI536" s="281">
        <f t="shared" si="637"/>
        <v>4.2439617310711705E-2</v>
      </c>
      <c r="BJ536" s="281">
        <f t="shared" si="637"/>
        <v>4.3229392191085368E-2</v>
      </c>
      <c r="BK536" s="281">
        <f t="shared" si="637"/>
        <v>3.9832584617909027E-2</v>
      </c>
      <c r="BL536" s="281">
        <f t="shared" si="637"/>
        <v>4.3712725602215584E-2</v>
      </c>
      <c r="BM536" s="281">
        <f t="shared" si="637"/>
        <v>5.4464161508712632E-2</v>
      </c>
      <c r="BN536" s="281">
        <f t="shared" si="637"/>
        <v>7.5046774837978947E-2</v>
      </c>
      <c r="BO536" s="281">
        <f t="shared" si="637"/>
        <v>9.6987378286815043E-2</v>
      </c>
      <c r="BP536" s="281">
        <f t="shared" si="637"/>
        <v>0.14501436777350016</v>
      </c>
      <c r="BQ536" s="281">
        <f t="shared" si="638"/>
        <v>0.14106463703812813</v>
      </c>
      <c r="BR536" s="281">
        <f t="shared" si="639"/>
        <v>0.14883711395482993</v>
      </c>
      <c r="BS536" s="281">
        <f t="shared" si="640"/>
        <v>0.14680127935517467</v>
      </c>
      <c r="BT536" s="281">
        <f t="shared" si="641"/>
        <v>0.12847291002080666</v>
      </c>
      <c r="BU536" s="281">
        <f t="shared" si="642"/>
        <v>0.13555981247539947</v>
      </c>
      <c r="BV536" s="281">
        <f t="shared" si="643"/>
        <v>0.14803895166617242</v>
      </c>
    </row>
    <row r="537" spans="1:74" s="277" customFormat="1">
      <c r="A537" s="280" t="str">
        <f t="shared" si="636"/>
        <v>Taiwan</v>
      </c>
      <c r="AE537" s="285">
        <f>SUM(ExportsPlywood!AD$21:AD$21)</f>
        <v>0.10006092699999998</v>
      </c>
      <c r="AF537" s="285">
        <f>SUM(ExportsPlywood!AE$21:AE$21)</f>
        <v>7.1700116999999994E-2</v>
      </c>
      <c r="AG537" s="285">
        <f>SUM(ExportsPlywood!AF$21:AF$21)</f>
        <v>7.0338667999999993E-2</v>
      </c>
      <c r="AH537" s="285">
        <f>SUM(ExportsPlywood!AG$21:AG$21)</f>
        <v>8.3846151999999993E-2</v>
      </c>
      <c r="AI537" s="285">
        <f>SUM(ExportsPlywood!AH$21:AH$21)</f>
        <v>8.3587282999999998E-2</v>
      </c>
      <c r="AJ537" s="285">
        <f>SUM(ExportsPlywood!AI$21:AI$21)</f>
        <v>6.5603961000000002E-2</v>
      </c>
      <c r="AK537" s="285">
        <f>SUM(ExportsPlywood!AJ$21:AJ$21)</f>
        <v>5.6358700999999997E-2</v>
      </c>
      <c r="AL537" s="285">
        <f>SUM(ExportsPlywood!AK$21:AK$21)</f>
        <v>9.0056705000000001E-2</v>
      </c>
      <c r="AM537" s="285">
        <f>SUM(ExportsPlywood!AL$21:AL$21)</f>
        <v>9.2129766999999987E-2</v>
      </c>
      <c r="AN537" s="285">
        <f>SUM(ExportsPlywood!AM$21:AM$21)</f>
        <v>8.0096506999999997E-2</v>
      </c>
      <c r="AO537" s="285">
        <f>SUM(ExportsPlywood!AN$21:AN$21)</f>
        <v>0.10259249500000001</v>
      </c>
      <c r="AP537" s="285">
        <f>SUM(ExportsPlywood!AO$21:AO$21)</f>
        <v>0.10522608900000001</v>
      </c>
      <c r="AQ537" s="285">
        <f>SUM(ExportsPlywood!AP$21:AP$21)</f>
        <v>0.108307154</v>
      </c>
      <c r="AR537" s="285">
        <f>SUM(ExportsPlywood!AQ$21:AQ$21)</f>
        <v>0.13153859000000001</v>
      </c>
      <c r="AS537" s="285">
        <f>SUM(ExportsPlywood!AR$21:AR$21)</f>
        <v>0.147478529</v>
      </c>
      <c r="AT537" s="285">
        <f>SUM(ExportsPlywood!AS$21:AS$21)</f>
        <v>0.11790125899999999</v>
      </c>
      <c r="AU537" s="285">
        <f>SUM(ExportsPlywood!AT$21:AT$21)</f>
        <v>0.13522939499999997</v>
      </c>
      <c r="AV537" s="285">
        <f>SUM(ExportsPlywood!AU$21:AU$21)</f>
        <v>5.0924758000000001E-2</v>
      </c>
      <c r="AW537" s="285">
        <f>SUM(ExportsPlywood!AV$21:AV$21)</f>
        <v>5.4247471999999998E-2</v>
      </c>
      <c r="AX537" s="285">
        <f>SUM(ExportsPlywood!AW$21:AW$21)</f>
        <v>6.6891941999999996E-2</v>
      </c>
      <c r="AY537" s="285">
        <f>SUM(ExportsPlywood!AX$21:AX$21)</f>
        <v>7.4465158000000004E-2</v>
      </c>
      <c r="AZ537" s="285">
        <f>SUM(ExportsPlywood!AY$21:AY$21)</f>
        <v>5.8381411000000001E-2</v>
      </c>
      <c r="BA537" s="285">
        <f>SUM(ExportsPlywood!AZ$21:AZ$21)</f>
        <v>5.8738332000000004E-2</v>
      </c>
      <c r="BB537" s="285">
        <f>SUM(ExportsPlywood!BA$21:BA$21)</f>
        <v>6.6358937529999995E-2</v>
      </c>
      <c r="BC537" s="285">
        <f>SUM(ExportsPlywood!BB$21:BB$21)</f>
        <v>0</v>
      </c>
      <c r="BD537" s="285">
        <f>SUM(ExportsPlywood!BC$21:BC$21)</f>
        <v>0</v>
      </c>
      <c r="BE537" s="285"/>
      <c r="BF537" s="285"/>
      <c r="BG537" s="281">
        <f t="shared" si="637"/>
        <v>6.0323826294781745E-2</v>
      </c>
      <c r="BH537" s="281">
        <f t="shared" si="637"/>
        <v>6.7335664656234445E-2</v>
      </c>
      <c r="BI537" s="281">
        <f t="shared" si="637"/>
        <v>6.2733440772270763E-2</v>
      </c>
      <c r="BJ537" s="281">
        <f t="shared" si="637"/>
        <v>5.3866239932585845E-2</v>
      </c>
      <c r="BK537" s="281">
        <f t="shared" si="637"/>
        <v>5.3843488259011252E-2</v>
      </c>
      <c r="BL537" s="281">
        <f t="shared" si="637"/>
        <v>6.0443806064907749E-2</v>
      </c>
      <c r="BM537" s="281">
        <f t="shared" si="637"/>
        <v>6.2162418645814406E-2</v>
      </c>
      <c r="BN537" s="281">
        <f t="shared" si="637"/>
        <v>5.0257422332876771E-2</v>
      </c>
      <c r="BO537" s="281">
        <f t="shared" si="637"/>
        <v>6.1145220421592997E-2</v>
      </c>
      <c r="BP537" s="281">
        <f t="shared" si="637"/>
        <v>3.0053941944777354E-2</v>
      </c>
      <c r="BQ537" s="281">
        <f t="shared" si="638"/>
        <v>2.633882015589557E-2</v>
      </c>
      <c r="BR537" s="281">
        <f t="shared" si="639"/>
        <v>3.9562202952978319E-2</v>
      </c>
      <c r="BS537" s="281">
        <f t="shared" si="640"/>
        <v>4.2690040745463502E-2</v>
      </c>
      <c r="BT537" s="281">
        <f t="shared" si="641"/>
        <v>2.3187326023994217E-2</v>
      </c>
      <c r="BU537" s="281">
        <f t="shared" si="642"/>
        <v>3.1101791225841603E-2</v>
      </c>
      <c r="BV537" s="281">
        <f t="shared" si="643"/>
        <v>4.9779414437375012E-2</v>
      </c>
    </row>
    <row r="538" spans="1:74" s="277" customFormat="1">
      <c r="A538" s="280" t="str">
        <f t="shared" si="636"/>
        <v>USA</v>
      </c>
      <c r="AD538" s="280"/>
      <c r="AE538" s="285">
        <f>SUM(ExportsPlywood!AD$13:AD$13)</f>
        <v>0.20932402</v>
      </c>
      <c r="AF538" s="285">
        <f>SUM(ExportsPlywood!AE$13:AE$13)</f>
        <v>0.19198000700000001</v>
      </c>
      <c r="AG538" s="285">
        <f>SUM(ExportsPlywood!AF$13:AF$13)</f>
        <v>0.19400464699999997</v>
      </c>
      <c r="AH538" s="285">
        <f>SUM(ExportsPlywood!AG$13:AG$13)</f>
        <v>0.14094374700000001</v>
      </c>
      <c r="AI538" s="285">
        <f>SUM(ExportsPlywood!AH$13:AH$13)</f>
        <v>0.13517896400000001</v>
      </c>
      <c r="AJ538" s="285">
        <f>SUM(ExportsPlywood!AI$13:AI$13)</f>
        <v>0.12213224899999998</v>
      </c>
      <c r="AK538" s="285">
        <f>SUM(ExportsPlywood!AJ$13:AJ$13)</f>
        <v>0.12778352299999998</v>
      </c>
      <c r="AL538" s="285">
        <f>SUM(ExportsPlywood!AK$13:AK$13)</f>
        <v>0.11224548999999999</v>
      </c>
      <c r="AM538" s="285">
        <f>SUM(ExportsPlywood!AL$13:AL$13)</f>
        <v>8.8247767000000005E-2</v>
      </c>
      <c r="AN538" s="285">
        <f>SUM(ExportsPlywood!AM$13:AM$13)</f>
        <v>7.8260237999999996E-2</v>
      </c>
      <c r="AO538" s="285">
        <f>SUM(ExportsPlywood!AN$13:AN$13)</f>
        <v>0.117574866</v>
      </c>
      <c r="AP538" s="285">
        <f>SUM(ExportsPlywood!AO$13:AO$13)</f>
        <v>0.10690166699999999</v>
      </c>
      <c r="AQ538" s="285">
        <f>SUM(ExportsPlywood!AP$13:AP$13)</f>
        <v>0.12930410000000001</v>
      </c>
      <c r="AR538" s="285">
        <f>SUM(ExportsPlywood!AQ$13:AQ$13)</f>
        <v>0.15550920299999998</v>
      </c>
      <c r="AS538" s="285">
        <f>SUM(ExportsPlywood!AR$13:AR$13)</f>
        <v>0.15145236399999998</v>
      </c>
      <c r="AT538" s="285">
        <f>SUM(ExportsPlywood!AS$13:AS$13)</f>
        <v>0.21886092399999998</v>
      </c>
      <c r="AU538" s="285">
        <f>SUM(ExportsPlywood!AT$13:AT$13)</f>
        <v>0.176014122</v>
      </c>
      <c r="AV538" s="285">
        <f>SUM(ExportsPlywood!AU$13:AU$13)</f>
        <v>0.20977010700000001</v>
      </c>
      <c r="AW538" s="285">
        <f>SUM(ExportsPlywood!AV$13:AV$13)</f>
        <v>0.35737031600000002</v>
      </c>
      <c r="AX538" s="285">
        <f>SUM(ExportsPlywood!AW$13:AW$13)</f>
        <v>0.24927496699999999</v>
      </c>
      <c r="AY538" s="285">
        <f>SUM(ExportsPlywood!AX$13:AX$13)</f>
        <v>0.42279825900000001</v>
      </c>
      <c r="AZ538" s="285">
        <f>SUM(ExportsPlywood!AY$13:AY$13)</f>
        <v>0.88130604000000001</v>
      </c>
      <c r="BA538" s="285">
        <f>SUM(ExportsPlywood!AZ$13:AZ$13)</f>
        <v>0.46109960799999999</v>
      </c>
      <c r="BB538" s="285">
        <f>SUM(ExportsPlywood!BA$13:BA$13)</f>
        <v>0.28832036714500003</v>
      </c>
      <c r="BC538" s="285">
        <f>SUM(ExportsPlywood!BB$13:BB$13)</f>
        <v>0</v>
      </c>
      <c r="BD538" s="285">
        <f>SUM(ExportsPlywood!BC$13:BC$13)</f>
        <v>0</v>
      </c>
      <c r="BE538" s="285"/>
      <c r="BF538" s="285"/>
      <c r="BG538" s="281">
        <f t="shared" si="637"/>
        <v>5.7782008364466758E-2</v>
      </c>
      <c r="BH538" s="281">
        <f t="shared" si="637"/>
        <v>6.579194698072284E-2</v>
      </c>
      <c r="BI538" s="281">
        <f t="shared" si="637"/>
        <v>7.1894887559939655E-2</v>
      </c>
      <c r="BJ538" s="281">
        <f t="shared" si="637"/>
        <v>5.47239843135802E-2</v>
      </c>
      <c r="BK538" s="281">
        <f t="shared" si="637"/>
        <v>6.4281845963674908E-2</v>
      </c>
      <c r="BL538" s="281">
        <f t="shared" si="637"/>
        <v>7.145863512327727E-2</v>
      </c>
      <c r="BM538" s="281">
        <f t="shared" si="637"/>
        <v>6.383739599047851E-2</v>
      </c>
      <c r="BN538" s="281">
        <f t="shared" si="637"/>
        <v>9.3293201301876225E-2</v>
      </c>
      <c r="BO538" s="281">
        <f t="shared" si="637"/>
        <v>7.9586411571264989E-2</v>
      </c>
      <c r="BP538" s="281">
        <f t="shared" si="637"/>
        <v>0.12379869566641306</v>
      </c>
      <c r="BQ538" s="281">
        <f t="shared" si="638"/>
        <v>0.17351430647643026</v>
      </c>
      <c r="BR538" s="281">
        <f t="shared" si="639"/>
        <v>0.1474298180123246</v>
      </c>
      <c r="BS538" s="281">
        <f t="shared" si="640"/>
        <v>0.24238550469228884</v>
      </c>
      <c r="BT538" s="281">
        <f t="shared" si="641"/>
        <v>0.35002803334772586</v>
      </c>
      <c r="BU538" s="281">
        <f t="shared" si="642"/>
        <v>0.24415102121615237</v>
      </c>
      <c r="BV538" s="281">
        <f t="shared" si="643"/>
        <v>0.21628464199503708</v>
      </c>
    </row>
    <row r="539" spans="1:74" s="277" customFormat="1">
      <c r="A539" s="280" t="str">
        <f t="shared" si="636"/>
        <v>Others</v>
      </c>
      <c r="AE539" s="285">
        <f t="shared" ref="AE539:BD539" si="644">AE518-SUM(AE532:AE538)</f>
        <v>0.14295111799999982</v>
      </c>
      <c r="AF539" s="285">
        <f t="shared" si="644"/>
        <v>0.14012162700000053</v>
      </c>
      <c r="AG539" s="285">
        <f t="shared" si="644"/>
        <v>0.11689315000000011</v>
      </c>
      <c r="AH539" s="285">
        <f t="shared" si="644"/>
        <v>0.12759796500000009</v>
      </c>
      <c r="AI539" s="285">
        <f t="shared" si="644"/>
        <v>0.10142857499999991</v>
      </c>
      <c r="AJ539" s="285">
        <f t="shared" si="644"/>
        <v>9.7151674999999438E-2</v>
      </c>
      <c r="AK539" s="285">
        <f t="shared" si="644"/>
        <v>8.4123579999999532E-2</v>
      </c>
      <c r="AL539" s="285">
        <f t="shared" si="644"/>
        <v>0.12793097899999983</v>
      </c>
      <c r="AM539" s="285">
        <f t="shared" si="644"/>
        <v>0.16167318499999928</v>
      </c>
      <c r="AN539" s="285">
        <f t="shared" si="644"/>
        <v>0.12658385700000041</v>
      </c>
      <c r="AO539" s="285">
        <f t="shared" si="644"/>
        <v>0.16750733000000007</v>
      </c>
      <c r="AP539" s="285">
        <f t="shared" si="644"/>
        <v>0.17781324800000053</v>
      </c>
      <c r="AQ539" s="285">
        <f t="shared" si="644"/>
        <v>0.18363388199999986</v>
      </c>
      <c r="AR539" s="285">
        <f t="shared" si="644"/>
        <v>0.173754819</v>
      </c>
      <c r="AS539" s="285">
        <f t="shared" si="644"/>
        <v>0.21050962900000059</v>
      </c>
      <c r="AT539" s="285">
        <f t="shared" si="644"/>
        <v>0.22137552099999924</v>
      </c>
      <c r="AU539" s="285">
        <f t="shared" si="644"/>
        <v>0.23139391699999989</v>
      </c>
      <c r="AV539" s="285">
        <f t="shared" si="644"/>
        <v>0.23865354199999933</v>
      </c>
      <c r="AW539" s="285">
        <f t="shared" si="644"/>
        <v>0.30537204200000012</v>
      </c>
      <c r="AX539" s="285">
        <f t="shared" si="644"/>
        <v>0.27452819700000064</v>
      </c>
      <c r="AY539" s="285">
        <f t="shared" si="644"/>
        <v>0.2431873630000001</v>
      </c>
      <c r="AZ539" s="285">
        <f t="shared" si="644"/>
        <v>0.34972802199999986</v>
      </c>
      <c r="BA539" s="285">
        <f t="shared" si="644"/>
        <v>0.27949570400000057</v>
      </c>
      <c r="BB539" s="285">
        <f t="shared" si="644"/>
        <v>0.25120394668700041</v>
      </c>
      <c r="BC539" s="285">
        <f t="shared" si="644"/>
        <v>0</v>
      </c>
      <c r="BD539" s="285">
        <f t="shared" si="644"/>
        <v>0</v>
      </c>
      <c r="BE539" s="285"/>
      <c r="BF539" s="285"/>
      <c r="BG539" s="281">
        <f t="shared" si="637"/>
        <v>0.10585878425660265</v>
      </c>
      <c r="BH539" s="281">
        <f t="shared" si="637"/>
        <v>0.10641672733424896</v>
      </c>
      <c r="BI539" s="281">
        <f t="shared" si="637"/>
        <v>0.10242767919306589</v>
      </c>
      <c r="BJ539" s="281">
        <f t="shared" si="637"/>
        <v>9.1024299876434817E-2</v>
      </c>
      <c r="BK539" s="281">
        <f t="shared" si="637"/>
        <v>9.1291188109546756E-2</v>
      </c>
      <c r="BL539" s="281">
        <f t="shared" si="637"/>
        <v>7.984274867534423E-2</v>
      </c>
      <c r="BM539" s="281">
        <f t="shared" si="637"/>
        <v>8.8730120754548003E-2</v>
      </c>
      <c r="BN539" s="281">
        <f t="shared" si="637"/>
        <v>9.4365091156979025E-2</v>
      </c>
      <c r="BO539" s="281">
        <f t="shared" si="637"/>
        <v>0.10462689757046381</v>
      </c>
      <c r="BP539" s="281">
        <f t="shared" si="637"/>
        <v>0.14084464959427914</v>
      </c>
      <c r="BQ539" s="281">
        <f t="shared" si="638"/>
        <v>0.14826754129439601</v>
      </c>
      <c r="BR539" s="281">
        <f t="shared" si="639"/>
        <v>0.16236544972829822</v>
      </c>
      <c r="BS539" s="281">
        <f t="shared" si="640"/>
        <v>0.13941659044424276</v>
      </c>
      <c r="BT539" s="281">
        <f t="shared" si="641"/>
        <v>0.13890136478271514</v>
      </c>
      <c r="BU539" s="281">
        <f t="shared" si="642"/>
        <v>0.1479922350251219</v>
      </c>
      <c r="BV539" s="281">
        <f t="shared" si="643"/>
        <v>0.18844161518986352</v>
      </c>
    </row>
    <row r="540" spans="1:74" s="277" customFormat="1">
      <c r="A540" s="280"/>
      <c r="B540" s="284"/>
      <c r="C540" s="284"/>
      <c r="D540" s="284"/>
      <c r="E540" s="284"/>
      <c r="F540" s="284"/>
      <c r="G540" s="284"/>
      <c r="H540" s="284"/>
      <c r="I540" s="284"/>
      <c r="J540" s="284"/>
      <c r="K540" s="284"/>
      <c r="L540" s="284"/>
      <c r="M540" s="284"/>
      <c r="N540" s="284"/>
      <c r="O540" s="284"/>
      <c r="P540" s="284"/>
      <c r="Q540" s="284"/>
      <c r="R540" s="284"/>
      <c r="S540" s="284"/>
      <c r="T540" s="284"/>
      <c r="U540" s="284"/>
      <c r="V540" s="284"/>
      <c r="W540" s="284"/>
      <c r="X540" s="284"/>
      <c r="Y540" s="284"/>
      <c r="Z540" s="284"/>
      <c r="AA540" s="284"/>
      <c r="AB540" s="284"/>
      <c r="AC540" s="284"/>
      <c r="AD540" s="390"/>
    </row>
    <row r="541" spans="1:74" s="277" customFormat="1" ht="13">
      <c r="A541" s="278" t="s">
        <v>201</v>
      </c>
    </row>
    <row r="542" spans="1:74" s="277" customFormat="1" ht="13">
      <c r="A542" s="278"/>
      <c r="B542" s="386" t="s">
        <v>81</v>
      </c>
      <c r="C542" s="386"/>
      <c r="D542" s="386"/>
      <c r="E542" s="386"/>
      <c r="F542" s="386"/>
      <c r="G542" s="386"/>
      <c r="H542" s="386"/>
      <c r="I542" s="386"/>
      <c r="J542" s="386"/>
      <c r="K542" s="386"/>
      <c r="L542" s="386"/>
      <c r="M542" s="386"/>
      <c r="N542" s="386"/>
      <c r="O542" s="386"/>
      <c r="P542" s="386"/>
      <c r="Q542" s="386"/>
      <c r="R542" s="386"/>
      <c r="S542" s="386"/>
      <c r="T542" s="386"/>
      <c r="U542" s="386"/>
      <c r="V542" s="386"/>
      <c r="W542" s="386"/>
      <c r="X542" s="386"/>
      <c r="Y542" s="386"/>
      <c r="Z542" s="386"/>
      <c r="AA542" s="386"/>
      <c r="AB542" s="347"/>
      <c r="AC542" s="347"/>
      <c r="AE542" s="386" t="s">
        <v>184</v>
      </c>
      <c r="AF542" s="386"/>
      <c r="AG542" s="386"/>
      <c r="AH542" s="386"/>
      <c r="AI542" s="386"/>
      <c r="AJ542" s="386"/>
      <c r="AK542" s="386"/>
      <c r="AL542" s="386"/>
      <c r="AM542" s="386"/>
      <c r="AN542" s="386"/>
      <c r="AO542" s="386"/>
      <c r="AP542" s="386"/>
      <c r="AQ542" s="386"/>
      <c r="AR542" s="386"/>
      <c r="AS542" s="386"/>
      <c r="AT542" s="386"/>
      <c r="AU542" s="386"/>
      <c r="AV542" s="386"/>
      <c r="AW542" s="386"/>
      <c r="AX542" s="386"/>
      <c r="AY542" s="386"/>
      <c r="AZ542" s="386"/>
      <c r="BA542" s="386"/>
      <c r="BB542" s="386"/>
      <c r="BC542" s="386"/>
      <c r="BD542" s="386"/>
      <c r="BE542" s="347"/>
      <c r="BF542" s="347"/>
    </row>
    <row r="543" spans="1:74" s="277" customFormat="1">
      <c r="A543" s="279" t="s">
        <v>4</v>
      </c>
      <c r="B543" s="282">
        <f>SUM(ExportsOtherPanels!C$5:C$5)</f>
        <v>1.7012563758400006</v>
      </c>
      <c r="C543" s="282">
        <f>SUM(ExportsOtherPanels!D$5:D$5)</f>
        <v>1.6624375458399998</v>
      </c>
      <c r="D543" s="282">
        <f>SUM(ExportsOtherPanels!E$5:E$5)</f>
        <v>1.8307633834799997</v>
      </c>
      <c r="E543" s="282">
        <f>SUM(ExportsOtherPanels!F$5:F$5)</f>
        <v>1.5930147997999997</v>
      </c>
      <c r="F543" s="282">
        <f>SUM(ExportsOtherPanels!G$5:G$5)</f>
        <v>1.6287993073199998</v>
      </c>
      <c r="G543" s="282">
        <f>SUM(ExportsOtherPanels!H$5:H$5)</f>
        <v>1.65312600632</v>
      </c>
      <c r="H543" s="282">
        <f>SUM(ExportsOtherPanels!I$5:I$5)</f>
        <v>1.7567524291200001</v>
      </c>
      <c r="I543" s="282">
        <f>SUM(ExportsOtherPanels!J$5:J$5)</f>
        <v>0.85987775568000002</v>
      </c>
      <c r="J543" s="282">
        <f>SUM(ExportsOtherPanels!K$5:K$5)</f>
        <v>0.49291860799999987</v>
      </c>
      <c r="K543" s="282">
        <f>SUM(ExportsOtherPanels!L$5:L$5)</f>
        <v>0.46099259163999995</v>
      </c>
      <c r="L543" s="282">
        <f>SUM(ExportsOtherPanels!M$5:M$5)</f>
        <v>0.42534105319333332</v>
      </c>
      <c r="M543" s="282">
        <f>SUM(ExportsOtherPanels!N$5:N$5)</f>
        <v>0.33542219004000001</v>
      </c>
      <c r="N543" s="282">
        <f>SUM(ExportsOtherPanels!O$5:O$5)</f>
        <v>0.40028285947999992</v>
      </c>
      <c r="O543" s="282">
        <f>SUM(ExportsOtherPanels!P$5:P$5)</f>
        <v>0.47788824495999993</v>
      </c>
      <c r="P543" s="282">
        <f>SUM(ExportsOtherPanels!Q$5:Q$5)</f>
        <v>0.70246426375999993</v>
      </c>
      <c r="Q543" s="282">
        <f>SUM(ExportsOtherPanels!R$5:R$5)</f>
        <v>0.84014574363999983</v>
      </c>
      <c r="R543" s="282">
        <f>SUM(ExportsOtherPanels!S$5:S$5)</f>
        <v>0.88970186171999988</v>
      </c>
      <c r="S543" s="282">
        <f>SUM(ExportsOtherPanels!T$5:T$5)</f>
        <v>0.65722055895999998</v>
      </c>
      <c r="T543" s="282">
        <f>SUM(ExportsOtherPanels!U$5:U$5)</f>
        <v>1.00831384776</v>
      </c>
      <c r="U543" s="282">
        <f>SUM(ExportsOtherPanels!V$5:V$5)</f>
        <v>1.0765344032799999</v>
      </c>
      <c r="V543" s="282">
        <f>SUM(ExportsOtherPanels!W$5:W$5)</f>
        <v>1.1637441914000002</v>
      </c>
      <c r="W543" s="282">
        <f>SUM(ExportsOtherPanels!X$5:X$5)</f>
        <v>0.80552373356000007</v>
      </c>
      <c r="X543" s="282">
        <f>SUM(ExportsOtherPanels!Y$5:Y$5)</f>
        <v>0.88773484947447978</v>
      </c>
      <c r="Y543" s="282">
        <f>SUM(ExportsOtherPanels!Z$5:Z$5)</f>
        <v>1.2156252296361596</v>
      </c>
      <c r="Z543" s="282">
        <f>SUM(ExportsOtherPanels!AA$5:AA$5)</f>
        <v>0</v>
      </c>
      <c r="AA543" s="282">
        <f>SUM(ExportsOtherPanels!AB$5:AB$5)</f>
        <v>0</v>
      </c>
      <c r="AB543" s="282"/>
      <c r="AC543" s="282"/>
      <c r="AD543" s="284"/>
      <c r="AE543" s="280">
        <f>SUM(ExportsOtherPanels!AD$5:AD$5)</f>
        <v>331.76321800000005</v>
      </c>
      <c r="AF543" s="280">
        <f>SUM(ExportsOtherPanels!AE$5:AE$5)</f>
        <v>273.58715999999987</v>
      </c>
      <c r="AG543" s="280">
        <f>SUM(ExportsOtherPanels!AF$5:AF$5)</f>
        <v>314.82393299999995</v>
      </c>
      <c r="AH543" s="280">
        <f>SUM(ExportsOtherPanels!AG$5:AG$5)</f>
        <v>277.05149899999992</v>
      </c>
      <c r="AI543" s="280">
        <f>SUM(ExportsOtherPanels!AH$5:AH$5)</f>
        <v>342.92633899999987</v>
      </c>
      <c r="AJ543" s="280">
        <f>SUM(ExportsOtherPanels!AI$5:AI$5)</f>
        <v>338.41921700000006</v>
      </c>
      <c r="AK543" s="280">
        <f>SUM(ExportsOtherPanels!AJ$5:AJ$5)</f>
        <v>431.72965900000008</v>
      </c>
      <c r="AL543" s="280">
        <f>SUM(ExportsOtherPanels!AK$5:AK$5)</f>
        <v>179.86480299999997</v>
      </c>
      <c r="AM543" s="280">
        <f>SUM(ExportsOtherPanels!AL$5:AL$5)</f>
        <v>64.630051000000009</v>
      </c>
      <c r="AN543" s="280">
        <f>SUM(ExportsOtherPanels!AM$5:AM$5)</f>
        <v>49.142842999999992</v>
      </c>
      <c r="AO543" s="280">
        <f>SUM(ExportsOtherPanels!AN$5:AN$5)</f>
        <v>50.229093000000006</v>
      </c>
      <c r="AP543" s="280">
        <f>SUM(ExportsOtherPanels!AO$5:AO$5)</f>
        <v>44.838776000000003</v>
      </c>
      <c r="AQ543" s="280">
        <f>SUM(ExportsOtherPanels!AP$5:AP$5)</f>
        <v>56.357914000000001</v>
      </c>
      <c r="AR543" s="280">
        <f>SUM(ExportsOtherPanels!AQ$5:AQ$5)</f>
        <v>60.369038999999994</v>
      </c>
      <c r="AS543" s="280">
        <f>SUM(ExportsOtherPanels!AR$5:AR$5)</f>
        <v>87.20270499999998</v>
      </c>
      <c r="AT543" s="280">
        <f>SUM(ExportsOtherPanels!AS$5:AS$5)</f>
        <v>98.944871999999975</v>
      </c>
      <c r="AU543" s="280">
        <f>SUM(ExportsOtherPanels!AT$5:AT$5)</f>
        <v>93.127165999999974</v>
      </c>
      <c r="AV543" s="280">
        <f>SUM(ExportsOtherPanels!AU$5:AU$5)</f>
        <v>85.863506999999998</v>
      </c>
      <c r="AW543" s="280">
        <f>SUM(ExportsOtherPanels!AV$5:AV$5)</f>
        <v>112.54180100000002</v>
      </c>
      <c r="AX543" s="280">
        <f>SUM(ExportsOtherPanels!AW$5:AW$5)</f>
        <v>114.96207099999998</v>
      </c>
      <c r="AY543" s="280">
        <f>SUM(ExportsOtherPanels!AX$5:AX$5)</f>
        <v>119.65127699999999</v>
      </c>
      <c r="AZ543" s="280">
        <f>SUM(ExportsOtherPanels!AY$5:AY$5)</f>
        <v>105.90149599999998</v>
      </c>
      <c r="BA543" s="280">
        <f>SUM(ExportsOtherPanels!AZ$5:AZ$5)</f>
        <v>134.39442299999996</v>
      </c>
      <c r="BB543" s="280">
        <f>SUM(ExportsOtherPanels!BA$5:BA$5)</f>
        <v>147.75714523899998</v>
      </c>
      <c r="BC543" s="280">
        <f>SUM(ExportsOtherPanels!BB$5:BB$5)</f>
        <v>0</v>
      </c>
      <c r="BD543" s="280">
        <f>SUM(ExportsOtherPanels!BC$5:BC$5)</f>
        <v>0</v>
      </c>
      <c r="BE543" s="280"/>
      <c r="BF543" s="280"/>
    </row>
    <row r="544" spans="1:74" s="277" customFormat="1">
      <c r="B544" s="277">
        <v>2000</v>
      </c>
      <c r="C544" s="277">
        <f t="shared" ref="C544:AA544" si="645">1+B544</f>
        <v>2001</v>
      </c>
      <c r="D544" s="277">
        <f t="shared" si="645"/>
        <v>2002</v>
      </c>
      <c r="E544" s="277">
        <f t="shared" si="645"/>
        <v>2003</v>
      </c>
      <c r="F544" s="277">
        <f t="shared" si="645"/>
        <v>2004</v>
      </c>
      <c r="G544" s="277">
        <f t="shared" si="645"/>
        <v>2005</v>
      </c>
      <c r="H544" s="277">
        <f t="shared" si="645"/>
        <v>2006</v>
      </c>
      <c r="I544" s="277">
        <f t="shared" si="645"/>
        <v>2007</v>
      </c>
      <c r="J544" s="277">
        <f t="shared" si="645"/>
        <v>2008</v>
      </c>
      <c r="K544" s="277">
        <f t="shared" si="645"/>
        <v>2009</v>
      </c>
      <c r="L544" s="277">
        <f t="shared" si="645"/>
        <v>2010</v>
      </c>
      <c r="M544" s="277">
        <f t="shared" si="645"/>
        <v>2011</v>
      </c>
      <c r="N544" s="277">
        <f t="shared" si="645"/>
        <v>2012</v>
      </c>
      <c r="O544" s="277">
        <f t="shared" si="645"/>
        <v>2013</v>
      </c>
      <c r="P544" s="277">
        <f t="shared" si="645"/>
        <v>2014</v>
      </c>
      <c r="Q544" s="277">
        <f t="shared" si="645"/>
        <v>2015</v>
      </c>
      <c r="R544" s="277">
        <f t="shared" si="645"/>
        <v>2016</v>
      </c>
      <c r="S544" s="277">
        <f t="shared" si="645"/>
        <v>2017</v>
      </c>
      <c r="T544" s="277">
        <f t="shared" si="645"/>
        <v>2018</v>
      </c>
      <c r="U544" s="277">
        <f t="shared" si="645"/>
        <v>2019</v>
      </c>
      <c r="V544" s="277">
        <f t="shared" si="645"/>
        <v>2020</v>
      </c>
      <c r="W544" s="277">
        <f t="shared" si="645"/>
        <v>2021</v>
      </c>
      <c r="X544" s="277">
        <f t="shared" si="645"/>
        <v>2022</v>
      </c>
      <c r="Y544" s="277">
        <f t="shared" si="645"/>
        <v>2023</v>
      </c>
      <c r="Z544" s="277">
        <f t="shared" si="645"/>
        <v>2024</v>
      </c>
      <c r="AA544" s="277">
        <f t="shared" si="645"/>
        <v>2025</v>
      </c>
      <c r="AE544" s="277">
        <v>2000</v>
      </c>
      <c r="AF544" s="277">
        <f t="shared" ref="AF544:BD544" si="646">1+AE544</f>
        <v>2001</v>
      </c>
      <c r="AG544" s="277">
        <f t="shared" si="646"/>
        <v>2002</v>
      </c>
      <c r="AH544" s="277">
        <f t="shared" si="646"/>
        <v>2003</v>
      </c>
      <c r="AI544" s="277">
        <f t="shared" si="646"/>
        <v>2004</v>
      </c>
      <c r="AJ544" s="277">
        <f t="shared" si="646"/>
        <v>2005</v>
      </c>
      <c r="AK544" s="277">
        <f t="shared" si="646"/>
        <v>2006</v>
      </c>
      <c r="AL544" s="277">
        <f t="shared" si="646"/>
        <v>2007</v>
      </c>
      <c r="AM544" s="277">
        <f t="shared" si="646"/>
        <v>2008</v>
      </c>
      <c r="AN544" s="277">
        <f t="shared" si="646"/>
        <v>2009</v>
      </c>
      <c r="AO544" s="277">
        <f t="shared" si="646"/>
        <v>2010</v>
      </c>
      <c r="AP544" s="277">
        <f t="shared" si="646"/>
        <v>2011</v>
      </c>
      <c r="AQ544" s="277">
        <f t="shared" si="646"/>
        <v>2012</v>
      </c>
      <c r="AR544" s="277">
        <f t="shared" si="646"/>
        <v>2013</v>
      </c>
      <c r="AS544" s="277">
        <f t="shared" si="646"/>
        <v>2014</v>
      </c>
      <c r="AT544" s="277">
        <f t="shared" si="646"/>
        <v>2015</v>
      </c>
      <c r="AU544" s="277">
        <f t="shared" si="646"/>
        <v>2016</v>
      </c>
      <c r="AV544" s="277">
        <f t="shared" si="646"/>
        <v>2017</v>
      </c>
      <c r="AW544" s="277">
        <f t="shared" si="646"/>
        <v>2018</v>
      </c>
      <c r="AX544" s="277">
        <f t="shared" si="646"/>
        <v>2019</v>
      </c>
      <c r="AY544" s="277">
        <f t="shared" si="646"/>
        <v>2020</v>
      </c>
      <c r="AZ544" s="277">
        <f t="shared" si="646"/>
        <v>2021</v>
      </c>
      <c r="BA544" s="277">
        <f t="shared" si="646"/>
        <v>2022</v>
      </c>
      <c r="BB544" s="277">
        <f t="shared" si="646"/>
        <v>2023</v>
      </c>
      <c r="BC544" s="277">
        <f t="shared" si="646"/>
        <v>2024</v>
      </c>
      <c r="BD544" s="277">
        <f t="shared" si="646"/>
        <v>2025</v>
      </c>
    </row>
    <row r="545" spans="1:74" s="277" customFormat="1">
      <c r="A545" s="279" t="s">
        <v>249</v>
      </c>
      <c r="B545" s="282">
        <f>SUM(ExportsOtherPanels!C$23:C$23)</f>
        <v>0.25141549356000004</v>
      </c>
      <c r="C545" s="282">
        <f>SUM(ExportsOtherPanels!D$23:D$23)</f>
        <v>0.17987182611999997</v>
      </c>
      <c r="D545" s="282">
        <f>SUM(ExportsOtherPanels!E$23:E$23)</f>
        <v>0.21837305035999996</v>
      </c>
      <c r="E545" s="282">
        <f>SUM(ExportsOtherPanels!F$23:F$23)</f>
        <v>0.19126347284000003</v>
      </c>
      <c r="F545" s="282">
        <f>SUM(ExportsOtherPanels!G$23:G$23)</f>
        <v>0.24481038827999999</v>
      </c>
      <c r="G545" s="282">
        <f>SUM(ExportsOtherPanels!H$23:H$23)</f>
        <v>0.24686066895999997</v>
      </c>
      <c r="H545" s="282">
        <f>SUM(ExportsOtherPanels!I$23:I$23)</f>
        <v>0.25849460895999998</v>
      </c>
      <c r="I545" s="282">
        <f>SUM(ExportsOtherPanels!J$23:J$23)</f>
        <v>5.9154655880000004E-2</v>
      </c>
      <c r="J545" s="282">
        <f>SUM(ExportsOtherPanels!K$23:K$23)</f>
        <v>2.9679691999999995E-4</v>
      </c>
      <c r="K545" s="282">
        <f>SUM(ExportsOtherPanels!L$23:L$23)</f>
        <v>1.3839560000000002E-4</v>
      </c>
      <c r="L545" s="282">
        <f>SUM(ExportsOtherPanels!M$23:M$23)</f>
        <v>8.1715479999999992E-5</v>
      </c>
      <c r="M545" s="282">
        <f>SUM(ExportsOtherPanels!N$23:N$23)</f>
        <v>4.9168000000000001E-6</v>
      </c>
      <c r="N545" s="282">
        <f>SUM(ExportsOtherPanels!O$23:O$23)</f>
        <v>1.5657599999999999E-6</v>
      </c>
      <c r="O545" s="282">
        <f>SUM(ExportsOtherPanels!P$23:P$23)</f>
        <v>4.0443479999999999E-5</v>
      </c>
      <c r="P545" s="282">
        <f>SUM(ExportsOtherPanels!Q$23:Q$23)</f>
        <v>1.7639999999999998E-8</v>
      </c>
      <c r="Q545" s="282">
        <f>SUM(ExportsOtherPanels!R$23:R$23)</f>
        <v>1.2846397200000001E-3</v>
      </c>
      <c r="R545" s="282">
        <f>SUM(ExportsOtherPanels!S$23:S$23)</f>
        <v>1.2262964000000001E-4</v>
      </c>
      <c r="S545" s="282">
        <f>SUM(ExportsOtherPanels!T$23:T$23)</f>
        <v>1.2385800000000002E-4</v>
      </c>
      <c r="T545" s="282">
        <f>SUM(ExportsOtherPanels!U$23:U$23)</f>
        <v>5.8897999999999991E-4</v>
      </c>
      <c r="U545" s="282">
        <f>SUM(ExportsOtherPanels!V$23:V$23)</f>
        <v>2.2792E-4</v>
      </c>
      <c r="V545" s="282">
        <f>SUM(ExportsOtherPanels!W$23:W$23)</f>
        <v>3.9445616000000002E-4</v>
      </c>
      <c r="W545" s="282">
        <f>SUM(ExportsOtherPanels!X$23:X$23)</f>
        <v>7.0902719999999989E-5</v>
      </c>
      <c r="X545" s="282">
        <f>SUM(ExportsOtherPanels!Y$23:Y$23)</f>
        <v>7.0479021199999995E-5</v>
      </c>
      <c r="Y545" s="282">
        <f>SUM(ExportsOtherPanels!Z$23:Z$23)</f>
        <v>2.4367334320000002E-4</v>
      </c>
      <c r="Z545" s="282">
        <f>SUM(ExportsOtherPanels!AA$23:AA$23)</f>
        <v>0</v>
      </c>
      <c r="AA545" s="282">
        <f>SUM(ExportsOtherPanels!AB$23:AB$23)</f>
        <v>0</v>
      </c>
      <c r="AB545" s="282"/>
      <c r="AC545" s="282"/>
      <c r="AD545" s="284"/>
      <c r="BG545" s="281">
        <f t="shared" ref="BG545:BP551" si="647">J545/J$543</f>
        <v>6.0212155756148695E-4</v>
      </c>
      <c r="BH545" s="281">
        <f t="shared" si="647"/>
        <v>3.0021219973980933E-4</v>
      </c>
      <c r="BI545" s="281">
        <f t="shared" si="647"/>
        <v>1.9211754752216986E-4</v>
      </c>
      <c r="BJ545" s="281">
        <f t="shared" si="647"/>
        <v>1.4658541223565614E-5</v>
      </c>
      <c r="BK545" s="281">
        <f t="shared" si="647"/>
        <v>3.9116338931775643E-6</v>
      </c>
      <c r="BL545" s="281">
        <f t="shared" si="647"/>
        <v>8.4629576949282748E-5</v>
      </c>
      <c r="BM545" s="281">
        <f t="shared" si="647"/>
        <v>2.5111597713996712E-8</v>
      </c>
      <c r="BN545" s="281">
        <f t="shared" si="647"/>
        <v>1.5290677001280682E-3</v>
      </c>
      <c r="BO545" s="281">
        <f t="shared" si="647"/>
        <v>1.3783228435976125E-4</v>
      </c>
      <c r="BP545" s="281">
        <f t="shared" si="647"/>
        <v>1.8845728167115708E-4</v>
      </c>
      <c r="BQ545" s="281">
        <f t="shared" ref="BQ545:BQ551" si="648">T545/T$543</f>
        <v>5.8412368461311617E-4</v>
      </c>
      <c r="BR545" s="281">
        <f t="shared" ref="BR545:BR551" si="649">U545/U$543</f>
        <v>2.1171641083236187E-4</v>
      </c>
      <c r="BS545" s="281">
        <f t="shared" ref="BS545:BS551" si="650">V545/V$543</f>
        <v>3.3895435346960903E-4</v>
      </c>
      <c r="BT545" s="281">
        <f t="shared" ref="BT545:BT551" si="651">W545/W$543</f>
        <v>8.802064674947128E-5</v>
      </c>
      <c r="BU545" s="281">
        <f t="shared" ref="BU545:BU551" si="652">X545/X$543</f>
        <v>7.9391972999282476E-5</v>
      </c>
      <c r="BV545" s="281">
        <f t="shared" ref="BV545:BV551" si="653">Y545/Y$543</f>
        <v>2.004510413731148E-4</v>
      </c>
    </row>
    <row r="546" spans="1:74" s="277" customFormat="1">
      <c r="A546" s="279" t="s">
        <v>71</v>
      </c>
      <c r="B546" s="282">
        <f>SUM(ExportsOtherPanels!C$14:C$14)</f>
        <v>0.22283524199999999</v>
      </c>
      <c r="C546" s="282">
        <f>SUM(ExportsOtherPanels!D$14:D$14)</f>
        <v>0.27439181704000004</v>
      </c>
      <c r="D546" s="282">
        <f>SUM(ExportsOtherPanels!E$14:E$14)</f>
        <v>0.36783971436000007</v>
      </c>
      <c r="E546" s="282">
        <f>SUM(ExportsOtherPanels!F$14:F$14)</f>
        <v>0.31442288567999999</v>
      </c>
      <c r="F546" s="282">
        <f>SUM(ExportsOtherPanels!G$14:G$14)</f>
        <v>0.36555601051999997</v>
      </c>
      <c r="G546" s="282">
        <f>SUM(ExportsOtherPanels!H$14:H$14)</f>
        <v>0.33531901679999998</v>
      </c>
      <c r="H546" s="282">
        <f>SUM(ExportsOtherPanels!I$14:I$14)</f>
        <v>0.33447176691999997</v>
      </c>
      <c r="I546" s="282">
        <f>SUM(ExportsOtherPanels!J$14:J$14)</f>
        <v>0.14401904768000001</v>
      </c>
      <c r="J546" s="282">
        <f>SUM(ExportsOtherPanels!K$14:K$14)</f>
        <v>6.9531631959999993E-2</v>
      </c>
      <c r="K546" s="282">
        <f>SUM(ExportsOtherPanels!L$14:L$14)</f>
        <v>6.6482529400000004E-2</v>
      </c>
      <c r="L546" s="282">
        <f>SUM(ExportsOtherPanels!M$14:M$14)</f>
        <v>5.8828398900000002E-2</v>
      </c>
      <c r="M546" s="282">
        <f>SUM(ExportsOtherPanels!N$14:N$14)</f>
        <v>2.7035327200000001E-2</v>
      </c>
      <c r="N546" s="282">
        <f>SUM(ExportsOtherPanels!O$14:O$14)</f>
        <v>1.8466360919999997E-2</v>
      </c>
      <c r="O546" s="282">
        <f>SUM(ExportsOtherPanels!P$14:P$14)</f>
        <v>2.0126020599999999E-2</v>
      </c>
      <c r="P546" s="282">
        <f>SUM(ExportsOtherPanels!Q$14:Q$14)</f>
        <v>2.1549493839999996E-2</v>
      </c>
      <c r="Q546" s="282">
        <f>SUM(ExportsOtherPanels!R$14:R$14)</f>
        <v>2.3695119000000001E-2</v>
      </c>
      <c r="R546" s="282">
        <f>SUM(ExportsOtherPanels!S$14:S$14)</f>
        <v>2.2391421359999997E-2</v>
      </c>
      <c r="S546" s="282">
        <f>SUM(ExportsOtherPanels!T$14:T$14)</f>
        <v>2.2739246039999998E-2</v>
      </c>
      <c r="T546" s="282">
        <f>SUM(ExportsOtherPanels!U$14:U$14)</f>
        <v>3.0306492680000005E-2</v>
      </c>
      <c r="U546" s="282">
        <f>SUM(ExportsOtherPanels!V$14:V$14)</f>
        <v>5.9972100439999995E-2</v>
      </c>
      <c r="V546" s="282">
        <f>SUM(ExportsOtherPanels!W$14:W$14)</f>
        <v>2.756570404E-2</v>
      </c>
      <c r="W546" s="282">
        <f>SUM(ExportsOtherPanels!X$14:X$14)</f>
        <v>1.3535971959999997E-2</v>
      </c>
      <c r="X546" s="282">
        <f>SUM(ExportsOtherPanels!Y$14:Y$14)</f>
        <v>7.2772204259999983E-3</v>
      </c>
      <c r="Y546" s="282">
        <f>SUM(ExportsOtherPanels!Z$14:Z$14)</f>
        <v>1.0036468133999998E-2</v>
      </c>
      <c r="Z546" s="282">
        <f>SUM(ExportsOtherPanels!AA$14:AA$14)</f>
        <v>0</v>
      </c>
      <c r="AA546" s="282">
        <f>SUM(ExportsOtherPanels!AB$14:AB$14)</f>
        <v>0</v>
      </c>
      <c r="AB546" s="282"/>
      <c r="AC546" s="282"/>
      <c r="AD546" s="284"/>
      <c r="BG546" s="281">
        <f t="shared" si="647"/>
        <v>0.1410610815487818</v>
      </c>
      <c r="BH546" s="281">
        <f t="shared" si="647"/>
        <v>0.14421604729803941</v>
      </c>
      <c r="BI546" s="281">
        <f t="shared" si="647"/>
        <v>0.13830877235652189</v>
      </c>
      <c r="BJ546" s="281">
        <f t="shared" si="647"/>
        <v>8.0600890468146918E-2</v>
      </c>
      <c r="BK546" s="281">
        <f t="shared" si="647"/>
        <v>4.6133279211578795E-2</v>
      </c>
      <c r="BL546" s="281">
        <f t="shared" si="647"/>
        <v>4.2114491855066619E-2</v>
      </c>
      <c r="BM546" s="281">
        <f t="shared" si="647"/>
        <v>3.067699661283051E-2</v>
      </c>
      <c r="BN546" s="281">
        <f t="shared" si="647"/>
        <v>2.8203581556384454E-2</v>
      </c>
      <c r="BO546" s="281">
        <f t="shared" si="647"/>
        <v>2.5167331129005609E-2</v>
      </c>
      <c r="BP546" s="281">
        <f t="shared" si="647"/>
        <v>3.4599109431365127E-2</v>
      </c>
      <c r="BQ546" s="281">
        <f t="shared" si="648"/>
        <v>3.0056606628310029E-2</v>
      </c>
      <c r="BR546" s="281">
        <f t="shared" si="649"/>
        <v>5.5708484798327081E-2</v>
      </c>
      <c r="BS546" s="281">
        <f t="shared" si="650"/>
        <v>2.3687081958138997E-2</v>
      </c>
      <c r="BT546" s="281">
        <f t="shared" si="651"/>
        <v>1.68039393453722E-2</v>
      </c>
      <c r="BU546" s="281">
        <f t="shared" si="652"/>
        <v>8.1975157675830326E-3</v>
      </c>
      <c r="BV546" s="281">
        <f t="shared" si="653"/>
        <v>8.2562190133253031E-3</v>
      </c>
    </row>
    <row r="547" spans="1:74" s="277" customFormat="1">
      <c r="A547" s="279" t="s">
        <v>108</v>
      </c>
      <c r="B547" s="282">
        <f>SUM(ExportsOtherPanels!C$15:C$15)</f>
        <v>0.30728766935999996</v>
      </c>
      <c r="C547" s="282">
        <f>SUM(ExportsOtherPanels!D$15:D$15)</f>
        <v>0.29334902716</v>
      </c>
      <c r="D547" s="282">
        <f>SUM(ExportsOtherPanels!E$15:E$15)</f>
        <v>0.31055473455999993</v>
      </c>
      <c r="E547" s="282">
        <f>SUM(ExportsOtherPanels!F$15:F$15)</f>
        <v>0.27824504171999997</v>
      </c>
      <c r="F547" s="282">
        <f>SUM(ExportsOtherPanels!G$15:G$15)</f>
        <v>0.27959580331999995</v>
      </c>
      <c r="G547" s="282">
        <f>SUM(ExportsOtherPanels!H$15:H$15)</f>
        <v>0.23728352739999997</v>
      </c>
      <c r="H547" s="282">
        <f>SUM(ExportsOtherPanels!I$15:I$15)</f>
        <v>0.25530547335999998</v>
      </c>
      <c r="I547" s="282">
        <f>SUM(ExportsOtherPanels!J$15:J$15)</f>
        <v>0.14650204280000001</v>
      </c>
      <c r="J547" s="282">
        <f>SUM(ExportsOtherPanels!K$15:K$15)</f>
        <v>3.3830683880000004E-2</v>
      </c>
      <c r="K547" s="282">
        <f>SUM(ExportsOtherPanels!L$15:L$15)</f>
        <v>2.5787062560000001E-2</v>
      </c>
      <c r="L547" s="282">
        <f>SUM(ExportsOtherPanels!M$15:M$15)</f>
        <v>1.0484129366666668E-2</v>
      </c>
      <c r="M547" s="282">
        <f>SUM(ExportsOtherPanels!N$15:N$15)</f>
        <v>3.5463408400000004E-3</v>
      </c>
      <c r="N547" s="282">
        <f>SUM(ExportsOtherPanels!O$15:O$15)</f>
        <v>6.7927425999999994E-3</v>
      </c>
      <c r="O547" s="282">
        <f>SUM(ExportsOtherPanels!P$15:P$15)</f>
        <v>1.3841504880000001E-2</v>
      </c>
      <c r="P547" s="282">
        <f>SUM(ExportsOtherPanels!Q$15:Q$15)</f>
        <v>1.7133996599999996E-2</v>
      </c>
      <c r="Q547" s="282">
        <f>SUM(ExportsOtherPanels!R$15:R$15)</f>
        <v>1.093490804E-2</v>
      </c>
      <c r="R547" s="282">
        <f>SUM(ExportsOtherPanels!S$15:S$15)</f>
        <v>3.0474154200000006E-2</v>
      </c>
      <c r="S547" s="282">
        <f>SUM(ExportsOtherPanels!T$15:T$15)</f>
        <v>4.6917359159999998E-2</v>
      </c>
      <c r="T547" s="282">
        <f>SUM(ExportsOtherPanels!U$15:U$15)</f>
        <v>7.1307994520000015E-2</v>
      </c>
      <c r="U547" s="282">
        <f>SUM(ExportsOtherPanels!V$15:V$15)</f>
        <v>0.11536374583999999</v>
      </c>
      <c r="V547" s="282">
        <f>SUM(ExportsOtherPanels!W$15:W$15)</f>
        <v>9.3005618719999988E-2</v>
      </c>
      <c r="W547" s="282">
        <f>SUM(ExportsOtherPanels!X$15:X$15)</f>
        <v>9.4288990599999997E-2</v>
      </c>
      <c r="X547" s="282">
        <f>SUM(ExportsOtherPanels!Y$15:Y$15)</f>
        <v>0.15569659137479994</v>
      </c>
      <c r="Y547" s="282">
        <f>SUM(ExportsOtherPanels!Z$15:Z$15)</f>
        <v>0.10357937575775999</v>
      </c>
      <c r="Z547" s="282">
        <f>SUM(ExportsOtherPanels!AA$15:AA$15)</f>
        <v>0</v>
      </c>
      <c r="AA547" s="282">
        <f>SUM(ExportsOtherPanels!AB$15:AB$15)</f>
        <v>0</v>
      </c>
      <c r="AB547" s="282"/>
      <c r="AC547" s="282"/>
      <c r="AD547" s="284"/>
      <c r="BG547" s="281">
        <f t="shared" si="647"/>
        <v>6.863340789114622E-2</v>
      </c>
      <c r="BH547" s="281">
        <f t="shared" si="647"/>
        <v>5.5938127917113535E-2</v>
      </c>
      <c r="BI547" s="281">
        <f t="shared" si="647"/>
        <v>2.4648759596457858E-2</v>
      </c>
      <c r="BJ547" s="281">
        <f t="shared" si="647"/>
        <v>1.0572767530905124E-2</v>
      </c>
      <c r="BK547" s="281">
        <f t="shared" si="647"/>
        <v>1.6969856288186622E-2</v>
      </c>
      <c r="BL547" s="281">
        <f t="shared" si="647"/>
        <v>2.8963894856125952E-2</v>
      </c>
      <c r="BM547" s="281">
        <f t="shared" si="647"/>
        <v>2.4391271533570714E-2</v>
      </c>
      <c r="BN547" s="281">
        <f t="shared" si="647"/>
        <v>1.3015489422851351E-2</v>
      </c>
      <c r="BO547" s="281">
        <f t="shared" si="647"/>
        <v>3.4252096697972967E-2</v>
      </c>
      <c r="BP547" s="281">
        <f t="shared" si="647"/>
        <v>7.1387540332339947E-2</v>
      </c>
      <c r="BQ547" s="281">
        <f t="shared" si="648"/>
        <v>7.0720038883144279E-2</v>
      </c>
      <c r="BR547" s="281">
        <f t="shared" si="649"/>
        <v>0.10716215430599164</v>
      </c>
      <c r="BS547" s="281">
        <f t="shared" si="650"/>
        <v>7.9919297906967821E-2</v>
      </c>
      <c r="BT547" s="281">
        <f t="shared" si="651"/>
        <v>0.11705302608936327</v>
      </c>
      <c r="BU547" s="281">
        <f t="shared" si="652"/>
        <v>0.1753863684263032</v>
      </c>
      <c r="BV547" s="281">
        <f t="shared" si="653"/>
        <v>8.5206668332115501E-2</v>
      </c>
    </row>
    <row r="548" spans="1:74" s="277" customFormat="1">
      <c r="A548" s="279" t="s">
        <v>186</v>
      </c>
      <c r="B548" s="282">
        <f>SUM(ExportsOtherPanels!C$28:C$28)</f>
        <v>0.15151791787999999</v>
      </c>
      <c r="C548" s="282">
        <f>SUM(ExportsOtherPanels!D$28:D$28)</f>
        <v>9.5312584239999984E-2</v>
      </c>
      <c r="D548" s="282">
        <f>SUM(ExportsOtherPanels!E$28:E$28)</f>
        <v>0.11917605636000002</v>
      </c>
      <c r="E548" s="282">
        <f>SUM(ExportsOtherPanels!F$28:F$28)</f>
        <v>0.13064955223999999</v>
      </c>
      <c r="F548" s="282">
        <f>SUM(ExportsOtherPanels!G$28:G$28)</f>
        <v>0.13557316312000001</v>
      </c>
      <c r="G548" s="282">
        <f>SUM(ExportsOtherPanels!H$28:H$28)</f>
        <v>0.20723653132000003</v>
      </c>
      <c r="H548" s="282">
        <f>SUM(ExportsOtherPanels!I$28:I$28)</f>
        <v>0.23170371583999999</v>
      </c>
      <c r="I548" s="282">
        <f>SUM(ExportsOtherPanels!J$28:J$28)</f>
        <v>0.19166202864000001</v>
      </c>
      <c r="J548" s="282">
        <f>SUM(ExportsOtherPanels!K$28:K$28)</f>
        <v>0.13439018123999999</v>
      </c>
      <c r="K548" s="282">
        <f>SUM(ExportsOtherPanels!L$28:L$28)</f>
        <v>0.11988037852</v>
      </c>
      <c r="L548" s="282">
        <f>SUM(ExportsOtherPanels!M$28:M$28)</f>
        <v>0.11798621547999998</v>
      </c>
      <c r="M548" s="282">
        <f>SUM(ExportsOtherPanels!N$28:N$28)</f>
        <v>9.7209415239999986E-2</v>
      </c>
      <c r="N548" s="282">
        <f>SUM(ExportsOtherPanels!O$28:O$28)</f>
        <v>9.304576735999999E-2</v>
      </c>
      <c r="O548" s="282">
        <f>SUM(ExportsOtherPanels!P$28:P$28)</f>
        <v>0.15035020559999998</v>
      </c>
      <c r="P548" s="282">
        <f>SUM(ExportsOtherPanels!Q$28:Q$28)</f>
        <v>0.32373182519999993</v>
      </c>
      <c r="Q548" s="282">
        <f>SUM(ExportsOtherPanels!R$28:R$28)</f>
        <v>0.40802093639999992</v>
      </c>
      <c r="R548" s="282">
        <f>SUM(ExportsOtherPanels!S$28:S$28)</f>
        <v>0.47519528112000003</v>
      </c>
      <c r="S548" s="282">
        <f>SUM(ExportsOtherPanels!T$28:T$28)</f>
        <v>0.34365949127999995</v>
      </c>
      <c r="T548" s="282">
        <f>SUM(ExportsOtherPanels!U$28:U$28)</f>
        <v>0.43584684835999998</v>
      </c>
      <c r="U548" s="282">
        <f>SUM(ExportsOtherPanels!V$28:V$28)</f>
        <v>0.40239728899999999</v>
      </c>
      <c r="V548" s="282">
        <f>SUM(ExportsOtherPanels!W$28:W$28)</f>
        <v>0.51287855108000002</v>
      </c>
      <c r="W548" s="282">
        <f>SUM(ExportsOtherPanels!X$28:X$28)</f>
        <v>0.31539596759999999</v>
      </c>
      <c r="X548" s="282">
        <f>SUM(ExportsOtherPanels!Y$28:Y$28)</f>
        <v>0.36821256444</v>
      </c>
      <c r="Y548" s="282">
        <f>SUM(ExportsOtherPanels!Z$28:Z$28)</f>
        <v>0.54059369081480002</v>
      </c>
      <c r="Z548" s="282">
        <f>SUM(ExportsOtherPanels!AA$28:AA$28)</f>
        <v>0</v>
      </c>
      <c r="AA548" s="282">
        <f>SUM(ExportsOtherPanels!AB$28:AB$28)</f>
        <v>0</v>
      </c>
      <c r="AB548" s="282"/>
      <c r="AC548" s="282"/>
      <c r="AD548" s="284"/>
      <c r="BG548" s="281">
        <f t="shared" si="647"/>
        <v>0.27264172838855383</v>
      </c>
      <c r="BH548" s="281">
        <f t="shared" si="647"/>
        <v>0.26004838406083852</v>
      </c>
      <c r="BI548" s="281">
        <f t="shared" si="647"/>
        <v>0.27739202363419846</v>
      </c>
      <c r="BJ548" s="281">
        <f t="shared" si="647"/>
        <v>0.28981211776241605</v>
      </c>
      <c r="BK548" s="281">
        <f t="shared" si="647"/>
        <v>0.23245004165522859</v>
      </c>
      <c r="BL548" s="281">
        <f t="shared" si="647"/>
        <v>0.31461373487557653</v>
      </c>
      <c r="BM548" s="281">
        <f t="shared" si="647"/>
        <v>0.46085166449208065</v>
      </c>
      <c r="BN548" s="281">
        <f t="shared" si="647"/>
        <v>0.48565494676223198</v>
      </c>
      <c r="BO548" s="281">
        <f t="shared" si="647"/>
        <v>0.5341062007011399</v>
      </c>
      <c r="BP548" s="281">
        <f t="shared" si="647"/>
        <v>0.52289826694377028</v>
      </c>
      <c r="BQ548" s="281">
        <f t="shared" si="648"/>
        <v>0.43225316138248726</v>
      </c>
      <c r="BR548" s="281">
        <f t="shared" si="649"/>
        <v>0.37378953034289508</v>
      </c>
      <c r="BS548" s="281">
        <f t="shared" si="650"/>
        <v>0.44071416628339954</v>
      </c>
      <c r="BT548" s="281">
        <f t="shared" si="651"/>
        <v>0.39154149587388598</v>
      </c>
      <c r="BU548" s="281">
        <f t="shared" si="652"/>
        <v>0.41477763845586779</v>
      </c>
      <c r="BV548" s="281">
        <f t="shared" si="653"/>
        <v>0.44470423748658244</v>
      </c>
    </row>
    <row r="549" spans="1:74" s="277" customFormat="1">
      <c r="A549" s="279" t="s">
        <v>107</v>
      </c>
      <c r="B549" s="282">
        <f>SUM(ExportsOtherPanels!C$19:C$19)</f>
        <v>0.30309408192000004</v>
      </c>
      <c r="C549" s="282">
        <f>SUM(ExportsOtherPanels!D$19:D$19)</f>
        <v>0.41055269491999991</v>
      </c>
      <c r="D549" s="282">
        <f>SUM(ExportsOtherPanels!E$19:E$19)</f>
        <v>0.36712382584000003</v>
      </c>
      <c r="E549" s="282">
        <f>SUM(ExportsOtherPanels!F$19:F$19)</f>
        <v>0.25203453620000005</v>
      </c>
      <c r="F549" s="282">
        <f>SUM(ExportsOtherPanels!G$19:G$19)</f>
        <v>0.16485390072</v>
      </c>
      <c r="G549" s="282">
        <f>SUM(ExportsOtherPanels!H$19:H$19)</f>
        <v>0.17564097736000001</v>
      </c>
      <c r="H549" s="282">
        <f>SUM(ExportsOtherPanels!I$19:I$19)</f>
        <v>0.11214954664000001</v>
      </c>
      <c r="I549" s="282">
        <f>SUM(ExportsOtherPanels!J$19:J$19)</f>
        <v>3.9747429679999995E-2</v>
      </c>
      <c r="J549" s="282">
        <f>SUM(ExportsOtherPanels!K$19:K$19)</f>
        <v>4.5039089479999996E-2</v>
      </c>
      <c r="K549" s="282">
        <f>SUM(ExportsOtherPanels!L$19:L$19)</f>
        <v>1.0455353439999999E-2</v>
      </c>
      <c r="L549" s="282">
        <f>SUM(ExportsOtherPanels!M$19:M$19)</f>
        <v>6.7138948799999997E-3</v>
      </c>
      <c r="M549" s="282">
        <f>SUM(ExportsOtherPanels!N$19:N$19)</f>
        <v>4.20753004E-3</v>
      </c>
      <c r="N549" s="282">
        <f>SUM(ExportsOtherPanels!O$19:O$19)</f>
        <v>7.5921663999999999E-4</v>
      </c>
      <c r="O549" s="282">
        <f>SUM(ExportsOtherPanels!P$19:P$19)</f>
        <v>1.0750760999999999E-2</v>
      </c>
      <c r="P549" s="282">
        <f>SUM(ExportsOtherPanels!Q$19:Q$19)</f>
        <v>1.5938669879999999E-2</v>
      </c>
      <c r="Q549" s="282">
        <f>SUM(ExportsOtherPanels!R$19:R$19)</f>
        <v>2.0248260479999999E-2</v>
      </c>
      <c r="R549" s="282">
        <f>SUM(ExportsOtherPanels!S$19:S$19)</f>
        <v>1.4616657719999999E-2</v>
      </c>
      <c r="S549" s="282">
        <f>SUM(ExportsOtherPanels!T$19:T$19)</f>
        <v>4.0297224520000001E-2</v>
      </c>
      <c r="T549" s="282">
        <f>SUM(ExportsOtherPanels!U$19:U$19)</f>
        <v>0.13430461099999999</v>
      </c>
      <c r="U549" s="282">
        <f>SUM(ExportsOtherPanels!V$19:V$19)</f>
        <v>0.17098732559999999</v>
      </c>
      <c r="V549" s="282">
        <f>SUM(ExportsOtherPanels!W$19:W$19)</f>
        <v>0.16696737931999994</v>
      </c>
      <c r="W549" s="282">
        <f>SUM(ExportsOtherPanels!X$19:X$19)</f>
        <v>4.9762856359999996E-2</v>
      </c>
      <c r="X549" s="282">
        <f>SUM(ExportsOtherPanels!Y$19:Y$19)</f>
        <v>6.6997734949599985E-2</v>
      </c>
      <c r="Y549" s="282">
        <f>SUM(ExportsOtherPanels!Z$19:Z$19)</f>
        <v>0.105023327178</v>
      </c>
      <c r="Z549" s="282">
        <f>SUM(ExportsOtherPanels!AA$19:AA$19)</f>
        <v>0</v>
      </c>
      <c r="AA549" s="282">
        <f>SUM(ExportsOtherPanels!AB$19:AB$19)</f>
        <v>0</v>
      </c>
      <c r="AB549" s="282"/>
      <c r="AC549" s="282"/>
      <c r="AD549" s="284"/>
      <c r="BG549" s="281">
        <f t="shared" si="647"/>
        <v>9.1372264607222961E-2</v>
      </c>
      <c r="BH549" s="281">
        <f t="shared" si="647"/>
        <v>2.2680089939850556E-2</v>
      </c>
      <c r="BI549" s="281">
        <f t="shared" si="647"/>
        <v>1.5784732815217545E-2</v>
      </c>
      <c r="BJ549" s="281">
        <f t="shared" si="647"/>
        <v>1.2543982374863871E-2</v>
      </c>
      <c r="BK549" s="281">
        <f t="shared" si="647"/>
        <v>1.8967003508126336E-3</v>
      </c>
      <c r="BL549" s="281">
        <f t="shared" si="647"/>
        <v>2.2496391391464036E-2</v>
      </c>
      <c r="BM549" s="281">
        <f t="shared" si="647"/>
        <v>2.2689652274532669E-2</v>
      </c>
      <c r="BN549" s="281">
        <f t="shared" si="647"/>
        <v>2.410089039107996E-2</v>
      </c>
      <c r="BO549" s="281">
        <f t="shared" si="647"/>
        <v>1.6428714324304788E-2</v>
      </c>
      <c r="BP549" s="281">
        <f t="shared" si="647"/>
        <v>6.1314613443875218E-2</v>
      </c>
      <c r="BQ549" s="281">
        <f t="shared" si="648"/>
        <v>0.13319722951178523</v>
      </c>
      <c r="BR549" s="281">
        <f t="shared" si="649"/>
        <v>0.15883126919031426</v>
      </c>
      <c r="BS549" s="281">
        <f t="shared" si="650"/>
        <v>0.14347429663140651</v>
      </c>
      <c r="BT549" s="281">
        <f t="shared" si="651"/>
        <v>6.1777020696924471E-2</v>
      </c>
      <c r="BU549" s="281">
        <f t="shared" si="652"/>
        <v>7.5470434656543253E-2</v>
      </c>
      <c r="BV549" s="281">
        <f t="shared" si="653"/>
        <v>8.6394494468853542E-2</v>
      </c>
    </row>
    <row r="550" spans="1:74" s="277" customFormat="1">
      <c r="A550" s="279" t="s">
        <v>179</v>
      </c>
      <c r="B550" s="282">
        <f>SUM(ExportsOtherPanels!C$20:C$20)</f>
        <v>0.26754668639999996</v>
      </c>
      <c r="C550" s="282">
        <f>SUM(ExportsOtherPanels!D$20:D$20)</f>
        <v>0.23185265055999998</v>
      </c>
      <c r="D550" s="282">
        <f>SUM(ExportsOtherPanels!E$20:E$20)</f>
        <v>0.27190575307999998</v>
      </c>
      <c r="E550" s="282">
        <f>SUM(ExportsOtherPanels!F$20:F$20)</f>
        <v>0.24906443739999998</v>
      </c>
      <c r="F550" s="282">
        <f>SUM(ExportsOtherPanels!G$20:G$20)</f>
        <v>0.29939565807999996</v>
      </c>
      <c r="G550" s="282">
        <f>SUM(ExportsOtherPanels!H$20:H$20)</f>
        <v>0.26480934567999992</v>
      </c>
      <c r="H550" s="282">
        <f>SUM(ExportsOtherPanels!I$20:I$20)</f>
        <v>0.30564719704000004</v>
      </c>
      <c r="I550" s="282">
        <f>SUM(ExportsOtherPanels!J$20:J$20)</f>
        <v>7.7402107639999995E-2</v>
      </c>
      <c r="J550" s="282">
        <f>SUM(ExportsOtherPanels!K$20:K$20)</f>
        <v>2.708682984E-2</v>
      </c>
      <c r="K550" s="282">
        <f>SUM(ExportsOtherPanels!L$20:L$20)</f>
        <v>3.0079573160000001E-2</v>
      </c>
      <c r="L550" s="282">
        <f>SUM(ExportsOtherPanels!M$20:M$20)</f>
        <v>2.5613924560000001E-2</v>
      </c>
      <c r="M550" s="282">
        <f>SUM(ExportsOtherPanels!N$20:N$20)</f>
        <v>2.3817880799999996E-2</v>
      </c>
      <c r="N550" s="282">
        <f>SUM(ExportsOtherPanels!O$20:O$20)</f>
        <v>1.7052545159999998E-2</v>
      </c>
      <c r="O550" s="282">
        <f>SUM(ExportsOtherPanels!P$20:P$20)</f>
        <v>1.5545512080000002E-2</v>
      </c>
      <c r="P550" s="282">
        <f>SUM(ExportsOtherPanels!Q$20:Q$20)</f>
        <v>2.2286204079999997E-2</v>
      </c>
      <c r="Q550" s="282">
        <f>SUM(ExportsOtherPanels!R$20:R$20)</f>
        <v>2.2371269760000003E-2</v>
      </c>
      <c r="R550" s="282">
        <f>SUM(ExportsOtherPanels!S$20:S$20)</f>
        <v>1.907636976E-2</v>
      </c>
      <c r="S550" s="282">
        <f>SUM(ExportsOtherPanels!T$20:T$20)</f>
        <v>1.1880309279999999E-2</v>
      </c>
      <c r="T550" s="282">
        <f>SUM(ExportsOtherPanels!U$20:U$20)</f>
        <v>1.7982745200000001E-2</v>
      </c>
      <c r="U550" s="282">
        <f>SUM(ExportsOtherPanels!V$20:V$20)</f>
        <v>1.6522437959999997E-2</v>
      </c>
      <c r="V550" s="282">
        <f>SUM(ExportsOtherPanels!W$20:W$20)</f>
        <v>1.8098221960000001E-2</v>
      </c>
      <c r="W550" s="282">
        <f>SUM(ExportsOtherPanels!X$20:X$20)</f>
        <v>2.0905660439999998E-2</v>
      </c>
      <c r="X550" s="282">
        <f>SUM(ExportsOtherPanels!Y$20:Y$20)</f>
        <v>9.9486248399999998E-3</v>
      </c>
      <c r="Y550" s="282">
        <f>SUM(ExportsOtherPanels!Z$20:Z$20)</f>
        <v>7.0196575679999989E-3</v>
      </c>
      <c r="Z550" s="282">
        <f>SUM(ExportsOtherPanels!AA$20:AA$20)</f>
        <v>0</v>
      </c>
      <c r="AA550" s="282">
        <f>SUM(ExportsOtherPanels!AB$20:AB$20)</f>
        <v>0</v>
      </c>
      <c r="AB550" s="282"/>
      <c r="AC550" s="282"/>
      <c r="AD550" s="284"/>
      <c r="BG550" s="281">
        <f t="shared" si="647"/>
        <v>5.4951932023633417E-2</v>
      </c>
      <c r="BH550" s="281">
        <f t="shared" si="647"/>
        <v>6.5249580373928986E-2</v>
      </c>
      <c r="BI550" s="281">
        <f t="shared" si="647"/>
        <v>6.0219732771380333E-2</v>
      </c>
      <c r="BJ550" s="281">
        <f t="shared" si="647"/>
        <v>7.1008661642688722E-2</v>
      </c>
      <c r="BK550" s="281">
        <f t="shared" si="647"/>
        <v>4.2601237490290357E-2</v>
      </c>
      <c r="BL550" s="281">
        <f t="shared" si="647"/>
        <v>3.2529597126418515E-2</v>
      </c>
      <c r="BM550" s="281">
        <f t="shared" si="647"/>
        <v>3.1725747813434929E-2</v>
      </c>
      <c r="BN550" s="281">
        <f t="shared" si="647"/>
        <v>2.6627843953686722E-2</v>
      </c>
      <c r="BO550" s="281">
        <f t="shared" si="647"/>
        <v>2.1441305880962141E-2</v>
      </c>
      <c r="BP550" s="281">
        <f t="shared" si="647"/>
        <v>1.807659410228989E-2</v>
      </c>
      <c r="BQ550" s="281">
        <f t="shared" si="648"/>
        <v>1.7834472113964533E-2</v>
      </c>
      <c r="BR550" s="281">
        <f t="shared" si="649"/>
        <v>1.534780301461728E-2</v>
      </c>
      <c r="BS550" s="281">
        <f t="shared" si="650"/>
        <v>1.5551718404907862E-2</v>
      </c>
      <c r="BT550" s="281">
        <f t="shared" si="651"/>
        <v>2.5952879560243055E-2</v>
      </c>
      <c r="BU550" s="281">
        <f t="shared" si="652"/>
        <v>1.1206752608494953E-2</v>
      </c>
      <c r="BV550" s="281">
        <f t="shared" si="653"/>
        <v>5.7745244149802685E-3</v>
      </c>
    </row>
    <row r="551" spans="1:74" s="277" customFormat="1">
      <c r="A551" s="279" t="s">
        <v>37</v>
      </c>
      <c r="B551" s="282">
        <f t="shared" ref="B551:AA551" si="654">B543-SUM(B545:B550)</f>
        <v>0.19755928472000051</v>
      </c>
      <c r="C551" s="282">
        <f t="shared" si="654"/>
        <v>0.17710694579999986</v>
      </c>
      <c r="D551" s="282">
        <f t="shared" si="654"/>
        <v>0.17579024891999961</v>
      </c>
      <c r="E551" s="282">
        <f t="shared" si="654"/>
        <v>0.17733487371999979</v>
      </c>
      <c r="F551" s="282">
        <f t="shared" si="654"/>
        <v>0.13901438327999971</v>
      </c>
      <c r="G551" s="282">
        <f t="shared" si="654"/>
        <v>0.18597593879999996</v>
      </c>
      <c r="H551" s="282">
        <f t="shared" si="654"/>
        <v>0.25898012036000018</v>
      </c>
      <c r="I551" s="282">
        <f t="shared" si="654"/>
        <v>0.20139044336</v>
      </c>
      <c r="J551" s="282">
        <f t="shared" si="654"/>
        <v>0.18274339467999989</v>
      </c>
      <c r="K551" s="282">
        <f t="shared" si="654"/>
        <v>0.20816929895999992</v>
      </c>
      <c r="L551" s="282">
        <f t="shared" si="654"/>
        <v>0.2056327745266667</v>
      </c>
      <c r="M551" s="282">
        <f t="shared" si="654"/>
        <v>0.17960077912000005</v>
      </c>
      <c r="N551" s="282">
        <f t="shared" si="654"/>
        <v>0.26416466103999992</v>
      </c>
      <c r="O551" s="282">
        <f t="shared" si="654"/>
        <v>0.26723379731999997</v>
      </c>
      <c r="P551" s="282">
        <f t="shared" si="654"/>
        <v>0.30182405652000005</v>
      </c>
      <c r="Q551" s="282">
        <f t="shared" si="654"/>
        <v>0.35359061023999994</v>
      </c>
      <c r="R551" s="282">
        <f t="shared" si="654"/>
        <v>0.32782534791999984</v>
      </c>
      <c r="S551" s="282">
        <f t="shared" si="654"/>
        <v>0.19160307068000004</v>
      </c>
      <c r="T551" s="282">
        <f t="shared" si="654"/>
        <v>0.31797617599999994</v>
      </c>
      <c r="U551" s="282">
        <f t="shared" si="654"/>
        <v>0.31106358444000004</v>
      </c>
      <c r="V551" s="282">
        <f t="shared" si="654"/>
        <v>0.34483426012000018</v>
      </c>
      <c r="W551" s="282">
        <f t="shared" si="654"/>
        <v>0.3115633838800001</v>
      </c>
      <c r="X551" s="282">
        <f t="shared" si="654"/>
        <v>0.27953163442287987</v>
      </c>
      <c r="Y551" s="282">
        <f t="shared" si="654"/>
        <v>0.44912903684039951</v>
      </c>
      <c r="Z551" s="282">
        <f t="shared" si="654"/>
        <v>0</v>
      </c>
      <c r="AA551" s="282">
        <f t="shared" si="654"/>
        <v>0</v>
      </c>
      <c r="AB551" s="282"/>
      <c r="AC551" s="282"/>
      <c r="AD551" s="284"/>
      <c r="AE551" s="285"/>
      <c r="AF551" s="285"/>
      <c r="AG551" s="285"/>
      <c r="AH551" s="285"/>
      <c r="AI551" s="285"/>
      <c r="AJ551" s="285"/>
      <c r="AK551" s="285"/>
      <c r="AL551" s="285"/>
      <c r="AM551" s="285"/>
      <c r="AN551" s="285"/>
      <c r="AO551" s="285"/>
      <c r="AP551" s="285"/>
      <c r="AQ551" s="285"/>
      <c r="AR551" s="285"/>
      <c r="AS551" s="285"/>
      <c r="AT551" s="285"/>
      <c r="AU551" s="285"/>
      <c r="AV551" s="285"/>
      <c r="AW551" s="285"/>
      <c r="AX551" s="285"/>
      <c r="AY551" s="285"/>
      <c r="AZ551" s="285"/>
      <c r="BA551" s="285"/>
      <c r="BB551" s="285"/>
      <c r="BC551" s="285"/>
      <c r="BD551" s="285"/>
      <c r="BE551" s="285"/>
      <c r="BF551" s="285"/>
      <c r="BG551" s="281">
        <f t="shared" si="647"/>
        <v>0.37073746398310031</v>
      </c>
      <c r="BH551" s="281">
        <f t="shared" si="647"/>
        <v>0.45156755821048911</v>
      </c>
      <c r="BI551" s="281">
        <f t="shared" si="647"/>
        <v>0.48345386127870182</v>
      </c>
      <c r="BJ551" s="281">
        <f t="shared" si="647"/>
        <v>0.53544692167975583</v>
      </c>
      <c r="BK551" s="281">
        <f t="shared" si="647"/>
        <v>0.65994497337000979</v>
      </c>
      <c r="BL551" s="281">
        <f t="shared" si="647"/>
        <v>0.55919726031839911</v>
      </c>
      <c r="BM551" s="281">
        <f t="shared" si="647"/>
        <v>0.42966464216195288</v>
      </c>
      <c r="BN551" s="281">
        <f t="shared" si="647"/>
        <v>0.42086818021363748</v>
      </c>
      <c r="BO551" s="281">
        <f t="shared" si="647"/>
        <v>0.36846651898225491</v>
      </c>
      <c r="BP551" s="281">
        <f t="shared" si="647"/>
        <v>0.29153541846468845</v>
      </c>
      <c r="BQ551" s="281">
        <f t="shared" si="648"/>
        <v>0.31535436779569548</v>
      </c>
      <c r="BR551" s="281">
        <f t="shared" si="649"/>
        <v>0.28894904193702237</v>
      </c>
      <c r="BS551" s="281">
        <f t="shared" si="650"/>
        <v>0.2963144844617096</v>
      </c>
      <c r="BT551" s="281">
        <f t="shared" si="651"/>
        <v>0.38678361778746156</v>
      </c>
      <c r="BU551" s="281">
        <f t="shared" si="652"/>
        <v>0.31488189811220846</v>
      </c>
      <c r="BV551" s="281">
        <f t="shared" si="653"/>
        <v>0.36946340524276977</v>
      </c>
    </row>
    <row r="552" spans="1:74" s="277" customFormat="1">
      <c r="A552" s="279"/>
      <c r="B552" s="284"/>
      <c r="C552" s="284"/>
      <c r="D552" s="284"/>
      <c r="E552" s="284"/>
      <c r="F552" s="284"/>
      <c r="G552" s="284"/>
      <c r="H552" s="284"/>
      <c r="I552" s="284"/>
      <c r="J552" s="284"/>
      <c r="K552" s="284"/>
      <c r="L552" s="284"/>
      <c r="M552" s="284"/>
      <c r="N552" s="284"/>
      <c r="O552" s="284"/>
      <c r="P552" s="284"/>
      <c r="Q552" s="284"/>
      <c r="R552" s="284"/>
      <c r="S552" s="284"/>
      <c r="T552" s="284"/>
      <c r="U552" s="284"/>
      <c r="V552" s="284"/>
      <c r="W552" s="284"/>
      <c r="X552" s="284"/>
      <c r="Y552" s="284"/>
      <c r="Z552" s="284"/>
      <c r="AA552" s="284"/>
      <c r="AB552" s="284"/>
      <c r="AC552" s="284"/>
      <c r="AD552" s="284"/>
    </row>
    <row r="553" spans="1:74" s="277" customFormat="1">
      <c r="A553" s="279"/>
      <c r="B553" s="284"/>
      <c r="C553" s="284"/>
      <c r="D553" s="284"/>
      <c r="E553" s="284"/>
      <c r="F553" s="284"/>
      <c r="G553" s="284"/>
      <c r="H553" s="284"/>
      <c r="I553" s="284"/>
      <c r="J553" s="284"/>
      <c r="K553" s="284"/>
      <c r="L553" s="284"/>
      <c r="M553" s="284"/>
      <c r="N553" s="284"/>
      <c r="O553" s="284"/>
      <c r="P553" s="284"/>
      <c r="Q553" s="284"/>
      <c r="R553" s="284"/>
      <c r="S553" s="284"/>
      <c r="T553" s="284"/>
      <c r="U553" s="284"/>
      <c r="V553" s="284"/>
      <c r="W553" s="284"/>
      <c r="X553" s="284"/>
      <c r="Y553" s="284"/>
      <c r="Z553" s="284"/>
      <c r="AA553" s="284"/>
      <c r="AB553" s="284"/>
      <c r="AC553" s="284"/>
      <c r="AD553" s="284"/>
    </row>
    <row r="554" spans="1:74" s="277" customFormat="1">
      <c r="A554" s="279"/>
      <c r="B554" s="284"/>
      <c r="C554" s="284"/>
      <c r="D554" s="284"/>
      <c r="E554" s="284"/>
      <c r="F554" s="284"/>
      <c r="G554" s="284"/>
      <c r="H554" s="284"/>
      <c r="I554" s="284"/>
      <c r="J554" s="284"/>
      <c r="K554" s="284"/>
      <c r="L554" s="284"/>
      <c r="M554" s="284"/>
      <c r="N554" s="284"/>
      <c r="O554" s="284"/>
      <c r="P554" s="284"/>
      <c r="Q554" s="284"/>
      <c r="R554" s="284"/>
      <c r="S554" s="284"/>
      <c r="T554" s="284"/>
      <c r="U554" s="284"/>
      <c r="V554" s="284"/>
      <c r="W554" s="284"/>
      <c r="X554" s="284"/>
      <c r="Y554" s="284"/>
      <c r="Z554" s="284"/>
      <c r="AA554" s="284"/>
      <c r="AB554" s="284"/>
      <c r="AC554" s="284"/>
      <c r="AD554" s="284"/>
    </row>
    <row r="555" spans="1:74" s="277" customFormat="1">
      <c r="A555" s="279"/>
      <c r="B555" s="284"/>
      <c r="C555" s="284"/>
      <c r="D555" s="284"/>
      <c r="E555" s="284"/>
      <c r="F555" s="284"/>
      <c r="G555" s="284"/>
      <c r="H555" s="284"/>
      <c r="I555" s="284"/>
      <c r="J555" s="284"/>
      <c r="K555" s="284"/>
      <c r="L555" s="284"/>
      <c r="M555" s="284"/>
      <c r="N555" s="284"/>
      <c r="O555" s="284"/>
      <c r="P555" s="284"/>
      <c r="Q555" s="284"/>
      <c r="R555" s="284"/>
      <c r="S555" s="284"/>
      <c r="T555" s="284"/>
      <c r="U555" s="284"/>
      <c r="V555" s="284"/>
      <c r="W555" s="284"/>
      <c r="X555" s="284"/>
      <c r="Y555" s="284"/>
      <c r="Z555" s="284"/>
      <c r="AA555" s="284"/>
      <c r="AB555" s="284"/>
      <c r="AC555" s="284"/>
      <c r="AD555" s="284"/>
    </row>
    <row r="556" spans="1:74" s="277" customFormat="1">
      <c r="A556" s="279"/>
      <c r="B556" s="284"/>
      <c r="C556" s="284"/>
      <c r="D556" s="284"/>
      <c r="E556" s="284"/>
      <c r="F556" s="284"/>
      <c r="G556" s="284"/>
      <c r="H556" s="284"/>
      <c r="I556" s="284"/>
      <c r="J556" s="284"/>
      <c r="K556" s="284"/>
      <c r="L556" s="284"/>
      <c r="M556" s="284"/>
      <c r="N556" s="284"/>
      <c r="O556" s="284"/>
      <c r="P556" s="284"/>
      <c r="Q556" s="284"/>
      <c r="R556" s="284"/>
      <c r="S556" s="284"/>
      <c r="T556" s="284"/>
      <c r="U556" s="284"/>
      <c r="V556" s="284"/>
      <c r="W556" s="284"/>
      <c r="X556" s="284"/>
      <c r="Y556" s="284"/>
      <c r="Z556" s="284"/>
      <c r="AA556" s="284"/>
      <c r="AB556" s="284"/>
      <c r="AC556" s="284"/>
      <c r="AD556" s="284"/>
    </row>
    <row r="557" spans="1:74" s="277" customFormat="1">
      <c r="A557" s="280" t="str">
        <f t="shared" ref="A557:A563" si="655">A545</f>
        <v>EU-28</v>
      </c>
      <c r="B557" s="280"/>
      <c r="C557" s="280"/>
      <c r="D557" s="280"/>
      <c r="E557" s="280"/>
      <c r="F557" s="280"/>
      <c r="G557" s="280"/>
      <c r="H557" s="280"/>
      <c r="I557" s="280"/>
      <c r="J557" s="280"/>
      <c r="K557" s="280"/>
      <c r="L557" s="280"/>
      <c r="M557" s="280"/>
      <c r="N557" s="280"/>
      <c r="O557" s="280"/>
      <c r="P557" s="280"/>
      <c r="Q557" s="280"/>
      <c r="R557" s="280"/>
      <c r="S557" s="280"/>
      <c r="T557" s="280"/>
      <c r="U557" s="280"/>
      <c r="V557" s="280"/>
      <c r="W557" s="280"/>
      <c r="X557" s="280"/>
      <c r="Y557" s="280"/>
      <c r="Z557" s="280"/>
      <c r="AA557" s="280"/>
      <c r="AB557" s="280"/>
      <c r="AC557" s="280"/>
      <c r="AD557" s="280"/>
      <c r="AE557" s="280">
        <f>SUM(ExportsOtherPanels!AD$23:AD$23)</f>
        <v>88.577888999999999</v>
      </c>
      <c r="AF557" s="280">
        <f>SUM(ExportsOtherPanels!AE$23:AE$23)</f>
        <v>54.210349000000008</v>
      </c>
      <c r="AG557" s="280">
        <f>SUM(ExportsOtherPanels!AF$23:AF$23)</f>
        <v>75.07771000000001</v>
      </c>
      <c r="AH557" s="280">
        <f>SUM(ExportsOtherPanels!AG$23:AG$23)</f>
        <v>61.876110000000004</v>
      </c>
      <c r="AI557" s="280">
        <f>SUM(ExportsOtherPanels!AH$23:AH$23)</f>
        <v>85.914166999999992</v>
      </c>
      <c r="AJ557" s="280">
        <f>SUM(ExportsOtherPanels!AI$23:AI$23)</f>
        <v>96.340655999999996</v>
      </c>
      <c r="AK557" s="280">
        <f>SUM(ExportsOtherPanels!AJ$23:AJ$23)</f>
        <v>125.48113200000002</v>
      </c>
      <c r="AL557" s="280">
        <f>SUM(ExportsOtherPanels!AK$23:AK$23)</f>
        <v>31.43931400000001</v>
      </c>
      <c r="AM557" s="280">
        <f>SUM(ExportsOtherPanels!AL$23:AL$23)</f>
        <v>0.21018299999999998</v>
      </c>
      <c r="AN557" s="280">
        <f>SUM(ExportsOtherPanels!AM$23:AM$23)</f>
        <v>8.3560999999999996E-2</v>
      </c>
      <c r="AO557" s="280">
        <f>SUM(ExportsOtherPanels!AN$23:AN$23)</f>
        <v>1.0897999999999998E-2</v>
      </c>
      <c r="AP557" s="280">
        <f>SUM(ExportsOtherPanels!AO$23:AO$23)</f>
        <v>3.2100000000000002E-3</v>
      </c>
      <c r="AQ557" s="280">
        <f>SUM(ExportsOtherPanels!AP$23:AP$23)</f>
        <v>5.8879999999999991E-3</v>
      </c>
      <c r="AR557" s="280">
        <f>SUM(ExportsOtherPanels!AQ$23:AQ$23)</f>
        <v>8.319E-3</v>
      </c>
      <c r="AS557" s="280">
        <f>SUM(ExportsOtherPanels!AR$23:AR$23)</f>
        <v>1.5999999999999999E-5</v>
      </c>
      <c r="AT557" s="280">
        <f>SUM(ExportsOtherPanels!AS$23:AS$23)</f>
        <v>0.16781399999999996</v>
      </c>
      <c r="AU557" s="280">
        <f>SUM(ExportsOtherPanels!AT$23:AT$23)</f>
        <v>4.6009000000000001E-2</v>
      </c>
      <c r="AV557" s="280">
        <f>SUM(ExportsOtherPanels!AU$23:AU$23)</f>
        <v>2.5833999999999999E-2</v>
      </c>
      <c r="AW557" s="280">
        <f>SUM(ExportsOtherPanels!AV$23:AV$23)</f>
        <v>7.8085999999999989E-2</v>
      </c>
      <c r="AX557" s="280">
        <f>SUM(ExportsOtherPanels!AW$23:AW$23)</f>
        <v>7.3280999999999999E-2</v>
      </c>
      <c r="AY557" s="280">
        <f>SUM(ExportsOtherPanels!AX$23:AX$23)</f>
        <v>7.8001999999999988E-2</v>
      </c>
      <c r="AZ557" s="280">
        <f>SUM(ExportsOtherPanels!AY$23:AY$23)</f>
        <v>2.8093999999999997E-2</v>
      </c>
      <c r="BA557" s="280">
        <f>SUM(ExportsOtherPanels!AZ$23:AZ$23)</f>
        <v>3.0722999999999997E-2</v>
      </c>
      <c r="BB557" s="280">
        <f>SUM(ExportsOtherPanels!BA$23:BA$23)</f>
        <v>5.8340112999999999E-2</v>
      </c>
      <c r="BC557" s="280">
        <f>SUM(ExportsOtherPanels!BB$23:BB$23)</f>
        <v>0</v>
      </c>
      <c r="BD557" s="280">
        <f>SUM(ExportsOtherPanels!BC$23:BC$23)</f>
        <v>0</v>
      </c>
      <c r="BE557" s="280"/>
      <c r="BF557" s="280"/>
      <c r="BG557" s="281">
        <f t="shared" ref="BG557:BP563" si="656">AM557/AM$543</f>
        <v>3.2520939833391117E-3</v>
      </c>
      <c r="BH557" s="281">
        <f t="shared" si="656"/>
        <v>1.700369675397087E-3</v>
      </c>
      <c r="BI557" s="281">
        <f t="shared" si="656"/>
        <v>2.1696589265507934E-4</v>
      </c>
      <c r="BJ557" s="281">
        <f t="shared" si="656"/>
        <v>7.158982216642131E-5</v>
      </c>
      <c r="BK557" s="281">
        <f t="shared" si="656"/>
        <v>1.0447512305015404E-4</v>
      </c>
      <c r="BL557" s="281">
        <f t="shared" si="656"/>
        <v>1.3780242551152754E-4</v>
      </c>
      <c r="BM557" s="281">
        <f t="shared" si="656"/>
        <v>1.8348054684771536E-7</v>
      </c>
      <c r="BN557" s="281">
        <f t="shared" si="656"/>
        <v>1.6960353438023549E-3</v>
      </c>
      <c r="BO557" s="281">
        <f t="shared" si="656"/>
        <v>4.9404488481910873E-4</v>
      </c>
      <c r="BP557" s="281">
        <f t="shared" si="656"/>
        <v>3.0087287256971694E-4</v>
      </c>
      <c r="BQ557" s="281">
        <f t="shared" ref="BQ557:BQ563" si="657">AW557/AW$543</f>
        <v>6.9383997151422846E-4</v>
      </c>
      <c r="BR557" s="281">
        <f t="shared" ref="BR557:BR563" si="658">AX557/AX$543</f>
        <v>6.3743632454220497E-4</v>
      </c>
      <c r="BS557" s="281">
        <f t="shared" ref="BS557:BS563" si="659">AY557/AY$543</f>
        <v>6.5191113672777594E-4</v>
      </c>
      <c r="BT557" s="281">
        <f t="shared" ref="BT557:BT563" si="660">AZ557/AZ$543</f>
        <v>2.6528426000705415E-4</v>
      </c>
      <c r="BU557" s="281">
        <f t="shared" ref="BU557:BU563" si="661">BA557/BA$543</f>
        <v>2.2860323601374446E-4</v>
      </c>
      <c r="BV557" s="281">
        <f t="shared" ref="BV557:BV563" si="662">BB557/BB$543</f>
        <v>3.9483784628915078E-4</v>
      </c>
    </row>
    <row r="558" spans="1:74" s="277" customFormat="1">
      <c r="A558" s="280" t="str">
        <f t="shared" si="655"/>
        <v>China</v>
      </c>
      <c r="B558" s="280"/>
      <c r="C558" s="280"/>
      <c r="D558" s="280"/>
      <c r="E558" s="280"/>
      <c r="F558" s="280"/>
      <c r="G558" s="280"/>
      <c r="H558" s="280"/>
      <c r="I558" s="280"/>
      <c r="AE558" s="280">
        <f>SUM(ExportsOtherPanels!AD$14:AD$14)</f>
        <v>24.480113999999997</v>
      </c>
      <c r="AF558" s="280">
        <f>SUM(ExportsOtherPanels!AE$14:AE$14)</f>
        <v>27.963773</v>
      </c>
      <c r="AG558" s="280">
        <f>SUM(ExportsOtherPanels!AF$14:AF$14)</f>
        <v>37.783645</v>
      </c>
      <c r="AH558" s="280">
        <f>SUM(ExportsOtherPanels!AG$14:AG$14)</f>
        <v>30.283481999999996</v>
      </c>
      <c r="AI558" s="280">
        <f>SUM(ExportsOtherPanels!AH$14:AH$14)</f>
        <v>43.459277999999998</v>
      </c>
      <c r="AJ558" s="280">
        <f>SUM(ExportsOtherPanels!AI$14:AI$14)</f>
        <v>37.065683</v>
      </c>
      <c r="AK558" s="280">
        <f>SUM(ExportsOtherPanels!AJ$14:AJ$14)</f>
        <v>45.007598999999992</v>
      </c>
      <c r="AL558" s="280">
        <f>SUM(ExportsOtherPanels!AK$14:AK$14)</f>
        <v>19.820425999999998</v>
      </c>
      <c r="AM558" s="280">
        <f>SUM(ExportsOtherPanels!AL$14:AL$14)</f>
        <v>9.8168539999999993</v>
      </c>
      <c r="AN558" s="280">
        <f>SUM(ExportsOtherPanels!AM$14:AM$14)</f>
        <v>7.3927049999999994</v>
      </c>
      <c r="AO558" s="280">
        <f>SUM(ExportsOtherPanels!AN$14:AN$14)</f>
        <v>8.05016</v>
      </c>
      <c r="AP558" s="280">
        <f>SUM(ExportsOtherPanels!AO$14:AO$14)</f>
        <v>4.0038169999999997</v>
      </c>
      <c r="AQ558" s="280">
        <f>SUM(ExportsOtherPanels!AP$14:AP$14)</f>
        <v>2.9768050000000001</v>
      </c>
      <c r="AR558" s="280">
        <f>SUM(ExportsOtherPanels!AQ$14:AQ$14)</f>
        <v>2.9629500000000002</v>
      </c>
      <c r="AS558" s="280">
        <f>SUM(ExportsOtherPanels!AR$14:AR$14)</f>
        <v>3.1953009999999997</v>
      </c>
      <c r="AT558" s="280">
        <f>SUM(ExportsOtherPanels!AS$14:AS$14)</f>
        <v>3.5800940000000003</v>
      </c>
      <c r="AU558" s="280">
        <f>SUM(ExportsOtherPanels!AT$14:AT$14)</f>
        <v>3.2336729999999996</v>
      </c>
      <c r="AV558" s="280">
        <f>SUM(ExportsOtherPanels!AU$14:AU$14)</f>
        <v>3.3693469999999999</v>
      </c>
      <c r="AW558" s="280">
        <f>SUM(ExportsOtherPanels!AV$14:AV$14)</f>
        <v>4.4456110000000004</v>
      </c>
      <c r="AX558" s="280">
        <f>SUM(ExportsOtherPanels!AW$14:AW$14)</f>
        <v>7.7197699999999996</v>
      </c>
      <c r="AY558" s="280">
        <f>SUM(ExportsOtherPanels!AX$14:AX$14)</f>
        <v>3.8834849999999999</v>
      </c>
      <c r="AZ558" s="280">
        <f>SUM(ExportsOtherPanels!AY$14:AY$14)</f>
        <v>1.954105</v>
      </c>
      <c r="BA558" s="280">
        <f>SUM(ExportsOtherPanels!AZ$14:AZ$14)</f>
        <v>1.281212</v>
      </c>
      <c r="BB558" s="280">
        <f>SUM(ExportsOtherPanels!BA$14:BA$14)</f>
        <v>1.71345145</v>
      </c>
      <c r="BC558" s="280">
        <f>SUM(ExportsOtherPanels!BB$14:BB$14)</f>
        <v>0</v>
      </c>
      <c r="BD558" s="280">
        <f>SUM(ExportsOtherPanels!BC$14:BC$14)</f>
        <v>0</v>
      </c>
      <c r="BE558" s="280"/>
      <c r="BF558" s="280"/>
      <c r="BG558" s="281">
        <f t="shared" si="656"/>
        <v>0.15189302573813532</v>
      </c>
      <c r="BH558" s="281">
        <f t="shared" si="656"/>
        <v>0.15043299387461162</v>
      </c>
      <c r="BI558" s="281">
        <f t="shared" si="656"/>
        <v>0.16026887047313396</v>
      </c>
      <c r="BJ558" s="281">
        <f t="shared" si="656"/>
        <v>8.9293628354172719E-2</v>
      </c>
      <c r="BK558" s="281">
        <f t="shared" si="656"/>
        <v>5.2819644815100861E-2</v>
      </c>
      <c r="BL558" s="281">
        <f t="shared" si="656"/>
        <v>4.9080622270631154E-2</v>
      </c>
      <c r="BM558" s="281">
        <f t="shared" si="656"/>
        <v>3.6642223426440731E-2</v>
      </c>
      <c r="BN558" s="281">
        <f t="shared" si="656"/>
        <v>3.6182713946004211E-2</v>
      </c>
      <c r="BO558" s="281">
        <f t="shared" si="656"/>
        <v>3.4723197740173906E-2</v>
      </c>
      <c r="BP558" s="281">
        <f t="shared" si="656"/>
        <v>3.9240733551682207E-2</v>
      </c>
      <c r="BQ558" s="281">
        <f t="shared" si="657"/>
        <v>3.9501864733797888E-2</v>
      </c>
      <c r="BR558" s="281">
        <f t="shared" si="658"/>
        <v>6.7150582212458579E-2</v>
      </c>
      <c r="BS558" s="281">
        <f t="shared" si="659"/>
        <v>3.2456694966991453E-2</v>
      </c>
      <c r="BT558" s="281">
        <f t="shared" si="660"/>
        <v>1.8452100053430787E-2</v>
      </c>
      <c r="BU558" s="281">
        <f t="shared" si="661"/>
        <v>9.5332229671464888E-3</v>
      </c>
      <c r="BV558" s="281">
        <f t="shared" si="662"/>
        <v>1.1596403322685071E-2</v>
      </c>
    </row>
    <row r="559" spans="1:74" s="277" customFormat="1">
      <c r="A559" s="280" t="str">
        <f t="shared" si="655"/>
        <v>Japan</v>
      </c>
      <c r="AE559" s="280">
        <f>SUM(ExportsOtherPanels!AD$15:AD$15)</f>
        <v>112.16867000000001</v>
      </c>
      <c r="AF559" s="280">
        <f>SUM(ExportsOtherPanels!AE$15:AE$15)</f>
        <v>89.719210999999987</v>
      </c>
      <c r="AG559" s="280">
        <f>SUM(ExportsOtherPanels!AF$15:AF$15)</f>
        <v>91.704449999999994</v>
      </c>
      <c r="AH559" s="280">
        <f>SUM(ExportsOtherPanels!AG$15:AG$15)</f>
        <v>88.572907000000001</v>
      </c>
      <c r="AI559" s="280">
        <f>SUM(ExportsOtherPanels!AH$15:AH$15)</f>
        <v>106.06548199999999</v>
      </c>
      <c r="AJ559" s="280">
        <f>SUM(ExportsOtherPanels!AI$15:AI$15)</f>
        <v>87.176695999999993</v>
      </c>
      <c r="AK559" s="280">
        <f>SUM(ExportsOtherPanels!AJ$15:AJ$15)</f>
        <v>100.219708</v>
      </c>
      <c r="AL559" s="280">
        <f>SUM(ExportsOtherPanels!AK$15:AK$15)</f>
        <v>42.836955000000003</v>
      </c>
      <c r="AM559" s="280">
        <f>SUM(ExportsOtherPanels!AL$15:AL$15)</f>
        <v>6.3536029999999988</v>
      </c>
      <c r="AN559" s="280">
        <f>SUM(ExportsOtherPanels!AM$15:AM$15)</f>
        <v>5.0147380000000004</v>
      </c>
      <c r="AO559" s="280">
        <f>SUM(ExportsOtherPanels!AN$15:AN$15)</f>
        <v>1.1777260000000001</v>
      </c>
      <c r="AP559" s="280">
        <f>SUM(ExportsOtherPanels!AO$15:AO$15)</f>
        <v>1.1073139999999999</v>
      </c>
      <c r="AQ559" s="280">
        <f>SUM(ExportsOtherPanels!AP$15:AP$15)</f>
        <v>2.5786069999999999</v>
      </c>
      <c r="AR559" s="280">
        <f>SUM(ExportsOtherPanels!AQ$15:AQ$15)</f>
        <v>3.3417149999999998</v>
      </c>
      <c r="AS559" s="280">
        <f>SUM(ExportsOtherPanels!AR$15:AR$15)</f>
        <v>3.7322419999999998</v>
      </c>
      <c r="AT559" s="280">
        <f>SUM(ExportsOtherPanels!AS$15:AS$15)</f>
        <v>3.6817159999999998</v>
      </c>
      <c r="AU559" s="280">
        <f>SUM(ExportsOtherPanels!AT$15:AT$15)</f>
        <v>5.6102689999999997</v>
      </c>
      <c r="AV559" s="280">
        <f>SUM(ExportsOtherPanels!AU$15:AU$15)</f>
        <v>7.7101619999999995</v>
      </c>
      <c r="AW559" s="280">
        <f>SUM(ExportsOtherPanels!AV$15:AV$15)</f>
        <v>13.492713</v>
      </c>
      <c r="AX559" s="280">
        <f>SUM(ExportsOtherPanels!AW$15:AW$15)</f>
        <v>23.208188999999997</v>
      </c>
      <c r="AY559" s="280">
        <f>SUM(ExportsOtherPanels!AX$15:AX$15)</f>
        <v>18.912793999999998</v>
      </c>
      <c r="AZ559" s="280">
        <f>SUM(ExportsOtherPanels!AY$15:AY$15)</f>
        <v>19.693081999999997</v>
      </c>
      <c r="BA559" s="280">
        <f>SUM(ExportsOtherPanels!AZ$15:AZ$15)</f>
        <v>38.527262999999998</v>
      </c>
      <c r="BB559" s="280">
        <f>SUM(ExportsOtherPanels!BA$15:BA$15)</f>
        <v>25.148029516000001</v>
      </c>
      <c r="BC559" s="280">
        <f>SUM(ExportsOtherPanels!BB$15:BB$15)</f>
        <v>0</v>
      </c>
      <c r="BD559" s="280">
        <f>SUM(ExportsOtherPanels!BC$15:BC$15)</f>
        <v>0</v>
      </c>
      <c r="BE559" s="280"/>
      <c r="BF559" s="280"/>
      <c r="BG559" s="281">
        <f t="shared" si="656"/>
        <v>9.8307256480425764E-2</v>
      </c>
      <c r="BH559" s="281">
        <f t="shared" si="656"/>
        <v>0.10204411657664986</v>
      </c>
      <c r="BI559" s="281">
        <f t="shared" si="656"/>
        <v>2.3447088722067903E-2</v>
      </c>
      <c r="BJ559" s="281">
        <f t="shared" si="656"/>
        <v>2.4695455558376524E-2</v>
      </c>
      <c r="BK559" s="281">
        <f t="shared" si="656"/>
        <v>4.5754124256621703E-2</v>
      </c>
      <c r="BL559" s="281">
        <f t="shared" si="656"/>
        <v>5.5354782109418708E-2</v>
      </c>
      <c r="BM559" s="281">
        <f t="shared" si="656"/>
        <v>4.2799612695500679E-2</v>
      </c>
      <c r="BN559" s="281">
        <f t="shared" si="656"/>
        <v>3.7209770709491649E-2</v>
      </c>
      <c r="BO559" s="281">
        <f t="shared" si="656"/>
        <v>6.0243098131000802E-2</v>
      </c>
      <c r="BP559" s="281">
        <f t="shared" si="656"/>
        <v>8.9795563556471086E-2</v>
      </c>
      <c r="BQ559" s="281">
        <f t="shared" si="657"/>
        <v>0.1198906795529245</v>
      </c>
      <c r="BR559" s="281">
        <f t="shared" si="658"/>
        <v>0.20187692165009799</v>
      </c>
      <c r="BS559" s="281">
        <f t="shared" si="659"/>
        <v>0.1580659602989444</v>
      </c>
      <c r="BT559" s="281">
        <f t="shared" si="660"/>
        <v>0.18595659876230644</v>
      </c>
      <c r="BU559" s="281">
        <f t="shared" si="661"/>
        <v>0.28667307868868941</v>
      </c>
      <c r="BV559" s="281">
        <f t="shared" si="662"/>
        <v>0.17019839869890954</v>
      </c>
    </row>
    <row r="560" spans="1:74" s="277" customFormat="1">
      <c r="A560" s="280" t="str">
        <f t="shared" si="655"/>
        <v>Middle East</v>
      </c>
      <c r="AE560" s="280">
        <f>SUM(ExportsOtherPanels!AD$28:AD$28)</f>
        <v>13.435577000000002</v>
      </c>
      <c r="AF560" s="280">
        <f>SUM(ExportsOtherPanels!AE$28:AE$28)</f>
        <v>8.3958630000000003</v>
      </c>
      <c r="AG560" s="280">
        <f>SUM(ExportsOtherPanels!AF$28:AF$28)</f>
        <v>10.508983999999998</v>
      </c>
      <c r="AH560" s="280">
        <f>SUM(ExportsOtherPanels!AG$28:AG$28)</f>
        <v>10.954416999999999</v>
      </c>
      <c r="AI560" s="280">
        <f>SUM(ExportsOtherPanels!AH$28:AH$28)</f>
        <v>13.227938999999997</v>
      </c>
      <c r="AJ560" s="280">
        <f>SUM(ExportsOtherPanels!AI$28:AI$28)</f>
        <v>22.965626000000004</v>
      </c>
      <c r="AK560" s="280">
        <f>SUM(ExportsOtherPanels!AJ$28:AJ$28)</f>
        <v>29.779182999999996</v>
      </c>
      <c r="AL560" s="280">
        <f>SUM(ExportsOtherPanels!AK$28:AK$28)</f>
        <v>27.857453</v>
      </c>
      <c r="AM560" s="280">
        <f>SUM(ExportsOtherPanels!AL$28:AL$28)</f>
        <v>15.831506999999998</v>
      </c>
      <c r="AN560" s="280">
        <f>SUM(ExportsOtherPanels!AM$28:AM$28)</f>
        <v>11.821707999999999</v>
      </c>
      <c r="AO560" s="280">
        <f>SUM(ExportsOtherPanels!AN$28:AN$28)</f>
        <v>14.751539000000001</v>
      </c>
      <c r="AP560" s="280">
        <f>SUM(ExportsOtherPanels!AO$28:AO$28)</f>
        <v>12.017920999999999</v>
      </c>
      <c r="AQ560" s="280">
        <f>SUM(ExportsOtherPanels!AP$28:AP$28)</f>
        <v>12.840445000000001</v>
      </c>
      <c r="AR560" s="280">
        <f>SUM(ExportsOtherPanels!AQ$28:AQ$28)</f>
        <v>17.792743999999999</v>
      </c>
      <c r="AS560" s="280">
        <f>SUM(ExportsOtherPanels!AR$28:AR$28)</f>
        <v>37.874659999999999</v>
      </c>
      <c r="AT560" s="280">
        <f>SUM(ExportsOtherPanels!AS$28:AS$28)</f>
        <v>45.248511999999991</v>
      </c>
      <c r="AU560" s="280">
        <f>SUM(ExportsOtherPanels!AT$28:AT$28)</f>
        <v>45.348089000000002</v>
      </c>
      <c r="AV560" s="280">
        <f>SUM(ExportsOtherPanels!AU$28:AU$28)</f>
        <v>41.965218999999998</v>
      </c>
      <c r="AW560" s="280">
        <f>SUM(ExportsOtherPanels!AV$28:AV$28)</f>
        <v>43.531968000000006</v>
      </c>
      <c r="AX560" s="280">
        <f>SUM(ExportsOtherPanels!AW$28:AW$28)</f>
        <v>36.081450999999994</v>
      </c>
      <c r="AY560" s="280">
        <f>SUM(ExportsOtherPanels!AX$28:AX$28)</f>
        <v>47.434616999999996</v>
      </c>
      <c r="AZ560" s="280">
        <f>SUM(ExportsOtherPanels!AY$28:AY$28)</f>
        <v>37.439823999999994</v>
      </c>
      <c r="BA560" s="280">
        <f>SUM(ExportsOtherPanels!AZ$28:AZ$28)</f>
        <v>46.678267999999996</v>
      </c>
      <c r="BB560" s="280">
        <f>SUM(ExportsOtherPanels!BA$28:BA$28)</f>
        <v>58.518157429999981</v>
      </c>
      <c r="BC560" s="280">
        <f>SUM(ExportsOtherPanels!BB$28:BB$28)</f>
        <v>0</v>
      </c>
      <c r="BD560" s="280">
        <f>SUM(ExportsOtherPanels!BC$28:BC$28)</f>
        <v>0</v>
      </c>
      <c r="BE560" s="280"/>
      <c r="BF560" s="280"/>
      <c r="BG560" s="281">
        <f t="shared" si="656"/>
        <v>0.24495581784393139</v>
      </c>
      <c r="BH560" s="281">
        <f t="shared" si="656"/>
        <v>0.24055808085828492</v>
      </c>
      <c r="BI560" s="281">
        <f t="shared" si="656"/>
        <v>0.29368515573235615</v>
      </c>
      <c r="BJ560" s="281">
        <f t="shared" si="656"/>
        <v>0.2680251798131153</v>
      </c>
      <c r="BK560" s="281">
        <f t="shared" si="656"/>
        <v>0.22783747815790345</v>
      </c>
      <c r="BL560" s="281">
        <f t="shared" si="656"/>
        <v>0.29473293421152524</v>
      </c>
      <c r="BM560" s="281">
        <f t="shared" si="656"/>
        <v>0.4343289580294557</v>
      </c>
      <c r="BN560" s="281">
        <f t="shared" si="656"/>
        <v>0.45731032933167071</v>
      </c>
      <c r="BO560" s="281">
        <f t="shared" si="656"/>
        <v>0.4869480190130559</v>
      </c>
      <c r="BP560" s="281">
        <f t="shared" si="656"/>
        <v>0.48874336101831944</v>
      </c>
      <c r="BQ560" s="281">
        <f t="shared" si="657"/>
        <v>0.38680710290037029</v>
      </c>
      <c r="BR560" s="281">
        <f t="shared" si="658"/>
        <v>0.31385526275009434</v>
      </c>
      <c r="BS560" s="281">
        <f t="shared" si="659"/>
        <v>0.39644054112351845</v>
      </c>
      <c r="BT560" s="281">
        <f t="shared" si="660"/>
        <v>0.35353442032584698</v>
      </c>
      <c r="BU560" s="281">
        <f t="shared" si="661"/>
        <v>0.34732295401870961</v>
      </c>
      <c r="BV560" s="281">
        <f t="shared" si="662"/>
        <v>0.39604282645922639</v>
      </c>
    </row>
    <row r="561" spans="1:74" s="277" customFormat="1">
      <c r="A561" s="280" t="str">
        <f t="shared" si="655"/>
        <v>South Korea</v>
      </c>
      <c r="AE561" s="280">
        <f>SUM(ExportsOtherPanels!AD$19:AD$19)</f>
        <v>36.072626</v>
      </c>
      <c r="AF561" s="280">
        <f>SUM(ExportsOtherPanels!AE$19:AE$19)</f>
        <v>41.682164</v>
      </c>
      <c r="AG561" s="280">
        <f>SUM(ExportsOtherPanels!AF$19:AF$19)</f>
        <v>41.626767999999998</v>
      </c>
      <c r="AH561" s="280">
        <f>SUM(ExportsOtherPanels!AG$19:AG$19)</f>
        <v>29.113859999999999</v>
      </c>
      <c r="AI561" s="280">
        <f>SUM(ExportsOtherPanels!AH$19:AH$19)</f>
        <v>26.188400000000001</v>
      </c>
      <c r="AJ561" s="280">
        <f>SUM(ExportsOtherPanels!AI$19:AI$19)</f>
        <v>32.60275</v>
      </c>
      <c r="AK561" s="280">
        <f>SUM(ExportsOtherPanels!AJ$19:AJ$19)</f>
        <v>28.815933999999999</v>
      </c>
      <c r="AL561" s="280">
        <f>SUM(ExportsOtherPanels!AK$19:AK$19)</f>
        <v>11.751687999999998</v>
      </c>
      <c r="AM561" s="280">
        <f>SUM(ExportsOtherPanels!AL$19:AL$19)</f>
        <v>6.61944</v>
      </c>
      <c r="AN561" s="280">
        <f>SUM(ExportsOtherPanels!AM$19:AM$19)</f>
        <v>0.99964499999999989</v>
      </c>
      <c r="AO561" s="280">
        <f>SUM(ExportsOtherPanels!AN$19:AN$19)</f>
        <v>0.65540600000000004</v>
      </c>
      <c r="AP561" s="280">
        <f>SUM(ExportsOtherPanels!AO$19:AO$19)</f>
        <v>0.47873599999999999</v>
      </c>
      <c r="AQ561" s="280">
        <f>SUM(ExportsOtherPanels!AP$19:AP$19)</f>
        <v>8.2600000000000007E-2</v>
      </c>
      <c r="AR561" s="280">
        <f>SUM(ExportsOtherPanels!AQ$19:AQ$19)</f>
        <v>1.388746</v>
      </c>
      <c r="AS561" s="280">
        <f>SUM(ExportsOtherPanels!AR$19:AR$19)</f>
        <v>2.088495</v>
      </c>
      <c r="AT561" s="280">
        <f>SUM(ExportsOtherPanels!AS$19:AS$19)</f>
        <v>2.5443150000000001</v>
      </c>
      <c r="AU561" s="280">
        <f>SUM(ExportsOtherPanels!AT$19:AT$19)</f>
        <v>1.680226</v>
      </c>
      <c r="AV561" s="280">
        <f>SUM(ExportsOtherPanels!AU$19:AU$19)</f>
        <v>4.583952</v>
      </c>
      <c r="AW561" s="280">
        <f>SUM(ExportsOtherPanels!AV$19:AV$19)</f>
        <v>12.963788000000001</v>
      </c>
      <c r="AX561" s="280">
        <f>SUM(ExportsOtherPanels!AW$19:AW$19)</f>
        <v>14.761889</v>
      </c>
      <c r="AY561" s="280">
        <f>SUM(ExportsOtherPanels!AX$19:AX$19)</f>
        <v>13.210825999999999</v>
      </c>
      <c r="AZ561" s="280">
        <f>SUM(ExportsOtherPanels!AY$19:AY$19)</f>
        <v>5.5162649999999998</v>
      </c>
      <c r="BA561" s="280">
        <f>SUM(ExportsOtherPanels!AZ$19:AZ$19)</f>
        <v>7.0189889999999995</v>
      </c>
      <c r="BB561" s="280">
        <f>SUM(ExportsOtherPanels!BA$19:BA$19)</f>
        <v>9.0820359799999988</v>
      </c>
      <c r="BC561" s="280">
        <f>SUM(ExportsOtherPanels!BB$19:BB$19)</f>
        <v>0</v>
      </c>
      <c r="BD561" s="280">
        <f>SUM(ExportsOtherPanels!BC$19:BC$19)</f>
        <v>0</v>
      </c>
      <c r="BE561" s="280"/>
      <c r="BF561" s="280"/>
      <c r="BG561" s="281">
        <f t="shared" si="656"/>
        <v>0.1024204669125203</v>
      </c>
      <c r="BH561" s="281">
        <f t="shared" si="656"/>
        <v>2.0341619226221814E-2</v>
      </c>
      <c r="BI561" s="281">
        <f t="shared" si="656"/>
        <v>1.3048334358735085E-2</v>
      </c>
      <c r="BJ561" s="281">
        <f t="shared" si="656"/>
        <v>1.0676830250674103E-2</v>
      </c>
      <c r="BK561" s="281">
        <f t="shared" si="656"/>
        <v>1.465632670506577E-3</v>
      </c>
      <c r="BL561" s="281">
        <f t="shared" si="656"/>
        <v>2.3004275420054312E-2</v>
      </c>
      <c r="BM561" s="281">
        <f t="shared" si="656"/>
        <v>2.3949887793044956E-2</v>
      </c>
      <c r="BN561" s="281">
        <f t="shared" si="656"/>
        <v>2.5714470579132193E-2</v>
      </c>
      <c r="BO561" s="281">
        <f t="shared" si="656"/>
        <v>1.8042275655634151E-2</v>
      </c>
      <c r="BP561" s="281">
        <f t="shared" si="656"/>
        <v>5.3386498643713677E-2</v>
      </c>
      <c r="BQ561" s="281">
        <f t="shared" si="657"/>
        <v>0.11519087027939066</v>
      </c>
      <c r="BR561" s="281">
        <f t="shared" si="658"/>
        <v>0.12840660290470934</v>
      </c>
      <c r="BS561" s="281">
        <f t="shared" si="659"/>
        <v>0.1104110740080108</v>
      </c>
      <c r="BT561" s="281">
        <f t="shared" si="660"/>
        <v>5.2088640938556717E-2</v>
      </c>
      <c r="BU561" s="281">
        <f t="shared" si="661"/>
        <v>5.2226787714249136E-2</v>
      </c>
      <c r="BV561" s="281">
        <f t="shared" si="662"/>
        <v>6.1465968128374661E-2</v>
      </c>
    </row>
    <row r="562" spans="1:74" s="277" customFormat="1">
      <c r="A562" s="280" t="str">
        <f t="shared" si="655"/>
        <v>Taiwan</v>
      </c>
      <c r="AE562" s="280">
        <f>SUM(ExportsOtherPanels!AD$20:AD$20)</f>
        <v>30.234079999999999</v>
      </c>
      <c r="AF562" s="280">
        <f>SUM(ExportsOtherPanels!AE$20:AE$20)</f>
        <v>28.265286999999997</v>
      </c>
      <c r="AG562" s="280">
        <f>SUM(ExportsOtherPanels!AF$20:AF$20)</f>
        <v>33.492626000000001</v>
      </c>
      <c r="AH562" s="280">
        <f>SUM(ExportsOtherPanels!AG$20:AG$20)</f>
        <v>33.065697999999998</v>
      </c>
      <c r="AI562" s="280">
        <f>SUM(ExportsOtherPanels!AH$20:AH$20)</f>
        <v>45.155588999999992</v>
      </c>
      <c r="AJ562" s="280">
        <f>SUM(ExportsOtherPanels!AI$20:AI$20)</f>
        <v>37.156596</v>
      </c>
      <c r="AK562" s="280">
        <f>SUM(ExportsOtherPanels!AJ$20:AJ$20)</f>
        <v>55.986219999999996</v>
      </c>
      <c r="AL562" s="280">
        <f>SUM(ExportsOtherPanels!AK$20:AK$20)</f>
        <v>14.385928</v>
      </c>
      <c r="AM562" s="280">
        <f>SUM(ExportsOtherPanels!AL$20:AL$20)</f>
        <v>3.7181609999999998</v>
      </c>
      <c r="AN562" s="280">
        <f>SUM(ExportsOtherPanels!AM$20:AM$20)</f>
        <v>3.1636860000000002</v>
      </c>
      <c r="AO562" s="280">
        <f>SUM(ExportsOtherPanels!AN$20:AN$20)</f>
        <v>2.993036</v>
      </c>
      <c r="AP562" s="280">
        <f>SUM(ExportsOtherPanels!AO$20:AO$20)</f>
        <v>3.6880669999999998</v>
      </c>
      <c r="AQ562" s="280">
        <f>SUM(ExportsOtherPanels!AP$20:AP$20)</f>
        <v>2.3868100000000001</v>
      </c>
      <c r="AR562" s="280">
        <f>SUM(ExportsOtherPanels!AQ$20:AQ$20)</f>
        <v>1.927227</v>
      </c>
      <c r="AS562" s="280">
        <f>SUM(ExportsOtherPanels!AR$20:AR$20)</f>
        <v>3.0301079999999998</v>
      </c>
      <c r="AT562" s="280">
        <f>SUM(ExportsOtherPanels!AS$20:AS$20)</f>
        <v>2.907937</v>
      </c>
      <c r="AU562" s="280">
        <f>SUM(ExportsOtherPanels!AT$20:AT$20)</f>
        <v>2.3958409999999999</v>
      </c>
      <c r="AV562" s="280">
        <f>SUM(ExportsOtherPanels!AU$20:AU$20)</f>
        <v>1.620026</v>
      </c>
      <c r="AW562" s="280">
        <f>SUM(ExportsOtherPanels!AV$20:AV$20)</f>
        <v>2.2322310000000001</v>
      </c>
      <c r="AX562" s="280">
        <f>SUM(ExportsOtherPanels!AW$20:AW$20)</f>
        <v>1.915554</v>
      </c>
      <c r="AY562" s="280">
        <f>SUM(ExportsOtherPanels!AX$20:AX$20)</f>
        <v>2.1539809999999999</v>
      </c>
      <c r="AZ562" s="280">
        <f>SUM(ExportsOtherPanels!AY$20:AY$20)</f>
        <v>2.7879139999999998</v>
      </c>
      <c r="BA562" s="280">
        <f>SUM(ExportsOtherPanels!AZ$20:AZ$20)</f>
        <v>1.4589779999999999</v>
      </c>
      <c r="BB562" s="280">
        <f>SUM(ExportsOtherPanels!BA$20:BA$20)</f>
        <v>0.98821842000000004</v>
      </c>
      <c r="BC562" s="280">
        <f>SUM(ExportsOtherPanels!BB$20:BB$20)</f>
        <v>0</v>
      </c>
      <c r="BD562" s="280">
        <f>SUM(ExportsOtherPanels!BC$20:BC$20)</f>
        <v>0</v>
      </c>
      <c r="BE562" s="280"/>
      <c r="BF562" s="280"/>
      <c r="BG562" s="281">
        <f t="shared" si="656"/>
        <v>5.7529909731929493E-2</v>
      </c>
      <c r="BH562" s="281">
        <f t="shared" si="656"/>
        <v>6.43773499225513E-2</v>
      </c>
      <c r="BI562" s="281">
        <f t="shared" si="656"/>
        <v>5.9587697512276397E-2</v>
      </c>
      <c r="BJ562" s="281">
        <f t="shared" si="656"/>
        <v>8.225173229527942E-2</v>
      </c>
      <c r="BK562" s="281">
        <f t="shared" si="656"/>
        <v>4.2350928744452822E-2</v>
      </c>
      <c r="BL562" s="281">
        <f t="shared" si="656"/>
        <v>3.1924096058577316E-2</v>
      </c>
      <c r="BM562" s="281">
        <f t="shared" si="656"/>
        <v>3.4747867052977319E-2</v>
      </c>
      <c r="BN562" s="281">
        <f t="shared" si="656"/>
        <v>2.9389466489986471E-2</v>
      </c>
      <c r="BO562" s="281">
        <f t="shared" si="656"/>
        <v>2.5726553302395143E-2</v>
      </c>
      <c r="BP562" s="281">
        <f t="shared" si="656"/>
        <v>1.8867456694961225E-2</v>
      </c>
      <c r="BQ562" s="281">
        <f t="shared" si="657"/>
        <v>1.9834683470188998E-2</v>
      </c>
      <c r="BR562" s="281">
        <f t="shared" si="658"/>
        <v>1.6662486882303994E-2</v>
      </c>
      <c r="BS562" s="281">
        <f t="shared" si="659"/>
        <v>1.800215638317007E-2</v>
      </c>
      <c r="BT562" s="281">
        <f t="shared" si="660"/>
        <v>2.6325539348377103E-2</v>
      </c>
      <c r="BU562" s="281">
        <f t="shared" si="661"/>
        <v>1.0855941544538648E-2</v>
      </c>
      <c r="BV562" s="281">
        <f t="shared" si="662"/>
        <v>6.6881261031508021E-3</v>
      </c>
    </row>
    <row r="563" spans="1:74" s="277" customFormat="1">
      <c r="A563" s="280" t="str">
        <f t="shared" si="655"/>
        <v>Others</v>
      </c>
      <c r="AE563" s="390">
        <f t="shared" ref="AE563:BD563" si="663">AE543-SUM(AE557:AE562)</f>
        <v>26.79426200000006</v>
      </c>
      <c r="AF563" s="390">
        <f t="shared" si="663"/>
        <v>23.350512999999893</v>
      </c>
      <c r="AG563" s="390">
        <f t="shared" si="663"/>
        <v>24.629750000000001</v>
      </c>
      <c r="AH563" s="390">
        <f t="shared" si="663"/>
        <v>23.185024999999911</v>
      </c>
      <c r="AI563" s="390">
        <f t="shared" si="663"/>
        <v>22.915483999999879</v>
      </c>
      <c r="AJ563" s="390">
        <f t="shared" si="663"/>
        <v>25.111210000000085</v>
      </c>
      <c r="AK563" s="390">
        <f t="shared" si="663"/>
        <v>46.439883000000123</v>
      </c>
      <c r="AL563" s="390">
        <f t="shared" si="663"/>
        <v>31.773038999999955</v>
      </c>
      <c r="AM563" s="390">
        <f t="shared" si="663"/>
        <v>22.080303000000008</v>
      </c>
      <c r="AN563" s="390">
        <f t="shared" si="663"/>
        <v>20.666799999999995</v>
      </c>
      <c r="AO563" s="390">
        <f t="shared" si="663"/>
        <v>22.590328000000007</v>
      </c>
      <c r="AP563" s="390">
        <f t="shared" si="663"/>
        <v>23.539711000000004</v>
      </c>
      <c r="AQ563" s="390">
        <f t="shared" si="663"/>
        <v>35.486758999999999</v>
      </c>
      <c r="AR563" s="390">
        <f t="shared" si="663"/>
        <v>32.947337999999995</v>
      </c>
      <c r="AS563" s="390">
        <f t="shared" si="663"/>
        <v>37.281882999999979</v>
      </c>
      <c r="AT563" s="390">
        <f t="shared" si="663"/>
        <v>40.814483999999986</v>
      </c>
      <c r="AU563" s="390">
        <f t="shared" si="663"/>
        <v>34.813058999999981</v>
      </c>
      <c r="AV563" s="390">
        <f t="shared" si="663"/>
        <v>26.588967000000004</v>
      </c>
      <c r="AW563" s="390">
        <f t="shared" si="663"/>
        <v>35.797404000000014</v>
      </c>
      <c r="AX563" s="390">
        <f t="shared" si="663"/>
        <v>31.201937000000001</v>
      </c>
      <c r="AY563" s="390">
        <f t="shared" si="663"/>
        <v>33.977571999999995</v>
      </c>
      <c r="AZ563" s="390">
        <f t="shared" si="663"/>
        <v>38.48221199999999</v>
      </c>
      <c r="BA563" s="390">
        <f t="shared" si="663"/>
        <v>39.398989999999969</v>
      </c>
      <c r="BB563" s="390">
        <f t="shared" si="663"/>
        <v>52.24891233000001</v>
      </c>
      <c r="BC563" s="390">
        <f t="shared" si="663"/>
        <v>0</v>
      </c>
      <c r="BD563" s="390">
        <f t="shared" si="663"/>
        <v>0</v>
      </c>
      <c r="BE563" s="390"/>
      <c r="BF563" s="390"/>
      <c r="BG563" s="281">
        <f t="shared" si="656"/>
        <v>0.34164142930971853</v>
      </c>
      <c r="BH563" s="281">
        <f t="shared" si="656"/>
        <v>0.42054546986628344</v>
      </c>
      <c r="BI563" s="281">
        <f t="shared" si="656"/>
        <v>0.44974588730877552</v>
      </c>
      <c r="BJ563" s="281">
        <f t="shared" si="656"/>
        <v>0.52498558390621552</v>
      </c>
      <c r="BK563" s="281">
        <f t="shared" si="656"/>
        <v>0.62966771623236439</v>
      </c>
      <c r="BL563" s="281">
        <f t="shared" si="656"/>
        <v>0.54576548750428178</v>
      </c>
      <c r="BM563" s="281">
        <f t="shared" si="656"/>
        <v>0.42753126752203374</v>
      </c>
      <c r="BN563" s="281">
        <f t="shared" si="656"/>
        <v>0.41249721359991243</v>
      </c>
      <c r="BO563" s="281">
        <f t="shared" si="656"/>
        <v>0.37382281127292105</v>
      </c>
      <c r="BP563" s="281">
        <f t="shared" si="656"/>
        <v>0.30966551366228268</v>
      </c>
      <c r="BQ563" s="281">
        <f t="shared" si="657"/>
        <v>0.31808095909181344</v>
      </c>
      <c r="BR563" s="281">
        <f t="shared" si="658"/>
        <v>0.27141070727579364</v>
      </c>
      <c r="BS563" s="281">
        <f t="shared" si="659"/>
        <v>0.28397166208263702</v>
      </c>
      <c r="BT563" s="281">
        <f t="shared" si="660"/>
        <v>0.36337741631147491</v>
      </c>
      <c r="BU563" s="281">
        <f t="shared" si="661"/>
        <v>0.29315941183065297</v>
      </c>
      <c r="BV563" s="281">
        <f t="shared" si="662"/>
        <v>0.35361343944136442</v>
      </c>
    </row>
    <row r="565" spans="1:74" s="277" customFormat="1" ht="13">
      <c r="A565" s="278" t="s">
        <v>202</v>
      </c>
    </row>
    <row r="566" spans="1:74" s="277" customFormat="1" ht="13">
      <c r="A566" s="278"/>
      <c r="B566" s="386" t="s">
        <v>81</v>
      </c>
      <c r="C566" s="386"/>
      <c r="D566" s="386"/>
      <c r="E566" s="386"/>
      <c r="F566" s="386"/>
      <c r="G566" s="386"/>
      <c r="H566" s="386"/>
      <c r="I566" s="386"/>
      <c r="J566" s="386"/>
      <c r="K566" s="386"/>
      <c r="L566" s="386"/>
      <c r="M566" s="386"/>
      <c r="N566" s="386"/>
      <c r="O566" s="386"/>
      <c r="P566" s="386"/>
      <c r="Q566" s="386"/>
      <c r="R566" s="386"/>
      <c r="S566" s="386"/>
      <c r="T566" s="386"/>
      <c r="U566" s="386"/>
      <c r="V566" s="386"/>
      <c r="W566" s="386"/>
      <c r="X566" s="386"/>
      <c r="Y566" s="386"/>
      <c r="Z566" s="386"/>
      <c r="AA566" s="386"/>
      <c r="AB566" s="347"/>
      <c r="AC566" s="347"/>
      <c r="AE566" s="386" t="s">
        <v>184</v>
      </c>
      <c r="AF566" s="386"/>
      <c r="AG566" s="386"/>
      <c r="AH566" s="386"/>
      <c r="AI566" s="386"/>
      <c r="AJ566" s="386"/>
      <c r="AK566" s="386"/>
      <c r="AL566" s="386"/>
      <c r="AM566" s="386"/>
      <c r="AN566" s="386"/>
      <c r="AO566" s="386"/>
      <c r="AP566" s="386"/>
      <c r="AQ566" s="386"/>
      <c r="AR566" s="386"/>
      <c r="AS566" s="386"/>
      <c r="AT566" s="386"/>
      <c r="AU566" s="386"/>
      <c r="AV566" s="386"/>
      <c r="AW566" s="386"/>
      <c r="AX566" s="386"/>
      <c r="AY566" s="386"/>
      <c r="AZ566" s="386"/>
      <c r="BA566" s="386"/>
      <c r="BB566" s="386"/>
      <c r="BC566" s="386"/>
      <c r="BD566" s="386"/>
      <c r="BE566" s="347"/>
      <c r="BF566" s="347"/>
    </row>
    <row r="567" spans="1:74" s="277" customFormat="1">
      <c r="A567" s="279" t="s">
        <v>4</v>
      </c>
      <c r="B567" s="284">
        <f>SUM(ExportsMouldingsAndJoinery!C$5:C$5)</f>
        <v>3.5262624952799961</v>
      </c>
      <c r="C567" s="284">
        <f>SUM(ExportsMouldingsAndJoinery!D$5:D$5)</f>
        <v>3.4562495210200002</v>
      </c>
      <c r="D567" s="284">
        <f>SUM(ExportsMouldingsAndJoinery!E$5:E$5)</f>
        <v>3.8230789258399978</v>
      </c>
      <c r="E567" s="284">
        <f>SUM(ExportsMouldingsAndJoinery!F$5:F$5)</f>
        <v>4.1431987038999978</v>
      </c>
      <c r="F567" s="284">
        <f>SUM(ExportsMouldingsAndJoinery!G$5:G$5)</f>
        <v>4.1387933206800005</v>
      </c>
      <c r="G567" s="284">
        <f>SUM(ExportsMouldingsAndJoinery!H$5:H$5)</f>
        <v>4.174909658719999</v>
      </c>
      <c r="H567" s="284">
        <f>SUM(ExportsMouldingsAndJoinery!I$5:I$5)</f>
        <v>2.9460637578200002</v>
      </c>
      <c r="I567" s="284">
        <f>SUM(ExportsMouldingsAndJoinery!J$5:J$5)</f>
        <v>2.0469507908</v>
      </c>
      <c r="J567" s="284">
        <f>SUM(ExportsMouldingsAndJoinery!K$5:K$5)</f>
        <v>1.7856847152199995</v>
      </c>
      <c r="K567" s="284">
        <f>SUM(ExportsMouldingsAndJoinery!L$5:L$5)</f>
        <v>1.3748579609800002</v>
      </c>
      <c r="L567" s="284">
        <f>SUM(ExportsMouldingsAndJoinery!M$5:M$5)</f>
        <v>1.6395412872799995</v>
      </c>
      <c r="M567" s="284">
        <f>SUM(ExportsMouldingsAndJoinery!N$5:N$5)</f>
        <v>1.6098916010800006</v>
      </c>
      <c r="N567" s="284">
        <f>SUM(ExportsMouldingsAndJoinery!O$5:O$5)</f>
        <v>1.4351894120199999</v>
      </c>
      <c r="O567" s="284">
        <f>SUM(ExportsMouldingsAndJoinery!P$5:P$5)</f>
        <v>1.5649120397399994</v>
      </c>
      <c r="P567" s="284">
        <f>SUM(ExportsMouldingsAndJoinery!Q$5:Q$5)</f>
        <v>1.9168697819599998</v>
      </c>
      <c r="Q567" s="284">
        <f>SUM(ExportsMouldingsAndJoinery!R$5:R$5)</f>
        <v>1.9498510155600004</v>
      </c>
      <c r="R567" s="284">
        <f>SUM(ExportsMouldingsAndJoinery!S$5:S$5)</f>
        <v>2.155302283686666</v>
      </c>
      <c r="S567" s="284">
        <f>SUM(ExportsMouldingsAndJoinery!T$5:T$5)</f>
        <v>1.8266736966000001</v>
      </c>
      <c r="T567" s="284">
        <f>SUM(ExportsMouldingsAndJoinery!U$5:U$5)</f>
        <v>2.3391521856000002</v>
      </c>
      <c r="U567" s="284">
        <f>SUM(ExportsMouldingsAndJoinery!V$5:V$5)</f>
        <v>2.0326252220399992</v>
      </c>
      <c r="V567" s="284">
        <f>SUM(ExportsMouldingsAndJoinery!W$5:W$5)</f>
        <v>2.1833871943799994</v>
      </c>
      <c r="W567" s="284">
        <f>SUM(ExportsMouldingsAndJoinery!X$5:X$5)</f>
        <v>2.5348401031381811</v>
      </c>
      <c r="X567" s="284">
        <f>SUM(ExportsMouldingsAndJoinery!Y$5:Y$5)</f>
        <v>1.6365736453502795</v>
      </c>
      <c r="Y567" s="284">
        <f>SUM(ExportsMouldingsAndJoinery!Z$5:Z$5)</f>
        <v>1.6761441926840794</v>
      </c>
      <c r="Z567" s="284">
        <f>SUM(ExportsMouldingsAndJoinery!AA$5:AA$5)</f>
        <v>0</v>
      </c>
      <c r="AA567" s="284">
        <f>SUM(ExportsMouldingsAndJoinery!AB$5:AB$5)</f>
        <v>0</v>
      </c>
      <c r="AB567" s="284"/>
      <c r="AC567" s="284"/>
      <c r="AD567" s="284"/>
      <c r="AE567" s="284">
        <f>SUM(ExportsMouldingsAndJoinery!AD$5:AD$5)</f>
        <v>0.85820858200000016</v>
      </c>
      <c r="AF567" s="284">
        <f>SUM(ExportsMouldingsAndJoinery!AE$5:AE$5)</f>
        <v>0.75464113900000029</v>
      </c>
      <c r="AG567" s="284">
        <f>SUM(ExportsMouldingsAndJoinery!AF$5:AF$5)</f>
        <v>0.757114132</v>
      </c>
      <c r="AH567" s="284">
        <f>SUM(ExportsMouldingsAndJoinery!AG$5:AG$5)</f>
        <v>0.83163726099999979</v>
      </c>
      <c r="AI567" s="284">
        <f>SUM(ExportsMouldingsAndJoinery!AH$5:AH$5)</f>
        <v>0.95315319499999995</v>
      </c>
      <c r="AJ567" s="284">
        <f>SUM(ExportsMouldingsAndJoinery!AI$5:AI$5)</f>
        <v>1.0546183579999999</v>
      </c>
      <c r="AK567" s="284">
        <f>SUM(ExportsMouldingsAndJoinery!AJ$5:AJ$5)</f>
        <v>0.97759427499999973</v>
      </c>
      <c r="AL567" s="284">
        <f>SUM(ExportsMouldingsAndJoinery!AK$5:AK$5)</f>
        <v>0.90285015999999996</v>
      </c>
      <c r="AM567" s="284">
        <f>SUM(ExportsMouldingsAndJoinery!AL$5:AL$5)</f>
        <v>0.85044067199999984</v>
      </c>
      <c r="AN567" s="284">
        <f>SUM(ExportsMouldingsAndJoinery!AM$5:AM$5)</f>
        <v>0.66231394300000024</v>
      </c>
      <c r="AO567" s="284">
        <f>SUM(ExportsMouldingsAndJoinery!AN$5:AN$5)</f>
        <v>0.79913790499999993</v>
      </c>
      <c r="AP567" s="284">
        <f>SUM(ExportsMouldingsAndJoinery!AO$5:AO$5)</f>
        <v>0.84728711599999995</v>
      </c>
      <c r="AQ567" s="284">
        <f>SUM(ExportsMouldingsAndJoinery!AP$5:AP$5)</f>
        <v>0.8307666509999998</v>
      </c>
      <c r="AR567" s="284">
        <f>SUM(ExportsMouldingsAndJoinery!AQ$5:AQ$5)</f>
        <v>0.83939405200000039</v>
      </c>
      <c r="AS567" s="284">
        <f>SUM(ExportsMouldingsAndJoinery!AR$5:AR$5)</f>
        <v>0.95790716099999984</v>
      </c>
      <c r="AT567" s="284">
        <f>SUM(ExportsMouldingsAndJoinery!AS$5:AS$5)</f>
        <v>0.96902502199999985</v>
      </c>
      <c r="AU567" s="284">
        <f>SUM(ExportsMouldingsAndJoinery!AT$5:AT$5)</f>
        <v>0.97741145000000063</v>
      </c>
      <c r="AV567" s="284">
        <f>SUM(ExportsMouldingsAndJoinery!AU$5:AU$5)</f>
        <v>1.0764064009999996</v>
      </c>
      <c r="AW567" s="284">
        <f>SUM(ExportsMouldingsAndJoinery!AV$5:AV$5)</f>
        <v>1.1471192040000002</v>
      </c>
      <c r="AX567" s="284">
        <f>SUM(ExportsMouldingsAndJoinery!AW$5:AW$5)</f>
        <v>1.0287737459999997</v>
      </c>
      <c r="AY567" s="284">
        <f>SUM(ExportsMouldingsAndJoinery!AX$5:AX$5)</f>
        <v>1.0330444150000004</v>
      </c>
      <c r="AZ567" s="284">
        <f>SUM(ExportsMouldingsAndJoinery!AY$5:AY$5)</f>
        <v>1.2549765209999997</v>
      </c>
      <c r="BA567" s="284">
        <f>SUM(ExportsMouldingsAndJoinery!AZ$5:AZ$5)</f>
        <v>0.79269310599999976</v>
      </c>
      <c r="BB567" s="284">
        <f>SUM(ExportsMouldingsAndJoinery!BA$5:BA$5)</f>
        <v>0.7078548426500002</v>
      </c>
      <c r="BC567" s="284">
        <f>SUM(ExportsMouldingsAndJoinery!BB$5:BB$5)</f>
        <v>0</v>
      </c>
      <c r="BD567" s="284">
        <f>SUM(ExportsMouldingsAndJoinery!BC$5:BC$5)</f>
        <v>0</v>
      </c>
      <c r="BE567" s="284"/>
      <c r="BF567" s="284"/>
    </row>
    <row r="568" spans="1:74" s="277" customFormat="1">
      <c r="B568" s="277">
        <v>2000</v>
      </c>
      <c r="C568" s="277">
        <f t="shared" ref="C568:AA568" si="664">1+B568</f>
        <v>2001</v>
      </c>
      <c r="D568" s="277">
        <f t="shared" si="664"/>
        <v>2002</v>
      </c>
      <c r="E568" s="277">
        <f t="shared" si="664"/>
        <v>2003</v>
      </c>
      <c r="F568" s="277">
        <f t="shared" si="664"/>
        <v>2004</v>
      </c>
      <c r="G568" s="277">
        <f t="shared" si="664"/>
        <v>2005</v>
      </c>
      <c r="H568" s="277">
        <f t="shared" si="664"/>
        <v>2006</v>
      </c>
      <c r="I568" s="277">
        <f t="shared" si="664"/>
        <v>2007</v>
      </c>
      <c r="J568" s="277">
        <f t="shared" si="664"/>
        <v>2008</v>
      </c>
      <c r="K568" s="277">
        <f t="shared" si="664"/>
        <v>2009</v>
      </c>
      <c r="L568" s="277">
        <f t="shared" si="664"/>
        <v>2010</v>
      </c>
      <c r="M568" s="277">
        <f t="shared" si="664"/>
        <v>2011</v>
      </c>
      <c r="N568" s="277">
        <f t="shared" si="664"/>
        <v>2012</v>
      </c>
      <c r="O568" s="277">
        <f t="shared" si="664"/>
        <v>2013</v>
      </c>
      <c r="P568" s="277">
        <f t="shared" si="664"/>
        <v>2014</v>
      </c>
      <c r="Q568" s="277">
        <f t="shared" si="664"/>
        <v>2015</v>
      </c>
      <c r="R568" s="277">
        <f t="shared" si="664"/>
        <v>2016</v>
      </c>
      <c r="S568" s="277">
        <f t="shared" si="664"/>
        <v>2017</v>
      </c>
      <c r="T568" s="277">
        <f t="shared" si="664"/>
        <v>2018</v>
      </c>
      <c r="U568" s="277">
        <f t="shared" si="664"/>
        <v>2019</v>
      </c>
      <c r="V568" s="277">
        <f t="shared" si="664"/>
        <v>2020</v>
      </c>
      <c r="W568" s="277">
        <f t="shared" si="664"/>
        <v>2021</v>
      </c>
      <c r="X568" s="277">
        <f t="shared" si="664"/>
        <v>2022</v>
      </c>
      <c r="Y568" s="277">
        <f t="shared" si="664"/>
        <v>2023</v>
      </c>
      <c r="Z568" s="277">
        <f t="shared" si="664"/>
        <v>2024</v>
      </c>
      <c r="AA568" s="277">
        <f t="shared" si="664"/>
        <v>2025</v>
      </c>
      <c r="AE568" s="277">
        <v>2000</v>
      </c>
      <c r="AF568" s="277">
        <f t="shared" ref="AF568:BD568" si="665">1+AE568</f>
        <v>2001</v>
      </c>
      <c r="AG568" s="277">
        <f t="shared" si="665"/>
        <v>2002</v>
      </c>
      <c r="AH568" s="277">
        <f t="shared" si="665"/>
        <v>2003</v>
      </c>
      <c r="AI568" s="277">
        <f t="shared" si="665"/>
        <v>2004</v>
      </c>
      <c r="AJ568" s="277">
        <f t="shared" si="665"/>
        <v>2005</v>
      </c>
      <c r="AK568" s="277">
        <f t="shared" si="665"/>
        <v>2006</v>
      </c>
      <c r="AL568" s="277">
        <f t="shared" si="665"/>
        <v>2007</v>
      </c>
      <c r="AM568" s="277">
        <f t="shared" si="665"/>
        <v>2008</v>
      </c>
      <c r="AN568" s="277">
        <f t="shared" si="665"/>
        <v>2009</v>
      </c>
      <c r="AO568" s="277">
        <f t="shared" si="665"/>
        <v>2010</v>
      </c>
      <c r="AP568" s="277">
        <f t="shared" si="665"/>
        <v>2011</v>
      </c>
      <c r="AQ568" s="277">
        <f t="shared" si="665"/>
        <v>2012</v>
      </c>
      <c r="AR568" s="277">
        <f t="shared" si="665"/>
        <v>2013</v>
      </c>
      <c r="AS568" s="277">
        <f t="shared" si="665"/>
        <v>2014</v>
      </c>
      <c r="AT568" s="277">
        <f t="shared" si="665"/>
        <v>2015</v>
      </c>
      <c r="AU568" s="277">
        <f t="shared" si="665"/>
        <v>2016</v>
      </c>
      <c r="AV568" s="277">
        <f t="shared" si="665"/>
        <v>2017</v>
      </c>
      <c r="AW568" s="277">
        <f t="shared" si="665"/>
        <v>2018</v>
      </c>
      <c r="AX568" s="277">
        <f t="shared" si="665"/>
        <v>2019</v>
      </c>
      <c r="AY568" s="277">
        <f t="shared" si="665"/>
        <v>2020</v>
      </c>
      <c r="AZ568" s="277">
        <f t="shared" si="665"/>
        <v>2021</v>
      </c>
      <c r="BA568" s="277">
        <f t="shared" si="665"/>
        <v>2022</v>
      </c>
      <c r="BB568" s="277">
        <f t="shared" si="665"/>
        <v>2023</v>
      </c>
      <c r="BC568" s="277">
        <f t="shared" si="665"/>
        <v>2024</v>
      </c>
      <c r="BD568" s="277">
        <f t="shared" si="665"/>
        <v>2025</v>
      </c>
    </row>
    <row r="569" spans="1:74" s="277" customFormat="1">
      <c r="A569" s="279" t="s">
        <v>249</v>
      </c>
      <c r="B569" s="284">
        <f>SUM(ExportsMouldingsAndJoinery!C$23:C$23)</f>
        <v>0.69429711553999995</v>
      </c>
      <c r="C569" s="284">
        <f>SUM(ExportsMouldingsAndJoinery!D$23:D$23)</f>
        <v>0.57998165670000001</v>
      </c>
      <c r="D569" s="284">
        <f>SUM(ExportsMouldingsAndJoinery!E$23:E$23)</f>
        <v>0.62990028880000004</v>
      </c>
      <c r="E569" s="284">
        <f>SUM(ExportsMouldingsAndJoinery!F$23:F$23)</f>
        <v>0.76984621486000004</v>
      </c>
      <c r="F569" s="284">
        <f>SUM(ExportsMouldingsAndJoinery!G$23:G$23)</f>
        <v>0.89647173779999989</v>
      </c>
      <c r="G569" s="284">
        <f>SUM(ExportsMouldingsAndJoinery!H$23:H$23)</f>
        <v>1.0862483862999999</v>
      </c>
      <c r="H569" s="284">
        <f>SUM(ExportsMouldingsAndJoinery!I$23:I$23)</f>
        <v>0.98323021671999999</v>
      </c>
      <c r="I569" s="284">
        <f>SUM(ExportsMouldingsAndJoinery!J$23:J$23)</f>
        <v>0.7702907898000001</v>
      </c>
      <c r="J569" s="284">
        <f>SUM(ExportsMouldingsAndJoinery!K$23:K$23)</f>
        <v>0.67677229101999981</v>
      </c>
      <c r="K569" s="284">
        <f>SUM(ExportsMouldingsAndJoinery!L$23:L$23)</f>
        <v>0.49270737852000002</v>
      </c>
      <c r="L569" s="284">
        <f>SUM(ExportsMouldingsAndJoinery!M$23:M$23)</f>
        <v>0.5548779707799999</v>
      </c>
      <c r="M569" s="284">
        <f>SUM(ExportsMouldingsAndJoinery!N$23:N$23)</f>
        <v>0.50889611849999994</v>
      </c>
      <c r="N569" s="284">
        <f>SUM(ExportsMouldingsAndJoinery!O$23:O$23)</f>
        <v>0.36302836723999998</v>
      </c>
      <c r="O569" s="284">
        <f>SUM(ExportsMouldingsAndJoinery!P$23:P$23)</f>
        <v>0.35757590399999994</v>
      </c>
      <c r="P569" s="284">
        <f>SUM(ExportsMouldingsAndJoinery!Q$23:Q$23)</f>
        <v>0.40531643137999995</v>
      </c>
      <c r="Q569" s="284">
        <f>SUM(ExportsMouldingsAndJoinery!R$23:R$23)</f>
        <v>0.42666396681999996</v>
      </c>
      <c r="R569" s="284">
        <f>SUM(ExportsMouldingsAndJoinery!S$23:S$23)</f>
        <v>0.43483817551999987</v>
      </c>
      <c r="S569" s="284">
        <f>SUM(ExportsMouldingsAndJoinery!T$23:T$23)</f>
        <v>0.39199262402000012</v>
      </c>
      <c r="T569" s="284">
        <f>SUM(ExportsMouldingsAndJoinery!U$23:U$23)</f>
        <v>0.50135364101999991</v>
      </c>
      <c r="U569" s="284">
        <f>SUM(ExportsMouldingsAndJoinery!V$23:V$23)</f>
        <v>0.49330370361999998</v>
      </c>
      <c r="V569" s="284">
        <f>SUM(ExportsMouldingsAndJoinery!W$23:W$23)</f>
        <v>0.50475595911999993</v>
      </c>
      <c r="W569" s="284">
        <f>SUM(ExportsMouldingsAndJoinery!X$23:X$23)</f>
        <v>0.6170736618799999</v>
      </c>
      <c r="X569" s="284">
        <f>SUM(ExportsMouldingsAndJoinery!Y$23:Y$23)</f>
        <v>0.19799364444481996</v>
      </c>
      <c r="Y569" s="284">
        <f>SUM(ExportsMouldingsAndJoinery!Z$23:Z$23)</f>
        <v>0.16937075698228005</v>
      </c>
      <c r="Z569" s="284">
        <f>SUM(ExportsMouldingsAndJoinery!AA$23:AA$23)</f>
        <v>0</v>
      </c>
      <c r="AA569" s="284">
        <f>SUM(ExportsMouldingsAndJoinery!AB$23:AB$23)</f>
        <v>0</v>
      </c>
      <c r="AB569" s="284"/>
      <c r="AC569" s="284"/>
      <c r="AD569" s="284"/>
      <c r="BG569" s="281">
        <f t="shared" ref="BG569:BP576" si="666">J569/J$567</f>
        <v>0.37899875899235674</v>
      </c>
      <c r="BH569" s="281">
        <f t="shared" si="666"/>
        <v>0.3583696589055626</v>
      </c>
      <c r="BI569" s="281">
        <f t="shared" si="666"/>
        <v>0.33843488729737509</v>
      </c>
      <c r="BJ569" s="281">
        <f t="shared" si="666"/>
        <v>0.31610582859032588</v>
      </c>
      <c r="BK569" s="281">
        <f t="shared" si="666"/>
        <v>0.25294805284902772</v>
      </c>
      <c r="BL569" s="281">
        <f t="shared" si="666"/>
        <v>0.22849584827745911</v>
      </c>
      <c r="BM569" s="281">
        <f t="shared" si="666"/>
        <v>0.21144703474096388</v>
      </c>
      <c r="BN569" s="281">
        <f t="shared" si="666"/>
        <v>0.21881875251759242</v>
      </c>
      <c r="BO569" s="281">
        <f t="shared" si="666"/>
        <v>0.20175275589473457</v>
      </c>
      <c r="BP569" s="281">
        <f t="shared" si="666"/>
        <v>0.21459367633618343</v>
      </c>
      <c r="BQ569" s="281">
        <f t="shared" ref="BQ569:BQ576" si="667">T569/T$567</f>
        <v>0.21433134795861991</v>
      </c>
      <c r="BR569" s="281">
        <f t="shared" ref="BR569:BR576" si="668">U569/U$567</f>
        <v>0.24269289698418023</v>
      </c>
      <c r="BS569" s="281">
        <f t="shared" ref="BS569:BS576" si="669">V569/V$567</f>
        <v>0.23118023244765426</v>
      </c>
      <c r="BT569" s="281">
        <f t="shared" ref="BT569:BT576" si="670">W569/W$567</f>
        <v>0.24343691782217378</v>
      </c>
      <c r="BU569" s="281">
        <f t="shared" ref="BU569:BU576" si="671">X569/X$567</f>
        <v>0.12098058954288179</v>
      </c>
      <c r="BV569" s="281">
        <f t="shared" ref="BV569:BV576" si="672">Y569/Y$567</f>
        <v>0.10104784404679386</v>
      </c>
    </row>
    <row r="570" spans="1:74" s="277" customFormat="1">
      <c r="A570" s="279" t="s">
        <v>187</v>
      </c>
      <c r="B570" s="284">
        <f>SUM(ExportsMouldingsAndJoinery!C$39:C$39)</f>
        <v>0.12863213075999999</v>
      </c>
      <c r="C570" s="284">
        <f>SUM(ExportsMouldingsAndJoinery!D$39:D$39)</f>
        <v>9.9725537739999995E-2</v>
      </c>
      <c r="D570" s="284">
        <f>SUM(ExportsMouldingsAndJoinery!E$39:E$39)</f>
        <v>0.16469381925999999</v>
      </c>
      <c r="E570" s="284">
        <f>SUM(ExportsMouldingsAndJoinery!F$39:F$39)</f>
        <v>0.19926560591999998</v>
      </c>
      <c r="F570" s="284">
        <f>SUM(ExportsMouldingsAndJoinery!G$39:G$39)</f>
        <v>0.25941153433999997</v>
      </c>
      <c r="G570" s="284">
        <f>SUM(ExportsMouldingsAndJoinery!H$39:H$39)</f>
        <v>0.28772367351999995</v>
      </c>
      <c r="H570" s="284">
        <f>SUM(ExportsMouldingsAndJoinery!I$39:I$39)</f>
        <v>0.24714970467999997</v>
      </c>
      <c r="I570" s="284">
        <f>SUM(ExportsMouldingsAndJoinery!J$39:J$39)</f>
        <v>0.28121027105999996</v>
      </c>
      <c r="J570" s="284">
        <f>SUM(ExportsMouldingsAndJoinery!K$39:K$39)</f>
        <v>0.22544032573999997</v>
      </c>
      <c r="K570" s="284">
        <f>SUM(ExportsMouldingsAndJoinery!L$39:L$39)</f>
        <v>0.22868028456</v>
      </c>
      <c r="L570" s="284">
        <f>SUM(ExportsMouldingsAndJoinery!M$39:M$39)</f>
        <v>0.24847029535999998</v>
      </c>
      <c r="M570" s="284">
        <f>SUM(ExportsMouldingsAndJoinery!N$39:N$39)</f>
        <v>0.25415874455999998</v>
      </c>
      <c r="N570" s="284">
        <f>SUM(ExportsMouldingsAndJoinery!O$39:O$39)</f>
        <v>0.21923918645999996</v>
      </c>
      <c r="O570" s="284">
        <f>SUM(ExportsMouldingsAndJoinery!P$39:P$39)</f>
        <v>0.22706265903999998</v>
      </c>
      <c r="P570" s="284">
        <f>SUM(ExportsMouldingsAndJoinery!Q$39:Q$39)</f>
        <v>0.26377209417999997</v>
      </c>
      <c r="Q570" s="284">
        <f>SUM(ExportsMouldingsAndJoinery!R$39:R$39)</f>
        <v>0.23392496273999996</v>
      </c>
      <c r="R570" s="284">
        <f>SUM(ExportsMouldingsAndJoinery!S$39:S$39)</f>
        <v>0.24180368589999998</v>
      </c>
      <c r="S570" s="284">
        <f>SUM(ExportsMouldingsAndJoinery!T$39:T$39)</f>
        <v>0.22566381152000001</v>
      </c>
      <c r="T570" s="284">
        <f>SUM(ExportsMouldingsAndJoinery!U$39:U$39)</f>
        <v>0.22307746804</v>
      </c>
      <c r="U570" s="284">
        <f>SUM(ExportsMouldingsAndJoinery!V$39:V$39)</f>
        <v>0.18703453579999996</v>
      </c>
      <c r="V570" s="284">
        <f>SUM(ExportsMouldingsAndJoinery!W$39:W$39)</f>
        <v>0.23914588922000002</v>
      </c>
      <c r="W570" s="284">
        <f>SUM(ExportsMouldingsAndJoinery!X$39:X$39)</f>
        <v>0.23598045254</v>
      </c>
      <c r="X570" s="284">
        <f>SUM(ExportsMouldingsAndJoinery!Y$39:Y$39)</f>
        <v>0.17925342341619996</v>
      </c>
      <c r="Y570" s="284">
        <f>SUM(ExportsMouldingsAndJoinery!Z$39:Z$39)</f>
        <v>0.16263002505679997</v>
      </c>
      <c r="Z570" s="284">
        <f>SUM(ExportsMouldingsAndJoinery!AA$39:AA$39)</f>
        <v>0</v>
      </c>
      <c r="AA570" s="284">
        <f>SUM(ExportsMouldingsAndJoinery!AB$39:AB$39)</f>
        <v>0</v>
      </c>
      <c r="AB570" s="284"/>
      <c r="AC570" s="284"/>
      <c r="AD570" s="284"/>
      <c r="BG570" s="281">
        <f t="shared" si="666"/>
        <v>0.12624867302637202</v>
      </c>
      <c r="BH570" s="281">
        <f t="shared" si="666"/>
        <v>0.16633011631033975</v>
      </c>
      <c r="BI570" s="281">
        <f t="shared" si="666"/>
        <v>0.15154866625665306</v>
      </c>
      <c r="BJ570" s="281">
        <f t="shared" si="666"/>
        <v>0.15787320363029214</v>
      </c>
      <c r="BK570" s="281">
        <f t="shared" si="666"/>
        <v>0.15275975743956002</v>
      </c>
      <c r="BL570" s="281">
        <f t="shared" si="666"/>
        <v>0.14509611612274712</v>
      </c>
      <c r="BM570" s="281">
        <f t="shared" si="666"/>
        <v>0.13760564054084726</v>
      </c>
      <c r="BN570" s="281">
        <f t="shared" si="666"/>
        <v>0.11997068538737372</v>
      </c>
      <c r="BO570" s="281">
        <f t="shared" si="666"/>
        <v>0.11219014972061941</v>
      </c>
      <c r="BP570" s="281">
        <f t="shared" si="666"/>
        <v>0.12353810751204748</v>
      </c>
      <c r="BQ570" s="281">
        <f t="shared" si="667"/>
        <v>9.5366804012702533E-2</v>
      </c>
      <c r="BR570" s="281">
        <f t="shared" si="668"/>
        <v>9.2016242724906702E-2</v>
      </c>
      <c r="BS570" s="281">
        <f t="shared" si="669"/>
        <v>0.10952976633533318</v>
      </c>
      <c r="BT570" s="281">
        <f t="shared" si="670"/>
        <v>9.3094807932007875E-2</v>
      </c>
      <c r="BU570" s="281">
        <f t="shared" si="671"/>
        <v>0.10952970184108883</v>
      </c>
      <c r="BV570" s="281">
        <f t="shared" si="672"/>
        <v>9.7026273614547284E-2</v>
      </c>
    </row>
    <row r="571" spans="1:74" s="277" customFormat="1">
      <c r="A571" s="279" t="s">
        <v>71</v>
      </c>
      <c r="B571" s="284">
        <f>SUM(ExportsMouldingsAndJoinery!C$15:C$15)</f>
        <v>1.2394678437399997</v>
      </c>
      <c r="C571" s="284">
        <f>SUM(ExportsMouldingsAndJoinery!D$15:D$15)</f>
        <v>1.2523447566999999</v>
      </c>
      <c r="D571" s="284">
        <f>SUM(ExportsMouldingsAndJoinery!E$15:E$15)</f>
        <v>1.4730626787599996</v>
      </c>
      <c r="E571" s="284">
        <f>SUM(ExportsMouldingsAndJoinery!F$15:F$15)</f>
        <v>1.6519795168200002</v>
      </c>
      <c r="F571" s="284">
        <f>SUM(ExportsMouldingsAndJoinery!G$15:G$15)</f>
        <v>1.42239892746</v>
      </c>
      <c r="G571" s="284">
        <f>SUM(ExportsMouldingsAndJoinery!H$15:H$15)</f>
        <v>1.2310294936199999</v>
      </c>
      <c r="H571" s="284">
        <f>SUM(ExportsMouldingsAndJoinery!I$15:I$15)</f>
        <v>0.68460920364</v>
      </c>
      <c r="I571" s="284">
        <f>SUM(ExportsMouldingsAndJoinery!J$15:J$15)</f>
        <v>0.22774073073999998</v>
      </c>
      <c r="J571" s="284">
        <f>SUM(ExportsMouldingsAndJoinery!K$15:K$15)</f>
        <v>0.21928818674</v>
      </c>
      <c r="K571" s="284">
        <f>SUM(ExportsMouldingsAndJoinery!L$15:L$15)</f>
        <v>0.18928475691999996</v>
      </c>
      <c r="L571" s="284">
        <f>SUM(ExportsMouldingsAndJoinery!M$15:M$15)</f>
        <v>0.29711900119999995</v>
      </c>
      <c r="M571" s="284">
        <f>SUM(ExportsMouldingsAndJoinery!N$15:N$15)</f>
        <v>0.28796668949999993</v>
      </c>
      <c r="N571" s="284">
        <f>SUM(ExportsMouldingsAndJoinery!O$15:O$15)</f>
        <v>0.27415412793999994</v>
      </c>
      <c r="O571" s="284">
        <f>SUM(ExportsMouldingsAndJoinery!P$15:P$15)</f>
        <v>0.35567527379999997</v>
      </c>
      <c r="P571" s="284">
        <f>SUM(ExportsMouldingsAndJoinery!Q$15:Q$15)</f>
        <v>0.52621283791999995</v>
      </c>
      <c r="Q571" s="284">
        <f>SUM(ExportsMouldingsAndJoinery!R$15:R$15)</f>
        <v>0.53926448841999997</v>
      </c>
      <c r="R571" s="284">
        <f>SUM(ExportsMouldingsAndJoinery!S$15:S$15)</f>
        <v>0.64112305068000008</v>
      </c>
      <c r="S571" s="284">
        <f>SUM(ExportsMouldingsAndJoinery!T$15:T$15)</f>
        <v>0.49291340657999994</v>
      </c>
      <c r="T571" s="284">
        <f>SUM(ExportsMouldingsAndJoinery!U$15:U$15)</f>
        <v>0.75139391123999999</v>
      </c>
      <c r="U571" s="284">
        <f>SUM(ExportsMouldingsAndJoinery!V$15:V$15)</f>
        <v>0.50527575252000001</v>
      </c>
      <c r="V571" s="284">
        <f>SUM(ExportsMouldingsAndJoinery!W$15:W$15)</f>
        <v>0.55127410813999989</v>
      </c>
      <c r="W571" s="284">
        <f>SUM(ExportsMouldingsAndJoinery!X$15:X$15)</f>
        <v>0.58368984043999994</v>
      </c>
      <c r="X571" s="284">
        <f>SUM(ExportsMouldingsAndJoinery!Y$15:Y$15)</f>
        <v>0.41060866832299997</v>
      </c>
      <c r="Y571" s="284">
        <f>SUM(ExportsMouldingsAndJoinery!Z$15:Z$15)</f>
        <v>0.51844746578799994</v>
      </c>
      <c r="Z571" s="284">
        <f>SUM(ExportsMouldingsAndJoinery!AA$15:AA$15)</f>
        <v>0</v>
      </c>
      <c r="AA571" s="284">
        <f>SUM(ExportsMouldingsAndJoinery!AB$15:AB$15)</f>
        <v>0</v>
      </c>
      <c r="AB571" s="284"/>
      <c r="AC571" s="284"/>
      <c r="AD571" s="284"/>
      <c r="BG571" s="281">
        <f t="shared" si="666"/>
        <v>0.12280341813475359</v>
      </c>
      <c r="BH571" s="281">
        <f t="shared" si="666"/>
        <v>0.13767586346525396</v>
      </c>
      <c r="BI571" s="281">
        <f t="shared" si="666"/>
        <v>0.18122081066523227</v>
      </c>
      <c r="BJ571" s="281">
        <f t="shared" si="666"/>
        <v>0.17887334110372188</v>
      </c>
      <c r="BK571" s="281">
        <f t="shared" si="666"/>
        <v>0.19102295881219858</v>
      </c>
      <c r="BL571" s="281">
        <f t="shared" si="666"/>
        <v>0.22728131982363256</v>
      </c>
      <c r="BM571" s="281">
        <f t="shared" si="666"/>
        <v>0.27451673706387464</v>
      </c>
      <c r="BN571" s="281">
        <f t="shared" si="666"/>
        <v>0.27656702184762683</v>
      </c>
      <c r="BO571" s="281">
        <f t="shared" si="666"/>
        <v>0.29746317049474502</v>
      </c>
      <c r="BP571" s="281">
        <f t="shared" si="666"/>
        <v>0.2698420673037899</v>
      </c>
      <c r="BQ571" s="281">
        <f t="shared" si="667"/>
        <v>0.32122489330349618</v>
      </c>
      <c r="BR571" s="281">
        <f t="shared" si="668"/>
        <v>0.24858284106742079</v>
      </c>
      <c r="BS571" s="281">
        <f t="shared" si="669"/>
        <v>0.25248572931038976</v>
      </c>
      <c r="BT571" s="281">
        <f t="shared" si="670"/>
        <v>0.23026692678460492</v>
      </c>
      <c r="BU571" s="281">
        <f t="shared" si="671"/>
        <v>0.25089531992012282</v>
      </c>
      <c r="BV571" s="281">
        <f t="shared" si="672"/>
        <v>0.30930958568533917</v>
      </c>
    </row>
    <row r="572" spans="1:74" s="277" customFormat="1">
      <c r="A572" s="279" t="s">
        <v>108</v>
      </c>
      <c r="B572" s="284">
        <f>SUM(ExportsMouldingsAndJoinery!C$16:C$16)</f>
        <v>0.36971150509999995</v>
      </c>
      <c r="C572" s="284">
        <f>SUM(ExportsMouldingsAndJoinery!D$16:D$16)</f>
        <v>0.42967396883999998</v>
      </c>
      <c r="D572" s="284">
        <f>SUM(ExportsMouldingsAndJoinery!E$16:E$16)</f>
        <v>0.38680958463999993</v>
      </c>
      <c r="E572" s="284">
        <f>SUM(ExportsMouldingsAndJoinery!F$16:F$16)</f>
        <v>0.41273766765999997</v>
      </c>
      <c r="F572" s="284">
        <f>SUM(ExportsMouldingsAndJoinery!G$16:G$16)</f>
        <v>0.47828352921999989</v>
      </c>
      <c r="G572" s="284">
        <f>SUM(ExportsMouldingsAndJoinery!H$16:H$16)</f>
        <v>0.48871058419999991</v>
      </c>
      <c r="H572" s="284">
        <f>SUM(ExportsMouldingsAndJoinery!I$16:I$16)</f>
        <v>0.21677067861999999</v>
      </c>
      <c r="I572" s="284">
        <f>SUM(ExportsMouldingsAndJoinery!J$16:J$16)</f>
        <v>0.16485016439999994</v>
      </c>
      <c r="J572" s="284">
        <f>SUM(ExportsMouldingsAndJoinery!K$16:K$16)</f>
        <v>0.12599307588</v>
      </c>
      <c r="K572" s="284">
        <f>SUM(ExportsMouldingsAndJoinery!L$16:L$16)</f>
        <v>9.3251619999999993E-2</v>
      </c>
      <c r="L572" s="284">
        <f>SUM(ExportsMouldingsAndJoinery!M$16:M$16)</f>
        <v>0.11729960409999998</v>
      </c>
      <c r="M572" s="284">
        <f>SUM(ExportsMouldingsAndJoinery!N$16:N$16)</f>
        <v>0.13626811015999998</v>
      </c>
      <c r="N572" s="284">
        <f>SUM(ExportsMouldingsAndJoinery!O$16:O$16)</f>
        <v>0.16242773665999999</v>
      </c>
      <c r="O572" s="284">
        <f>SUM(ExportsMouldingsAndJoinery!P$16:P$16)</f>
        <v>0.16994055497999996</v>
      </c>
      <c r="P572" s="284">
        <f>SUM(ExportsMouldingsAndJoinery!Q$16:Q$16)</f>
        <v>0.17086186613999998</v>
      </c>
      <c r="Q572" s="284">
        <f>SUM(ExportsMouldingsAndJoinery!R$16:R$16)</f>
        <v>0.16981438053999998</v>
      </c>
      <c r="R572" s="284">
        <f>SUM(ExportsMouldingsAndJoinery!S$16:S$16)</f>
        <v>0.18212344289999999</v>
      </c>
      <c r="S572" s="284">
        <f>SUM(ExportsMouldingsAndJoinery!T$16:T$16)</f>
        <v>0.17692324286</v>
      </c>
      <c r="T572" s="284">
        <f>SUM(ExportsMouldingsAndJoinery!U$16:U$16)</f>
        <v>0.17715262754</v>
      </c>
      <c r="U572" s="284">
        <f>SUM(ExportsMouldingsAndJoinery!V$16:V$16)</f>
        <v>0.18980608975999999</v>
      </c>
      <c r="V572" s="284">
        <f>SUM(ExportsMouldingsAndJoinery!W$16:W$16)</f>
        <v>0.16958968011999997</v>
      </c>
      <c r="W572" s="284">
        <f>SUM(ExportsMouldingsAndJoinery!X$16:X$16)</f>
        <v>0.16911862001999997</v>
      </c>
      <c r="X572" s="284">
        <f>SUM(ExportsMouldingsAndJoinery!Y$16:Y$16)</f>
        <v>0.16672180466199998</v>
      </c>
      <c r="Y572" s="284">
        <f>SUM(ExportsMouldingsAndJoinery!Z$16:Z$16)</f>
        <v>0.14098748248619997</v>
      </c>
      <c r="Z572" s="284">
        <f>SUM(ExportsMouldingsAndJoinery!AA$16:AA$16)</f>
        <v>0</v>
      </c>
      <c r="AA572" s="284">
        <f>SUM(ExportsMouldingsAndJoinery!AB$16:AB$16)</f>
        <v>0</v>
      </c>
      <c r="AB572" s="284"/>
      <c r="AC572" s="284"/>
      <c r="AD572" s="284"/>
      <c r="BG572" s="281">
        <f t="shared" si="666"/>
        <v>7.0557290884621496E-2</v>
      </c>
      <c r="BH572" s="281">
        <f t="shared" si="666"/>
        <v>6.7826366538642394E-2</v>
      </c>
      <c r="BI572" s="281">
        <f t="shared" si="666"/>
        <v>7.1544159948908712E-2</v>
      </c>
      <c r="BJ572" s="281">
        <f t="shared" si="666"/>
        <v>8.4644276713155164E-2</v>
      </c>
      <c r="BK572" s="281">
        <f t="shared" si="666"/>
        <v>0.11317512190351672</v>
      </c>
      <c r="BL572" s="281">
        <f t="shared" si="666"/>
        <v>0.10859431754914133</v>
      </c>
      <c r="BM572" s="281">
        <f t="shared" si="666"/>
        <v>8.9135875450701549E-2</v>
      </c>
      <c r="BN572" s="281">
        <f t="shared" si="666"/>
        <v>8.7090951659826693E-2</v>
      </c>
      <c r="BO572" s="281">
        <f t="shared" si="666"/>
        <v>8.4500185555631685E-2</v>
      </c>
      <c r="BP572" s="281">
        <f t="shared" si="666"/>
        <v>9.6855417138434957E-2</v>
      </c>
      <c r="BQ572" s="281">
        <f t="shared" si="667"/>
        <v>7.5733690450140501E-2</v>
      </c>
      <c r="BR572" s="281">
        <f t="shared" si="668"/>
        <v>9.3379776902259098E-2</v>
      </c>
      <c r="BS572" s="281">
        <f t="shared" si="669"/>
        <v>7.7672746527286077E-2</v>
      </c>
      <c r="BT572" s="281">
        <f t="shared" si="670"/>
        <v>6.671766783657393E-2</v>
      </c>
      <c r="BU572" s="281">
        <f t="shared" si="671"/>
        <v>0.10187247309992954</v>
      </c>
      <c r="BV572" s="281">
        <f t="shared" si="672"/>
        <v>8.4114172934269357E-2</v>
      </c>
    </row>
    <row r="573" spans="1:74" s="277" customFormat="1">
      <c r="A573" s="279" t="s">
        <v>107</v>
      </c>
      <c r="B573" s="284">
        <f>SUM(ExportsMouldingsAndJoinery!C$19:C$19)</f>
        <v>0.24989654927999999</v>
      </c>
      <c r="C573" s="284">
        <f>SUM(ExportsMouldingsAndJoinery!D$19:D$19)</f>
        <v>0.33170469697999994</v>
      </c>
      <c r="D573" s="284">
        <f>SUM(ExportsMouldingsAndJoinery!E$19:E$19)</f>
        <v>0.35520247416</v>
      </c>
      <c r="E573" s="284">
        <f>SUM(ExportsMouldingsAndJoinery!F$19:F$19)</f>
        <v>0.2646839041800001</v>
      </c>
      <c r="F573" s="284">
        <f>SUM(ExportsMouldingsAndJoinery!G$19:G$19)</f>
        <v>0.19867181506000001</v>
      </c>
      <c r="G573" s="284">
        <f>SUM(ExportsMouldingsAndJoinery!H$19:H$19)</f>
        <v>0.19985309954000002</v>
      </c>
      <c r="H573" s="284">
        <f>SUM(ExportsMouldingsAndJoinery!I$19:I$19)</f>
        <v>0.13828838077999997</v>
      </c>
      <c r="I573" s="284">
        <f>SUM(ExportsMouldingsAndJoinery!J$19:J$19)</f>
        <v>0.12714910477999997</v>
      </c>
      <c r="J573" s="284">
        <f>SUM(ExportsMouldingsAndJoinery!K$19:K$19)</f>
        <v>0.11184051759999999</v>
      </c>
      <c r="K573" s="284">
        <f>SUM(ExportsMouldingsAndJoinery!L$19:L$19)</f>
        <v>0.10406736815999999</v>
      </c>
      <c r="L573" s="284">
        <f>SUM(ExportsMouldingsAndJoinery!M$19:M$19)</f>
        <v>9.1642205339999991E-2</v>
      </c>
      <c r="M573" s="284">
        <f>SUM(ExportsMouldingsAndJoinery!N$19:N$19)</f>
        <v>7.3414490099999993E-2</v>
      </c>
      <c r="N573" s="284">
        <f>SUM(ExportsMouldingsAndJoinery!O$19:O$19)</f>
        <v>7.8563906959999985E-2</v>
      </c>
      <c r="O573" s="284">
        <f>SUM(ExportsMouldingsAndJoinery!P$19:P$19)</f>
        <v>8.4457936639999981E-2</v>
      </c>
      <c r="P573" s="284">
        <f>SUM(ExportsMouldingsAndJoinery!Q$19:Q$19)</f>
        <v>0.14343992068</v>
      </c>
      <c r="Q573" s="284">
        <f>SUM(ExportsMouldingsAndJoinery!R$19:R$19)</f>
        <v>0.10356656393999999</v>
      </c>
      <c r="R573" s="284">
        <f>SUM(ExportsMouldingsAndJoinery!S$19:S$19)</f>
        <v>0.11191099779999998</v>
      </c>
      <c r="S573" s="284">
        <f>SUM(ExportsMouldingsAndJoinery!T$19:T$19)</f>
        <v>0.10549464407999998</v>
      </c>
      <c r="T573" s="284">
        <f>SUM(ExportsMouldingsAndJoinery!U$19:U$19)</f>
        <v>0.13931328697999998</v>
      </c>
      <c r="U573" s="284">
        <f>SUM(ExportsMouldingsAndJoinery!V$19:V$19)</f>
        <v>0.14694144569999998</v>
      </c>
      <c r="V573" s="284">
        <f>SUM(ExportsMouldingsAndJoinery!W$19:W$19)</f>
        <v>0.13320982248000002</v>
      </c>
      <c r="W573" s="284">
        <f>SUM(ExportsMouldingsAndJoinery!X$19:X$19)</f>
        <v>0.15276582859999999</v>
      </c>
      <c r="X573" s="284">
        <f>SUM(ExportsMouldingsAndJoinery!Y$19:Y$19)</f>
        <v>0.15145708378219996</v>
      </c>
      <c r="Y573" s="284">
        <f>SUM(ExportsMouldingsAndJoinery!Z$19:Z$19)</f>
        <v>0.14835279101999999</v>
      </c>
      <c r="Z573" s="284">
        <f>SUM(ExportsMouldingsAndJoinery!AA$19:AA$19)</f>
        <v>0</v>
      </c>
      <c r="AA573" s="284">
        <f>SUM(ExportsMouldingsAndJoinery!AB$19:AB$19)</f>
        <v>0</v>
      </c>
      <c r="AB573" s="284"/>
      <c r="AC573" s="284"/>
      <c r="AD573" s="284"/>
      <c r="BG573" s="281">
        <f t="shared" si="666"/>
        <v>6.2631727004630294E-2</v>
      </c>
      <c r="BH573" s="281">
        <f t="shared" si="666"/>
        <v>7.5693177850765514E-2</v>
      </c>
      <c r="BI573" s="281">
        <f t="shared" si="666"/>
        <v>5.5895027500060396E-2</v>
      </c>
      <c r="BJ573" s="281">
        <f t="shared" si="666"/>
        <v>4.5602132498082266E-2</v>
      </c>
      <c r="BK573" s="281">
        <f t="shared" si="666"/>
        <v>5.4741141693222833E-2</v>
      </c>
      <c r="BL573" s="281">
        <f t="shared" si="666"/>
        <v>5.3969766028531645E-2</v>
      </c>
      <c r="BM573" s="281">
        <f t="shared" si="666"/>
        <v>7.4830289480244533E-2</v>
      </c>
      <c r="BN573" s="281">
        <f t="shared" si="666"/>
        <v>5.3115116546612412E-2</v>
      </c>
      <c r="BO573" s="281">
        <f t="shared" si="666"/>
        <v>5.1923574083805595E-2</v>
      </c>
      <c r="BP573" s="281">
        <f t="shared" si="666"/>
        <v>5.7752320119547271E-2</v>
      </c>
      <c r="BQ573" s="281">
        <f t="shared" si="667"/>
        <v>5.9557171114228154E-2</v>
      </c>
      <c r="BR573" s="281">
        <f t="shared" si="668"/>
        <v>7.229146037680545E-2</v>
      </c>
      <c r="BS573" s="281">
        <f t="shared" si="669"/>
        <v>6.1010627351337304E-2</v>
      </c>
      <c r="BT573" s="281">
        <f t="shared" si="670"/>
        <v>6.0266455628058331E-2</v>
      </c>
      <c r="BU573" s="281">
        <f t="shared" si="671"/>
        <v>9.2545229609745594E-2</v>
      </c>
      <c r="BV573" s="281">
        <f t="shared" si="672"/>
        <v>8.8508370382166524E-2</v>
      </c>
    </row>
    <row r="574" spans="1:74" s="277" customFormat="1">
      <c r="A574" s="279" t="s">
        <v>179</v>
      </c>
      <c r="B574" s="284">
        <f>SUM(ExportsMouldingsAndJoinery!C$20:C$20)</f>
        <v>0.23782437727999994</v>
      </c>
      <c r="C574" s="284">
        <f>SUM(ExportsMouldingsAndJoinery!D$20:D$20)</f>
        <v>0.18861575427999994</v>
      </c>
      <c r="D574" s="284">
        <f>SUM(ExportsMouldingsAndJoinery!E$20:E$20)</f>
        <v>0.16983356060000002</v>
      </c>
      <c r="E574" s="284">
        <f>SUM(ExportsMouldingsAndJoinery!F$20:F$20)</f>
        <v>0.16483424795999996</v>
      </c>
      <c r="F574" s="284">
        <f>SUM(ExportsMouldingsAndJoinery!G$20:G$20)</f>
        <v>0.17267987857999995</v>
      </c>
      <c r="G574" s="284">
        <f>SUM(ExportsMouldingsAndJoinery!H$20:H$20)</f>
        <v>0.12442018915999997</v>
      </c>
      <c r="H574" s="284">
        <f>SUM(ExportsMouldingsAndJoinery!I$20:I$20)</f>
        <v>5.6323146079999997E-2</v>
      </c>
      <c r="I574" s="284">
        <f>SUM(ExportsMouldingsAndJoinery!J$20:J$20)</f>
        <v>4.6640640959999993E-2</v>
      </c>
      <c r="J574" s="284">
        <f>SUM(ExportsMouldingsAndJoinery!K$20:K$20)</f>
        <v>3.0811949139999996E-2</v>
      </c>
      <c r="K574" s="284">
        <f>SUM(ExportsMouldingsAndJoinery!L$20:L$20)</f>
        <v>1.7016589799999999E-2</v>
      </c>
      <c r="L574" s="284">
        <f>SUM(ExportsMouldingsAndJoinery!M$20:M$20)</f>
        <v>2.2797146119999993E-2</v>
      </c>
      <c r="M574" s="284">
        <f>SUM(ExportsMouldingsAndJoinery!N$20:N$20)</f>
        <v>2.3665306419999997E-2</v>
      </c>
      <c r="N574" s="284">
        <f>SUM(ExportsMouldingsAndJoinery!O$20:O$20)</f>
        <v>1.7073687259999998E-2</v>
      </c>
      <c r="O574" s="284">
        <f>SUM(ExportsMouldingsAndJoinery!P$20:P$20)</f>
        <v>1.7980132659999998E-2</v>
      </c>
      <c r="P574" s="284">
        <f>SUM(ExportsMouldingsAndJoinery!Q$20:Q$20)</f>
        <v>2.1160892899999995E-2</v>
      </c>
      <c r="Q574" s="284">
        <f>SUM(ExportsMouldingsAndJoinery!R$20:R$20)</f>
        <v>2.0101819639999997E-2</v>
      </c>
      <c r="R574" s="284">
        <f>SUM(ExportsMouldingsAndJoinery!S$20:S$20)</f>
        <v>1.612960158E-2</v>
      </c>
      <c r="S574" s="284">
        <f>SUM(ExportsMouldingsAndJoinery!T$20:T$20)</f>
        <v>8.9237276799999984E-3</v>
      </c>
      <c r="T574" s="284">
        <f>SUM(ExportsMouldingsAndJoinery!U$20:U$20)</f>
        <v>1.3325266219999998E-2</v>
      </c>
      <c r="U574" s="284">
        <f>SUM(ExportsMouldingsAndJoinery!V$20:V$20)</f>
        <v>1.2290795299999999E-2</v>
      </c>
      <c r="V574" s="284">
        <f>SUM(ExportsMouldingsAndJoinery!W$20:W$20)</f>
        <v>1.3085271359999999E-2</v>
      </c>
      <c r="W574" s="284">
        <f>SUM(ExportsMouldingsAndJoinery!X$20:X$20)</f>
        <v>1.0750021659999998E-2</v>
      </c>
      <c r="X574" s="284">
        <f>SUM(ExportsMouldingsAndJoinery!Y$20:Y$20)</f>
        <v>1.2170924675E-2</v>
      </c>
      <c r="Y574" s="284">
        <f>SUM(ExportsMouldingsAndJoinery!Z$20:Z$20)</f>
        <v>1.1305917972999999E-2</v>
      </c>
      <c r="Z574" s="284">
        <f>SUM(ExportsMouldingsAndJoinery!AA$20:AA$20)</f>
        <v>0</v>
      </c>
      <c r="AA574" s="284">
        <f>SUM(ExportsMouldingsAndJoinery!AB$20:AB$20)</f>
        <v>0</v>
      </c>
      <c r="AB574" s="284"/>
      <c r="AC574" s="284"/>
      <c r="AD574" s="284"/>
      <c r="BG574" s="281">
        <f t="shared" si="666"/>
        <v>1.7254977251795488E-2</v>
      </c>
      <c r="BH574" s="281">
        <f t="shared" si="666"/>
        <v>1.2376980228467059E-2</v>
      </c>
      <c r="BI574" s="281">
        <f t="shared" si="666"/>
        <v>1.3904588006942161E-2</v>
      </c>
      <c r="BJ574" s="281">
        <f t="shared" si="666"/>
        <v>1.4699937812039056E-2</v>
      </c>
      <c r="BK574" s="281">
        <f t="shared" si="666"/>
        <v>1.1896469634603233E-2</v>
      </c>
      <c r="BL574" s="281">
        <f t="shared" si="666"/>
        <v>1.148954842406816E-2</v>
      </c>
      <c r="BM574" s="281">
        <f t="shared" si="666"/>
        <v>1.1039295991386007E-2</v>
      </c>
      <c r="BN574" s="281">
        <f t="shared" si="666"/>
        <v>1.0309413119046288E-2</v>
      </c>
      <c r="BO574" s="281">
        <f t="shared" si="666"/>
        <v>7.4836841690763467E-3</v>
      </c>
      <c r="BP574" s="281">
        <f t="shared" si="666"/>
        <v>4.8852335787227859E-3</v>
      </c>
      <c r="BQ574" s="281">
        <f t="shared" si="667"/>
        <v>5.6966221787668869E-3</v>
      </c>
      <c r="BR574" s="281">
        <f t="shared" si="668"/>
        <v>6.0467592189299979E-3</v>
      </c>
      <c r="BS574" s="281">
        <f t="shared" si="669"/>
        <v>5.9931062129892762E-3</v>
      </c>
      <c r="BT574" s="281">
        <f t="shared" si="670"/>
        <v>4.2409072062144131E-3</v>
      </c>
      <c r="BU574" s="281">
        <f t="shared" si="671"/>
        <v>7.4368328669957469E-3</v>
      </c>
      <c r="BV574" s="281">
        <f t="shared" si="672"/>
        <v>6.7451941320724688E-3</v>
      </c>
    </row>
    <row r="575" spans="1:74" s="277" customFormat="1">
      <c r="A575" s="279" t="s">
        <v>176</v>
      </c>
      <c r="B575" s="284">
        <f>SUM(ExportsMouldingsAndJoinery!C$12:C$12)</f>
        <v>0.23002217545999998</v>
      </c>
      <c r="C575" s="284">
        <f>SUM(ExportsMouldingsAndJoinery!D$12:D$12)</f>
        <v>0.18783394872000003</v>
      </c>
      <c r="D575" s="284">
        <f>SUM(ExportsMouldingsAndJoinery!E$12:E$12)</f>
        <v>0.20164404994000001</v>
      </c>
      <c r="E575" s="284">
        <f>SUM(ExportsMouldingsAndJoinery!F$12:F$12)</f>
        <v>0.20052605454</v>
      </c>
      <c r="F575" s="284">
        <f>SUM(ExportsMouldingsAndJoinery!G$12:G$12)</f>
        <v>0.25758074780000006</v>
      </c>
      <c r="G575" s="284">
        <f>SUM(ExportsMouldingsAndJoinery!H$12:H$12)</f>
        <v>0.24706651514000005</v>
      </c>
      <c r="H575" s="284">
        <f>SUM(ExportsMouldingsAndJoinery!I$12:I$12)</f>
        <v>0.23059910793999996</v>
      </c>
      <c r="I575" s="284">
        <f>SUM(ExportsMouldingsAndJoinery!J$12:J$12)</f>
        <v>0.17925207983999997</v>
      </c>
      <c r="J575" s="284">
        <f>SUM(ExportsMouldingsAndJoinery!K$12:K$12)</f>
        <v>9.8806164099999996E-2</v>
      </c>
      <c r="K575" s="284">
        <f>SUM(ExportsMouldingsAndJoinery!L$12:L$12)</f>
        <v>5.7087474360000008E-2</v>
      </c>
      <c r="L575" s="284">
        <f>SUM(ExportsMouldingsAndJoinery!M$12:M$12)</f>
        <v>6.7229847300000006E-2</v>
      </c>
      <c r="M575" s="284">
        <f>SUM(ExportsMouldingsAndJoinery!N$12:N$12)</f>
        <v>6.9245398459999996E-2</v>
      </c>
      <c r="N575" s="284">
        <f>SUM(ExportsMouldingsAndJoinery!O$12:O$12)</f>
        <v>9.632138207999999E-2</v>
      </c>
      <c r="O575" s="284">
        <f>SUM(ExportsMouldingsAndJoinery!P$12:P$12)</f>
        <v>9.8053949139999985E-2</v>
      </c>
      <c r="P575" s="284">
        <f>SUM(ExportsMouldingsAndJoinery!Q$12:Q$12)</f>
        <v>0.10448259359999998</v>
      </c>
      <c r="Q575" s="284">
        <f>SUM(ExportsMouldingsAndJoinery!R$12:R$12)</f>
        <v>0.11920769657999999</v>
      </c>
      <c r="R575" s="284">
        <f>SUM(ExportsMouldingsAndJoinery!S$12:S$12)</f>
        <v>0.12997171137999999</v>
      </c>
      <c r="S575" s="284">
        <f>SUM(ExportsMouldingsAndJoinery!T$12:T$12)</f>
        <v>0.13822280387999999</v>
      </c>
      <c r="T575" s="284">
        <f>SUM(ExportsMouldingsAndJoinery!U$12:U$12)</f>
        <v>0.14787085768</v>
      </c>
      <c r="U575" s="284">
        <f>SUM(ExportsMouldingsAndJoinery!V$12:V$12)</f>
        <v>0.12986128903999999</v>
      </c>
      <c r="V575" s="284">
        <f>SUM(ExportsMouldingsAndJoinery!W$12:W$12)</f>
        <v>0.16197104167999998</v>
      </c>
      <c r="W575" s="284">
        <f>SUM(ExportsMouldingsAndJoinery!X$12:X$12)</f>
        <v>0.25579256010000001</v>
      </c>
      <c r="X575" s="284">
        <f>SUM(ExportsMouldingsAndJoinery!Y$12:Y$12)</f>
        <v>0.16761580194519998</v>
      </c>
      <c r="Y575" s="284">
        <f>SUM(ExportsMouldingsAndJoinery!Z$12:Z$12)</f>
        <v>0.14417087570046</v>
      </c>
      <c r="Z575" s="284">
        <f>SUM(ExportsMouldingsAndJoinery!AA$12:AA$12)</f>
        <v>0</v>
      </c>
      <c r="AA575" s="284">
        <f>SUM(ExportsMouldingsAndJoinery!AB$12:AB$12)</f>
        <v>0</v>
      </c>
      <c r="AB575" s="284"/>
      <c r="AC575" s="284"/>
      <c r="AD575" s="284"/>
      <c r="BG575" s="281">
        <f t="shared" si="666"/>
        <v>5.5332368171067028E-2</v>
      </c>
      <c r="BH575" s="281">
        <f t="shared" si="666"/>
        <v>4.1522452486152092E-2</v>
      </c>
      <c r="BI575" s="281">
        <f t="shared" si="666"/>
        <v>4.1005278623714551E-2</v>
      </c>
      <c r="BJ575" s="281">
        <f t="shared" si="666"/>
        <v>4.3012460226232944E-2</v>
      </c>
      <c r="BK575" s="281">
        <f t="shared" si="666"/>
        <v>6.7114055659336008E-2</v>
      </c>
      <c r="BL575" s="281">
        <f t="shared" si="666"/>
        <v>6.2657802259794143E-2</v>
      </c>
      <c r="BM575" s="281">
        <f t="shared" si="666"/>
        <v>5.4506881261995016E-2</v>
      </c>
      <c r="BN575" s="281">
        <f t="shared" si="666"/>
        <v>6.1136823084795199E-2</v>
      </c>
      <c r="BO575" s="281">
        <f t="shared" si="666"/>
        <v>6.0303240229339007E-2</v>
      </c>
      <c r="BP575" s="281">
        <f t="shared" si="666"/>
        <v>7.5669126969570441E-2</v>
      </c>
      <c r="BQ575" s="281">
        <f t="shared" si="667"/>
        <v>6.3215578101461001E-2</v>
      </c>
      <c r="BR575" s="281">
        <f t="shared" si="668"/>
        <v>6.3888456972735777E-2</v>
      </c>
      <c r="BS575" s="281">
        <f t="shared" si="669"/>
        <v>7.4183379886494996E-2</v>
      </c>
      <c r="BT575" s="281">
        <f t="shared" si="670"/>
        <v>0.10091072797188425</v>
      </c>
      <c r="BU575" s="281">
        <f t="shared" si="671"/>
        <v>0.10241873466642853</v>
      </c>
      <c r="BV575" s="281">
        <f t="shared" si="672"/>
        <v>8.6013408828266247E-2</v>
      </c>
    </row>
    <row r="576" spans="1:74" s="277" customFormat="1">
      <c r="A576" s="279" t="s">
        <v>37</v>
      </c>
      <c r="B576" s="284">
        <f t="shared" ref="B576:AA576" si="673">B567-SUM(B569:B575)</f>
        <v>0.37641079811999667</v>
      </c>
      <c r="C576" s="284">
        <f t="shared" si="673"/>
        <v>0.38636920106000083</v>
      </c>
      <c r="D576" s="284">
        <f t="shared" si="673"/>
        <v>0.441932469679998</v>
      </c>
      <c r="E576" s="284">
        <f t="shared" si="673"/>
        <v>0.47932549195999741</v>
      </c>
      <c r="F576" s="284">
        <f t="shared" si="673"/>
        <v>0.45329515042000068</v>
      </c>
      <c r="G576" s="284">
        <f t="shared" si="673"/>
        <v>0.50985771723999918</v>
      </c>
      <c r="H576" s="284">
        <f t="shared" si="673"/>
        <v>0.38909331936000013</v>
      </c>
      <c r="I576" s="284">
        <f t="shared" si="673"/>
        <v>0.24981700922000005</v>
      </c>
      <c r="J576" s="284">
        <f t="shared" si="673"/>
        <v>0.29673220499999964</v>
      </c>
      <c r="K576" s="284">
        <f t="shared" si="673"/>
        <v>0.19276248866000012</v>
      </c>
      <c r="L576" s="284">
        <f t="shared" si="673"/>
        <v>0.24010521707999977</v>
      </c>
      <c r="M576" s="284">
        <f t="shared" si="673"/>
        <v>0.25627674338000039</v>
      </c>
      <c r="N576" s="284">
        <f t="shared" si="673"/>
        <v>0.22438101742000027</v>
      </c>
      <c r="O576" s="284">
        <f t="shared" si="673"/>
        <v>0.25416562947999966</v>
      </c>
      <c r="P576" s="284">
        <f t="shared" si="673"/>
        <v>0.28162314515999998</v>
      </c>
      <c r="Q576" s="284">
        <f t="shared" si="673"/>
        <v>0.33730713688000025</v>
      </c>
      <c r="R576" s="284">
        <f t="shared" si="673"/>
        <v>0.39740161792666595</v>
      </c>
      <c r="S576" s="284">
        <f t="shared" si="673"/>
        <v>0.28653943597999998</v>
      </c>
      <c r="T576" s="284">
        <f t="shared" si="673"/>
        <v>0.38566512688000021</v>
      </c>
      <c r="U576" s="284">
        <f t="shared" si="673"/>
        <v>0.36811161029999928</v>
      </c>
      <c r="V576" s="284">
        <f t="shared" si="673"/>
        <v>0.41035542225999966</v>
      </c>
      <c r="W576" s="284">
        <f t="shared" si="673"/>
        <v>0.50966911789818115</v>
      </c>
      <c r="X576" s="284">
        <f t="shared" si="673"/>
        <v>0.35075229410185949</v>
      </c>
      <c r="Y576" s="284">
        <f t="shared" si="673"/>
        <v>0.38087887767733952</v>
      </c>
      <c r="Z576" s="284">
        <f t="shared" si="673"/>
        <v>0</v>
      </c>
      <c r="AA576" s="284">
        <f t="shared" si="673"/>
        <v>0</v>
      </c>
      <c r="AB576" s="284"/>
      <c r="AC576" s="284"/>
      <c r="AD576" s="284"/>
      <c r="BG576" s="281">
        <f t="shared" si="666"/>
        <v>0.16617278653440326</v>
      </c>
      <c r="BH576" s="281">
        <f t="shared" si="666"/>
        <v>0.14020538421481649</v>
      </c>
      <c r="BI576" s="281">
        <f t="shared" si="666"/>
        <v>0.14644658170111383</v>
      </c>
      <c r="BJ576" s="281">
        <f t="shared" si="666"/>
        <v>0.1591888194261504</v>
      </c>
      <c r="BK576" s="281">
        <f t="shared" si="666"/>
        <v>0.156342442008535</v>
      </c>
      <c r="BL576" s="281">
        <f t="shared" si="666"/>
        <v>0.16241528151462603</v>
      </c>
      <c r="BM576" s="281">
        <f t="shared" si="666"/>
        <v>0.14691824546998714</v>
      </c>
      <c r="BN576" s="281">
        <f t="shared" si="666"/>
        <v>0.17299123583712631</v>
      </c>
      <c r="BO576" s="281">
        <f t="shared" si="666"/>
        <v>0.1843832398520483</v>
      </c>
      <c r="BP576" s="281">
        <f t="shared" si="666"/>
        <v>0.1568640510417037</v>
      </c>
      <c r="BQ576" s="281">
        <f t="shared" si="667"/>
        <v>0.16487389288058479</v>
      </c>
      <c r="BR576" s="281">
        <f t="shared" si="668"/>
        <v>0.18110156575276196</v>
      </c>
      <c r="BS576" s="281">
        <f t="shared" si="669"/>
        <v>0.18794441192851519</v>
      </c>
      <c r="BT576" s="281">
        <f t="shared" si="670"/>
        <v>0.20106558881848244</v>
      </c>
      <c r="BU576" s="281">
        <f t="shared" si="671"/>
        <v>0.21432111845280705</v>
      </c>
      <c r="BV576" s="281">
        <f t="shared" si="672"/>
        <v>0.22723515037654507</v>
      </c>
    </row>
    <row r="577" spans="1:74" s="277" customFormat="1">
      <c r="A577" s="279"/>
      <c r="B577" s="284"/>
      <c r="C577" s="284"/>
      <c r="D577" s="284"/>
      <c r="E577" s="284"/>
      <c r="F577" s="284"/>
      <c r="G577" s="284"/>
      <c r="H577" s="284"/>
      <c r="I577" s="284"/>
      <c r="J577" s="284"/>
      <c r="K577" s="284"/>
      <c r="L577" s="284"/>
      <c r="M577" s="284"/>
      <c r="N577" s="284"/>
      <c r="O577" s="284"/>
      <c r="P577" s="284"/>
      <c r="Q577" s="284"/>
      <c r="R577" s="284"/>
      <c r="S577" s="284"/>
      <c r="T577" s="284"/>
      <c r="U577" s="284"/>
      <c r="V577" s="284"/>
      <c r="W577" s="284"/>
      <c r="X577" s="284"/>
      <c r="Y577" s="284"/>
      <c r="Z577" s="284"/>
      <c r="AA577" s="284"/>
      <c r="AB577" s="284"/>
      <c r="AC577" s="284"/>
      <c r="AD577" s="284"/>
    </row>
    <row r="578" spans="1:74" s="277" customFormat="1">
      <c r="A578" s="279"/>
      <c r="B578" s="284"/>
      <c r="C578" s="284"/>
      <c r="D578" s="284"/>
      <c r="E578" s="284"/>
      <c r="F578" s="284"/>
      <c r="G578" s="284"/>
      <c r="H578" s="284"/>
      <c r="I578" s="284"/>
      <c r="J578" s="284"/>
      <c r="K578" s="284"/>
      <c r="L578" s="284"/>
      <c r="M578" s="284"/>
      <c r="N578" s="284"/>
      <c r="O578" s="284"/>
      <c r="P578" s="284"/>
      <c r="Q578" s="284"/>
      <c r="R578" s="284"/>
      <c r="S578" s="284"/>
      <c r="T578" s="284"/>
      <c r="U578" s="284"/>
      <c r="V578" s="284"/>
      <c r="W578" s="284"/>
      <c r="X578" s="284"/>
      <c r="Y578" s="284"/>
      <c r="Z578" s="284"/>
      <c r="AA578" s="284"/>
      <c r="AB578" s="284"/>
      <c r="AC578" s="284"/>
      <c r="AD578" s="284"/>
    </row>
    <row r="579" spans="1:74" s="277" customFormat="1">
      <c r="AD579" s="284"/>
    </row>
    <row r="580" spans="1:74" s="277" customFormat="1">
      <c r="AD580" s="284"/>
    </row>
    <row r="581" spans="1:74" s="277" customFormat="1">
      <c r="A581" s="280" t="str">
        <f t="shared" ref="A581:A588" si="674">A569</f>
        <v>EU-28</v>
      </c>
      <c r="B581" s="280"/>
      <c r="C581" s="280"/>
      <c r="D581" s="280"/>
      <c r="E581" s="280"/>
      <c r="F581" s="280"/>
      <c r="G581" s="280"/>
      <c r="H581" s="280"/>
      <c r="I581" s="280"/>
      <c r="J581" s="280"/>
      <c r="K581" s="280"/>
      <c r="L581" s="280"/>
      <c r="M581" s="280"/>
      <c r="N581" s="280"/>
      <c r="O581" s="280"/>
      <c r="P581" s="280"/>
      <c r="Q581" s="280"/>
      <c r="R581" s="280"/>
      <c r="S581" s="280"/>
      <c r="T581" s="280"/>
      <c r="U581" s="280"/>
      <c r="V581" s="280"/>
      <c r="W581" s="280"/>
      <c r="X581" s="280"/>
      <c r="Y581" s="280"/>
      <c r="Z581" s="280"/>
      <c r="AA581" s="280"/>
      <c r="AB581" s="280"/>
      <c r="AC581" s="280"/>
      <c r="AD581" s="280"/>
      <c r="AE581" s="285">
        <f>SUM(ExportsMouldingsAndJoinery!AD$23:AD$23)</f>
        <v>0.21097307300000001</v>
      </c>
      <c r="AF581" s="285">
        <f>SUM(ExportsMouldingsAndJoinery!AE$23:AE$23)</f>
        <v>0.17422633199999998</v>
      </c>
      <c r="AG581" s="285">
        <f>SUM(ExportsMouldingsAndJoinery!AF$23:AF$23)</f>
        <v>0.18102349099999998</v>
      </c>
      <c r="AH581" s="285">
        <f>SUM(ExportsMouldingsAndJoinery!AG$23:AG$23)</f>
        <v>0.22475648499999998</v>
      </c>
      <c r="AI581" s="285">
        <f>SUM(ExportsMouldingsAndJoinery!AH$23:AH$23)</f>
        <v>0.27709239499999994</v>
      </c>
      <c r="AJ581" s="285">
        <f>SUM(ExportsMouldingsAndJoinery!AI$23:AI$23)</f>
        <v>0.35347743500000001</v>
      </c>
      <c r="AK581" s="285">
        <f>SUM(ExportsMouldingsAndJoinery!AJ$23:AJ$23)</f>
        <v>0.38849622099999997</v>
      </c>
      <c r="AL581" s="285">
        <f>SUM(ExportsMouldingsAndJoinery!AK$23:AK$23)</f>
        <v>0.36341312699999995</v>
      </c>
      <c r="AM581" s="285">
        <f>SUM(ExportsMouldingsAndJoinery!AL$23:AL$23)</f>
        <v>0.36373484299999992</v>
      </c>
      <c r="AN581" s="285">
        <f>SUM(ExportsMouldingsAndJoinery!AM$23:AM$23)</f>
        <v>0.26482057400000003</v>
      </c>
      <c r="AO581" s="285">
        <f>SUM(ExportsMouldingsAndJoinery!AN$23:AN$23)</f>
        <v>0.31116738200000005</v>
      </c>
      <c r="AP581" s="285">
        <f>SUM(ExportsMouldingsAndJoinery!AO$23:AO$23)</f>
        <v>0.31752867299999993</v>
      </c>
      <c r="AQ581" s="285">
        <f>SUM(ExportsMouldingsAndJoinery!AP$23:AP$23)</f>
        <v>0.25196056900000002</v>
      </c>
      <c r="AR581" s="285">
        <f>SUM(ExportsMouldingsAndJoinery!AQ$23:AQ$23)</f>
        <v>0.23506394099999997</v>
      </c>
      <c r="AS581" s="285">
        <f>SUM(ExportsMouldingsAndJoinery!AR$23:AR$23)</f>
        <v>0.25559284499999996</v>
      </c>
      <c r="AT581" s="285">
        <f>SUM(ExportsMouldingsAndJoinery!AS$23:AS$23)</f>
        <v>0.267421046</v>
      </c>
      <c r="AU581" s="285">
        <f>SUM(ExportsMouldingsAndJoinery!AT$23:AT$23)</f>
        <v>0.25976743399999996</v>
      </c>
      <c r="AV581" s="285">
        <f>SUM(ExportsMouldingsAndJoinery!AU$23:AU$23)</f>
        <v>0.26926265700000002</v>
      </c>
      <c r="AW581" s="285">
        <f>SUM(ExportsMouldingsAndJoinery!AV$23:AV$23)</f>
        <v>0.31550514100000004</v>
      </c>
      <c r="AX581" s="285">
        <f>SUM(ExportsMouldingsAndJoinery!AW$23:AW$23)</f>
        <v>0.309785223</v>
      </c>
      <c r="AY581" s="285">
        <f>SUM(ExportsMouldingsAndJoinery!AX$23:AX$23)</f>
        <v>0.28972613999999997</v>
      </c>
      <c r="AZ581" s="285">
        <f>SUM(ExportsMouldingsAndJoinery!AY$23:AY$23)</f>
        <v>0.37672864899999997</v>
      </c>
      <c r="BA581" s="285">
        <f>SUM(ExportsMouldingsAndJoinery!AZ$23:AZ$23)</f>
        <v>0.141526125</v>
      </c>
      <c r="BB581" s="285">
        <f>SUM(ExportsMouldingsAndJoinery!BA$23:BA$23)</f>
        <v>0.11235744017899998</v>
      </c>
      <c r="BC581" s="285">
        <f>SUM(ExportsMouldingsAndJoinery!BB$23:BB$23)</f>
        <v>0</v>
      </c>
      <c r="BD581" s="285">
        <f>SUM(ExportsMouldingsAndJoinery!BC$23:BC$23)</f>
        <v>0</v>
      </c>
      <c r="BE581" s="285"/>
      <c r="BF581" s="285"/>
      <c r="BG581" s="281">
        <f t="shared" ref="BG581:BP588" si="675">AM581/AM$567</f>
        <v>0.42770160809054059</v>
      </c>
      <c r="BH581" s="281">
        <f t="shared" si="675"/>
        <v>0.39984146007930249</v>
      </c>
      <c r="BI581" s="281">
        <f t="shared" si="675"/>
        <v>0.38937882942744417</v>
      </c>
      <c r="BJ581" s="281">
        <f t="shared" si="675"/>
        <v>0.37475923686770651</v>
      </c>
      <c r="BK581" s="281">
        <f t="shared" si="675"/>
        <v>0.30328681188238993</v>
      </c>
      <c r="BL581" s="281">
        <f t="shared" si="675"/>
        <v>0.28004003654769744</v>
      </c>
      <c r="BM581" s="281">
        <f t="shared" si="675"/>
        <v>0.26682423454604492</v>
      </c>
      <c r="BN581" s="281">
        <f t="shared" si="675"/>
        <v>0.27596918544792753</v>
      </c>
      <c r="BO581" s="281">
        <f t="shared" si="675"/>
        <v>0.26577081125865654</v>
      </c>
      <c r="BP581" s="281">
        <f t="shared" si="675"/>
        <v>0.25014962448184114</v>
      </c>
      <c r="BQ581" s="281">
        <f t="shared" ref="BQ581:BQ588" si="676">AW581/AW$567</f>
        <v>0.27504128594468197</v>
      </c>
      <c r="BR581" s="281">
        <f t="shared" ref="BR581:BR588" si="677">AX581/AX$567</f>
        <v>0.30112084819862822</v>
      </c>
      <c r="BS581" s="281">
        <f t="shared" ref="BS581:BS588" si="678">AY581/AY$567</f>
        <v>0.28045855124244568</v>
      </c>
      <c r="BT581" s="281">
        <f t="shared" ref="BT581:BT588" si="679">AZ581/AZ$567</f>
        <v>0.30018780646175935</v>
      </c>
      <c r="BU581" s="281">
        <f t="shared" ref="BU581:BU588" si="680">BA581/BA$567</f>
        <v>0.1785383573147917</v>
      </c>
      <c r="BV581" s="281">
        <f t="shared" ref="BV581:BV588" si="681">BB581/BB$567</f>
        <v>0.15872949284116897</v>
      </c>
    </row>
    <row r="582" spans="1:74" s="277" customFormat="1">
      <c r="A582" s="280" t="str">
        <f t="shared" si="674"/>
        <v>Australia</v>
      </c>
      <c r="B582" s="280"/>
      <c r="C582" s="280"/>
      <c r="D582" s="280"/>
      <c r="E582" s="280"/>
      <c r="F582" s="280"/>
      <c r="G582" s="280"/>
      <c r="H582" s="280"/>
      <c r="I582" s="280"/>
      <c r="J582" s="280"/>
      <c r="K582" s="280"/>
      <c r="L582" s="280"/>
      <c r="M582" s="280"/>
      <c r="N582" s="280"/>
      <c r="O582" s="280"/>
      <c r="P582" s="280"/>
      <c r="Q582" s="280"/>
      <c r="R582" s="280"/>
      <c r="S582" s="280"/>
      <c r="T582" s="280"/>
      <c r="U582" s="280"/>
      <c r="V582" s="280"/>
      <c r="W582" s="280"/>
      <c r="X582" s="280"/>
      <c r="Y582" s="280"/>
      <c r="Z582" s="280"/>
      <c r="AA582" s="280"/>
      <c r="AB582" s="280"/>
      <c r="AC582" s="280"/>
      <c r="AD582" s="280"/>
      <c r="AE582" s="285">
        <f>SUM(ExportsMouldingsAndJoinery!AD$39:AD$39)</f>
        <v>3.5263727000000002E-2</v>
      </c>
      <c r="AF582" s="285">
        <f>SUM(ExportsMouldingsAndJoinery!AE$39:AE$39)</f>
        <v>2.4453077E-2</v>
      </c>
      <c r="AG582" s="285">
        <f>SUM(ExportsMouldingsAndJoinery!AF$39:AF$39)</f>
        <v>3.7559568000000002E-2</v>
      </c>
      <c r="AH582" s="285">
        <f>SUM(ExportsMouldingsAndJoinery!AG$39:AG$39)</f>
        <v>5.0114381999999999E-2</v>
      </c>
      <c r="AI582" s="285">
        <f>SUM(ExportsMouldingsAndJoinery!AH$39:AH$39)</f>
        <v>6.9833702999999997E-2</v>
      </c>
      <c r="AJ582" s="285">
        <f>SUM(ExportsMouldingsAndJoinery!AI$39:AI$39)</f>
        <v>7.9311503000000005E-2</v>
      </c>
      <c r="AK582" s="285">
        <f>SUM(ExportsMouldingsAndJoinery!AJ$39:AJ$39)</f>
        <v>8.7736830000000002E-2</v>
      </c>
      <c r="AL582" s="285">
        <f>SUM(ExportsMouldingsAndJoinery!AK$39:AK$39)</f>
        <v>0.11768031700000001</v>
      </c>
      <c r="AM582" s="285">
        <f>SUM(ExportsMouldingsAndJoinery!AL$39:AL$39)</f>
        <v>0.10625486699999999</v>
      </c>
      <c r="AN582" s="285">
        <f>SUM(ExportsMouldingsAndJoinery!AM$39:AM$39)</f>
        <v>0.11828987899999999</v>
      </c>
      <c r="AO582" s="285">
        <f>SUM(ExportsMouldingsAndJoinery!AN$39:AN$39)</f>
        <v>0.12972560599999999</v>
      </c>
      <c r="AP582" s="285">
        <f>SUM(ExportsMouldingsAndJoinery!AO$39:AO$39)</f>
        <v>0.15854618499999998</v>
      </c>
      <c r="AQ582" s="285">
        <f>SUM(ExportsMouldingsAndJoinery!AP$39:AP$39)</f>
        <v>0.15170328199999999</v>
      </c>
      <c r="AR582" s="285">
        <f>SUM(ExportsMouldingsAndJoinery!AQ$39:AQ$39)</f>
        <v>0.145081456</v>
      </c>
      <c r="AS582" s="285">
        <f>SUM(ExportsMouldingsAndJoinery!AR$39:AR$39)</f>
        <v>0.16788464</v>
      </c>
      <c r="AT582" s="285">
        <f>SUM(ExportsMouldingsAndJoinery!AS$39:AS$39)</f>
        <v>0.13705841000000002</v>
      </c>
      <c r="AU582" s="285">
        <f>SUM(ExportsMouldingsAndJoinery!AT$39:AT$39)</f>
        <v>0.12407027900000001</v>
      </c>
      <c r="AV582" s="285">
        <f>SUM(ExportsMouldingsAndJoinery!AU$39:AU$39)</f>
        <v>0.15377824999999998</v>
      </c>
      <c r="AW582" s="285">
        <f>SUM(ExportsMouldingsAndJoinery!AV$39:AV$39)</f>
        <v>0.149472472</v>
      </c>
      <c r="AX582" s="285">
        <f>SUM(ExportsMouldingsAndJoinery!AW$39:AW$39)</f>
        <v>0.12539230900000001</v>
      </c>
      <c r="AY582" s="285">
        <f>SUM(ExportsMouldingsAndJoinery!AX$39:AX$39)</f>
        <v>0.146712655</v>
      </c>
      <c r="AZ582" s="285">
        <f>SUM(ExportsMouldingsAndJoinery!AY$39:AY$39)</f>
        <v>0.14769452799999999</v>
      </c>
      <c r="BA582" s="285">
        <f>SUM(ExportsMouldingsAndJoinery!AZ$39:AZ$39)</f>
        <v>0.11302372500000001</v>
      </c>
      <c r="BB582" s="285">
        <f>SUM(ExportsMouldingsAndJoinery!BA$39:BA$39)</f>
        <v>9.6769835315000011E-2</v>
      </c>
      <c r="BC582" s="285">
        <f>SUM(ExportsMouldingsAndJoinery!BB$39:BB$39)</f>
        <v>0</v>
      </c>
      <c r="BD582" s="285">
        <f>SUM(ExportsMouldingsAndJoinery!BC$39:BC$39)</f>
        <v>0</v>
      </c>
      <c r="BE582" s="285"/>
      <c r="BF582" s="285"/>
      <c r="BG582" s="281">
        <f t="shared" si="675"/>
        <v>0.12494095178928602</v>
      </c>
      <c r="BH582" s="281">
        <f t="shared" si="675"/>
        <v>0.17860091917165022</v>
      </c>
      <c r="BI582" s="281">
        <f t="shared" si="675"/>
        <v>0.16233193944166621</v>
      </c>
      <c r="BJ582" s="281">
        <f t="shared" si="675"/>
        <v>0.1871221478599705</v>
      </c>
      <c r="BK582" s="281">
        <f t="shared" si="675"/>
        <v>0.18260636945090858</v>
      </c>
      <c r="BL582" s="281">
        <f t="shared" si="675"/>
        <v>0.17284070056765177</v>
      </c>
      <c r="BM582" s="281">
        <f t="shared" si="675"/>
        <v>0.17526191142024464</v>
      </c>
      <c r="BN582" s="281">
        <f t="shared" si="675"/>
        <v>0.14143949525381816</v>
      </c>
      <c r="BO582" s="281">
        <f t="shared" si="675"/>
        <v>0.12693761567863762</v>
      </c>
      <c r="BP582" s="281">
        <f t="shared" si="675"/>
        <v>0.14286263056141008</v>
      </c>
      <c r="BQ582" s="281">
        <f t="shared" si="676"/>
        <v>0.13030247552197718</v>
      </c>
      <c r="BR582" s="281">
        <f t="shared" si="677"/>
        <v>0.12188521478851973</v>
      </c>
      <c r="BS582" s="281">
        <f t="shared" si="678"/>
        <v>0.14201969718794707</v>
      </c>
      <c r="BT582" s="281">
        <f t="shared" si="679"/>
        <v>0.11768708460164094</v>
      </c>
      <c r="BU582" s="281">
        <f t="shared" si="680"/>
        <v>0.14258194519986156</v>
      </c>
      <c r="BV582" s="281">
        <f t="shared" si="681"/>
        <v>0.13670858696498031</v>
      </c>
    </row>
    <row r="583" spans="1:74" s="277" customFormat="1">
      <c r="A583" s="280" t="str">
        <f t="shared" si="674"/>
        <v>China</v>
      </c>
      <c r="B583" s="280"/>
      <c r="C583" s="280"/>
      <c r="D583" s="280"/>
      <c r="E583" s="280"/>
      <c r="F583" s="280"/>
      <c r="G583" s="280"/>
      <c r="H583" s="280"/>
      <c r="I583" s="280"/>
      <c r="J583" s="280"/>
      <c r="K583" s="280"/>
      <c r="L583" s="280"/>
      <c r="M583" s="280"/>
      <c r="N583" s="280"/>
      <c r="O583" s="280"/>
      <c r="P583" s="280"/>
      <c r="Q583" s="280"/>
      <c r="R583" s="280"/>
      <c r="S583" s="280"/>
      <c r="T583" s="280"/>
      <c r="U583" s="280"/>
      <c r="V583" s="280"/>
      <c r="W583" s="280"/>
      <c r="X583" s="280"/>
      <c r="Y583" s="280"/>
      <c r="Z583" s="280"/>
      <c r="AA583" s="280"/>
      <c r="AB583" s="280"/>
      <c r="AC583" s="280"/>
      <c r="AD583" s="280"/>
      <c r="AE583" s="285">
        <f>SUM(ExportsMouldingsAndJoinery!AD$15:AD$15)</f>
        <v>0.20354957400000001</v>
      </c>
      <c r="AF583" s="285">
        <f>SUM(ExportsMouldingsAndJoinery!AE$15:AE$15)</f>
        <v>0.181603921</v>
      </c>
      <c r="AG583" s="285">
        <f>SUM(ExportsMouldingsAndJoinery!AF$15:AF$15)</f>
        <v>0.17349809199999999</v>
      </c>
      <c r="AH583" s="285">
        <f>SUM(ExportsMouldingsAndJoinery!AG$15:AG$15)</f>
        <v>0.182308461</v>
      </c>
      <c r="AI583" s="285">
        <f>SUM(ExportsMouldingsAndJoinery!AH$15:AH$15)</f>
        <v>0.17336636699999997</v>
      </c>
      <c r="AJ583" s="285">
        <f>SUM(ExportsMouldingsAndJoinery!AI$15:AI$15)</f>
        <v>0.16371112499999999</v>
      </c>
      <c r="AK583" s="285">
        <f>SUM(ExportsMouldingsAndJoinery!AJ$15:AJ$15)</f>
        <v>0.10903125699999999</v>
      </c>
      <c r="AL583" s="285">
        <f>SUM(ExportsMouldingsAndJoinery!AK$15:AK$15)</f>
        <v>6.2421017999999988E-2</v>
      </c>
      <c r="AM583" s="285">
        <f>SUM(ExportsMouldingsAndJoinery!AL$15:AL$15)</f>
        <v>6.8431477000000004E-2</v>
      </c>
      <c r="AN583" s="285">
        <f>SUM(ExportsMouldingsAndJoinery!AM$15:AM$15)</f>
        <v>5.8561914E-2</v>
      </c>
      <c r="AO583" s="285">
        <f>SUM(ExportsMouldingsAndJoinery!AN$15:AN$15)</f>
        <v>9.4479726E-2</v>
      </c>
      <c r="AP583" s="285">
        <f>SUM(ExportsMouldingsAndJoinery!AO$15:AO$15)</f>
        <v>8.5270472E-2</v>
      </c>
      <c r="AQ583" s="285">
        <f>SUM(ExportsMouldingsAndJoinery!AP$15:AP$15)</f>
        <v>8.8676392999999992E-2</v>
      </c>
      <c r="AR583" s="285">
        <f>SUM(ExportsMouldingsAndJoinery!AQ$15:AQ$15)</f>
        <v>0.107792835</v>
      </c>
      <c r="AS583" s="285">
        <f>SUM(ExportsMouldingsAndJoinery!AR$15:AR$15)</f>
        <v>0.15721824299999998</v>
      </c>
      <c r="AT583" s="285">
        <f>SUM(ExportsMouldingsAndJoinery!AS$15:AS$15)</f>
        <v>0.17089888299999997</v>
      </c>
      <c r="AU583" s="285">
        <f>SUM(ExportsMouldingsAndJoinery!AT$15:AT$15)</f>
        <v>0.19023213100000003</v>
      </c>
      <c r="AV583" s="285">
        <f>SUM(ExportsMouldingsAndJoinery!AU$15:AU$15)</f>
        <v>0.22381383299999999</v>
      </c>
      <c r="AW583" s="285">
        <f>SUM(ExportsMouldingsAndJoinery!AV$15:AV$15)</f>
        <v>0.25198220599999999</v>
      </c>
      <c r="AX583" s="285">
        <f>SUM(ExportsMouldingsAndJoinery!AW$15:AW$15)</f>
        <v>0.180664089</v>
      </c>
      <c r="AY583" s="285">
        <f>SUM(ExportsMouldingsAndJoinery!AX$15:AX$15)</f>
        <v>0.190562701</v>
      </c>
      <c r="AZ583" s="285">
        <f>SUM(ExportsMouldingsAndJoinery!AY$15:AY$15)</f>
        <v>0.19985092399999999</v>
      </c>
      <c r="BA583" s="285">
        <f>SUM(ExportsMouldingsAndJoinery!AZ$15:AZ$15)</f>
        <v>0.12365182399999999</v>
      </c>
      <c r="BB583" s="285">
        <f>SUM(ExportsMouldingsAndJoinery!BA$15:BA$15)</f>
        <v>0.13437864322000001</v>
      </c>
      <c r="BC583" s="285">
        <f>SUM(ExportsMouldingsAndJoinery!BB$15:BB$15)</f>
        <v>0</v>
      </c>
      <c r="BD583" s="285">
        <f>SUM(ExportsMouldingsAndJoinery!BC$15:BC$15)</f>
        <v>0</v>
      </c>
      <c r="BE583" s="285"/>
      <c r="BF583" s="285"/>
      <c r="BG583" s="281">
        <f t="shared" si="675"/>
        <v>8.0465903446348838E-2</v>
      </c>
      <c r="BH583" s="281">
        <f t="shared" si="675"/>
        <v>8.842017387515573E-2</v>
      </c>
      <c r="BI583" s="281">
        <f t="shared" si="675"/>
        <v>0.11822706119790427</v>
      </c>
      <c r="BJ583" s="281">
        <f t="shared" si="675"/>
        <v>0.10063940592246655</v>
      </c>
      <c r="BK583" s="281">
        <f t="shared" si="675"/>
        <v>0.10674043414388334</v>
      </c>
      <c r="BL583" s="281">
        <f t="shared" si="675"/>
        <v>0.12841743963179758</v>
      </c>
      <c r="BM583" s="281">
        <f t="shared" si="675"/>
        <v>0.16412680623023343</v>
      </c>
      <c r="BN583" s="281">
        <f t="shared" si="675"/>
        <v>0.17636168222702509</v>
      </c>
      <c r="BO583" s="281">
        <f t="shared" si="675"/>
        <v>0.1946285067562897</v>
      </c>
      <c r="BP583" s="281">
        <f t="shared" si="675"/>
        <v>0.20792688782979474</v>
      </c>
      <c r="BQ583" s="281">
        <f t="shared" si="676"/>
        <v>0.21966523193172863</v>
      </c>
      <c r="BR583" s="281">
        <f t="shared" si="677"/>
        <v>0.17561109981902673</v>
      </c>
      <c r="BS583" s="281">
        <f t="shared" si="678"/>
        <v>0.18446709379867265</v>
      </c>
      <c r="BT583" s="281">
        <f t="shared" si="679"/>
        <v>0.15924674338987099</v>
      </c>
      <c r="BU583" s="281">
        <f t="shared" si="680"/>
        <v>0.15598952868905111</v>
      </c>
      <c r="BV583" s="281">
        <f t="shared" si="681"/>
        <v>0.18983926523258063</v>
      </c>
    </row>
    <row r="584" spans="1:74" s="277" customFormat="1">
      <c r="A584" s="280" t="str">
        <f t="shared" si="674"/>
        <v>Japan</v>
      </c>
      <c r="B584" s="280"/>
      <c r="C584" s="280"/>
      <c r="D584" s="280"/>
      <c r="E584" s="280"/>
      <c r="F584" s="280"/>
      <c r="G584" s="280"/>
      <c r="H584" s="280"/>
      <c r="I584" s="280"/>
      <c r="J584" s="280"/>
      <c r="K584" s="280"/>
      <c r="L584" s="280"/>
      <c r="M584" s="280"/>
      <c r="N584" s="280"/>
      <c r="O584" s="280"/>
      <c r="P584" s="280"/>
      <c r="Q584" s="280"/>
      <c r="R584" s="280"/>
      <c r="S584" s="280"/>
      <c r="T584" s="280"/>
      <c r="U584" s="280"/>
      <c r="V584" s="280"/>
      <c r="W584" s="280"/>
      <c r="X584" s="280"/>
      <c r="Y584" s="280"/>
      <c r="Z584" s="280"/>
      <c r="AA584" s="280"/>
      <c r="AB584" s="280"/>
      <c r="AC584" s="280"/>
      <c r="AD584" s="280"/>
      <c r="AE584" s="285">
        <f>SUM(ExportsMouldingsAndJoinery!AD$16:AD$16)</f>
        <v>0.13514862399999999</v>
      </c>
      <c r="AF584" s="285">
        <f>SUM(ExportsMouldingsAndJoinery!AE$16:AE$16)</f>
        <v>0.12722436399999998</v>
      </c>
      <c r="AG584" s="285">
        <f>SUM(ExportsMouldingsAndJoinery!AF$16:AF$16)</f>
        <v>0.11388667100000001</v>
      </c>
      <c r="AH584" s="285">
        <f>SUM(ExportsMouldingsAndJoinery!AG$16:AG$16)</f>
        <v>0.12426486</v>
      </c>
      <c r="AI584" s="285">
        <f>SUM(ExportsMouldingsAndJoinery!AH$16:AH$16)</f>
        <v>0.15340316300000001</v>
      </c>
      <c r="AJ584" s="285">
        <f>SUM(ExportsMouldingsAndJoinery!AI$16:AI$16)</f>
        <v>0.15084069</v>
      </c>
      <c r="AK584" s="285">
        <f>SUM(ExportsMouldingsAndJoinery!AJ$16:AJ$16)</f>
        <v>9.2469057999999993E-2</v>
      </c>
      <c r="AL584" s="285">
        <f>SUM(ExportsMouldingsAndJoinery!AK$16:AK$16)</f>
        <v>8.112841699999998E-2</v>
      </c>
      <c r="AM584" s="285">
        <f>SUM(ExportsMouldingsAndJoinery!AL$16:AL$16)</f>
        <v>6.9846125000000009E-2</v>
      </c>
      <c r="AN584" s="285">
        <f>SUM(ExportsMouldingsAndJoinery!AM$16:AM$16)</f>
        <v>5.0590630000000004E-2</v>
      </c>
      <c r="AO584" s="285">
        <f>SUM(ExportsMouldingsAndJoinery!AN$16:AN$16)</f>
        <v>6.7364397999999992E-2</v>
      </c>
      <c r="AP584" s="285">
        <f>SUM(ExportsMouldingsAndJoinery!AO$16:AO$16)</f>
        <v>8.2248584E-2</v>
      </c>
      <c r="AQ584" s="285">
        <f>SUM(ExportsMouldingsAndJoinery!AP$16:AP$16)</f>
        <v>0.104433413</v>
      </c>
      <c r="AR584" s="285">
        <f>SUM(ExportsMouldingsAndJoinery!AQ$16:AQ$16)</f>
        <v>0.10525786499999999</v>
      </c>
      <c r="AS584" s="285">
        <f>SUM(ExportsMouldingsAndJoinery!AR$16:AR$16)</f>
        <v>0.104752917</v>
      </c>
      <c r="AT584" s="285">
        <f>SUM(ExportsMouldingsAndJoinery!AS$16:AS$16)</f>
        <v>0.10526956400000001</v>
      </c>
      <c r="AU584" s="285">
        <f>SUM(ExportsMouldingsAndJoinery!AT$16:AT$16)</f>
        <v>0.111482765</v>
      </c>
      <c r="AV584" s="285">
        <f>SUM(ExportsMouldingsAndJoinery!AU$16:AU$16)</f>
        <v>0.110464247</v>
      </c>
      <c r="AW584" s="285">
        <f>SUM(ExportsMouldingsAndJoinery!AV$16:AV$16)</f>
        <v>0.10466298699999999</v>
      </c>
      <c r="AX584" s="285">
        <f>SUM(ExportsMouldingsAndJoinery!AW$16:AW$16)</f>
        <v>0.107404968</v>
      </c>
      <c r="AY584" s="285">
        <f>SUM(ExportsMouldingsAndJoinery!AX$16:AX$16)</f>
        <v>9.3935847000000003E-2</v>
      </c>
      <c r="AZ584" s="285">
        <f>SUM(ExportsMouldingsAndJoinery!AY$16:AY$16)</f>
        <v>9.7832108000000001E-2</v>
      </c>
      <c r="BA584" s="285">
        <f>SUM(ExportsMouldingsAndJoinery!AZ$16:AZ$16)</f>
        <v>9.976666599999999E-2</v>
      </c>
      <c r="BB584" s="285">
        <f>SUM(ExportsMouldingsAndJoinery!BA$16:BA$16)</f>
        <v>8.7032972473999992E-2</v>
      </c>
      <c r="BC584" s="285">
        <f>SUM(ExportsMouldingsAndJoinery!BB$16:BB$16)</f>
        <v>0</v>
      </c>
      <c r="BD584" s="285">
        <f>SUM(ExportsMouldingsAndJoinery!BC$16:BC$16)</f>
        <v>0</v>
      </c>
      <c r="BE584" s="285"/>
      <c r="BF584" s="285"/>
      <c r="BG584" s="281">
        <f t="shared" si="675"/>
        <v>8.2129332826640755E-2</v>
      </c>
      <c r="BH584" s="281">
        <f t="shared" si="675"/>
        <v>7.6384667021874825E-2</v>
      </c>
      <c r="BI584" s="281">
        <f t="shared" si="675"/>
        <v>8.429633681310611E-2</v>
      </c>
      <c r="BJ584" s="281">
        <f t="shared" si="675"/>
        <v>9.7072860482396384E-2</v>
      </c>
      <c r="BK584" s="281">
        <f t="shared" si="675"/>
        <v>0.12570727637453039</v>
      </c>
      <c r="BL584" s="281">
        <f t="shared" si="675"/>
        <v>0.12539743967592462</v>
      </c>
      <c r="BM584" s="281">
        <f t="shared" si="675"/>
        <v>0.10935602244652184</v>
      </c>
      <c r="BN584" s="281">
        <f t="shared" si="675"/>
        <v>0.10863451573493015</v>
      </c>
      <c r="BO584" s="281">
        <f t="shared" si="675"/>
        <v>0.11405919687149145</v>
      </c>
      <c r="BP584" s="281">
        <f t="shared" si="675"/>
        <v>0.10262317921686165</v>
      </c>
      <c r="BQ584" s="281">
        <f t="shared" si="676"/>
        <v>9.1239852523644055E-2</v>
      </c>
      <c r="BR584" s="281">
        <f t="shared" si="677"/>
        <v>0.10440096125858954</v>
      </c>
      <c r="BS584" s="281">
        <f t="shared" si="678"/>
        <v>9.0931082571120592E-2</v>
      </c>
      <c r="BT584" s="281">
        <f t="shared" si="679"/>
        <v>7.7955329333209117E-2</v>
      </c>
      <c r="BU584" s="281">
        <f t="shared" si="680"/>
        <v>0.12585787014527161</v>
      </c>
      <c r="BV584" s="281">
        <f t="shared" si="681"/>
        <v>0.12295313562901422</v>
      </c>
    </row>
    <row r="585" spans="1:74" s="277" customFormat="1">
      <c r="A585" s="280" t="str">
        <f t="shared" si="674"/>
        <v>South Korea</v>
      </c>
      <c r="B585" s="280"/>
      <c r="C585" s="280"/>
      <c r="D585" s="280"/>
      <c r="E585" s="280"/>
      <c r="F585" s="280"/>
      <c r="G585" s="280"/>
      <c r="H585" s="280"/>
      <c r="I585" s="280"/>
      <c r="J585" s="280"/>
      <c r="K585" s="280"/>
      <c r="L585" s="280"/>
      <c r="M585" s="280"/>
      <c r="N585" s="280"/>
      <c r="O585" s="280"/>
      <c r="P585" s="280"/>
      <c r="Q585" s="280"/>
      <c r="R585" s="280"/>
      <c r="S585" s="280"/>
      <c r="T585" s="280"/>
      <c r="U585" s="280"/>
      <c r="V585" s="280"/>
      <c r="W585" s="280"/>
      <c r="X585" s="280"/>
      <c r="Y585" s="280"/>
      <c r="Z585" s="280"/>
      <c r="AA585" s="280"/>
      <c r="AB585" s="280"/>
      <c r="AC585" s="280"/>
      <c r="AD585" s="280"/>
      <c r="AE585" s="285">
        <f>SUM(ExportsMouldingsAndJoinery!AD$19:AD$19)</f>
        <v>5.6917457000000005E-2</v>
      </c>
      <c r="AF585" s="285">
        <f>SUM(ExportsMouldingsAndJoinery!AE$19:AE$19)</f>
        <v>6.4556176999999992E-2</v>
      </c>
      <c r="AG585" s="285">
        <f>SUM(ExportsMouldingsAndJoinery!AF$19:AF$19)</f>
        <v>6.2100473999999996E-2</v>
      </c>
      <c r="AH585" s="285">
        <f>SUM(ExportsMouldingsAndJoinery!AG$19:AG$19)</f>
        <v>4.8034531999999998E-2</v>
      </c>
      <c r="AI585" s="285">
        <f>SUM(ExportsMouldingsAndJoinery!AH$19:AH$19)</f>
        <v>3.8145816999999992E-2</v>
      </c>
      <c r="AJ585" s="285">
        <f>SUM(ExportsMouldingsAndJoinery!AI$19:AI$19)</f>
        <v>4.7619799999999997E-2</v>
      </c>
      <c r="AK585" s="285">
        <f>SUM(ExportsMouldingsAndJoinery!AJ$19:AJ$19)</f>
        <v>5.0738663000000003E-2</v>
      </c>
      <c r="AL585" s="285">
        <f>SUM(ExportsMouldingsAndJoinery!AK$19:AK$19)</f>
        <v>5.0060308999999997E-2</v>
      </c>
      <c r="AM585" s="285">
        <f>SUM(ExportsMouldingsAndJoinery!AL$19:AL$19)</f>
        <v>4.7799936000000001E-2</v>
      </c>
      <c r="AN585" s="285">
        <f>SUM(ExportsMouldingsAndJoinery!AM$19:AM$19)</f>
        <v>4.1989383999999998E-2</v>
      </c>
      <c r="AO585" s="285">
        <f>SUM(ExportsMouldingsAndJoinery!AN$19:AN$19)</f>
        <v>3.8031354999999996E-2</v>
      </c>
      <c r="AP585" s="285">
        <f>SUM(ExportsMouldingsAndJoinery!AO$19:AO$19)</f>
        <v>3.2864663000000002E-2</v>
      </c>
      <c r="AQ585" s="285">
        <f>SUM(ExportsMouldingsAndJoinery!AP$19:AP$19)</f>
        <v>3.5431505000000002E-2</v>
      </c>
      <c r="AR585" s="285">
        <f>SUM(ExportsMouldingsAndJoinery!AQ$19:AQ$19)</f>
        <v>3.8075159999999997E-2</v>
      </c>
      <c r="AS585" s="285">
        <f>SUM(ExportsMouldingsAndJoinery!AR$19:AR$19)</f>
        <v>4.9113944000000007E-2</v>
      </c>
      <c r="AT585" s="285">
        <f>SUM(ExportsMouldingsAndJoinery!AS$19:AS$19)</f>
        <v>4.7022832000000001E-2</v>
      </c>
      <c r="AU585" s="285">
        <f>SUM(ExportsMouldingsAndJoinery!AT$19:AT$19)</f>
        <v>4.8099906000000005E-2</v>
      </c>
      <c r="AV585" s="285">
        <f>SUM(ExportsMouldingsAndJoinery!AU$19:AU$19)</f>
        <v>5.7515085000000001E-2</v>
      </c>
      <c r="AW585" s="285">
        <f>SUM(ExportsMouldingsAndJoinery!AV$19:AV$19)</f>
        <v>6.0864859E-2</v>
      </c>
      <c r="AX585" s="285">
        <f>SUM(ExportsMouldingsAndJoinery!AW$19:AW$19)</f>
        <v>6.5375289999999989E-2</v>
      </c>
      <c r="AY585" s="285">
        <f>SUM(ExportsMouldingsAndJoinery!AX$19:AX$19)</f>
        <v>5.4209777000000001E-2</v>
      </c>
      <c r="AZ585" s="285">
        <f>SUM(ExportsMouldingsAndJoinery!AY$19:AY$19)</f>
        <v>6.2326992000000005E-2</v>
      </c>
      <c r="BA585" s="285">
        <f>SUM(ExportsMouldingsAndJoinery!AZ$19:AZ$19)</f>
        <v>6.2344050999999998E-2</v>
      </c>
      <c r="BB585" s="285">
        <f>SUM(ExportsMouldingsAndJoinery!BA$19:BA$19)</f>
        <v>5.6380632988999993E-2</v>
      </c>
      <c r="BC585" s="285">
        <f>SUM(ExportsMouldingsAndJoinery!BB$19:BB$19)</f>
        <v>0</v>
      </c>
      <c r="BD585" s="285">
        <f>SUM(ExportsMouldingsAndJoinery!BC$19:BC$19)</f>
        <v>0</v>
      </c>
      <c r="BE585" s="285"/>
      <c r="BF585" s="285"/>
      <c r="BG585" s="281">
        <f t="shared" si="675"/>
        <v>5.6206079475935519E-2</v>
      </c>
      <c r="BH585" s="281">
        <f t="shared" si="675"/>
        <v>6.3398007008286683E-2</v>
      </c>
      <c r="BI585" s="281">
        <f t="shared" si="675"/>
        <v>4.7590478141566819E-2</v>
      </c>
      <c r="BJ585" s="281">
        <f t="shared" si="675"/>
        <v>3.8788106628072465E-2</v>
      </c>
      <c r="BK585" s="281">
        <f t="shared" si="675"/>
        <v>4.2649166233804457E-2</v>
      </c>
      <c r="BL585" s="281">
        <f t="shared" si="675"/>
        <v>4.5360292831810513E-2</v>
      </c>
      <c r="BM585" s="281">
        <f t="shared" si="675"/>
        <v>5.127213366765928E-2</v>
      </c>
      <c r="BN585" s="281">
        <f t="shared" si="675"/>
        <v>4.8525921346125989E-2</v>
      </c>
      <c r="BO585" s="281">
        <f t="shared" si="675"/>
        <v>4.9211522946656677E-2</v>
      </c>
      <c r="BP585" s="281">
        <f t="shared" si="675"/>
        <v>5.3432499980088859E-2</v>
      </c>
      <c r="BQ585" s="281">
        <f t="shared" si="676"/>
        <v>5.3058878961980999E-2</v>
      </c>
      <c r="BR585" s="281">
        <f t="shared" si="677"/>
        <v>6.3546810223518282E-2</v>
      </c>
      <c r="BS585" s="281">
        <f t="shared" si="678"/>
        <v>5.2475746650254118E-2</v>
      </c>
      <c r="BT585" s="281">
        <f t="shared" si="679"/>
        <v>4.96638709625708E-2</v>
      </c>
      <c r="BU585" s="281">
        <f t="shared" si="680"/>
        <v>7.8648408227736014E-2</v>
      </c>
      <c r="BV585" s="281">
        <f t="shared" si="681"/>
        <v>7.9649992614202511E-2</v>
      </c>
    </row>
    <row r="586" spans="1:74" s="277" customFormat="1">
      <c r="A586" s="280" t="str">
        <f t="shared" si="674"/>
        <v>Taiwan</v>
      </c>
      <c r="B586" s="280"/>
      <c r="C586" s="280"/>
      <c r="D586" s="280"/>
      <c r="E586" s="280"/>
      <c r="F586" s="280"/>
      <c r="G586" s="280"/>
      <c r="H586" s="280"/>
      <c r="I586" s="280"/>
      <c r="J586" s="280"/>
      <c r="K586" s="280"/>
      <c r="L586" s="280"/>
      <c r="M586" s="280"/>
      <c r="N586" s="280"/>
      <c r="O586" s="280"/>
      <c r="P586" s="280"/>
      <c r="Q586" s="280"/>
      <c r="R586" s="280"/>
      <c r="S586" s="280"/>
      <c r="T586" s="280"/>
      <c r="U586" s="280"/>
      <c r="V586" s="280"/>
      <c r="W586" s="280"/>
      <c r="X586" s="280"/>
      <c r="Y586" s="280"/>
      <c r="Z586" s="280"/>
      <c r="AA586" s="280"/>
      <c r="AB586" s="280"/>
      <c r="AC586" s="280"/>
      <c r="AD586" s="280"/>
      <c r="AE586" s="285">
        <f>SUM(ExportsMouldingsAndJoinery!AD$20:AD$20)</f>
        <v>4.3461314000000001E-2</v>
      </c>
      <c r="AF586" s="285">
        <f>SUM(ExportsMouldingsAndJoinery!AE$20:AE$20)</f>
        <v>3.2067515999999997E-2</v>
      </c>
      <c r="AG586" s="285">
        <f>SUM(ExportsMouldingsAndJoinery!AF$20:AF$20)</f>
        <v>2.9971117999999998E-2</v>
      </c>
      <c r="AH586" s="285">
        <f>SUM(ExportsMouldingsAndJoinery!AG$20:AG$20)</f>
        <v>2.8508489999999997E-2</v>
      </c>
      <c r="AI586" s="285">
        <f>SUM(ExportsMouldingsAndJoinery!AH$20:AH$20)</f>
        <v>3.3669556000000003E-2</v>
      </c>
      <c r="AJ586" s="285">
        <f>SUM(ExportsMouldingsAndJoinery!AI$20:AI$20)</f>
        <v>2.5646220999999997E-2</v>
      </c>
      <c r="AK586" s="285">
        <f>SUM(ExportsMouldingsAndJoinery!AJ$20:AJ$20)</f>
        <v>1.4862005999999999E-2</v>
      </c>
      <c r="AL586" s="285">
        <f>SUM(ExportsMouldingsAndJoinery!AK$20:AK$20)</f>
        <v>1.6944172000000004E-2</v>
      </c>
      <c r="AM586" s="285">
        <f>SUM(ExportsMouldingsAndJoinery!AL$20:AL$20)</f>
        <v>1.2546063E-2</v>
      </c>
      <c r="AN586" s="285">
        <f>SUM(ExportsMouldingsAndJoinery!AM$20:AM$20)</f>
        <v>7.3143410000000002E-3</v>
      </c>
      <c r="AO586" s="285">
        <f>SUM(ExportsMouldingsAndJoinery!AN$20:AN$20)</f>
        <v>1.1304719000000001E-2</v>
      </c>
      <c r="AP586" s="285">
        <f>SUM(ExportsMouldingsAndJoinery!AO$20:AO$20)</f>
        <v>1.2220439999999999E-2</v>
      </c>
      <c r="AQ586" s="285">
        <f>SUM(ExportsMouldingsAndJoinery!AP$20:AP$20)</f>
        <v>9.1760479999999991E-3</v>
      </c>
      <c r="AR586" s="285">
        <f>SUM(ExportsMouldingsAndJoinery!AQ$20:AQ$20)</f>
        <v>9.2332250000000012E-3</v>
      </c>
      <c r="AS586" s="285">
        <f>SUM(ExportsMouldingsAndJoinery!AR$20:AR$20)</f>
        <v>1.1080827999999999E-2</v>
      </c>
      <c r="AT586" s="285">
        <f>SUM(ExportsMouldingsAndJoinery!AS$20:AS$20)</f>
        <v>9.6846729999999995E-3</v>
      </c>
      <c r="AU586" s="285">
        <f>SUM(ExportsMouldingsAndJoinery!AT$20:AT$20)</f>
        <v>7.0781140000000008E-3</v>
      </c>
      <c r="AV586" s="285">
        <f>SUM(ExportsMouldingsAndJoinery!AU$20:AU$20)</f>
        <v>5.5027980000000006E-3</v>
      </c>
      <c r="AW586" s="285">
        <f>SUM(ExportsMouldingsAndJoinery!AV$20:AV$20)</f>
        <v>5.7801079999999999E-3</v>
      </c>
      <c r="AX586" s="285">
        <f>SUM(ExportsMouldingsAndJoinery!AW$20:AW$20)</f>
        <v>4.8523200000000002E-3</v>
      </c>
      <c r="AY586" s="285">
        <f>SUM(ExportsMouldingsAndJoinery!AX$20:AX$20)</f>
        <v>4.4130539999999996E-3</v>
      </c>
      <c r="AZ586" s="285">
        <f>SUM(ExportsMouldingsAndJoinery!AY$20:AY$20)</f>
        <v>3.5904509999999997E-3</v>
      </c>
      <c r="BA586" s="285">
        <f>SUM(ExportsMouldingsAndJoinery!AZ$20:AZ$20)</f>
        <v>3.9943660000000001E-3</v>
      </c>
      <c r="BB586" s="285">
        <f>SUM(ExportsMouldingsAndJoinery!BA$20:BA$20)</f>
        <v>4.0347351719999995E-3</v>
      </c>
      <c r="BC586" s="285">
        <f>SUM(ExportsMouldingsAndJoinery!BB$20:BB$20)</f>
        <v>0</v>
      </c>
      <c r="BD586" s="285">
        <f>SUM(ExportsMouldingsAndJoinery!BC$20:BC$20)</f>
        <v>0</v>
      </c>
      <c r="BE586" s="285"/>
      <c r="BF586" s="285"/>
      <c r="BG586" s="281">
        <f t="shared" si="675"/>
        <v>1.4752425904672633E-2</v>
      </c>
      <c r="BH586" s="281">
        <f t="shared" si="675"/>
        <v>1.1043616214493611E-2</v>
      </c>
      <c r="BI586" s="281">
        <f t="shared" si="675"/>
        <v>1.4146142898827959E-2</v>
      </c>
      <c r="BJ586" s="281">
        <f t="shared" si="675"/>
        <v>1.4423021156856586E-2</v>
      </c>
      <c r="BK586" s="281">
        <f t="shared" si="675"/>
        <v>1.1045277261616995E-2</v>
      </c>
      <c r="BL586" s="281">
        <f t="shared" si="675"/>
        <v>1.0999869462977797E-2</v>
      </c>
      <c r="BM586" s="281">
        <f t="shared" si="675"/>
        <v>1.1567747325776596E-2</v>
      </c>
      <c r="BN586" s="281">
        <f t="shared" si="675"/>
        <v>9.9942445036264507E-3</v>
      </c>
      <c r="BO586" s="281">
        <f t="shared" si="675"/>
        <v>7.2416933523747817E-3</v>
      </c>
      <c r="BP586" s="281">
        <f t="shared" si="675"/>
        <v>5.1121936797178177E-3</v>
      </c>
      <c r="BQ586" s="281">
        <f t="shared" si="676"/>
        <v>5.0388032733170067E-3</v>
      </c>
      <c r="BR586" s="281">
        <f t="shared" si="677"/>
        <v>4.7166055888055308E-3</v>
      </c>
      <c r="BS586" s="281">
        <f t="shared" si="678"/>
        <v>4.2718918334213127E-3</v>
      </c>
      <c r="BT586" s="281">
        <f t="shared" si="679"/>
        <v>2.8609706555617711E-3</v>
      </c>
      <c r="BU586" s="281">
        <f t="shared" si="680"/>
        <v>5.0389816308053035E-3</v>
      </c>
      <c r="BV586" s="281">
        <f t="shared" si="681"/>
        <v>5.699947120366004E-3</v>
      </c>
    </row>
    <row r="587" spans="1:74" s="277" customFormat="1">
      <c r="A587" s="280" t="str">
        <f t="shared" si="674"/>
        <v>USA</v>
      </c>
      <c r="AE587" s="285">
        <f>SUM(ExportsMouldingsAndJoinery!AD$12:AD$12)</f>
        <v>8.5675849999999998E-2</v>
      </c>
      <c r="AF587" s="285">
        <f>SUM(ExportsMouldingsAndJoinery!AE$12:AE$12)</f>
        <v>7.0730270999999997E-2</v>
      </c>
      <c r="AG587" s="285">
        <f>SUM(ExportsMouldingsAndJoinery!AF$12:AF$12)</f>
        <v>7.2735626999999997E-2</v>
      </c>
      <c r="AH587" s="285">
        <f>SUM(ExportsMouldingsAndJoinery!AG$12:AG$12)</f>
        <v>8.2652828999999997E-2</v>
      </c>
      <c r="AI587" s="285">
        <f>SUM(ExportsMouldingsAndJoinery!AH$12:AH$12)</f>
        <v>0.10863366200000001</v>
      </c>
      <c r="AJ587" s="285">
        <f>SUM(ExportsMouldingsAndJoinery!AI$12:AI$12)</f>
        <v>0.11408953299999999</v>
      </c>
      <c r="AK587" s="285">
        <f>SUM(ExportsMouldingsAndJoinery!AJ$12:AJ$12)</f>
        <v>0.128554111</v>
      </c>
      <c r="AL587" s="285">
        <f>SUM(ExportsMouldingsAndJoinery!AK$12:AK$12)</f>
        <v>0.11031843700000001</v>
      </c>
      <c r="AM587" s="285">
        <f>SUM(ExportsMouldingsAndJoinery!AL$12:AL$12)</f>
        <v>6.6533273999999989E-2</v>
      </c>
      <c r="AN587" s="285">
        <f>SUM(ExportsMouldingsAndJoinery!AM$12:AM$12)</f>
        <v>3.9354059000000011E-2</v>
      </c>
      <c r="AO587" s="285">
        <f>SUM(ExportsMouldingsAndJoinery!AN$12:AN$12)</f>
        <v>4.5262372999999995E-2</v>
      </c>
      <c r="AP587" s="285">
        <f>SUM(ExportsMouldingsAndJoinery!AO$12:AO$12)</f>
        <v>4.9109189000000004E-2</v>
      </c>
      <c r="AQ587" s="285">
        <f>SUM(ExportsMouldingsAndJoinery!AP$12:AP$12)</f>
        <v>7.2441992999999996E-2</v>
      </c>
      <c r="AR587" s="285">
        <f>SUM(ExportsMouldingsAndJoinery!AQ$12:AQ$12)</f>
        <v>7.7330884000000003E-2</v>
      </c>
      <c r="AS587" s="285">
        <f>SUM(ExportsMouldingsAndJoinery!AR$12:AR$12)</f>
        <v>8.4948351000000005E-2</v>
      </c>
      <c r="AT587" s="285">
        <f>SUM(ExportsMouldingsAndJoinery!AS$12:AS$12)</f>
        <v>9.3799312999999995E-2</v>
      </c>
      <c r="AU587" s="285">
        <f>SUM(ExportsMouldingsAndJoinery!AT$12:AT$12)</f>
        <v>0.10098645099999999</v>
      </c>
      <c r="AV587" s="285">
        <f>SUM(ExportsMouldingsAndJoinery!AU$12:AU$12)</f>
        <v>0.10929357999999999</v>
      </c>
      <c r="AW587" s="285">
        <f>SUM(ExportsMouldingsAndJoinery!AV$12:AV$12)</f>
        <v>0.11572150599999999</v>
      </c>
      <c r="AX587" s="285">
        <f>SUM(ExportsMouldingsAndJoinery!AW$12:AW$12)</f>
        <v>0.10200969000000001</v>
      </c>
      <c r="AY587" s="285">
        <f>SUM(ExportsMouldingsAndJoinery!AX$12:AX$12)</f>
        <v>0.117778703</v>
      </c>
      <c r="AZ587" s="285">
        <f>SUM(ExportsMouldingsAndJoinery!AY$12:AY$12)</f>
        <v>0.183221306</v>
      </c>
      <c r="BA587" s="285">
        <f>SUM(ExportsMouldingsAndJoinery!AZ$12:AZ$12)</f>
        <v>0.12933444600000002</v>
      </c>
      <c r="BB587" s="285">
        <f>SUM(ExportsMouldingsAndJoinery!BA$12:BA$12)</f>
        <v>0.10078128558600001</v>
      </c>
      <c r="BC587" s="285">
        <f>SUM(ExportsMouldingsAndJoinery!BB$12:BB$12)</f>
        <v>0</v>
      </c>
      <c r="BD587" s="285">
        <f>SUM(ExportsMouldingsAndJoinery!BC$12:BC$12)</f>
        <v>0</v>
      </c>
      <c r="BE587" s="285"/>
      <c r="BF587" s="285"/>
      <c r="BG587" s="281">
        <f t="shared" si="675"/>
        <v>7.8233880611015744E-2</v>
      </c>
      <c r="BH587" s="281">
        <f t="shared" si="675"/>
        <v>5.9419040495724544E-2</v>
      </c>
      <c r="BI587" s="281">
        <f t="shared" si="675"/>
        <v>5.6639001499997677E-2</v>
      </c>
      <c r="BJ587" s="281">
        <f t="shared" si="675"/>
        <v>5.7960504854413494E-2</v>
      </c>
      <c r="BK587" s="281">
        <f t="shared" si="675"/>
        <v>8.7198966054789329E-2</v>
      </c>
      <c r="BL587" s="281">
        <f t="shared" si="675"/>
        <v>9.2127033561586358E-2</v>
      </c>
      <c r="BM587" s="281">
        <f t="shared" si="675"/>
        <v>8.8681194231097327E-2</v>
      </c>
      <c r="BN587" s="281">
        <f t="shared" si="675"/>
        <v>9.679761705885033E-2</v>
      </c>
      <c r="BO587" s="281">
        <f t="shared" si="675"/>
        <v>0.10332030691885176</v>
      </c>
      <c r="BP587" s="281">
        <f t="shared" si="675"/>
        <v>0.10153560950442549</v>
      </c>
      <c r="BQ587" s="281">
        <f t="shared" si="676"/>
        <v>0.10088010522052071</v>
      </c>
      <c r="BR587" s="281">
        <f t="shared" si="677"/>
        <v>9.9156583647887958E-2</v>
      </c>
      <c r="BS587" s="281">
        <f t="shared" si="678"/>
        <v>0.11401126736646647</v>
      </c>
      <c r="BT587" s="281">
        <f t="shared" si="679"/>
        <v>0.14599580385297109</v>
      </c>
      <c r="BU587" s="281">
        <f t="shared" si="680"/>
        <v>0.16315828284748582</v>
      </c>
      <c r="BV587" s="281">
        <f t="shared" si="681"/>
        <v>0.142375639062812</v>
      </c>
    </row>
    <row r="588" spans="1:74" s="277" customFormat="1">
      <c r="A588" s="280" t="str">
        <f t="shared" si="674"/>
        <v>Others</v>
      </c>
      <c r="AE588" s="285">
        <f t="shared" ref="AE588:BD588" si="682">AE567-SUM(AE581:AE587)</f>
        <v>8.7218963000000205E-2</v>
      </c>
      <c r="AF588" s="285">
        <f t="shared" si="682"/>
        <v>7.977948100000043E-2</v>
      </c>
      <c r="AG588" s="285">
        <f t="shared" si="682"/>
        <v>8.6339091000000034E-2</v>
      </c>
      <c r="AH588" s="285">
        <f t="shared" si="682"/>
        <v>9.0997221999999822E-2</v>
      </c>
      <c r="AI588" s="285">
        <f t="shared" si="682"/>
        <v>9.9008532000000038E-2</v>
      </c>
      <c r="AJ588" s="285">
        <f t="shared" si="682"/>
        <v>0.11992205099999986</v>
      </c>
      <c r="AK588" s="285">
        <f t="shared" si="682"/>
        <v>0.10570612899999976</v>
      </c>
      <c r="AL588" s="285">
        <f t="shared" si="682"/>
        <v>0.10088436300000003</v>
      </c>
      <c r="AM588" s="285">
        <f t="shared" si="682"/>
        <v>0.11529408699999999</v>
      </c>
      <c r="AN588" s="285">
        <f t="shared" si="682"/>
        <v>8.1393162000000241E-2</v>
      </c>
      <c r="AO588" s="285">
        <f t="shared" si="682"/>
        <v>0.10180234599999993</v>
      </c>
      <c r="AP588" s="285">
        <f t="shared" si="682"/>
        <v>0.10949890999999989</v>
      </c>
      <c r="AQ588" s="285">
        <f t="shared" si="682"/>
        <v>0.11694344799999978</v>
      </c>
      <c r="AR588" s="285">
        <f t="shared" si="682"/>
        <v>0.12155868600000042</v>
      </c>
      <c r="AS588" s="285">
        <f t="shared" si="682"/>
        <v>0.12731539299999994</v>
      </c>
      <c r="AT588" s="285">
        <f t="shared" si="682"/>
        <v>0.13787030099999986</v>
      </c>
      <c r="AU588" s="285">
        <f t="shared" si="682"/>
        <v>0.13569437000000051</v>
      </c>
      <c r="AV588" s="285">
        <f t="shared" si="682"/>
        <v>0.14677595099999963</v>
      </c>
      <c r="AW588" s="285">
        <f t="shared" si="682"/>
        <v>0.14312992500000021</v>
      </c>
      <c r="AX588" s="285">
        <f t="shared" si="682"/>
        <v>0.13328985699999973</v>
      </c>
      <c r="AY588" s="285">
        <f t="shared" si="682"/>
        <v>0.13570553800000051</v>
      </c>
      <c r="AZ588" s="285">
        <f t="shared" si="682"/>
        <v>0.1837315629999996</v>
      </c>
      <c r="BA588" s="285">
        <f t="shared" si="682"/>
        <v>0.11905190299999968</v>
      </c>
      <c r="BB588" s="285">
        <f t="shared" si="682"/>
        <v>0.11611929771500018</v>
      </c>
      <c r="BC588" s="285">
        <f t="shared" si="682"/>
        <v>0</v>
      </c>
      <c r="BD588" s="285">
        <f t="shared" si="682"/>
        <v>0</v>
      </c>
      <c r="BE588" s="285"/>
      <c r="BF588" s="285"/>
      <c r="BG588" s="281">
        <f t="shared" si="675"/>
        <v>0.13556981785555997</v>
      </c>
      <c r="BH588" s="281">
        <f t="shared" si="675"/>
        <v>0.12289211613351195</v>
      </c>
      <c r="BI588" s="281">
        <f t="shared" si="675"/>
        <v>0.12739021057948682</v>
      </c>
      <c r="BJ588" s="281">
        <f t="shared" si="675"/>
        <v>0.1292347162281173</v>
      </c>
      <c r="BK588" s="281">
        <f t="shared" si="675"/>
        <v>0.14076569859807697</v>
      </c>
      <c r="BL588" s="281">
        <f t="shared" si="675"/>
        <v>0.14481718772055388</v>
      </c>
      <c r="BM588" s="281">
        <f t="shared" si="675"/>
        <v>0.13290995013242204</v>
      </c>
      <c r="BN588" s="281">
        <f t="shared" si="675"/>
        <v>0.14227733842769633</v>
      </c>
      <c r="BO588" s="281">
        <f t="shared" si="675"/>
        <v>0.13883034621704138</v>
      </c>
      <c r="BP588" s="281">
        <f t="shared" si="675"/>
        <v>0.13635737474586021</v>
      </c>
      <c r="BQ588" s="281">
        <f t="shared" si="676"/>
        <v>0.1247733666221494</v>
      </c>
      <c r="BR588" s="281">
        <f t="shared" si="677"/>
        <v>0.12956187647502404</v>
      </c>
      <c r="BS588" s="281">
        <f t="shared" si="678"/>
        <v>0.13136466934967211</v>
      </c>
      <c r="BT588" s="281">
        <f t="shared" si="679"/>
        <v>0.14640239074241584</v>
      </c>
      <c r="BU588" s="281">
        <f t="shared" si="680"/>
        <v>0.15018662594499682</v>
      </c>
      <c r="BV588" s="281">
        <f t="shared" si="681"/>
        <v>0.16404394053487534</v>
      </c>
    </row>
    <row r="589" spans="1:74" s="277" customFormat="1">
      <c r="A589" s="280"/>
      <c r="AE589" s="284"/>
      <c r="AF589" s="284"/>
      <c r="AG589" s="284"/>
      <c r="AH589" s="284"/>
      <c r="AI589" s="284"/>
      <c r="AJ589" s="284"/>
      <c r="AK589" s="284"/>
      <c r="AL589" s="284"/>
      <c r="AM589" s="284"/>
      <c r="AN589" s="284"/>
      <c r="AO589" s="284"/>
      <c r="AP589" s="284"/>
      <c r="AQ589" s="284"/>
      <c r="AR589" s="284"/>
      <c r="AS589" s="284"/>
      <c r="AT589" s="284"/>
      <c r="AU589" s="284"/>
      <c r="AV589" s="284"/>
      <c r="AW589" s="284"/>
      <c r="AX589" s="284"/>
      <c r="AY589" s="284"/>
      <c r="AZ589" s="284"/>
      <c r="BA589" s="284"/>
      <c r="BB589" s="284"/>
      <c r="BC589" s="284"/>
      <c r="BD589" s="284"/>
      <c r="BE589" s="284"/>
      <c r="BF589" s="284"/>
    </row>
    <row r="590" spans="1:74" s="277" customFormat="1" ht="13">
      <c r="A590" s="278" t="s">
        <v>203</v>
      </c>
    </row>
    <row r="591" spans="1:74" s="277" customFormat="1" ht="13">
      <c r="A591" s="278"/>
      <c r="B591" s="386" t="s">
        <v>82</v>
      </c>
      <c r="C591" s="386"/>
      <c r="D591" s="386"/>
      <c r="E591" s="386"/>
      <c r="F591" s="386"/>
      <c r="G591" s="386"/>
      <c r="H591" s="386"/>
      <c r="I591" s="386"/>
      <c r="J591" s="386"/>
      <c r="K591" s="386"/>
      <c r="L591" s="386"/>
      <c r="M591" s="386"/>
      <c r="N591" s="386"/>
      <c r="O591" s="386"/>
      <c r="P591" s="386"/>
      <c r="Q591" s="386"/>
      <c r="R591" s="386"/>
      <c r="S591" s="386"/>
      <c r="T591" s="386"/>
      <c r="U591" s="386"/>
      <c r="V591" s="386"/>
      <c r="W591" s="386"/>
      <c r="X591" s="386"/>
      <c r="Y591" s="386"/>
      <c r="Z591" s="386"/>
      <c r="AA591" s="386"/>
      <c r="AB591" s="347"/>
      <c r="AC591" s="347"/>
      <c r="AE591" s="386" t="s">
        <v>184</v>
      </c>
      <c r="AF591" s="386"/>
      <c r="AG591" s="386"/>
      <c r="AH591" s="386"/>
      <c r="AI591" s="386"/>
      <c r="AJ591" s="386"/>
      <c r="AK591" s="386"/>
      <c r="AL591" s="386"/>
      <c r="AM591" s="386"/>
      <c r="AN591" s="386"/>
      <c r="AO591" s="386"/>
      <c r="AP591" s="386"/>
      <c r="AQ591" s="386"/>
      <c r="AR591" s="386"/>
      <c r="AS591" s="386"/>
      <c r="AT591" s="386"/>
      <c r="AU591" s="386"/>
      <c r="AV591" s="386"/>
      <c r="AW591" s="386"/>
      <c r="AX591" s="386"/>
      <c r="AY591" s="386"/>
      <c r="AZ591" s="386"/>
      <c r="BA591" s="386"/>
      <c r="BB591" s="386"/>
      <c r="BC591" s="386"/>
      <c r="BD591" s="386"/>
      <c r="BE591" s="347"/>
      <c r="BF591" s="347"/>
    </row>
    <row r="592" spans="1:74" s="277" customFormat="1">
      <c r="A592" s="279" t="s">
        <v>4</v>
      </c>
      <c r="B592" s="285">
        <f>SUM(ExportsFurniture!C$5:C$5)</f>
        <v>0.44623102700000006</v>
      </c>
      <c r="C592" s="285">
        <f>SUM(ExportsFurniture!D$5:D$5)</f>
        <v>0.43088073399999965</v>
      </c>
      <c r="D592" s="285">
        <f>SUM(ExportsFurniture!E$5:E$5)</f>
        <v>0.44977003800000004</v>
      </c>
      <c r="E592" s="285">
        <f>SUM(ExportsFurniture!F$5:F$5)</f>
        <v>0.45449053400000011</v>
      </c>
      <c r="F592" s="285">
        <f>SUM(ExportsFurniture!G$5:G$5)</f>
        <v>0.51495085399999996</v>
      </c>
      <c r="G592" s="285">
        <f>SUM(ExportsFurniture!H$5:H$5)</f>
        <v>0.58174740699999972</v>
      </c>
      <c r="H592" s="285">
        <f>SUM(ExportsFurniture!I$5:I$5)</f>
        <v>0.59333817999999983</v>
      </c>
      <c r="I592" s="285">
        <f>SUM(ExportsFurniture!J$5:J$5)</f>
        <v>0.5814779299999997</v>
      </c>
      <c r="J592" s="285">
        <f>SUM(ExportsFurniture!K$5:K$5)</f>
        <v>0.54143018699999979</v>
      </c>
      <c r="K592" s="285">
        <f>SUM(ExportsFurniture!L$5:L$5)</f>
        <v>0.43925183700000014</v>
      </c>
      <c r="L592" s="285">
        <f>SUM(ExportsFurniture!M$5:M$5)</f>
        <v>0.50650051100000004</v>
      </c>
      <c r="M592" s="285">
        <f>SUM(ExportsFurniture!N$5:N$5)</f>
        <v>0.36968471799999991</v>
      </c>
      <c r="N592" s="285">
        <f>SUM(ExportsFurniture!O$5:O$5)</f>
        <v>0.42897191700000004</v>
      </c>
      <c r="O592" s="285">
        <f>SUM(ExportsFurniture!P$5:P$5)</f>
        <v>0.42524387699999994</v>
      </c>
      <c r="P592" s="285">
        <f>SUM(ExportsFurniture!Q$5:Q$5)</f>
        <v>0.442117072</v>
      </c>
      <c r="Q592" s="285">
        <f>SUM(ExportsFurniture!R$5:R$5)</f>
        <v>0.43481571099999988</v>
      </c>
      <c r="R592" s="285">
        <f>SUM(ExportsFurniture!S$5:S$5)</f>
        <v>0.40435827499999999</v>
      </c>
      <c r="S592" s="285">
        <f>SUM(ExportsFurniture!T$5:T$5)</f>
        <v>0.3103753434</v>
      </c>
      <c r="T592" s="285">
        <f>SUM(ExportsFurniture!U$5:U$5)</f>
        <v>0.3830713409999999</v>
      </c>
      <c r="U592" s="285">
        <f>SUM(ExportsFurniture!V$5:V$5)</f>
        <v>0.38517939199999995</v>
      </c>
      <c r="V592" s="285">
        <f>SUM(ExportsFurniture!W$5:W$5)</f>
        <v>0.42094222100000001</v>
      </c>
      <c r="W592" s="285">
        <f>SUM(ExportsFurniture!X$5:X$5)</f>
        <v>0.50634389999999996</v>
      </c>
      <c r="X592" s="285">
        <f>SUM(ExportsFurniture!Y$5:Y$5)</f>
        <v>0.4504205497419998</v>
      </c>
      <c r="Y592" s="285">
        <f>SUM(ExportsFurniture!Z$5:Z$5)</f>
        <v>0.35444390623200006</v>
      </c>
      <c r="Z592" s="285">
        <f>SUM(ExportsFurniture!AA$5:AA$5)</f>
        <v>0</v>
      </c>
      <c r="AA592" s="285">
        <f>SUM(ExportsFurniture!AB$5:AB$5)</f>
        <v>0</v>
      </c>
      <c r="AB592" s="285"/>
      <c r="AC592" s="285"/>
      <c r="AD592" s="284"/>
      <c r="AE592" s="283">
        <f>SUM(ExportsFurniture!AD$5:AD$5)</f>
        <v>0.77949521900000007</v>
      </c>
      <c r="AF592" s="283">
        <f>SUM(ExportsFurniture!AE$5:AE$5)</f>
        <v>0.74154820199999971</v>
      </c>
      <c r="AG592" s="283">
        <f>SUM(ExportsFurniture!AF$5:AF$5)</f>
        <v>0.77293790800000006</v>
      </c>
      <c r="AH592" s="283">
        <f>SUM(ExportsFurniture!AG$5:AG$5)</f>
        <v>0.76128962899999986</v>
      </c>
      <c r="AI592" s="283">
        <f>SUM(ExportsFurniture!AH$5:AH$5)</f>
        <v>0.95834954700000008</v>
      </c>
      <c r="AJ592" s="283">
        <f>SUM(ExportsFurniture!AI$5:AI$5)</f>
        <v>1.1503234339999993</v>
      </c>
      <c r="AK592" s="283">
        <f>SUM(ExportsFurniture!AJ$5:AJ$5)</f>
        <v>1.1906515690000006</v>
      </c>
      <c r="AL592" s="283">
        <f>SUM(ExportsFurniture!AK$5:AK$5)</f>
        <v>1.2061568989999996</v>
      </c>
      <c r="AM592" s="283">
        <f>SUM(ExportsFurniture!AL$5:AL$5)</f>
        <v>1.2123936399999999</v>
      </c>
      <c r="AN592" s="283">
        <f>SUM(ExportsFurniture!AM$5:AM$5)</f>
        <v>1.0269272679999997</v>
      </c>
      <c r="AO592" s="283">
        <f>SUM(ExportsFurniture!AN$5:AN$5)</f>
        <v>1.2056559019999999</v>
      </c>
      <c r="AP592" s="283">
        <f>SUM(ExportsFurniture!AO$5:AO$5)</f>
        <v>0.90388360800000012</v>
      </c>
      <c r="AQ592" s="283">
        <f>SUM(ExportsFurniture!AP$5:AP$5)</f>
        <v>1.1112304710000001</v>
      </c>
      <c r="AR592" s="283">
        <f>SUM(ExportsFurniture!AQ$5:AQ$5)</f>
        <v>1.1974224799999997</v>
      </c>
      <c r="AS592" s="283">
        <f>SUM(ExportsFurniture!AR$5:AR$5)</f>
        <v>1.2699899829999997</v>
      </c>
      <c r="AT592" s="283">
        <f>SUM(ExportsFurniture!AS$5:AS$5)</f>
        <v>1.3387218809999999</v>
      </c>
      <c r="AU592" s="283">
        <f>SUM(ExportsFurniture!AT$5:AT$5)</f>
        <v>1.2679979870000004</v>
      </c>
      <c r="AV592" s="283">
        <f>SUM(ExportsFurniture!AU$5:AU$5)</f>
        <v>1.2946051990000005</v>
      </c>
      <c r="AW592" s="283">
        <f>SUM(ExportsFurniture!AV$5:AV$5)</f>
        <v>1.3411122700000004</v>
      </c>
      <c r="AX592" s="283">
        <f>SUM(ExportsFurniture!AW$5:AW$5)</f>
        <v>1.3545654779999996</v>
      </c>
      <c r="AY592" s="283">
        <f>SUM(ExportsFurniture!AX$5:AX$5)</f>
        <v>1.51337454</v>
      </c>
      <c r="AZ592" s="283">
        <f>SUM(ExportsFurniture!AY$5:AY$5)</f>
        <v>1.9789250400000002</v>
      </c>
      <c r="BA592" s="283">
        <f>SUM(ExportsFurniture!AZ$5:AZ$5)</f>
        <v>1.9316830469999997</v>
      </c>
      <c r="BB592" s="283">
        <f>SUM(ExportsFurniture!BA$5:BA$5)</f>
        <v>1.4513137185549996</v>
      </c>
      <c r="BC592" s="283">
        <f>SUM(ExportsFurniture!BB$5:BB$5)</f>
        <v>0</v>
      </c>
      <c r="BD592" s="283">
        <f>SUM(ExportsFurniture!BC$5:BC$5)</f>
        <v>0</v>
      </c>
      <c r="BE592" s="283"/>
      <c r="BF592" s="283"/>
    </row>
    <row r="593" spans="1:74" s="277" customFormat="1">
      <c r="B593" s="277">
        <v>2000</v>
      </c>
      <c r="C593" s="277">
        <f t="shared" ref="C593:AA593" si="683">1+B593</f>
        <v>2001</v>
      </c>
      <c r="D593" s="277">
        <f t="shared" si="683"/>
        <v>2002</v>
      </c>
      <c r="E593" s="277">
        <f t="shared" si="683"/>
        <v>2003</v>
      </c>
      <c r="F593" s="277">
        <f t="shared" si="683"/>
        <v>2004</v>
      </c>
      <c r="G593" s="277">
        <f t="shared" si="683"/>
        <v>2005</v>
      </c>
      <c r="H593" s="277">
        <f t="shared" si="683"/>
        <v>2006</v>
      </c>
      <c r="I593" s="277">
        <f t="shared" si="683"/>
        <v>2007</v>
      </c>
      <c r="J593" s="277">
        <f t="shared" si="683"/>
        <v>2008</v>
      </c>
      <c r="K593" s="277">
        <f t="shared" si="683"/>
        <v>2009</v>
      </c>
      <c r="L593" s="277">
        <f t="shared" si="683"/>
        <v>2010</v>
      </c>
      <c r="M593" s="277">
        <f t="shared" si="683"/>
        <v>2011</v>
      </c>
      <c r="N593" s="277">
        <f t="shared" si="683"/>
        <v>2012</v>
      </c>
      <c r="O593" s="277">
        <f t="shared" si="683"/>
        <v>2013</v>
      </c>
      <c r="P593" s="277">
        <f t="shared" si="683"/>
        <v>2014</v>
      </c>
      <c r="Q593" s="277">
        <f t="shared" si="683"/>
        <v>2015</v>
      </c>
      <c r="R593" s="277">
        <f t="shared" si="683"/>
        <v>2016</v>
      </c>
      <c r="S593" s="277">
        <f t="shared" si="683"/>
        <v>2017</v>
      </c>
      <c r="T593" s="277">
        <f t="shared" si="683"/>
        <v>2018</v>
      </c>
      <c r="U593" s="277">
        <f t="shared" si="683"/>
        <v>2019</v>
      </c>
      <c r="V593" s="277">
        <f t="shared" si="683"/>
        <v>2020</v>
      </c>
      <c r="W593" s="277">
        <f t="shared" si="683"/>
        <v>2021</v>
      </c>
      <c r="X593" s="277">
        <f t="shared" si="683"/>
        <v>2022</v>
      </c>
      <c r="Y593" s="277">
        <f t="shared" si="683"/>
        <v>2023</v>
      </c>
      <c r="Z593" s="277">
        <f t="shared" si="683"/>
        <v>2024</v>
      </c>
      <c r="AA593" s="277">
        <f t="shared" si="683"/>
        <v>2025</v>
      </c>
      <c r="AE593" s="277">
        <v>2000</v>
      </c>
      <c r="AF593" s="277">
        <f t="shared" ref="AF593:BD593" si="684">1+AE593</f>
        <v>2001</v>
      </c>
      <c r="AG593" s="277">
        <f t="shared" si="684"/>
        <v>2002</v>
      </c>
      <c r="AH593" s="277">
        <f t="shared" si="684"/>
        <v>2003</v>
      </c>
      <c r="AI593" s="277">
        <f t="shared" si="684"/>
        <v>2004</v>
      </c>
      <c r="AJ593" s="277">
        <f t="shared" si="684"/>
        <v>2005</v>
      </c>
      <c r="AK593" s="277">
        <f t="shared" si="684"/>
        <v>2006</v>
      </c>
      <c r="AL593" s="277">
        <f t="shared" si="684"/>
        <v>2007</v>
      </c>
      <c r="AM593" s="277">
        <f t="shared" si="684"/>
        <v>2008</v>
      </c>
      <c r="AN593" s="277">
        <f t="shared" si="684"/>
        <v>2009</v>
      </c>
      <c r="AO593" s="277">
        <f t="shared" si="684"/>
        <v>2010</v>
      </c>
      <c r="AP593" s="277">
        <f t="shared" si="684"/>
        <v>2011</v>
      </c>
      <c r="AQ593" s="277">
        <f t="shared" si="684"/>
        <v>2012</v>
      </c>
      <c r="AR593" s="277">
        <f t="shared" si="684"/>
        <v>2013</v>
      </c>
      <c r="AS593" s="277">
        <f t="shared" si="684"/>
        <v>2014</v>
      </c>
      <c r="AT593" s="277">
        <f t="shared" si="684"/>
        <v>2015</v>
      </c>
      <c r="AU593" s="277">
        <f t="shared" si="684"/>
        <v>2016</v>
      </c>
      <c r="AV593" s="277">
        <f t="shared" si="684"/>
        <v>2017</v>
      </c>
      <c r="AW593" s="277">
        <f t="shared" si="684"/>
        <v>2018</v>
      </c>
      <c r="AX593" s="277">
        <f t="shared" si="684"/>
        <v>2019</v>
      </c>
      <c r="AY593" s="277">
        <f t="shared" si="684"/>
        <v>2020</v>
      </c>
      <c r="AZ593" s="277">
        <f t="shared" si="684"/>
        <v>2021</v>
      </c>
      <c r="BA593" s="277">
        <f t="shared" si="684"/>
        <v>2022</v>
      </c>
      <c r="BB593" s="277">
        <f t="shared" si="684"/>
        <v>2023</v>
      </c>
      <c r="BC593" s="277">
        <f t="shared" si="684"/>
        <v>2024</v>
      </c>
      <c r="BD593" s="277">
        <f t="shared" si="684"/>
        <v>2025</v>
      </c>
    </row>
    <row r="594" spans="1:74" s="277" customFormat="1">
      <c r="A594" s="279" t="s">
        <v>249</v>
      </c>
      <c r="B594" s="285">
        <f>SUM(ExportsFurniture!C$22:C$22)</f>
        <v>0.12516305200000002</v>
      </c>
      <c r="C594" s="285">
        <f>SUM(ExportsFurniture!D$22:D$22)</f>
        <v>0.12173922799999999</v>
      </c>
      <c r="D594" s="285">
        <f>SUM(ExportsFurniture!E$22:E$22)</f>
        <v>0.14287091299999996</v>
      </c>
      <c r="E594" s="285">
        <f>SUM(ExportsFurniture!F$22:F$22)</f>
        <v>0.16027892399999993</v>
      </c>
      <c r="F594" s="285">
        <f>SUM(ExportsFurniture!G$22:G$22)</f>
        <v>0.169999698</v>
      </c>
      <c r="G594" s="285">
        <f>SUM(ExportsFurniture!H$22:H$22)</f>
        <v>0.20280026500000001</v>
      </c>
      <c r="H594" s="285">
        <f>SUM(ExportsFurniture!I$22:I$22)</f>
        <v>0.192308652</v>
      </c>
      <c r="I594" s="285">
        <f>SUM(ExportsFurniture!J$22:J$22)</f>
        <v>0.193891169</v>
      </c>
      <c r="J594" s="285">
        <f>SUM(ExportsFurniture!K$22:K$22)</f>
        <v>0.16194810899999998</v>
      </c>
      <c r="K594" s="285">
        <f>SUM(ExportsFurniture!L$22:L$22)</f>
        <v>0.12824151499999997</v>
      </c>
      <c r="L594" s="285">
        <f>SUM(ExportsFurniture!M$22:M$22)</f>
        <v>0.19084957699999999</v>
      </c>
      <c r="M594" s="285">
        <f>SUM(ExportsFurniture!N$22:N$22)</f>
        <v>9.6967878999999979E-2</v>
      </c>
      <c r="N594" s="285">
        <f>SUM(ExportsFurniture!O$22:O$22)</f>
        <v>0.110127091</v>
      </c>
      <c r="O594" s="285">
        <f>SUM(ExportsFurniture!P$22:P$22)</f>
        <v>0.107492568</v>
      </c>
      <c r="P594" s="285">
        <f>SUM(ExportsFurniture!Q$22:Q$22)</f>
        <v>0.12895150999999999</v>
      </c>
      <c r="Q594" s="285">
        <f>SUM(ExportsFurniture!R$22:R$22)</f>
        <v>0.12867914399999997</v>
      </c>
      <c r="R594" s="285">
        <f>SUM(ExportsFurniture!S$22:S$22)</f>
        <v>0.11811324600000001</v>
      </c>
      <c r="S594" s="285">
        <f>SUM(ExportsFurniture!T$22:T$22)</f>
        <v>7.5437006999999986E-2</v>
      </c>
      <c r="T594" s="285">
        <f>SUM(ExportsFurniture!U$22:U$22)</f>
        <v>0.10676412</v>
      </c>
      <c r="U594" s="285">
        <f>SUM(ExportsFurniture!V$22:V$22)</f>
        <v>0.10236553399999999</v>
      </c>
      <c r="V594" s="285">
        <f>SUM(ExportsFurniture!W$22:W$22)</f>
        <v>0.102835671</v>
      </c>
      <c r="W594" s="285">
        <f>SUM(ExportsFurniture!X$22:X$22)</f>
        <v>0.12079396099999999</v>
      </c>
      <c r="X594" s="285">
        <f>SUM(ExportsFurniture!Y$22:Y$22)</f>
        <v>9.8377512545999996E-2</v>
      </c>
      <c r="Y594" s="285">
        <f>SUM(ExportsFurniture!Z$22:Z$22)</f>
        <v>8.1534898851999993E-2</v>
      </c>
      <c r="Z594" s="285">
        <f>SUM(ExportsFurniture!AA$22:AA$22)</f>
        <v>0</v>
      </c>
      <c r="AA594" s="285">
        <f>SUM(ExportsFurniture!AB$22:AB$22)</f>
        <v>0</v>
      </c>
      <c r="AB594" s="285"/>
      <c r="AC594" s="285"/>
      <c r="AD594" s="284"/>
      <c r="BG594" s="281">
        <f t="shared" ref="BG594:BP599" si="685">J594/J$592</f>
        <v>0.29911170985373975</v>
      </c>
      <c r="BH594" s="281">
        <f t="shared" si="685"/>
        <v>0.29195441930502369</v>
      </c>
      <c r="BI594" s="281">
        <f t="shared" si="685"/>
        <v>0.37680036417574309</v>
      </c>
      <c r="BJ594" s="281">
        <f t="shared" si="685"/>
        <v>0.26229885704931954</v>
      </c>
      <c r="BK594" s="281">
        <f t="shared" si="685"/>
        <v>0.25672331133042442</v>
      </c>
      <c r="BL594" s="281">
        <f t="shared" si="685"/>
        <v>0.25277863789206306</v>
      </c>
      <c r="BM594" s="281">
        <f t="shared" si="685"/>
        <v>0.29166824392612462</v>
      </c>
      <c r="BN594" s="281">
        <f t="shared" si="685"/>
        <v>0.29593949975740413</v>
      </c>
      <c r="BO594" s="281">
        <f t="shared" si="685"/>
        <v>0.29210047945723383</v>
      </c>
      <c r="BP594" s="281">
        <f t="shared" si="685"/>
        <v>0.24305090144605856</v>
      </c>
      <c r="BQ594" s="281">
        <f t="shared" ref="BQ594:BQ599" si="686">T594/T$592</f>
        <v>0.27870557928268519</v>
      </c>
      <c r="BR594" s="281">
        <f t="shared" ref="BR594:BR599" si="687">U594/U$592</f>
        <v>0.26576067184819691</v>
      </c>
      <c r="BS594" s="281">
        <f t="shared" ref="BS594:BS599" si="688">V594/V$592</f>
        <v>0.24429877990309745</v>
      </c>
      <c r="BT594" s="281">
        <f t="shared" ref="BT594:BT599" si="689">W594/W$592</f>
        <v>0.23856110639429051</v>
      </c>
      <c r="BU594" s="281">
        <f t="shared" ref="BU594:BU599" si="690">X594/X$592</f>
        <v>0.21841257598559943</v>
      </c>
      <c r="BV594" s="281">
        <f t="shared" ref="BV594:BV599" si="691">Y594/Y$592</f>
        <v>0.23003611408861857</v>
      </c>
    </row>
    <row r="595" spans="1:74" s="277" customFormat="1">
      <c r="A595" s="279" t="s">
        <v>187</v>
      </c>
      <c r="B595" s="285">
        <f>SUM(ExportsFurniture!C$35:C$35)</f>
        <v>2.0554229E-2</v>
      </c>
      <c r="C595" s="285">
        <f>SUM(ExportsFurniture!D$35:D$35)</f>
        <v>1.8520157999999998E-2</v>
      </c>
      <c r="D595" s="285">
        <f>SUM(ExportsFurniture!E$35:E$35)</f>
        <v>2.6547559999999998E-2</v>
      </c>
      <c r="E595" s="285">
        <f>SUM(ExportsFurniture!F$35:F$35)</f>
        <v>2.9030525999999997E-2</v>
      </c>
      <c r="F595" s="285">
        <f>SUM(ExportsFurniture!G$35:G$35)</f>
        <v>2.6758008E-2</v>
      </c>
      <c r="G595" s="285">
        <f>SUM(ExportsFurniture!H$35:H$35)</f>
        <v>2.6165636999999999E-2</v>
      </c>
      <c r="H595" s="285">
        <f>SUM(ExportsFurniture!I$35:I$35)</f>
        <v>2.6865030999999998E-2</v>
      </c>
      <c r="I595" s="285">
        <f>SUM(ExportsFurniture!J$35:J$35)</f>
        <v>2.4872136999999999E-2</v>
      </c>
      <c r="J595" s="285">
        <f>SUM(ExportsFurniture!K$35:K$35)</f>
        <v>2.2601606999999996E-2</v>
      </c>
      <c r="K595" s="285">
        <f>SUM(ExportsFurniture!L$35:L$35)</f>
        <v>1.9251862000000002E-2</v>
      </c>
      <c r="L595" s="285">
        <f>SUM(ExportsFurniture!M$35:M$35)</f>
        <v>1.4559152000000001E-2</v>
      </c>
      <c r="M595" s="285">
        <f>SUM(ExportsFurniture!N$35:N$35)</f>
        <v>8.8492329999999998E-3</v>
      </c>
      <c r="N595" s="285">
        <f>SUM(ExportsFurniture!O$35:O$35)</f>
        <v>1.2416390999999999E-2</v>
      </c>
      <c r="O595" s="285">
        <f>SUM(ExportsFurniture!P$35:P$35)</f>
        <v>1.3294434999999999E-2</v>
      </c>
      <c r="P595" s="285">
        <f>SUM(ExportsFurniture!Q$35:Q$35)</f>
        <v>1.3036677999999999E-2</v>
      </c>
      <c r="Q595" s="285">
        <f>SUM(ExportsFurniture!R$35:R$35)</f>
        <v>1.3635564000000001E-2</v>
      </c>
      <c r="R595" s="285">
        <f>SUM(ExportsFurniture!S$35:S$35)</f>
        <v>1.2719551999999999E-2</v>
      </c>
      <c r="S595" s="285">
        <f>SUM(ExportsFurniture!T$35:T$35)</f>
        <v>9.8064349999999988E-3</v>
      </c>
      <c r="T595" s="285">
        <f>SUM(ExportsFurniture!U$35:U$35)</f>
        <v>1.1360936E-2</v>
      </c>
      <c r="U595" s="285">
        <f>SUM(ExportsFurniture!V$35:V$35)</f>
        <v>1.0079261000000001E-2</v>
      </c>
      <c r="V595" s="285">
        <f>SUM(ExportsFurniture!W$35:W$35)</f>
        <v>1.1621991999999999E-2</v>
      </c>
      <c r="W595" s="285">
        <f>SUM(ExportsFurniture!X$35:X$35)</f>
        <v>1.3470246999999999E-2</v>
      </c>
      <c r="X595" s="285">
        <f>SUM(ExportsFurniture!Y$35:Y$35)</f>
        <v>1.2515164599999998E-2</v>
      </c>
      <c r="Y595" s="285">
        <f>SUM(ExportsFurniture!Z$35:Z$35)</f>
        <v>8.2394959249999997E-3</v>
      </c>
      <c r="Z595" s="285">
        <f>SUM(ExportsFurniture!AA$35:AA$35)</f>
        <v>0</v>
      </c>
      <c r="AA595" s="285">
        <f>SUM(ExportsFurniture!AB$35:AB$35)</f>
        <v>0</v>
      </c>
      <c r="AB595" s="285"/>
      <c r="AC595" s="285"/>
      <c r="AD595" s="284"/>
      <c r="BG595" s="281">
        <f t="shared" si="685"/>
        <v>4.174426831505796E-2</v>
      </c>
      <c r="BH595" s="281">
        <f t="shared" si="685"/>
        <v>4.3828756941544665E-2</v>
      </c>
      <c r="BI595" s="281">
        <f t="shared" si="685"/>
        <v>2.8744594889461027E-2</v>
      </c>
      <c r="BJ595" s="281">
        <f t="shared" si="685"/>
        <v>2.3937243194348114E-2</v>
      </c>
      <c r="BK595" s="281">
        <f t="shared" si="685"/>
        <v>2.8944531117173336E-2</v>
      </c>
      <c r="BL595" s="281">
        <f t="shared" si="685"/>
        <v>3.1263083889153803E-2</v>
      </c>
      <c r="BM595" s="281">
        <f t="shared" si="685"/>
        <v>2.9486936437505402E-2</v>
      </c>
      <c r="BN595" s="281">
        <f t="shared" si="685"/>
        <v>3.1359409641939097E-2</v>
      </c>
      <c r="BO595" s="281">
        <f t="shared" si="685"/>
        <v>3.145614368841592E-2</v>
      </c>
      <c r="BP595" s="281">
        <f t="shared" si="685"/>
        <v>3.1595406041522556E-2</v>
      </c>
      <c r="BQ595" s="281">
        <f t="shared" si="686"/>
        <v>2.965749400710194E-2</v>
      </c>
      <c r="BR595" s="281">
        <f t="shared" si="687"/>
        <v>2.6167705773833306E-2</v>
      </c>
      <c r="BS595" s="281">
        <f t="shared" si="688"/>
        <v>2.7609470896957138E-2</v>
      </c>
      <c r="BT595" s="281">
        <f t="shared" si="689"/>
        <v>2.6602960952032798E-2</v>
      </c>
      <c r="BU595" s="281">
        <f t="shared" si="690"/>
        <v>2.7785509802269601E-2</v>
      </c>
      <c r="BV595" s="281">
        <f t="shared" si="691"/>
        <v>2.3246262046347232E-2</v>
      </c>
    </row>
    <row r="596" spans="1:74" s="277" customFormat="1">
      <c r="A596" s="279" t="s">
        <v>108</v>
      </c>
      <c r="B596" s="285">
        <f>SUM(ExportsFurniture!C$16:C$16)</f>
        <v>7.3539958999999988E-2</v>
      </c>
      <c r="C596" s="285">
        <f>SUM(ExportsFurniture!D$16:D$16)</f>
        <v>7.2860727E-2</v>
      </c>
      <c r="D596" s="285">
        <f>SUM(ExportsFurniture!E$16:E$16)</f>
        <v>6.5786220999999992E-2</v>
      </c>
      <c r="E596" s="285">
        <f>SUM(ExportsFurniture!F$16:F$16)</f>
        <v>5.5737643999999996E-2</v>
      </c>
      <c r="F596" s="285">
        <f>SUM(ExportsFurniture!G$16:G$16)</f>
        <v>6.9500978999999991E-2</v>
      </c>
      <c r="G596" s="285">
        <f>SUM(ExportsFurniture!H$16:H$16)</f>
        <v>7.2415990999999999E-2</v>
      </c>
      <c r="H596" s="285">
        <f>SUM(ExportsFurniture!I$16:I$16)</f>
        <v>7.5999681999999999E-2</v>
      </c>
      <c r="I596" s="285">
        <f>SUM(ExportsFurniture!J$16:J$16)</f>
        <v>7.5233110999999991E-2</v>
      </c>
      <c r="J596" s="285">
        <f>SUM(ExportsFurniture!K$16:K$16)</f>
        <v>7.9309164999999987E-2</v>
      </c>
      <c r="K596" s="285">
        <f>SUM(ExportsFurniture!L$16:L$16)</f>
        <v>7.5407905999999997E-2</v>
      </c>
      <c r="L596" s="285">
        <f>SUM(ExportsFurniture!M$16:M$16)</f>
        <v>7.7885848999999993E-2</v>
      </c>
      <c r="M596" s="285">
        <f>SUM(ExportsFurniture!N$16:N$16)</f>
        <v>7.4595520999999998E-2</v>
      </c>
      <c r="N596" s="285">
        <f>SUM(ExportsFurniture!O$16:O$16)</f>
        <v>8.4466768999999997E-2</v>
      </c>
      <c r="O596" s="285">
        <f>SUM(ExportsFurniture!P$16:P$16)</f>
        <v>7.8113350999999998E-2</v>
      </c>
      <c r="P596" s="285">
        <f>SUM(ExportsFurniture!Q$16:Q$16)</f>
        <v>7.3087541000000006E-2</v>
      </c>
      <c r="Q596" s="285">
        <f>SUM(ExportsFurniture!R$16:R$16)</f>
        <v>5.9203971999999994E-2</v>
      </c>
      <c r="R596" s="285">
        <f>SUM(ExportsFurniture!S$16:S$16)</f>
        <v>6.1689228999999998E-2</v>
      </c>
      <c r="S596" s="285">
        <f>SUM(ExportsFurniture!T$16:T$16)</f>
        <v>3.9843428E-2</v>
      </c>
      <c r="T596" s="285">
        <f>SUM(ExportsFurniture!U$16:U$16)</f>
        <v>4.9397360000000001E-2</v>
      </c>
      <c r="U596" s="285">
        <f>SUM(ExportsFurniture!V$16:V$16)</f>
        <v>5.2869599999999996E-2</v>
      </c>
      <c r="V596" s="285">
        <f>SUM(ExportsFurniture!W$16:W$16)</f>
        <v>5.3471944E-2</v>
      </c>
      <c r="W596" s="285">
        <f>SUM(ExportsFurniture!X$16:X$16)</f>
        <v>5.8540204999999991E-2</v>
      </c>
      <c r="X596" s="285">
        <f>SUM(ExportsFurniture!Y$16:Y$16)</f>
        <v>5.5294517929999988E-2</v>
      </c>
      <c r="Y596" s="285">
        <f>SUM(ExportsFurniture!Z$16:Z$16)</f>
        <v>4.7216189260000006E-2</v>
      </c>
      <c r="Z596" s="285">
        <f>SUM(ExportsFurniture!AA$16:AA$16)</f>
        <v>0</v>
      </c>
      <c r="AA596" s="285">
        <f>SUM(ExportsFurniture!AB$16:AB$16)</f>
        <v>0</v>
      </c>
      <c r="AB596" s="285"/>
      <c r="AC596" s="285"/>
      <c r="AD596" s="284"/>
      <c r="BG596" s="281">
        <f t="shared" si="685"/>
        <v>0.14648087030285958</v>
      </c>
      <c r="BH596" s="281">
        <f t="shared" si="685"/>
        <v>0.17167351311498322</v>
      </c>
      <c r="BI596" s="281">
        <f t="shared" si="685"/>
        <v>0.15377249836575188</v>
      </c>
      <c r="BJ596" s="281">
        <f t="shared" si="685"/>
        <v>0.20178145692243632</v>
      </c>
      <c r="BK596" s="281">
        <f t="shared" si="685"/>
        <v>0.19690512514365827</v>
      </c>
      <c r="BL596" s="281">
        <f t="shared" si="685"/>
        <v>0.18369071308227211</v>
      </c>
      <c r="BM596" s="281">
        <f t="shared" si="685"/>
        <v>0.16531264144443625</v>
      </c>
      <c r="BN596" s="281">
        <f t="shared" si="685"/>
        <v>0.13615876911126609</v>
      </c>
      <c r="BO596" s="281">
        <f t="shared" si="685"/>
        <v>0.15256081750769165</v>
      </c>
      <c r="BP596" s="281">
        <f t="shared" si="685"/>
        <v>0.12837175647890076</v>
      </c>
      <c r="BQ596" s="281">
        <f t="shared" si="686"/>
        <v>0.1289508107577278</v>
      </c>
      <c r="BR596" s="281">
        <f t="shared" si="687"/>
        <v>0.13725967977019912</v>
      </c>
      <c r="BS596" s="281">
        <f t="shared" si="688"/>
        <v>0.1270291772418809</v>
      </c>
      <c r="BT596" s="281">
        <f t="shared" si="689"/>
        <v>0.11561352867092897</v>
      </c>
      <c r="BU596" s="281">
        <f t="shared" si="690"/>
        <v>0.1227619786922968</v>
      </c>
      <c r="BV596" s="281">
        <f t="shared" si="691"/>
        <v>0.13321202150699357</v>
      </c>
    </row>
    <row r="597" spans="1:74" s="277" customFormat="1">
      <c r="A597" s="279" t="s">
        <v>186</v>
      </c>
      <c r="B597" s="285">
        <f>SUM(ExportsFurniture!C$31:C$31)</f>
        <v>3.4181566999999996E-2</v>
      </c>
      <c r="C597" s="285">
        <f>SUM(ExportsFurniture!D$31:D$31)</f>
        <v>3.2112603000000003E-2</v>
      </c>
      <c r="D597" s="285">
        <f>SUM(ExportsFurniture!E$31:E$31)</f>
        <v>2.2022320999999997E-2</v>
      </c>
      <c r="E597" s="285">
        <f>SUM(ExportsFurniture!F$31:F$31)</f>
        <v>3.1541065999999993E-2</v>
      </c>
      <c r="F597" s="285">
        <f>SUM(ExportsFurniture!G$31:G$31)</f>
        <v>3.8222676000000004E-2</v>
      </c>
      <c r="G597" s="285">
        <f>SUM(ExportsFurniture!H$31:H$31)</f>
        <v>4.1183793000000003E-2</v>
      </c>
      <c r="H597" s="285">
        <f>SUM(ExportsFurniture!I$31:I$31)</f>
        <v>4.0033167000000001E-2</v>
      </c>
      <c r="I597" s="285">
        <f>SUM(ExportsFurniture!J$31:J$31)</f>
        <v>5.2483241999999992E-2</v>
      </c>
      <c r="J597" s="285">
        <f>SUM(ExportsFurniture!K$31:K$31)</f>
        <v>6.6101453000000004E-2</v>
      </c>
      <c r="K597" s="285">
        <f>SUM(ExportsFurniture!L$31:L$31)</f>
        <v>3.4902424999999994E-2</v>
      </c>
      <c r="L597" s="285">
        <f>SUM(ExportsFurniture!M$31:M$31)</f>
        <v>3.2615098000000002E-2</v>
      </c>
      <c r="M597" s="285">
        <f>SUM(ExportsFurniture!N$31:N$31)</f>
        <v>2.9119503999999994E-2</v>
      </c>
      <c r="N597" s="285">
        <f>SUM(ExportsFurniture!O$31:O$31)</f>
        <v>2.7512974000000003E-2</v>
      </c>
      <c r="O597" s="285">
        <f>SUM(ExportsFurniture!P$31:P$31)</f>
        <v>1.5142278999999998E-2</v>
      </c>
      <c r="P597" s="285">
        <f>SUM(ExportsFurniture!Q$31:Q$31)</f>
        <v>1.7508309999999999E-2</v>
      </c>
      <c r="Q597" s="285">
        <f>SUM(ExportsFurniture!R$31:R$31)</f>
        <v>1.0324201E-2</v>
      </c>
      <c r="R597" s="285">
        <f>SUM(ExportsFurniture!S$31:S$31)</f>
        <v>7.8266589999999997E-3</v>
      </c>
      <c r="S597" s="285">
        <f>SUM(ExportsFurniture!T$31:T$31)</f>
        <v>5.3690390000000008E-3</v>
      </c>
      <c r="T597" s="285">
        <f>SUM(ExportsFurniture!U$31:U$31)</f>
        <v>5.7311100000000002E-3</v>
      </c>
      <c r="U597" s="285">
        <f>SUM(ExportsFurniture!V$31:V$31)</f>
        <v>4.4407649999999993E-3</v>
      </c>
      <c r="V597" s="285">
        <f>SUM(ExportsFurniture!W$31:W$31)</f>
        <v>4.2142389999999998E-3</v>
      </c>
      <c r="W597" s="285">
        <f>SUM(ExportsFurniture!X$31:X$31)</f>
        <v>6.1111889999999995E-3</v>
      </c>
      <c r="X597" s="285">
        <f>SUM(ExportsFurniture!Y$31:Y$31)</f>
        <v>5.3136498500000002E-3</v>
      </c>
      <c r="Y597" s="285">
        <f>SUM(ExportsFurniture!Z$31:Z$31)</f>
        <v>5.2016733799999998E-3</v>
      </c>
      <c r="Z597" s="285">
        <f>SUM(ExportsFurniture!AA$31:AA$31)</f>
        <v>0</v>
      </c>
      <c r="AA597" s="285">
        <f>SUM(ExportsFurniture!AB$31:AB$31)</f>
        <v>0</v>
      </c>
      <c r="AB597" s="285"/>
      <c r="AC597" s="285"/>
      <c r="AD597" s="284"/>
      <c r="BG597" s="281">
        <f t="shared" si="685"/>
        <v>0.12208675206356757</v>
      </c>
      <c r="BH597" s="281">
        <f t="shared" si="685"/>
        <v>7.945880258208228E-2</v>
      </c>
      <c r="BI597" s="281">
        <f t="shared" si="685"/>
        <v>6.4393020918393509E-2</v>
      </c>
      <c r="BJ597" s="281">
        <f t="shared" si="685"/>
        <v>7.8768481849985486E-2</v>
      </c>
      <c r="BK597" s="281">
        <f t="shared" si="685"/>
        <v>6.4137005033828354E-2</v>
      </c>
      <c r="BL597" s="281">
        <f t="shared" si="685"/>
        <v>3.5608458625731136E-2</v>
      </c>
      <c r="BM597" s="281">
        <f t="shared" si="685"/>
        <v>3.9601071998414027E-2</v>
      </c>
      <c r="BN597" s="281">
        <f t="shared" si="685"/>
        <v>2.3743854554510342E-2</v>
      </c>
      <c r="BO597" s="281">
        <f t="shared" si="685"/>
        <v>1.9355753261139516E-2</v>
      </c>
      <c r="BP597" s="281">
        <f t="shared" si="685"/>
        <v>1.7298535834660636E-2</v>
      </c>
      <c r="BQ597" s="281">
        <f t="shared" si="686"/>
        <v>1.496094692189464E-2</v>
      </c>
      <c r="BR597" s="281">
        <f t="shared" si="687"/>
        <v>1.1529082532016666E-2</v>
      </c>
      <c r="BS597" s="281">
        <f t="shared" si="688"/>
        <v>1.0011442876859815E-2</v>
      </c>
      <c r="BT597" s="281">
        <f t="shared" si="689"/>
        <v>1.2069245822848858E-2</v>
      </c>
      <c r="BU597" s="281">
        <f t="shared" si="690"/>
        <v>1.1797085752512071E-2</v>
      </c>
      <c r="BV597" s="281">
        <f t="shared" si="691"/>
        <v>1.4675589814189843E-2</v>
      </c>
    </row>
    <row r="598" spans="1:74" s="277" customFormat="1">
      <c r="A598" s="279" t="s">
        <v>176</v>
      </c>
      <c r="B598" s="285">
        <f>SUM(ExportsFurniture!C$12:C$12)</f>
        <v>0.11582524900000001</v>
      </c>
      <c r="C598" s="285">
        <f>SUM(ExportsFurniture!D$12:D$12)</f>
        <v>0.116021133</v>
      </c>
      <c r="D598" s="285">
        <f>SUM(ExportsFurniture!E$12:E$12)</f>
        <v>0.12719528499999999</v>
      </c>
      <c r="E598" s="285">
        <f>SUM(ExportsFurniture!F$12:F$12)</f>
        <v>0.11187737999999998</v>
      </c>
      <c r="F598" s="285">
        <f>SUM(ExportsFurniture!G$12:G$12)</f>
        <v>0.136180195</v>
      </c>
      <c r="G598" s="285">
        <f>SUM(ExportsFurniture!H$12:H$12)</f>
        <v>0.15045603900000001</v>
      </c>
      <c r="H598" s="285">
        <f>SUM(ExportsFurniture!I$12:I$12)</f>
        <v>0.15447960199999999</v>
      </c>
      <c r="I598" s="285">
        <f>SUM(ExportsFurniture!J$12:J$12)</f>
        <v>0.14321202899999999</v>
      </c>
      <c r="J598" s="285">
        <f>SUM(ExportsFurniture!K$12:K$12)</f>
        <v>0.13121290899999999</v>
      </c>
      <c r="K598" s="285">
        <f>SUM(ExportsFurniture!L$12:L$12)</f>
        <v>0.116456087</v>
      </c>
      <c r="L598" s="285">
        <f>SUM(ExportsFurniture!M$12:M$12)</f>
        <v>0.126184029</v>
      </c>
      <c r="M598" s="285">
        <f>SUM(ExportsFurniture!N$12:N$12)</f>
        <v>0.108404372</v>
      </c>
      <c r="N598" s="285">
        <f>SUM(ExportsFurniture!O$12:O$12)</f>
        <v>0.12311477300000001</v>
      </c>
      <c r="O598" s="285">
        <f>SUM(ExportsFurniture!P$12:P$12)</f>
        <v>0.130381627</v>
      </c>
      <c r="P598" s="285">
        <f>SUM(ExportsFurniture!Q$12:Q$12)</f>
        <v>0.12666639399999999</v>
      </c>
      <c r="Q598" s="285">
        <f>SUM(ExportsFurniture!R$12:R$12)</f>
        <v>0.13726907599999999</v>
      </c>
      <c r="R598" s="285">
        <f>SUM(ExportsFurniture!S$12:S$12)</f>
        <v>0.124750525</v>
      </c>
      <c r="S598" s="285">
        <f>SUM(ExportsFurniture!T$12:T$12)</f>
        <v>0.12596042700000001</v>
      </c>
      <c r="T598" s="285">
        <f>SUM(ExportsFurniture!U$12:U$12)</f>
        <v>0.13895401199999999</v>
      </c>
      <c r="U598" s="285">
        <f>SUM(ExportsFurniture!V$12:V$12)</f>
        <v>0.14927160399999997</v>
      </c>
      <c r="V598" s="285">
        <f>SUM(ExportsFurniture!W$12:W$12)</f>
        <v>0.19144909799999998</v>
      </c>
      <c r="W598" s="285">
        <f>SUM(ExportsFurniture!X$12:X$12)</f>
        <v>0.24527030099999997</v>
      </c>
      <c r="X598" s="285">
        <f>SUM(ExportsFurniture!Y$12:Y$12)</f>
        <v>0.22002974911000003</v>
      </c>
      <c r="Y598" s="285">
        <f>SUM(ExportsFurniture!Z$12:Z$12)</f>
        <v>0.16048917772000001</v>
      </c>
      <c r="Z598" s="285">
        <f>SUM(ExportsFurniture!AA$12:AA$12)</f>
        <v>0</v>
      </c>
      <c r="AA598" s="285">
        <f>SUM(ExportsFurniture!AB$12:AB$12)</f>
        <v>0</v>
      </c>
      <c r="AB598" s="285"/>
      <c r="AC598" s="285"/>
      <c r="AD598" s="284"/>
      <c r="BG598" s="281">
        <f t="shared" si="685"/>
        <v>0.24234501908184156</v>
      </c>
      <c r="BH598" s="281">
        <f t="shared" si="685"/>
        <v>0.26512373356334984</v>
      </c>
      <c r="BI598" s="281">
        <f t="shared" si="685"/>
        <v>0.24912912476804983</v>
      </c>
      <c r="BJ598" s="281">
        <f t="shared" si="685"/>
        <v>0.29323465840424601</v>
      </c>
      <c r="BK598" s="281">
        <f t="shared" si="685"/>
        <v>0.2869996102798496</v>
      </c>
      <c r="BL598" s="281">
        <f t="shared" si="685"/>
        <v>0.30660436058436186</v>
      </c>
      <c r="BM598" s="281">
        <f t="shared" si="685"/>
        <v>0.28649966721936487</v>
      </c>
      <c r="BN598" s="281">
        <f t="shared" si="685"/>
        <v>0.31569483927870312</v>
      </c>
      <c r="BO598" s="281">
        <f t="shared" si="685"/>
        <v>0.30851483130894258</v>
      </c>
      <c r="BP598" s="281">
        <f t="shared" si="685"/>
        <v>0.40583258199626693</v>
      </c>
      <c r="BQ598" s="281">
        <f t="shared" si="686"/>
        <v>0.36273664231122948</v>
      </c>
      <c r="BR598" s="281">
        <f t="shared" si="687"/>
        <v>0.38753787741583018</v>
      </c>
      <c r="BS598" s="281">
        <f t="shared" si="688"/>
        <v>0.45481087058739111</v>
      </c>
      <c r="BT598" s="281">
        <f t="shared" si="689"/>
        <v>0.48439469893880421</v>
      </c>
      <c r="BU598" s="281">
        <f t="shared" si="690"/>
        <v>0.48849846934388924</v>
      </c>
      <c r="BV598" s="281">
        <f t="shared" si="691"/>
        <v>0.45279147108527906</v>
      </c>
    </row>
    <row r="599" spans="1:74" s="277" customFormat="1">
      <c r="A599" s="279" t="s">
        <v>37</v>
      </c>
      <c r="B599" s="285">
        <f t="shared" ref="B599:AA599" si="692">B592-SUM(B594:B598)</f>
        <v>7.6966971000000051E-2</v>
      </c>
      <c r="C599" s="285">
        <f t="shared" si="692"/>
        <v>6.9626884999999639E-2</v>
      </c>
      <c r="D599" s="285">
        <f t="shared" si="692"/>
        <v>6.53477380000001E-2</v>
      </c>
      <c r="E599" s="285">
        <f t="shared" si="692"/>
        <v>6.6024994000000226E-2</v>
      </c>
      <c r="F599" s="285">
        <f t="shared" si="692"/>
        <v>7.4289297999999948E-2</v>
      </c>
      <c r="G599" s="285">
        <f t="shared" si="692"/>
        <v>8.8725681999999639E-2</v>
      </c>
      <c r="H599" s="285">
        <f t="shared" si="692"/>
        <v>0.10365204599999983</v>
      </c>
      <c r="I599" s="285">
        <f t="shared" si="692"/>
        <v>9.178624199999974E-2</v>
      </c>
      <c r="J599" s="285">
        <f t="shared" si="692"/>
        <v>8.0256943999999775E-2</v>
      </c>
      <c r="K599" s="285">
        <f t="shared" si="692"/>
        <v>6.4992042000000194E-2</v>
      </c>
      <c r="L599" s="285">
        <f t="shared" si="692"/>
        <v>6.4406806000000039E-2</v>
      </c>
      <c r="M599" s="285">
        <f t="shared" si="692"/>
        <v>5.1748208999999934E-2</v>
      </c>
      <c r="N599" s="285">
        <f t="shared" si="692"/>
        <v>7.1333919000000079E-2</v>
      </c>
      <c r="O599" s="285">
        <f t="shared" si="692"/>
        <v>8.0819616999999899E-2</v>
      </c>
      <c r="P599" s="285">
        <f t="shared" si="692"/>
        <v>8.286663900000002E-2</v>
      </c>
      <c r="Q599" s="285">
        <f t="shared" si="692"/>
        <v>8.570375399999991E-2</v>
      </c>
      <c r="R599" s="285">
        <f t="shared" si="692"/>
        <v>7.925906399999999E-2</v>
      </c>
      <c r="S599" s="285">
        <f t="shared" si="692"/>
        <v>5.3959007399999981E-2</v>
      </c>
      <c r="T599" s="285">
        <f t="shared" si="692"/>
        <v>7.0863802999999892E-2</v>
      </c>
      <c r="U599" s="285">
        <f t="shared" si="692"/>
        <v>6.6152627999999991E-2</v>
      </c>
      <c r="V599" s="285">
        <f t="shared" si="692"/>
        <v>5.7349277000000032E-2</v>
      </c>
      <c r="W599" s="285">
        <f t="shared" si="692"/>
        <v>6.215799700000002E-2</v>
      </c>
      <c r="X599" s="285">
        <f t="shared" si="692"/>
        <v>5.8889955705999808E-2</v>
      </c>
      <c r="Y599" s="285">
        <f t="shared" si="692"/>
        <v>5.176247109500004E-2</v>
      </c>
      <c r="Z599" s="285">
        <f t="shared" si="692"/>
        <v>0</v>
      </c>
      <c r="AA599" s="285">
        <f t="shared" si="692"/>
        <v>0</v>
      </c>
      <c r="AB599" s="285"/>
      <c r="AC599" s="285"/>
      <c r="BG599" s="281">
        <f t="shared" si="685"/>
        <v>0.14823138038293349</v>
      </c>
      <c r="BH599" s="281">
        <f t="shared" si="685"/>
        <v>0.14796077449301634</v>
      </c>
      <c r="BI599" s="281">
        <f t="shared" si="685"/>
        <v>0.12716039688260064</v>
      </c>
      <c r="BJ599" s="281">
        <f t="shared" si="685"/>
        <v>0.13997930257966451</v>
      </c>
      <c r="BK599" s="281">
        <f t="shared" si="685"/>
        <v>0.16629041709506609</v>
      </c>
      <c r="BL599" s="281">
        <f t="shared" si="685"/>
        <v>0.19005474592641791</v>
      </c>
      <c r="BM599" s="281">
        <f t="shared" si="685"/>
        <v>0.18743143897415485</v>
      </c>
      <c r="BN599" s="281">
        <f t="shared" si="685"/>
        <v>0.19710362765617714</v>
      </c>
      <c r="BO599" s="281">
        <f t="shared" si="685"/>
        <v>0.19601197477657653</v>
      </c>
      <c r="BP599" s="281">
        <f t="shared" si="685"/>
        <v>0.17385081820259043</v>
      </c>
      <c r="BQ599" s="281">
        <f t="shared" si="686"/>
        <v>0.18498852671936089</v>
      </c>
      <c r="BR599" s="281">
        <f t="shared" si="687"/>
        <v>0.17174498265992383</v>
      </c>
      <c r="BS599" s="281">
        <f t="shared" si="688"/>
        <v>0.13624025849381366</v>
      </c>
      <c r="BT599" s="281">
        <f t="shared" si="689"/>
        <v>0.12275845922109464</v>
      </c>
      <c r="BU599" s="281">
        <f t="shared" si="690"/>
        <v>0.13074438042343292</v>
      </c>
      <c r="BV599" s="281">
        <f t="shared" si="691"/>
        <v>0.1460385414585717</v>
      </c>
    </row>
    <row r="600" spans="1:74" s="277" customFormat="1">
      <c r="AD600" s="284"/>
    </row>
    <row r="601" spans="1:74" s="277" customFormat="1">
      <c r="AD601" s="284"/>
    </row>
    <row r="602" spans="1:74" s="277" customFormat="1">
      <c r="AD602" s="284"/>
    </row>
    <row r="603" spans="1:74" s="277" customFormat="1">
      <c r="A603" s="280" t="str">
        <f t="shared" ref="A603:A608" si="693">A594</f>
        <v>EU-28</v>
      </c>
      <c r="B603" s="280"/>
      <c r="C603" s="280"/>
      <c r="D603" s="280"/>
      <c r="E603" s="280"/>
      <c r="F603" s="280"/>
      <c r="G603" s="280"/>
      <c r="H603" s="280"/>
      <c r="I603" s="280"/>
      <c r="J603" s="280"/>
      <c r="K603" s="280"/>
      <c r="L603" s="280"/>
      <c r="M603" s="280"/>
      <c r="N603" s="280"/>
      <c r="O603" s="280"/>
      <c r="P603" s="280"/>
      <c r="Q603" s="280"/>
      <c r="R603" s="280"/>
      <c r="S603" s="280"/>
      <c r="T603" s="280"/>
      <c r="U603" s="280"/>
      <c r="V603" s="280"/>
      <c r="W603" s="280"/>
      <c r="X603" s="280"/>
      <c r="Y603" s="280"/>
      <c r="Z603" s="280"/>
      <c r="AA603" s="280"/>
      <c r="AB603" s="280"/>
      <c r="AC603" s="280"/>
      <c r="AD603" s="280"/>
      <c r="AE603" s="285">
        <f>SUM(ExportsFurniture!AD$22:AD$22)</f>
        <v>0.23835120000000001</v>
      </c>
      <c r="AF603" s="285">
        <f>SUM(ExportsFurniture!AE$22:AE$22)</f>
        <v>0.21783218400000001</v>
      </c>
      <c r="AG603" s="285">
        <f>SUM(ExportsFurniture!AF$22:AF$22)</f>
        <v>0.24796738300000001</v>
      </c>
      <c r="AH603" s="285">
        <f>SUM(ExportsFurniture!AG$22:AG$22)</f>
        <v>0.28122524699999996</v>
      </c>
      <c r="AI603" s="285">
        <f>SUM(ExportsFurniture!AH$22:AH$22)</f>
        <v>0.32766801200000006</v>
      </c>
      <c r="AJ603" s="285">
        <f>SUM(ExportsFurniture!AI$22:AI$22)</f>
        <v>0.41509001699999998</v>
      </c>
      <c r="AK603" s="285">
        <f>SUM(ExportsFurniture!AJ$22:AJ$22)</f>
        <v>0.40055666399999995</v>
      </c>
      <c r="AL603" s="285">
        <f>SUM(ExportsFurniture!AK$22:AK$22)</f>
        <v>0.43513091699999995</v>
      </c>
      <c r="AM603" s="285">
        <f>SUM(ExportsFurniture!AL$22:AL$22)</f>
        <v>0.41996049399999996</v>
      </c>
      <c r="AN603" s="285">
        <f>SUM(ExportsFurniture!AM$22:AM$22)</f>
        <v>0.32741201099999995</v>
      </c>
      <c r="AO603" s="285">
        <f>SUM(ExportsFurniture!AN$22:AN$22)</f>
        <v>0.45614480499999993</v>
      </c>
      <c r="AP603" s="285">
        <f>SUM(ExportsFurniture!AO$22:AO$22)</f>
        <v>0.213323135</v>
      </c>
      <c r="AQ603" s="285">
        <f>SUM(ExportsFurniture!AP$22:AP$22)</f>
        <v>0.2573656190000001</v>
      </c>
      <c r="AR603" s="285">
        <f>SUM(ExportsFurniture!AQ$22:AQ$22)</f>
        <v>0.26049388200000001</v>
      </c>
      <c r="AS603" s="285">
        <f>SUM(ExportsFurniture!AR$22:AR$22)</f>
        <v>0.31193162600000002</v>
      </c>
      <c r="AT603" s="285">
        <f>SUM(ExportsFurniture!AS$22:AS$22)</f>
        <v>0.32355856799999999</v>
      </c>
      <c r="AU603" s="285">
        <f>SUM(ExportsFurniture!AT$22:AT$22)</f>
        <v>0.30596562100000002</v>
      </c>
      <c r="AV603" s="285">
        <f>SUM(ExportsFurniture!AU$22:AU$22)</f>
        <v>0.29999212899999994</v>
      </c>
      <c r="AW603" s="285">
        <f>SUM(ExportsFurniture!AV$22:AV$22)</f>
        <v>0.30547759100000005</v>
      </c>
      <c r="AX603" s="285">
        <f>SUM(ExportsFurniture!AW$22:AW$22)</f>
        <v>0.30408865600000001</v>
      </c>
      <c r="AY603" s="285">
        <f>SUM(ExportsFurniture!AX$22:AX$22)</f>
        <v>0.34192013599999999</v>
      </c>
      <c r="AZ603" s="285">
        <f>SUM(ExportsFurniture!AY$22:AY$22)</f>
        <v>0.42551387999999996</v>
      </c>
      <c r="BA603" s="285">
        <f>SUM(ExportsFurniture!AZ$22:AZ$22)</f>
        <v>0.40375243799999999</v>
      </c>
      <c r="BB603" s="285">
        <f>SUM(ExportsFurniture!BA$22:BA$22)</f>
        <v>0.30913930062000006</v>
      </c>
      <c r="BC603" s="285">
        <f>SUM(ExportsFurniture!BB$22:BB$22)</f>
        <v>0</v>
      </c>
      <c r="BD603" s="285">
        <f>SUM(ExportsFurniture!BC$22:BC$22)</f>
        <v>0</v>
      </c>
      <c r="BE603" s="285"/>
      <c r="BF603" s="285"/>
      <c r="BG603" s="281">
        <f t="shared" ref="BG603:BP608" si="694">AM603/AM$592</f>
        <v>0.34638955545824207</v>
      </c>
      <c r="BH603" s="281">
        <f t="shared" si="694"/>
        <v>0.31882687430985623</v>
      </c>
      <c r="BI603" s="281">
        <f t="shared" si="694"/>
        <v>0.37833747111702848</v>
      </c>
      <c r="BJ603" s="281">
        <f t="shared" si="694"/>
        <v>0.23600730571053788</v>
      </c>
      <c r="BK603" s="281">
        <f t="shared" si="694"/>
        <v>0.23160417727602081</v>
      </c>
      <c r="BL603" s="281">
        <f t="shared" si="694"/>
        <v>0.21754550824868435</v>
      </c>
      <c r="BM603" s="281">
        <f t="shared" si="694"/>
        <v>0.24561739082630238</v>
      </c>
      <c r="BN603" s="281">
        <f t="shared" si="694"/>
        <v>0.24169214875184372</v>
      </c>
      <c r="BO603" s="281">
        <f t="shared" si="694"/>
        <v>0.24129819143001519</v>
      </c>
      <c r="BP603" s="281">
        <f t="shared" si="694"/>
        <v>0.23172479859630149</v>
      </c>
      <c r="BQ603" s="281">
        <f t="shared" ref="BQ603:BQ608" si="695">AW603/AW$592</f>
        <v>0.22777928278890472</v>
      </c>
      <c r="BR603" s="281">
        <f t="shared" ref="BR603:BR608" si="696">AX603/AX$592</f>
        <v>0.224491662410431</v>
      </c>
      <c r="BS603" s="281">
        <f t="shared" ref="BS603:BS608" si="697">AY603/AY$592</f>
        <v>0.22593226393249616</v>
      </c>
      <c r="BT603" s="281">
        <f t="shared" ref="BT603:BT608" si="698">AZ603/AZ$592</f>
        <v>0.21502273779910325</v>
      </c>
      <c r="BU603" s="281">
        <f t="shared" ref="BU603:BU608" si="699">BA603/BA$592</f>
        <v>0.20901588313209443</v>
      </c>
      <c r="BV603" s="281">
        <f t="shared" ref="BV603:BV608" si="700">BB603/BB$592</f>
        <v>0.21300653102610687</v>
      </c>
    </row>
    <row r="604" spans="1:74" s="277" customFormat="1">
      <c r="A604" s="280" t="str">
        <f t="shared" si="693"/>
        <v>Australia</v>
      </c>
      <c r="AE604" s="285">
        <f>SUM(ExportsFurniture!AD$35:AD$35)</f>
        <v>2.6704123999999999E-2</v>
      </c>
      <c r="AF604" s="285">
        <f>SUM(ExportsFurniture!AE$35:AE$35)</f>
        <v>2.4165527999999999E-2</v>
      </c>
      <c r="AG604" s="285">
        <f>SUM(ExportsFurniture!AF$35:AF$35)</f>
        <v>3.0856700000000001E-2</v>
      </c>
      <c r="AH604" s="285">
        <f>SUM(ExportsFurniture!AG$35:AG$35)</f>
        <v>3.6995467999999997E-2</v>
      </c>
      <c r="AI604" s="285">
        <f>SUM(ExportsFurniture!AH$35:AH$35)</f>
        <v>4.2543239999999996E-2</v>
      </c>
      <c r="AJ604" s="285">
        <f>SUM(ExportsFurniture!AI$35:AI$35)</f>
        <v>4.0603145999999993E-2</v>
      </c>
      <c r="AK604" s="285">
        <f>SUM(ExportsFurniture!AJ$35:AJ$35)</f>
        <v>4.1120522E-2</v>
      </c>
      <c r="AL604" s="285">
        <f>SUM(ExportsFurniture!AK$35:AK$35)</f>
        <v>3.9185567999999997E-2</v>
      </c>
      <c r="AM604" s="285">
        <f>SUM(ExportsFurniture!AL$35:AL$35)</f>
        <v>4.0779800000000005E-2</v>
      </c>
      <c r="AN604" s="285">
        <f>SUM(ExportsFurniture!AM$35:AM$35)</f>
        <v>3.3396476000000001E-2</v>
      </c>
      <c r="AO604" s="285">
        <f>SUM(ExportsFurniture!AN$35:AN$35)</f>
        <v>3.1877347E-2</v>
      </c>
      <c r="AP604" s="285">
        <f>SUM(ExportsFurniture!AO$35:AO$35)</f>
        <v>2.1225199999999996E-2</v>
      </c>
      <c r="AQ604" s="285">
        <f>SUM(ExportsFurniture!AP$35:AP$35)</f>
        <v>3.4824279999999999E-2</v>
      </c>
      <c r="AR604" s="285">
        <f>SUM(ExportsFurniture!AQ$35:AQ$35)</f>
        <v>4.0084891999999997E-2</v>
      </c>
      <c r="AS604" s="285">
        <f>SUM(ExportsFurniture!AR$35:AR$35)</f>
        <v>4.3599219999999994E-2</v>
      </c>
      <c r="AT604" s="285">
        <f>SUM(ExportsFurniture!AS$35:AS$35)</f>
        <v>4.6918741999999992E-2</v>
      </c>
      <c r="AU604" s="285">
        <f>SUM(ExportsFurniture!AT$35:AT$35)</f>
        <v>4.5553410999999995E-2</v>
      </c>
      <c r="AV604" s="285">
        <f>SUM(ExportsFurniture!AU$35:AU$35)</f>
        <v>4.4482292999999999E-2</v>
      </c>
      <c r="AW604" s="285">
        <f>SUM(ExportsFurniture!AV$35:AV$35)</f>
        <v>4.5769392999999998E-2</v>
      </c>
      <c r="AX604" s="285">
        <f>SUM(ExportsFurniture!AW$35:AW$35)</f>
        <v>4.3029893999999999E-2</v>
      </c>
      <c r="AY604" s="285">
        <f>SUM(ExportsFurniture!AX$35:AX$35)</f>
        <v>4.9633038999999997E-2</v>
      </c>
      <c r="AZ604" s="285">
        <f>SUM(ExportsFurniture!AY$35:AY$35)</f>
        <v>6.1266797999999997E-2</v>
      </c>
      <c r="BA604" s="285">
        <f>SUM(ExportsFurniture!AZ$35:AZ$35)</f>
        <v>6.1098059000000003E-2</v>
      </c>
      <c r="BB604" s="285">
        <f>SUM(ExportsFurniture!BA$35:BA$35)</f>
        <v>4.0970266853000002E-2</v>
      </c>
      <c r="BC604" s="285">
        <f>SUM(ExportsFurniture!BB$35:BB$35)</f>
        <v>0</v>
      </c>
      <c r="BD604" s="285">
        <f>SUM(ExportsFurniture!BC$35:BC$35)</f>
        <v>0</v>
      </c>
      <c r="BE604" s="285"/>
      <c r="BF604" s="285"/>
      <c r="BG604" s="281">
        <f t="shared" si="694"/>
        <v>3.3635775258603312E-2</v>
      </c>
      <c r="BH604" s="281">
        <f t="shared" si="694"/>
        <v>3.2520780235041936E-2</v>
      </c>
      <c r="BI604" s="281">
        <f t="shared" si="694"/>
        <v>2.6439838221768187E-2</v>
      </c>
      <c r="BJ604" s="281">
        <f t="shared" si="694"/>
        <v>2.3482226928491876E-2</v>
      </c>
      <c r="BK604" s="281">
        <f t="shared" si="694"/>
        <v>3.1338485497667747E-2</v>
      </c>
      <c r="BL604" s="281">
        <f t="shared" si="694"/>
        <v>3.3475980841782764E-2</v>
      </c>
      <c r="BM604" s="281">
        <f t="shared" si="694"/>
        <v>3.4330365265566043E-2</v>
      </c>
      <c r="BN604" s="281">
        <f t="shared" si="694"/>
        <v>3.5047415498245672E-2</v>
      </c>
      <c r="BO604" s="281">
        <f t="shared" si="694"/>
        <v>3.5925460029929829E-2</v>
      </c>
      <c r="BP604" s="281">
        <f t="shared" si="694"/>
        <v>3.4359736106698568E-2</v>
      </c>
      <c r="BQ604" s="281">
        <f t="shared" si="695"/>
        <v>3.4127935463598422E-2</v>
      </c>
      <c r="BR604" s="281">
        <f t="shared" si="696"/>
        <v>3.1766566252325538E-2</v>
      </c>
      <c r="BS604" s="281">
        <f t="shared" si="697"/>
        <v>3.2796269322728264E-2</v>
      </c>
      <c r="BT604" s="281">
        <f t="shared" si="698"/>
        <v>3.0959635540313335E-2</v>
      </c>
      <c r="BU604" s="281">
        <f t="shared" si="699"/>
        <v>3.1629443088444731E-2</v>
      </c>
      <c r="BV604" s="281">
        <f t="shared" si="700"/>
        <v>2.8229779908503894E-2</v>
      </c>
    </row>
    <row r="605" spans="1:74" s="277" customFormat="1">
      <c r="A605" s="280" t="str">
        <f t="shared" si="693"/>
        <v>Japan</v>
      </c>
      <c r="AE605" s="285">
        <f>SUM(ExportsFurniture!AD$16:AD$16)</f>
        <v>0.129460885</v>
      </c>
      <c r="AF605" s="285">
        <f>SUM(ExportsFurniture!AE$16:AE$16)</f>
        <v>0.118870305</v>
      </c>
      <c r="AG605" s="285">
        <f>SUM(ExportsFurniture!AF$16:AF$16)</f>
        <v>9.9614916999999997E-2</v>
      </c>
      <c r="AH605" s="285">
        <f>SUM(ExportsFurniture!AG$16:AG$16)</f>
        <v>8.5790527000000005E-2</v>
      </c>
      <c r="AI605" s="285">
        <f>SUM(ExportsFurniture!AH$16:AH$16)</f>
        <v>0.110261547</v>
      </c>
      <c r="AJ605" s="285">
        <f>SUM(ExportsFurniture!AI$16:AI$16)</f>
        <v>0.116182122</v>
      </c>
      <c r="AK605" s="285">
        <f>SUM(ExportsFurniture!AJ$16:AJ$16)</f>
        <v>0.121514449</v>
      </c>
      <c r="AL605" s="285">
        <f>SUM(ExportsFurniture!AK$16:AK$16)</f>
        <v>0.12432044599999999</v>
      </c>
      <c r="AM605" s="285">
        <f>SUM(ExportsFurniture!AL$16:AL$16)</f>
        <v>0.139772856</v>
      </c>
      <c r="AN605" s="285">
        <f>SUM(ExportsFurniture!AM$16:AM$16)</f>
        <v>0.142029355</v>
      </c>
      <c r="AO605" s="285">
        <f>SUM(ExportsFurniture!AN$16:AN$16)</f>
        <v>0.152050826</v>
      </c>
      <c r="AP605" s="285">
        <f>SUM(ExportsFurniture!AO$16:AO$16)</f>
        <v>0.161800736</v>
      </c>
      <c r="AQ605" s="285">
        <f>SUM(ExportsFurniture!AP$16:AP$16)</f>
        <v>0.19532858299999997</v>
      </c>
      <c r="AR605" s="285">
        <f>SUM(ExportsFurniture!AQ$16:AQ$16)</f>
        <v>0.16857178399999997</v>
      </c>
      <c r="AS605" s="285">
        <f>SUM(ExportsFurniture!AR$16:AR$16)</f>
        <v>0.157249266</v>
      </c>
      <c r="AT605" s="285">
        <f>SUM(ExportsFurniture!AS$16:AS$16)</f>
        <v>0.134914956</v>
      </c>
      <c r="AU605" s="285">
        <f>SUM(ExportsFurniture!AT$16:AT$16)</f>
        <v>0.14505038399999998</v>
      </c>
      <c r="AV605" s="285">
        <f>SUM(ExportsFurniture!AU$16:AU$16)</f>
        <v>0.13653359799999998</v>
      </c>
      <c r="AW605" s="285">
        <f>SUM(ExportsFurniture!AV$16:AV$16)</f>
        <v>0.117393134</v>
      </c>
      <c r="AX605" s="285">
        <f>SUM(ExportsFurniture!AW$16:AW$16)</f>
        <v>0.126240034</v>
      </c>
      <c r="AY605" s="285">
        <f>SUM(ExportsFurniture!AX$16:AX$16)</f>
        <v>0.124077095</v>
      </c>
      <c r="AZ605" s="285">
        <f>SUM(ExportsFurniture!AY$16:AY$16)</f>
        <v>0.13864269299999998</v>
      </c>
      <c r="BA605" s="285">
        <f>SUM(ExportsFurniture!AZ$16:AZ$16)</f>
        <v>0.13651804300000001</v>
      </c>
      <c r="BB605" s="285">
        <f>SUM(ExportsFurniture!BA$16:BA$16)</f>
        <v>0.11107480811599998</v>
      </c>
      <c r="BC605" s="285">
        <f>SUM(ExportsFurniture!BB$16:BB$16)</f>
        <v>0</v>
      </c>
      <c r="BD605" s="285">
        <f>SUM(ExportsFurniture!BC$16:BC$16)</f>
        <v>0</v>
      </c>
      <c r="BE605" s="285"/>
      <c r="BF605" s="285"/>
      <c r="BG605" s="281">
        <f t="shared" si="694"/>
        <v>0.1152866951694006</v>
      </c>
      <c r="BH605" s="281">
        <f t="shared" si="694"/>
        <v>0.13830517450043994</v>
      </c>
      <c r="BI605" s="281">
        <f t="shared" si="694"/>
        <v>0.12611461176258565</v>
      </c>
      <c r="BJ605" s="281">
        <f t="shared" si="694"/>
        <v>0.17900616248369888</v>
      </c>
      <c r="BK605" s="281">
        <f t="shared" si="694"/>
        <v>0.17577684206609553</v>
      </c>
      <c r="BL605" s="281">
        <f t="shared" si="694"/>
        <v>0.14077887029480188</v>
      </c>
      <c r="BM605" s="281">
        <f t="shared" si="694"/>
        <v>0.12381929629755201</v>
      </c>
      <c r="BN605" s="281">
        <f t="shared" si="694"/>
        <v>0.10077892795718038</v>
      </c>
      <c r="BO605" s="281">
        <f t="shared" si="694"/>
        <v>0.11439322892237362</v>
      </c>
      <c r="BP605" s="281">
        <f t="shared" si="694"/>
        <v>0.10546350200467558</v>
      </c>
      <c r="BQ605" s="281">
        <f t="shared" si="695"/>
        <v>8.7534158493680736E-2</v>
      </c>
      <c r="BR605" s="281">
        <f t="shared" si="696"/>
        <v>9.3195962875410029E-2</v>
      </c>
      <c r="BS605" s="281">
        <f t="shared" si="697"/>
        <v>8.1987037392607376E-2</v>
      </c>
      <c r="BT605" s="281">
        <f t="shared" si="698"/>
        <v>7.0059598113933599E-2</v>
      </c>
      <c r="BU605" s="281">
        <f t="shared" si="699"/>
        <v>7.0673107170464294E-2</v>
      </c>
      <c r="BV605" s="281">
        <f t="shared" si="700"/>
        <v>7.653397518118385E-2</v>
      </c>
    </row>
    <row r="606" spans="1:74" s="277" customFormat="1">
      <c r="A606" s="280" t="str">
        <f t="shared" si="693"/>
        <v>Middle East</v>
      </c>
      <c r="AE606" s="285">
        <f>SUM(ExportsFurniture!AD$31:AD$31)</f>
        <v>2.7915696E-2</v>
      </c>
      <c r="AF606" s="285">
        <f>SUM(ExportsFurniture!AE$31:AE$31)</f>
        <v>2.5992750000000002E-2</v>
      </c>
      <c r="AG606" s="285">
        <f>SUM(ExportsFurniture!AF$31:AF$31)</f>
        <v>1.9107975999999999E-2</v>
      </c>
      <c r="AH606" s="285">
        <f>SUM(ExportsFurniture!AG$31:AG$31)</f>
        <v>2.4849940999999997E-2</v>
      </c>
      <c r="AI606" s="285">
        <f>SUM(ExportsFurniture!AH$31:AH$31)</f>
        <v>3.1312239999999998E-2</v>
      </c>
      <c r="AJ606" s="285">
        <f>SUM(ExportsFurniture!AI$31:AI$31)</f>
        <v>3.5029822999999995E-2</v>
      </c>
      <c r="AK606" s="285">
        <f>SUM(ExportsFurniture!AJ$31:AJ$31)</f>
        <v>3.0859724000000002E-2</v>
      </c>
      <c r="AL606" s="285">
        <f>SUM(ExportsFurniture!AK$31:AK$31)</f>
        <v>4.1022548999999998E-2</v>
      </c>
      <c r="AM606" s="285">
        <f>SUM(ExportsFurniture!AL$31:AL$31)</f>
        <v>5.6810573000000003E-2</v>
      </c>
      <c r="AN606" s="285">
        <f>SUM(ExportsFurniture!AM$31:AM$31)</f>
        <v>3.3813188000000008E-2</v>
      </c>
      <c r="AO606" s="285">
        <f>SUM(ExportsFurniture!AN$31:AN$31)</f>
        <v>3.3576571E-2</v>
      </c>
      <c r="AP606" s="285">
        <f>SUM(ExportsFurniture!AO$31:AO$31)</f>
        <v>3.2790160999999998E-2</v>
      </c>
      <c r="AQ606" s="285">
        <f>SUM(ExportsFurniture!AP$31:AP$31)</f>
        <v>3.1943181000000001E-2</v>
      </c>
      <c r="AR606" s="285">
        <f>SUM(ExportsFurniture!AQ$31:AQ$31)</f>
        <v>2.7507679E-2</v>
      </c>
      <c r="AS606" s="285">
        <f>SUM(ExportsFurniture!AR$31:AR$31)</f>
        <v>2.9892263000000002E-2</v>
      </c>
      <c r="AT606" s="285">
        <f>SUM(ExportsFurniture!AS$31:AS$31)</f>
        <v>2.8898648999999998E-2</v>
      </c>
      <c r="AU606" s="285">
        <f>SUM(ExportsFurniture!AT$31:AT$31)</f>
        <v>2.6201631999999999E-2</v>
      </c>
      <c r="AV606" s="285">
        <f>SUM(ExportsFurniture!AU$31:AU$31)</f>
        <v>2.3802153999999999E-2</v>
      </c>
      <c r="AW606" s="285">
        <f>SUM(ExportsFurniture!AV$31:AV$31)</f>
        <v>2.1148437999999999E-2</v>
      </c>
      <c r="AX606" s="285">
        <f>SUM(ExportsFurniture!AW$31:AW$31)</f>
        <v>1.8857539999999999E-2</v>
      </c>
      <c r="AY606" s="285">
        <f>SUM(ExportsFurniture!AX$31:AX$31)</f>
        <v>1.6823635999999999E-2</v>
      </c>
      <c r="AZ606" s="285">
        <f>SUM(ExportsFurniture!AY$31:AY$31)</f>
        <v>2.656592E-2</v>
      </c>
      <c r="BA606" s="285">
        <f>SUM(ExportsFurniture!AZ$31:AZ$31)</f>
        <v>2.6890835999999998E-2</v>
      </c>
      <c r="BB606" s="285">
        <f>SUM(ExportsFurniture!BA$31:BA$31)</f>
        <v>2.5066207609E-2</v>
      </c>
      <c r="BC606" s="285">
        <f>SUM(ExportsFurniture!BB$31:BB$31)</f>
        <v>0</v>
      </c>
      <c r="BD606" s="285">
        <f>SUM(ExportsFurniture!BC$31:BC$31)</f>
        <v>0</v>
      </c>
      <c r="BE606" s="285"/>
      <c r="BF606" s="285"/>
      <c r="BG606" s="281">
        <f t="shared" si="694"/>
        <v>4.6858191205951895E-2</v>
      </c>
      <c r="BH606" s="281">
        <f t="shared" si="694"/>
        <v>3.2926565545243675E-2</v>
      </c>
      <c r="BI606" s="281">
        <f t="shared" si="694"/>
        <v>2.7849215472094128E-2</v>
      </c>
      <c r="BJ606" s="281">
        <f t="shared" si="694"/>
        <v>3.6276972731648427E-2</v>
      </c>
      <c r="BK606" s="281">
        <f t="shared" si="694"/>
        <v>2.8745774916749921E-2</v>
      </c>
      <c r="BL606" s="281">
        <f t="shared" si="694"/>
        <v>2.2972409036449697E-2</v>
      </c>
      <c r="BM606" s="281">
        <f t="shared" si="694"/>
        <v>2.3537400609560565E-2</v>
      </c>
      <c r="BN606" s="281">
        <f t="shared" si="694"/>
        <v>2.1586745843291406E-2</v>
      </c>
      <c r="BO606" s="281">
        <f t="shared" si="694"/>
        <v>2.0663780438635655E-2</v>
      </c>
      <c r="BP606" s="281">
        <f t="shared" si="694"/>
        <v>1.8385646850781718E-2</v>
      </c>
      <c r="BQ606" s="281">
        <f t="shared" si="695"/>
        <v>1.5769327052685897E-2</v>
      </c>
      <c r="BR606" s="281">
        <f t="shared" si="696"/>
        <v>1.3921468032570076E-2</v>
      </c>
      <c r="BS606" s="281">
        <f t="shared" si="697"/>
        <v>1.1116637392353646E-2</v>
      </c>
      <c r="BT606" s="281">
        <f t="shared" si="698"/>
        <v>1.3424419552546567E-2</v>
      </c>
      <c r="BU606" s="281">
        <f t="shared" si="699"/>
        <v>1.3920935963983744E-2</v>
      </c>
      <c r="BV606" s="281">
        <f t="shared" si="700"/>
        <v>1.727139162851514E-2</v>
      </c>
    </row>
    <row r="607" spans="1:74" s="277" customFormat="1">
      <c r="A607" s="280" t="str">
        <f t="shared" si="693"/>
        <v>USA</v>
      </c>
      <c r="AE607" s="285">
        <f>SUM(ExportsFurniture!AD$12:AD$12)</f>
        <v>0.26201356699999995</v>
      </c>
      <c r="AF607" s="285">
        <f>SUM(ExportsFurniture!AE$12:AE$12)</f>
        <v>0.27276887799999999</v>
      </c>
      <c r="AG607" s="285">
        <f>SUM(ExportsFurniture!AF$12:AF$12)</f>
        <v>0.29430560299999997</v>
      </c>
      <c r="AH607" s="285">
        <f>SUM(ExportsFurniture!AG$12:AG$12)</f>
        <v>0.246772413</v>
      </c>
      <c r="AI607" s="285">
        <f>SUM(ExportsFurniture!AH$12:AH$12)</f>
        <v>0.33822790399999997</v>
      </c>
      <c r="AJ607" s="285">
        <f>SUM(ExportsFurniture!AI$12:AI$12)</f>
        <v>0.40921490999999999</v>
      </c>
      <c r="AK607" s="285">
        <f>SUM(ExportsFurniture!AJ$12:AJ$12)</f>
        <v>0.44771894799999995</v>
      </c>
      <c r="AL607" s="285">
        <f>SUM(ExportsFurniture!AK$12:AK$12)</f>
        <v>0.40838317200000002</v>
      </c>
      <c r="AM607" s="285">
        <f>SUM(ExportsFurniture!AL$12:AL$12)</f>
        <v>0.39630057200000002</v>
      </c>
      <c r="AN607" s="285">
        <f>SUM(ExportsFurniture!AM$12:AM$12)</f>
        <v>0.35707212699999996</v>
      </c>
      <c r="AO607" s="285">
        <f>SUM(ExportsFurniture!AN$12:AN$12)</f>
        <v>0.39735150999999996</v>
      </c>
      <c r="AP607" s="285">
        <f>SUM(ExportsFurniture!AO$12:AO$12)</f>
        <v>0.35671355799999999</v>
      </c>
      <c r="AQ607" s="285">
        <f>SUM(ExportsFurniture!AP$12:AP$12)</f>
        <v>0.42345092600000001</v>
      </c>
      <c r="AR607" s="285">
        <f>SUM(ExportsFurniture!AQ$12:AQ$12)</f>
        <v>0.49346648100000001</v>
      </c>
      <c r="AS607" s="285">
        <f>SUM(ExportsFurniture!AR$12:AR$12)</f>
        <v>0.50456164100000001</v>
      </c>
      <c r="AT607" s="285">
        <f>SUM(ExportsFurniture!AS$12:AS$12)</f>
        <v>0.56551032800000001</v>
      </c>
      <c r="AU607" s="285">
        <f>SUM(ExportsFurniture!AT$12:AT$12)</f>
        <v>0.52530858599999997</v>
      </c>
      <c r="AV607" s="285">
        <f>SUM(ExportsFurniture!AU$12:AU$12)</f>
        <v>0.58282069999999997</v>
      </c>
      <c r="AW607" s="285">
        <f>SUM(ExportsFurniture!AV$12:AV$12)</f>
        <v>0.634860694</v>
      </c>
      <c r="AX607" s="285">
        <f>SUM(ExportsFurniture!AW$12:AW$12)</f>
        <v>0.668722284</v>
      </c>
      <c r="AY607" s="285">
        <f>SUM(ExportsFurniture!AX$12:AX$12)</f>
        <v>0.81569194599999995</v>
      </c>
      <c r="AZ607" s="285">
        <f>SUM(ExportsFurniture!AY$12:AY$12)</f>
        <v>1.1348294759999999</v>
      </c>
      <c r="BA607" s="285">
        <f>SUM(ExportsFurniture!AZ$12:AZ$12)</f>
        <v>1.1148621830000001</v>
      </c>
      <c r="BB607" s="285">
        <f>SUM(ExportsFurniture!BA$12:BA$12)</f>
        <v>0.80653439525199999</v>
      </c>
      <c r="BC607" s="285">
        <f>SUM(ExportsFurniture!BB$12:BB$12)</f>
        <v>0</v>
      </c>
      <c r="BD607" s="285">
        <f>SUM(ExportsFurniture!BC$12:BC$12)</f>
        <v>0</v>
      </c>
      <c r="BE607" s="285"/>
      <c r="BF607" s="285"/>
      <c r="BG607" s="281">
        <f t="shared" si="694"/>
        <v>0.32687450587418126</v>
      </c>
      <c r="BH607" s="281">
        <f t="shared" si="694"/>
        <v>0.34770926639762778</v>
      </c>
      <c r="BI607" s="281">
        <f t="shared" si="694"/>
        <v>0.32957289832103354</v>
      </c>
      <c r="BJ607" s="281">
        <f t="shared" si="694"/>
        <v>0.39464545528078648</v>
      </c>
      <c r="BK607" s="281">
        <f t="shared" si="694"/>
        <v>0.38106489792251202</v>
      </c>
      <c r="BL607" s="281">
        <f t="shared" si="694"/>
        <v>0.41210724639143248</v>
      </c>
      <c r="BM607" s="281">
        <f t="shared" si="694"/>
        <v>0.39729576433989883</v>
      </c>
      <c r="BN607" s="281">
        <f t="shared" si="694"/>
        <v>0.42242555083776961</v>
      </c>
      <c r="BO607" s="281">
        <f t="shared" si="694"/>
        <v>0.4142818769317177</v>
      </c>
      <c r="BP607" s="281">
        <f t="shared" si="694"/>
        <v>0.45019184261749573</v>
      </c>
      <c r="BQ607" s="281">
        <f t="shared" si="695"/>
        <v>0.4733837041100219</v>
      </c>
      <c r="BR607" s="281">
        <f t="shared" si="696"/>
        <v>0.49368029442722899</v>
      </c>
      <c r="BS607" s="281">
        <f t="shared" si="697"/>
        <v>0.53898881237951834</v>
      </c>
      <c r="BT607" s="281">
        <f t="shared" si="698"/>
        <v>0.57345753530916954</v>
      </c>
      <c r="BU607" s="281">
        <f t="shared" si="699"/>
        <v>0.57714550258720587</v>
      </c>
      <c r="BV607" s="281">
        <f t="shared" si="700"/>
        <v>0.55572712153167403</v>
      </c>
    </row>
    <row r="608" spans="1:74" s="277" customFormat="1">
      <c r="A608" s="280" t="str">
        <f t="shared" si="693"/>
        <v>Others</v>
      </c>
      <c r="AD608" s="280"/>
      <c r="AE608" s="285">
        <f t="shared" ref="AE608:BD608" si="701">AE592-SUM(AE603:AE607)</f>
        <v>9.5049747000000129E-2</v>
      </c>
      <c r="AF608" s="285">
        <f t="shared" si="701"/>
        <v>8.1918556999999725E-2</v>
      </c>
      <c r="AG608" s="285">
        <f t="shared" si="701"/>
        <v>8.1085329000000095E-2</v>
      </c>
      <c r="AH608" s="285">
        <f t="shared" si="701"/>
        <v>8.5656032999999909E-2</v>
      </c>
      <c r="AI608" s="285">
        <f t="shared" si="701"/>
        <v>0.108336604</v>
      </c>
      <c r="AJ608" s="285">
        <f t="shared" si="701"/>
        <v>0.13420341599999919</v>
      </c>
      <c r="AK608" s="285">
        <f t="shared" si="701"/>
        <v>0.14888126200000062</v>
      </c>
      <c r="AL608" s="285">
        <f t="shared" si="701"/>
        <v>0.15811424699999965</v>
      </c>
      <c r="AM608" s="285">
        <f t="shared" si="701"/>
        <v>0.15876934499999984</v>
      </c>
      <c r="AN608" s="285">
        <f t="shared" si="701"/>
        <v>0.13320411099999974</v>
      </c>
      <c r="AO608" s="285">
        <f t="shared" si="701"/>
        <v>0.13465484300000008</v>
      </c>
      <c r="AP608" s="285">
        <f t="shared" si="701"/>
        <v>0.11803081800000015</v>
      </c>
      <c r="AQ608" s="285">
        <f t="shared" si="701"/>
        <v>0.16831788199999997</v>
      </c>
      <c r="AR608" s="285">
        <f t="shared" si="701"/>
        <v>0.20729776199999983</v>
      </c>
      <c r="AS608" s="285">
        <f t="shared" si="701"/>
        <v>0.22275596699999967</v>
      </c>
      <c r="AT608" s="285">
        <f t="shared" si="701"/>
        <v>0.23892063799999996</v>
      </c>
      <c r="AU608" s="285">
        <f t="shared" si="701"/>
        <v>0.2199183530000004</v>
      </c>
      <c r="AV608" s="285">
        <f t="shared" si="701"/>
        <v>0.20697432500000068</v>
      </c>
      <c r="AW608" s="285">
        <f t="shared" si="701"/>
        <v>0.21646302000000039</v>
      </c>
      <c r="AX608" s="285">
        <f t="shared" si="701"/>
        <v>0.19362706999999957</v>
      </c>
      <c r="AY608" s="285">
        <f t="shared" si="701"/>
        <v>0.16522868800000001</v>
      </c>
      <c r="AZ608" s="285">
        <f t="shared" si="701"/>
        <v>0.19210627300000049</v>
      </c>
      <c r="BA608" s="285">
        <f t="shared" si="701"/>
        <v>0.18856148799999972</v>
      </c>
      <c r="BB608" s="285">
        <f t="shared" si="701"/>
        <v>0.15852874010499951</v>
      </c>
      <c r="BC608" s="285">
        <f t="shared" si="701"/>
        <v>0</v>
      </c>
      <c r="BD608" s="285">
        <f t="shared" si="701"/>
        <v>0</v>
      </c>
      <c r="BE608" s="285"/>
      <c r="BF608" s="285"/>
      <c r="BG608" s="281">
        <f t="shared" si="694"/>
        <v>0.13095527703362073</v>
      </c>
      <c r="BH608" s="281">
        <f t="shared" si="694"/>
        <v>0.12971133901179044</v>
      </c>
      <c r="BI608" s="281">
        <f t="shared" si="694"/>
        <v>0.11168596510549002</v>
      </c>
      <c r="BJ608" s="281">
        <f t="shared" si="694"/>
        <v>0.13058187686483649</v>
      </c>
      <c r="BK608" s="281">
        <f t="shared" si="694"/>
        <v>0.15146982232095393</v>
      </c>
      <c r="BL608" s="281">
        <f t="shared" si="694"/>
        <v>0.1731199851868489</v>
      </c>
      <c r="BM608" s="281">
        <f t="shared" si="694"/>
        <v>0.17539978266112019</v>
      </c>
      <c r="BN608" s="281">
        <f t="shared" si="694"/>
        <v>0.17846921111166927</v>
      </c>
      <c r="BO608" s="281">
        <f t="shared" si="694"/>
        <v>0.17343746224732795</v>
      </c>
      <c r="BP608" s="281">
        <f t="shared" si="694"/>
        <v>0.15987447382404696</v>
      </c>
      <c r="BQ608" s="281">
        <f t="shared" si="695"/>
        <v>0.16140559209110833</v>
      </c>
      <c r="BR608" s="281">
        <f t="shared" si="696"/>
        <v>0.14294404600203434</v>
      </c>
      <c r="BS608" s="281">
        <f t="shared" si="697"/>
        <v>0.1091789795802961</v>
      </c>
      <c r="BT608" s="281">
        <f t="shared" si="698"/>
        <v>9.7076073684933747E-2</v>
      </c>
      <c r="BU608" s="281">
        <f t="shared" si="699"/>
        <v>9.7615128057806963E-2</v>
      </c>
      <c r="BV608" s="281">
        <f t="shared" si="700"/>
        <v>0.10923120072401619</v>
      </c>
    </row>
    <row r="609" spans="1:74" s="277" customFormat="1">
      <c r="BG609" s="281"/>
      <c r="BH609" s="281"/>
      <c r="BI609" s="281"/>
      <c r="BJ609" s="281"/>
      <c r="BK609" s="281"/>
      <c r="BL609" s="281"/>
      <c r="BM609" s="281"/>
      <c r="BN609" s="281"/>
      <c r="BO609" s="281"/>
      <c r="BP609" s="281"/>
      <c r="BQ609" s="281"/>
      <c r="BR609" s="281"/>
      <c r="BS609" s="281"/>
      <c r="BT609" s="281"/>
      <c r="BU609" s="281"/>
      <c r="BV609" s="281"/>
    </row>
    <row r="610" spans="1:74" s="277" customFormat="1" ht="13">
      <c r="A610" s="278" t="s">
        <v>230</v>
      </c>
    </row>
    <row r="611" spans="1:74" s="277" customFormat="1" ht="13">
      <c r="A611" s="278"/>
      <c r="B611" s="386" t="s">
        <v>82</v>
      </c>
      <c r="C611" s="386"/>
      <c r="D611" s="386"/>
      <c r="E611" s="386"/>
      <c r="F611" s="386"/>
      <c r="G611" s="386"/>
      <c r="H611" s="386"/>
      <c r="I611" s="386"/>
      <c r="J611" s="386"/>
      <c r="K611" s="386"/>
      <c r="L611" s="386"/>
      <c r="M611" s="386"/>
      <c r="N611" s="386"/>
      <c r="O611" s="386"/>
      <c r="P611" s="386"/>
      <c r="Q611" s="386"/>
      <c r="R611" s="386"/>
      <c r="S611" s="386"/>
      <c r="T611" s="386"/>
      <c r="U611" s="386"/>
      <c r="V611" s="386"/>
      <c r="W611" s="386"/>
      <c r="X611" s="386"/>
      <c r="Y611" s="386"/>
      <c r="Z611" s="386"/>
      <c r="AA611" s="386"/>
      <c r="AB611" s="347"/>
      <c r="AC611" s="347"/>
      <c r="AE611" s="386" t="s">
        <v>184</v>
      </c>
      <c r="AF611" s="386"/>
      <c r="AG611" s="386"/>
      <c r="AH611" s="386"/>
      <c r="AI611" s="386"/>
      <c r="AJ611" s="386"/>
      <c r="AK611" s="386"/>
      <c r="AL611" s="386"/>
      <c r="AM611" s="386"/>
      <c r="AN611" s="386"/>
      <c r="AO611" s="386"/>
      <c r="AP611" s="386"/>
      <c r="AQ611" s="386"/>
      <c r="AR611" s="386"/>
      <c r="AS611" s="386"/>
      <c r="AT611" s="386"/>
      <c r="AU611" s="386"/>
      <c r="AV611" s="386"/>
      <c r="AW611" s="386"/>
      <c r="AX611" s="386"/>
      <c r="AY611" s="386"/>
      <c r="AZ611" s="386"/>
      <c r="BA611" s="386"/>
      <c r="BB611" s="386"/>
      <c r="BC611" s="386"/>
      <c r="BD611" s="386"/>
      <c r="BE611" s="347"/>
      <c r="BF611" s="347"/>
    </row>
    <row r="612" spans="1:74" s="277" customFormat="1">
      <c r="A612" s="279" t="s">
        <v>4</v>
      </c>
      <c r="B612" s="285">
        <f>SUM(ExportsChipsAndResidues!C$5:C$5)</f>
        <v>0.15013342300000002</v>
      </c>
      <c r="C612" s="285">
        <f>SUM(ExportsChipsAndResidues!D$5:D$5)</f>
        <v>0.12503963499999998</v>
      </c>
      <c r="D612" s="285">
        <f>SUM(ExportsChipsAndResidues!E$5:E$5)</f>
        <v>0.17802527099999993</v>
      </c>
      <c r="E612" s="285">
        <f>SUM(ExportsChipsAndResidues!F$5:F$5)</f>
        <v>0.14571534500000005</v>
      </c>
      <c r="F612" s="285">
        <f>SUM(ExportsChipsAndResidues!G$5:G$5)</f>
        <v>0.29515829399999993</v>
      </c>
      <c r="G612" s="285">
        <f>SUM(ExportsChipsAndResidues!H$5:H$5)</f>
        <v>0.34510423099999993</v>
      </c>
      <c r="H612" s="285">
        <f>SUM(ExportsChipsAndResidues!I$5:I$5)</f>
        <v>0.51312307199999996</v>
      </c>
      <c r="I612" s="285">
        <f>SUM(ExportsChipsAndResidues!J$5:J$5)</f>
        <v>0.485929157</v>
      </c>
      <c r="J612" s="285">
        <f>SUM(ExportsChipsAndResidues!K$5:K$5)</f>
        <v>9.7301861999999989E-2</v>
      </c>
      <c r="K612" s="285">
        <f>SUM(ExportsChipsAndResidues!L$5:L$5)</f>
        <v>0.36624892357142863</v>
      </c>
      <c r="L612" s="285">
        <f>SUM(ExportsChipsAndResidues!M$5:M$5)</f>
        <v>0.89981245499999996</v>
      </c>
      <c r="M612" s="285">
        <f>SUM(ExportsChipsAndResidues!N$5:N$5)</f>
        <v>1.3506633479999999</v>
      </c>
      <c r="N612" s="285">
        <f>SUM(ExportsChipsAndResidues!O$5:O$5)</f>
        <v>1.416302765</v>
      </c>
      <c r="O612" s="285">
        <f>SUM(ExportsChipsAndResidues!P$5:P$5)</f>
        <v>1.6196590819999999</v>
      </c>
      <c r="P612" s="285">
        <f>SUM(ExportsChipsAndResidues!Q$5:Q$5)</f>
        <v>2.4757475770000004</v>
      </c>
      <c r="Q612" s="285">
        <f>SUM(ExportsChipsAndResidues!R$5:R$5)</f>
        <v>1.7311257720000002</v>
      </c>
      <c r="R612" s="285">
        <f>SUM(ExportsChipsAndResidues!S$5:S$5)</f>
        <v>1.5171686290000002</v>
      </c>
      <c r="S612" s="285">
        <f>SUM(ExportsChipsAndResidues!T$5:T$5)</f>
        <v>0.87014651200000015</v>
      </c>
      <c r="T612" s="285">
        <f>SUM(ExportsChipsAndResidues!U$5:U$5)</f>
        <v>0.57767384799999988</v>
      </c>
      <c r="U612" s="285">
        <f>SUM(ExportsChipsAndResidues!V$5:V$5)</f>
        <v>0.65848436199999993</v>
      </c>
      <c r="V612" s="285">
        <f>SUM(ExportsChipsAndResidues!W$5:W$5)</f>
        <v>0.7010682290000001</v>
      </c>
      <c r="W612" s="285">
        <f>SUM(ExportsChipsAndResidues!X$5:X$5)</f>
        <v>1.4407295210000004</v>
      </c>
      <c r="X612" s="285">
        <f>SUM(ExportsChipsAndResidues!Y$5:Y$5)</f>
        <v>1.2763172241599996</v>
      </c>
      <c r="Y612" s="285">
        <f>SUM(ExportsChipsAndResidues!Z$5:Z$5)</f>
        <v>1.7477542046560002</v>
      </c>
      <c r="Z612" s="285">
        <f>SUM(ExportsChipsAndResidues!AA$5:AA$5)</f>
        <v>0</v>
      </c>
      <c r="AA612" s="285">
        <f>SUM(ExportsChipsAndResidues!AB$5:AB$5)</f>
        <v>0</v>
      </c>
      <c r="AB612" s="285"/>
      <c r="AC612" s="285"/>
      <c r="AD612" s="285"/>
      <c r="AE612" s="280">
        <f>SUM(ExportsChipsAndResidues!AD$5:AD$5)</f>
        <v>9.1131659999999997</v>
      </c>
      <c r="AF612" s="280">
        <f>SUM(ExportsChipsAndResidues!AE$5:AE$5)</f>
        <v>17.335503999999997</v>
      </c>
      <c r="AG612" s="280">
        <f>SUM(ExportsChipsAndResidues!AF$5:AF$5)</f>
        <v>23.599884999999997</v>
      </c>
      <c r="AH612" s="280">
        <f>SUM(ExportsChipsAndResidues!AG$5:AG$5)</f>
        <v>24.845574999999997</v>
      </c>
      <c r="AI612" s="280">
        <f>SUM(ExportsChipsAndResidues!AH$5:AH$5)</f>
        <v>52.333605999999989</v>
      </c>
      <c r="AJ612" s="280">
        <f>SUM(ExportsChipsAndResidues!AI$5:AI$5)</f>
        <v>33.687110999999994</v>
      </c>
      <c r="AK612" s="280">
        <f>SUM(ExportsChipsAndResidues!AJ$5:AJ$5)</f>
        <v>40.296075000000002</v>
      </c>
      <c r="AL612" s="280">
        <f>SUM(ExportsChipsAndResidues!AK$5:AK$5)</f>
        <v>30.554461999999994</v>
      </c>
      <c r="AM612" s="280">
        <f>SUM(ExportsChipsAndResidues!AL$5:AL$5)</f>
        <v>6.9444289999999986</v>
      </c>
      <c r="AN612" s="280">
        <f>SUM(ExportsChipsAndResidues!AM$5:AM$5)</f>
        <v>35.380946999999992</v>
      </c>
      <c r="AO612" s="280">
        <f>SUM(ExportsChipsAndResidues!AN$5:AN$5)</f>
        <v>67.659749999999988</v>
      </c>
      <c r="AP612" s="280">
        <f>SUM(ExportsChipsAndResidues!AO$5:AO$5)</f>
        <v>116.35042499999999</v>
      </c>
      <c r="AQ612" s="280">
        <f>SUM(ExportsChipsAndResidues!AP$5:AP$5)</f>
        <v>123.56986799999997</v>
      </c>
      <c r="AR612" s="280">
        <f>SUM(ExportsChipsAndResidues!AQ$5:AQ$5)</f>
        <v>160.20733700000002</v>
      </c>
      <c r="AS612" s="280">
        <f>SUM(ExportsChipsAndResidues!AR$5:AR$5)</f>
        <v>221.31510999999998</v>
      </c>
      <c r="AT612" s="280">
        <f>SUM(ExportsChipsAndResidues!AS$5:AS$5)</f>
        <v>150.96021899999997</v>
      </c>
      <c r="AU612" s="280">
        <f>SUM(ExportsChipsAndResidues!AT$5:AT$5)</f>
        <v>119.63930200000003</v>
      </c>
      <c r="AV612" s="280">
        <f>SUM(ExportsChipsAndResidues!AU$5:AU$5)</f>
        <v>91.181249999999991</v>
      </c>
      <c r="AW612" s="280">
        <f>SUM(ExportsChipsAndResidues!AV$5:AV$5)</f>
        <v>46.794025999999988</v>
      </c>
      <c r="AX612" s="280">
        <f>SUM(ExportsChipsAndResidues!AW$5:AW$5)</f>
        <v>58.63543099999999</v>
      </c>
      <c r="AY612" s="280">
        <f>SUM(ExportsChipsAndResidues!AX$5:AX$5)</f>
        <v>51.801715999999985</v>
      </c>
      <c r="AZ612" s="280">
        <f>SUM(ExportsChipsAndResidues!AY$5:AY$5)</f>
        <v>100.26504</v>
      </c>
      <c r="BA612" s="280">
        <f>SUM(ExportsChipsAndResidues!AZ$5:AZ$5)</f>
        <v>95.397750999999971</v>
      </c>
      <c r="BB612" s="280">
        <f>SUM(ExportsChipsAndResidues!BA$5:BA$5)</f>
        <v>151.60231762200004</v>
      </c>
      <c r="BC612" s="280">
        <f>SUM(ExportsChipsAndResidues!BB$5:BB$5)</f>
        <v>0</v>
      </c>
      <c r="BD612" s="280">
        <f>SUM(ExportsChipsAndResidues!BC$5:BC$5)</f>
        <v>0</v>
      </c>
      <c r="BE612" s="280"/>
      <c r="BF612" s="280"/>
    </row>
    <row r="613" spans="1:74" s="277" customFormat="1">
      <c r="B613" s="277">
        <v>2000</v>
      </c>
      <c r="C613" s="277">
        <f t="shared" ref="C613:AA613" si="702">1+B613</f>
        <v>2001</v>
      </c>
      <c r="D613" s="277">
        <f t="shared" si="702"/>
        <v>2002</v>
      </c>
      <c r="E613" s="277">
        <f t="shared" si="702"/>
        <v>2003</v>
      </c>
      <c r="F613" s="277">
        <f t="shared" si="702"/>
        <v>2004</v>
      </c>
      <c r="G613" s="277">
        <f t="shared" si="702"/>
        <v>2005</v>
      </c>
      <c r="H613" s="277">
        <f t="shared" si="702"/>
        <v>2006</v>
      </c>
      <c r="I613" s="277">
        <f t="shared" si="702"/>
        <v>2007</v>
      </c>
      <c r="J613" s="277">
        <f t="shared" si="702"/>
        <v>2008</v>
      </c>
      <c r="K613" s="277">
        <f t="shared" si="702"/>
        <v>2009</v>
      </c>
      <c r="L613" s="277">
        <f t="shared" si="702"/>
        <v>2010</v>
      </c>
      <c r="M613" s="277">
        <f t="shared" si="702"/>
        <v>2011</v>
      </c>
      <c r="N613" s="277">
        <f t="shared" si="702"/>
        <v>2012</v>
      </c>
      <c r="O613" s="277">
        <f t="shared" si="702"/>
        <v>2013</v>
      </c>
      <c r="P613" s="277">
        <f t="shared" si="702"/>
        <v>2014</v>
      </c>
      <c r="Q613" s="277">
        <f t="shared" si="702"/>
        <v>2015</v>
      </c>
      <c r="R613" s="277">
        <f t="shared" si="702"/>
        <v>2016</v>
      </c>
      <c r="S613" s="277">
        <f t="shared" si="702"/>
        <v>2017</v>
      </c>
      <c r="T613" s="277">
        <f t="shared" si="702"/>
        <v>2018</v>
      </c>
      <c r="U613" s="277">
        <f t="shared" si="702"/>
        <v>2019</v>
      </c>
      <c r="V613" s="277">
        <f t="shared" si="702"/>
        <v>2020</v>
      </c>
      <c r="W613" s="277">
        <f t="shared" si="702"/>
        <v>2021</v>
      </c>
      <c r="X613" s="277">
        <f t="shared" si="702"/>
        <v>2022</v>
      </c>
      <c r="Y613" s="277">
        <f t="shared" si="702"/>
        <v>2023</v>
      </c>
      <c r="Z613" s="277">
        <f t="shared" si="702"/>
        <v>2024</v>
      </c>
      <c r="AA613" s="277">
        <f t="shared" si="702"/>
        <v>2025</v>
      </c>
      <c r="AE613" s="277">
        <v>2000</v>
      </c>
      <c r="AF613" s="277">
        <f t="shared" ref="AF613:BD613" si="703">1+AE613</f>
        <v>2001</v>
      </c>
      <c r="AG613" s="277">
        <f t="shared" si="703"/>
        <v>2002</v>
      </c>
      <c r="AH613" s="277">
        <f t="shared" si="703"/>
        <v>2003</v>
      </c>
      <c r="AI613" s="277">
        <f t="shared" si="703"/>
        <v>2004</v>
      </c>
      <c r="AJ613" s="277">
        <f t="shared" si="703"/>
        <v>2005</v>
      </c>
      <c r="AK613" s="277">
        <f t="shared" si="703"/>
        <v>2006</v>
      </c>
      <c r="AL613" s="277">
        <f t="shared" si="703"/>
        <v>2007</v>
      </c>
      <c r="AM613" s="277">
        <f t="shared" si="703"/>
        <v>2008</v>
      </c>
      <c r="AN613" s="277">
        <f t="shared" si="703"/>
        <v>2009</v>
      </c>
      <c r="AO613" s="277">
        <f t="shared" si="703"/>
        <v>2010</v>
      </c>
      <c r="AP613" s="277">
        <f t="shared" si="703"/>
        <v>2011</v>
      </c>
      <c r="AQ613" s="277">
        <f t="shared" si="703"/>
        <v>2012</v>
      </c>
      <c r="AR613" s="277">
        <f t="shared" si="703"/>
        <v>2013</v>
      </c>
      <c r="AS613" s="277">
        <f t="shared" si="703"/>
        <v>2014</v>
      </c>
      <c r="AT613" s="277">
        <f t="shared" si="703"/>
        <v>2015</v>
      </c>
      <c r="AU613" s="277">
        <f t="shared" si="703"/>
        <v>2016</v>
      </c>
      <c r="AV613" s="277">
        <f t="shared" si="703"/>
        <v>2017</v>
      </c>
      <c r="AW613" s="277">
        <f t="shared" si="703"/>
        <v>2018</v>
      </c>
      <c r="AX613" s="277">
        <f t="shared" si="703"/>
        <v>2019</v>
      </c>
      <c r="AY613" s="277">
        <f t="shared" si="703"/>
        <v>2020</v>
      </c>
      <c r="AZ613" s="277">
        <f t="shared" si="703"/>
        <v>2021</v>
      </c>
      <c r="BA613" s="277">
        <f t="shared" si="703"/>
        <v>2022</v>
      </c>
      <c r="BB613" s="277">
        <f t="shared" si="703"/>
        <v>2023</v>
      </c>
      <c r="BC613" s="277">
        <f t="shared" si="703"/>
        <v>2024</v>
      </c>
      <c r="BD613" s="277">
        <f t="shared" si="703"/>
        <v>2025</v>
      </c>
    </row>
    <row r="614" spans="1:74" s="277" customFormat="1">
      <c r="A614" s="279" t="s">
        <v>249</v>
      </c>
      <c r="B614" s="285">
        <f>SUM(ExportsChipsAndResidues!C$15:C$15)</f>
        <v>1.9351199999999999E-4</v>
      </c>
      <c r="C614" s="285">
        <f>SUM(ExportsChipsAndResidues!D$15:D$15)</f>
        <v>1.2877360000000003E-3</v>
      </c>
      <c r="D614" s="285">
        <f>SUM(ExportsChipsAndResidues!E$15:E$15)</f>
        <v>2.1360940000000003E-3</v>
      </c>
      <c r="E614" s="285">
        <f>SUM(ExportsChipsAndResidues!F$15:F$15)</f>
        <v>1.266931E-3</v>
      </c>
      <c r="F614" s="285">
        <f>SUM(ExportsChipsAndResidues!G$15:G$15)</f>
        <v>2.2564400000000002E-4</v>
      </c>
      <c r="G614" s="285">
        <f>SUM(ExportsChipsAndResidues!H$15:H$15)</f>
        <v>2.287383E-3</v>
      </c>
      <c r="H614" s="285">
        <f>SUM(ExportsChipsAndResidues!I$15:I$15)</f>
        <v>5.0272259999999992E-3</v>
      </c>
      <c r="I614" s="285">
        <f>SUM(ExportsChipsAndResidues!J$15:J$15)</f>
        <v>2.4999999999999999E-8</v>
      </c>
      <c r="J614" s="285">
        <f>SUM(ExportsChipsAndResidues!K$15:K$15)</f>
        <v>2.2239000000000002E-5</v>
      </c>
      <c r="K614" s="285">
        <f>SUM(ExportsChipsAndResidues!L$15:L$15)</f>
        <v>3.4504285714285717E-4</v>
      </c>
      <c r="L614" s="285">
        <f>SUM(ExportsChipsAndResidues!M$15:M$15)</f>
        <v>1.9016780000000002E-3</v>
      </c>
      <c r="M614" s="285">
        <f>SUM(ExportsChipsAndResidues!N$15:N$15)</f>
        <v>1.0482299999999998E-3</v>
      </c>
      <c r="N614" s="285">
        <f>SUM(ExportsChipsAndResidues!O$15:O$15)</f>
        <v>2.4732830000000002E-3</v>
      </c>
      <c r="O614" s="285">
        <f>SUM(ExportsChipsAndResidues!P$15:P$15)</f>
        <v>7.2200000000000003E-7</v>
      </c>
      <c r="P614" s="285">
        <f>SUM(ExportsChipsAndResidues!Q$15:Q$15)</f>
        <v>1.9999999999999999E-6</v>
      </c>
      <c r="Q614" s="285">
        <f>SUM(ExportsChipsAndResidues!R$15:R$15)</f>
        <v>3.7802999999999997E-5</v>
      </c>
      <c r="R614" s="285">
        <f>SUM(ExportsChipsAndResidues!S$15:S$15)</f>
        <v>3.1750499999999999E-4</v>
      </c>
      <c r="S614" s="285">
        <f>SUM(ExportsChipsAndResidues!T$15:T$15)</f>
        <v>1.2430000000000002E-6</v>
      </c>
      <c r="T614" s="285">
        <f>SUM(ExportsChipsAndResidues!U$15:U$15)</f>
        <v>3.3487E-5</v>
      </c>
      <c r="U614" s="285">
        <f>SUM(ExportsChipsAndResidues!V$15:V$15)</f>
        <v>6.0347000000000003E-5</v>
      </c>
      <c r="V614" s="285">
        <f>SUM(ExportsChipsAndResidues!W$15:W$15)</f>
        <v>1.0000000000000001E-9</v>
      </c>
      <c r="W614" s="285">
        <f>SUM(ExportsChipsAndResidues!X$15:X$15)</f>
        <v>1.5073E-5</v>
      </c>
      <c r="X614" s="285">
        <f>SUM(ExportsChipsAndResidues!Y$15:Y$15)</f>
        <v>1.9369999999999998E-6</v>
      </c>
      <c r="Y614" s="285">
        <f>SUM(ExportsChipsAndResidues!Z$15:Z$15)</f>
        <v>1.2999999999999999E-9</v>
      </c>
      <c r="Z614" s="285">
        <f>SUM(ExportsChipsAndResidues!AA$15:AA$15)</f>
        <v>0</v>
      </c>
      <c r="AA614" s="285">
        <f>SUM(ExportsChipsAndResidues!AB$15:AB$15)</f>
        <v>0</v>
      </c>
      <c r="AB614" s="285"/>
      <c r="AC614" s="285"/>
      <c r="AD614" s="285"/>
      <c r="BG614" s="281">
        <f t="shared" ref="BG614:BP619" si="704">J614/J$612</f>
        <v>2.2855677725879494E-4</v>
      </c>
      <c r="BH614" s="281">
        <f t="shared" si="704"/>
        <v>9.420993071548627E-4</v>
      </c>
      <c r="BI614" s="281">
        <f t="shared" si="704"/>
        <v>2.1134159562172321E-3</v>
      </c>
      <c r="BJ614" s="281">
        <f t="shared" si="704"/>
        <v>7.7608532248407463E-4</v>
      </c>
      <c r="BK614" s="281">
        <f t="shared" si="704"/>
        <v>1.746295397509868E-3</v>
      </c>
      <c r="BL614" s="281">
        <f t="shared" si="704"/>
        <v>4.4577282220926052E-7</v>
      </c>
      <c r="BM614" s="281">
        <f t="shared" si="704"/>
        <v>8.078367999145979E-7</v>
      </c>
      <c r="BN614" s="281">
        <f t="shared" si="704"/>
        <v>2.1837234828019183E-5</v>
      </c>
      <c r="BO614" s="281">
        <f t="shared" si="704"/>
        <v>2.0927469361746207E-4</v>
      </c>
      <c r="BP614" s="281">
        <f t="shared" si="704"/>
        <v>1.4284950670468239E-6</v>
      </c>
      <c r="BQ614" s="281">
        <f t="shared" ref="BQ614:BQ619" si="705">T614/T$612</f>
        <v>5.7968696550722176E-5</v>
      </c>
      <c r="BR614" s="281">
        <f t="shared" ref="BR614:BR619" si="706">U614/U$612</f>
        <v>9.1645304706567968E-5</v>
      </c>
      <c r="BS614" s="281">
        <f t="shared" ref="BS614:BS619" si="707">V614/V$612</f>
        <v>1.4263946911791946E-9</v>
      </c>
      <c r="BT614" s="281">
        <f t="shared" ref="BT614:BT619" si="708">W614/W$612</f>
        <v>1.0462060907544905E-5</v>
      </c>
      <c r="BU614" s="281">
        <f t="shared" ref="BU614:BU619" si="709">X614/X$612</f>
        <v>1.5176477785723096E-6</v>
      </c>
      <c r="BV614" s="281">
        <f t="shared" ref="BV614:BV619" si="710">Y614/Y$612</f>
        <v>7.4381168503947099E-10</v>
      </c>
    </row>
    <row r="615" spans="1:74" s="277" customFormat="1">
      <c r="A615" s="279" t="s">
        <v>71</v>
      </c>
      <c r="B615" s="285">
        <f>SUM(ExportsChipsAndResidues!C$10:C$10)</f>
        <v>4.1127600000000002E-4</v>
      </c>
      <c r="C615" s="285">
        <f>SUM(ExportsChipsAndResidues!D$10:D$10)</f>
        <v>3.1823300000000001E-4</v>
      </c>
      <c r="D615" s="285">
        <f>SUM(ExportsChipsAndResidues!E$10:E$10)</f>
        <v>2.5441999999999998E-5</v>
      </c>
      <c r="E615" s="285">
        <f>SUM(ExportsChipsAndResidues!F$10:F$10)</f>
        <v>1.176634E-3</v>
      </c>
      <c r="F615" s="285">
        <f>SUM(ExportsChipsAndResidues!G$10:G$10)</f>
        <v>3.4739999999999996E-5</v>
      </c>
      <c r="G615" s="285">
        <f>SUM(ExportsChipsAndResidues!H$10:H$10)</f>
        <v>6.6878277999999999E-2</v>
      </c>
      <c r="H615" s="285">
        <f>SUM(ExportsChipsAndResidues!I$10:I$10)</f>
        <v>0.233508198</v>
      </c>
      <c r="I615" s="285">
        <f>SUM(ExportsChipsAndResidues!J$10:J$10)</f>
        <v>0.321579854</v>
      </c>
      <c r="J615" s="285">
        <f>SUM(ExportsChipsAndResidues!K$10:K$10)</f>
        <v>1.14141E-4</v>
      </c>
      <c r="K615" s="285">
        <f>SUM(ExportsChipsAndResidues!L$10:L$10)</f>
        <v>0.33894450071428578</v>
      </c>
      <c r="L615" s="285">
        <f>SUM(ExportsChipsAndResidues!M$10:M$10)</f>
        <v>0.7613503479999999</v>
      </c>
      <c r="M615" s="285">
        <f>SUM(ExportsChipsAndResidues!N$10:N$10)</f>
        <v>1.2169133190000001</v>
      </c>
      <c r="N615" s="285">
        <f>SUM(ExportsChipsAndResidues!O$10:O$10)</f>
        <v>1.2982330230000001</v>
      </c>
      <c r="O615" s="285">
        <f>SUM(ExportsChipsAndResidues!P$10:P$10)</f>
        <v>1.4521401029999998</v>
      </c>
      <c r="P615" s="285">
        <f>SUM(ExportsChipsAndResidues!Q$10:Q$10)</f>
        <v>1.5788292500000001</v>
      </c>
      <c r="Q615" s="285">
        <f>SUM(ExportsChipsAndResidues!R$10:R$10)</f>
        <v>1.1605596300000001</v>
      </c>
      <c r="R615" s="285">
        <f>SUM(ExportsChipsAndResidues!S$10:S$10)</f>
        <v>0.97649556699999995</v>
      </c>
      <c r="S615" s="285">
        <f>SUM(ExportsChipsAndResidues!T$10:T$10)</f>
        <v>0.33606301399999999</v>
      </c>
      <c r="T615" s="285">
        <f>SUM(ExportsChipsAndResidues!U$10:U$10)</f>
        <v>1.5884300000000001E-4</v>
      </c>
      <c r="U615" s="285">
        <f>SUM(ExportsChipsAndResidues!V$10:V$10)</f>
        <v>8.1482000000000004E-5</v>
      </c>
      <c r="V615" s="285">
        <f>SUM(ExportsChipsAndResidues!W$10:W$10)</f>
        <v>1.5861488E-2</v>
      </c>
      <c r="W615" s="285">
        <f>SUM(ExportsChipsAndResidues!X$10:X$10)</f>
        <v>0.57355529800000005</v>
      </c>
      <c r="X615" s="285">
        <f>SUM(ExportsChipsAndResidues!Y$10:Y$10)</f>
        <v>0.51429742825999991</v>
      </c>
      <c r="Y615" s="285">
        <f>SUM(ExportsChipsAndResidues!Z$10:Z$10)</f>
        <v>0.77851997070000001</v>
      </c>
      <c r="Z615" s="285">
        <f>SUM(ExportsChipsAndResidues!AA$10:AA$10)</f>
        <v>0</v>
      </c>
      <c r="AA615" s="285">
        <f>SUM(ExportsChipsAndResidues!AB$10:AB$10)</f>
        <v>0</v>
      </c>
      <c r="AB615" s="285"/>
      <c r="AC615" s="285"/>
      <c r="AD615" s="285"/>
      <c r="BG615" s="281">
        <f t="shared" si="704"/>
        <v>1.1730607991859397E-3</v>
      </c>
      <c r="BH615" s="281">
        <f t="shared" si="704"/>
        <v>0.9254484556817606</v>
      </c>
      <c r="BI615" s="281">
        <f t="shared" si="704"/>
        <v>0.84612114865647192</v>
      </c>
      <c r="BJ615" s="281">
        <f t="shared" si="704"/>
        <v>0.90097456246365859</v>
      </c>
      <c r="BK615" s="281">
        <f t="shared" si="704"/>
        <v>0.91663523865252083</v>
      </c>
      <c r="BL615" s="281">
        <f t="shared" si="704"/>
        <v>0.89657145700492547</v>
      </c>
      <c r="BM615" s="281">
        <f t="shared" si="704"/>
        <v>0.63771818446578243</v>
      </c>
      <c r="BN615" s="281">
        <f t="shared" si="704"/>
        <v>0.6704074589907959</v>
      </c>
      <c r="BO615" s="281">
        <f t="shared" si="704"/>
        <v>0.6436302124462131</v>
      </c>
      <c r="BP615" s="281">
        <f t="shared" si="704"/>
        <v>0.38621428617529174</v>
      </c>
      <c r="BQ615" s="281">
        <f t="shared" si="705"/>
        <v>2.7497003811050149E-4</v>
      </c>
      <c r="BR615" s="281">
        <f t="shared" si="706"/>
        <v>1.2374173891163722E-4</v>
      </c>
      <c r="BS615" s="281">
        <f t="shared" si="707"/>
        <v>2.26247422774025E-2</v>
      </c>
      <c r="BT615" s="281">
        <f t="shared" si="708"/>
        <v>0.39810060781006229</v>
      </c>
      <c r="BU615" s="281">
        <f t="shared" si="709"/>
        <v>0.40295423310492551</v>
      </c>
      <c r="BV615" s="281">
        <f t="shared" si="710"/>
        <v>0.44544019326403589</v>
      </c>
    </row>
    <row r="616" spans="1:74" s="277" customFormat="1">
      <c r="A616" s="279" t="s">
        <v>108</v>
      </c>
      <c r="B616" s="285">
        <f>SUM(ExportsChipsAndResidues!C$11:C$11)</f>
        <v>5.1856958000000002E-2</v>
      </c>
      <c r="C616" s="285">
        <f>SUM(ExportsChipsAndResidues!D$11:D$11)</f>
        <v>5.2630901000000001E-2</v>
      </c>
      <c r="D616" s="285">
        <f>SUM(ExportsChipsAndResidues!E$11:E$11)</f>
        <v>6.4192901999999996E-2</v>
      </c>
      <c r="E616" s="285">
        <f>SUM(ExportsChipsAndResidues!F$11:F$11)</f>
        <v>5.9418669E-2</v>
      </c>
      <c r="F616" s="285">
        <f>SUM(ExportsChipsAndResidues!G$11:G$11)</f>
        <v>0.142662021</v>
      </c>
      <c r="G616" s="285">
        <f>SUM(ExportsChipsAndResidues!H$11:H$11)</f>
        <v>0.16625472599999999</v>
      </c>
      <c r="H616" s="285">
        <f>SUM(ExportsChipsAndResidues!I$11:I$11)</f>
        <v>0.20841336399999999</v>
      </c>
      <c r="I616" s="285">
        <f>SUM(ExportsChipsAndResidues!J$11:J$11)</f>
        <v>7.0777820000000005E-2</v>
      </c>
      <c r="J616" s="285">
        <f>SUM(ExportsChipsAndResidues!K$11:K$11)</f>
        <v>4.1247687999999998E-2</v>
      </c>
      <c r="K616" s="285">
        <f>SUM(ExportsChipsAndResidues!L$11:L$11)</f>
        <v>9.2353571428571428E-5</v>
      </c>
      <c r="L616" s="285">
        <f>SUM(ExportsChipsAndResidues!M$11:M$11)</f>
        <v>1.9696000000000003E-5</v>
      </c>
      <c r="M616" s="285">
        <f>SUM(ExportsChipsAndResidues!N$11:N$11)</f>
        <v>1.4007759999999999E-2</v>
      </c>
      <c r="N616" s="285">
        <f>SUM(ExportsChipsAndResidues!O$11:O$11)</f>
        <v>1.764485E-2</v>
      </c>
      <c r="O616" s="285">
        <f>SUM(ExportsChipsAndResidues!P$11:P$11)</f>
        <v>0.10444673</v>
      </c>
      <c r="P616" s="285">
        <f>SUM(ExportsChipsAndResidues!Q$11:Q$11)</f>
        <v>0.78045420999999993</v>
      </c>
      <c r="Q616" s="285">
        <f>SUM(ExportsChipsAndResidues!R$11:R$11)</f>
        <v>0.50424740000000001</v>
      </c>
      <c r="R616" s="285">
        <f>SUM(ExportsChipsAndResidues!S$11:S$11)</f>
        <v>0.48215810799999997</v>
      </c>
      <c r="S616" s="285">
        <f>SUM(ExportsChipsAndResidues!T$11:T$11)</f>
        <v>0.48715495199999997</v>
      </c>
      <c r="T616" s="285">
        <f>SUM(ExportsChipsAndResidues!U$11:U$11)</f>
        <v>0.53243698500000003</v>
      </c>
      <c r="U616" s="285">
        <f>SUM(ExportsChipsAndResidues!V$11:V$11)</f>
        <v>0.61050514599999994</v>
      </c>
      <c r="V616" s="285">
        <f>SUM(ExportsChipsAndResidues!W$11:W$11)</f>
        <v>0.63704459899999999</v>
      </c>
      <c r="W616" s="285">
        <f>SUM(ExportsChipsAndResidues!X$11:X$11)</f>
        <v>0.83268327399999997</v>
      </c>
      <c r="X616" s="285">
        <f>SUM(ExportsChipsAndResidues!Y$11:Y$11)</f>
        <v>0.73469217199999992</v>
      </c>
      <c r="Y616" s="285">
        <f>SUM(ExportsChipsAndResidues!Z$11:Z$11)</f>
        <v>0.95766033799999994</v>
      </c>
      <c r="Z616" s="285">
        <f>SUM(ExportsChipsAndResidues!AA$11:AA$11)</f>
        <v>0</v>
      </c>
      <c r="AA616" s="285">
        <f>SUM(ExportsChipsAndResidues!AB$11:AB$11)</f>
        <v>0</v>
      </c>
      <c r="AB616" s="285"/>
      <c r="AC616" s="285"/>
      <c r="AD616" s="285"/>
      <c r="BG616" s="281">
        <f t="shared" si="704"/>
        <v>0.42391468315375097</v>
      </c>
      <c r="BH616" s="281">
        <f t="shared" si="704"/>
        <v>2.5216066310310929E-4</v>
      </c>
      <c r="BI616" s="281">
        <f t="shared" si="704"/>
        <v>2.1889005748425658E-5</v>
      </c>
      <c r="BJ616" s="281">
        <f t="shared" si="704"/>
        <v>1.0371022520705878E-2</v>
      </c>
      <c r="BK616" s="281">
        <f t="shared" si="704"/>
        <v>1.2458388443518997E-2</v>
      </c>
      <c r="BL616" s="281">
        <f t="shared" si="704"/>
        <v>6.4486860945469029E-2</v>
      </c>
      <c r="BM616" s="281">
        <f t="shared" si="704"/>
        <v>0.31523981574313775</v>
      </c>
      <c r="BN616" s="281">
        <f t="shared" si="704"/>
        <v>0.29128293747105044</v>
      </c>
      <c r="BO616" s="281">
        <f t="shared" si="704"/>
        <v>0.31780126400174857</v>
      </c>
      <c r="BP616" s="281">
        <f t="shared" si="704"/>
        <v>0.5598539387123348</v>
      </c>
      <c r="BQ616" s="281">
        <f t="shared" si="705"/>
        <v>0.92169134338239966</v>
      </c>
      <c r="BR616" s="281">
        <f t="shared" si="706"/>
        <v>0.92713689379915754</v>
      </c>
      <c r="BS616" s="281">
        <f t="shared" si="707"/>
        <v>0.90867703405797884</v>
      </c>
      <c r="BT616" s="281">
        <f t="shared" si="708"/>
        <v>0.57795947251919999</v>
      </c>
      <c r="BU616" s="281">
        <f t="shared" si="709"/>
        <v>0.57563445677349778</v>
      </c>
      <c r="BV616" s="281">
        <f t="shared" si="710"/>
        <v>0.54793765361788405</v>
      </c>
    </row>
    <row r="617" spans="1:74" s="277" customFormat="1">
      <c r="A617" s="279" t="s">
        <v>107</v>
      </c>
      <c r="B617" s="285">
        <f>SUM(ExportsChipsAndResidues!C$12:C$12)</f>
        <v>4.0179399999999997E-4</v>
      </c>
      <c r="C617" s="285">
        <f>SUM(ExportsChipsAndResidues!D$12:D$12)</f>
        <v>2.2007578E-2</v>
      </c>
      <c r="D617" s="285">
        <f>SUM(ExportsChipsAndResidues!E$12:E$12)</f>
        <v>3.6979461999999998E-2</v>
      </c>
      <c r="E617" s="285">
        <f>SUM(ExportsChipsAndResidues!F$12:F$12)</f>
        <v>3.3207381000000001E-2</v>
      </c>
      <c r="F617" s="285">
        <f>SUM(ExportsChipsAndResidues!G$12:G$12)</f>
        <v>3.1014473000000001E-2</v>
      </c>
      <c r="G617" s="285">
        <f>SUM(ExportsChipsAndResidues!H$12:H$12)</f>
        <v>3.8251847999999998E-2</v>
      </c>
      <c r="H617" s="285">
        <f>SUM(ExportsChipsAndResidues!I$12:I$12)</f>
        <v>3.0403686999999999E-2</v>
      </c>
      <c r="I617" s="285">
        <f>SUM(ExportsChipsAndResidues!J$12:J$12)</f>
        <v>5.4533970000000001E-2</v>
      </c>
      <c r="J617" s="285">
        <f>SUM(ExportsChipsAndResidues!K$12:K$12)</f>
        <v>1.7381468000000001E-2</v>
      </c>
      <c r="K617" s="285">
        <f>SUM(ExportsChipsAndResidues!L$12:L$12)</f>
        <v>1.4274131428571429E-2</v>
      </c>
      <c r="L617" s="285">
        <f>SUM(ExportsChipsAndResidues!M$12:M$12)</f>
        <v>3.8413204999999999E-2</v>
      </c>
      <c r="M617" s="285">
        <f>SUM(ExportsChipsAndResidues!N$12:N$12)</f>
        <v>2.0090519999999999E-3</v>
      </c>
      <c r="N617" s="285">
        <f>SUM(ExportsChipsAndResidues!O$12:O$12)</f>
        <v>1.5066200000000002E-3</v>
      </c>
      <c r="O617" s="285">
        <f>SUM(ExportsChipsAndResidues!P$12:P$12)</f>
        <v>3.2069200000000003E-3</v>
      </c>
      <c r="P617" s="285">
        <f>SUM(ExportsChipsAndResidues!Q$12:Q$12)</f>
        <v>9.697929000000001E-3</v>
      </c>
      <c r="Q617" s="285">
        <f>SUM(ExportsChipsAndResidues!R$12:R$12)</f>
        <v>6.5740289999999995E-3</v>
      </c>
      <c r="R617" s="285">
        <f>SUM(ExportsChipsAndResidues!S$12:S$12)</f>
        <v>1.1893925E-2</v>
      </c>
      <c r="S617" s="285">
        <f>SUM(ExportsChipsAndResidues!T$12:T$12)</f>
        <v>1.4568542E-2</v>
      </c>
      <c r="T617" s="285">
        <f>SUM(ExportsChipsAndResidues!U$12:U$12)</f>
        <v>3.7540799999999999E-3</v>
      </c>
      <c r="U617" s="285">
        <f>SUM(ExportsChipsAndResidues!V$12:V$12)</f>
        <v>6.7910239999999997E-3</v>
      </c>
      <c r="V617" s="285">
        <f>SUM(ExportsChipsAndResidues!W$12:W$12)</f>
        <v>1.3525052000000001E-2</v>
      </c>
      <c r="W617" s="285">
        <f>SUM(ExportsChipsAndResidues!X$12:X$12)</f>
        <v>1.4955708E-2</v>
      </c>
      <c r="X617" s="285">
        <f>SUM(ExportsChipsAndResidues!Y$12:Y$12)</f>
        <v>9.6120103999999991E-3</v>
      </c>
      <c r="Y617" s="285">
        <f>SUM(ExportsChipsAndResidues!Z$12:Z$12)</f>
        <v>1.0432953E-2</v>
      </c>
      <c r="Z617" s="285">
        <f>SUM(ExportsChipsAndResidues!AA$12:AA$12)</f>
        <v>0</v>
      </c>
      <c r="AA617" s="285">
        <f>SUM(ExportsChipsAndResidues!AB$12:AB$12)</f>
        <v>0</v>
      </c>
      <c r="AB617" s="285"/>
      <c r="AC617" s="285"/>
      <c r="AD617" s="285"/>
      <c r="BG617" s="281">
        <f t="shared" si="704"/>
        <v>0.17863448491869563</v>
      </c>
      <c r="BH617" s="281">
        <f t="shared" si="704"/>
        <v>3.8973852235193202E-2</v>
      </c>
      <c r="BI617" s="281">
        <f t="shared" si="704"/>
        <v>4.2690234822321947E-2</v>
      </c>
      <c r="BJ617" s="281">
        <f t="shared" si="704"/>
        <v>1.4874557771741652E-3</v>
      </c>
      <c r="BK617" s="281">
        <f t="shared" si="704"/>
        <v>1.0637697229942216E-3</v>
      </c>
      <c r="BL617" s="281">
        <f t="shared" si="704"/>
        <v>1.9799969238217755E-3</v>
      </c>
      <c r="BM617" s="281">
        <f t="shared" si="704"/>
        <v>3.9171719645794889E-3</v>
      </c>
      <c r="BN617" s="281">
        <f t="shared" si="704"/>
        <v>3.7975455662039551E-3</v>
      </c>
      <c r="BO617" s="281">
        <f t="shared" si="704"/>
        <v>7.8395537402058939E-3</v>
      </c>
      <c r="BP617" s="281">
        <f t="shared" si="704"/>
        <v>1.6742631038668115E-2</v>
      </c>
      <c r="BQ617" s="281">
        <f t="shared" si="705"/>
        <v>6.4986151147351243E-3</v>
      </c>
      <c r="BR617" s="281">
        <f t="shared" si="706"/>
        <v>1.0313113555762771E-2</v>
      </c>
      <c r="BS617" s="281">
        <f t="shared" si="707"/>
        <v>1.9292062370722549E-2</v>
      </c>
      <c r="BT617" s="281">
        <f t="shared" si="708"/>
        <v>1.0380649373811226E-2</v>
      </c>
      <c r="BU617" s="281">
        <f t="shared" si="709"/>
        <v>7.5310512293102405E-3</v>
      </c>
      <c r="BV617" s="281">
        <f t="shared" si="710"/>
        <v>5.9693479622058496E-3</v>
      </c>
    </row>
    <row r="618" spans="1:74" s="277" customFormat="1">
      <c r="A618" s="279" t="s">
        <v>179</v>
      </c>
      <c r="B618" s="285">
        <f>SUM(ExportsChipsAndResidues!C$13:C$13)</f>
        <v>8.3220018999999992E-2</v>
      </c>
      <c r="C618" s="285">
        <f>SUM(ExportsChipsAndResidues!D$13:D$13)</f>
        <v>4.7027536999999994E-2</v>
      </c>
      <c r="D618" s="285">
        <f>SUM(ExportsChipsAndResidues!E$13:E$13)</f>
        <v>7.1309919999999999E-2</v>
      </c>
      <c r="E618" s="285">
        <f>SUM(ExportsChipsAndResidues!F$13:F$13)</f>
        <v>4.7800277000000002E-2</v>
      </c>
      <c r="F618" s="285">
        <f>SUM(ExportsChipsAndResidues!G$13:G$13)</f>
        <v>9.2593525999999995E-2</v>
      </c>
      <c r="G618" s="285">
        <f>SUM(ExportsChipsAndResidues!H$13:H$13)</f>
        <v>6.9674735000000002E-2</v>
      </c>
      <c r="H618" s="285">
        <f>SUM(ExportsChipsAndResidues!I$13:I$13)</f>
        <v>3.3374627999999996E-2</v>
      </c>
      <c r="I618" s="285">
        <f>SUM(ExportsChipsAndResidues!J$13:J$13)</f>
        <v>3.8511888000000001E-2</v>
      </c>
      <c r="J618" s="285">
        <f>SUM(ExportsChipsAndResidues!K$13:K$13)</f>
        <v>3.7358928999999999E-2</v>
      </c>
      <c r="K618" s="285">
        <f>SUM(ExportsChipsAndResidues!L$13:L$13)</f>
        <v>1.207127785714286E-2</v>
      </c>
      <c r="L618" s="285">
        <f>SUM(ExportsChipsAndResidues!M$13:M$13)</f>
        <v>9.7822591E-2</v>
      </c>
      <c r="M618" s="285">
        <f>SUM(ExportsChipsAndResidues!N$13:N$13)</f>
        <v>0.116311792</v>
      </c>
      <c r="N618" s="285">
        <f>SUM(ExportsChipsAndResidues!O$13:O$13)</f>
        <v>9.5563085000000006E-2</v>
      </c>
      <c r="O618" s="285">
        <f>SUM(ExportsChipsAndResidues!P$13:P$13)</f>
        <v>5.8796339999999996E-2</v>
      </c>
      <c r="P618" s="285">
        <f>SUM(ExportsChipsAndResidues!Q$13:Q$13)</f>
        <v>6.8132129999999999E-2</v>
      </c>
      <c r="Q618" s="285">
        <f>SUM(ExportsChipsAndResidues!R$13:R$13)</f>
        <v>5.9423306000000002E-2</v>
      </c>
      <c r="R618" s="285">
        <f>SUM(ExportsChipsAndResidues!S$13:S$13)</f>
        <v>3.6981420000000001E-2</v>
      </c>
      <c r="S618" s="285">
        <f>SUM(ExportsChipsAndResidues!T$13:T$13)</f>
        <v>1.9164026000000001E-2</v>
      </c>
      <c r="T618" s="285">
        <f>SUM(ExportsChipsAndResidues!U$13:U$13)</f>
        <v>4.0802276999999998E-2</v>
      </c>
      <c r="U618" s="285">
        <f>SUM(ExportsChipsAndResidues!V$13:V$13)</f>
        <v>3.9672729999999996E-2</v>
      </c>
      <c r="V618" s="285">
        <f>SUM(ExportsChipsAndResidues!W$13:W$13)</f>
        <v>3.3226957000000001E-2</v>
      </c>
      <c r="W618" s="285">
        <f>SUM(ExportsChipsAndResidues!X$13:X$13)</f>
        <v>1.8001903E-2</v>
      </c>
      <c r="X618" s="285">
        <f>SUM(ExportsChipsAndResidues!Y$13:Y$13)</f>
        <v>1.6910959999999999E-2</v>
      </c>
      <c r="Y618" s="285">
        <f>SUM(ExportsChipsAndResidues!Z$13:Z$13)</f>
        <v>7.1467510000000004E-4</v>
      </c>
      <c r="Z618" s="285">
        <f>SUM(ExportsChipsAndResidues!AA$13:AA$13)</f>
        <v>0</v>
      </c>
      <c r="AA618" s="285">
        <f>SUM(ExportsChipsAndResidues!AB$13:AB$13)</f>
        <v>0</v>
      </c>
      <c r="AB618" s="285"/>
      <c r="AC618" s="285"/>
      <c r="AD618" s="285"/>
      <c r="BG618" s="281">
        <f t="shared" si="704"/>
        <v>0.38394875732182804</v>
      </c>
      <c r="BH618" s="281">
        <f t="shared" si="704"/>
        <v>3.2959217297982388E-2</v>
      </c>
      <c r="BI618" s="281">
        <f t="shared" si="704"/>
        <v>0.10871442205142627</v>
      </c>
      <c r="BJ618" s="281">
        <f t="shared" si="704"/>
        <v>8.6114568942904354E-2</v>
      </c>
      <c r="BK618" s="281">
        <f t="shared" si="704"/>
        <v>6.7473627363849709E-2</v>
      </c>
      <c r="BL618" s="281">
        <f t="shared" si="704"/>
        <v>3.6301676478359045E-2</v>
      </c>
      <c r="BM618" s="281">
        <f t="shared" si="704"/>
        <v>2.7519820935282688E-2</v>
      </c>
      <c r="BN618" s="281">
        <f t="shared" si="704"/>
        <v>3.432639439672093E-2</v>
      </c>
      <c r="BO618" s="281">
        <f t="shared" si="704"/>
        <v>2.4375286499547042E-2</v>
      </c>
      <c r="BP618" s="281">
        <f t="shared" si="704"/>
        <v>2.2023907164728136E-2</v>
      </c>
      <c r="BQ618" s="281">
        <f t="shared" si="705"/>
        <v>7.0632030757951172E-2</v>
      </c>
      <c r="BR618" s="281">
        <f t="shared" si="706"/>
        <v>6.0248553024862872E-2</v>
      </c>
      <c r="BS618" s="281">
        <f t="shared" si="707"/>
        <v>4.7394755068839382E-2</v>
      </c>
      <c r="BT618" s="281">
        <f t="shared" si="708"/>
        <v>1.2494991417615295E-2</v>
      </c>
      <c r="BU618" s="281">
        <f t="shared" si="709"/>
        <v>1.3249809435996482E-2</v>
      </c>
      <c r="BV618" s="281">
        <f t="shared" si="710"/>
        <v>4.089105310667327E-4</v>
      </c>
    </row>
    <row r="619" spans="1:74" s="277" customFormat="1">
      <c r="A619" s="279" t="s">
        <v>37</v>
      </c>
      <c r="B619" s="282">
        <f t="shared" ref="B619:AA619" si="711">B612-SUM(B614:B618)</f>
        <v>1.4049864000000023E-2</v>
      </c>
      <c r="C619" s="282">
        <f t="shared" si="711"/>
        <v>1.7676499999999956E-3</v>
      </c>
      <c r="D619" s="282">
        <f t="shared" si="711"/>
        <v>3.3814509999999243E-3</v>
      </c>
      <c r="E619" s="282">
        <f t="shared" si="711"/>
        <v>2.8454530000000533E-3</v>
      </c>
      <c r="F619" s="282">
        <f t="shared" si="711"/>
        <v>2.8627889999999934E-2</v>
      </c>
      <c r="G619" s="282">
        <f t="shared" si="711"/>
        <v>1.7572609999999544E-3</v>
      </c>
      <c r="H619" s="282">
        <f t="shared" si="711"/>
        <v>2.3959689999999423E-3</v>
      </c>
      <c r="I619" s="282">
        <f t="shared" si="711"/>
        <v>5.2560000000001494E-4</v>
      </c>
      <c r="J619" s="282">
        <f t="shared" si="711"/>
        <v>1.1773969999999967E-3</v>
      </c>
      <c r="K619" s="282">
        <f t="shared" si="711"/>
        <v>5.2161714285714478E-4</v>
      </c>
      <c r="L619" s="282">
        <f t="shared" si="711"/>
        <v>3.0493700000011614E-4</v>
      </c>
      <c r="M619" s="282">
        <f t="shared" si="711"/>
        <v>3.7319499999965977E-4</v>
      </c>
      <c r="N619" s="282">
        <f t="shared" si="711"/>
        <v>8.819039999998779E-4</v>
      </c>
      <c r="O619" s="282">
        <f t="shared" si="711"/>
        <v>1.0682669999999561E-3</v>
      </c>
      <c r="P619" s="282">
        <f t="shared" si="711"/>
        <v>3.8632058000000136E-2</v>
      </c>
      <c r="Q619" s="282">
        <f t="shared" si="711"/>
        <v>2.8360400000004837E-4</v>
      </c>
      <c r="R619" s="282">
        <f t="shared" si="711"/>
        <v>9.3221039999999977E-3</v>
      </c>
      <c r="S619" s="282">
        <f t="shared" si="711"/>
        <v>1.3194735000000235E-2</v>
      </c>
      <c r="T619" s="282">
        <f t="shared" si="711"/>
        <v>4.8817599999995132E-4</v>
      </c>
      <c r="U619" s="282">
        <f t="shared" si="711"/>
        <v>1.3736329999999297E-3</v>
      </c>
      <c r="V619" s="282">
        <f t="shared" si="711"/>
        <v>1.4101320000001749E-3</v>
      </c>
      <c r="W619" s="282">
        <f t="shared" si="711"/>
        <v>1.5182650000002962E-3</v>
      </c>
      <c r="X619" s="282">
        <f t="shared" si="711"/>
        <v>8.0271649999996697E-4</v>
      </c>
      <c r="Y619" s="282">
        <f t="shared" si="711"/>
        <v>4.262665560001988E-4</v>
      </c>
      <c r="Z619" s="282">
        <f t="shared" si="711"/>
        <v>0</v>
      </c>
      <c r="AA619" s="282">
        <f t="shared" si="711"/>
        <v>0</v>
      </c>
      <c r="AB619" s="282"/>
      <c r="AC619" s="282"/>
      <c r="AD619" s="284"/>
      <c r="BG619" s="281">
        <f t="shared" si="704"/>
        <v>1.2100457029280661E-2</v>
      </c>
      <c r="BH619" s="281">
        <f t="shared" si="704"/>
        <v>1.4242148148059064E-3</v>
      </c>
      <c r="BI619" s="281">
        <f t="shared" si="704"/>
        <v>3.38889507814288E-4</v>
      </c>
      <c r="BJ619" s="281">
        <f t="shared" si="704"/>
        <v>2.7630497307287543E-4</v>
      </c>
      <c r="BK619" s="281">
        <f t="shared" si="704"/>
        <v>6.2268041960638124E-4</v>
      </c>
      <c r="BL619" s="281">
        <f t="shared" si="704"/>
        <v>6.5956287460249377E-4</v>
      </c>
      <c r="BM619" s="281">
        <f t="shared" si="704"/>
        <v>1.5604199054417626E-2</v>
      </c>
      <c r="BN619" s="281">
        <f t="shared" si="704"/>
        <v>1.6382634040067214E-4</v>
      </c>
      <c r="BO619" s="281">
        <f t="shared" si="704"/>
        <v>6.1444086186677911E-3</v>
      </c>
      <c r="BP619" s="281">
        <f t="shared" si="704"/>
        <v>1.5163808413910223E-2</v>
      </c>
      <c r="BQ619" s="281">
        <f t="shared" si="705"/>
        <v>8.4507201025300948E-4</v>
      </c>
      <c r="BR619" s="281">
        <f t="shared" si="706"/>
        <v>2.086052576598516E-3</v>
      </c>
      <c r="BS619" s="281">
        <f t="shared" si="707"/>
        <v>2.0114047986621495E-3</v>
      </c>
      <c r="BT619" s="281">
        <f t="shared" si="708"/>
        <v>1.0538168184035536E-3</v>
      </c>
      <c r="BU619" s="281">
        <f t="shared" si="709"/>
        <v>6.2893180849163107E-4</v>
      </c>
      <c r="BV619" s="281">
        <f t="shared" si="710"/>
        <v>2.4389388099575377E-4</v>
      </c>
    </row>
    <row r="620" spans="1:74" s="277" customFormat="1">
      <c r="A620" s="279"/>
      <c r="B620" s="284"/>
      <c r="C620" s="284"/>
      <c r="D620" s="284"/>
      <c r="E620" s="284"/>
      <c r="F620" s="284"/>
      <c r="G620" s="284"/>
      <c r="H620" s="284"/>
      <c r="I620" s="284"/>
      <c r="J620" s="284"/>
      <c r="K620" s="284"/>
      <c r="L620" s="284"/>
      <c r="M620" s="284"/>
      <c r="N620" s="284"/>
      <c r="O620" s="284"/>
      <c r="P620" s="284"/>
      <c r="Q620" s="284"/>
      <c r="R620" s="284"/>
      <c r="S620" s="284"/>
      <c r="T620" s="284"/>
      <c r="U620" s="284"/>
      <c r="V620" s="284"/>
      <c r="W620" s="284"/>
      <c r="X620" s="284"/>
      <c r="Y620" s="284"/>
      <c r="Z620" s="284"/>
      <c r="AA620" s="284"/>
      <c r="AB620" s="284"/>
      <c r="AC620" s="284"/>
      <c r="AD620" s="284"/>
    </row>
    <row r="621" spans="1:74" s="277" customFormat="1">
      <c r="A621" s="279"/>
      <c r="B621" s="284"/>
      <c r="C621" s="284"/>
      <c r="D621" s="284"/>
      <c r="E621" s="284"/>
      <c r="F621" s="284"/>
      <c r="G621" s="284"/>
      <c r="H621" s="284"/>
      <c r="I621" s="284"/>
      <c r="J621" s="284"/>
      <c r="K621" s="284"/>
      <c r="L621" s="284"/>
      <c r="M621" s="284"/>
      <c r="N621" s="284"/>
      <c r="O621" s="284"/>
      <c r="P621" s="284"/>
      <c r="Q621" s="284"/>
      <c r="R621" s="284"/>
      <c r="S621" s="284"/>
      <c r="T621" s="284"/>
      <c r="U621" s="284"/>
      <c r="V621" s="284"/>
      <c r="W621" s="284"/>
      <c r="X621" s="284"/>
      <c r="Y621" s="284"/>
      <c r="Z621" s="284"/>
      <c r="AA621" s="284"/>
      <c r="AB621" s="284"/>
      <c r="AC621" s="284"/>
      <c r="AD621" s="284"/>
    </row>
    <row r="622" spans="1:74" s="277" customFormat="1">
      <c r="AD622" s="284"/>
    </row>
    <row r="623" spans="1:74" s="277" customFormat="1">
      <c r="A623" s="280" t="str">
        <f t="shared" ref="A623:A628" si="712">A614</f>
        <v>EU-28</v>
      </c>
      <c r="B623" s="280"/>
      <c r="C623" s="280"/>
      <c r="D623" s="280"/>
      <c r="E623" s="280"/>
      <c r="F623" s="280"/>
      <c r="G623" s="280"/>
      <c r="H623" s="280"/>
      <c r="I623" s="280"/>
      <c r="J623" s="280"/>
      <c r="K623" s="280"/>
      <c r="L623" s="280"/>
      <c r="M623" s="280"/>
      <c r="N623" s="280"/>
      <c r="O623" s="280"/>
      <c r="P623" s="280"/>
      <c r="Q623" s="280"/>
      <c r="R623" s="280"/>
      <c r="S623" s="280"/>
      <c r="T623" s="280"/>
      <c r="U623" s="280"/>
      <c r="V623" s="280"/>
      <c r="W623" s="280"/>
      <c r="X623" s="280"/>
      <c r="Y623" s="280"/>
      <c r="Z623" s="280"/>
      <c r="AA623" s="280"/>
      <c r="AB623" s="280"/>
      <c r="AC623" s="280"/>
      <c r="AD623" s="280"/>
      <c r="AE623" s="280">
        <f>SUM(ExportsChipsAndResidues!AD$15:AD$15)</f>
        <v>8.9121999999999993E-2</v>
      </c>
      <c r="AF623" s="280">
        <f>SUM(ExportsChipsAndResidues!AE$15:AE$15)</f>
        <v>0.29073700000000002</v>
      </c>
      <c r="AG623" s="280">
        <f>SUM(ExportsChipsAndResidues!AF$15:AF$15)</f>
        <v>0.43230199999999996</v>
      </c>
      <c r="AH623" s="280">
        <f>SUM(ExportsChipsAndResidues!AG$15:AG$15)</f>
        <v>0.40108799999999994</v>
      </c>
      <c r="AI623" s="280">
        <f>SUM(ExportsChipsAndResidues!AH$15:AH$15)</f>
        <v>0.23040899999999997</v>
      </c>
      <c r="AJ623" s="280">
        <f>SUM(ExportsChipsAndResidues!AI$15:AI$15)</f>
        <v>0.38190499999999999</v>
      </c>
      <c r="AK623" s="280">
        <f>SUM(ExportsChipsAndResidues!AJ$15:AJ$15)</f>
        <v>0.71477299999999977</v>
      </c>
      <c r="AL623" s="280">
        <f>SUM(ExportsChipsAndResidues!AK$15:AK$15)</f>
        <v>3.2999999999999996E-5</v>
      </c>
      <c r="AM623" s="280">
        <f>SUM(ExportsChipsAndResidues!AL$15:AL$15)</f>
        <v>2.1944000000000002E-2</v>
      </c>
      <c r="AN623" s="280">
        <f>SUM(ExportsChipsAndResidues!AM$15:AM$15)</f>
        <v>3.4347000000000003E-2</v>
      </c>
      <c r="AO623" s="280">
        <f>SUM(ExportsChipsAndResidues!AN$15:AN$15)</f>
        <v>0.17788400000000001</v>
      </c>
      <c r="AP623" s="280">
        <f>SUM(ExportsChipsAndResidues!AO$15:AO$15)</f>
        <v>0.12186899999999999</v>
      </c>
      <c r="AQ623" s="280">
        <f>SUM(ExportsChipsAndResidues!AP$15:AP$15)</f>
        <v>0.71336700000000008</v>
      </c>
      <c r="AR623" s="280">
        <f>SUM(ExportsChipsAndResidues!AQ$15:AQ$15)</f>
        <v>2.1999999999999998E-4</v>
      </c>
      <c r="AS623" s="280">
        <f>SUM(ExportsChipsAndResidues!AR$15:AR$15)</f>
        <v>1.0999999999999998E-3</v>
      </c>
      <c r="AT623" s="280">
        <f>SUM(ExportsChipsAndResidues!AS$15:AS$15)</f>
        <v>2.8653999999999999E-2</v>
      </c>
      <c r="AU623" s="280">
        <f>SUM(ExportsChipsAndResidues!AT$15:AT$15)</f>
        <v>0.16450299999999998</v>
      </c>
      <c r="AV623" s="280">
        <f>SUM(ExportsChipsAndResidues!AU$15:AU$15)</f>
        <v>1.8200000000000001E-4</v>
      </c>
      <c r="AW623" s="280">
        <f>SUM(ExportsChipsAndResidues!AV$15:AV$15)</f>
        <v>4.774599999999999E-2</v>
      </c>
      <c r="AX623" s="280">
        <f>SUM(ExportsChipsAndResidues!AW$15:AW$15)</f>
        <v>2.5495999999999998E-2</v>
      </c>
      <c r="AY623" s="280">
        <f>SUM(ExportsChipsAndResidues!AX$15:AX$15)</f>
        <v>5.9999999999999993E-6</v>
      </c>
      <c r="AZ623" s="280">
        <f>SUM(ExportsChipsAndResidues!AY$15:AY$15)</f>
        <v>2.0569999999999998E-3</v>
      </c>
      <c r="BA623" s="280">
        <f>SUM(ExportsChipsAndResidues!AZ$15:AZ$15)</f>
        <v>2.4490000000000001E-2</v>
      </c>
      <c r="BB623" s="280">
        <f>SUM(ExportsChipsAndResidues!BA$15:BA$15)</f>
        <v>7.7999999999999994E-7</v>
      </c>
      <c r="BC623" s="280">
        <f>SUM(ExportsChipsAndResidues!BB$15:BB$15)</f>
        <v>0</v>
      </c>
      <c r="BD623" s="280">
        <f>SUM(ExportsChipsAndResidues!BC$15:BC$15)</f>
        <v>0</v>
      </c>
      <c r="BE623" s="280"/>
      <c r="BF623" s="280"/>
      <c r="BG623" s="281">
        <f t="shared" ref="BG623:BP628" si="713">AM623/AM$612</f>
        <v>3.1599430277132945E-3</v>
      </c>
      <c r="BH623" s="281">
        <f t="shared" si="713"/>
        <v>9.7077672906833187E-4</v>
      </c>
      <c r="BI623" s="281">
        <f t="shared" si="713"/>
        <v>2.629096323885324E-3</v>
      </c>
      <c r="BJ623" s="281">
        <f t="shared" si="713"/>
        <v>1.0474306389512543E-3</v>
      </c>
      <c r="BK623" s="281">
        <f t="shared" si="713"/>
        <v>5.772985045189174E-3</v>
      </c>
      <c r="BL623" s="281">
        <f t="shared" si="713"/>
        <v>1.3732205036277454E-6</v>
      </c>
      <c r="BM623" s="281">
        <f t="shared" si="713"/>
        <v>4.9702887435024201E-6</v>
      </c>
      <c r="BN623" s="281">
        <f t="shared" si="713"/>
        <v>1.8981159533161518E-4</v>
      </c>
      <c r="BO623" s="281">
        <f t="shared" si="713"/>
        <v>1.3749913051147686E-3</v>
      </c>
      <c r="BP623" s="281">
        <f t="shared" si="713"/>
        <v>1.9960244019466723E-6</v>
      </c>
      <c r="BQ623" s="281">
        <f t="shared" ref="BQ623:BQ628" si="714">AW623/AW$612</f>
        <v>1.0203439216792331E-3</v>
      </c>
      <c r="BR623" s="281">
        <f t="shared" ref="BR623:BR628" si="715">AX623/AX$612</f>
        <v>4.3482241991194714E-4</v>
      </c>
      <c r="BS623" s="281">
        <f t="shared" ref="BS623:BS628" si="716">AY623/AY$612</f>
        <v>1.1582627880512686E-7</v>
      </c>
      <c r="BT623" s="281">
        <f t="shared" ref="BT623:BT628" si="717">AZ623/AZ$612</f>
        <v>2.0515625386475684E-5</v>
      </c>
      <c r="BU623" s="281">
        <f t="shared" ref="BU623:BU628" si="718">BA623/BA$612</f>
        <v>2.5671464728764949E-4</v>
      </c>
      <c r="BV623" s="281">
        <f t="shared" ref="BV623:BV628" si="719">BB623/BB$612</f>
        <v>5.1450400774533332E-9</v>
      </c>
    </row>
    <row r="624" spans="1:74" s="277" customFormat="1">
      <c r="A624" s="280" t="str">
        <f t="shared" si="712"/>
        <v>China</v>
      </c>
      <c r="AD624" s="280"/>
      <c r="AE624" s="280">
        <f>SUM(ExportsChipsAndResidues!AD$10:AD$10)</f>
        <v>8.0329999999999999E-2</v>
      </c>
      <c r="AF624" s="280">
        <f>SUM(ExportsChipsAndResidues!AE$10:AE$10)</f>
        <v>0.17362499999999997</v>
      </c>
      <c r="AG624" s="280">
        <f>SUM(ExportsChipsAndResidues!AF$10:AF$10)</f>
        <v>3.0700999999999999E-2</v>
      </c>
      <c r="AH624" s="280">
        <f>SUM(ExportsChipsAndResidues!AG$10:AG$10)</f>
        <v>0.51492499999999997</v>
      </c>
      <c r="AI624" s="280">
        <f>SUM(ExportsChipsAndResidues!AH$10:AH$10)</f>
        <v>1.1495999999999999E-2</v>
      </c>
      <c r="AJ624" s="280">
        <f>SUM(ExportsChipsAndResidues!AI$10:AI$10)</f>
        <v>5.9806149999999993</v>
      </c>
      <c r="AK624" s="280">
        <f>SUM(ExportsChipsAndResidues!AJ$10:AJ$10)</f>
        <v>15.460582999999998</v>
      </c>
      <c r="AL624" s="280">
        <f>SUM(ExportsChipsAndResidues!AK$10:AK$10)</f>
        <v>20.909797999999999</v>
      </c>
      <c r="AM624" s="280">
        <f>SUM(ExportsChipsAndResidues!AL$10:AL$10)</f>
        <v>0.32430300000000001</v>
      </c>
      <c r="AN624" s="280">
        <f>SUM(ExportsChipsAndResidues!AM$10:AM$10)</f>
        <v>32.268577999999998</v>
      </c>
      <c r="AO624" s="280">
        <f>SUM(ExportsChipsAndResidues!AN$10:AN$10)</f>
        <v>59.065166999999995</v>
      </c>
      <c r="AP624" s="280">
        <f>SUM(ExportsChipsAndResidues!AO$10:AO$10)</f>
        <v>105.11876099999999</v>
      </c>
      <c r="AQ624" s="280">
        <f>SUM(ExportsChipsAndResidues!AP$10:AP$10)</f>
        <v>111.68987199999999</v>
      </c>
      <c r="AR624" s="280">
        <f>SUM(ExportsChipsAndResidues!AQ$10:AQ$10)</f>
        <v>146.89298299999999</v>
      </c>
      <c r="AS624" s="280">
        <f>SUM(ExportsChipsAndResidues!AR$10:AR$10)</f>
        <v>149.80632199999999</v>
      </c>
      <c r="AT624" s="280">
        <f>SUM(ExportsChipsAndResidues!AS$10:AS$10)</f>
        <v>104.09469399999999</v>
      </c>
      <c r="AU624" s="280">
        <f>SUM(ExportsChipsAndResidues!AT$10:AT$10)</f>
        <v>75.416498000000004</v>
      </c>
      <c r="AV624" s="280">
        <f>SUM(ExportsChipsAndResidues!AU$10:AU$10)</f>
        <v>31.090038</v>
      </c>
      <c r="AW624" s="280">
        <f>SUM(ExportsChipsAndResidues!AV$10:AV$10)</f>
        <v>8.0880999999999995E-2</v>
      </c>
      <c r="AX624" s="280">
        <f>SUM(ExportsChipsAndResidues!AW$10:AW$10)</f>
        <v>4.7853E-2</v>
      </c>
      <c r="AY624" s="280">
        <f>SUM(ExportsChipsAndResidues!AX$10:AX$10)</f>
        <v>1.5331329999999999</v>
      </c>
      <c r="AZ624" s="280">
        <f>SUM(ExportsChipsAndResidues!AY$10:AY$10)</f>
        <v>35.287053999999998</v>
      </c>
      <c r="BA624" s="280">
        <f>SUM(ExportsChipsAndResidues!AZ$10:AZ$10)</f>
        <v>37.207719999999995</v>
      </c>
      <c r="BB624" s="280">
        <f>SUM(ExportsChipsAndResidues!BA$10:BA$10)</f>
        <v>67.707405249999994</v>
      </c>
      <c r="BC624" s="280">
        <f>SUM(ExportsChipsAndResidues!BB$10:BB$10)</f>
        <v>0</v>
      </c>
      <c r="BD624" s="280">
        <f>SUM(ExportsChipsAndResidues!BC$10:BC$10)</f>
        <v>0</v>
      </c>
      <c r="BE624" s="280"/>
      <c r="BF624" s="280"/>
      <c r="BG624" s="281">
        <f t="shared" si="713"/>
        <v>4.669973586021256E-2</v>
      </c>
      <c r="BH624" s="281">
        <f t="shared" si="713"/>
        <v>0.91203262592151657</v>
      </c>
      <c r="BI624" s="281">
        <f t="shared" si="713"/>
        <v>0.87297347388957258</v>
      </c>
      <c r="BJ624" s="281">
        <f t="shared" si="713"/>
        <v>0.9034669276025421</v>
      </c>
      <c r="BK624" s="281">
        <f t="shared" si="713"/>
        <v>0.90386008990476563</v>
      </c>
      <c r="BL624" s="281">
        <f t="shared" si="713"/>
        <v>0.91689298224837212</v>
      </c>
      <c r="BM624" s="281">
        <f t="shared" si="713"/>
        <v>0.6768915235837264</v>
      </c>
      <c r="BN624" s="281">
        <f t="shared" si="713"/>
        <v>0.68955049674378133</v>
      </c>
      <c r="BO624" s="281">
        <f t="shared" si="713"/>
        <v>0.6303655800332234</v>
      </c>
      <c r="BP624" s="281">
        <f t="shared" si="713"/>
        <v>0.34096964013983139</v>
      </c>
      <c r="BQ624" s="281">
        <f t="shared" si="714"/>
        <v>1.7284471312641492E-3</v>
      </c>
      <c r="BR624" s="281">
        <f t="shared" si="715"/>
        <v>8.1611065500652687E-4</v>
      </c>
      <c r="BS624" s="281">
        <f t="shared" si="716"/>
        <v>2.9596181717223429E-2</v>
      </c>
      <c r="BT624" s="281">
        <f t="shared" si="717"/>
        <v>0.35193776414989708</v>
      </c>
      <c r="BU624" s="281">
        <f t="shared" si="718"/>
        <v>0.39002722401705264</v>
      </c>
      <c r="BV624" s="281">
        <f t="shared" si="719"/>
        <v>0.44661194045080027</v>
      </c>
    </row>
    <row r="625" spans="1:74" s="277" customFormat="1">
      <c r="A625" s="280" t="str">
        <f t="shared" si="712"/>
        <v>Japan</v>
      </c>
      <c r="AE625" s="280">
        <f>SUM(ExportsChipsAndResidues!AD$11:AD$11)</f>
        <v>1.725139</v>
      </c>
      <c r="AF625" s="280">
        <f>SUM(ExportsChipsAndResidues!AE$11:AE$11)</f>
        <v>3.6658179999999998</v>
      </c>
      <c r="AG625" s="280">
        <f>SUM(ExportsChipsAndResidues!AF$11:AF$11)</f>
        <v>4.6394739999999999</v>
      </c>
      <c r="AH625" s="280">
        <f>SUM(ExportsChipsAndResidues!AG$11:AG$11)</f>
        <v>7.694502</v>
      </c>
      <c r="AI625" s="280">
        <f>SUM(ExportsChipsAndResidues!AH$11:AH$11)</f>
        <v>8.2102170000000001</v>
      </c>
      <c r="AJ625" s="280">
        <f>SUM(ExportsChipsAndResidues!AI$11:AI$11)</f>
        <v>9.0545439999999999</v>
      </c>
      <c r="AK625" s="280">
        <f>SUM(ExportsChipsAndResidues!AJ$11:AJ$11)</f>
        <v>7.7409039999999996</v>
      </c>
      <c r="AL625" s="280">
        <f>SUM(ExportsChipsAndResidues!AK$11:AK$11)</f>
        <v>3.637731</v>
      </c>
      <c r="AM625" s="280">
        <f>SUM(ExportsChipsAndResidues!AL$11:AL$11)</f>
        <v>2.7952909999999997</v>
      </c>
      <c r="AN625" s="280">
        <f>SUM(ExportsChipsAndResidues!AM$11:AM$11)</f>
        <v>7.8474000000000002E-2</v>
      </c>
      <c r="AO625" s="280">
        <f>SUM(ExportsChipsAndResidues!AN$11:AN$11)</f>
        <v>2.4599999999999999E-3</v>
      </c>
      <c r="AP625" s="280">
        <f>SUM(ExportsChipsAndResidues!AO$11:AO$11)</f>
        <v>1.75176</v>
      </c>
      <c r="AQ625" s="280">
        <f>SUM(ExportsChipsAndResidues!AP$11:AP$11)</f>
        <v>1.8730049999999998</v>
      </c>
      <c r="AR625" s="280">
        <f>SUM(ExportsChipsAndResidues!AQ$11:AQ$11)</f>
        <v>7.6625350000000001</v>
      </c>
      <c r="AS625" s="280">
        <f>SUM(ExportsChipsAndResidues!AR$11:AR$11)</f>
        <v>60.509560999999998</v>
      </c>
      <c r="AT625" s="280">
        <f>SUM(ExportsChipsAndResidues!AS$11:AS$11)</f>
        <v>41.248581999999999</v>
      </c>
      <c r="AU625" s="280">
        <f>SUM(ExportsChipsAndResidues!AT$11:AT$11)</f>
        <v>35.419995999999998</v>
      </c>
      <c r="AV625" s="280">
        <f>SUM(ExportsChipsAndResidues!AU$11:AU$11)</f>
        <v>53.464510999999995</v>
      </c>
      <c r="AW625" s="280">
        <f>SUM(ExportsChipsAndResidues!AV$11:AV$11)</f>
        <v>41.066842999999999</v>
      </c>
      <c r="AX625" s="280">
        <f>SUM(ExportsChipsAndResidues!AW$11:AW$11)</f>
        <v>52.314819</v>
      </c>
      <c r="AY625" s="280">
        <f>SUM(ExportsChipsAndResidues!AX$11:AX$11)</f>
        <v>44.983550000000001</v>
      </c>
      <c r="AZ625" s="280">
        <f>SUM(ExportsChipsAndResidues!AY$11:AY$11)</f>
        <v>60.495837999999999</v>
      </c>
      <c r="BA625" s="280">
        <f>SUM(ExportsChipsAndResidues!AZ$11:AZ$11)</f>
        <v>54.857861999999997</v>
      </c>
      <c r="BB625" s="280">
        <f>SUM(ExportsChipsAndResidues!BA$11:BA$11)</f>
        <v>81.908301856999998</v>
      </c>
      <c r="BC625" s="280">
        <f>SUM(ExportsChipsAndResidues!BB$11:BB$11)</f>
        <v>0</v>
      </c>
      <c r="BD625" s="280">
        <f>SUM(ExportsChipsAndResidues!BC$11:BC$11)</f>
        <v>0</v>
      </c>
      <c r="BE625" s="280"/>
      <c r="BF625" s="280"/>
      <c r="BG625" s="281">
        <f t="shared" si="713"/>
        <v>0.4025227992107055</v>
      </c>
      <c r="BH625" s="281">
        <f t="shared" si="713"/>
        <v>2.2179734194226067E-3</v>
      </c>
      <c r="BI625" s="281">
        <f t="shared" si="713"/>
        <v>3.6358396240009764E-5</v>
      </c>
      <c r="BJ625" s="281">
        <f t="shared" si="713"/>
        <v>1.505589687360403E-2</v>
      </c>
      <c r="BK625" s="281">
        <f t="shared" si="713"/>
        <v>1.5157457317992767E-2</v>
      </c>
      <c r="BL625" s="281">
        <f t="shared" si="713"/>
        <v>4.7828864417114675E-2</v>
      </c>
      <c r="BM625" s="281">
        <f t="shared" si="713"/>
        <v>0.27340908173870282</v>
      </c>
      <c r="BN625" s="281">
        <f t="shared" si="713"/>
        <v>0.2732414027565766</v>
      </c>
      <c r="BO625" s="281">
        <f t="shared" si="713"/>
        <v>0.29605652497036455</v>
      </c>
      <c r="BP625" s="281">
        <f t="shared" si="713"/>
        <v>0.5863542230447597</v>
      </c>
      <c r="BQ625" s="281">
        <f t="shared" si="714"/>
        <v>0.87760867167103784</v>
      </c>
      <c r="BR625" s="281">
        <f t="shared" si="715"/>
        <v>0.89220490252727924</v>
      </c>
      <c r="BS625" s="281">
        <f t="shared" si="716"/>
        <v>0.86837953399072754</v>
      </c>
      <c r="BT625" s="281">
        <f t="shared" si="717"/>
        <v>0.60335923667910574</v>
      </c>
      <c r="BU625" s="281">
        <f t="shared" si="718"/>
        <v>0.57504355632031634</v>
      </c>
      <c r="BV625" s="281">
        <f t="shared" si="719"/>
        <v>0.54028396888514141</v>
      </c>
    </row>
    <row r="626" spans="1:74" s="277" customFormat="1">
      <c r="A626" s="280" t="str">
        <f t="shared" si="712"/>
        <v>South Korea</v>
      </c>
      <c r="AE626" s="280">
        <f>SUM(ExportsChipsAndResidues!AD$12:AD$12)</f>
        <v>0.18051599999999998</v>
      </c>
      <c r="AF626" s="280">
        <f>SUM(ExportsChipsAndResidues!AE$12:AE$12)</f>
        <v>6.8225999999999996</v>
      </c>
      <c r="AG626" s="280">
        <f>SUM(ExportsChipsAndResidues!AF$12:AF$12)</f>
        <v>11.188665</v>
      </c>
      <c r="AH626" s="280">
        <f>SUM(ExportsChipsAndResidues!AG$12:AG$12)</f>
        <v>10.303844</v>
      </c>
      <c r="AI626" s="280">
        <f>SUM(ExportsChipsAndResidues!AH$12:AH$12)</f>
        <v>9.7948199999999996</v>
      </c>
      <c r="AJ626" s="280">
        <f>SUM(ExportsChipsAndResidues!AI$12:AI$12)</f>
        <v>12.473015999999999</v>
      </c>
      <c r="AK626" s="280">
        <f>SUM(ExportsChipsAndResidues!AJ$12:AJ$12)</f>
        <v>11.398949999999999</v>
      </c>
      <c r="AL626" s="280">
        <f>SUM(ExportsChipsAndResidues!AK$12:AK$12)</f>
        <v>3.5447059999999997</v>
      </c>
      <c r="AM626" s="280">
        <f>SUM(ExportsChipsAndResidues!AL$12:AL$12)</f>
        <v>1.144625</v>
      </c>
      <c r="AN626" s="280">
        <f>SUM(ExportsChipsAndResidues!AM$12:AM$12)</f>
        <v>1.7327359999999998</v>
      </c>
      <c r="AO626" s="280">
        <f>SUM(ExportsChipsAndResidues!AN$12:AN$12)</f>
        <v>3.6554899999999999</v>
      </c>
      <c r="AP626" s="280">
        <f>SUM(ExportsChipsAndResidues!AO$12:AO$12)</f>
        <v>0.20425499999999999</v>
      </c>
      <c r="AQ626" s="280">
        <f>SUM(ExportsChipsAndResidues!AP$12:AP$12)</f>
        <v>0.20602499999999999</v>
      </c>
      <c r="AR626" s="280">
        <f>SUM(ExportsChipsAndResidues!AQ$12:AQ$12)</f>
        <v>0.40540499999999996</v>
      </c>
      <c r="AS626" s="280">
        <f>SUM(ExportsChipsAndResidues!AR$12:AR$12)</f>
        <v>1.095334</v>
      </c>
      <c r="AT626" s="280">
        <f>SUM(ExportsChipsAndResidues!AS$12:AS$12)</f>
        <v>0.56875599999999993</v>
      </c>
      <c r="AU626" s="280">
        <f>SUM(ExportsChipsAndResidues!AT$12:AT$12)</f>
        <v>2.2949989999999998</v>
      </c>
      <c r="AV626" s="280">
        <f>SUM(ExportsChipsAndResidues!AU$12:AU$12)</f>
        <v>2.2666179999999998</v>
      </c>
      <c r="AW626" s="280">
        <f>SUM(ExportsChipsAndResidues!AV$12:AV$12)</f>
        <v>0.57003599999999999</v>
      </c>
      <c r="AX626" s="280">
        <f>SUM(ExportsChipsAndResidues!AW$12:AW$12)</f>
        <v>0.83163599999999993</v>
      </c>
      <c r="AY626" s="280">
        <f>SUM(ExportsChipsAndResidues!AX$12:AX$12)</f>
        <v>1.445716</v>
      </c>
      <c r="AZ626" s="280">
        <f>SUM(ExportsChipsAndResidues!AY$12:AY$12)</f>
        <v>1.788203</v>
      </c>
      <c r="BA626" s="280">
        <f>SUM(ExportsChipsAndResidues!AZ$12:AZ$12)</f>
        <v>1.343567</v>
      </c>
      <c r="BB626" s="280">
        <f>SUM(ExportsChipsAndResidues!BA$12:BA$12)</f>
        <v>1.33549886</v>
      </c>
      <c r="BC626" s="280">
        <f>SUM(ExportsChipsAndResidues!BB$12:BB$12)</f>
        <v>0</v>
      </c>
      <c r="BD626" s="280">
        <f>SUM(ExportsChipsAndResidues!BC$12:BC$12)</f>
        <v>0</v>
      </c>
      <c r="BE626" s="280"/>
      <c r="BF626" s="280"/>
      <c r="BG626" s="281">
        <f t="shared" si="713"/>
        <v>0.16482636657383928</v>
      </c>
      <c r="BH626" s="281">
        <f t="shared" si="713"/>
        <v>4.8973703275946801E-2</v>
      </c>
      <c r="BI626" s="281">
        <f t="shared" si="713"/>
        <v>5.4027542224143611E-2</v>
      </c>
      <c r="BJ626" s="281">
        <f t="shared" si="713"/>
        <v>1.7555157190014563E-3</v>
      </c>
      <c r="BK626" s="281">
        <f t="shared" si="713"/>
        <v>1.6672753911171939E-3</v>
      </c>
      <c r="BL626" s="281">
        <f t="shared" si="713"/>
        <v>2.5305020830600281E-3</v>
      </c>
      <c r="BM626" s="281">
        <f t="shared" si="713"/>
        <v>4.9492056823413465E-3</v>
      </c>
      <c r="BN626" s="281">
        <f t="shared" si="713"/>
        <v>3.7675885989540067E-3</v>
      </c>
      <c r="BO626" s="281">
        <f t="shared" si="713"/>
        <v>1.9182651199352526E-2</v>
      </c>
      <c r="BP626" s="281">
        <f t="shared" si="713"/>
        <v>2.4858378230173419E-2</v>
      </c>
      <c r="BQ626" s="281">
        <f t="shared" si="714"/>
        <v>1.2181811413277416E-2</v>
      </c>
      <c r="BR626" s="281">
        <f t="shared" si="715"/>
        <v>1.4183165124172108E-2</v>
      </c>
      <c r="BS626" s="281">
        <f t="shared" si="716"/>
        <v>2.7908650748172135E-2</v>
      </c>
      <c r="BT626" s="281">
        <f t="shared" si="717"/>
        <v>1.7834760750107915E-2</v>
      </c>
      <c r="BU626" s="281">
        <f t="shared" si="718"/>
        <v>1.4083843548890376E-2</v>
      </c>
      <c r="BV626" s="281">
        <f t="shared" si="719"/>
        <v>8.8092245616579988E-3</v>
      </c>
    </row>
    <row r="627" spans="1:74" s="277" customFormat="1">
      <c r="A627" s="280" t="str">
        <f t="shared" si="712"/>
        <v>Taiwan</v>
      </c>
      <c r="AE627" s="280">
        <f>SUM(ExportsChipsAndResidues!AD$13:AD$13)</f>
        <v>5.3005619999999993</v>
      </c>
      <c r="AF627" s="280">
        <f>SUM(ExportsChipsAndResidues!AE$13:AE$13)</f>
        <v>5.7868559999999993</v>
      </c>
      <c r="AG627" s="280">
        <f>SUM(ExportsChipsAndResidues!AF$13:AF$13)</f>
        <v>5.819636</v>
      </c>
      <c r="AH627" s="280">
        <f>SUM(ExportsChipsAndResidues!AG$13:AG$13)</f>
        <v>4.9045569999999996</v>
      </c>
      <c r="AI627" s="280">
        <f>SUM(ExportsChipsAndResidues!AH$13:AH$13)</f>
        <v>5.8774579999999998</v>
      </c>
      <c r="AJ627" s="280">
        <f>SUM(ExportsChipsAndResidues!AI$13:AI$13)</f>
        <v>5.0069279999999994</v>
      </c>
      <c r="AK627" s="280">
        <f>SUM(ExportsChipsAndResidues!AJ$13:AJ$13)</f>
        <v>4.0605789999999997</v>
      </c>
      <c r="AL627" s="280">
        <f>SUM(ExportsChipsAndResidues!AK$13:AK$13)</f>
        <v>1.441038</v>
      </c>
      <c r="AM627" s="280">
        <f>SUM(ExportsChipsAndResidues!AL$13:AL$13)</f>
        <v>1.6758999999999999</v>
      </c>
      <c r="AN627" s="280">
        <f>SUM(ExportsChipsAndResidues!AM$13:AM$13)</f>
        <v>0.90801299999999996</v>
      </c>
      <c r="AO627" s="280">
        <f>SUM(ExportsChipsAndResidues!AN$13:AN$13)</f>
        <v>4.547841</v>
      </c>
      <c r="AP627" s="280">
        <f>SUM(ExportsChipsAndResidues!AO$13:AO$13)</f>
        <v>8.4734800000000003</v>
      </c>
      <c r="AQ627" s="280">
        <f>SUM(ExportsChipsAndResidues!AP$13:AP$13)</f>
        <v>8.6139759999999992</v>
      </c>
      <c r="AR627" s="280">
        <f>SUM(ExportsChipsAndResidues!AQ$13:AQ$13)</f>
        <v>4.8297799999999995</v>
      </c>
      <c r="AS627" s="280">
        <f>SUM(ExportsChipsAndResidues!AR$13:AR$13)</f>
        <v>5.6160619999999994</v>
      </c>
      <c r="AT627" s="280">
        <f>SUM(ExportsChipsAndResidues!AS$13:AS$13)</f>
        <v>4.8965129999999997</v>
      </c>
      <c r="AU627" s="280">
        <f>SUM(ExportsChipsAndResidues!AT$13:AT$13)</f>
        <v>3.1062609999999999</v>
      </c>
      <c r="AV627" s="280">
        <f>SUM(ExportsChipsAndResidues!AU$13:AU$13)</f>
        <v>3.043177</v>
      </c>
      <c r="AW627" s="280">
        <f>SUM(ExportsChipsAndResidues!AV$13:AV$13)</f>
        <v>4.7923140000000002</v>
      </c>
      <c r="AX627" s="280">
        <f>SUM(ExportsChipsAndResidues!AW$13:AW$13)</f>
        <v>4.861116</v>
      </c>
      <c r="AY627" s="280">
        <f>SUM(ExportsChipsAndResidues!AX$13:AX$13)</f>
        <v>3.3490249999999997</v>
      </c>
      <c r="AZ627" s="280">
        <f>SUM(ExportsChipsAndResidues!AY$13:AY$13)</f>
        <v>2.2061549999999999</v>
      </c>
      <c r="BA627" s="280">
        <f>SUM(ExportsChipsAndResidues!AZ$13:AZ$13)</f>
        <v>1.577305</v>
      </c>
      <c r="BB627" s="280">
        <f>SUM(ExportsChipsAndResidues!BA$13:BA$13)</f>
        <v>0.37129366999999996</v>
      </c>
      <c r="BC627" s="280">
        <f>SUM(ExportsChipsAndResidues!BB$13:BB$13)</f>
        <v>0</v>
      </c>
      <c r="BD627" s="280">
        <f>SUM(ExportsChipsAndResidues!BC$13:BC$13)</f>
        <v>0</v>
      </c>
      <c r="BE627" s="280"/>
      <c r="BF627" s="280"/>
      <c r="BG627" s="281">
        <f t="shared" si="713"/>
        <v>0.24133013671822409</v>
      </c>
      <c r="BH627" s="281">
        <f t="shared" si="713"/>
        <v>2.566389757741646E-2</v>
      </c>
      <c r="BI627" s="281">
        <f t="shared" si="713"/>
        <v>6.7216343542504969E-2</v>
      </c>
      <c r="BJ627" s="281">
        <f t="shared" si="713"/>
        <v>7.2827237201754963E-2</v>
      </c>
      <c r="BK627" s="281">
        <f t="shared" si="713"/>
        <v>6.9709356653193166E-2</v>
      </c>
      <c r="BL627" s="281">
        <f t="shared" si="713"/>
        <v>3.0147058745505512E-2</v>
      </c>
      <c r="BM627" s="281">
        <f t="shared" si="713"/>
        <v>2.5375863401283356E-2</v>
      </c>
      <c r="BN627" s="281">
        <f t="shared" si="713"/>
        <v>3.2435783628533298E-2</v>
      </c>
      <c r="BO627" s="281">
        <f t="shared" si="713"/>
        <v>2.5963550004663178E-2</v>
      </c>
      <c r="BP627" s="281">
        <f t="shared" si="713"/>
        <v>3.3375030502433345E-2</v>
      </c>
      <c r="BQ627" s="281">
        <f t="shared" si="714"/>
        <v>0.10241294476350467</v>
      </c>
      <c r="BR627" s="281">
        <f t="shared" si="715"/>
        <v>8.2904072112985755E-2</v>
      </c>
      <c r="BS627" s="281">
        <f t="shared" si="716"/>
        <v>6.4650850562556664E-2</v>
      </c>
      <c r="BT627" s="281">
        <f t="shared" si="717"/>
        <v>2.2003232632231532E-2</v>
      </c>
      <c r="BU627" s="281">
        <f t="shared" si="718"/>
        <v>1.6533985167008818E-2</v>
      </c>
      <c r="BV627" s="281">
        <f t="shared" si="719"/>
        <v>2.4491292469932466E-3</v>
      </c>
    </row>
    <row r="628" spans="1:74" s="277" customFormat="1">
      <c r="A628" s="280" t="str">
        <f t="shared" si="712"/>
        <v>Others</v>
      </c>
      <c r="AE628" s="280">
        <f t="shared" ref="AE628:BD628" si="720">AE612-SUM(AE623:AE627)</f>
        <v>1.7374970000000003</v>
      </c>
      <c r="AF628" s="280">
        <f t="shared" si="720"/>
        <v>0.59586799999999585</v>
      </c>
      <c r="AG628" s="280">
        <f t="shared" si="720"/>
        <v>1.4891069999999971</v>
      </c>
      <c r="AH628" s="280">
        <f t="shared" si="720"/>
        <v>1.0266589999999987</v>
      </c>
      <c r="AI628" s="280">
        <f t="shared" si="720"/>
        <v>28.209205999999991</v>
      </c>
      <c r="AJ628" s="280">
        <f t="shared" si="720"/>
        <v>0.79010299999999489</v>
      </c>
      <c r="AK628" s="280">
        <f t="shared" si="720"/>
        <v>0.92028600000001148</v>
      </c>
      <c r="AL628" s="280">
        <f t="shared" si="720"/>
        <v>1.0211559999999977</v>
      </c>
      <c r="AM628" s="280">
        <f t="shared" si="720"/>
        <v>0.98236599999999807</v>
      </c>
      <c r="AN628" s="280">
        <f t="shared" si="720"/>
        <v>0.35879899999999765</v>
      </c>
      <c r="AO628" s="280">
        <f t="shared" si="720"/>
        <v>0.21090799999998922</v>
      </c>
      <c r="AP628" s="280">
        <f t="shared" si="720"/>
        <v>0.68029999999998836</v>
      </c>
      <c r="AQ628" s="280">
        <f t="shared" si="720"/>
        <v>0.47362299999997504</v>
      </c>
      <c r="AR628" s="280">
        <f t="shared" si="720"/>
        <v>0.41641400000003159</v>
      </c>
      <c r="AS628" s="280">
        <f t="shared" si="720"/>
        <v>4.2867309999999748</v>
      </c>
      <c r="AT628" s="280">
        <f t="shared" si="720"/>
        <v>0.12301999999996838</v>
      </c>
      <c r="AU628" s="280">
        <f t="shared" si="720"/>
        <v>3.2370450000000233</v>
      </c>
      <c r="AV628" s="280">
        <f t="shared" si="720"/>
        <v>1.3167240000000078</v>
      </c>
      <c r="AW628" s="280">
        <f t="shared" si="720"/>
        <v>0.23620599999998859</v>
      </c>
      <c r="AX628" s="280">
        <f t="shared" si="720"/>
        <v>0.55451099999998377</v>
      </c>
      <c r="AY628" s="280">
        <f t="shared" si="720"/>
        <v>0.49028599999999045</v>
      </c>
      <c r="AZ628" s="280">
        <f t="shared" si="720"/>
        <v>0.48573300000001041</v>
      </c>
      <c r="BA628" s="280">
        <f t="shared" si="720"/>
        <v>0.38680699999999035</v>
      </c>
      <c r="BB628" s="280">
        <f t="shared" si="720"/>
        <v>0.27981720500005736</v>
      </c>
      <c r="BC628" s="280">
        <f t="shared" si="720"/>
        <v>0</v>
      </c>
      <c r="BD628" s="280">
        <f t="shared" si="720"/>
        <v>0</v>
      </c>
      <c r="BE628" s="280"/>
      <c r="BF628" s="280"/>
      <c r="BG628" s="281">
        <f t="shared" si="713"/>
        <v>0.14146101860930513</v>
      </c>
      <c r="BH628" s="281">
        <f t="shared" si="713"/>
        <v>1.0141023076629287E-2</v>
      </c>
      <c r="BI628" s="281">
        <f t="shared" si="713"/>
        <v>3.1171856236534906E-3</v>
      </c>
      <c r="BJ628" s="281">
        <f t="shared" si="713"/>
        <v>5.8469919641461424E-3</v>
      </c>
      <c r="BK628" s="281">
        <f t="shared" si="713"/>
        <v>3.8328356877420566E-3</v>
      </c>
      <c r="BL628" s="281">
        <f t="shared" si="713"/>
        <v>2.5992192854440337E-3</v>
      </c>
      <c r="BM628" s="281">
        <f t="shared" si="713"/>
        <v>1.93693553052025E-2</v>
      </c>
      <c r="BN628" s="281">
        <f t="shared" si="713"/>
        <v>8.1491667682310662E-4</v>
      </c>
      <c r="BO628" s="281">
        <f t="shared" si="713"/>
        <v>2.7056702487281498E-2</v>
      </c>
      <c r="BP628" s="281">
        <f t="shared" si="713"/>
        <v>1.4440732058400251E-2</v>
      </c>
      <c r="BQ628" s="281">
        <f t="shared" si="714"/>
        <v>5.0477810992366557E-3</v>
      </c>
      <c r="BR628" s="281">
        <f t="shared" si="715"/>
        <v>9.4569271606442847E-3</v>
      </c>
      <c r="BS628" s="281">
        <f t="shared" si="716"/>
        <v>9.4646671550415555E-3</v>
      </c>
      <c r="BT628" s="281">
        <f t="shared" si="717"/>
        <v>4.8444901632713694E-3</v>
      </c>
      <c r="BU628" s="281">
        <f t="shared" si="718"/>
        <v>4.0546762994443175E-3</v>
      </c>
      <c r="BV628" s="281">
        <f t="shared" si="719"/>
        <v>1.8457317103670135E-3</v>
      </c>
    </row>
    <row r="629" spans="1:74" s="277" customFormat="1">
      <c r="BG629" s="281"/>
      <c r="BH629" s="281"/>
      <c r="BI629" s="281"/>
      <c r="BJ629" s="281"/>
      <c r="BK629" s="281"/>
      <c r="BL629" s="281"/>
      <c r="BM629" s="281"/>
      <c r="BN629" s="281"/>
      <c r="BO629" s="281"/>
      <c r="BP629" s="281"/>
      <c r="BQ629" s="281"/>
      <c r="BR629" s="281"/>
      <c r="BS629" s="281"/>
      <c r="BT629" s="281"/>
      <c r="BU629" s="281"/>
      <c r="BV629" s="281"/>
    </row>
    <row r="630" spans="1:74" s="277" customFormat="1" ht="13">
      <c r="A630" s="278" t="s">
        <v>204</v>
      </c>
    </row>
    <row r="631" spans="1:74" s="277" customFormat="1" ht="13">
      <c r="A631" s="278"/>
      <c r="B631" s="386" t="s">
        <v>82</v>
      </c>
      <c r="C631" s="386"/>
      <c r="D631" s="386"/>
      <c r="E631" s="386"/>
      <c r="F631" s="386"/>
      <c r="G631" s="386"/>
      <c r="H631" s="386"/>
      <c r="I631" s="386"/>
      <c r="J631" s="386"/>
      <c r="K631" s="386"/>
      <c r="L631" s="386"/>
      <c r="M631" s="386"/>
      <c r="N631" s="386"/>
      <c r="O631" s="386"/>
      <c r="P631" s="386"/>
      <c r="Q631" s="386"/>
      <c r="R631" s="386"/>
      <c r="S631" s="386"/>
      <c r="T631" s="386"/>
      <c r="U631" s="386"/>
      <c r="V631" s="386"/>
      <c r="W631" s="386"/>
      <c r="X631" s="386"/>
      <c r="Y631" s="386"/>
      <c r="Z631" s="386"/>
      <c r="AA631" s="386"/>
      <c r="AB631" s="347"/>
      <c r="AC631" s="347"/>
      <c r="AE631" s="386" t="s">
        <v>184</v>
      </c>
      <c r="AF631" s="386"/>
      <c r="AG631" s="386"/>
      <c r="AH631" s="386"/>
      <c r="AI631" s="386"/>
      <c r="AJ631" s="386"/>
      <c r="AK631" s="386"/>
      <c r="AL631" s="386"/>
      <c r="AM631" s="386"/>
      <c r="AN631" s="386"/>
      <c r="AO631" s="386"/>
      <c r="AP631" s="386"/>
      <c r="AQ631" s="386"/>
      <c r="AR631" s="386"/>
      <c r="AS631" s="386"/>
      <c r="AT631" s="386"/>
      <c r="AU631" s="386"/>
      <c r="AV631" s="386"/>
      <c r="AW631" s="386"/>
      <c r="AX631" s="386"/>
      <c r="AY631" s="386"/>
      <c r="AZ631" s="386"/>
      <c r="BA631" s="386"/>
      <c r="BB631" s="386"/>
      <c r="BC631" s="386"/>
      <c r="BD631" s="386"/>
      <c r="BE631" s="347"/>
      <c r="BF631" s="347"/>
    </row>
    <row r="632" spans="1:74" s="277" customFormat="1">
      <c r="A632" s="279" t="s">
        <v>4</v>
      </c>
      <c r="B632" s="284">
        <f>SUM(ExportsPulp!C$5:C$5)</f>
        <v>1.3322960000000001</v>
      </c>
      <c r="C632" s="284">
        <f>SUM(ExportsPulp!D$5:D$5)</f>
        <v>1.7000010290000005</v>
      </c>
      <c r="D632" s="284">
        <f>SUM(ExportsPulp!E$5:E$5)</f>
        <v>2.244972953</v>
      </c>
      <c r="E632" s="284">
        <f>SUM(ExportsPulp!F$5:F$5)</f>
        <v>2.3746575290000007</v>
      </c>
      <c r="F632" s="284">
        <f>SUM(ExportsPulp!G$5:G$5)</f>
        <v>1.6768322149999995</v>
      </c>
      <c r="G632" s="284">
        <f>SUM(ExportsPulp!H$5:H$5)</f>
        <v>2.5528283069999991</v>
      </c>
      <c r="H632" s="284">
        <f>SUM(ExportsPulp!I$5:I$5)</f>
        <v>2.8123974270000001</v>
      </c>
      <c r="I632" s="284">
        <f>SUM(ExportsPulp!J$5:J$5)</f>
        <v>2.4372593459999994</v>
      </c>
      <c r="J632" s="284">
        <f>SUM(ExportsPulp!K$5:K$5)</f>
        <v>2.6157763789999997</v>
      </c>
      <c r="K632" s="284">
        <f>SUM(ExportsPulp!L$5:L$5)</f>
        <v>2.2439689170000001</v>
      </c>
      <c r="L632" s="284">
        <f>SUM(ExportsPulp!M$5:M$5)</f>
        <v>2.5723389139999999</v>
      </c>
      <c r="M632" s="284">
        <f>SUM(ExportsPulp!N$5:N$5)</f>
        <v>2.9339168469999999</v>
      </c>
      <c r="N632" s="284">
        <f>SUM(ExportsPulp!O$5:O$5)</f>
        <v>3.1963309040000003</v>
      </c>
      <c r="O632" s="284">
        <f>SUM(ExportsPulp!P$5:P$5)</f>
        <v>3.7176002508888892</v>
      </c>
      <c r="P632" s="284">
        <f>SUM(ExportsPulp!Q$5:Q$5)</f>
        <v>3.4971110429999999</v>
      </c>
      <c r="Q632" s="284">
        <f>SUM(ExportsPulp!R$5:R$5)</f>
        <v>3.3996564849999995</v>
      </c>
      <c r="R632" s="284">
        <f>SUM(ExportsPulp!S$5:S$5)</f>
        <v>3.5319610019999996</v>
      </c>
      <c r="S632" s="284">
        <f>SUM(ExportsPulp!T$5:T$5)</f>
        <v>4.5430110940000006</v>
      </c>
      <c r="T632" s="284">
        <f>SUM(ExportsPulp!U$5:U$5)</f>
        <v>4.2258251919999985</v>
      </c>
      <c r="U632" s="284">
        <f>SUM(ExportsPulp!V$5:V$5)</f>
        <v>5.286005778999999</v>
      </c>
      <c r="V632" s="284">
        <f>SUM(ExportsPulp!W$5:W$5)</f>
        <v>5.7543730220000011</v>
      </c>
      <c r="W632" s="284">
        <f>SUM(ExportsPulp!X$5:X$5)</f>
        <v>6.0133375439999996</v>
      </c>
      <c r="X632" s="284">
        <f>SUM(ExportsPulp!Y$5:Y$5)</f>
        <v>5.7446829519999998</v>
      </c>
      <c r="Y632" s="284">
        <f>SUM(ExportsPulp!Z$5:Z$5)</f>
        <v>6.6301168789999982</v>
      </c>
      <c r="Z632" s="284">
        <f>SUM(ExportsPulp!AA$5:AA$5)</f>
        <v>0</v>
      </c>
      <c r="AA632" s="284">
        <f>SUM(ExportsPulp!AB$5:AB$5)</f>
        <v>0</v>
      </c>
      <c r="AB632" s="284"/>
      <c r="AC632" s="284"/>
      <c r="AD632" s="284"/>
      <c r="AE632" s="284">
        <f>SUM(ExportsPulp!AD$5:AD$5)</f>
        <v>0.70940899999999996</v>
      </c>
      <c r="AF632" s="284">
        <f>SUM(ExportsPulp!AE$5:AE$5)</f>
        <v>0.56355229700000009</v>
      </c>
      <c r="AG632" s="284">
        <f>SUM(ExportsPulp!AF$5:AF$5)</f>
        <v>0.70672930800000011</v>
      </c>
      <c r="AH632" s="284">
        <f>SUM(ExportsPulp!AG$5:AG$5)</f>
        <v>0.79051054199999993</v>
      </c>
      <c r="AI632" s="284">
        <f>SUM(ExportsPulp!AH$5:AH$5)</f>
        <v>0.58850786200000005</v>
      </c>
      <c r="AJ632" s="284">
        <f>SUM(ExportsPulp!AI$5:AI$5)</f>
        <v>0.93252399600000002</v>
      </c>
      <c r="AK632" s="284">
        <f>SUM(ExportsPulp!AJ$5:AJ$5)</f>
        <v>1.123619819</v>
      </c>
      <c r="AL632" s="284">
        <f>SUM(ExportsPulp!AK$5:AK$5)</f>
        <v>1.0654068350000001</v>
      </c>
      <c r="AM632" s="284">
        <f>SUM(ExportsPulp!AL$5:AL$5)</f>
        <v>1.422446611</v>
      </c>
      <c r="AN632" s="284">
        <f>SUM(ExportsPulp!AM$5:AM$5)</f>
        <v>0.86723613399999988</v>
      </c>
      <c r="AO632" s="284">
        <f>SUM(ExportsPulp!AN$5:AN$5)</f>
        <v>1.4659412410000001</v>
      </c>
      <c r="AP632" s="284">
        <f>SUM(ExportsPulp!AO$5:AO$5)</f>
        <v>1.5546150909999998</v>
      </c>
      <c r="AQ632" s="284">
        <f>SUM(ExportsPulp!AP$5:AP$5)</f>
        <v>1.5454271689999999</v>
      </c>
      <c r="AR632" s="284">
        <f>SUM(ExportsPulp!AQ$5:AQ$5)</f>
        <v>1.8411438200000005</v>
      </c>
      <c r="AS632" s="284">
        <f>SUM(ExportsPulp!AR$5:AR$5)</f>
        <v>1.7183250890000001</v>
      </c>
      <c r="AT632" s="284">
        <f>SUM(ExportsPulp!AS$5:AS$5)</f>
        <v>1.7256591100000003</v>
      </c>
      <c r="AU632" s="284">
        <f>SUM(ExportsPulp!AT$5:AT$5)</f>
        <v>1.5605926120000002</v>
      </c>
      <c r="AV632" s="284">
        <f>SUM(ExportsPulp!AU$5:AU$5)</f>
        <v>2.3761164039999993</v>
      </c>
      <c r="AW632" s="284">
        <f>SUM(ExportsPulp!AV$5:AV$5)</f>
        <v>2.6197504700000005</v>
      </c>
      <c r="AX632" s="284">
        <f>SUM(ExportsPulp!AW$5:AW$5)</f>
        <v>2.7765869599999995</v>
      </c>
      <c r="AY632" s="284">
        <f>SUM(ExportsPulp!AX$5:AX$5)</f>
        <v>2.5229517529999996</v>
      </c>
      <c r="AZ632" s="284">
        <f>SUM(ExportsPulp!AY$5:AY$5)</f>
        <v>3.2405389559999995</v>
      </c>
      <c r="BA632" s="284">
        <f>SUM(ExportsPulp!AZ$5:AZ$5)</f>
        <v>3.6645192169999996</v>
      </c>
      <c r="BB632" s="284">
        <f>SUM(ExportsPulp!BA$5:BA$5)</f>
        <v>3.4641420441399995</v>
      </c>
      <c r="BC632" s="284">
        <f>SUM(ExportsPulp!BB$5:BB$5)</f>
        <v>0</v>
      </c>
      <c r="BD632" s="284">
        <f>SUM(ExportsPulp!BC$5:BC$5)</f>
        <v>0</v>
      </c>
      <c r="BE632" s="284"/>
      <c r="BF632" s="284"/>
    </row>
    <row r="633" spans="1:74" s="277" customFormat="1">
      <c r="B633" s="277">
        <v>2000</v>
      </c>
      <c r="C633" s="277">
        <f t="shared" ref="C633:AA633" si="721">1+B633</f>
        <v>2001</v>
      </c>
      <c r="D633" s="277">
        <f t="shared" si="721"/>
        <v>2002</v>
      </c>
      <c r="E633" s="277">
        <f t="shared" si="721"/>
        <v>2003</v>
      </c>
      <c r="F633" s="277">
        <f t="shared" si="721"/>
        <v>2004</v>
      </c>
      <c r="G633" s="277">
        <f t="shared" si="721"/>
        <v>2005</v>
      </c>
      <c r="H633" s="277">
        <f t="shared" si="721"/>
        <v>2006</v>
      </c>
      <c r="I633" s="277">
        <f t="shared" si="721"/>
        <v>2007</v>
      </c>
      <c r="J633" s="277">
        <f t="shared" si="721"/>
        <v>2008</v>
      </c>
      <c r="K633" s="277">
        <f t="shared" si="721"/>
        <v>2009</v>
      </c>
      <c r="L633" s="277">
        <f t="shared" si="721"/>
        <v>2010</v>
      </c>
      <c r="M633" s="277">
        <f t="shared" si="721"/>
        <v>2011</v>
      </c>
      <c r="N633" s="277">
        <f t="shared" si="721"/>
        <v>2012</v>
      </c>
      <c r="O633" s="277">
        <f t="shared" si="721"/>
        <v>2013</v>
      </c>
      <c r="P633" s="277">
        <f t="shared" si="721"/>
        <v>2014</v>
      </c>
      <c r="Q633" s="277">
        <f t="shared" si="721"/>
        <v>2015</v>
      </c>
      <c r="R633" s="277">
        <f t="shared" si="721"/>
        <v>2016</v>
      </c>
      <c r="S633" s="277">
        <f t="shared" si="721"/>
        <v>2017</v>
      </c>
      <c r="T633" s="277">
        <f t="shared" si="721"/>
        <v>2018</v>
      </c>
      <c r="U633" s="277">
        <f t="shared" si="721"/>
        <v>2019</v>
      </c>
      <c r="V633" s="277">
        <f t="shared" si="721"/>
        <v>2020</v>
      </c>
      <c r="W633" s="277">
        <f t="shared" si="721"/>
        <v>2021</v>
      </c>
      <c r="X633" s="277">
        <f t="shared" si="721"/>
        <v>2022</v>
      </c>
      <c r="Y633" s="277">
        <f t="shared" si="721"/>
        <v>2023</v>
      </c>
      <c r="Z633" s="277">
        <f t="shared" si="721"/>
        <v>2024</v>
      </c>
      <c r="AA633" s="277">
        <f t="shared" si="721"/>
        <v>2025</v>
      </c>
      <c r="AE633" s="277">
        <v>2000</v>
      </c>
      <c r="AF633" s="277">
        <f t="shared" ref="AF633:BD633" si="722">1+AE633</f>
        <v>2001</v>
      </c>
      <c r="AG633" s="277">
        <f t="shared" si="722"/>
        <v>2002</v>
      </c>
      <c r="AH633" s="277">
        <f t="shared" si="722"/>
        <v>2003</v>
      </c>
      <c r="AI633" s="277">
        <f t="shared" si="722"/>
        <v>2004</v>
      </c>
      <c r="AJ633" s="277">
        <f t="shared" si="722"/>
        <v>2005</v>
      </c>
      <c r="AK633" s="277">
        <f t="shared" si="722"/>
        <v>2006</v>
      </c>
      <c r="AL633" s="277">
        <f t="shared" si="722"/>
        <v>2007</v>
      </c>
      <c r="AM633" s="277">
        <f t="shared" si="722"/>
        <v>2008</v>
      </c>
      <c r="AN633" s="277">
        <f t="shared" si="722"/>
        <v>2009</v>
      </c>
      <c r="AO633" s="277">
        <f t="shared" si="722"/>
        <v>2010</v>
      </c>
      <c r="AP633" s="277">
        <f t="shared" si="722"/>
        <v>2011</v>
      </c>
      <c r="AQ633" s="277">
        <f t="shared" si="722"/>
        <v>2012</v>
      </c>
      <c r="AR633" s="277">
        <f t="shared" si="722"/>
        <v>2013</v>
      </c>
      <c r="AS633" s="277">
        <f t="shared" si="722"/>
        <v>2014</v>
      </c>
      <c r="AT633" s="277">
        <f t="shared" si="722"/>
        <v>2015</v>
      </c>
      <c r="AU633" s="277">
        <f t="shared" si="722"/>
        <v>2016</v>
      </c>
      <c r="AV633" s="277">
        <f t="shared" si="722"/>
        <v>2017</v>
      </c>
      <c r="AW633" s="277">
        <f t="shared" si="722"/>
        <v>2018</v>
      </c>
      <c r="AX633" s="277">
        <f t="shared" si="722"/>
        <v>2019</v>
      </c>
      <c r="AY633" s="277">
        <f t="shared" si="722"/>
        <v>2020</v>
      </c>
      <c r="AZ633" s="277">
        <f t="shared" si="722"/>
        <v>2021</v>
      </c>
      <c r="BA633" s="277">
        <f t="shared" si="722"/>
        <v>2022</v>
      </c>
      <c r="BB633" s="277">
        <f t="shared" si="722"/>
        <v>2023</v>
      </c>
      <c r="BC633" s="277">
        <f t="shared" si="722"/>
        <v>2024</v>
      </c>
      <c r="BD633" s="277">
        <f t="shared" si="722"/>
        <v>2025</v>
      </c>
    </row>
    <row r="634" spans="1:74" s="277" customFormat="1">
      <c r="A634" s="279" t="s">
        <v>249</v>
      </c>
      <c r="B634" s="285">
        <f>SUM(ExportsPulp!C$22:C$22)</f>
        <v>0.22252900000000003</v>
      </c>
      <c r="C634" s="285">
        <f>SUM(ExportsPulp!D$22:D$22)</f>
        <v>0.28327316799999991</v>
      </c>
      <c r="D634" s="285">
        <f>SUM(ExportsPulp!E$22:E$22)</f>
        <v>0.29735161700000001</v>
      </c>
      <c r="E634" s="285">
        <f>SUM(ExportsPulp!F$22:F$22)</f>
        <v>0.35321192899999992</v>
      </c>
      <c r="F634" s="285">
        <f>SUM(ExportsPulp!G$22:G$22)</f>
        <v>0.22752642199999998</v>
      </c>
      <c r="G634" s="285">
        <f>SUM(ExportsPulp!H$22:H$22)</f>
        <v>0.29637837499999992</v>
      </c>
      <c r="H634" s="285">
        <f>SUM(ExportsPulp!I$22:I$22)</f>
        <v>0.30203838499999996</v>
      </c>
      <c r="I634" s="285">
        <f>SUM(ExportsPulp!J$22:J$22)</f>
        <v>0.28423371099999994</v>
      </c>
      <c r="J634" s="285">
        <f>SUM(ExportsPulp!K$22:K$22)</f>
        <v>0.12718889899999997</v>
      </c>
      <c r="K634" s="285">
        <f>SUM(ExportsPulp!L$22:L$22)</f>
        <v>9.2693468999999987E-2</v>
      </c>
      <c r="L634" s="285">
        <f>SUM(ExportsPulp!M$22:M$22)</f>
        <v>0.16407139999999998</v>
      </c>
      <c r="M634" s="285">
        <f>SUM(ExportsPulp!N$22:N$22)</f>
        <v>6.1838190999999987E-2</v>
      </c>
      <c r="N634" s="285">
        <f>SUM(ExportsPulp!O$22:O$22)</f>
        <v>6.5573863999999996E-2</v>
      </c>
      <c r="O634" s="285">
        <f>SUM(ExportsPulp!P$22:P$22)</f>
        <v>3.0617831999999998E-2</v>
      </c>
      <c r="P634" s="285">
        <f>SUM(ExportsPulp!Q$22:Q$22)</f>
        <v>1.5972436E-2</v>
      </c>
      <c r="Q634" s="285">
        <f>SUM(ExportsPulp!R$22:R$22)</f>
        <v>8.1096799999999991E-4</v>
      </c>
      <c r="R634" s="285">
        <f>SUM(ExportsPulp!S$22:S$22)</f>
        <v>3.8373080999999996E-2</v>
      </c>
      <c r="S634" s="285">
        <f>SUM(ExportsPulp!T$22:T$22)</f>
        <v>6.5121629999999996E-3</v>
      </c>
      <c r="T634" s="285">
        <f>SUM(ExportsPulp!U$22:U$22)</f>
        <v>2.1133069999999996E-3</v>
      </c>
      <c r="U634" s="285">
        <f>SUM(ExportsPulp!V$22:V$22)</f>
        <v>1.1819829999999997E-3</v>
      </c>
      <c r="V634" s="285">
        <f>SUM(ExportsPulp!W$22:W$22)</f>
        <v>1.4412999999999996E-4</v>
      </c>
      <c r="W634" s="285">
        <f>SUM(ExportsPulp!X$22:X$22)</f>
        <v>2.4000999999999999E-5</v>
      </c>
      <c r="X634" s="285">
        <f>SUM(ExportsPulp!Y$22:Y$22)</f>
        <v>3.2943959999999998E-3</v>
      </c>
      <c r="Y634" s="285">
        <f>SUM(ExportsPulp!Z$22:Z$22)</f>
        <v>3.1610399999999994E-4</v>
      </c>
      <c r="Z634" s="285">
        <f>SUM(ExportsPulp!AA$22:AA$22)</f>
        <v>0</v>
      </c>
      <c r="AA634" s="285">
        <f>SUM(ExportsPulp!AB$22:AB$22)</f>
        <v>0</v>
      </c>
      <c r="AB634" s="285"/>
      <c r="AC634" s="285"/>
      <c r="AD634" s="285"/>
      <c r="BG634" s="281">
        <f t="shared" ref="BG634:BP640" si="723">J634/J$632</f>
        <v>4.8623766167895342E-2</v>
      </c>
      <c r="BH634" s="281">
        <f t="shared" si="723"/>
        <v>4.1307822179606414E-2</v>
      </c>
      <c r="BI634" s="281">
        <f t="shared" si="723"/>
        <v>6.3782963864924047E-2</v>
      </c>
      <c r="BJ634" s="281">
        <f t="shared" si="723"/>
        <v>2.1077008730915812E-2</v>
      </c>
      <c r="BK634" s="281">
        <f t="shared" si="723"/>
        <v>2.051535525246731E-2</v>
      </c>
      <c r="BL634" s="281">
        <f t="shared" si="723"/>
        <v>8.23591293676053E-3</v>
      </c>
      <c r="BM634" s="281">
        <f t="shared" si="723"/>
        <v>4.5673230857142099E-3</v>
      </c>
      <c r="BN634" s="281">
        <f t="shared" si="723"/>
        <v>2.3854410102260671E-4</v>
      </c>
      <c r="BO634" s="281">
        <f t="shared" si="723"/>
        <v>1.0864525678021628E-2</v>
      </c>
      <c r="BP634" s="281">
        <f t="shared" si="723"/>
        <v>1.4334464224841268E-3</v>
      </c>
      <c r="BQ634" s="281">
        <f t="shared" ref="BQ634:BQ640" si="724">T634/T$632</f>
        <v>5.0009333183037173E-4</v>
      </c>
      <c r="BR634" s="281">
        <f t="shared" ref="BR634:BR640" si="725">U634/U$632</f>
        <v>2.2360607411662839E-4</v>
      </c>
      <c r="BS634" s="281">
        <f t="shared" ref="BS634:BS640" si="726">V634/V$632</f>
        <v>2.5047038043756478E-5</v>
      </c>
      <c r="BT634" s="281">
        <f t="shared" ref="BT634:BT640" si="727">W634/W$632</f>
        <v>3.9912943227256164E-6</v>
      </c>
      <c r="BU634" s="281">
        <f t="shared" ref="BU634:BU640" si="728">X634/X$632</f>
        <v>5.734687236052013E-4</v>
      </c>
      <c r="BV634" s="281">
        <f t="shared" ref="BV634:BV640" si="729">Y634/Y$632</f>
        <v>4.7676987565817543E-5</v>
      </c>
    </row>
    <row r="635" spans="1:74" s="277" customFormat="1">
      <c r="A635" s="279" t="s">
        <v>71</v>
      </c>
      <c r="B635" s="285">
        <f>SUM(ExportsPulp!C$12:C$12)</f>
        <v>0.59725799999999996</v>
      </c>
      <c r="C635" s="285">
        <f>SUM(ExportsPulp!D$12:D$12)</f>
        <v>0.72308898099999996</v>
      </c>
      <c r="D635" s="285">
        <f>SUM(ExportsPulp!E$12:E$12)</f>
        <v>1.0747842799999998</v>
      </c>
      <c r="E635" s="285">
        <f>SUM(ExportsPulp!F$12:F$12)</f>
        <v>1.0960760139999999</v>
      </c>
      <c r="F635" s="285">
        <f>SUM(ExportsPulp!G$12:G$12)</f>
        <v>0.74836946199999987</v>
      </c>
      <c r="G635" s="285">
        <f>SUM(ExportsPulp!H$12:H$12)</f>
        <v>1.021090222</v>
      </c>
      <c r="H635" s="285">
        <f>SUM(ExportsPulp!I$12:I$12)</f>
        <v>1.3574991429999999</v>
      </c>
      <c r="I635" s="285">
        <f>SUM(ExportsPulp!J$12:J$12)</f>
        <v>1.1021852209999998</v>
      </c>
      <c r="J635" s="285">
        <f>SUM(ExportsPulp!K$12:K$12)</f>
        <v>1.3807324209999996</v>
      </c>
      <c r="K635" s="285">
        <f>SUM(ExportsPulp!L$12:L$12)</f>
        <v>1.233453245</v>
      </c>
      <c r="L635" s="285">
        <f>SUM(ExportsPulp!M$12:M$12)</f>
        <v>1.1679468649999998</v>
      </c>
      <c r="M635" s="285">
        <f>SUM(ExportsPulp!N$12:N$12)</f>
        <v>1.5165477939999998</v>
      </c>
      <c r="N635" s="285">
        <f>SUM(ExportsPulp!O$12:O$12)</f>
        <v>1.7420000589999998</v>
      </c>
      <c r="O635" s="285">
        <f>SUM(ExportsPulp!P$12:P$12)</f>
        <v>2.1802623489999999</v>
      </c>
      <c r="P635" s="285">
        <f>SUM(ExportsPulp!Q$12:Q$12)</f>
        <v>2.2028942669999996</v>
      </c>
      <c r="Q635" s="285">
        <f>SUM(ExportsPulp!R$12:R$12)</f>
        <v>2.1326951769999996</v>
      </c>
      <c r="R635" s="285">
        <f>SUM(ExportsPulp!S$12:S$12)</f>
        <v>2.1729746249999997</v>
      </c>
      <c r="S635" s="285">
        <f>SUM(ExportsPulp!T$12:T$12)</f>
        <v>3.2572855829999998</v>
      </c>
      <c r="T635" s="285">
        <f>SUM(ExportsPulp!U$12:U$12)</f>
        <v>2.9765763999999995</v>
      </c>
      <c r="U635" s="285">
        <f>SUM(ExportsPulp!V$12:V$12)</f>
        <v>3.7356487999999999</v>
      </c>
      <c r="V635" s="285">
        <f>SUM(ExportsPulp!W$12:W$12)</f>
        <v>4.5350131999999999</v>
      </c>
      <c r="W635" s="285">
        <f>SUM(ExportsPulp!X$12:X$12)</f>
        <v>4.712936362999999</v>
      </c>
      <c r="X635" s="285">
        <f>SUM(ExportsPulp!Y$12:Y$12)</f>
        <v>4.243864799999999</v>
      </c>
      <c r="Y635" s="285">
        <f>SUM(ExportsPulp!Z$12:Z$12)</f>
        <v>4.9580320649999994</v>
      </c>
      <c r="Z635" s="285">
        <f>SUM(ExportsPulp!AA$12:AA$12)</f>
        <v>0</v>
      </c>
      <c r="AA635" s="285">
        <f>SUM(ExportsPulp!AB$12:AB$12)</f>
        <v>0</v>
      </c>
      <c r="AB635" s="285"/>
      <c r="AC635" s="285"/>
      <c r="AD635" s="285"/>
      <c r="BG635" s="281">
        <f t="shared" si="723"/>
        <v>0.52784803474976238</v>
      </c>
      <c r="BH635" s="281">
        <f t="shared" si="723"/>
        <v>0.54967483535780182</v>
      </c>
      <c r="BI635" s="281">
        <f t="shared" si="723"/>
        <v>0.4540408181221488</v>
      </c>
      <c r="BJ635" s="281">
        <f t="shared" si="723"/>
        <v>0.51690210496275868</v>
      </c>
      <c r="BK635" s="281">
        <f t="shared" si="723"/>
        <v>0.54499991124823777</v>
      </c>
      <c r="BL635" s="281">
        <f t="shared" si="723"/>
        <v>0.58647035772033118</v>
      </c>
      <c r="BM635" s="281">
        <f t="shared" si="723"/>
        <v>0.6299183068291262</v>
      </c>
      <c r="BN635" s="281">
        <f t="shared" si="723"/>
        <v>0.62732666856486818</v>
      </c>
      <c r="BO635" s="281">
        <f t="shared" si="723"/>
        <v>0.61523177174649901</v>
      </c>
      <c r="BP635" s="281">
        <f t="shared" si="723"/>
        <v>0.71698825197718075</v>
      </c>
      <c r="BQ635" s="281">
        <f t="shared" si="724"/>
        <v>0.70437755107216005</v>
      </c>
      <c r="BR635" s="281">
        <f t="shared" si="725"/>
        <v>0.7067053946177686</v>
      </c>
      <c r="BS635" s="281">
        <f t="shared" si="726"/>
        <v>0.78809857870906708</v>
      </c>
      <c r="BT635" s="281">
        <f t="shared" si="727"/>
        <v>0.78374718340940008</v>
      </c>
      <c r="BU635" s="281">
        <f t="shared" si="728"/>
        <v>0.73874656538225592</v>
      </c>
      <c r="BV635" s="281">
        <f t="shared" si="729"/>
        <v>0.74780462478782206</v>
      </c>
    </row>
    <row r="636" spans="1:74" s="277" customFormat="1">
      <c r="A636" s="279" t="s">
        <v>189</v>
      </c>
      <c r="B636" s="285">
        <f>SUM(ExportsPulp!C$35:C$35)</f>
        <v>4.0929E-2</v>
      </c>
      <c r="C636" s="285">
        <f>SUM(ExportsPulp!D$35:D$35)</f>
        <v>4.2250746999999991E-2</v>
      </c>
      <c r="D636" s="285">
        <f>SUM(ExportsPulp!E$35:E$35)</f>
        <v>9.6593162999999996E-2</v>
      </c>
      <c r="E636" s="285">
        <f>SUM(ExportsPulp!F$35:F$35)</f>
        <v>9.2655373999999999E-2</v>
      </c>
      <c r="F636" s="285">
        <f>SUM(ExportsPulp!G$35:G$35)</f>
        <v>6.4612168999999997E-2</v>
      </c>
      <c r="G636" s="285">
        <f>SUM(ExportsPulp!H$35:H$35)</f>
        <v>0.13302079399999997</v>
      </c>
      <c r="H636" s="285">
        <f>SUM(ExportsPulp!I$35:I$35)</f>
        <v>0.133522377</v>
      </c>
      <c r="I636" s="285">
        <f>SUM(ExportsPulp!J$35:J$35)</f>
        <v>0.15808354099999997</v>
      </c>
      <c r="J636" s="285">
        <f>SUM(ExportsPulp!K$35:K$35)</f>
        <v>0.14710550199999997</v>
      </c>
      <c r="K636" s="285">
        <f>SUM(ExportsPulp!L$35:L$35)</f>
        <v>0.21087265199999999</v>
      </c>
      <c r="L636" s="285">
        <f>SUM(ExportsPulp!M$35:M$35)</f>
        <v>0.25870184400000001</v>
      </c>
      <c r="M636" s="285">
        <f>SUM(ExportsPulp!N$35:N$35)</f>
        <v>0.29603299799999994</v>
      </c>
      <c r="N636" s="285">
        <f>SUM(ExportsPulp!O$35:O$35)</f>
        <v>0.28501293099999997</v>
      </c>
      <c r="O636" s="285">
        <f>SUM(ExportsPulp!P$35:P$35)</f>
        <v>0.274123173</v>
      </c>
      <c r="P636" s="285">
        <f>SUM(ExportsPulp!Q$35:Q$35)</f>
        <v>0.16992671499999998</v>
      </c>
      <c r="Q636" s="285">
        <f>SUM(ExportsPulp!R$35:R$35)</f>
        <v>0.17831784599999997</v>
      </c>
      <c r="R636" s="285">
        <f>SUM(ExportsPulp!S$35:S$35)</f>
        <v>0.23020648099999996</v>
      </c>
      <c r="S636" s="285">
        <f>SUM(ExportsPulp!T$35:T$35)</f>
        <v>0.22800526399999999</v>
      </c>
      <c r="T636" s="285">
        <f>SUM(ExportsPulp!U$35:U$35)</f>
        <v>0.20328961999999998</v>
      </c>
      <c r="U636" s="285">
        <f>SUM(ExportsPulp!V$35:V$35)</f>
        <v>0.27602026800000001</v>
      </c>
      <c r="V636" s="285">
        <f>SUM(ExportsPulp!W$35:W$35)</f>
        <v>0.25615175499999998</v>
      </c>
      <c r="W636" s="285">
        <f>SUM(ExportsPulp!X$35:X$35)</f>
        <v>0.27183664400000002</v>
      </c>
      <c r="X636" s="285">
        <f>SUM(ExportsPulp!Y$35:Y$35)</f>
        <v>0.37362089999999998</v>
      </c>
      <c r="Y636" s="285">
        <f>SUM(ExportsPulp!Z$35:Z$35)</f>
        <v>0.58076960999999994</v>
      </c>
      <c r="Z636" s="285">
        <f>SUM(ExportsPulp!AA$35:AA$35)</f>
        <v>0</v>
      </c>
      <c r="AA636" s="285">
        <f>SUM(ExportsPulp!AB$35:AB$35)</f>
        <v>0</v>
      </c>
      <c r="AB636" s="285"/>
      <c r="AC636" s="285"/>
      <c r="AD636" s="285"/>
      <c r="BG636" s="281">
        <f t="shared" si="723"/>
        <v>5.623779738244971E-2</v>
      </c>
      <c r="BH636" s="281">
        <f t="shared" si="723"/>
        <v>9.3973071731278349E-2</v>
      </c>
      <c r="BI636" s="281">
        <f t="shared" si="723"/>
        <v>0.10057066842631454</v>
      </c>
      <c r="BJ636" s="281">
        <f t="shared" si="723"/>
        <v>0.10090026862986957</v>
      </c>
      <c r="BK636" s="281">
        <f t="shared" si="723"/>
        <v>8.9168781193250307E-2</v>
      </c>
      <c r="BL636" s="281">
        <f t="shared" si="723"/>
        <v>7.3736592021817385E-2</v>
      </c>
      <c r="BM636" s="281">
        <f t="shared" si="723"/>
        <v>4.859059747048472E-2</v>
      </c>
      <c r="BN636" s="281">
        <f t="shared" si="723"/>
        <v>5.2451724692414034E-2</v>
      </c>
      <c r="BO636" s="281">
        <f t="shared" si="723"/>
        <v>6.5178092529799683E-2</v>
      </c>
      <c r="BP636" s="281">
        <f t="shared" si="723"/>
        <v>5.0188137180895022E-2</v>
      </c>
      <c r="BQ636" s="281">
        <f t="shared" si="724"/>
        <v>4.810649062929815E-2</v>
      </c>
      <c r="BR636" s="281">
        <f t="shared" si="725"/>
        <v>5.2217171062612276E-2</v>
      </c>
      <c r="BS636" s="281">
        <f t="shared" si="726"/>
        <v>4.4514277058627559E-2</v>
      </c>
      <c r="BT636" s="281">
        <f t="shared" si="727"/>
        <v>4.5205618678637746E-2</v>
      </c>
      <c r="BU636" s="281">
        <f t="shared" si="728"/>
        <v>6.5037688436735158E-2</v>
      </c>
      <c r="BV636" s="281">
        <f t="shared" si="729"/>
        <v>8.7595682036844535E-2</v>
      </c>
    </row>
    <row r="637" spans="1:74" s="277" customFormat="1">
      <c r="A637" s="279" t="s">
        <v>108</v>
      </c>
      <c r="B637" s="285">
        <f>SUM(ExportsPulp!C$13:C$13)</f>
        <v>9.4084999999999988E-2</v>
      </c>
      <c r="C637" s="285">
        <f>SUM(ExportsPulp!D$13:D$13)</f>
        <v>0.11163707099999998</v>
      </c>
      <c r="D637" s="285">
        <f>SUM(ExportsPulp!E$13:E$13)</f>
        <v>0.14875377599999998</v>
      </c>
      <c r="E637" s="285">
        <f>SUM(ExportsPulp!F$13:F$13)</f>
        <v>0.14314268299999999</v>
      </c>
      <c r="F637" s="285">
        <f>SUM(ExportsPulp!G$13:G$13)</f>
        <v>9.8963336999999985E-2</v>
      </c>
      <c r="G637" s="285">
        <f>SUM(ExportsPulp!H$13:H$13)</f>
        <v>0.14327944399999998</v>
      </c>
      <c r="H637" s="285">
        <f>SUM(ExportsPulp!I$13:I$13)</f>
        <v>0.15615233899999997</v>
      </c>
      <c r="I637" s="285">
        <f>SUM(ExportsPulp!J$13:J$13)</f>
        <v>0.13341226799999997</v>
      </c>
      <c r="J637" s="285">
        <f>SUM(ExportsPulp!K$13:K$13)</f>
        <v>0.16515674299999999</v>
      </c>
      <c r="K637" s="285">
        <f>SUM(ExportsPulp!L$13:L$13)</f>
        <v>0.12856683399999999</v>
      </c>
      <c r="L637" s="285">
        <f>SUM(ExportsPulp!M$13:M$13)</f>
        <v>0.14867269399999999</v>
      </c>
      <c r="M637" s="285">
        <f>SUM(ExportsPulp!N$13:N$13)</f>
        <v>0.17010738999999997</v>
      </c>
      <c r="N637" s="285">
        <f>SUM(ExportsPulp!O$13:O$13)</f>
        <v>0.14156800799999997</v>
      </c>
      <c r="O637" s="285">
        <f>SUM(ExportsPulp!P$13:P$13)</f>
        <v>0.11842789999999999</v>
      </c>
      <c r="P637" s="285">
        <f>SUM(ExportsPulp!Q$13:Q$13)</f>
        <v>0.15458232399999997</v>
      </c>
      <c r="Q637" s="285">
        <f>SUM(ExportsPulp!R$13:R$13)</f>
        <v>0.14131519799999998</v>
      </c>
      <c r="R637" s="285">
        <f>SUM(ExportsPulp!S$13:S$13)</f>
        <v>0.10476287499999999</v>
      </c>
      <c r="S637" s="285">
        <f>SUM(ExportsPulp!T$13:T$13)</f>
        <v>0.10027741899999998</v>
      </c>
      <c r="T637" s="285">
        <f>SUM(ExportsPulp!U$13:U$13)</f>
        <v>7.3170109999999983E-2</v>
      </c>
      <c r="U637" s="285">
        <f>SUM(ExportsPulp!V$13:V$13)</f>
        <v>5.6131629999999995E-2</v>
      </c>
      <c r="V637" s="285">
        <f>SUM(ExportsPulp!W$13:W$13)</f>
        <v>3.3252479999999994E-2</v>
      </c>
      <c r="W637" s="285">
        <f>SUM(ExportsPulp!X$13:X$13)</f>
        <v>4.1529602999999991E-2</v>
      </c>
      <c r="X637" s="285">
        <f>SUM(ExportsPulp!Y$13:Y$13)</f>
        <v>3.2567890000000002E-2</v>
      </c>
      <c r="Y637" s="285">
        <f>SUM(ExportsPulp!Z$13:Z$13)</f>
        <v>2.3916670999999997E-2</v>
      </c>
      <c r="Z637" s="285">
        <f>SUM(ExportsPulp!AA$13:AA$13)</f>
        <v>0</v>
      </c>
      <c r="AA637" s="285">
        <f>SUM(ExportsPulp!AB$13:AB$13)</f>
        <v>0</v>
      </c>
      <c r="AB637" s="285"/>
      <c r="AC637" s="285"/>
      <c r="AD637" s="285"/>
      <c r="BG637" s="281">
        <f t="shared" si="723"/>
        <v>6.3138708769569479E-2</v>
      </c>
      <c r="BH637" s="281">
        <f t="shared" si="723"/>
        <v>5.7294391658456283E-2</v>
      </c>
      <c r="BI637" s="281">
        <f t="shared" si="723"/>
        <v>5.7796697468924581E-2</v>
      </c>
      <c r="BJ637" s="281">
        <f t="shared" si="723"/>
        <v>5.7979622078907535E-2</v>
      </c>
      <c r="BK637" s="281">
        <f t="shared" si="723"/>
        <v>4.4290785983027228E-2</v>
      </c>
      <c r="BL637" s="281">
        <f t="shared" si="723"/>
        <v>3.1856007103422034E-2</v>
      </c>
      <c r="BM637" s="281">
        <f t="shared" si="723"/>
        <v>4.4202864049576011E-2</v>
      </c>
      <c r="BN637" s="281">
        <f t="shared" si="723"/>
        <v>4.1567493252189565E-2</v>
      </c>
      <c r="BO637" s="281">
        <f t="shared" si="723"/>
        <v>2.9661390638423591E-2</v>
      </c>
      <c r="BP637" s="281">
        <f t="shared" si="723"/>
        <v>2.207289767186291E-2</v>
      </c>
      <c r="BQ637" s="281">
        <f t="shared" si="724"/>
        <v>1.7314987410865908E-2</v>
      </c>
      <c r="BR637" s="281">
        <f t="shared" si="725"/>
        <v>1.061891196241161E-2</v>
      </c>
      <c r="BS637" s="281">
        <f t="shared" si="726"/>
        <v>5.7786451925987059E-3</v>
      </c>
      <c r="BT637" s="281">
        <f t="shared" si="727"/>
        <v>6.9062484346047535E-3</v>
      </c>
      <c r="BU637" s="281">
        <f t="shared" si="728"/>
        <v>5.6692232229563783E-3</v>
      </c>
      <c r="BV637" s="281">
        <f t="shared" si="729"/>
        <v>3.6072774336381353E-3</v>
      </c>
    </row>
    <row r="638" spans="1:74" s="277" customFormat="1">
      <c r="A638" s="279" t="s">
        <v>107</v>
      </c>
      <c r="B638" s="285">
        <f>SUM(ExportsPulp!C$17:C$17)</f>
        <v>0.248641</v>
      </c>
      <c r="C638" s="285">
        <f>SUM(ExportsPulp!D$17:D$17)</f>
        <v>0.32828611799999996</v>
      </c>
      <c r="D638" s="285">
        <f>SUM(ExportsPulp!E$17:E$17)</f>
        <v>0.45362213699999998</v>
      </c>
      <c r="E638" s="285">
        <f>SUM(ExportsPulp!F$17:F$17)</f>
        <v>0.46181583399999993</v>
      </c>
      <c r="F638" s="285">
        <f>SUM(ExportsPulp!G$17:G$17)</f>
        <v>0.32419623699999994</v>
      </c>
      <c r="G638" s="285">
        <f>SUM(ExportsPulp!H$17:H$17)</f>
        <v>0.71364188199999989</v>
      </c>
      <c r="H638" s="285">
        <f>SUM(ExportsPulp!I$17:I$17)</f>
        <v>0.61315352399999989</v>
      </c>
      <c r="I638" s="285">
        <f>SUM(ExportsPulp!J$17:J$17)</f>
        <v>0.47957596000000002</v>
      </c>
      <c r="J638" s="285">
        <f>SUM(ExportsPulp!K$17:K$17)</f>
        <v>0.60028360999999997</v>
      </c>
      <c r="K638" s="285">
        <f>SUM(ExportsPulp!L$17:L$17)</f>
        <v>0.33394286000000001</v>
      </c>
      <c r="L638" s="285">
        <f>SUM(ExportsPulp!M$17:M$17)</f>
        <v>0.52551084399999992</v>
      </c>
      <c r="M638" s="285">
        <f>SUM(ExportsPulp!N$17:N$17)</f>
        <v>0.53216525099999989</v>
      </c>
      <c r="N638" s="285">
        <f>SUM(ExportsPulp!O$17:O$17)</f>
        <v>0.55172539599999992</v>
      </c>
      <c r="O638" s="285">
        <f>SUM(ExportsPulp!P$17:P$17)</f>
        <v>0.64655366399999992</v>
      </c>
      <c r="P638" s="285">
        <f>SUM(ExportsPulp!Q$17:Q$17)</f>
        <v>0.49362603099999997</v>
      </c>
      <c r="Q638" s="285">
        <f>SUM(ExportsPulp!R$17:R$17)</f>
        <v>0.45640950599999996</v>
      </c>
      <c r="R638" s="285">
        <f>SUM(ExportsPulp!S$17:S$17)</f>
        <v>0.36547449999999998</v>
      </c>
      <c r="S638" s="285">
        <f>SUM(ExportsPulp!T$17:T$17)</f>
        <v>0.336949948</v>
      </c>
      <c r="T638" s="285">
        <f>SUM(ExportsPulp!U$17:U$17)</f>
        <v>0.29645763499999994</v>
      </c>
      <c r="U638" s="285">
        <f>SUM(ExportsPulp!V$17:V$17)</f>
        <v>0.36149879999999995</v>
      </c>
      <c r="V638" s="285">
        <f>SUM(ExportsPulp!W$17:W$17)</f>
        <v>0.38064579999999998</v>
      </c>
      <c r="W638" s="285">
        <f>SUM(ExportsPulp!X$17:X$17)</f>
        <v>0.29858491999999998</v>
      </c>
      <c r="X638" s="285">
        <f>SUM(ExportsPulp!Y$17:Y$17)</f>
        <v>0.36464129999999995</v>
      </c>
      <c r="Y638" s="285">
        <f>SUM(ExportsPulp!Z$17:Z$17)</f>
        <v>0.26865162999999997</v>
      </c>
      <c r="Z638" s="285">
        <f>SUM(ExportsPulp!AA$17:AA$17)</f>
        <v>0</v>
      </c>
      <c r="AA638" s="285">
        <f>SUM(ExportsPulp!AB$17:AB$17)</f>
        <v>0</v>
      </c>
      <c r="AB638" s="285"/>
      <c r="AC638" s="285"/>
      <c r="AD638" s="285"/>
      <c r="BG638" s="281">
        <f t="shared" si="723"/>
        <v>0.22948582868902803</v>
      </c>
      <c r="BH638" s="281">
        <f t="shared" si="723"/>
        <v>0.1488179526329865</v>
      </c>
      <c r="BI638" s="281">
        <f t="shared" si="723"/>
        <v>0.20429300398166739</v>
      </c>
      <c r="BJ638" s="281">
        <f t="shared" si="723"/>
        <v>0.18138389012086406</v>
      </c>
      <c r="BK638" s="281">
        <f t="shared" si="723"/>
        <v>0.17261210199155272</v>
      </c>
      <c r="BL638" s="281">
        <f t="shared" si="723"/>
        <v>0.17391694113572512</v>
      </c>
      <c r="BM638" s="281">
        <f t="shared" si="723"/>
        <v>0.14115251844463664</v>
      </c>
      <c r="BN638" s="281">
        <f t="shared" si="723"/>
        <v>0.13425165395791452</v>
      </c>
      <c r="BO638" s="281">
        <f t="shared" si="723"/>
        <v>0.1034763690179612</v>
      </c>
      <c r="BP638" s="281">
        <f t="shared" si="723"/>
        <v>7.4168858721259362E-2</v>
      </c>
      <c r="BQ638" s="281">
        <f t="shared" si="724"/>
        <v>7.0153785717693748E-2</v>
      </c>
      <c r="BR638" s="281">
        <f t="shared" si="725"/>
        <v>6.8387893451828177E-2</v>
      </c>
      <c r="BS638" s="281">
        <f t="shared" si="726"/>
        <v>6.6148961588816502E-2</v>
      </c>
      <c r="BT638" s="281">
        <f t="shared" si="727"/>
        <v>4.9653776761280043E-2</v>
      </c>
      <c r="BU638" s="281">
        <f t="shared" si="728"/>
        <v>6.3474573452839689E-2</v>
      </c>
      <c r="BV638" s="281">
        <f t="shared" si="729"/>
        <v>4.051989352569603E-2</v>
      </c>
    </row>
    <row r="639" spans="1:74" s="277" customFormat="1">
      <c r="A639" s="279" t="s">
        <v>179</v>
      </c>
      <c r="B639" s="285">
        <f>SUM(ExportsPulp!C$18:C$18)</f>
        <v>4.6487999999999995E-2</v>
      </c>
      <c r="C639" s="285">
        <f>SUM(ExportsPulp!D$18:D$18)</f>
        <v>8.9871929999999989E-2</v>
      </c>
      <c r="D639" s="285">
        <f>SUM(ExportsPulp!E$18:E$18)</f>
        <v>7.7072564999999996E-2</v>
      </c>
      <c r="E639" s="285">
        <f>SUM(ExportsPulp!F$18:F$18)</f>
        <v>9.6172561999999989E-2</v>
      </c>
      <c r="F639" s="285">
        <f>SUM(ExportsPulp!G$18:G$18)</f>
        <v>8.8948456999999995E-2</v>
      </c>
      <c r="G639" s="285">
        <f>SUM(ExportsPulp!H$18:H$18)</f>
        <v>0.11333729199999999</v>
      </c>
      <c r="H639" s="285">
        <f>SUM(ExportsPulp!I$18:I$18)</f>
        <v>0.10278288099999999</v>
      </c>
      <c r="I639" s="285">
        <f>SUM(ExportsPulp!J$18:J$18)</f>
        <v>0.10524905399999998</v>
      </c>
      <c r="J639" s="285">
        <f>SUM(ExportsPulp!K$18:K$18)</f>
        <v>8.1311407999999988E-2</v>
      </c>
      <c r="K639" s="285">
        <f>SUM(ExportsPulp!L$18:L$18)</f>
        <v>7.0014688999999991E-2</v>
      </c>
      <c r="L639" s="285">
        <f>SUM(ExportsPulp!M$18:M$18)</f>
        <v>6.6161459999999991E-2</v>
      </c>
      <c r="M639" s="285">
        <f>SUM(ExportsPulp!N$18:N$18)</f>
        <v>7.9743623999999999E-2</v>
      </c>
      <c r="N639" s="285">
        <f>SUM(ExportsPulp!O$18:O$18)</f>
        <v>7.436486199999999E-2</v>
      </c>
      <c r="O639" s="285">
        <f>SUM(ExportsPulp!P$18:P$18)</f>
        <v>6.4839238999999993E-2</v>
      </c>
      <c r="P639" s="285">
        <f>SUM(ExportsPulp!Q$18:Q$18)</f>
        <v>4.7087265999999996E-2</v>
      </c>
      <c r="Q639" s="285">
        <f>SUM(ExportsPulp!R$18:R$18)</f>
        <v>3.5511487999999994E-2</v>
      </c>
      <c r="R639" s="285">
        <f>SUM(ExportsPulp!S$18:S$18)</f>
        <v>3.4635894999999993E-2</v>
      </c>
      <c r="S639" s="285">
        <f>SUM(ExportsPulp!T$18:T$18)</f>
        <v>2.5072588999999999E-2</v>
      </c>
      <c r="T639" s="285">
        <f>SUM(ExportsPulp!U$18:U$18)</f>
        <v>1.1735587999999998E-2</v>
      </c>
      <c r="U639" s="285">
        <f>SUM(ExportsPulp!V$18:V$18)</f>
        <v>9.0268689999999981E-3</v>
      </c>
      <c r="V639" s="285">
        <f>SUM(ExportsPulp!W$18:W$18)</f>
        <v>4.2477169999999998E-3</v>
      </c>
      <c r="W639" s="285">
        <f>SUM(ExportsPulp!X$18:X$18)</f>
        <v>6.6206699999999995E-3</v>
      </c>
      <c r="X639" s="285">
        <f>SUM(ExportsPulp!Y$18:Y$18)</f>
        <v>1.1906864999999999E-2</v>
      </c>
      <c r="Y639" s="285">
        <f>SUM(ExportsPulp!Z$18:Z$18)</f>
        <v>1.1940358999999999E-2</v>
      </c>
      <c r="Z639" s="285">
        <f>SUM(ExportsPulp!AA$18:AA$18)</f>
        <v>0</v>
      </c>
      <c r="AA639" s="285">
        <f>SUM(ExportsPulp!AB$18:AB$18)</f>
        <v>0</v>
      </c>
      <c r="AB639" s="285"/>
      <c r="AC639" s="285"/>
      <c r="AD639" s="285"/>
      <c r="BG639" s="281">
        <f t="shared" si="723"/>
        <v>3.108499971663671E-2</v>
      </c>
      <c r="BH639" s="281">
        <f t="shared" si="723"/>
        <v>3.1201273988056756E-2</v>
      </c>
      <c r="BI639" s="281">
        <f t="shared" si="723"/>
        <v>2.5720351093673963E-2</v>
      </c>
      <c r="BJ639" s="281">
        <f t="shared" si="723"/>
        <v>2.7179919595042294E-2</v>
      </c>
      <c r="BK639" s="281">
        <f t="shared" si="723"/>
        <v>2.3265695647136285E-2</v>
      </c>
      <c r="BL639" s="281">
        <f t="shared" si="723"/>
        <v>1.7441154138209652E-2</v>
      </c>
      <c r="BM639" s="281">
        <f t="shared" si="723"/>
        <v>1.3464618486808511E-2</v>
      </c>
      <c r="BN639" s="281">
        <f t="shared" si="723"/>
        <v>1.044561065410113E-2</v>
      </c>
      <c r="BO639" s="281">
        <f t="shared" si="723"/>
        <v>9.8064205636435829E-3</v>
      </c>
      <c r="BP639" s="281">
        <f t="shared" si="723"/>
        <v>5.518936335663722E-3</v>
      </c>
      <c r="BQ639" s="281">
        <f t="shared" si="724"/>
        <v>2.7771115620723961E-3</v>
      </c>
      <c r="BR639" s="281">
        <f t="shared" si="725"/>
        <v>1.7076918522982946E-3</v>
      </c>
      <c r="BS639" s="281">
        <f t="shared" si="726"/>
        <v>7.3817199263242323E-4</v>
      </c>
      <c r="BT639" s="281">
        <f t="shared" si="727"/>
        <v>1.100997566086405E-3</v>
      </c>
      <c r="BU639" s="281">
        <f t="shared" si="728"/>
        <v>2.0726757419840982E-3</v>
      </c>
      <c r="BV639" s="281">
        <f t="shared" si="729"/>
        <v>1.8009273769847825E-3</v>
      </c>
    </row>
    <row r="640" spans="1:74" s="277" customFormat="1">
      <c r="A640" s="279" t="s">
        <v>37</v>
      </c>
      <c r="B640" s="282">
        <f t="shared" ref="B640:AA640" si="730">B632-SUM(B634:B639)</f>
        <v>8.2366000000000161E-2</v>
      </c>
      <c r="C640" s="282">
        <f t="shared" si="730"/>
        <v>0.12159301400000078</v>
      </c>
      <c r="D640" s="282">
        <f t="shared" si="730"/>
        <v>9.6795415000000329E-2</v>
      </c>
      <c r="E640" s="282">
        <f t="shared" si="730"/>
        <v>0.1315831330000008</v>
      </c>
      <c r="F640" s="282">
        <f t="shared" si="730"/>
        <v>0.1242161309999994</v>
      </c>
      <c r="G640" s="282">
        <f t="shared" si="730"/>
        <v>0.1320802979999991</v>
      </c>
      <c r="H640" s="282">
        <f t="shared" si="730"/>
        <v>0.14724877800000069</v>
      </c>
      <c r="I640" s="282">
        <f t="shared" si="730"/>
        <v>0.1745195909999997</v>
      </c>
      <c r="J640" s="282">
        <f t="shared" si="730"/>
        <v>0.11399779600000004</v>
      </c>
      <c r="K640" s="282">
        <f t="shared" si="730"/>
        <v>0.17442516799999996</v>
      </c>
      <c r="L640" s="282">
        <f t="shared" si="730"/>
        <v>0.24127380700000023</v>
      </c>
      <c r="M640" s="282">
        <f t="shared" si="730"/>
        <v>0.27748159900000058</v>
      </c>
      <c r="N640" s="282">
        <f t="shared" si="730"/>
        <v>0.33608578400000066</v>
      </c>
      <c r="O640" s="282">
        <f t="shared" si="730"/>
        <v>0.4027760938888898</v>
      </c>
      <c r="P640" s="282">
        <f t="shared" si="730"/>
        <v>0.41302200400000011</v>
      </c>
      <c r="Q640" s="282">
        <f t="shared" si="730"/>
        <v>0.45459630199999967</v>
      </c>
      <c r="R640" s="282">
        <f t="shared" si="730"/>
        <v>0.5855335450000001</v>
      </c>
      <c r="S640" s="282">
        <f t="shared" si="730"/>
        <v>0.58890812800000036</v>
      </c>
      <c r="T640" s="282">
        <f t="shared" si="730"/>
        <v>0.66248253199999896</v>
      </c>
      <c r="U640" s="282">
        <f t="shared" si="730"/>
        <v>0.84649742899999847</v>
      </c>
      <c r="V640" s="282">
        <f t="shared" si="730"/>
        <v>0.54491794000000127</v>
      </c>
      <c r="W640" s="282">
        <f t="shared" si="730"/>
        <v>0.68180534300000062</v>
      </c>
      <c r="X640" s="282">
        <f t="shared" si="730"/>
        <v>0.71478680100000069</v>
      </c>
      <c r="Y640" s="282">
        <f t="shared" si="730"/>
        <v>0.78649043999999879</v>
      </c>
      <c r="Z640" s="282">
        <f t="shared" si="730"/>
        <v>0</v>
      </c>
      <c r="AA640" s="282">
        <f t="shared" si="730"/>
        <v>0</v>
      </c>
      <c r="AB640" s="282"/>
      <c r="AC640" s="282"/>
      <c r="AD640" s="284"/>
      <c r="BG640" s="281">
        <f t="shared" si="723"/>
        <v>4.3580864524658224E-2</v>
      </c>
      <c r="BH640" s="281">
        <f t="shared" si="723"/>
        <v>7.7730652451813778E-2</v>
      </c>
      <c r="BI640" s="281">
        <f t="shared" si="723"/>
        <v>9.3795497042346673E-2</v>
      </c>
      <c r="BJ640" s="281">
        <f t="shared" si="723"/>
        <v>9.4577185881642198E-2</v>
      </c>
      <c r="BK640" s="281">
        <f t="shared" si="723"/>
        <v>0.10514736868432838</v>
      </c>
      <c r="BL640" s="281">
        <f t="shared" si="723"/>
        <v>0.10834303494373415</v>
      </c>
      <c r="BM640" s="281">
        <f t="shared" si="723"/>
        <v>0.1181037716336536</v>
      </c>
      <c r="BN640" s="281">
        <f t="shared" si="723"/>
        <v>0.1337183047774898</v>
      </c>
      <c r="BO640" s="281">
        <f t="shared" si="723"/>
        <v>0.16578142982565133</v>
      </c>
      <c r="BP640" s="281">
        <f t="shared" si="723"/>
        <v>0.12962947169065406</v>
      </c>
      <c r="BQ640" s="281">
        <f t="shared" si="724"/>
        <v>0.15676998027607933</v>
      </c>
      <c r="BR640" s="281">
        <f t="shared" si="725"/>
        <v>0.16013933097896424</v>
      </c>
      <c r="BS640" s="281">
        <f t="shared" si="726"/>
        <v>9.4696318420214004E-2</v>
      </c>
      <c r="BT640" s="281">
        <f t="shared" si="727"/>
        <v>0.11338218385566827</v>
      </c>
      <c r="BU640" s="281">
        <f t="shared" si="728"/>
        <v>0.12442580503962349</v>
      </c>
      <c r="BV640" s="281">
        <f t="shared" si="729"/>
        <v>0.11862391785144863</v>
      </c>
    </row>
    <row r="641" spans="1:74" s="277" customFormat="1">
      <c r="A641" s="279"/>
      <c r="B641" s="284"/>
      <c r="C641" s="284"/>
      <c r="D641" s="284"/>
      <c r="E641" s="284"/>
      <c r="F641" s="284"/>
      <c r="G641" s="284"/>
      <c r="H641" s="284"/>
      <c r="I641" s="284"/>
      <c r="J641" s="284"/>
      <c r="K641" s="284"/>
      <c r="L641" s="284"/>
      <c r="M641" s="284"/>
      <c r="N641" s="284"/>
      <c r="O641" s="284"/>
      <c r="P641" s="284"/>
      <c r="Q641" s="284"/>
      <c r="R641" s="284"/>
      <c r="S641" s="284"/>
      <c r="T641" s="284"/>
      <c r="U641" s="284"/>
      <c r="V641" s="284"/>
      <c r="W641" s="284"/>
      <c r="X641" s="284"/>
      <c r="Y641" s="284"/>
      <c r="Z641" s="284"/>
      <c r="AA641" s="284"/>
      <c r="AB641" s="284"/>
      <c r="AC641" s="284"/>
      <c r="AD641" s="284"/>
    </row>
    <row r="642" spans="1:74" s="277" customFormat="1">
      <c r="A642" s="279"/>
      <c r="B642" s="284"/>
      <c r="C642" s="284"/>
      <c r="D642" s="284"/>
      <c r="E642" s="284"/>
      <c r="F642" s="284"/>
      <c r="G642" s="284"/>
      <c r="H642" s="284"/>
      <c r="I642" s="284"/>
      <c r="J642" s="284"/>
      <c r="K642" s="284"/>
      <c r="L642" s="284"/>
      <c r="M642" s="284"/>
      <c r="N642" s="284"/>
      <c r="O642" s="284"/>
      <c r="P642" s="284"/>
      <c r="Q642" s="284"/>
      <c r="R642" s="284"/>
      <c r="S642" s="284"/>
      <c r="T642" s="284"/>
      <c r="U642" s="284"/>
      <c r="V642" s="284"/>
      <c r="W642" s="284"/>
      <c r="X642" s="284"/>
      <c r="Y642" s="284"/>
      <c r="Z642" s="284"/>
      <c r="AA642" s="284"/>
      <c r="AB642" s="284"/>
      <c r="AC642" s="284"/>
      <c r="AD642" s="284"/>
    </row>
    <row r="643" spans="1:74" s="277" customFormat="1">
      <c r="A643" s="279"/>
      <c r="B643" s="284"/>
      <c r="C643" s="284"/>
      <c r="D643" s="284"/>
      <c r="E643" s="284"/>
      <c r="F643" s="284"/>
      <c r="G643" s="284"/>
      <c r="H643" s="284"/>
      <c r="I643" s="284"/>
      <c r="J643" s="284"/>
      <c r="K643" s="284"/>
      <c r="L643" s="284"/>
      <c r="M643" s="284"/>
      <c r="N643" s="284"/>
      <c r="O643" s="284"/>
      <c r="P643" s="284"/>
      <c r="Q643" s="284"/>
      <c r="R643" s="284"/>
      <c r="S643" s="284"/>
      <c r="T643" s="284"/>
      <c r="U643" s="284"/>
      <c r="V643" s="284"/>
      <c r="W643" s="284"/>
      <c r="X643" s="284"/>
      <c r="Y643" s="284"/>
      <c r="Z643" s="284"/>
      <c r="AA643" s="284"/>
      <c r="AB643" s="284"/>
      <c r="AC643" s="284"/>
      <c r="AD643" s="284"/>
    </row>
    <row r="644" spans="1:74" s="277" customFormat="1">
      <c r="AD644" s="284"/>
    </row>
    <row r="645" spans="1:74" s="277" customFormat="1">
      <c r="A645" s="280"/>
      <c r="B645" s="280"/>
      <c r="C645" s="280"/>
      <c r="D645" s="280"/>
      <c r="E645" s="280"/>
      <c r="F645" s="280"/>
      <c r="G645" s="280"/>
      <c r="H645" s="280"/>
      <c r="I645" s="280"/>
      <c r="J645" s="280"/>
      <c r="K645" s="280"/>
      <c r="L645" s="280"/>
      <c r="M645" s="280"/>
      <c r="N645" s="280"/>
      <c r="O645" s="280"/>
      <c r="P645" s="280"/>
      <c r="Q645" s="280"/>
      <c r="R645" s="280"/>
      <c r="S645" s="280"/>
      <c r="T645" s="280"/>
      <c r="U645" s="280"/>
      <c r="V645" s="280"/>
      <c r="W645" s="280"/>
      <c r="X645" s="280"/>
      <c r="Y645" s="280"/>
      <c r="Z645" s="280"/>
      <c r="AA645" s="280"/>
      <c r="AB645" s="280"/>
      <c r="AC645" s="280"/>
      <c r="AD645" s="280"/>
      <c r="AE645" s="285"/>
      <c r="AF645" s="285"/>
      <c r="AG645" s="285"/>
      <c r="AH645" s="285"/>
      <c r="AI645" s="285"/>
      <c r="AJ645" s="285"/>
      <c r="AK645" s="285"/>
      <c r="AL645" s="285"/>
      <c r="AM645" s="285"/>
      <c r="AN645" s="285"/>
      <c r="AO645" s="285"/>
      <c r="AP645" s="285"/>
      <c r="AQ645" s="285"/>
      <c r="AR645" s="285"/>
      <c r="AS645" s="285"/>
      <c r="AT645" s="285"/>
      <c r="AU645" s="285"/>
      <c r="AV645" s="285"/>
      <c r="AW645" s="285"/>
      <c r="AX645" s="285"/>
      <c r="AY645" s="285"/>
      <c r="AZ645" s="285"/>
      <c r="BA645" s="285"/>
      <c r="BB645" s="285"/>
      <c r="BC645" s="285"/>
      <c r="BD645" s="285"/>
      <c r="BE645" s="285"/>
      <c r="BF645" s="285"/>
    </row>
    <row r="646" spans="1:74" s="277" customFormat="1">
      <c r="A646" s="280" t="str">
        <f t="shared" ref="A646:A652" si="731">A634</f>
        <v>EU-28</v>
      </c>
      <c r="AD646" s="280"/>
      <c r="AE646" s="285">
        <f>SUM(ExportsPulp!AD$22:AD$22)</f>
        <v>0.101031</v>
      </c>
      <c r="AF646" s="285">
        <f>SUM(ExportsPulp!AE$22:AE$22)</f>
        <v>8.605387199999999E-2</v>
      </c>
      <c r="AG646" s="285">
        <f>SUM(ExportsPulp!AF$22:AF$22)</f>
        <v>8.9665278999999987E-2</v>
      </c>
      <c r="AH646" s="285">
        <f>SUM(ExportsPulp!AG$22:AG$22)</f>
        <v>0.11477630500000001</v>
      </c>
      <c r="AI646" s="285">
        <f>SUM(ExportsPulp!AH$22:AH$22)</f>
        <v>7.9530561E-2</v>
      </c>
      <c r="AJ646" s="285">
        <f>SUM(ExportsPulp!AI$22:AI$22)</f>
        <v>0.10191632099999999</v>
      </c>
      <c r="AK646" s="285">
        <f>SUM(ExportsPulp!AJ$22:AJ$22)</f>
        <v>0.11077654799999999</v>
      </c>
      <c r="AL646" s="285">
        <f>SUM(ExportsPulp!AK$22:AK$22)</f>
        <v>0.11059577</v>
      </c>
      <c r="AM646" s="285">
        <f>SUM(ExportsPulp!AL$22:AL$22)</f>
        <v>7.1210187000000008E-2</v>
      </c>
      <c r="AN646" s="285">
        <f>SUM(ExportsPulp!AM$22:AM$22)</f>
        <v>3.5733594E-2</v>
      </c>
      <c r="AO646" s="285">
        <f>SUM(ExportsPulp!AN$22:AN$22)</f>
        <v>9.2202040000000013E-2</v>
      </c>
      <c r="AP646" s="285">
        <f>SUM(ExportsPulp!AO$22:AO$22)</f>
        <v>3.2030953000000008E-2</v>
      </c>
      <c r="AQ646" s="285">
        <f>SUM(ExportsPulp!AP$22:AP$22)</f>
        <v>3.1234125000000001E-2</v>
      </c>
      <c r="AR646" s="285">
        <f>SUM(ExportsPulp!AQ$22:AQ$22)</f>
        <v>1.3930762999999999E-2</v>
      </c>
      <c r="AS646" s="285">
        <f>SUM(ExportsPulp!AR$22:AR$22)</f>
        <v>7.5305789999999999E-3</v>
      </c>
      <c r="AT646" s="285">
        <f>SUM(ExportsPulp!AS$22:AS$22)</f>
        <v>4.9979400000000002E-4</v>
      </c>
      <c r="AU646" s="285">
        <f>SUM(ExportsPulp!AT$22:AT$22)</f>
        <v>1.6431607999999997E-2</v>
      </c>
      <c r="AV646" s="285">
        <f>SUM(ExportsPulp!AU$22:AU$22)</f>
        <v>3.3146860000000003E-3</v>
      </c>
      <c r="AW646" s="285">
        <f>SUM(ExportsPulp!AV$22:AV$22)</f>
        <v>1.3357389999999999E-3</v>
      </c>
      <c r="AX646" s="285">
        <f>SUM(ExportsPulp!AW$22:AW$22)</f>
        <v>5.38581E-4</v>
      </c>
      <c r="AY646" s="285">
        <f>SUM(ExportsPulp!AX$22:AX$22)</f>
        <v>6.3085999999999999E-5</v>
      </c>
      <c r="AZ646" s="285">
        <f>SUM(ExportsPulp!AY$22:AY$22)</f>
        <v>1.3297999999999999E-5</v>
      </c>
      <c r="BA646" s="285">
        <f>SUM(ExportsPulp!AZ$22:AZ$22)</f>
        <v>2.2659690000000001E-3</v>
      </c>
      <c r="BB646" s="285">
        <f>SUM(ExportsPulp!BA$22:BA$22)</f>
        <v>1.5446878000000003E-4</v>
      </c>
      <c r="BC646" s="285">
        <f>SUM(ExportsPulp!BB$22:BB$22)</f>
        <v>0</v>
      </c>
      <c r="BD646" s="285">
        <f>SUM(ExportsPulp!BC$22:BC$22)</f>
        <v>0</v>
      </c>
      <c r="BE646" s="285"/>
      <c r="BF646" s="285"/>
      <c r="BG646" s="281">
        <f t="shared" ref="BG646:BP652" si="732">AM646/AM$632</f>
        <v>5.0061764321641743E-2</v>
      </c>
      <c r="BH646" s="281">
        <f t="shared" si="732"/>
        <v>4.1203995773543271E-2</v>
      </c>
      <c r="BI646" s="281">
        <f t="shared" si="732"/>
        <v>6.2896136230606262E-2</v>
      </c>
      <c r="BJ646" s="281">
        <f t="shared" si="732"/>
        <v>2.060378365386652E-2</v>
      </c>
      <c r="BK646" s="281">
        <f t="shared" si="732"/>
        <v>2.0210674191919815E-2</v>
      </c>
      <c r="BL646" s="281">
        <f t="shared" si="732"/>
        <v>7.5663632838851198E-3</v>
      </c>
      <c r="BM646" s="281">
        <f t="shared" si="732"/>
        <v>4.3825112303880233E-3</v>
      </c>
      <c r="BN646" s="281">
        <f t="shared" si="732"/>
        <v>2.8962498856451431E-4</v>
      </c>
      <c r="BO646" s="281">
        <f t="shared" si="732"/>
        <v>1.0529082268909263E-2</v>
      </c>
      <c r="BP646" s="281">
        <f t="shared" si="732"/>
        <v>1.3950015219877255E-3</v>
      </c>
      <c r="BQ646" s="281">
        <f t="shared" ref="BQ646:BQ652" si="733">AW646/AW$632</f>
        <v>5.0987260630208024E-4</v>
      </c>
      <c r="BR646" s="281">
        <f t="shared" ref="BR646:BR652" si="734">AX646/AX$632</f>
        <v>1.9397231484512918E-4</v>
      </c>
      <c r="BS646" s="281">
        <f t="shared" ref="BS646:BS652" si="735">AY646/AY$632</f>
        <v>2.5004838053278463E-5</v>
      </c>
      <c r="BT646" s="281">
        <f t="shared" ref="BT646:BT652" si="736">AZ646/AZ$632</f>
        <v>4.1036383702094281E-6</v>
      </c>
      <c r="BU646" s="281">
        <f t="shared" ref="BU646:BU652" si="737">BA646/BA$632</f>
        <v>6.1835369548288556E-4</v>
      </c>
      <c r="BV646" s="281">
        <f t="shared" ref="BV646:BV652" si="738">BB646/BB$632</f>
        <v>4.4590775445049086E-5</v>
      </c>
    </row>
    <row r="647" spans="1:74" s="277" customFormat="1">
      <c r="A647" s="280" t="str">
        <f t="shared" si="731"/>
        <v>China</v>
      </c>
      <c r="AE647" s="285">
        <f>SUM(ExportsPulp!AD$12:AD$12)</f>
        <v>0.34027200000000002</v>
      </c>
      <c r="AF647" s="285">
        <f>SUM(ExportsPulp!AE$12:AE$12)</f>
        <v>0.241493391</v>
      </c>
      <c r="AG647" s="285">
        <f>SUM(ExportsPulp!AF$12:AF$12)</f>
        <v>0.34275023600000004</v>
      </c>
      <c r="AH647" s="285">
        <f>SUM(ExportsPulp!AG$12:AG$12)</f>
        <v>0.36443220700000001</v>
      </c>
      <c r="AI647" s="285">
        <f>SUM(ExportsPulp!AH$12:AH$12)</f>
        <v>0.26282061999999995</v>
      </c>
      <c r="AJ647" s="285">
        <f>SUM(ExportsPulp!AI$12:AI$12)</f>
        <v>0.38048732699999999</v>
      </c>
      <c r="AK647" s="285">
        <f>SUM(ExportsPulp!AJ$12:AJ$12)</f>
        <v>0.55290212399999994</v>
      </c>
      <c r="AL647" s="285">
        <f>SUM(ExportsPulp!AK$12:AK$12)</f>
        <v>0.51099143400000002</v>
      </c>
      <c r="AM647" s="285">
        <f>SUM(ExportsPulp!AL$12:AL$12)</f>
        <v>0.74230167199999997</v>
      </c>
      <c r="AN647" s="285">
        <f>SUM(ExportsPulp!AM$12:AM$12)</f>
        <v>0.47200910200000001</v>
      </c>
      <c r="AO647" s="285">
        <f>SUM(ExportsPulp!AN$12:AN$12)</f>
        <v>0.65944759399999997</v>
      </c>
      <c r="AP647" s="285">
        <f>SUM(ExportsPulp!AO$12:AO$12)</f>
        <v>0.80380813000000007</v>
      </c>
      <c r="AQ647" s="285">
        <f>SUM(ExportsPulp!AP$12:AP$12)</f>
        <v>0.84953089900000001</v>
      </c>
      <c r="AR647" s="285">
        <f>SUM(ExportsPulp!AQ$12:AQ$12)</f>
        <v>1.0981063799999999</v>
      </c>
      <c r="AS647" s="285">
        <f>SUM(ExportsPulp!AR$12:AR$12)</f>
        <v>1.0874340499999999</v>
      </c>
      <c r="AT647" s="285">
        <f>SUM(ExportsPulp!AS$12:AS$12)</f>
        <v>1.0870995729999999</v>
      </c>
      <c r="AU647" s="285">
        <f>SUM(ExportsPulp!AT$12:AT$12)</f>
        <v>0.96916339299999998</v>
      </c>
      <c r="AV647" s="285">
        <f>SUM(ExportsPulp!AU$12:AU$12)</f>
        <v>1.709028856</v>
      </c>
      <c r="AW647" s="285">
        <f>SUM(ExportsPulp!AV$12:AV$12)</f>
        <v>1.8763827660000001</v>
      </c>
      <c r="AX647" s="285">
        <f>SUM(ExportsPulp!AW$12:AW$12)</f>
        <v>2.0186650680000002</v>
      </c>
      <c r="AY647" s="285">
        <f>SUM(ExportsPulp!AX$12:AX$12)</f>
        <v>2.034175415</v>
      </c>
      <c r="AZ647" s="285">
        <f>SUM(ExportsPulp!AY$12:AY$12)</f>
        <v>2.6109361770000001</v>
      </c>
      <c r="BA647" s="285">
        <f>SUM(ExportsPulp!AZ$12:AZ$12)</f>
        <v>2.7992785850000002</v>
      </c>
      <c r="BB647" s="285">
        <f>SUM(ExportsPulp!BA$12:BA$12)</f>
        <v>2.6789506324899999</v>
      </c>
      <c r="BC647" s="285">
        <f>SUM(ExportsPulp!BB$12:BB$12)</f>
        <v>0</v>
      </c>
      <c r="BD647" s="285">
        <f>SUM(ExportsPulp!BC$12:BC$12)</f>
        <v>0</v>
      </c>
      <c r="BE647" s="285"/>
      <c r="BF647" s="285"/>
      <c r="BG647" s="281">
        <f t="shared" si="732"/>
        <v>0.52184852932944281</v>
      </c>
      <c r="BH647" s="281">
        <f t="shared" si="732"/>
        <v>0.54426826039054332</v>
      </c>
      <c r="BI647" s="281">
        <f t="shared" si="732"/>
        <v>0.44984585708916552</v>
      </c>
      <c r="BJ647" s="281">
        <f t="shared" si="732"/>
        <v>0.51704639602009383</v>
      </c>
      <c r="BK647" s="281">
        <f t="shared" si="732"/>
        <v>0.54970620165148665</v>
      </c>
      <c r="BL647" s="281">
        <f t="shared" si="732"/>
        <v>0.59642618250213586</v>
      </c>
      <c r="BM647" s="281">
        <f t="shared" si="732"/>
        <v>0.63284535444503409</v>
      </c>
      <c r="BN647" s="281">
        <f t="shared" si="732"/>
        <v>0.62996194711943987</v>
      </c>
      <c r="BO647" s="281">
        <f t="shared" si="732"/>
        <v>0.62102267148244061</v>
      </c>
      <c r="BP647" s="281">
        <f t="shared" si="732"/>
        <v>0.71925300171447348</v>
      </c>
      <c r="BQ647" s="281">
        <f t="shared" si="733"/>
        <v>0.71624484373124275</v>
      </c>
      <c r="BR647" s="281">
        <f t="shared" si="734"/>
        <v>0.72703109864061333</v>
      </c>
      <c r="BS647" s="281">
        <f t="shared" si="735"/>
        <v>0.80626805985536432</v>
      </c>
      <c r="BT647" s="281">
        <f t="shared" si="736"/>
        <v>0.805710473612958</v>
      </c>
      <c r="BU647" s="281">
        <f t="shared" si="737"/>
        <v>0.76388699833089191</v>
      </c>
      <c r="BV647" s="281">
        <f t="shared" si="738"/>
        <v>0.77333740890381719</v>
      </c>
    </row>
    <row r="648" spans="1:74" s="277" customFormat="1">
      <c r="A648" s="280" t="str">
        <f t="shared" si="731"/>
        <v>India</v>
      </c>
      <c r="AE648" s="285">
        <f>SUM(ExportsPulp!AD$35:AD$35)</f>
        <v>1.6173000000000003E-2</v>
      </c>
      <c r="AF648" s="285">
        <f>SUM(ExportsPulp!AE$35:AE$35)</f>
        <v>1.4856231999999999E-2</v>
      </c>
      <c r="AG648" s="285">
        <f>SUM(ExportsPulp!AF$35:AF$35)</f>
        <v>2.9394445999999998E-2</v>
      </c>
      <c r="AH648" s="285">
        <f>SUM(ExportsPulp!AG$35:AG$35)</f>
        <v>2.9871133000000001E-2</v>
      </c>
      <c r="AI648" s="285">
        <f>SUM(ExportsPulp!AH$35:AH$35)</f>
        <v>2.2345955999999997E-2</v>
      </c>
      <c r="AJ648" s="285">
        <f>SUM(ExportsPulp!AI$35:AI$35)</f>
        <v>4.7386136000000002E-2</v>
      </c>
      <c r="AK648" s="285">
        <f>SUM(ExportsPulp!AJ$35:AJ$35)</f>
        <v>5.2338116999999997E-2</v>
      </c>
      <c r="AL648" s="285">
        <f>SUM(ExportsPulp!AK$35:AK$35)</f>
        <v>5.9456388999999998E-2</v>
      </c>
      <c r="AM648" s="285">
        <f>SUM(ExportsPulp!AL$35:AL$35)</f>
        <v>8.1266283999999994E-2</v>
      </c>
      <c r="AN648" s="285">
        <f>SUM(ExportsPulp!AM$35:AM$35)</f>
        <v>8.2757055999999996E-2</v>
      </c>
      <c r="AO648" s="285">
        <f>SUM(ExportsPulp!AN$35:AN$35)</f>
        <v>0.14517237</v>
      </c>
      <c r="AP648" s="285">
        <f>SUM(ExportsPulp!AO$35:AO$35)</f>
        <v>0.15498419499999999</v>
      </c>
      <c r="AQ648" s="285">
        <f>SUM(ExportsPulp!AP$35:AP$35)</f>
        <v>0.135473129</v>
      </c>
      <c r="AR648" s="285">
        <f>SUM(ExportsPulp!AQ$35:AQ$35)</f>
        <v>0.12838176400000001</v>
      </c>
      <c r="AS648" s="285">
        <f>SUM(ExportsPulp!AR$35:AR$35)</f>
        <v>8.2149236E-2</v>
      </c>
      <c r="AT648" s="285">
        <f>SUM(ExportsPulp!AS$35:AS$35)</f>
        <v>8.9423501000000002E-2</v>
      </c>
      <c r="AU648" s="285">
        <f>SUM(ExportsPulp!AT$35:AT$35)</f>
        <v>0.102869294</v>
      </c>
      <c r="AV648" s="285">
        <f>SUM(ExportsPulp!AU$35:AU$35)</f>
        <v>0.119073944</v>
      </c>
      <c r="AW648" s="285">
        <f>SUM(ExportsPulp!AV$35:AV$35)</f>
        <v>0.12361043300000001</v>
      </c>
      <c r="AX648" s="285">
        <f>SUM(ExportsPulp!AW$35:AW$35)</f>
        <v>0.134439643</v>
      </c>
      <c r="AY648" s="285">
        <f>SUM(ExportsPulp!AX$35:AX$35)</f>
        <v>0.10549597099999999</v>
      </c>
      <c r="AZ648" s="285">
        <f>SUM(ExportsPulp!AY$35:AY$35)</f>
        <v>0.12592534599999999</v>
      </c>
      <c r="BA648" s="285">
        <f>SUM(ExportsPulp!AZ$35:AZ$35)</f>
        <v>0.20106837799999999</v>
      </c>
      <c r="BB648" s="285">
        <f>SUM(ExportsPulp!BA$35:BA$35)</f>
        <v>0.25735381714</v>
      </c>
      <c r="BC648" s="285">
        <f>SUM(ExportsPulp!BB$35:BB$35)</f>
        <v>0</v>
      </c>
      <c r="BD648" s="285">
        <f>SUM(ExportsPulp!BC$35:BC$35)</f>
        <v>0</v>
      </c>
      <c r="BE648" s="285"/>
      <c r="BF648" s="285"/>
      <c r="BG648" s="281">
        <f t="shared" si="732"/>
        <v>5.7131342133725956E-2</v>
      </c>
      <c r="BH648" s="281">
        <f t="shared" si="732"/>
        <v>9.5426208336471377E-2</v>
      </c>
      <c r="BI648" s="281">
        <f t="shared" si="732"/>
        <v>9.9030142504872729E-2</v>
      </c>
      <c r="BJ648" s="281">
        <f t="shared" si="732"/>
        <v>9.9692969595648939E-2</v>
      </c>
      <c r="BK648" s="281">
        <f t="shared" si="732"/>
        <v>8.7660636306569298E-2</v>
      </c>
      <c r="BL648" s="281">
        <f t="shared" si="732"/>
        <v>6.9729351181267288E-2</v>
      </c>
      <c r="BM648" s="281">
        <f t="shared" si="732"/>
        <v>4.7807738201510942E-2</v>
      </c>
      <c r="BN648" s="281">
        <f t="shared" si="732"/>
        <v>5.1819910712261122E-2</v>
      </c>
      <c r="BO648" s="281">
        <f t="shared" si="732"/>
        <v>6.5916814682447047E-2</v>
      </c>
      <c r="BP648" s="281">
        <f t="shared" si="732"/>
        <v>5.0112841188903315E-2</v>
      </c>
      <c r="BQ648" s="281">
        <f t="shared" si="733"/>
        <v>4.71840484105343E-2</v>
      </c>
      <c r="BR648" s="281">
        <f t="shared" si="734"/>
        <v>4.8419028446348399E-2</v>
      </c>
      <c r="BS648" s="281">
        <f t="shared" si="735"/>
        <v>4.1814501951754131E-2</v>
      </c>
      <c r="BT648" s="281">
        <f t="shared" si="736"/>
        <v>3.8859383488306386E-2</v>
      </c>
      <c r="BU648" s="281">
        <f t="shared" si="737"/>
        <v>5.4868965365832328E-2</v>
      </c>
      <c r="BV648" s="281">
        <f t="shared" si="738"/>
        <v>7.4290780764993167E-2</v>
      </c>
    </row>
    <row r="649" spans="1:74" s="277" customFormat="1">
      <c r="A649" s="280" t="str">
        <f t="shared" si="731"/>
        <v>Japan</v>
      </c>
      <c r="AE649" s="285">
        <f>SUM(ExportsPulp!AD$13:AD$13)</f>
        <v>4.4715000000000005E-2</v>
      </c>
      <c r="AF649" s="285">
        <f>SUM(ExportsPulp!AE$13:AE$13)</f>
        <v>3.8891537000000004E-2</v>
      </c>
      <c r="AG649" s="285">
        <f>SUM(ExportsPulp!AF$13:AF$13)</f>
        <v>5.0234199999999993E-2</v>
      </c>
      <c r="AH649" s="285">
        <f>SUM(ExportsPulp!AG$13:AG$13)</f>
        <v>5.3093883000000001E-2</v>
      </c>
      <c r="AI649" s="285">
        <f>SUM(ExportsPulp!AH$13:AH$13)</f>
        <v>3.8242731999999995E-2</v>
      </c>
      <c r="AJ649" s="285">
        <f>SUM(ExportsPulp!AI$13:AI$13)</f>
        <v>5.654008E-2</v>
      </c>
      <c r="AK649" s="285">
        <f>SUM(ExportsPulp!AJ$13:AJ$13)</f>
        <v>7.2120772E-2</v>
      </c>
      <c r="AL649" s="285">
        <f>SUM(ExportsPulp!AK$13:AK$13)</f>
        <v>6.5826032999999992E-2</v>
      </c>
      <c r="AM649" s="285">
        <f>SUM(ExportsPulp!AL$13:AL$13)</f>
        <v>0.101653415</v>
      </c>
      <c r="AN649" s="285">
        <f>SUM(ExportsPulp!AM$13:AM$13)</f>
        <v>5.3875106999999998E-2</v>
      </c>
      <c r="AO649" s="285">
        <f>SUM(ExportsPulp!AN$13:AN$13)</f>
        <v>9.1411880000000001E-2</v>
      </c>
      <c r="AP649" s="285">
        <f>SUM(ExportsPulp!AO$13:AO$13)</f>
        <v>9.6717574000000001E-2</v>
      </c>
      <c r="AQ649" s="285">
        <f>SUM(ExportsPulp!AP$13:AP$13)</f>
        <v>7.227409500000001E-2</v>
      </c>
      <c r="AR649" s="285">
        <f>SUM(ExportsPulp!AQ$13:AQ$13)</f>
        <v>5.9651882000000003E-2</v>
      </c>
      <c r="AS649" s="285">
        <f>SUM(ExportsPulp!AR$13:AR$13)</f>
        <v>7.6857081999999993E-2</v>
      </c>
      <c r="AT649" s="285">
        <f>SUM(ExportsPulp!AS$13:AS$13)</f>
        <v>7.2515414999999986E-2</v>
      </c>
      <c r="AU649" s="285">
        <f>SUM(ExportsPulp!AT$13:AT$13)</f>
        <v>4.5171029999999994E-2</v>
      </c>
      <c r="AV649" s="285">
        <f>SUM(ExportsPulp!AU$13:AU$13)</f>
        <v>5.2062545000000002E-2</v>
      </c>
      <c r="AW649" s="285">
        <f>SUM(ExportsPulp!AV$13:AV$13)</f>
        <v>4.4579806E-2</v>
      </c>
      <c r="AX649" s="285">
        <f>SUM(ExportsPulp!AW$13:AW$13)</f>
        <v>2.5742639999999997E-2</v>
      </c>
      <c r="AY649" s="285">
        <f>SUM(ExportsPulp!AX$13:AX$13)</f>
        <v>1.1765112000000001E-2</v>
      </c>
      <c r="AZ649" s="285">
        <f>SUM(ExportsPulp!AY$13:AY$13)</f>
        <v>2.0149113E-2</v>
      </c>
      <c r="BA649" s="285">
        <f>SUM(ExportsPulp!AZ$13:AZ$13)</f>
        <v>1.8582414000000002E-2</v>
      </c>
      <c r="BB649" s="285">
        <f>SUM(ExportsPulp!BA$13:BA$13)</f>
        <v>1.1566577920000001E-2</v>
      </c>
      <c r="BC649" s="285">
        <f>SUM(ExportsPulp!BB$13:BB$13)</f>
        <v>0</v>
      </c>
      <c r="BD649" s="285">
        <f>SUM(ExportsPulp!BC$13:BC$13)</f>
        <v>0</v>
      </c>
      <c r="BE649" s="285"/>
      <c r="BF649" s="285"/>
      <c r="BG649" s="281">
        <f t="shared" si="732"/>
        <v>7.146378234086144E-2</v>
      </c>
      <c r="BH649" s="281">
        <f t="shared" si="732"/>
        <v>6.212276551659459E-2</v>
      </c>
      <c r="BI649" s="281">
        <f t="shared" si="732"/>
        <v>6.2357124176166075E-2</v>
      </c>
      <c r="BJ649" s="281">
        <f t="shared" si="732"/>
        <v>6.2213196411072286E-2</v>
      </c>
      <c r="BK649" s="281">
        <f t="shared" si="732"/>
        <v>4.676641931095752E-2</v>
      </c>
      <c r="BL649" s="281">
        <f t="shared" si="732"/>
        <v>3.2399360306355637E-2</v>
      </c>
      <c r="BM649" s="281">
        <f t="shared" si="732"/>
        <v>4.472790538414817E-2</v>
      </c>
      <c r="BN649" s="281">
        <f t="shared" si="732"/>
        <v>4.202186548883341E-2</v>
      </c>
      <c r="BO649" s="281">
        <f t="shared" si="732"/>
        <v>2.894479292844428E-2</v>
      </c>
      <c r="BP649" s="281">
        <f t="shared" si="732"/>
        <v>2.1910772095321985E-2</v>
      </c>
      <c r="BQ649" s="281">
        <f t="shared" si="733"/>
        <v>1.7016813818913065E-2</v>
      </c>
      <c r="BR649" s="281">
        <f t="shared" si="734"/>
        <v>9.2713249650931157E-3</v>
      </c>
      <c r="BS649" s="281">
        <f t="shared" si="735"/>
        <v>4.6632330507352365E-3</v>
      </c>
      <c r="BT649" s="281">
        <f t="shared" si="736"/>
        <v>6.2178277359366523E-3</v>
      </c>
      <c r="BU649" s="281">
        <f t="shared" si="737"/>
        <v>5.0709009557910589E-3</v>
      </c>
      <c r="BV649" s="281">
        <f t="shared" si="738"/>
        <v>3.3389444695451267E-3</v>
      </c>
    </row>
    <row r="650" spans="1:74" s="277" customFormat="1">
      <c r="A650" s="280" t="str">
        <f t="shared" si="731"/>
        <v>South Korea</v>
      </c>
      <c r="AE650" s="285">
        <f>SUM(ExportsPulp!AD$17:AD$17)</f>
        <v>0.135161</v>
      </c>
      <c r="AF650" s="285">
        <f>SUM(ExportsPulp!AE$17:AE$17)</f>
        <v>0.11143692799999999</v>
      </c>
      <c r="AG650" s="285">
        <f>SUM(ExportsPulp!AF$17:AF$17)</f>
        <v>0.13982381799999999</v>
      </c>
      <c r="AH650" s="285">
        <f>SUM(ExportsPulp!AG$17:AG$17)</f>
        <v>0.154150764</v>
      </c>
      <c r="AI650" s="285">
        <f>SUM(ExportsPulp!AH$17:AH$17)</f>
        <v>0.111276364</v>
      </c>
      <c r="AJ650" s="285">
        <f>SUM(ExportsPulp!AI$17:AI$17)</f>
        <v>0.25329526800000002</v>
      </c>
      <c r="AK650" s="285">
        <f>SUM(ExportsPulp!AJ$17:AJ$17)</f>
        <v>0.232787682</v>
      </c>
      <c r="AL650" s="285">
        <f>SUM(ExportsPulp!AK$17:AK$17)</f>
        <v>0.18762908</v>
      </c>
      <c r="AM650" s="285">
        <f>SUM(ExportsPulp!AL$17:AL$17)</f>
        <v>0.31704861000000001</v>
      </c>
      <c r="AN650" s="285">
        <f>SUM(ExportsPulp!AM$17:AM$17)</f>
        <v>0.13063834499999999</v>
      </c>
      <c r="AO650" s="285">
        <f>SUM(ExportsPulp!AN$17:AN$17)</f>
        <v>0.30292482599999998</v>
      </c>
      <c r="AP650" s="285">
        <f>SUM(ExportsPulp!AO$17:AO$17)</f>
        <v>0.27823053199999997</v>
      </c>
      <c r="AQ650" s="285">
        <f>SUM(ExportsPulp!AP$17:AP$17)</f>
        <v>0.26163959199999998</v>
      </c>
      <c r="AR650" s="285">
        <f>SUM(ExportsPulp!AQ$17:AQ$17)</f>
        <v>0.31220347799999998</v>
      </c>
      <c r="AS650" s="285">
        <f>SUM(ExportsPulp!AR$17:AR$17)</f>
        <v>0.238704096</v>
      </c>
      <c r="AT650" s="285">
        <f>SUM(ExportsPulp!AS$17:AS$17)</f>
        <v>0.23017745100000001</v>
      </c>
      <c r="AU650" s="285">
        <f>SUM(ExportsPulp!AT$17:AT$17)</f>
        <v>0.15725409700000001</v>
      </c>
      <c r="AV650" s="285">
        <f>SUM(ExportsPulp!AU$17:AU$17)</f>
        <v>0.173024384</v>
      </c>
      <c r="AW650" s="285">
        <f>SUM(ExportsPulp!AV$17:AV$17)</f>
        <v>0.17919353400000002</v>
      </c>
      <c r="AX650" s="285">
        <f>SUM(ExportsPulp!AW$17:AW$17)</f>
        <v>0.185661247</v>
      </c>
      <c r="AY650" s="285">
        <f>SUM(ExportsPulp!AX$17:AX$17)</f>
        <v>0.16050753000000001</v>
      </c>
      <c r="AZ650" s="285">
        <f>SUM(ExportsPulp!AY$17:AY$17)</f>
        <v>0.15056536499999998</v>
      </c>
      <c r="BA650" s="285">
        <f>SUM(ExportsPulp!AZ$17:AZ$17)</f>
        <v>0.22233544199999999</v>
      </c>
      <c r="BB650" s="285">
        <f>SUM(ExportsPulp!BA$17:BA$17)</f>
        <v>0.13120219890999998</v>
      </c>
      <c r="BC650" s="285">
        <f>SUM(ExportsPulp!BB$17:BB$17)</f>
        <v>0</v>
      </c>
      <c r="BD650" s="285">
        <f>SUM(ExportsPulp!BC$17:BC$17)</f>
        <v>0</v>
      </c>
      <c r="BE650" s="285"/>
      <c r="BF650" s="285"/>
      <c r="BG650" s="281">
        <f t="shared" si="732"/>
        <v>0.22288963785931507</v>
      </c>
      <c r="BH650" s="281">
        <f t="shared" si="732"/>
        <v>0.15063757133532907</v>
      </c>
      <c r="BI650" s="281">
        <f t="shared" si="732"/>
        <v>0.20664186089297693</v>
      </c>
      <c r="BJ650" s="281">
        <f t="shared" si="732"/>
        <v>0.17897068773533475</v>
      </c>
      <c r="BK650" s="281">
        <f t="shared" si="732"/>
        <v>0.16929920558423933</v>
      </c>
      <c r="BL650" s="281">
        <f t="shared" si="732"/>
        <v>0.16957039130164198</v>
      </c>
      <c r="BM650" s="281">
        <f t="shared" si="732"/>
        <v>0.13891672625167611</v>
      </c>
      <c r="BN650" s="281">
        <f t="shared" si="732"/>
        <v>0.13338523794540161</v>
      </c>
      <c r="BO650" s="281">
        <f t="shared" si="732"/>
        <v>0.10076562953765925</v>
      </c>
      <c r="BP650" s="281">
        <f t="shared" si="732"/>
        <v>7.2818142961652663E-2</v>
      </c>
      <c r="BQ650" s="281">
        <f t="shared" si="733"/>
        <v>6.8400993167872196E-2</v>
      </c>
      <c r="BR650" s="281">
        <f t="shared" si="734"/>
        <v>6.6866714305969382E-2</v>
      </c>
      <c r="BS650" s="281">
        <f t="shared" si="735"/>
        <v>6.3618945470971924E-2</v>
      </c>
      <c r="BT650" s="281">
        <f t="shared" si="736"/>
        <v>4.6463062794298959E-2</v>
      </c>
      <c r="BU650" s="281">
        <f t="shared" si="737"/>
        <v>6.0672472658505373E-2</v>
      </c>
      <c r="BV650" s="281">
        <f t="shared" si="738"/>
        <v>3.7874370403472288E-2</v>
      </c>
    </row>
    <row r="651" spans="1:74" s="277" customFormat="1">
      <c r="A651" s="280" t="str">
        <f t="shared" si="731"/>
        <v>Taiwan</v>
      </c>
      <c r="AE651" s="285">
        <f>SUM(ExportsPulp!AD$18:AD$18)</f>
        <v>2.4649000000000001E-2</v>
      </c>
      <c r="AF651" s="285">
        <f>SUM(ExportsPulp!AE$18:AE$18)</f>
        <v>2.8197995E-2</v>
      </c>
      <c r="AG651" s="285">
        <f>SUM(ExportsPulp!AF$18:AF$18)</f>
        <v>2.4107378000000002E-2</v>
      </c>
      <c r="AH651" s="285">
        <f>SUM(ExportsPulp!AG$18:AG$18)</f>
        <v>3.1546607999999997E-2</v>
      </c>
      <c r="AI651" s="285">
        <f>SUM(ExportsPulp!AH$18:AH$18)</f>
        <v>3.1325946E-2</v>
      </c>
      <c r="AJ651" s="285">
        <f>SUM(ExportsPulp!AI$18:AI$18)</f>
        <v>4.4554296E-2</v>
      </c>
      <c r="AK651" s="285">
        <f>SUM(ExportsPulp!AJ$18:AJ$18)</f>
        <v>4.6679737999999998E-2</v>
      </c>
      <c r="AL651" s="285">
        <f>SUM(ExportsPulp!AK$18:AK$18)</f>
        <v>5.9729768000000003E-2</v>
      </c>
      <c r="AM651" s="285">
        <f>SUM(ExportsPulp!AL$18:AL$18)</f>
        <v>5.1164181000000003E-2</v>
      </c>
      <c r="AN651" s="285">
        <f>SUM(ExportsPulp!AM$18:AM$18)</f>
        <v>2.6903503999999998E-2</v>
      </c>
      <c r="AO651" s="285">
        <f>SUM(ExportsPulp!AN$18:AN$18)</f>
        <v>4.0941491999999996E-2</v>
      </c>
      <c r="AP651" s="285">
        <f>SUM(ExportsPulp!AO$18:AO$18)</f>
        <v>4.4699877999999998E-2</v>
      </c>
      <c r="AQ651" s="285">
        <f>SUM(ExportsPulp!AP$18:AP$18)</f>
        <v>3.7034074E-2</v>
      </c>
      <c r="AR651" s="285">
        <f>SUM(ExportsPulp!AQ$18:AQ$18)</f>
        <v>3.3836574000000001E-2</v>
      </c>
      <c r="AS651" s="285">
        <f>SUM(ExportsPulp!AR$18:AR$18)</f>
        <v>2.3948357999999999E-2</v>
      </c>
      <c r="AT651" s="285">
        <f>SUM(ExportsPulp!AS$18:AS$18)</f>
        <v>1.9582966E-2</v>
      </c>
      <c r="AU651" s="285">
        <f>SUM(ExportsPulp!AT$18:AT$18)</f>
        <v>1.5493208E-2</v>
      </c>
      <c r="AV651" s="285">
        <f>SUM(ExportsPulp!AU$18:AU$18)</f>
        <v>1.3460613999999999E-2</v>
      </c>
      <c r="AW651" s="285">
        <f>SUM(ExportsPulp!AV$18:AV$18)</f>
        <v>8.0436850000000001E-3</v>
      </c>
      <c r="AX651" s="285">
        <f>SUM(ExportsPulp!AW$18:AW$18)</f>
        <v>4.8437570000000006E-3</v>
      </c>
      <c r="AY651" s="285">
        <f>SUM(ExportsPulp!AX$18:AX$18)</f>
        <v>1.7771690000000001E-3</v>
      </c>
      <c r="AZ651" s="285">
        <f>SUM(ExportsPulp!AY$18:AY$18)</f>
        <v>3.8923299999999998E-3</v>
      </c>
      <c r="BA651" s="285">
        <f>SUM(ExportsPulp!AZ$18:AZ$18)</f>
        <v>8.0407840000000005E-3</v>
      </c>
      <c r="BB651" s="285">
        <f>SUM(ExportsPulp!BA$18:BA$18)</f>
        <v>6.0046635399999999E-3</v>
      </c>
      <c r="BC651" s="285">
        <f>SUM(ExportsPulp!BB$18:BB$18)</f>
        <v>0</v>
      </c>
      <c r="BD651" s="285">
        <f>SUM(ExportsPulp!BC$18:BC$18)</f>
        <v>0</v>
      </c>
      <c r="BE651" s="285"/>
      <c r="BF651" s="285"/>
      <c r="BG651" s="281">
        <f t="shared" si="732"/>
        <v>3.5969139793605935E-2</v>
      </c>
      <c r="BH651" s="281">
        <f t="shared" si="732"/>
        <v>3.1022120671923021E-2</v>
      </c>
      <c r="BI651" s="281">
        <f t="shared" si="732"/>
        <v>2.7928467291138848E-2</v>
      </c>
      <c r="BJ651" s="281">
        <f t="shared" si="732"/>
        <v>2.8753019482942871E-2</v>
      </c>
      <c r="BK651" s="281">
        <f t="shared" si="732"/>
        <v>2.3963648849245772E-2</v>
      </c>
      <c r="BL651" s="281">
        <f t="shared" si="732"/>
        <v>1.8378017856312816E-2</v>
      </c>
      <c r="BM651" s="281">
        <f t="shared" si="732"/>
        <v>1.3937035636217726E-2</v>
      </c>
      <c r="BN651" s="281">
        <f t="shared" si="732"/>
        <v>1.1348108028126132E-2</v>
      </c>
      <c r="BO651" s="281">
        <f t="shared" si="732"/>
        <v>9.9277722327189878E-3</v>
      </c>
      <c r="BP651" s="281">
        <f t="shared" si="732"/>
        <v>5.6649640469381667E-3</v>
      </c>
      <c r="BQ651" s="281">
        <f t="shared" si="733"/>
        <v>3.0704012050430125E-3</v>
      </c>
      <c r="BR651" s="281">
        <f t="shared" si="734"/>
        <v>1.744500377542651E-3</v>
      </c>
      <c r="BS651" s="281">
        <f t="shared" si="735"/>
        <v>7.0440070757865191E-4</v>
      </c>
      <c r="BT651" s="281">
        <f t="shared" si="736"/>
        <v>1.2011366173497716E-3</v>
      </c>
      <c r="BU651" s="281">
        <f t="shared" si="737"/>
        <v>2.1942261791664665E-3</v>
      </c>
      <c r="BV651" s="281">
        <f t="shared" si="738"/>
        <v>1.7333768256291883E-3</v>
      </c>
    </row>
    <row r="652" spans="1:74" s="277" customFormat="1">
      <c r="A652" s="280" t="str">
        <f t="shared" si="731"/>
        <v>Others</v>
      </c>
      <c r="AE652" s="282">
        <f t="shared" ref="AE652:BD652" si="739">AE632-SUM(AE645:AE651)</f>
        <v>4.7407999999999895E-2</v>
      </c>
      <c r="AF652" s="282">
        <f t="shared" si="739"/>
        <v>4.2622342000000035E-2</v>
      </c>
      <c r="AG652" s="282">
        <f t="shared" si="739"/>
        <v>3.0753951000000113E-2</v>
      </c>
      <c r="AH652" s="282">
        <f t="shared" si="739"/>
        <v>4.2639642000000033E-2</v>
      </c>
      <c r="AI652" s="282">
        <f t="shared" si="739"/>
        <v>4.2965683000000032E-2</v>
      </c>
      <c r="AJ652" s="282">
        <f t="shared" si="739"/>
        <v>4.8344567999999977E-2</v>
      </c>
      <c r="AK652" s="282">
        <f t="shared" si="739"/>
        <v>5.6014838000000067E-2</v>
      </c>
      <c r="AL652" s="282">
        <f t="shared" si="739"/>
        <v>7.1178361000000079E-2</v>
      </c>
      <c r="AM652" s="282">
        <f t="shared" si="739"/>
        <v>5.7802261999999827E-2</v>
      </c>
      <c r="AN652" s="282">
        <f t="shared" si="739"/>
        <v>6.5319425999999958E-2</v>
      </c>
      <c r="AO652" s="282">
        <f t="shared" si="739"/>
        <v>0.13384103900000022</v>
      </c>
      <c r="AP652" s="282">
        <f t="shared" si="739"/>
        <v>0.14414382899999967</v>
      </c>
      <c r="AQ652" s="282">
        <f t="shared" si="739"/>
        <v>0.15824125499999986</v>
      </c>
      <c r="AR652" s="282">
        <f t="shared" si="739"/>
        <v>0.19503297900000049</v>
      </c>
      <c r="AS652" s="282">
        <f t="shared" si="739"/>
        <v>0.20170168800000021</v>
      </c>
      <c r="AT652" s="282">
        <f t="shared" si="739"/>
        <v>0.22636041000000029</v>
      </c>
      <c r="AU652" s="282">
        <f t="shared" si="739"/>
        <v>0.25420998200000011</v>
      </c>
      <c r="AV652" s="282">
        <f t="shared" si="739"/>
        <v>0.30615137499999934</v>
      </c>
      <c r="AW652" s="282">
        <f t="shared" si="739"/>
        <v>0.38660450700000037</v>
      </c>
      <c r="AX652" s="282">
        <f t="shared" si="739"/>
        <v>0.40669602399999949</v>
      </c>
      <c r="AY652" s="282">
        <f t="shared" si="739"/>
        <v>0.20916747000000013</v>
      </c>
      <c r="AZ652" s="282">
        <f t="shared" si="739"/>
        <v>0.32905732699999968</v>
      </c>
      <c r="BA652" s="282">
        <f t="shared" si="739"/>
        <v>0.41294764499999959</v>
      </c>
      <c r="BB652" s="282">
        <f t="shared" si="739"/>
        <v>0.37890968535999958</v>
      </c>
      <c r="BC652" s="282">
        <f t="shared" si="739"/>
        <v>0</v>
      </c>
      <c r="BD652" s="282">
        <f t="shared" si="739"/>
        <v>0</v>
      </c>
      <c r="BE652" s="282"/>
      <c r="BF652" s="282"/>
      <c r="BG652" s="281">
        <f t="shared" si="732"/>
        <v>4.063580422140696E-2</v>
      </c>
      <c r="BH652" s="281">
        <f t="shared" si="732"/>
        <v>7.5319077975595478E-2</v>
      </c>
      <c r="BI652" s="281">
        <f t="shared" si="732"/>
        <v>9.1300411815073701E-2</v>
      </c>
      <c r="BJ652" s="281">
        <f t="shared" si="732"/>
        <v>9.271994710104077E-2</v>
      </c>
      <c r="BK652" s="281">
        <f t="shared" si="732"/>
        <v>0.10239321410558162</v>
      </c>
      <c r="BL652" s="281">
        <f t="shared" si="732"/>
        <v>0.10593033356840122</v>
      </c>
      <c r="BM652" s="281">
        <f t="shared" si="732"/>
        <v>0.11738272885102488</v>
      </c>
      <c r="BN652" s="281">
        <f t="shared" si="732"/>
        <v>0.13117330571737326</v>
      </c>
      <c r="BO652" s="281">
        <f t="shared" si="732"/>
        <v>0.16289323686738053</v>
      </c>
      <c r="BP652" s="281">
        <f t="shared" si="732"/>
        <v>0.12884527647072269</v>
      </c>
      <c r="BQ652" s="281">
        <f t="shared" si="733"/>
        <v>0.14757302706009259</v>
      </c>
      <c r="BR652" s="281">
        <f t="shared" si="734"/>
        <v>0.1464733609495881</v>
      </c>
      <c r="BS652" s="281">
        <f t="shared" si="735"/>
        <v>8.2905854125542675E-2</v>
      </c>
      <c r="BT652" s="281">
        <f t="shared" si="736"/>
        <v>0.10154401211278008</v>
      </c>
      <c r="BU652" s="281">
        <f t="shared" si="737"/>
        <v>0.11268808281432997</v>
      </c>
      <c r="BV652" s="281">
        <f t="shared" si="738"/>
        <v>0.10938052785709798</v>
      </c>
    </row>
    <row r="653" spans="1:74" s="277" customFormat="1">
      <c r="AE653" s="284"/>
      <c r="AF653" s="284"/>
      <c r="AG653" s="284"/>
      <c r="AH653" s="284"/>
      <c r="AI653" s="284"/>
      <c r="AJ653" s="284"/>
      <c r="AK653" s="284"/>
      <c r="AL653" s="284"/>
      <c r="AM653" s="284"/>
      <c r="AN653" s="284"/>
      <c r="AO653" s="284"/>
      <c r="AP653" s="284"/>
      <c r="AQ653" s="284"/>
      <c r="AR653" s="284"/>
      <c r="AS653" s="284"/>
      <c r="AT653" s="284"/>
      <c r="AU653" s="284"/>
      <c r="AV653" s="284"/>
      <c r="AW653" s="284"/>
      <c r="AX653" s="284"/>
      <c r="AY653" s="284"/>
      <c r="AZ653" s="284"/>
      <c r="BA653" s="284"/>
      <c r="BB653" s="284"/>
      <c r="BC653" s="284"/>
      <c r="BD653" s="284"/>
      <c r="BE653" s="284"/>
      <c r="BF653" s="284"/>
    </row>
    <row r="654" spans="1:74" s="277" customFormat="1" ht="13">
      <c r="A654" s="278" t="s">
        <v>205</v>
      </c>
    </row>
    <row r="655" spans="1:74" s="277" customFormat="1" ht="13">
      <c r="A655" s="278"/>
      <c r="B655" s="386" t="s">
        <v>82</v>
      </c>
      <c r="C655" s="386"/>
      <c r="D655" s="386"/>
      <c r="E655" s="386"/>
      <c r="F655" s="386"/>
      <c r="G655" s="386"/>
      <c r="H655" s="386"/>
      <c r="I655" s="386"/>
      <c r="J655" s="386"/>
      <c r="K655" s="386"/>
      <c r="L655" s="386"/>
      <c r="M655" s="386"/>
      <c r="N655" s="386"/>
      <c r="O655" s="386"/>
      <c r="P655" s="386"/>
      <c r="Q655" s="386"/>
      <c r="R655" s="386"/>
      <c r="S655" s="386"/>
      <c r="T655" s="386"/>
      <c r="U655" s="386"/>
      <c r="V655" s="386"/>
      <c r="W655" s="386"/>
      <c r="X655" s="386"/>
      <c r="Y655" s="386"/>
      <c r="Z655" s="386"/>
      <c r="AA655" s="386"/>
      <c r="AB655" s="347"/>
      <c r="AC655" s="347"/>
      <c r="AE655" s="386" t="s">
        <v>184</v>
      </c>
      <c r="AF655" s="386"/>
      <c r="AG655" s="386"/>
      <c r="AH655" s="386"/>
      <c r="AI655" s="386"/>
      <c r="AJ655" s="386"/>
      <c r="AK655" s="386"/>
      <c r="AL655" s="386"/>
      <c r="AM655" s="386"/>
      <c r="AN655" s="386"/>
      <c r="AO655" s="386"/>
      <c r="AP655" s="386"/>
      <c r="AQ655" s="386"/>
      <c r="AR655" s="386"/>
      <c r="AS655" s="386"/>
      <c r="AT655" s="386"/>
      <c r="AU655" s="386"/>
      <c r="AV655" s="386"/>
      <c r="AW655" s="386"/>
      <c r="AX655" s="386"/>
      <c r="AY655" s="386"/>
      <c r="AZ655" s="386"/>
      <c r="BA655" s="386"/>
      <c r="BB655" s="386"/>
      <c r="BC655" s="386"/>
      <c r="BD655" s="386"/>
      <c r="BE655" s="347"/>
      <c r="BF655" s="347"/>
    </row>
    <row r="656" spans="1:74" s="277" customFormat="1">
      <c r="A656" s="279" t="s">
        <v>4</v>
      </c>
      <c r="B656" s="284">
        <f>SUM(ExportsPaper!C$5:C$5)</f>
        <v>3.3106849279999997</v>
      </c>
      <c r="C656" s="284">
        <f>SUM(ExportsPaper!D$5:D$5)</f>
        <v>3.1758177399999981</v>
      </c>
      <c r="D656" s="284">
        <f>SUM(ExportsPaper!E$5:E$5)</f>
        <v>3.3821361880000014</v>
      </c>
      <c r="E656" s="284">
        <f>SUM(ExportsPaper!F$5:F$5)</f>
        <v>3.0313097390000014</v>
      </c>
      <c r="F656" s="284">
        <f>SUM(ExportsPaper!G$5:G$5)</f>
        <v>3.0744250439999998</v>
      </c>
      <c r="G656" s="284">
        <f>SUM(ExportsPaper!H$5:H$5)</f>
        <v>3.1504646650000003</v>
      </c>
      <c r="H656" s="284">
        <f>SUM(ExportsPaper!I$5:I$5)</f>
        <v>3.7589165900000023</v>
      </c>
      <c r="I656" s="284">
        <f>SUM(ExportsPaper!J$5:J$5)</f>
        <v>4.0861362819999982</v>
      </c>
      <c r="J656" s="284">
        <f>SUM(ExportsPaper!K$5:K$5)</f>
        <v>4.0403170399999997</v>
      </c>
      <c r="K656" s="284">
        <f>SUM(ExportsPaper!L$5:L$5)</f>
        <v>4.2536360540000002</v>
      </c>
      <c r="L656" s="284">
        <f>SUM(ExportsPaper!M$5:M$5)</f>
        <v>4.508749836299998</v>
      </c>
      <c r="M656" s="284">
        <f>SUM(ExportsPaper!N$5:N$5)</f>
        <v>4.2670456149999989</v>
      </c>
      <c r="N656" s="284">
        <f>SUM(ExportsPaper!O$5:O$5)</f>
        <v>4.2117032459999999</v>
      </c>
      <c r="O656" s="284">
        <f>SUM(ExportsPaper!P$5:P$5)</f>
        <v>4.2562546799999978</v>
      </c>
      <c r="P656" s="284">
        <f>SUM(ExportsPaper!Q$5:Q$5)</f>
        <v>4.3376790659999998</v>
      </c>
      <c r="Q656" s="284">
        <f>SUM(ExportsPaper!R$5:R$5)</f>
        <v>4.2887029429999979</v>
      </c>
      <c r="R656" s="284">
        <f>SUM(ExportsPaper!S$5:S$5)</f>
        <v>4.1043575840000015</v>
      </c>
      <c r="S656" s="284">
        <f>SUM(ExportsPaper!T$5:T$5)</f>
        <v>4.1961338389999998</v>
      </c>
      <c r="T656" s="284">
        <f>SUM(ExportsPaper!U$5:U$5)</f>
        <v>5.1261649829999998</v>
      </c>
      <c r="U656" s="284">
        <f>SUM(ExportsPaper!V$5:V$5)</f>
        <v>5.4715089379999995</v>
      </c>
      <c r="V656" s="284">
        <f>SUM(ExportsPaper!W$5:W$5)</f>
        <v>6.5931814478000019</v>
      </c>
      <c r="W656" s="284">
        <f>SUM(ExportsPaper!X$5:X$5)</f>
        <v>5.410442173999999</v>
      </c>
      <c r="X656" s="284">
        <f>SUM(ExportsPaper!Y$5:Y$5)</f>
        <v>5.2626456984960015</v>
      </c>
      <c r="Y656" s="284">
        <f>SUM(ExportsPaper!Z$5:Z$5)</f>
        <v>5.7852123126235</v>
      </c>
      <c r="Z656" s="284">
        <f>SUM(ExportsPaper!AA$5:AA$5)</f>
        <v>0</v>
      </c>
      <c r="AA656" s="284">
        <f>SUM(ExportsPaper!AB$5:AB$5)</f>
        <v>0</v>
      </c>
      <c r="AB656" s="284"/>
      <c r="AC656" s="284"/>
      <c r="AD656" s="284"/>
      <c r="AE656" s="284">
        <f>SUM(ExportsPaper!AD$5:AD$5)</f>
        <v>2.2381009999999981</v>
      </c>
      <c r="AF656" s="284">
        <f>SUM(ExportsPaper!AE$5:AE$5)</f>
        <v>2.0072321909999999</v>
      </c>
      <c r="AG656" s="284">
        <f>SUM(ExportsPaper!AF$5:AF$5)</f>
        <v>2.0759768899999993</v>
      </c>
      <c r="AH656" s="284">
        <f>SUM(ExportsPaper!AG$5:AG$5)</f>
        <v>1.9710642460000003</v>
      </c>
      <c r="AI656" s="284">
        <f>SUM(ExportsPaper!AH$5:AH$5)</f>
        <v>2.1864614729999992</v>
      </c>
      <c r="AJ656" s="284">
        <f>SUM(ExportsPaper!AI$5:AI$5)</f>
        <v>2.282296943</v>
      </c>
      <c r="AK656" s="284">
        <f>SUM(ExportsPaper!AJ$5:AJ$5)</f>
        <v>2.8049745910000001</v>
      </c>
      <c r="AL656" s="284">
        <f>SUM(ExportsPaper!AK$5:AK$5)</f>
        <v>3.3262392120000008</v>
      </c>
      <c r="AM656" s="284">
        <f>SUM(ExportsPaper!AL$5:AL$5)</f>
        <v>3.7364939650000002</v>
      </c>
      <c r="AN656" s="284">
        <f>SUM(ExportsPaper!AM$5:AM$5)</f>
        <v>3.3571752989999997</v>
      </c>
      <c r="AO656" s="284">
        <f>SUM(ExportsPaper!AN$5:AN$5)</f>
        <v>4.1861552070000014</v>
      </c>
      <c r="AP656" s="284">
        <f>SUM(ExportsPaper!AO$5:AO$5)</f>
        <v>4.1693512229999996</v>
      </c>
      <c r="AQ656" s="284">
        <f>SUM(ExportsPaper!AP$5:AP$5)</f>
        <v>3.9371656010000025</v>
      </c>
      <c r="AR656" s="284">
        <f>SUM(ExportsPaper!AQ$5:AQ$5)</f>
        <v>3.7564849380000016</v>
      </c>
      <c r="AS656" s="284">
        <f>SUM(ExportsPaper!AR$5:AR$5)</f>
        <v>3.7436785689999996</v>
      </c>
      <c r="AT656" s="284">
        <f>SUM(ExportsPaper!AS$5:AS$5)</f>
        <v>3.5651106599999993</v>
      </c>
      <c r="AU656" s="284">
        <f>SUM(ExportsPaper!AT$5:AT$5)</f>
        <v>3.4135539900000009</v>
      </c>
      <c r="AV656" s="284">
        <f>SUM(ExportsPaper!AU$5:AU$5)</f>
        <v>3.7996155720000018</v>
      </c>
      <c r="AW656" s="284">
        <f>SUM(ExportsPaper!AV$5:AV$5)</f>
        <v>4.4831184490000009</v>
      </c>
      <c r="AX656" s="284">
        <f>SUM(ExportsPaper!AW$5:AW$5)</f>
        <v>4.3698716540000024</v>
      </c>
      <c r="AY656" s="284">
        <f>SUM(ExportsPaper!AX$5:AX$5)</f>
        <v>4.1904832979999993</v>
      </c>
      <c r="AZ656" s="284">
        <f>SUM(ExportsPaper!AY$5:AY$5)</f>
        <v>4.2213502700000003</v>
      </c>
      <c r="BA656" s="284">
        <f>SUM(ExportsPaper!AZ$5:AZ$5)</f>
        <v>4.8074206260000008</v>
      </c>
      <c r="BB656" s="284">
        <f>SUM(ExportsPaper!BA$5:BA$5)</f>
        <v>4.7943233980020024</v>
      </c>
      <c r="BC656" s="284">
        <f>SUM(ExportsPaper!BB$5:BB$5)</f>
        <v>0</v>
      </c>
      <c r="BD656" s="284">
        <f>SUM(ExportsPaper!BC$5:BC$5)</f>
        <v>0</v>
      </c>
      <c r="BE656" s="284"/>
      <c r="BF656" s="284"/>
    </row>
    <row r="657" spans="1:74" s="277" customFormat="1">
      <c r="B657" s="277">
        <v>2000</v>
      </c>
      <c r="C657" s="277">
        <f t="shared" ref="C657:AA657" si="740">1+B657</f>
        <v>2001</v>
      </c>
      <c r="D657" s="277">
        <f t="shared" si="740"/>
        <v>2002</v>
      </c>
      <c r="E657" s="277">
        <f t="shared" si="740"/>
        <v>2003</v>
      </c>
      <c r="F657" s="277">
        <f t="shared" si="740"/>
        <v>2004</v>
      </c>
      <c r="G657" s="277">
        <f t="shared" si="740"/>
        <v>2005</v>
      </c>
      <c r="H657" s="277">
        <f t="shared" si="740"/>
        <v>2006</v>
      </c>
      <c r="I657" s="277">
        <f t="shared" si="740"/>
        <v>2007</v>
      </c>
      <c r="J657" s="277">
        <f t="shared" si="740"/>
        <v>2008</v>
      </c>
      <c r="K657" s="277">
        <f t="shared" si="740"/>
        <v>2009</v>
      </c>
      <c r="L657" s="277">
        <f t="shared" si="740"/>
        <v>2010</v>
      </c>
      <c r="M657" s="277">
        <f t="shared" si="740"/>
        <v>2011</v>
      </c>
      <c r="N657" s="277">
        <f t="shared" si="740"/>
        <v>2012</v>
      </c>
      <c r="O657" s="277">
        <f t="shared" si="740"/>
        <v>2013</v>
      </c>
      <c r="P657" s="277">
        <f t="shared" si="740"/>
        <v>2014</v>
      </c>
      <c r="Q657" s="277">
        <f t="shared" si="740"/>
        <v>2015</v>
      </c>
      <c r="R657" s="277">
        <f t="shared" si="740"/>
        <v>2016</v>
      </c>
      <c r="S657" s="277">
        <f t="shared" si="740"/>
        <v>2017</v>
      </c>
      <c r="T657" s="277">
        <f t="shared" si="740"/>
        <v>2018</v>
      </c>
      <c r="U657" s="277">
        <f t="shared" si="740"/>
        <v>2019</v>
      </c>
      <c r="V657" s="277">
        <f t="shared" si="740"/>
        <v>2020</v>
      </c>
      <c r="W657" s="277">
        <f t="shared" si="740"/>
        <v>2021</v>
      </c>
      <c r="X657" s="277">
        <f t="shared" si="740"/>
        <v>2022</v>
      </c>
      <c r="Y657" s="277">
        <f t="shared" si="740"/>
        <v>2023</v>
      </c>
      <c r="Z657" s="277">
        <f t="shared" si="740"/>
        <v>2024</v>
      </c>
      <c r="AA657" s="277">
        <f t="shared" si="740"/>
        <v>2025</v>
      </c>
      <c r="AE657" s="277">
        <v>2000</v>
      </c>
      <c r="AF657" s="277">
        <f t="shared" ref="AF657:BD657" si="741">1+AE657</f>
        <v>2001</v>
      </c>
      <c r="AG657" s="277">
        <f t="shared" si="741"/>
        <v>2002</v>
      </c>
      <c r="AH657" s="277">
        <f t="shared" si="741"/>
        <v>2003</v>
      </c>
      <c r="AI657" s="277">
        <f t="shared" si="741"/>
        <v>2004</v>
      </c>
      <c r="AJ657" s="277">
        <f t="shared" si="741"/>
        <v>2005</v>
      </c>
      <c r="AK657" s="277">
        <f t="shared" si="741"/>
        <v>2006</v>
      </c>
      <c r="AL657" s="277">
        <f t="shared" si="741"/>
        <v>2007</v>
      </c>
      <c r="AM657" s="277">
        <f t="shared" si="741"/>
        <v>2008</v>
      </c>
      <c r="AN657" s="277">
        <f t="shared" si="741"/>
        <v>2009</v>
      </c>
      <c r="AO657" s="277">
        <f t="shared" si="741"/>
        <v>2010</v>
      </c>
      <c r="AP657" s="277">
        <f t="shared" si="741"/>
        <v>2011</v>
      </c>
      <c r="AQ657" s="277">
        <f t="shared" si="741"/>
        <v>2012</v>
      </c>
      <c r="AR657" s="277">
        <f t="shared" si="741"/>
        <v>2013</v>
      </c>
      <c r="AS657" s="277">
        <f t="shared" si="741"/>
        <v>2014</v>
      </c>
      <c r="AT657" s="277">
        <f t="shared" si="741"/>
        <v>2015</v>
      </c>
      <c r="AU657" s="277">
        <f t="shared" si="741"/>
        <v>2016</v>
      </c>
      <c r="AV657" s="277">
        <f t="shared" si="741"/>
        <v>2017</v>
      </c>
      <c r="AW657" s="277">
        <f t="shared" si="741"/>
        <v>2018</v>
      </c>
      <c r="AX657" s="277">
        <f t="shared" si="741"/>
        <v>2019</v>
      </c>
      <c r="AY657" s="277">
        <f t="shared" si="741"/>
        <v>2020</v>
      </c>
      <c r="AZ657" s="277">
        <f t="shared" si="741"/>
        <v>2021</v>
      </c>
      <c r="BA657" s="277">
        <f t="shared" si="741"/>
        <v>2022</v>
      </c>
      <c r="BB657" s="277">
        <f t="shared" si="741"/>
        <v>2023</v>
      </c>
      <c r="BC657" s="277">
        <f t="shared" si="741"/>
        <v>2024</v>
      </c>
      <c r="BD657" s="277">
        <f t="shared" si="741"/>
        <v>2025</v>
      </c>
    </row>
    <row r="658" spans="1:74" s="277" customFormat="1">
      <c r="A658" s="279" t="s">
        <v>249</v>
      </c>
      <c r="B658" s="284">
        <f>SUM(ExportsPaper!C$39:C$39)</f>
        <v>0.19664027499999998</v>
      </c>
      <c r="C658" s="284">
        <f>SUM(ExportsPaper!D$39:D$39)</f>
        <v>0.15800014499999998</v>
      </c>
      <c r="D658" s="284">
        <f>SUM(ExportsPaper!E$39:E$39)</f>
        <v>0.19416178999999997</v>
      </c>
      <c r="E658" s="284">
        <f>SUM(ExportsPaper!F$39:F$39)</f>
        <v>0.18841041499999997</v>
      </c>
      <c r="F658" s="284">
        <f>SUM(ExportsPaper!G$39:G$39)</f>
        <v>0.13489471099999997</v>
      </c>
      <c r="G658" s="284">
        <f>SUM(ExportsPaper!H$39:H$39)</f>
        <v>0.11232634999999998</v>
      </c>
      <c r="H658" s="284">
        <f>SUM(ExportsPaper!I$39:I$39)</f>
        <v>0.14492396599999999</v>
      </c>
      <c r="I658" s="284">
        <f>SUM(ExportsPaper!J$39:J$39)</f>
        <v>0.22417588200000002</v>
      </c>
      <c r="J658" s="284">
        <f>SUM(ExportsPaper!K$39:K$39)</f>
        <v>0.21447119299999992</v>
      </c>
      <c r="K658" s="284">
        <f>SUM(ExportsPaper!L$39:L$39)</f>
        <v>0.27352939000000004</v>
      </c>
      <c r="L658" s="284">
        <f>SUM(ExportsPaper!M$39:M$39)</f>
        <v>0.21175187799999995</v>
      </c>
      <c r="M658" s="284">
        <f>SUM(ExportsPaper!N$39:N$39)</f>
        <v>0.22831896999999995</v>
      </c>
      <c r="N658" s="284">
        <f>SUM(ExportsPaper!O$39:O$39)</f>
        <v>0.15754837499999999</v>
      </c>
      <c r="O658" s="284">
        <f>SUM(ExportsPaper!P$39:P$39)</f>
        <v>0.186604145</v>
      </c>
      <c r="P658" s="284">
        <f>SUM(ExportsPaper!Q$39:Q$39)</f>
        <v>0.192077628</v>
      </c>
      <c r="Q658" s="284">
        <f>SUM(ExportsPaper!R$39:R$39)</f>
        <v>0.216874705</v>
      </c>
      <c r="R658" s="284">
        <f>SUM(ExportsPaper!S$39:S$39)</f>
        <v>0.25562177399999997</v>
      </c>
      <c r="S658" s="284">
        <f>SUM(ExportsPaper!T$39:T$39)</f>
        <v>0.27522845799999995</v>
      </c>
      <c r="T658" s="284">
        <f>SUM(ExportsPaper!U$39:U$39)</f>
        <v>0.28747438600000003</v>
      </c>
      <c r="U658" s="284">
        <f>SUM(ExportsPaper!V$39:V$39)</f>
        <v>0.37035363199999993</v>
      </c>
      <c r="V658" s="284">
        <f>SUM(ExportsPaper!W$39:W$39)</f>
        <v>0.3511490539999999</v>
      </c>
      <c r="W658" s="284">
        <f>SUM(ExportsPaper!X$39:X$39)</f>
        <v>0.22373495900000004</v>
      </c>
      <c r="X658" s="284">
        <f>SUM(ExportsPaper!Y$39:Y$39)</f>
        <v>0.34331983086200002</v>
      </c>
      <c r="Y658" s="284">
        <f>SUM(ExportsPaper!Z$39:Z$39)</f>
        <v>0.35731015564199997</v>
      </c>
      <c r="Z658" s="284">
        <f>SUM(ExportsPaper!AA$39:AA$39)</f>
        <v>0</v>
      </c>
      <c r="AA658" s="284">
        <f>SUM(ExportsPaper!AB$39:AB$39)</f>
        <v>0</v>
      </c>
      <c r="AB658" s="284"/>
      <c r="AC658" s="284"/>
      <c r="AD658" s="284"/>
      <c r="BG658" s="281">
        <f t="shared" ref="BG658:BG667" si="742">J658/J$656</f>
        <v>5.3082763277408532E-2</v>
      </c>
      <c r="BH658" s="281">
        <f t="shared" ref="BH658:BH667" si="743">K658/K$656</f>
        <v>6.4304840970769148E-2</v>
      </c>
      <c r="BI658" s="281">
        <f t="shared" ref="BI658:BI667" si="744">L658/L$656</f>
        <v>4.6964654435955412E-2</v>
      </c>
      <c r="BJ658" s="281">
        <f t="shared" ref="BJ658:BJ667" si="745">M658/M$656</f>
        <v>5.3507506270237051E-2</v>
      </c>
      <c r="BK658" s="281">
        <f t="shared" ref="BK658:BK667" si="746">N658/N$656</f>
        <v>3.7407282944169708E-2</v>
      </c>
      <c r="BL658" s="281">
        <f t="shared" ref="BL658:BL667" si="747">O658/O$656</f>
        <v>4.3842335346342597E-2</v>
      </c>
      <c r="BM658" s="281">
        <f t="shared" ref="BM658:BM667" si="748">P658/P$656</f>
        <v>4.4281198557440719E-2</v>
      </c>
      <c r="BN658" s="281">
        <f t="shared" ref="BN658:BN667" si="749">Q658/Q$656</f>
        <v>5.0568833487052753E-2</v>
      </c>
      <c r="BO658" s="281">
        <f t="shared" ref="BO658:BO667" si="750">R658/R$656</f>
        <v>6.2280580765303968E-2</v>
      </c>
      <c r="BP658" s="281">
        <f t="shared" ref="BP658:BP667" si="751">S658/S$656</f>
        <v>6.559096267186533E-2</v>
      </c>
      <c r="BQ658" s="281">
        <f t="shared" ref="BQ658:BQ667" si="752">T658/T$656</f>
        <v>5.6079815408469472E-2</v>
      </c>
      <c r="BR658" s="281">
        <f t="shared" ref="BR658:BR667" si="753">U658/U$656</f>
        <v>6.7687659144238785E-2</v>
      </c>
      <c r="BS658" s="281">
        <f t="shared" ref="BS658:BS667" si="754">V658/V$656</f>
        <v>5.3259425177380873E-2</v>
      </c>
      <c r="BT658" s="281">
        <f t="shared" ref="BT658:BT667" si="755">W658/W$656</f>
        <v>4.1352435125388345E-2</v>
      </c>
      <c r="BU658" s="281">
        <f t="shared" ref="BU658:BU667" si="756">X658/X$656</f>
        <v>6.5237116562894701E-2</v>
      </c>
      <c r="BV658" s="281">
        <f t="shared" ref="BV658:BV667" si="757">Y658/Y$656</f>
        <v>6.176266942914764E-2</v>
      </c>
    </row>
    <row r="659" spans="1:74" s="277" customFormat="1">
      <c r="A659" s="279" t="s">
        <v>187</v>
      </c>
      <c r="B659" s="284">
        <f>SUM(ExportsPaper!C$63:C$63)</f>
        <v>0.167900523</v>
      </c>
      <c r="C659" s="284">
        <f>SUM(ExportsPaper!D$63:D$63)</f>
        <v>0.17055927399999998</v>
      </c>
      <c r="D659" s="284">
        <f>SUM(ExportsPaper!E$63:E$63)</f>
        <v>0.18548524399999999</v>
      </c>
      <c r="E659" s="284">
        <f>SUM(ExportsPaper!F$63:F$63)</f>
        <v>0.16570084699999998</v>
      </c>
      <c r="F659" s="284">
        <f>SUM(ExportsPaper!G$63:G$63)</f>
        <v>0.21662892599999997</v>
      </c>
      <c r="G659" s="284">
        <f>SUM(ExportsPaper!H$63:H$63)</f>
        <v>0.17998551599999998</v>
      </c>
      <c r="H659" s="284">
        <f>SUM(ExportsPaper!I$63:I$63)</f>
        <v>0.19248668899999999</v>
      </c>
      <c r="I659" s="284">
        <f>SUM(ExportsPaper!J$63:J$63)</f>
        <v>0.20286422799999998</v>
      </c>
      <c r="J659" s="284">
        <f>SUM(ExportsPaper!K$63:K$63)</f>
        <v>0.17868403900000002</v>
      </c>
      <c r="K659" s="284">
        <f>SUM(ExportsPaper!L$63:L$63)</f>
        <v>0.14653717700000002</v>
      </c>
      <c r="L659" s="284">
        <f>SUM(ExportsPaper!M$63:M$63)</f>
        <v>0.16314356199999999</v>
      </c>
      <c r="M659" s="284">
        <f>SUM(ExportsPaper!N$63:N$63)</f>
        <v>0.140894517</v>
      </c>
      <c r="N659" s="284">
        <f>SUM(ExportsPaper!O$63:O$63)</f>
        <v>0.12486030099999998</v>
      </c>
      <c r="O659" s="284">
        <f>SUM(ExportsPaper!P$63:P$63)</f>
        <v>0.10666094599999999</v>
      </c>
      <c r="P659" s="284">
        <f>SUM(ExportsPaper!Q$63:Q$63)</f>
        <v>0.10101997899999998</v>
      </c>
      <c r="Q659" s="284">
        <f>SUM(ExportsPaper!R$63:R$63)</f>
        <v>0.12253123099999999</v>
      </c>
      <c r="R659" s="284">
        <f>SUM(ExportsPaper!S$63:S$63)</f>
        <v>0.13154350699999998</v>
      </c>
      <c r="S659" s="284">
        <f>SUM(ExportsPaper!T$63:T$63)</f>
        <v>0.10080390799999998</v>
      </c>
      <c r="T659" s="284">
        <f>SUM(ExportsPaper!U$63:U$63)</f>
        <v>9.3310293999999988E-2</v>
      </c>
      <c r="U659" s="284">
        <f>SUM(ExportsPaper!V$63:V$63)</f>
        <v>8.1004581999999992E-2</v>
      </c>
      <c r="V659" s="284">
        <f>SUM(ExportsPaper!W$63:W$63)</f>
        <v>0.20567343199999999</v>
      </c>
      <c r="W659" s="284">
        <f>SUM(ExportsPaper!X$63:X$63)</f>
        <v>0.10353332399999998</v>
      </c>
      <c r="X659" s="284">
        <f>SUM(ExportsPaper!Y$63:Y$63)</f>
        <v>8.7344059455999976E-2</v>
      </c>
      <c r="Y659" s="284">
        <f>SUM(ExportsPaper!Z$63:Z$63)</f>
        <v>0.123802563982</v>
      </c>
      <c r="Z659" s="284">
        <f>SUM(ExportsPaper!AA$63:AA$63)</f>
        <v>0</v>
      </c>
      <c r="AA659" s="284">
        <f>SUM(ExportsPaper!AB$63:AB$63)</f>
        <v>0</v>
      </c>
      <c r="AB659" s="284"/>
      <c r="AC659" s="284"/>
      <c r="AD659" s="284"/>
      <c r="BG659" s="281">
        <f t="shared" si="742"/>
        <v>4.4225251937159871E-2</v>
      </c>
      <c r="BH659" s="281">
        <f t="shared" si="743"/>
        <v>3.4449862456427262E-2</v>
      </c>
      <c r="BI659" s="281">
        <f t="shared" si="744"/>
        <v>3.6183768876802448E-2</v>
      </c>
      <c r="BJ659" s="281">
        <f t="shared" si="745"/>
        <v>3.3019219786334542E-2</v>
      </c>
      <c r="BK659" s="281">
        <f t="shared" si="746"/>
        <v>2.9646034800429998E-2</v>
      </c>
      <c r="BL659" s="281">
        <f t="shared" si="747"/>
        <v>2.5059812915142581E-2</v>
      </c>
      <c r="BM659" s="281">
        <f t="shared" si="748"/>
        <v>2.3288947260258187E-2</v>
      </c>
      <c r="BN659" s="281">
        <f t="shared" si="749"/>
        <v>2.8570696695138311E-2</v>
      </c>
      <c r="BO659" s="281">
        <f t="shared" si="750"/>
        <v>3.2049718940863101E-2</v>
      </c>
      <c r="BP659" s="281">
        <f t="shared" si="751"/>
        <v>2.4023044037132769E-2</v>
      </c>
      <c r="BQ659" s="281">
        <f t="shared" si="752"/>
        <v>1.8202748898922826E-2</v>
      </c>
      <c r="BR659" s="281">
        <f t="shared" si="753"/>
        <v>1.4804797528048926E-2</v>
      </c>
      <c r="BS659" s="281">
        <f t="shared" si="754"/>
        <v>3.119486906713733E-2</v>
      </c>
      <c r="BT659" s="281">
        <f t="shared" si="755"/>
        <v>1.9135834127852192E-2</v>
      </c>
      <c r="BU659" s="281">
        <f t="shared" si="756"/>
        <v>1.6596986470315076E-2</v>
      </c>
      <c r="BV659" s="281">
        <f t="shared" si="757"/>
        <v>2.1399830687606612E-2</v>
      </c>
    </row>
    <row r="660" spans="1:74" s="277" customFormat="1">
      <c r="A660" s="279" t="s">
        <v>71</v>
      </c>
      <c r="B660" s="284">
        <f>SUM(ExportsPaper!C$29:C$29)</f>
        <v>0.82788240499999988</v>
      </c>
      <c r="C660" s="284">
        <f>SUM(ExportsPaper!D$29:D$29)</f>
        <v>0.62124790099999994</v>
      </c>
      <c r="D660" s="284">
        <f>SUM(ExportsPaper!E$29:E$29)</f>
        <v>0.71134491799999999</v>
      </c>
      <c r="E660" s="284">
        <f>SUM(ExportsPaper!F$29:F$29)</f>
        <v>0.55337957900000001</v>
      </c>
      <c r="F660" s="284">
        <f>SUM(ExportsPaper!G$29:G$29)</f>
        <v>0.48866135999999993</v>
      </c>
      <c r="G660" s="284">
        <f>SUM(ExportsPaper!H$29:H$29)</f>
        <v>0.44551793399999995</v>
      </c>
      <c r="H660" s="284">
        <f>SUM(ExportsPaper!I$29:I$29)</f>
        <v>0.45916705099999994</v>
      </c>
      <c r="I660" s="284">
        <f>SUM(ExportsPaper!J$29:J$29)</f>
        <v>0.39355835300000003</v>
      </c>
      <c r="J660" s="284">
        <f>SUM(ExportsPaper!K$29:K$29)</f>
        <v>0.35939567699999997</v>
      </c>
      <c r="K660" s="284">
        <f>SUM(ExportsPaper!L$29:L$29)</f>
        <v>0.35143942199999995</v>
      </c>
      <c r="L660" s="284">
        <f>SUM(ExportsPaper!M$29:M$29)</f>
        <v>0.34236769229999997</v>
      </c>
      <c r="M660" s="284">
        <f>SUM(ExportsPaper!N$29:N$29)</f>
        <v>0.32388020000000001</v>
      </c>
      <c r="N660" s="284">
        <f>SUM(ExportsPaper!O$29:O$29)</f>
        <v>0.25701471199999998</v>
      </c>
      <c r="O660" s="284">
        <f>SUM(ExportsPaper!P$29:P$29)</f>
        <v>0.17429121599999997</v>
      </c>
      <c r="P660" s="284">
        <f>SUM(ExportsPaper!Q$29:Q$29)</f>
        <v>0.16536387799999999</v>
      </c>
      <c r="Q660" s="284">
        <f>SUM(ExportsPaper!R$29:R$29)</f>
        <v>0.24399146599999999</v>
      </c>
      <c r="R660" s="284">
        <f>SUM(ExportsPaper!S$29:S$29)</f>
        <v>0.26715145899999998</v>
      </c>
      <c r="S660" s="284">
        <f>SUM(ExportsPaper!T$29:T$29)</f>
        <v>0.61327897300000001</v>
      </c>
      <c r="T660" s="284">
        <f>SUM(ExportsPaper!U$29:U$29)</f>
        <v>0.95832604599999993</v>
      </c>
      <c r="U660" s="284">
        <f>SUM(ExportsPaper!V$29:V$29)</f>
        <v>0.97560473599999997</v>
      </c>
      <c r="V660" s="284">
        <f>SUM(ExportsPaper!W$29:W$29)</f>
        <v>2.322228585</v>
      </c>
      <c r="W660" s="284">
        <f>SUM(ExportsPaper!X$29:X$29)</f>
        <v>1.7732173289999997</v>
      </c>
      <c r="X660" s="284">
        <f>SUM(ExportsPaper!Y$29:Y$29)</f>
        <v>0.7677827076949999</v>
      </c>
      <c r="Y660" s="284">
        <f>SUM(ExportsPaper!Z$29:Z$29)</f>
        <v>1.2872036102520001</v>
      </c>
      <c r="Z660" s="284">
        <f>SUM(ExportsPaper!AA$29:AA$29)</f>
        <v>0</v>
      </c>
      <c r="AA660" s="284">
        <f>SUM(ExportsPaper!AB$29:AB$29)</f>
        <v>0</v>
      </c>
      <c r="AB660" s="284"/>
      <c r="AC660" s="284"/>
      <c r="AD660" s="284"/>
      <c r="BG660" s="281">
        <f t="shared" si="742"/>
        <v>8.8952345432773264E-2</v>
      </c>
      <c r="BH660" s="281">
        <f t="shared" si="743"/>
        <v>8.262094300933813E-2</v>
      </c>
      <c r="BI660" s="281">
        <f t="shared" si="744"/>
        <v>7.593406259615329E-2</v>
      </c>
      <c r="BJ660" s="281">
        <f t="shared" si="745"/>
        <v>7.5902680501342634E-2</v>
      </c>
      <c r="BK660" s="281">
        <f t="shared" si="746"/>
        <v>6.1023936632785256E-2</v>
      </c>
      <c r="BL660" s="281">
        <f t="shared" si="747"/>
        <v>4.0949433035337081E-2</v>
      </c>
      <c r="BM660" s="281">
        <f t="shared" si="748"/>
        <v>3.8122663176298713E-2</v>
      </c>
      <c r="BN660" s="281">
        <f t="shared" si="749"/>
        <v>5.6891668470123766E-2</v>
      </c>
      <c r="BO660" s="281">
        <f t="shared" si="750"/>
        <v>6.5089713440523625E-2</v>
      </c>
      <c r="BP660" s="281">
        <f t="shared" si="751"/>
        <v>0.14615333936682853</v>
      </c>
      <c r="BQ660" s="281">
        <f t="shared" si="752"/>
        <v>0.18694795215880003</v>
      </c>
      <c r="BR660" s="281">
        <f t="shared" si="753"/>
        <v>0.17830634054608943</v>
      </c>
      <c r="BS660" s="281">
        <f t="shared" si="754"/>
        <v>0.35221669589798349</v>
      </c>
      <c r="BT660" s="281">
        <f t="shared" si="755"/>
        <v>0.32773981718559625</v>
      </c>
      <c r="BU660" s="281">
        <f t="shared" si="756"/>
        <v>0.14589291236429286</v>
      </c>
      <c r="BV660" s="281">
        <f t="shared" si="757"/>
        <v>0.22249894052173069</v>
      </c>
    </row>
    <row r="661" spans="1:74" s="277" customFormat="1">
      <c r="A661" s="279" t="s">
        <v>108</v>
      </c>
      <c r="B661" s="284">
        <f>SUM(ExportsPaper!C$30:C$30)</f>
        <v>0.28089596999999999</v>
      </c>
      <c r="C661" s="284">
        <f>SUM(ExportsPaper!D$30:D$30)</f>
        <v>0.34520777699999994</v>
      </c>
      <c r="D661" s="284">
        <f>SUM(ExportsPaper!E$30:E$30)</f>
        <v>0.34004606699999995</v>
      </c>
      <c r="E661" s="284">
        <f>SUM(ExportsPaper!F$30:F$30)</f>
        <v>0.38186862499999996</v>
      </c>
      <c r="F661" s="284">
        <f>SUM(ExportsPaper!G$30:G$30)</f>
        <v>0.39541473399999993</v>
      </c>
      <c r="G661" s="284">
        <f>SUM(ExportsPaper!H$30:H$30)</f>
        <v>0.36630445699999992</v>
      </c>
      <c r="H661" s="284">
        <f>SUM(ExportsPaper!I$30:I$30)</f>
        <v>0.36778486499999996</v>
      </c>
      <c r="I661" s="284">
        <f>SUM(ExportsPaper!J$30:J$30)</f>
        <v>0.30752943199999999</v>
      </c>
      <c r="J661" s="284">
        <f>SUM(ExportsPaper!K$30:K$30)</f>
        <v>0.32892715099999997</v>
      </c>
      <c r="K661" s="284">
        <f>SUM(ExportsPaper!L$30:L$30)</f>
        <v>0.44942584799999991</v>
      </c>
      <c r="L661" s="284">
        <f>SUM(ExportsPaper!M$30:M$30)</f>
        <v>0.44498901599999996</v>
      </c>
      <c r="M661" s="284">
        <f>SUM(ExportsPaper!N$30:N$30)</f>
        <v>0.48704757999999992</v>
      </c>
      <c r="N661" s="284">
        <f>SUM(ExportsPaper!O$30:O$30)</f>
        <v>0.51477668999999993</v>
      </c>
      <c r="O661" s="284">
        <f>SUM(ExportsPaper!P$30:P$30)</f>
        <v>0.46083929399999995</v>
      </c>
      <c r="P661" s="284">
        <f>SUM(ExportsPaper!Q$30:Q$30)</f>
        <v>0.40998353199999993</v>
      </c>
      <c r="Q661" s="284">
        <f>SUM(ExportsPaper!R$30:R$30)</f>
        <v>0.42014516499999993</v>
      </c>
      <c r="R661" s="284">
        <f>SUM(ExportsPaper!S$30:S$30)</f>
        <v>0.38162218699999995</v>
      </c>
      <c r="S661" s="284">
        <f>SUM(ExportsPaper!T$30:T$30)</f>
        <v>0.35842903899999995</v>
      </c>
      <c r="T661" s="284">
        <f>SUM(ExportsPaper!U$30:U$30)</f>
        <v>0.34085618099999998</v>
      </c>
      <c r="U661" s="284">
        <f>SUM(ExportsPaper!V$30:V$30)</f>
        <v>0.37227666799999992</v>
      </c>
      <c r="V661" s="284">
        <f>SUM(ExportsPaper!W$30:W$30)</f>
        <v>0.33808886599999993</v>
      </c>
      <c r="W661" s="284">
        <f>SUM(ExportsPaper!X$30:X$30)</f>
        <v>0.37052522199999999</v>
      </c>
      <c r="X661" s="284">
        <f>SUM(ExportsPaper!Y$30:Y$30)</f>
        <v>0.37502200081899995</v>
      </c>
      <c r="Y661" s="284">
        <f>SUM(ExportsPaper!Z$30:Z$30)</f>
        <v>0.35299373956299995</v>
      </c>
      <c r="Z661" s="284">
        <f>SUM(ExportsPaper!AA$30:AA$30)</f>
        <v>0</v>
      </c>
      <c r="AA661" s="284">
        <f>SUM(ExportsPaper!AB$30:AB$30)</f>
        <v>0</v>
      </c>
      <c r="AB661" s="284"/>
      <c r="AC661" s="284"/>
      <c r="AD661" s="284"/>
      <c r="BG661" s="281">
        <f t="shared" si="742"/>
        <v>8.141122286779752E-2</v>
      </c>
      <c r="BH661" s="281">
        <f t="shared" si="743"/>
        <v>0.10565686445538104</v>
      </c>
      <c r="BI661" s="281">
        <f t="shared" si="744"/>
        <v>9.8694545529536409E-2</v>
      </c>
      <c r="BJ661" s="281">
        <f t="shared" si="745"/>
        <v>0.11414163895691096</v>
      </c>
      <c r="BK661" s="281">
        <f t="shared" si="746"/>
        <v>0.12222529934626832</v>
      </c>
      <c r="BL661" s="281">
        <f t="shared" si="747"/>
        <v>0.1082734301980257</v>
      </c>
      <c r="BM661" s="281">
        <f t="shared" si="748"/>
        <v>9.4516797061721572E-2</v>
      </c>
      <c r="BN661" s="281">
        <f t="shared" si="749"/>
        <v>9.796555522358083E-2</v>
      </c>
      <c r="BO661" s="281">
        <f t="shared" si="750"/>
        <v>9.2979760946676773E-2</v>
      </c>
      <c r="BP661" s="281">
        <f t="shared" si="751"/>
        <v>8.5418876697559973E-2</v>
      </c>
      <c r="BQ661" s="281">
        <f t="shared" si="752"/>
        <v>6.649340825556492E-2</v>
      </c>
      <c r="BR661" s="281">
        <f t="shared" si="753"/>
        <v>6.8039122702425528E-2</v>
      </c>
      <c r="BS661" s="281">
        <f t="shared" si="754"/>
        <v>5.1278562356692411E-2</v>
      </c>
      <c r="BT661" s="281">
        <f t="shared" si="755"/>
        <v>6.8483353131573471E-2</v>
      </c>
      <c r="BU661" s="281">
        <f t="shared" si="756"/>
        <v>7.1261115093911143E-2</v>
      </c>
      <c r="BV661" s="281">
        <f t="shared" si="757"/>
        <v>6.1016557472360601E-2</v>
      </c>
    </row>
    <row r="662" spans="1:74" s="277" customFormat="1">
      <c r="A662" s="279" t="s">
        <v>22</v>
      </c>
      <c r="B662" s="284">
        <f>SUM(ExportsPaper!C$31:C$31)</f>
        <v>0.26214140899999999</v>
      </c>
      <c r="C662" s="284">
        <f>SUM(ExportsPaper!D$31:D$31)</f>
        <v>0.30840525200000002</v>
      </c>
      <c r="D662" s="284">
        <f>SUM(ExportsPaper!E$31:E$31)</f>
        <v>0.296116875</v>
      </c>
      <c r="E662" s="284">
        <f>SUM(ExportsPaper!F$31:F$31)</f>
        <v>0.28223885499999996</v>
      </c>
      <c r="F662" s="284">
        <f>SUM(ExportsPaper!G$31:G$31)</f>
        <v>0.31125962099999999</v>
      </c>
      <c r="G662" s="284">
        <f>SUM(ExportsPaper!H$31:H$31)</f>
        <v>0.32612579899999994</v>
      </c>
      <c r="H662" s="284">
        <f>SUM(ExportsPaper!I$31:I$31)</f>
        <v>0.37304709599999997</v>
      </c>
      <c r="I662" s="284">
        <f>SUM(ExportsPaper!J$31:J$31)</f>
        <v>0.376629822</v>
      </c>
      <c r="J662" s="284">
        <f>SUM(ExportsPaper!K$31:K$31)</f>
        <v>0.33564579500000014</v>
      </c>
      <c r="K662" s="284">
        <f>SUM(ExportsPaper!L$31:L$31)</f>
        <v>0.37605862699999976</v>
      </c>
      <c r="L662" s="284">
        <f>SUM(ExportsPaper!M$31:M$31)</f>
        <v>0.404419327</v>
      </c>
      <c r="M662" s="284">
        <f>SUM(ExportsPaper!N$31:N$31)</f>
        <v>0.38269358099999995</v>
      </c>
      <c r="N662" s="284">
        <f>SUM(ExportsPaper!O$31:O$31)</f>
        <v>0.39819812799999998</v>
      </c>
      <c r="O662" s="284">
        <f>SUM(ExportsPaper!P$31:P$31)</f>
        <v>0.36340239199999996</v>
      </c>
      <c r="P662" s="284">
        <f>SUM(ExportsPaper!Q$31:Q$31)</f>
        <v>0.34010965699999995</v>
      </c>
      <c r="Q662" s="284">
        <f>SUM(ExportsPaper!R$31:R$31)</f>
        <v>0.33525216999999996</v>
      </c>
      <c r="R662" s="284">
        <f>SUM(ExportsPaper!S$31:S$31)</f>
        <v>0.314336848</v>
      </c>
      <c r="S662" s="284">
        <f>SUM(ExportsPaper!T$31:T$31)</f>
        <v>0.28417517299999995</v>
      </c>
      <c r="T662" s="284">
        <f>SUM(ExportsPaper!U$31:U$31)</f>
        <v>0.37101132099999995</v>
      </c>
      <c r="U662" s="284">
        <f>SUM(ExportsPaper!V$31:V$31)</f>
        <v>0.37846190299999999</v>
      </c>
      <c r="V662" s="284">
        <f>SUM(ExportsPaper!W$31:W$31)</f>
        <v>0.33595407199999999</v>
      </c>
      <c r="W662" s="284">
        <f>SUM(ExportsPaper!X$31:X$31)</f>
        <v>0.34901538500000001</v>
      </c>
      <c r="X662" s="284">
        <f>SUM(ExportsPaper!Y$31:Y$31)</f>
        <v>0.30998185306499987</v>
      </c>
      <c r="Y662" s="284">
        <f>SUM(ExportsPaper!Z$31:Z$31)</f>
        <v>0.27493876759499997</v>
      </c>
      <c r="Z662" s="284">
        <f>SUM(ExportsPaper!AA$31:AA$31)</f>
        <v>0</v>
      </c>
      <c r="AA662" s="284">
        <f>SUM(ExportsPaper!AB$31:AB$31)</f>
        <v>0</v>
      </c>
      <c r="AB662" s="284"/>
      <c r="AC662" s="284"/>
      <c r="AD662" s="284"/>
      <c r="BG662" s="281">
        <f t="shared" si="742"/>
        <v>8.3074123064362335E-2</v>
      </c>
      <c r="BH662" s="281">
        <f t="shared" si="743"/>
        <v>8.8408745418255691E-2</v>
      </c>
      <c r="BI662" s="281">
        <f t="shared" si="744"/>
        <v>8.9696554850751578E-2</v>
      </c>
      <c r="BJ662" s="281">
        <f t="shared" si="745"/>
        <v>8.9685842507685506E-2</v>
      </c>
      <c r="BK662" s="281">
        <f t="shared" si="746"/>
        <v>9.4545627918629471E-2</v>
      </c>
      <c r="BL662" s="281">
        <f t="shared" si="747"/>
        <v>8.5380791170137443E-2</v>
      </c>
      <c r="BM662" s="281">
        <f t="shared" si="748"/>
        <v>7.8408211355671553E-2</v>
      </c>
      <c r="BN662" s="281">
        <f t="shared" si="749"/>
        <v>7.8170993527821059E-2</v>
      </c>
      <c r="BO662" s="281">
        <f t="shared" si="750"/>
        <v>7.6586126224814796E-2</v>
      </c>
      <c r="BP662" s="281">
        <f t="shared" si="751"/>
        <v>6.7723095569259317E-2</v>
      </c>
      <c r="BQ662" s="281">
        <f t="shared" si="752"/>
        <v>7.2376000817451644E-2</v>
      </c>
      <c r="BR662" s="281">
        <f t="shared" si="753"/>
        <v>6.9169566802962976E-2</v>
      </c>
      <c r="BS662" s="281">
        <f t="shared" si="754"/>
        <v>5.0954774210271489E-2</v>
      </c>
      <c r="BT662" s="281">
        <f t="shared" si="755"/>
        <v>6.4507737773670568E-2</v>
      </c>
      <c r="BU662" s="281">
        <f t="shared" si="756"/>
        <v>5.8902284292782395E-2</v>
      </c>
      <c r="BV662" s="281">
        <f t="shared" si="757"/>
        <v>4.7524404073308713E-2</v>
      </c>
    </row>
    <row r="663" spans="1:74" s="277" customFormat="1">
      <c r="A663" s="279" t="s">
        <v>186</v>
      </c>
      <c r="B663" s="284">
        <f>SUM(ExportsPaper!C$49:C$49)</f>
        <v>0.3390356189999999</v>
      </c>
      <c r="C663" s="284">
        <f>SUM(ExportsPaper!D$49:D$49)</f>
        <v>0.30964915300000001</v>
      </c>
      <c r="D663" s="284">
        <f>SUM(ExportsPaper!E$49:E$49)</f>
        <v>0.29346910199999998</v>
      </c>
      <c r="E663" s="284">
        <f>SUM(ExportsPaper!F$49:F$49)</f>
        <v>0.26067039099999995</v>
      </c>
      <c r="F663" s="284">
        <f>SUM(ExportsPaper!G$49:G$49)</f>
        <v>0.29156646299999994</v>
      </c>
      <c r="G663" s="284">
        <f>SUM(ExportsPaper!H$49:H$49)</f>
        <v>0.364777664</v>
      </c>
      <c r="H663" s="284">
        <f>SUM(ExportsPaper!I$49:I$49)</f>
        <v>0.4086007539999999</v>
      </c>
      <c r="I663" s="284">
        <f>SUM(ExportsPaper!J$49:J$49)</f>
        <v>0.56711821800000006</v>
      </c>
      <c r="J663" s="284">
        <f>SUM(ExportsPaper!K$49:K$49)</f>
        <v>0.56771429100000004</v>
      </c>
      <c r="K663" s="284">
        <f>SUM(ExportsPaper!L$49:L$49)</f>
        <v>0.5448597399999997</v>
      </c>
      <c r="L663" s="284">
        <f>SUM(ExportsPaper!M$49:M$49)</f>
        <v>0.68627054599999993</v>
      </c>
      <c r="M663" s="284">
        <f>SUM(ExportsPaper!N$49:N$49)</f>
        <v>0.58009128399999998</v>
      </c>
      <c r="N663" s="284">
        <f>SUM(ExportsPaper!O$49:O$49)</f>
        <v>0.49053683100000006</v>
      </c>
      <c r="O663" s="284">
        <f>SUM(ExportsPaper!P$49:P$49)</f>
        <v>0.53030200100000002</v>
      </c>
      <c r="P663" s="284">
        <f>SUM(ExportsPaper!Q$49:Q$49)</f>
        <v>0.56767101499999995</v>
      </c>
      <c r="Q663" s="284">
        <f>SUM(ExportsPaper!R$49:R$49)</f>
        <v>0.53083119899999998</v>
      </c>
      <c r="R663" s="284">
        <f>SUM(ExportsPaper!S$49:S$49)</f>
        <v>0.40432358499999999</v>
      </c>
      <c r="S663" s="284">
        <f>SUM(ExportsPaper!T$49:T$49)</f>
        <v>0.40509396200000003</v>
      </c>
      <c r="T663" s="284">
        <f>SUM(ExportsPaper!U$49:U$49)</f>
        <v>0.45382171199999993</v>
      </c>
      <c r="U663" s="284">
        <f>SUM(ExportsPaper!V$49:V$49)</f>
        <v>0.478548955</v>
      </c>
      <c r="V663" s="284">
        <f>SUM(ExportsPaper!W$49:W$49)</f>
        <v>0.35008675199999995</v>
      </c>
      <c r="W663" s="284">
        <f>SUM(ExportsPaper!X$49:X$49)</f>
        <v>0.27687115299999993</v>
      </c>
      <c r="X663" s="284">
        <f>SUM(ExportsPaper!Y$49:Y$49)</f>
        <v>0.40835593867299991</v>
      </c>
      <c r="Y663" s="284">
        <f>SUM(ExportsPaper!Z$49:Z$49)</f>
        <v>0.44558801685099991</v>
      </c>
      <c r="Z663" s="284">
        <f>SUM(ExportsPaper!AA$49:AA$49)</f>
        <v>0</v>
      </c>
      <c r="AA663" s="284">
        <f>SUM(ExportsPaper!AB$49:AB$49)</f>
        <v>0</v>
      </c>
      <c r="AB663" s="284"/>
      <c r="AC663" s="284"/>
      <c r="AD663" s="284"/>
      <c r="BG663" s="281">
        <f t="shared" si="742"/>
        <v>0.14051231261792269</v>
      </c>
      <c r="BH663" s="281">
        <f t="shared" si="743"/>
        <v>0.12809270306227277</v>
      </c>
      <c r="BI663" s="281">
        <f t="shared" si="744"/>
        <v>0.15220861012842798</v>
      </c>
      <c r="BJ663" s="281">
        <f t="shared" si="745"/>
        <v>0.13594682043257234</v>
      </c>
      <c r="BK663" s="281">
        <f t="shared" si="746"/>
        <v>0.11646994157669581</v>
      </c>
      <c r="BL663" s="281">
        <f t="shared" si="747"/>
        <v>0.12459357836171596</v>
      </c>
      <c r="BM663" s="281">
        <f t="shared" si="748"/>
        <v>0.13086975923358918</v>
      </c>
      <c r="BN663" s="281">
        <f t="shared" si="749"/>
        <v>0.12377429867611146</v>
      </c>
      <c r="BO663" s="281">
        <f t="shared" si="750"/>
        <v>9.8510808750234824E-2</v>
      </c>
      <c r="BP663" s="281">
        <f t="shared" si="751"/>
        <v>9.6539809630223766E-2</v>
      </c>
      <c r="BQ663" s="281">
        <f t="shared" si="752"/>
        <v>8.8530453761246006E-2</v>
      </c>
      <c r="BR663" s="281">
        <f t="shared" si="753"/>
        <v>8.7461970805977327E-2</v>
      </c>
      <c r="BS663" s="281">
        <f t="shared" si="754"/>
        <v>5.3098303872224861E-2</v>
      </c>
      <c r="BT663" s="281">
        <f t="shared" si="755"/>
        <v>5.1173479744504147E-2</v>
      </c>
      <c r="BU663" s="281">
        <f t="shared" si="756"/>
        <v>7.7595179700146441E-2</v>
      </c>
      <c r="BV663" s="281">
        <f t="shared" si="757"/>
        <v>7.7021895268858845E-2</v>
      </c>
    </row>
    <row r="664" spans="1:74" s="277" customFormat="1">
      <c r="A664" s="279" t="s">
        <v>179</v>
      </c>
      <c r="B664" s="284">
        <f>SUM(ExportsPaper!C$35:C$35)</f>
        <v>0.24298149899999999</v>
      </c>
      <c r="C664" s="284">
        <f>SUM(ExportsPaper!D$35:D$35)</f>
        <v>0.22738980299999997</v>
      </c>
      <c r="D664" s="284">
        <f>SUM(ExportsPaper!E$35:E$35)</f>
        <v>0.22747948999999998</v>
      </c>
      <c r="E664" s="284">
        <f>SUM(ExportsPaper!F$35:F$35)</f>
        <v>0.20138558099999998</v>
      </c>
      <c r="F664" s="284">
        <f>SUM(ExportsPaper!G$35:G$35)</f>
        <v>0.18576644999999997</v>
      </c>
      <c r="G664" s="284">
        <f>SUM(ExportsPaper!H$35:H$35)</f>
        <v>0.15228334199999996</v>
      </c>
      <c r="H664" s="284">
        <f>SUM(ExportsPaper!I$35:I$35)</f>
        <v>0.16673973899999997</v>
      </c>
      <c r="I664" s="284">
        <f>SUM(ExportsPaper!J$35:J$35)</f>
        <v>0.12132844699999998</v>
      </c>
      <c r="J664" s="284">
        <f>SUM(ExportsPaper!K$35:K$35)</f>
        <v>0.14229793199999999</v>
      </c>
      <c r="K664" s="284">
        <f>SUM(ExportsPaper!L$35:L$35)</f>
        <v>0.13052508199999996</v>
      </c>
      <c r="L664" s="284">
        <f>SUM(ExportsPaper!M$35:M$35)</f>
        <v>0.16285294599999997</v>
      </c>
      <c r="M664" s="284">
        <f>SUM(ExportsPaper!N$35:N$35)</f>
        <v>0.14010277999999998</v>
      </c>
      <c r="N664" s="284">
        <f>SUM(ExportsPaper!O$35:O$35)</f>
        <v>0.15527500399999999</v>
      </c>
      <c r="O664" s="284">
        <f>SUM(ExportsPaper!P$35:P$35)</f>
        <v>0.13408799899999999</v>
      </c>
      <c r="P664" s="284">
        <f>SUM(ExportsPaper!Q$35:Q$35)</f>
        <v>0.12901927699999999</v>
      </c>
      <c r="Q664" s="284">
        <f>SUM(ExportsPaper!R$35:R$35)</f>
        <v>0.13693734399999999</v>
      </c>
      <c r="R664" s="284">
        <f>SUM(ExportsPaper!S$35:S$35)</f>
        <v>0.148198568</v>
      </c>
      <c r="S664" s="284">
        <f>SUM(ExportsPaper!T$35:T$35)</f>
        <v>0.13471523799999999</v>
      </c>
      <c r="T664" s="284">
        <f>SUM(ExportsPaper!U$35:U$35)</f>
        <v>0.169348692</v>
      </c>
      <c r="U664" s="284">
        <f>SUM(ExportsPaper!V$35:V$35)</f>
        <v>0.16583041899999998</v>
      </c>
      <c r="V664" s="284">
        <f>SUM(ExportsPaper!W$35:W$35)</f>
        <v>0.21793323299999998</v>
      </c>
      <c r="W664" s="284">
        <f>SUM(ExportsPaper!X$35:X$35)</f>
        <v>0.19070514399999997</v>
      </c>
      <c r="X664" s="284">
        <f>SUM(ExportsPaper!Y$35:Y$35)</f>
        <v>0.18862323276199994</v>
      </c>
      <c r="Y664" s="284">
        <f>SUM(ExportsPaper!Z$35:Z$35)</f>
        <v>0.18494948055699989</v>
      </c>
      <c r="Z664" s="284">
        <f>SUM(ExportsPaper!AA$35:AA$35)</f>
        <v>0</v>
      </c>
      <c r="AA664" s="284">
        <f>SUM(ExportsPaper!AB$35:AB$35)</f>
        <v>0</v>
      </c>
      <c r="AB664" s="284"/>
      <c r="AC664" s="284"/>
      <c r="AD664" s="284"/>
      <c r="BG664" s="281">
        <f t="shared" si="742"/>
        <v>3.5219496537331141E-2</v>
      </c>
      <c r="BH664" s="281">
        <f t="shared" si="743"/>
        <v>3.0685531235625535E-2</v>
      </c>
      <c r="BI664" s="281">
        <f t="shared" si="744"/>
        <v>3.6119312872244319E-2</v>
      </c>
      <c r="BJ664" s="281">
        <f t="shared" si="745"/>
        <v>3.2833672906494117E-2</v>
      </c>
      <c r="BK664" s="281">
        <f t="shared" si="746"/>
        <v>3.6867508210002696E-2</v>
      </c>
      <c r="BL664" s="281">
        <f t="shared" si="747"/>
        <v>3.1503753671056178E-2</v>
      </c>
      <c r="BM664" s="281">
        <f t="shared" si="748"/>
        <v>2.9743850348747769E-2</v>
      </c>
      <c r="BN664" s="281">
        <f t="shared" si="749"/>
        <v>3.1929780593339653E-2</v>
      </c>
      <c r="BO664" s="281">
        <f t="shared" si="750"/>
        <v>3.6107616104825227E-2</v>
      </c>
      <c r="BP664" s="281">
        <f t="shared" si="751"/>
        <v>3.2104609425924462E-2</v>
      </c>
      <c r="BQ664" s="281">
        <f t="shared" si="752"/>
        <v>3.3036137650975794E-2</v>
      </c>
      <c r="BR664" s="281">
        <f t="shared" si="753"/>
        <v>3.0307986494967871E-2</v>
      </c>
      <c r="BS664" s="281">
        <f t="shared" si="754"/>
        <v>3.3054335714167167E-2</v>
      </c>
      <c r="BT664" s="281">
        <f t="shared" si="755"/>
        <v>3.5247607841820731E-2</v>
      </c>
      <c r="BU664" s="281">
        <f t="shared" si="756"/>
        <v>3.5841902261424537E-2</v>
      </c>
      <c r="BV664" s="281">
        <f t="shared" si="757"/>
        <v>3.19693505722227E-2</v>
      </c>
    </row>
    <row r="665" spans="1:74" s="277" customFormat="1">
      <c r="A665" s="279" t="s">
        <v>176</v>
      </c>
      <c r="B665" s="284">
        <f>SUM(ExportsPaper!C$20:C$20)</f>
        <v>0.17669480799999998</v>
      </c>
      <c r="C665" s="284">
        <f>SUM(ExportsPaper!D$20:D$20)</f>
        <v>0.206514908</v>
      </c>
      <c r="D665" s="284">
        <f>SUM(ExportsPaper!E$20:E$20)</f>
        <v>0.13829298799999998</v>
      </c>
      <c r="E665" s="284">
        <f>SUM(ExportsPaper!F$20:F$20)</f>
        <v>0.12370643999999999</v>
      </c>
      <c r="F665" s="284">
        <f>SUM(ExportsPaper!G$20:G$20)</f>
        <v>0.122498602</v>
      </c>
      <c r="G665" s="284">
        <f>SUM(ExportsPaper!H$20:H$20)</f>
        <v>0.12465321999999998</v>
      </c>
      <c r="H665" s="284">
        <f>SUM(ExportsPaper!I$20:I$20)</f>
        <v>0.26388276799999999</v>
      </c>
      <c r="I665" s="284">
        <f>SUM(ExportsPaper!J$20:J$20)</f>
        <v>0.32188314499999998</v>
      </c>
      <c r="J665" s="284">
        <f>SUM(ExportsPaper!K$20:K$20)</f>
        <v>0.27391567199999994</v>
      </c>
      <c r="K665" s="284">
        <f>SUM(ExportsPaper!L$20:L$20)</f>
        <v>0.28358842499999998</v>
      </c>
      <c r="L665" s="284">
        <f>SUM(ExportsPaper!M$20:M$20)</f>
        <v>0.25288586499999999</v>
      </c>
      <c r="M665" s="284">
        <f>SUM(ExportsPaper!N$20:N$20)</f>
        <v>0.25254241799999999</v>
      </c>
      <c r="N665" s="284">
        <f>SUM(ExportsPaper!O$20:O$20)</f>
        <v>0.27682923599999998</v>
      </c>
      <c r="O665" s="284">
        <f>SUM(ExportsPaper!P$20:P$20)</f>
        <v>0.29103019299999994</v>
      </c>
      <c r="P665" s="284">
        <f>SUM(ExportsPaper!Q$20:Q$20)</f>
        <v>0.45954621099999993</v>
      </c>
      <c r="Q665" s="284">
        <f>SUM(ExportsPaper!R$20:R$20)</f>
        <v>0.28405862799999998</v>
      </c>
      <c r="R665" s="284">
        <f>SUM(ExportsPaper!S$20:S$20)</f>
        <v>0.21457663499999996</v>
      </c>
      <c r="S665" s="284">
        <f>SUM(ExportsPaper!T$20:T$20)</f>
        <v>0.15174070399999998</v>
      </c>
      <c r="T665" s="284">
        <f>SUM(ExportsPaper!U$20:U$20)</f>
        <v>0.206998407</v>
      </c>
      <c r="U665" s="284">
        <f>SUM(ExportsPaper!V$20:V$20)</f>
        <v>0.27996938300000002</v>
      </c>
      <c r="V665" s="284">
        <f>SUM(ExportsPaper!W$20:W$20)</f>
        <v>0.21405388299999997</v>
      </c>
      <c r="W665" s="284">
        <f>SUM(ExportsPaper!X$20:X$20)</f>
        <v>0.128739729</v>
      </c>
      <c r="X665" s="284">
        <f>SUM(ExportsPaper!Y$20:Y$20)</f>
        <v>0.21944874217900004</v>
      </c>
      <c r="Y665" s="284">
        <f>SUM(ExportsPaper!Z$20:Z$20)</f>
        <v>0.22008960473000005</v>
      </c>
      <c r="Z665" s="284">
        <f>SUM(ExportsPaper!AA$20:AA$20)</f>
        <v>0</v>
      </c>
      <c r="AA665" s="284">
        <f>SUM(ExportsPaper!AB$20:AB$20)</f>
        <v>0</v>
      </c>
      <c r="AB665" s="284"/>
      <c r="AC665" s="284"/>
      <c r="AD665" s="284"/>
      <c r="BG665" s="281">
        <f t="shared" si="742"/>
        <v>6.7795588635291837E-2</v>
      </c>
      <c r="BH665" s="281">
        <f t="shared" si="743"/>
        <v>6.6669649542142037E-2</v>
      </c>
      <c r="BI665" s="281">
        <f t="shared" si="744"/>
        <v>5.608780131556932E-2</v>
      </c>
      <c r="BJ665" s="281">
        <f t="shared" si="745"/>
        <v>5.9184372698579658E-2</v>
      </c>
      <c r="BK665" s="281">
        <f t="shared" si="746"/>
        <v>6.5728571039024242E-2</v>
      </c>
      <c r="BL665" s="281">
        <f t="shared" si="747"/>
        <v>6.8377062671447109E-2</v>
      </c>
      <c r="BM665" s="281">
        <f t="shared" si="748"/>
        <v>0.10594287959246636</v>
      </c>
      <c r="BN665" s="281">
        <f t="shared" si="749"/>
        <v>6.6234157920319295E-2</v>
      </c>
      <c r="BO665" s="281">
        <f t="shared" si="750"/>
        <v>5.228019991154842E-2</v>
      </c>
      <c r="BP665" s="281">
        <f t="shared" si="751"/>
        <v>3.6162026718423744E-2</v>
      </c>
      <c r="BQ665" s="281">
        <f t="shared" si="752"/>
        <v>4.0380753972311237E-2</v>
      </c>
      <c r="BR665" s="281">
        <f t="shared" si="753"/>
        <v>5.1168587344451497E-2</v>
      </c>
      <c r="BS665" s="281">
        <f t="shared" si="754"/>
        <v>3.2465947539093591E-2</v>
      </c>
      <c r="BT665" s="281">
        <f t="shared" si="755"/>
        <v>2.3794677931992629E-2</v>
      </c>
      <c r="BU665" s="281">
        <f t="shared" si="756"/>
        <v>4.1699319078560761E-2</v>
      </c>
      <c r="BV665" s="281">
        <f t="shared" si="757"/>
        <v>3.8043479277287399E-2</v>
      </c>
    </row>
    <row r="666" spans="1:74" s="277" customFormat="1">
      <c r="A666" s="279" t="s">
        <v>191</v>
      </c>
      <c r="B666" s="284">
        <f>SUM(ExportsPaper!C$37:C$37)</f>
        <v>4.8892924999999997E-2</v>
      </c>
      <c r="C666" s="284">
        <f>SUM(ExportsPaper!D$37:D$37)</f>
        <v>5.3226879999999997E-2</v>
      </c>
      <c r="D666" s="284">
        <f>SUM(ExportsPaper!E$37:E$37)</f>
        <v>7.5643798999999998E-2</v>
      </c>
      <c r="E666" s="284">
        <f>SUM(ExportsPaper!F$37:F$37)</f>
        <v>7.6686751999999997E-2</v>
      </c>
      <c r="F666" s="284">
        <f>SUM(ExportsPaper!G$37:G$37)</f>
        <v>0.10814553799999999</v>
      </c>
      <c r="G666" s="284">
        <f>SUM(ExportsPaper!H$37:H$37)</f>
        <v>0.107873735</v>
      </c>
      <c r="H666" s="284">
        <f>SUM(ExportsPaper!I$37:I$37)</f>
        <v>0.14764271399999998</v>
      </c>
      <c r="I666" s="284">
        <f>SUM(ExportsPaper!J$37:J$37)</f>
        <v>0.18593061999999999</v>
      </c>
      <c r="J666" s="284">
        <f>SUM(ExportsPaper!K$37:K$37)</f>
        <v>0.18638146900000002</v>
      </c>
      <c r="K666" s="284">
        <f>SUM(ExportsPaper!L$37:L$37)</f>
        <v>0.24692985299999998</v>
      </c>
      <c r="L666" s="284">
        <f>SUM(ExportsPaper!M$37:M$37)</f>
        <v>0.29990797499999999</v>
      </c>
      <c r="M666" s="284">
        <f>SUM(ExportsPaper!N$37:N$37)</f>
        <v>0.28784268999999996</v>
      </c>
      <c r="N666" s="284">
        <f>SUM(ExportsPaper!O$37:O$37)</f>
        <v>0.30690198799999996</v>
      </c>
      <c r="O666" s="284">
        <f>SUM(ExportsPaper!P$37:P$37)</f>
        <v>0.35610060399999999</v>
      </c>
      <c r="P666" s="284">
        <f>SUM(ExportsPaper!Q$37:Q$37)</f>
        <v>0.34327972199999995</v>
      </c>
      <c r="Q666" s="284">
        <f>SUM(ExportsPaper!R$37:R$37)</f>
        <v>0.33149660799999997</v>
      </c>
      <c r="R666" s="284">
        <f>SUM(ExportsPaper!S$37:S$37)</f>
        <v>0.26956398099999995</v>
      </c>
      <c r="S666" s="284">
        <f>SUM(ExportsPaper!T$37:T$37)</f>
        <v>0.24392081199999996</v>
      </c>
      <c r="T666" s="284">
        <f>SUM(ExportsPaper!U$37:U$37)</f>
        <v>0.325949932</v>
      </c>
      <c r="U666" s="284">
        <f>SUM(ExportsPaper!V$37:V$37)</f>
        <v>0.28681412300000003</v>
      </c>
      <c r="V666" s="284">
        <f>SUM(ExportsPaper!W$37:W$37)</f>
        <v>0.42473734499999993</v>
      </c>
      <c r="W666" s="284">
        <f>SUM(ExportsPaper!X$37:X$37)</f>
        <v>0.35455439399999999</v>
      </c>
      <c r="X666" s="284">
        <f>SUM(ExportsPaper!Y$37:Y$37)</f>
        <v>0.29680937536800006</v>
      </c>
      <c r="Y666" s="284">
        <f>SUM(ExportsPaper!Z$37:Z$37)</f>
        <v>0.34780358774399983</v>
      </c>
      <c r="Z666" s="284">
        <f>SUM(ExportsPaper!AA$37:AA$37)</f>
        <v>0</v>
      </c>
      <c r="AA666" s="284">
        <f>SUM(ExportsPaper!AB$37:AB$37)</f>
        <v>0</v>
      </c>
      <c r="AB666" s="284"/>
      <c r="AC666" s="284"/>
      <c r="AD666" s="284"/>
      <c r="BG666" s="281">
        <f t="shared" si="742"/>
        <v>4.6130406885099305E-2</v>
      </c>
      <c r="BH666" s="281">
        <f t="shared" si="743"/>
        <v>5.8051476399301735E-2</v>
      </c>
      <c r="BI666" s="281">
        <f t="shared" si="744"/>
        <v>6.6516880707250009E-2</v>
      </c>
      <c r="BJ666" s="281">
        <f t="shared" si="745"/>
        <v>6.7457139194421298E-2</v>
      </c>
      <c r="BK666" s="281">
        <f t="shared" si="746"/>
        <v>7.286885378058755E-2</v>
      </c>
      <c r="BL666" s="281">
        <f t="shared" si="747"/>
        <v>8.3665248151926885E-2</v>
      </c>
      <c r="BM666" s="281">
        <f t="shared" si="748"/>
        <v>7.9139031905501506E-2</v>
      </c>
      <c r="BN666" s="281">
        <f t="shared" si="749"/>
        <v>7.7295306391193933E-2</v>
      </c>
      <c r="BO666" s="281">
        <f t="shared" si="750"/>
        <v>6.5677508716794078E-2</v>
      </c>
      <c r="BP666" s="281">
        <f t="shared" si="751"/>
        <v>5.8129893220500772E-2</v>
      </c>
      <c r="BQ666" s="281">
        <f t="shared" si="752"/>
        <v>6.3585532865398225E-2</v>
      </c>
      <c r="BR666" s="281">
        <f t="shared" si="753"/>
        <v>5.2419565836410602E-2</v>
      </c>
      <c r="BS666" s="281">
        <f t="shared" si="754"/>
        <v>6.4420697103933847E-2</v>
      </c>
      <c r="BT666" s="281">
        <f t="shared" si="755"/>
        <v>6.5531500494325406E-2</v>
      </c>
      <c r="BU666" s="281">
        <f t="shared" si="756"/>
        <v>5.639926994378977E-2</v>
      </c>
      <c r="BV666" s="281">
        <f t="shared" si="757"/>
        <v>6.0119416358338722E-2</v>
      </c>
    </row>
    <row r="667" spans="1:74" s="277" customFormat="1">
      <c r="A667" s="279" t="s">
        <v>37</v>
      </c>
      <c r="B667" s="284">
        <f t="shared" ref="B667:AA667" si="758">B656-SUM(B658:B666)</f>
        <v>0.76761949499999993</v>
      </c>
      <c r="C667" s="284">
        <f t="shared" si="758"/>
        <v>0.77561664699999833</v>
      </c>
      <c r="D667" s="284">
        <f t="shared" si="758"/>
        <v>0.92009591500000187</v>
      </c>
      <c r="E667" s="284">
        <f t="shared" si="758"/>
        <v>0.79726225400000184</v>
      </c>
      <c r="F667" s="284">
        <f t="shared" si="758"/>
        <v>0.81958863900000045</v>
      </c>
      <c r="G667" s="284">
        <f t="shared" si="758"/>
        <v>0.97061664800000047</v>
      </c>
      <c r="H667" s="284">
        <f t="shared" si="758"/>
        <v>1.2346409480000031</v>
      </c>
      <c r="I667" s="284">
        <f t="shared" si="758"/>
        <v>1.3851181349999981</v>
      </c>
      <c r="J667" s="284">
        <f t="shared" si="758"/>
        <v>1.4528838209999999</v>
      </c>
      <c r="K667" s="284">
        <f t="shared" si="758"/>
        <v>1.4507424900000006</v>
      </c>
      <c r="L667" s="284">
        <f t="shared" si="758"/>
        <v>1.5401610289999978</v>
      </c>
      <c r="M667" s="284">
        <f t="shared" si="758"/>
        <v>1.4436315949999994</v>
      </c>
      <c r="N667" s="284">
        <f t="shared" si="758"/>
        <v>1.529761981</v>
      </c>
      <c r="O667" s="284">
        <f t="shared" si="758"/>
        <v>1.6529358899999984</v>
      </c>
      <c r="P667" s="284">
        <f t="shared" si="758"/>
        <v>1.6296081669999998</v>
      </c>
      <c r="Q667" s="284">
        <f t="shared" si="758"/>
        <v>1.6665844269999979</v>
      </c>
      <c r="R667" s="284">
        <f t="shared" si="758"/>
        <v>1.717419040000002</v>
      </c>
      <c r="S667" s="284">
        <f t="shared" si="758"/>
        <v>1.628747572</v>
      </c>
      <c r="T667" s="284">
        <f t="shared" si="758"/>
        <v>1.9190680120000003</v>
      </c>
      <c r="U667" s="284">
        <f t="shared" si="758"/>
        <v>2.0826445369999997</v>
      </c>
      <c r="V667" s="284">
        <f t="shared" si="758"/>
        <v>1.8332762258000024</v>
      </c>
      <c r="W667" s="284">
        <f t="shared" si="758"/>
        <v>1.6395455349999994</v>
      </c>
      <c r="X667" s="284">
        <f t="shared" si="758"/>
        <v>2.2659579576170019</v>
      </c>
      <c r="Y667" s="284">
        <f t="shared" si="758"/>
        <v>2.1905327857074997</v>
      </c>
      <c r="Z667" s="284">
        <f t="shared" si="758"/>
        <v>0</v>
      </c>
      <c r="AA667" s="284">
        <f t="shared" si="758"/>
        <v>0</v>
      </c>
      <c r="AB667" s="284"/>
      <c r="AC667" s="284"/>
      <c r="AD667" s="284"/>
      <c r="BG667" s="281">
        <f t="shared" si="742"/>
        <v>0.35959648874485356</v>
      </c>
      <c r="BH667" s="281">
        <f t="shared" si="743"/>
        <v>0.34105938345048653</v>
      </c>
      <c r="BI667" s="281">
        <f t="shared" si="744"/>
        <v>0.3415938086873091</v>
      </c>
      <c r="BJ667" s="281">
        <f t="shared" si="745"/>
        <v>0.33832110674542198</v>
      </c>
      <c r="BK667" s="281">
        <f t="shared" si="746"/>
        <v>0.36321694375140695</v>
      </c>
      <c r="BL667" s="281">
        <f t="shared" si="747"/>
        <v>0.38835455447886857</v>
      </c>
      <c r="BM667" s="281">
        <f t="shared" si="748"/>
        <v>0.37568666150830438</v>
      </c>
      <c r="BN667" s="281">
        <f t="shared" si="749"/>
        <v>0.3885987090153189</v>
      </c>
      <c r="BO667" s="281">
        <f t="shared" si="750"/>
        <v>0.41843796619841528</v>
      </c>
      <c r="BP667" s="281">
        <f t="shared" si="751"/>
        <v>0.38815434266228133</v>
      </c>
      <c r="BQ667" s="281">
        <f t="shared" si="752"/>
        <v>0.3743671962108599</v>
      </c>
      <c r="BR667" s="281">
        <f t="shared" si="753"/>
        <v>0.38063440279442706</v>
      </c>
      <c r="BS667" s="281">
        <f t="shared" si="754"/>
        <v>0.27805638906111496</v>
      </c>
      <c r="BT667" s="281">
        <f t="shared" si="755"/>
        <v>0.30303355664327625</v>
      </c>
      <c r="BU667" s="281">
        <f t="shared" si="756"/>
        <v>0.43057391423188235</v>
      </c>
      <c r="BV667" s="281">
        <f t="shared" si="757"/>
        <v>0.37864345633913798</v>
      </c>
    </row>
    <row r="668" spans="1:74" s="277" customFormat="1">
      <c r="A668" s="279"/>
      <c r="B668" s="284"/>
      <c r="C668" s="284"/>
      <c r="D668" s="284"/>
      <c r="E668" s="284"/>
      <c r="F668" s="284"/>
      <c r="G668" s="284"/>
      <c r="H668" s="284"/>
      <c r="I668" s="284"/>
      <c r="J668" s="284"/>
      <c r="K668" s="284"/>
      <c r="L668" s="284"/>
      <c r="M668" s="284"/>
      <c r="N668" s="284"/>
      <c r="O668" s="284"/>
      <c r="P668" s="284"/>
      <c r="Q668" s="284"/>
      <c r="R668" s="284"/>
      <c r="S668" s="284"/>
      <c r="T668" s="284"/>
      <c r="U668" s="284"/>
      <c r="V668" s="284"/>
      <c r="W668" s="284"/>
      <c r="X668" s="284"/>
      <c r="Y668" s="284"/>
      <c r="Z668" s="284"/>
      <c r="AA668" s="284"/>
      <c r="AB668" s="284"/>
      <c r="AC668" s="284"/>
      <c r="AD668" s="284"/>
    </row>
    <row r="669" spans="1:74" s="277" customFormat="1">
      <c r="A669" s="279"/>
      <c r="B669" s="284"/>
      <c r="C669" s="284"/>
      <c r="D669" s="284"/>
      <c r="E669" s="284"/>
      <c r="F669" s="284"/>
      <c r="G669" s="284"/>
      <c r="H669" s="284"/>
      <c r="I669" s="284"/>
      <c r="J669" s="284"/>
      <c r="K669" s="284"/>
      <c r="L669" s="284"/>
      <c r="M669" s="284"/>
      <c r="N669" s="284"/>
      <c r="O669" s="284"/>
      <c r="P669" s="284"/>
      <c r="Q669" s="284"/>
      <c r="R669" s="284"/>
      <c r="S669" s="284"/>
      <c r="T669" s="284"/>
      <c r="U669" s="284"/>
      <c r="V669" s="284"/>
      <c r="W669" s="284"/>
      <c r="X669" s="284"/>
      <c r="Y669" s="284"/>
      <c r="Z669" s="284"/>
      <c r="AA669" s="284"/>
      <c r="AB669" s="284"/>
      <c r="AC669" s="284"/>
      <c r="AD669" s="284"/>
    </row>
    <row r="670" spans="1:74" s="277" customFormat="1">
      <c r="AD670" s="284"/>
    </row>
    <row r="671" spans="1:74" s="277" customFormat="1">
      <c r="AD671" s="284"/>
    </row>
    <row r="672" spans="1:74" s="277" customFormat="1">
      <c r="A672" s="280"/>
      <c r="B672" s="280"/>
      <c r="C672" s="280"/>
      <c r="D672" s="280"/>
      <c r="E672" s="280"/>
      <c r="F672" s="280"/>
      <c r="G672" s="280"/>
      <c r="H672" s="280"/>
      <c r="I672" s="280"/>
      <c r="J672" s="280"/>
      <c r="K672" s="280"/>
      <c r="L672" s="280"/>
      <c r="M672" s="280"/>
      <c r="N672" s="280"/>
      <c r="O672" s="280"/>
      <c r="P672" s="280"/>
      <c r="Q672" s="280"/>
      <c r="R672" s="280"/>
      <c r="S672" s="280"/>
      <c r="T672" s="280"/>
      <c r="U672" s="280"/>
      <c r="V672" s="280"/>
      <c r="W672" s="280"/>
      <c r="X672" s="280"/>
      <c r="Y672" s="280"/>
      <c r="Z672" s="280"/>
      <c r="AA672" s="280"/>
      <c r="AB672" s="280"/>
      <c r="AC672" s="280"/>
      <c r="AD672" s="280"/>
      <c r="AE672" s="280"/>
      <c r="AF672" s="280"/>
      <c r="AG672" s="280"/>
      <c r="AH672" s="280"/>
      <c r="AI672" s="280"/>
      <c r="AJ672" s="280"/>
      <c r="AK672" s="280"/>
      <c r="AL672" s="280"/>
      <c r="AM672" s="280"/>
      <c r="AN672" s="280"/>
      <c r="AO672" s="280"/>
      <c r="AP672" s="280"/>
      <c r="AQ672" s="280"/>
      <c r="AR672" s="280"/>
      <c r="AS672" s="280"/>
      <c r="AT672" s="280"/>
      <c r="AU672" s="280"/>
      <c r="AV672" s="280"/>
      <c r="AW672" s="280"/>
      <c r="AX672" s="280"/>
      <c r="AY672" s="280"/>
      <c r="AZ672" s="280"/>
      <c r="BA672" s="280"/>
      <c r="BB672" s="280"/>
      <c r="BC672" s="280"/>
      <c r="BD672" s="280"/>
      <c r="BE672" s="280"/>
      <c r="BF672" s="280"/>
    </row>
    <row r="673" spans="1:74" s="277" customFormat="1">
      <c r="A673" s="280" t="str">
        <f t="shared" ref="A673:A682" si="759">A658</f>
        <v>EU-28</v>
      </c>
      <c r="B673" s="280"/>
      <c r="C673" s="280"/>
      <c r="D673" s="280"/>
      <c r="E673" s="280"/>
      <c r="F673" s="280"/>
      <c r="G673" s="280"/>
      <c r="H673" s="280"/>
      <c r="I673" s="280"/>
      <c r="J673" s="280"/>
      <c r="K673" s="280"/>
      <c r="L673" s="280"/>
      <c r="M673" s="280"/>
      <c r="N673" s="280"/>
      <c r="O673" s="280"/>
      <c r="P673" s="280"/>
      <c r="Q673" s="280"/>
      <c r="R673" s="280"/>
      <c r="S673" s="280"/>
      <c r="T673" s="280"/>
      <c r="U673" s="280"/>
      <c r="V673" s="280"/>
      <c r="W673" s="280"/>
      <c r="X673" s="280"/>
      <c r="Y673" s="280"/>
      <c r="Z673" s="280"/>
      <c r="AA673" s="280"/>
      <c r="AB673" s="280"/>
      <c r="AC673" s="280"/>
      <c r="AD673" s="280"/>
      <c r="AE673" s="285">
        <f>SUM(ExportsPaper!AD$39:AD$39)</f>
        <v>0.167043</v>
      </c>
      <c r="AF673" s="285">
        <f>SUM(ExportsPaper!AE$39:AE$39)</f>
        <v>0.13330838</v>
      </c>
      <c r="AG673" s="285">
        <f>SUM(ExportsPaper!AF$39:AF$39)</f>
        <v>0.15320355799999996</v>
      </c>
      <c r="AH673" s="285">
        <f>SUM(ExportsPaper!AG$39:AG$39)</f>
        <v>0.14572051700000002</v>
      </c>
      <c r="AI673" s="285">
        <f>SUM(ExportsPaper!AH$39:AH$39)</f>
        <v>0.12120544799999999</v>
      </c>
      <c r="AJ673" s="285">
        <f>SUM(ExportsPaper!AI$39:AI$39)</f>
        <v>0.11003145399999999</v>
      </c>
      <c r="AK673" s="285">
        <f>SUM(ExportsPaper!AJ$39:AJ$39)</f>
        <v>0.13642853900000002</v>
      </c>
      <c r="AL673" s="285">
        <f>SUM(ExportsPaper!AK$39:AK$39)</f>
        <v>0.21521338200000004</v>
      </c>
      <c r="AM673" s="285">
        <f>SUM(ExportsPaper!AL$39:AL$39)</f>
        <v>0.23036791600000003</v>
      </c>
      <c r="AN673" s="285">
        <f>SUM(ExportsPaper!AM$39:AM$39)</f>
        <v>0.24519260099999998</v>
      </c>
      <c r="AO673" s="285">
        <f>SUM(ExportsPaper!AN$39:AN$39)</f>
        <v>0.21827415899999997</v>
      </c>
      <c r="AP673" s="285">
        <f>SUM(ExportsPaper!AO$39:AO$39)</f>
        <v>0.23410496599999997</v>
      </c>
      <c r="AQ673" s="285">
        <f>SUM(ExportsPaper!AP$39:AP$39)</f>
        <v>0.17376613099999999</v>
      </c>
      <c r="AR673" s="285">
        <f>SUM(ExportsPaper!AQ$39:AQ$39)</f>
        <v>0.19233853099999998</v>
      </c>
      <c r="AS673" s="285">
        <f>SUM(ExportsPaper!AR$39:AR$39)</f>
        <v>0.19459942799999999</v>
      </c>
      <c r="AT673" s="285">
        <f>SUM(ExportsPaper!AS$39:AS$39)</f>
        <v>0.195360227</v>
      </c>
      <c r="AU673" s="285">
        <f>SUM(ExportsPaper!AT$39:AT$39)</f>
        <v>0.21952618899999995</v>
      </c>
      <c r="AV673" s="285">
        <f>SUM(ExportsPaper!AU$39:AU$39)</f>
        <v>0.257850625</v>
      </c>
      <c r="AW673" s="285">
        <f>SUM(ExportsPaper!AV$39:AV$39)</f>
        <v>0.28233288500000003</v>
      </c>
      <c r="AX673" s="285">
        <f>SUM(ExportsPaper!AW$39:AW$39)</f>
        <v>0.33163362399999996</v>
      </c>
      <c r="AY673" s="285">
        <f>SUM(ExportsPaper!AX$39:AX$39)</f>
        <v>0.28044287400000001</v>
      </c>
      <c r="AZ673" s="285">
        <f>SUM(ExportsPaper!AY$39:AY$39)</f>
        <v>0.19702952399999996</v>
      </c>
      <c r="BA673" s="285">
        <f>SUM(ExportsPaper!AZ$39:AZ$39)</f>
        <v>0.35783783100000005</v>
      </c>
      <c r="BB673" s="285">
        <f>SUM(ExportsPaper!BA$39:BA$39)</f>
        <v>0.35779245321699998</v>
      </c>
      <c r="BC673" s="285">
        <f>SUM(ExportsPaper!BB$39:BB$39)</f>
        <v>0</v>
      </c>
      <c r="BD673" s="285">
        <f>SUM(ExportsPaper!BC$39:BC$39)</f>
        <v>0</v>
      </c>
      <c r="BE673" s="285"/>
      <c r="BF673" s="285"/>
      <c r="BG673" s="281">
        <f t="shared" ref="BG673:BG682" si="760">AM673/AM$656</f>
        <v>6.1653496073557829E-2</v>
      </c>
      <c r="BH673" s="281">
        <f t="shared" ref="BH673:BH682" si="761">AN673/AN$656</f>
        <v>7.303538813508946E-2</v>
      </c>
      <c r="BI673" s="281">
        <f t="shared" ref="BI673:BI682" si="762">AO673/AO$656</f>
        <v>5.2141917393556378E-2</v>
      </c>
      <c r="BJ673" s="281">
        <f t="shared" ref="BJ673:BJ682" si="763">AP673/AP$656</f>
        <v>5.6149015393227759E-2</v>
      </c>
      <c r="BK673" s="281">
        <f t="shared" ref="BK673:BK682" si="764">AQ673/AQ$656</f>
        <v>4.4134829115611764E-2</v>
      </c>
      <c r="BL673" s="281">
        <f t="shared" ref="BL673:BL682" si="765">AR673/AR$656</f>
        <v>5.1201730919864505E-2</v>
      </c>
      <c r="BM673" s="281">
        <f t="shared" ref="BM673:BM682" si="766">AS673/AS$656</f>
        <v>5.1980805620280811E-2</v>
      </c>
      <c r="BN673" s="281">
        <f t="shared" ref="BN673:BN682" si="767">AT673/AT$656</f>
        <v>5.4797801704141225E-2</v>
      </c>
      <c r="BO673" s="281">
        <f t="shared" ref="BO673:BO682" si="768">AU673/AU$656</f>
        <v>6.4310155820913179E-2</v>
      </c>
      <c r="BP673" s="281">
        <f t="shared" ref="BP673:BP682" si="769">AV673/AV$656</f>
        <v>6.7862292938302524E-2</v>
      </c>
      <c r="BQ673" s="281">
        <f t="shared" ref="BQ673:BQ682" si="770">AW673/AW$656</f>
        <v>6.2976896152047213E-2</v>
      </c>
      <c r="BR673" s="281">
        <f t="shared" ref="BR673:BR682" si="771">AX673/AX$656</f>
        <v>7.589093004515042E-2</v>
      </c>
      <c r="BS673" s="281">
        <f t="shared" ref="BS673:BS682" si="772">AY673/AY$656</f>
        <v>6.692375414879892E-2</v>
      </c>
      <c r="BT673" s="281">
        <f t="shared" ref="BT673:BT682" si="773">AZ673/AZ$656</f>
        <v>4.6674526252947011E-2</v>
      </c>
      <c r="BU673" s="281">
        <f t="shared" ref="BU673:BU682" si="774">BA673/BA$656</f>
        <v>7.4434475124706925E-2</v>
      </c>
      <c r="BV673" s="281">
        <f t="shared" ref="BV673:BV682" si="775">BB673/BB$656</f>
        <v>7.4628351805826706E-2</v>
      </c>
    </row>
    <row r="674" spans="1:74" s="277" customFormat="1">
      <c r="A674" s="280" t="str">
        <f t="shared" si="759"/>
        <v>Australia</v>
      </c>
      <c r="AE674" s="285">
        <f>SUM(ExportsPaper!AD$63:AD$63)</f>
        <v>0.13441500000000001</v>
      </c>
      <c r="AF674" s="285">
        <f>SUM(ExportsPaper!AE$63:AE$63)</f>
        <v>0.13743918600000002</v>
      </c>
      <c r="AG674" s="285">
        <f>SUM(ExportsPaper!AF$63:AF$63)</f>
        <v>0.13901629399999998</v>
      </c>
      <c r="AH674" s="285">
        <f>SUM(ExportsPaper!AG$63:AG$63)</f>
        <v>0.13521639199999999</v>
      </c>
      <c r="AI674" s="285">
        <f>SUM(ExportsPaper!AH$63:AH$63)</f>
        <v>0.17924675099999998</v>
      </c>
      <c r="AJ674" s="285">
        <f>SUM(ExportsPaper!AI$63:AI$63)</f>
        <v>0.14694369799999998</v>
      </c>
      <c r="AK674" s="285">
        <f>SUM(ExportsPaper!AJ$63:AJ$63)</f>
        <v>0.166535565</v>
      </c>
      <c r="AL674" s="285">
        <f>SUM(ExportsPaper!AK$63:AK$63)</f>
        <v>0.18022034299999998</v>
      </c>
      <c r="AM674" s="285">
        <f>SUM(ExportsPaper!AL$63:AL$63)</f>
        <v>0.18815173700000001</v>
      </c>
      <c r="AN674" s="285">
        <f>SUM(ExportsPaper!AM$63:AM$63)</f>
        <v>0.13504963</v>
      </c>
      <c r="AO674" s="285">
        <f>SUM(ExportsPaper!AN$63:AN$63)</f>
        <v>0.165480874</v>
      </c>
      <c r="AP674" s="285">
        <f>SUM(ExportsPaper!AO$63:AO$63)</f>
        <v>0.158942048</v>
      </c>
      <c r="AQ674" s="285">
        <f>SUM(ExportsPaper!AP$63:AP$63)</f>
        <v>0.143111037</v>
      </c>
      <c r="AR674" s="285">
        <f>SUM(ExportsPaper!AQ$63:AQ$63)</f>
        <v>0.11755445599999999</v>
      </c>
      <c r="AS674" s="285">
        <f>SUM(ExportsPaper!AR$63:AR$63)</f>
        <v>0.11424559300000001</v>
      </c>
      <c r="AT674" s="285">
        <f>SUM(ExportsPaper!AS$63:AS$63)</f>
        <v>0.12970546299999999</v>
      </c>
      <c r="AU674" s="285">
        <f>SUM(ExportsPaper!AT$63:AT$63)</f>
        <v>0.136397459</v>
      </c>
      <c r="AV674" s="285">
        <f>SUM(ExportsPaper!AU$63:AU$63)</f>
        <v>0.119345284</v>
      </c>
      <c r="AW674" s="285">
        <f>SUM(ExportsPaper!AV$63:AV$63)</f>
        <v>0.11121120599999999</v>
      </c>
      <c r="AX674" s="285">
        <f>SUM(ExportsPaper!AW$63:AW$63)</f>
        <v>8.9021069999999994E-2</v>
      </c>
      <c r="AY674" s="285">
        <f>SUM(ExportsPaper!AX$63:AX$63)</f>
        <v>0.11531016599999999</v>
      </c>
      <c r="AZ674" s="285">
        <f>SUM(ExportsPaper!AY$63:AY$63)</f>
        <v>0.120176665</v>
      </c>
      <c r="BA674" s="285">
        <f>SUM(ExportsPaper!AZ$63:AZ$63)</f>
        <v>0.120298662</v>
      </c>
      <c r="BB674" s="285">
        <f>SUM(ExportsPaper!BA$63:BA$63)</f>
        <v>0.13987685902900004</v>
      </c>
      <c r="BC674" s="285">
        <f>SUM(ExportsPaper!BB$63:BB$63)</f>
        <v>0</v>
      </c>
      <c r="BD674" s="285">
        <f>SUM(ExportsPaper!BC$63:BC$63)</f>
        <v>0</v>
      </c>
      <c r="BE674" s="285"/>
      <c r="BF674" s="285"/>
      <c r="BG674" s="281">
        <f t="shared" si="760"/>
        <v>5.0355156133645732E-2</v>
      </c>
      <c r="BH674" s="281">
        <f t="shared" si="761"/>
        <v>4.0227160625251585E-2</v>
      </c>
      <c r="BI674" s="281">
        <f t="shared" si="762"/>
        <v>3.9530515668240472E-2</v>
      </c>
      <c r="BJ674" s="281">
        <f t="shared" si="763"/>
        <v>3.8121530065206508E-2</v>
      </c>
      <c r="BK674" s="281">
        <f t="shared" si="764"/>
        <v>3.6348747170718745E-2</v>
      </c>
      <c r="BL674" s="281">
        <f t="shared" si="765"/>
        <v>3.1293738146222251E-2</v>
      </c>
      <c r="BM674" s="281">
        <f t="shared" si="766"/>
        <v>3.0516934318567033E-2</v>
      </c>
      <c r="BN674" s="281">
        <f t="shared" si="767"/>
        <v>3.6381889755983061E-2</v>
      </c>
      <c r="BO674" s="281">
        <f t="shared" si="768"/>
        <v>3.9957609986417696E-2</v>
      </c>
      <c r="BP674" s="281">
        <f t="shared" si="769"/>
        <v>3.1409831268056486E-2</v>
      </c>
      <c r="BQ674" s="281">
        <f t="shared" si="770"/>
        <v>2.4806662430435368E-2</v>
      </c>
      <c r="BR674" s="281">
        <f t="shared" si="771"/>
        <v>2.0371552541712235E-2</v>
      </c>
      <c r="BS674" s="281">
        <f t="shared" si="772"/>
        <v>2.751715203232866E-2</v>
      </c>
      <c r="BT674" s="281">
        <f t="shared" si="773"/>
        <v>2.8468773570879253E-2</v>
      </c>
      <c r="BU674" s="281">
        <f t="shared" si="774"/>
        <v>2.5023535770801509E-2</v>
      </c>
      <c r="BV674" s="281">
        <f t="shared" si="775"/>
        <v>2.9175516004467422E-2</v>
      </c>
    </row>
    <row r="675" spans="1:74" s="277" customFormat="1">
      <c r="A675" s="280" t="str">
        <f t="shared" si="759"/>
        <v>China</v>
      </c>
      <c r="AE675" s="285">
        <f>SUM(ExportsPaper!AD$29:AD$29)</f>
        <v>0.43264800000000003</v>
      </c>
      <c r="AF675" s="285">
        <f>SUM(ExportsPaper!AE$29:AE$29)</f>
        <v>0.30261137599999993</v>
      </c>
      <c r="AG675" s="285">
        <f>SUM(ExportsPaper!AF$29:AF$29)</f>
        <v>0.34568475799999998</v>
      </c>
      <c r="AH675" s="285">
        <f>SUM(ExportsPaper!AG$29:AG$29)</f>
        <v>0.29780469300000001</v>
      </c>
      <c r="AI675" s="285">
        <f>SUM(ExportsPaper!AH$29:AH$29)</f>
        <v>0.30388182200000002</v>
      </c>
      <c r="AJ675" s="285">
        <f>SUM(ExportsPaper!AI$29:AI$29)</f>
        <v>0.27842541599999998</v>
      </c>
      <c r="AK675" s="285">
        <f>SUM(ExportsPaper!AJ$29:AJ$29)</f>
        <v>0.309572768</v>
      </c>
      <c r="AL675" s="285">
        <f>SUM(ExportsPaper!AK$29:AK$29)</f>
        <v>0.29529989600000001</v>
      </c>
      <c r="AM675" s="285">
        <f>SUM(ExportsPaper!AL$29:AL$29)</f>
        <v>0.28731214899999996</v>
      </c>
      <c r="AN675" s="285">
        <f>SUM(ExportsPaper!AM$29:AM$29)</f>
        <v>0.23624326099999998</v>
      </c>
      <c r="AO675" s="285">
        <f>SUM(ExportsPaper!AN$29:AN$29)</f>
        <v>0.27063987499999997</v>
      </c>
      <c r="AP675" s="285">
        <f>SUM(ExportsPaper!AO$29:AO$29)</f>
        <v>0.27199924899999994</v>
      </c>
      <c r="AQ675" s="285">
        <f>SUM(ExportsPaper!AP$29:AP$29)</f>
        <v>0.21470201399999997</v>
      </c>
      <c r="AR675" s="285">
        <f>SUM(ExportsPaper!AQ$29:AQ$29)</f>
        <v>0.15003882299999999</v>
      </c>
      <c r="AS675" s="285">
        <f>SUM(ExportsPaper!AR$29:AR$29)</f>
        <v>0.14634159199999999</v>
      </c>
      <c r="AT675" s="285">
        <f>SUM(ExportsPaper!AS$29:AS$29)</f>
        <v>0.187693788</v>
      </c>
      <c r="AU675" s="285">
        <f>SUM(ExportsPaper!AT$29:AT$29)</f>
        <v>0.186441461</v>
      </c>
      <c r="AV675" s="285">
        <f>SUM(ExportsPaper!AU$29:AU$29)</f>
        <v>0.42941567300000005</v>
      </c>
      <c r="AW675" s="285">
        <f>SUM(ExportsPaper!AV$29:AV$29)</f>
        <v>0.63568987600000004</v>
      </c>
      <c r="AX675" s="285">
        <f>SUM(ExportsPaper!AW$29:AW$29)</f>
        <v>0.47341302399999996</v>
      </c>
      <c r="AY675" s="285">
        <f>SUM(ExportsPaper!AX$29:AX$29)</f>
        <v>0.97488169299999994</v>
      </c>
      <c r="AZ675" s="285">
        <f>SUM(ExportsPaper!AY$29:AY$29)</f>
        <v>1.0190813570000001</v>
      </c>
      <c r="BA675" s="285">
        <f>SUM(ExportsPaper!AZ$29:AZ$29)</f>
        <v>0.400263068</v>
      </c>
      <c r="BB675" s="285">
        <f>SUM(ExportsPaper!BA$29:BA$29)</f>
        <v>0.51952127446999985</v>
      </c>
      <c r="BC675" s="285">
        <f>SUM(ExportsPaper!BB$29:BB$29)</f>
        <v>0</v>
      </c>
      <c r="BD675" s="285">
        <f>SUM(ExportsPaper!BC$29:BC$29)</f>
        <v>0</v>
      </c>
      <c r="BE675" s="285"/>
      <c r="BF675" s="285"/>
      <c r="BG675" s="281">
        <f t="shared" si="760"/>
        <v>7.6893513462425719E-2</v>
      </c>
      <c r="BH675" s="281">
        <f t="shared" si="761"/>
        <v>7.036965304444176E-2</v>
      </c>
      <c r="BI675" s="281">
        <f t="shared" si="762"/>
        <v>6.4651180287687765E-2</v>
      </c>
      <c r="BJ675" s="281">
        <f t="shared" si="763"/>
        <v>6.523778747626989E-2</v>
      </c>
      <c r="BK675" s="281">
        <f t="shared" si="764"/>
        <v>5.4532126854269912E-2</v>
      </c>
      <c r="BL675" s="281">
        <f t="shared" si="765"/>
        <v>3.9941281670593493E-2</v>
      </c>
      <c r="BM675" s="281">
        <f t="shared" si="766"/>
        <v>3.9090319668948055E-2</v>
      </c>
      <c r="BN675" s="281">
        <f t="shared" si="767"/>
        <v>5.2647394681431862E-2</v>
      </c>
      <c r="BO675" s="281">
        <f t="shared" si="768"/>
        <v>5.4617990969581809E-2</v>
      </c>
      <c r="BP675" s="281">
        <f t="shared" si="769"/>
        <v>0.11301555772232209</v>
      </c>
      <c r="BQ675" s="281">
        <f t="shared" si="770"/>
        <v>0.14179635966160928</v>
      </c>
      <c r="BR675" s="281">
        <f t="shared" si="771"/>
        <v>0.10833568156782293</v>
      </c>
      <c r="BS675" s="281">
        <f t="shared" si="772"/>
        <v>0.23264182760620566</v>
      </c>
      <c r="BT675" s="281">
        <f t="shared" si="773"/>
        <v>0.24141122906628643</v>
      </c>
      <c r="BU675" s="281">
        <f t="shared" si="774"/>
        <v>8.3259423116682357E-2</v>
      </c>
      <c r="BV675" s="281">
        <f t="shared" si="775"/>
        <v>0.10836175020786173</v>
      </c>
    </row>
    <row r="676" spans="1:74" s="277" customFormat="1">
      <c r="A676" s="280" t="str">
        <f t="shared" si="759"/>
        <v>Japan</v>
      </c>
      <c r="AE676" s="285">
        <f>SUM(ExportsPaper!AD$30:AD$30)</f>
        <v>0.25939800000000002</v>
      </c>
      <c r="AF676" s="285">
        <f>SUM(ExportsPaper!AE$30:AE$30)</f>
        <v>0.29251021499999996</v>
      </c>
      <c r="AG676" s="285">
        <f>SUM(ExportsPaper!AF$30:AF$30)</f>
        <v>0.28801044600000003</v>
      </c>
      <c r="AH676" s="285">
        <f>SUM(ExportsPaper!AG$30:AG$30)</f>
        <v>0.31198430999999999</v>
      </c>
      <c r="AI676" s="285">
        <f>SUM(ExportsPaper!AH$30:AH$30)</f>
        <v>0.34138440199999998</v>
      </c>
      <c r="AJ676" s="285">
        <f>SUM(ExportsPaper!AI$30:AI$30)</f>
        <v>0.31836908799999997</v>
      </c>
      <c r="AK676" s="285">
        <f>SUM(ExportsPaper!AJ$30:AJ$30)</f>
        <v>0.32024569800000002</v>
      </c>
      <c r="AL676" s="285">
        <f>SUM(ExportsPaper!AK$30:AK$30)</f>
        <v>0.28068500400000002</v>
      </c>
      <c r="AM676" s="285">
        <f>SUM(ExportsPaper!AL$30:AL$30)</f>
        <v>0.34705918800000002</v>
      </c>
      <c r="AN676" s="285">
        <f>SUM(ExportsPaper!AM$30:AM$30)</f>
        <v>0.40284068700000003</v>
      </c>
      <c r="AO676" s="285">
        <f>SUM(ExportsPaper!AN$30:AN$30)</f>
        <v>0.44716331099999995</v>
      </c>
      <c r="AP676" s="285">
        <f>SUM(ExportsPaper!AO$30:AO$30)</f>
        <v>0.57381582900000005</v>
      </c>
      <c r="AQ676" s="285">
        <f>SUM(ExportsPaper!AP$30:AP$30)</f>
        <v>0.62273312699999994</v>
      </c>
      <c r="AR676" s="285">
        <f>SUM(ExportsPaper!AQ$30:AQ$30)</f>
        <v>0.476297358</v>
      </c>
      <c r="AS676" s="285">
        <f>SUM(ExportsPaper!AR$30:AR$30)</f>
        <v>0.39417193799999994</v>
      </c>
      <c r="AT676" s="285">
        <f>SUM(ExportsPaper!AS$30:AS$30)</f>
        <v>0.39667087499999998</v>
      </c>
      <c r="AU676" s="285">
        <f>SUM(ExportsPaper!AT$30:AT$30)</f>
        <v>0.37374365300000001</v>
      </c>
      <c r="AV676" s="285">
        <f>SUM(ExportsPaper!AU$30:AU$30)</f>
        <v>0.34793975799999999</v>
      </c>
      <c r="AW676" s="285">
        <f>SUM(ExportsPaper!AV$30:AV$30)</f>
        <v>0.35784004899999999</v>
      </c>
      <c r="AX676" s="285">
        <f>SUM(ExportsPaper!AW$30:AW$30)</f>
        <v>0.38023006699999995</v>
      </c>
      <c r="AY676" s="285">
        <f>SUM(ExportsPaper!AX$30:AX$30)</f>
        <v>0.33930995899999999</v>
      </c>
      <c r="AZ676" s="285">
        <f>SUM(ExportsPaper!AY$30:AY$30)</f>
        <v>0.36794695900000002</v>
      </c>
      <c r="BA676" s="285">
        <f>SUM(ExportsPaper!AZ$30:AZ$30)</f>
        <v>0.36434791799999999</v>
      </c>
      <c r="BB676" s="285">
        <f>SUM(ExportsPaper!BA$30:BA$30)</f>
        <v>0.37372871269599989</v>
      </c>
      <c r="BC676" s="285">
        <f>SUM(ExportsPaper!BB$30:BB$30)</f>
        <v>0</v>
      </c>
      <c r="BD676" s="285">
        <f>SUM(ExportsPaper!BC$30:BC$30)</f>
        <v>0</v>
      </c>
      <c r="BE676" s="285"/>
      <c r="BF676" s="285"/>
      <c r="BG676" s="281">
        <f t="shared" si="760"/>
        <v>9.2883647411431056E-2</v>
      </c>
      <c r="BH676" s="281">
        <f t="shared" si="761"/>
        <v>0.11999393869006304</v>
      </c>
      <c r="BI676" s="281">
        <f t="shared" si="762"/>
        <v>0.1068195728271763</v>
      </c>
      <c r="BJ676" s="281">
        <f t="shared" si="763"/>
        <v>0.1376271266940948</v>
      </c>
      <c r="BK676" s="281">
        <f t="shared" si="764"/>
        <v>0.15816787763304435</v>
      </c>
      <c r="BL676" s="281">
        <f t="shared" si="765"/>
        <v>0.12679336290739568</v>
      </c>
      <c r="BM676" s="281">
        <f t="shared" si="766"/>
        <v>0.10529000573499823</v>
      </c>
      <c r="BN676" s="281">
        <f t="shared" si="767"/>
        <v>0.111264673899351</v>
      </c>
      <c r="BO676" s="281">
        <f t="shared" si="768"/>
        <v>0.10948813292389141</v>
      </c>
      <c r="BP676" s="281">
        <f t="shared" si="769"/>
        <v>9.157235815223673E-2</v>
      </c>
      <c r="BQ676" s="281">
        <f t="shared" si="770"/>
        <v>7.9819450025867461E-2</v>
      </c>
      <c r="BR676" s="281">
        <f t="shared" si="771"/>
        <v>8.7011724166304247E-2</v>
      </c>
      <c r="BS676" s="281">
        <f t="shared" si="772"/>
        <v>8.0971557424400945E-2</v>
      </c>
      <c r="BT676" s="281">
        <f t="shared" si="773"/>
        <v>8.7163332930436974E-2</v>
      </c>
      <c r="BU676" s="281">
        <f t="shared" si="774"/>
        <v>7.5788649744833028E-2</v>
      </c>
      <c r="BV676" s="281">
        <f t="shared" si="775"/>
        <v>7.7952336893199248E-2</v>
      </c>
    </row>
    <row r="677" spans="1:74" s="277" customFormat="1">
      <c r="A677" s="280" t="str">
        <f t="shared" si="759"/>
        <v>Malaysia</v>
      </c>
      <c r="AE677" s="285">
        <f>SUM(ExportsPaper!AD$31:AD$31)</f>
        <v>0.16536099999999998</v>
      </c>
      <c r="AF677" s="285">
        <f>SUM(ExportsPaper!AE$31:AE$31)</f>
        <v>0.17125064799999998</v>
      </c>
      <c r="AG677" s="285">
        <f>SUM(ExportsPaper!AF$31:AF$31)</f>
        <v>0.159450387</v>
      </c>
      <c r="AH677" s="285">
        <f>SUM(ExportsPaper!AG$31:AG$31)</f>
        <v>0.15985627199999999</v>
      </c>
      <c r="AI677" s="285">
        <f>SUM(ExportsPaper!AH$31:AH$31)</f>
        <v>0.19408227599999997</v>
      </c>
      <c r="AJ677" s="285">
        <f>SUM(ExportsPaper!AI$31:AI$31)</f>
        <v>0.20854694799999998</v>
      </c>
      <c r="AK677" s="285">
        <f>SUM(ExportsPaper!AJ$31:AJ$31)</f>
        <v>0.25703720099999999</v>
      </c>
      <c r="AL677" s="285">
        <f>SUM(ExportsPaper!AK$31:AK$31)</f>
        <v>0.28613762500000001</v>
      </c>
      <c r="AM677" s="285">
        <f>SUM(ExportsPaper!AL$31:AL$31)</f>
        <v>0.30031408599999998</v>
      </c>
      <c r="AN677" s="285">
        <f>SUM(ExportsPaper!AM$31:AM$31)</f>
        <v>0.26989477099999998</v>
      </c>
      <c r="AO677" s="285">
        <f>SUM(ExportsPaper!AN$31:AN$31)</f>
        <v>0.34175529599999999</v>
      </c>
      <c r="AP677" s="285">
        <f>SUM(ExportsPaper!AO$31:AO$31)</f>
        <v>0.34578765099999997</v>
      </c>
      <c r="AQ677" s="285">
        <f>SUM(ExportsPaper!AP$31:AP$31)</f>
        <v>0.33696513299999997</v>
      </c>
      <c r="AR677" s="285">
        <f>SUM(ExportsPaper!AQ$31:AQ$31)</f>
        <v>0.29782025400000001</v>
      </c>
      <c r="AS677" s="285">
        <f>SUM(ExportsPaper!AR$31:AR$31)</f>
        <v>0.27689670999999999</v>
      </c>
      <c r="AT677" s="285">
        <f>SUM(ExportsPaper!AS$31:AS$31)</f>
        <v>0.25430205</v>
      </c>
      <c r="AU677" s="285">
        <f>SUM(ExportsPaper!AT$31:AT$31)</f>
        <v>0.23282370099999999</v>
      </c>
      <c r="AV677" s="285">
        <f>SUM(ExportsPaper!AU$31:AU$31)</f>
        <v>0.24377837699999999</v>
      </c>
      <c r="AW677" s="285">
        <f>SUM(ExportsPaper!AV$31:AV$31)</f>
        <v>0.30018455899999996</v>
      </c>
      <c r="AX677" s="285">
        <f>SUM(ExportsPaper!AW$31:AW$31)</f>
        <v>0.28174529000000004</v>
      </c>
      <c r="AY677" s="285">
        <f>SUM(ExportsPaper!AX$31:AX$31)</f>
        <v>0.22600374100000001</v>
      </c>
      <c r="AZ677" s="285">
        <f>SUM(ExportsPaper!AY$31:AY$31)</f>
        <v>0.26164368399999999</v>
      </c>
      <c r="BA677" s="285">
        <f>SUM(ExportsPaper!AZ$31:AZ$31)</f>
        <v>0.27517964699999997</v>
      </c>
      <c r="BB677" s="285">
        <f>SUM(ExportsPaper!BA$31:BA$31)</f>
        <v>0.23017546938200001</v>
      </c>
      <c r="BC677" s="285">
        <f>SUM(ExportsPaper!BB$31:BB$31)</f>
        <v>0</v>
      </c>
      <c r="BD677" s="285">
        <f>SUM(ExportsPaper!BC$31:BC$31)</f>
        <v>0</v>
      </c>
      <c r="BE677" s="285"/>
      <c r="BF677" s="285"/>
      <c r="BG677" s="281">
        <f t="shared" si="760"/>
        <v>8.0373229239244864E-2</v>
      </c>
      <c r="BH677" s="281">
        <f t="shared" si="761"/>
        <v>8.0393410222097547E-2</v>
      </c>
      <c r="BI677" s="281">
        <f t="shared" si="762"/>
        <v>8.1639423074549147E-2</v>
      </c>
      <c r="BJ677" s="281">
        <f t="shared" si="763"/>
        <v>8.2935601369460349E-2</v>
      </c>
      <c r="BK677" s="281">
        <f t="shared" si="764"/>
        <v>8.5585714991112907E-2</v>
      </c>
      <c r="BL677" s="281">
        <f t="shared" si="765"/>
        <v>7.928163134298713E-2</v>
      </c>
      <c r="BM677" s="281">
        <f t="shared" si="766"/>
        <v>7.3963804556533772E-2</v>
      </c>
      <c r="BN677" s="281">
        <f t="shared" si="767"/>
        <v>7.133075919724749E-2</v>
      </c>
      <c r="BO677" s="281">
        <f t="shared" si="768"/>
        <v>6.8205659462852064E-2</v>
      </c>
      <c r="BP677" s="281">
        <f t="shared" si="769"/>
        <v>6.4158695104958335E-2</v>
      </c>
      <c r="BQ677" s="281">
        <f t="shared" si="770"/>
        <v>6.6958873028875418E-2</v>
      </c>
      <c r="BR677" s="281">
        <f t="shared" si="771"/>
        <v>6.4474500010109417E-2</v>
      </c>
      <c r="BS677" s="281">
        <f t="shared" si="772"/>
        <v>5.3932619444603272E-2</v>
      </c>
      <c r="BT677" s="281">
        <f t="shared" si="773"/>
        <v>6.198104096204269E-2</v>
      </c>
      <c r="BU677" s="281">
        <f t="shared" si="774"/>
        <v>5.7240601230469472E-2</v>
      </c>
      <c r="BV677" s="281">
        <f t="shared" si="775"/>
        <v>4.8010000634901656E-2</v>
      </c>
    </row>
    <row r="678" spans="1:74" s="277" customFormat="1">
      <c r="A678" s="280" t="str">
        <f t="shared" si="759"/>
        <v>Middle East</v>
      </c>
      <c r="AE678" s="285">
        <f>SUM(ExportsPaper!AD$49:AD$49)</f>
        <v>0.230072</v>
      </c>
      <c r="AF678" s="285">
        <f>SUM(ExportsPaper!AE$49:AE$49)</f>
        <v>0.18176348099999998</v>
      </c>
      <c r="AG678" s="285">
        <f>SUM(ExportsPaper!AF$49:AF$49)</f>
        <v>0.18102016599999995</v>
      </c>
      <c r="AH678" s="285">
        <f>SUM(ExportsPaper!AG$49:AG$49)</f>
        <v>0.16337380799999998</v>
      </c>
      <c r="AI678" s="285">
        <f>SUM(ExportsPaper!AH$49:AH$49)</f>
        <v>0.20131488500000003</v>
      </c>
      <c r="AJ678" s="285">
        <f>SUM(ExportsPaper!AI$49:AI$49)</f>
        <v>0.27405047200000004</v>
      </c>
      <c r="AK678" s="285">
        <f>SUM(ExportsPaper!AJ$49:AJ$49)</f>
        <v>0.30443910299999999</v>
      </c>
      <c r="AL678" s="285">
        <f>SUM(ExportsPaper!AK$49:AK$49)</f>
        <v>0.46948359199999995</v>
      </c>
      <c r="AM678" s="285">
        <f>SUM(ExportsPaper!AL$49:AL$49)</f>
        <v>0.54034509199999992</v>
      </c>
      <c r="AN678" s="285">
        <f>SUM(ExportsPaper!AM$49:AM$49)</f>
        <v>0.43893791900000007</v>
      </c>
      <c r="AO678" s="285">
        <f>SUM(ExportsPaper!AN$49:AN$49)</f>
        <v>0.71287671599999991</v>
      </c>
      <c r="AP678" s="285">
        <f>SUM(ExportsPaper!AO$49:AO$49)</f>
        <v>0.55866615100000017</v>
      </c>
      <c r="AQ678" s="285">
        <f>SUM(ExportsPaper!AP$49:AP$49)</f>
        <v>0.45595652299999995</v>
      </c>
      <c r="AR678" s="285">
        <f>SUM(ExportsPaper!AQ$49:AQ$49)</f>
        <v>0.45009246999999997</v>
      </c>
      <c r="AS678" s="285">
        <f>SUM(ExportsPaper!AR$49:AR$49)</f>
        <v>0.46569115799999999</v>
      </c>
      <c r="AT678" s="285">
        <f>SUM(ExportsPaper!AS$49:AS$49)</f>
        <v>0.4243562099999999</v>
      </c>
      <c r="AU678" s="285">
        <f>SUM(ExportsPaper!AT$49:AT$49)</f>
        <v>0.34257005599999996</v>
      </c>
      <c r="AV678" s="285">
        <f>SUM(ExportsPaper!AU$49:AU$49)</f>
        <v>0.38274264599999996</v>
      </c>
      <c r="AW678" s="285">
        <f>SUM(ExportsPaper!AV$49:AV$49)</f>
        <v>0.41448359699999998</v>
      </c>
      <c r="AX678" s="285">
        <f>SUM(ExportsPaper!AW$49:AW$49)</f>
        <v>0.40059557000000001</v>
      </c>
      <c r="AY678" s="285">
        <f>SUM(ExportsPaper!AX$49:AX$49)</f>
        <v>0.26795889600000006</v>
      </c>
      <c r="AZ678" s="285">
        <f>SUM(ExportsPaper!AY$49:AY$49)</f>
        <v>0.22805150499999999</v>
      </c>
      <c r="BA678" s="285">
        <f>SUM(ExportsPaper!AZ$49:AZ$49)</f>
        <v>0.39655119999999999</v>
      </c>
      <c r="BB678" s="285">
        <f>SUM(ExportsPaper!BA$49:BA$49)</f>
        <v>0.41134572546600012</v>
      </c>
      <c r="BC678" s="285">
        <f>SUM(ExportsPaper!BB$49:BB$49)</f>
        <v>0</v>
      </c>
      <c r="BD678" s="285">
        <f>SUM(ExportsPaper!BC$49:BC$49)</f>
        <v>0</v>
      </c>
      <c r="BE678" s="285"/>
      <c r="BF678" s="285"/>
      <c r="BG678" s="281">
        <f t="shared" si="760"/>
        <v>0.14461286357249606</v>
      </c>
      <c r="BH678" s="281">
        <f t="shared" si="761"/>
        <v>0.13074620176394908</v>
      </c>
      <c r="BI678" s="281">
        <f t="shared" si="762"/>
        <v>0.17029390472860212</v>
      </c>
      <c r="BJ678" s="281">
        <f t="shared" si="763"/>
        <v>0.13399354506719144</v>
      </c>
      <c r="BK678" s="281">
        <f t="shared" si="764"/>
        <v>0.11580831725345547</v>
      </c>
      <c r="BL678" s="281">
        <f t="shared" si="765"/>
        <v>0.11981745632650791</v>
      </c>
      <c r="BM678" s="281">
        <f t="shared" si="766"/>
        <v>0.12439400162615832</v>
      </c>
      <c r="BN678" s="281">
        <f t="shared" si="767"/>
        <v>0.11903030521919339</v>
      </c>
      <c r="BO678" s="281">
        <f t="shared" si="768"/>
        <v>0.10035583353992883</v>
      </c>
      <c r="BP678" s="281">
        <f t="shared" si="769"/>
        <v>0.10073193952053837</v>
      </c>
      <c r="BQ678" s="281">
        <f t="shared" si="770"/>
        <v>9.2454304233798287E-2</v>
      </c>
      <c r="BR678" s="281">
        <f t="shared" si="771"/>
        <v>9.1672159211658111E-2</v>
      </c>
      <c r="BS678" s="281">
        <f t="shared" si="772"/>
        <v>6.3944628088098893E-2</v>
      </c>
      <c r="BT678" s="281">
        <f t="shared" si="773"/>
        <v>5.4023355185827772E-2</v>
      </c>
      <c r="BU678" s="281">
        <f t="shared" si="774"/>
        <v>8.2487310940783889E-2</v>
      </c>
      <c r="BV678" s="281">
        <f t="shared" si="775"/>
        <v>8.5798493617978575E-2</v>
      </c>
    </row>
    <row r="679" spans="1:74" s="277" customFormat="1">
      <c r="A679" s="280" t="str">
        <f t="shared" si="759"/>
        <v>Taiwan</v>
      </c>
      <c r="AE679" s="285">
        <f>SUM(ExportsPaper!AD$35:AD$35)</f>
        <v>0.12407800000000001</v>
      </c>
      <c r="AF679" s="285">
        <f>SUM(ExportsPaper!AE$35:AE$35)</f>
        <v>0.11034236</v>
      </c>
      <c r="AG679" s="285">
        <f>SUM(ExportsPaper!AF$35:AF$35)</f>
        <v>0.101636242</v>
      </c>
      <c r="AH679" s="285">
        <f>SUM(ExportsPaper!AG$35:AG$35)</f>
        <v>9.6135207E-2</v>
      </c>
      <c r="AI679" s="285">
        <f>SUM(ExportsPaper!AH$35:AH$35)</f>
        <v>9.3894654000000008E-2</v>
      </c>
      <c r="AJ679" s="285">
        <f>SUM(ExportsPaper!AI$35:AI$35)</f>
        <v>7.6795051000000003E-2</v>
      </c>
      <c r="AK679" s="285">
        <f>SUM(ExportsPaper!AJ$35:AJ$35)</f>
        <v>9.8158595999999987E-2</v>
      </c>
      <c r="AL679" s="285">
        <f>SUM(ExportsPaper!AK$35:AK$35)</f>
        <v>7.7614341999999989E-2</v>
      </c>
      <c r="AM679" s="285">
        <f>SUM(ExportsPaper!AL$35:AL$35)</f>
        <v>0.102217118</v>
      </c>
      <c r="AN679" s="285">
        <f>SUM(ExportsPaper!AM$35:AM$35)</f>
        <v>7.2188546000000006E-2</v>
      </c>
      <c r="AO679" s="285">
        <f>SUM(ExportsPaper!AN$35:AN$35)</f>
        <v>0.11680215899999999</v>
      </c>
      <c r="AP679" s="285">
        <f>SUM(ExportsPaper!AO$35:AO$35)</f>
        <v>0.11481662399999999</v>
      </c>
      <c r="AQ679" s="285">
        <f>SUM(ExportsPaper!AP$35:AP$35)</f>
        <v>0.124766054</v>
      </c>
      <c r="AR679" s="285">
        <f>SUM(ExportsPaper!AQ$35:AQ$35)</f>
        <v>0.100635533</v>
      </c>
      <c r="AS679" s="285">
        <f>SUM(ExportsPaper!AR$35:AR$35)</f>
        <v>0.104108221</v>
      </c>
      <c r="AT679" s="285">
        <f>SUM(ExportsPaper!AS$35:AS$35)</f>
        <v>0.112391804</v>
      </c>
      <c r="AU679" s="285">
        <f>SUM(ExportsPaper!AT$35:AT$35)</f>
        <v>0.116300559</v>
      </c>
      <c r="AV679" s="285">
        <f>SUM(ExportsPaper!AU$35:AU$35)</f>
        <v>0.131975121</v>
      </c>
      <c r="AW679" s="285">
        <f>SUM(ExportsPaper!AV$35:AV$35)</f>
        <v>0.163399869</v>
      </c>
      <c r="AX679" s="285">
        <f>SUM(ExportsPaper!AW$35:AW$35)</f>
        <v>0.14964052999999999</v>
      </c>
      <c r="AY679" s="285">
        <f>SUM(ExportsPaper!AX$35:AX$35)</f>
        <v>0.178875535</v>
      </c>
      <c r="AZ679" s="285">
        <f>SUM(ExportsPaper!AY$35:AY$35)</f>
        <v>0.166915167</v>
      </c>
      <c r="BA679" s="285">
        <f>SUM(ExportsPaper!AZ$35:AZ$35)</f>
        <v>0.18051690299999998</v>
      </c>
      <c r="BB679" s="285">
        <f>SUM(ExportsPaper!BA$35:BA$35)</f>
        <v>0.17234595866599997</v>
      </c>
      <c r="BC679" s="285">
        <f>SUM(ExportsPaper!BB$35:BB$35)</f>
        <v>0</v>
      </c>
      <c r="BD679" s="285">
        <f>SUM(ExportsPaper!BC$35:BC$35)</f>
        <v>0</v>
      </c>
      <c r="BE679" s="285"/>
      <c r="BF679" s="285"/>
      <c r="BG679" s="281">
        <f t="shared" si="760"/>
        <v>2.7356425289984374E-2</v>
      </c>
      <c r="BH679" s="281">
        <f t="shared" si="761"/>
        <v>2.1502763356296223E-2</v>
      </c>
      <c r="BI679" s="281">
        <f t="shared" si="762"/>
        <v>2.7902013476396158E-2</v>
      </c>
      <c r="BJ679" s="281">
        <f t="shared" si="763"/>
        <v>2.7538247045876183E-2</v>
      </c>
      <c r="BK679" s="281">
        <f t="shared" si="764"/>
        <v>3.1689308158211742E-2</v>
      </c>
      <c r="BL679" s="281">
        <f t="shared" si="765"/>
        <v>2.6789814057814266E-2</v>
      </c>
      <c r="BM679" s="281">
        <f t="shared" si="766"/>
        <v>2.7809070431975971E-2</v>
      </c>
      <c r="BN679" s="281">
        <f t="shared" si="767"/>
        <v>3.1525474162981529E-2</v>
      </c>
      <c r="BO679" s="281">
        <f t="shared" si="768"/>
        <v>3.4070226907411523E-2</v>
      </c>
      <c r="BP679" s="281">
        <f t="shared" si="769"/>
        <v>3.473380885491327E-2</v>
      </c>
      <c r="BQ679" s="281">
        <f t="shared" si="770"/>
        <v>3.6447814363782374E-2</v>
      </c>
      <c r="BR679" s="281">
        <f t="shared" si="771"/>
        <v>3.4243689940647373E-2</v>
      </c>
      <c r="BS679" s="281">
        <f t="shared" si="772"/>
        <v>4.2686134815373755E-2</v>
      </c>
      <c r="BT679" s="281">
        <f t="shared" si="773"/>
        <v>3.954070530138689E-2</v>
      </c>
      <c r="BU679" s="281">
        <f t="shared" si="774"/>
        <v>3.7549637746218702E-2</v>
      </c>
      <c r="BV679" s="281">
        <f t="shared" si="775"/>
        <v>3.5947920980429447E-2</v>
      </c>
    </row>
    <row r="680" spans="1:74" s="277" customFormat="1">
      <c r="A680" s="280" t="str">
        <f t="shared" si="759"/>
        <v>USA</v>
      </c>
      <c r="AE680" s="285">
        <f>SUM(ExportsPaper!AD$20:AD$20)</f>
        <v>0.15628400000000001</v>
      </c>
      <c r="AF680" s="285">
        <f>SUM(ExportsPaper!AE$20:AE$20)</f>
        <v>0.16618482499999998</v>
      </c>
      <c r="AG680" s="285">
        <f>SUM(ExportsPaper!AF$20:AF$20)</f>
        <v>0.11636626899999999</v>
      </c>
      <c r="AH680" s="285">
        <f>SUM(ExportsPaper!AG$20:AG$20)</f>
        <v>0.10535159499999999</v>
      </c>
      <c r="AI680" s="285">
        <f>SUM(ExportsPaper!AH$20:AH$20)</f>
        <v>0.111548022</v>
      </c>
      <c r="AJ680" s="285">
        <f>SUM(ExportsPaper!AI$20:AI$20)</f>
        <v>0.115821163</v>
      </c>
      <c r="AK680" s="285">
        <f>SUM(ExportsPaper!AJ$20:AJ$20)</f>
        <v>0.22662338699999998</v>
      </c>
      <c r="AL680" s="285">
        <f>SUM(ExportsPaper!AK$20:AK$20)</f>
        <v>0.29299474399999997</v>
      </c>
      <c r="AM680" s="285">
        <f>SUM(ExportsPaper!AL$20:AL$20)</f>
        <v>0.28207577399999995</v>
      </c>
      <c r="AN680" s="285">
        <f>SUM(ExportsPaper!AM$20:AM$20)</f>
        <v>0.26698684900000003</v>
      </c>
      <c r="AO680" s="285">
        <f>SUM(ExportsPaper!AN$20:AN$20)</f>
        <v>0.26765445500000001</v>
      </c>
      <c r="AP680" s="285">
        <f>SUM(ExportsPaper!AO$20:AO$20)</f>
        <v>0.26479182499999998</v>
      </c>
      <c r="AQ680" s="285">
        <f>SUM(ExportsPaper!AP$20:AP$20)</f>
        <v>0.28116085599999996</v>
      </c>
      <c r="AR680" s="285">
        <f>SUM(ExportsPaper!AQ$20:AQ$20)</f>
        <v>0.294120989</v>
      </c>
      <c r="AS680" s="285">
        <f>SUM(ExportsPaper!AR$20:AR$20)</f>
        <v>0.43249467399999997</v>
      </c>
      <c r="AT680" s="285">
        <f>SUM(ExportsPaper!AS$20:AS$20)</f>
        <v>0.30286103499999995</v>
      </c>
      <c r="AU680" s="285">
        <f>SUM(ExportsPaper!AT$20:AT$20)</f>
        <v>0.25576042099999996</v>
      </c>
      <c r="AV680" s="285">
        <f>SUM(ExportsPaper!AU$20:AU$20)</f>
        <v>0.21287837700000001</v>
      </c>
      <c r="AW680" s="285">
        <f>SUM(ExportsPaper!AV$20:AV$20)</f>
        <v>0.27107019400000004</v>
      </c>
      <c r="AX680" s="285">
        <f>SUM(ExportsPaper!AW$20:AW$20)</f>
        <v>0.346989465</v>
      </c>
      <c r="AY680" s="285">
        <f>SUM(ExportsPaper!AX$20:AX$20)</f>
        <v>0.27440411300000001</v>
      </c>
      <c r="AZ680" s="285">
        <f>SUM(ExportsPaper!AY$20:AY$20)</f>
        <v>0.21870493999999999</v>
      </c>
      <c r="BA680" s="285">
        <f>SUM(ExportsPaper!AZ$20:AZ$20)</f>
        <v>0.34406820899999996</v>
      </c>
      <c r="BB680" s="285">
        <f>SUM(ExportsPaper!BA$20:BA$20)</f>
        <v>0.31996925496299999</v>
      </c>
      <c r="BC680" s="285">
        <f>SUM(ExportsPaper!BB$20:BB$20)</f>
        <v>0</v>
      </c>
      <c r="BD680" s="285">
        <f>SUM(ExportsPaper!BC$20:BC$20)</f>
        <v>0</v>
      </c>
      <c r="BE680" s="285"/>
      <c r="BF680" s="285"/>
      <c r="BG680" s="281">
        <f t="shared" si="760"/>
        <v>7.5492099449971928E-2</v>
      </c>
      <c r="BH680" s="281">
        <f t="shared" si="761"/>
        <v>7.9527229060551971E-2</v>
      </c>
      <c r="BI680" s="281">
        <f t="shared" si="762"/>
        <v>6.3938015139150553E-2</v>
      </c>
      <c r="BJ680" s="281">
        <f t="shared" si="763"/>
        <v>6.350911948585436E-2</v>
      </c>
      <c r="BK680" s="281">
        <f t="shared" si="764"/>
        <v>7.1411996469893921E-2</v>
      </c>
      <c r="BL680" s="281">
        <f t="shared" si="765"/>
        <v>7.8296863651633228E-2</v>
      </c>
      <c r="BM680" s="281">
        <f t="shared" si="766"/>
        <v>0.11552665807938919</v>
      </c>
      <c r="BN680" s="281">
        <f t="shared" si="767"/>
        <v>8.4951370064905649E-2</v>
      </c>
      <c r="BO680" s="281">
        <f t="shared" si="768"/>
        <v>7.4924967277286245E-2</v>
      </c>
      <c r="BP680" s="281">
        <f t="shared" si="769"/>
        <v>5.6026293441035491E-2</v>
      </c>
      <c r="BQ680" s="281">
        <f t="shared" si="770"/>
        <v>6.0464651354564282E-2</v>
      </c>
      <c r="BR680" s="281">
        <f t="shared" si="771"/>
        <v>7.9404955676988812E-2</v>
      </c>
      <c r="BS680" s="281">
        <f t="shared" si="772"/>
        <v>6.5482688627100702E-2</v>
      </c>
      <c r="BT680" s="281">
        <f t="shared" si="773"/>
        <v>5.1809237805798089E-2</v>
      </c>
      <c r="BU680" s="281">
        <f t="shared" si="774"/>
        <v>7.1570231890917532E-2</v>
      </c>
      <c r="BV680" s="281">
        <f t="shared" si="775"/>
        <v>6.6739188911691838E-2</v>
      </c>
    </row>
    <row r="681" spans="1:74" s="277" customFormat="1">
      <c r="A681" s="280" t="str">
        <f t="shared" si="759"/>
        <v>Vietnam</v>
      </c>
      <c r="AE681" s="285">
        <f>SUM(ExportsPaper!AD$37:AD$37)</f>
        <v>2.8852000000000003E-2</v>
      </c>
      <c r="AF681" s="285">
        <f>SUM(ExportsPaper!AE$37:AE$37)</f>
        <v>2.5443420000000001E-2</v>
      </c>
      <c r="AG681" s="285">
        <f>SUM(ExportsPaper!AF$37:AF$37)</f>
        <v>3.5332126999999998E-2</v>
      </c>
      <c r="AH681" s="285">
        <f>SUM(ExportsPaper!AG$37:AG$37)</f>
        <v>3.9818441000000003E-2</v>
      </c>
      <c r="AI681" s="285">
        <f>SUM(ExportsPaper!AH$37:AH$37)</f>
        <v>6.4546831999999998E-2</v>
      </c>
      <c r="AJ681" s="285">
        <f>SUM(ExportsPaper!AI$37:AI$37)</f>
        <v>6.8089495E-2</v>
      </c>
      <c r="AK681" s="285">
        <f>SUM(ExportsPaper!AJ$37:AJ$37)</f>
        <v>9.8876279999999997E-2</v>
      </c>
      <c r="AL681" s="285">
        <f>SUM(ExportsPaper!AK$37:AK$37)</f>
        <v>0.13524678200000001</v>
      </c>
      <c r="AM681" s="285">
        <f>SUM(ExportsPaper!AL$37:AL$37)</f>
        <v>0.15775375699999999</v>
      </c>
      <c r="AN681" s="285">
        <f>SUM(ExportsPaper!AM$37:AM$37)</f>
        <v>0.18101295299999998</v>
      </c>
      <c r="AO681" s="285">
        <f>SUM(ExportsPaper!AN$37:AN$37)</f>
        <v>0.258819144</v>
      </c>
      <c r="AP681" s="285">
        <f>SUM(ExportsPaper!AO$37:AO$37)</f>
        <v>0.24712953199999999</v>
      </c>
      <c r="AQ681" s="285">
        <f>SUM(ExportsPaper!AP$37:AP$37)</f>
        <v>0.23647183499999999</v>
      </c>
      <c r="AR681" s="285">
        <f>SUM(ExportsPaper!AQ$37:AQ$37)</f>
        <v>0.25642419900000002</v>
      </c>
      <c r="AS681" s="285">
        <f>SUM(ExportsPaper!AR$37:AR$37)</f>
        <v>0.23271281700000002</v>
      </c>
      <c r="AT681" s="285">
        <f>SUM(ExportsPaper!AS$37:AS$37)</f>
        <v>0.20994795399999999</v>
      </c>
      <c r="AU681" s="285">
        <f>SUM(ExportsPaper!AT$37:AT$37)</f>
        <v>0.184478212</v>
      </c>
      <c r="AV681" s="285">
        <f>SUM(ExportsPaper!AU$37:AU$37)</f>
        <v>0.20010395799999997</v>
      </c>
      <c r="AW681" s="285">
        <f>SUM(ExportsPaper!AV$37:AV$37)</f>
        <v>0.26106065100000003</v>
      </c>
      <c r="AX681" s="285">
        <f>SUM(ExportsPaper!AW$37:AW$37)</f>
        <v>0.216685139</v>
      </c>
      <c r="AY681" s="285">
        <f>SUM(ExportsPaper!AX$37:AX$37)</f>
        <v>0.22826532199999999</v>
      </c>
      <c r="AZ681" s="285">
        <f>SUM(ExportsPaper!AY$37:AY$37)</f>
        <v>0.28848933899999996</v>
      </c>
      <c r="BA681" s="285">
        <f>SUM(ExportsPaper!AZ$37:AZ$37)</f>
        <v>0.26098133699999998</v>
      </c>
      <c r="BB681" s="285">
        <f>SUM(ExportsPaper!BA$37:BA$37)</f>
        <v>0.28915802406300001</v>
      </c>
      <c r="BC681" s="285">
        <f>SUM(ExportsPaper!BB$37:BB$37)</f>
        <v>0</v>
      </c>
      <c r="BD681" s="285">
        <f>SUM(ExportsPaper!BC$37:BC$37)</f>
        <v>0</v>
      </c>
      <c r="BE681" s="285"/>
      <c r="BF681" s="285"/>
      <c r="BG681" s="281">
        <f t="shared" si="760"/>
        <v>4.2219727497940701E-2</v>
      </c>
      <c r="BH681" s="281">
        <f t="shared" si="761"/>
        <v>5.3918230916901545E-2</v>
      </c>
      <c r="BI681" s="281">
        <f t="shared" si="762"/>
        <v>6.1827412315531932E-2</v>
      </c>
      <c r="BJ681" s="281">
        <f t="shared" si="763"/>
        <v>5.9272898535561919E-2</v>
      </c>
      <c r="BK681" s="281">
        <f t="shared" si="764"/>
        <v>6.0061439869315732E-2</v>
      </c>
      <c r="BL681" s="281">
        <f t="shared" si="765"/>
        <v>6.8261740225830217E-2</v>
      </c>
      <c r="BM681" s="281">
        <f t="shared" si="766"/>
        <v>6.2161537832603392E-2</v>
      </c>
      <c r="BN681" s="281">
        <f t="shared" si="767"/>
        <v>5.8889603724109937E-2</v>
      </c>
      <c r="BO681" s="281">
        <f t="shared" si="768"/>
        <v>5.404285754390542E-2</v>
      </c>
      <c r="BP681" s="281">
        <f t="shared" si="769"/>
        <v>5.2664264109927139E-2</v>
      </c>
      <c r="BQ681" s="281">
        <f t="shared" si="770"/>
        <v>5.8231932519702198E-2</v>
      </c>
      <c r="BR681" s="281">
        <f t="shared" si="771"/>
        <v>4.9586156335199284E-2</v>
      </c>
      <c r="BS681" s="281">
        <f t="shared" si="772"/>
        <v>5.4472313995129071E-2</v>
      </c>
      <c r="BT681" s="281">
        <f t="shared" si="773"/>
        <v>6.8340535740475272E-2</v>
      </c>
      <c r="BU681" s="281">
        <f t="shared" si="774"/>
        <v>5.428718585358084E-2</v>
      </c>
      <c r="BV681" s="281">
        <f t="shared" si="775"/>
        <v>6.0312582205761175E-2</v>
      </c>
    </row>
    <row r="682" spans="1:74" s="277" customFormat="1">
      <c r="A682" s="280" t="str">
        <f t="shared" si="759"/>
        <v>Others</v>
      </c>
      <c r="AE682" s="285">
        <f t="shared" ref="AE682:BD682" si="776">AE656-SUM(AE673:AE681)</f>
        <v>0.53994999999999793</v>
      </c>
      <c r="AF682" s="285">
        <f t="shared" si="776"/>
        <v>0.48637830000000015</v>
      </c>
      <c r="AG682" s="285">
        <f t="shared" si="776"/>
        <v>0.55625664299999933</v>
      </c>
      <c r="AH682" s="285">
        <f t="shared" si="776"/>
        <v>0.51580301100000048</v>
      </c>
      <c r="AI682" s="285">
        <f t="shared" si="776"/>
        <v>0.57535638099999908</v>
      </c>
      <c r="AJ682" s="285">
        <f t="shared" si="776"/>
        <v>0.68522415799999981</v>
      </c>
      <c r="AK682" s="285">
        <f t="shared" si="776"/>
        <v>0.88705745400000002</v>
      </c>
      <c r="AL682" s="285">
        <f t="shared" si="776"/>
        <v>1.0933435020000011</v>
      </c>
      <c r="AM682" s="285">
        <f t="shared" si="776"/>
        <v>1.3008971480000002</v>
      </c>
      <c r="AN682" s="285">
        <f t="shared" si="776"/>
        <v>1.1088280819999996</v>
      </c>
      <c r="AO682" s="285">
        <f t="shared" si="776"/>
        <v>1.3866892180000017</v>
      </c>
      <c r="AP682" s="285">
        <f t="shared" si="776"/>
        <v>1.3992973479999993</v>
      </c>
      <c r="AQ682" s="285">
        <f t="shared" si="776"/>
        <v>1.3475328910000024</v>
      </c>
      <c r="AR682" s="285">
        <f t="shared" si="776"/>
        <v>1.4211623250000018</v>
      </c>
      <c r="AS682" s="285">
        <f t="shared" si="776"/>
        <v>1.3824164379999999</v>
      </c>
      <c r="AT682" s="285">
        <f t="shared" si="776"/>
        <v>1.3518212539999994</v>
      </c>
      <c r="AU682" s="285">
        <f t="shared" si="776"/>
        <v>1.3655122790000012</v>
      </c>
      <c r="AV682" s="285">
        <f t="shared" si="776"/>
        <v>1.4735857530000018</v>
      </c>
      <c r="AW682" s="285">
        <f t="shared" si="776"/>
        <v>1.6858455630000009</v>
      </c>
      <c r="AX682" s="285">
        <f t="shared" si="776"/>
        <v>1.6999178750000024</v>
      </c>
      <c r="AY682" s="285">
        <f t="shared" si="776"/>
        <v>1.3050309989999995</v>
      </c>
      <c r="AZ682" s="285">
        <f t="shared" si="776"/>
        <v>1.3533111300000007</v>
      </c>
      <c r="BA682" s="285">
        <f t="shared" si="776"/>
        <v>2.1073758510000009</v>
      </c>
      <c r="BB682" s="285">
        <f t="shared" si="776"/>
        <v>1.9804096660500026</v>
      </c>
      <c r="BC682" s="285">
        <f t="shared" si="776"/>
        <v>0</v>
      </c>
      <c r="BD682" s="285">
        <f t="shared" si="776"/>
        <v>0</v>
      </c>
      <c r="BE682" s="285"/>
      <c r="BF682" s="285"/>
      <c r="BG682" s="281">
        <f t="shared" si="760"/>
        <v>0.34815984186930171</v>
      </c>
      <c r="BH682" s="281">
        <f t="shared" si="761"/>
        <v>0.3302860241853578</v>
      </c>
      <c r="BI682" s="281">
        <f t="shared" si="762"/>
        <v>0.33125604508910916</v>
      </c>
      <c r="BJ682" s="281">
        <f t="shared" si="763"/>
        <v>0.3356151288672567</v>
      </c>
      <c r="BK682" s="281">
        <f t="shared" si="764"/>
        <v>0.34225964248436536</v>
      </c>
      <c r="BL682" s="281">
        <f t="shared" si="765"/>
        <v>0.37832238075115138</v>
      </c>
      <c r="BM682" s="281">
        <f t="shared" si="766"/>
        <v>0.36926686213054527</v>
      </c>
      <c r="BN682" s="281">
        <f t="shared" si="767"/>
        <v>0.37918072759065485</v>
      </c>
      <c r="BO682" s="281">
        <f t="shared" si="768"/>
        <v>0.40002656556781185</v>
      </c>
      <c r="BP682" s="281">
        <f t="shared" si="769"/>
        <v>0.38782495888770957</v>
      </c>
      <c r="BQ682" s="281">
        <f t="shared" si="770"/>
        <v>0.37604305622931816</v>
      </c>
      <c r="BR682" s="281">
        <f t="shared" si="771"/>
        <v>0.38900865050440708</v>
      </c>
      <c r="BS682" s="281">
        <f t="shared" si="772"/>
        <v>0.31142732381796018</v>
      </c>
      <c r="BT682" s="281">
        <f t="shared" si="773"/>
        <v>0.32058726318391972</v>
      </c>
      <c r="BU682" s="281">
        <f t="shared" si="774"/>
        <v>0.43835894858100577</v>
      </c>
      <c r="BV682" s="281">
        <f t="shared" si="775"/>
        <v>0.41307385873788222</v>
      </c>
    </row>
    <row r="683" spans="1:74" s="277" customFormat="1">
      <c r="A683" s="280"/>
      <c r="AE683" s="285"/>
      <c r="AF683" s="285"/>
      <c r="AG683" s="285"/>
      <c r="AH683" s="285"/>
      <c r="AI683" s="285"/>
      <c r="AJ683" s="285"/>
      <c r="AK683" s="285"/>
      <c r="AL683" s="285"/>
      <c r="AM683" s="285"/>
      <c r="AN683" s="285"/>
      <c r="AO683" s="285"/>
      <c r="AP683" s="285"/>
      <c r="AQ683" s="285"/>
      <c r="AR683" s="285"/>
      <c r="AS683" s="285"/>
      <c r="AT683" s="285"/>
      <c r="AU683" s="285"/>
      <c r="AV683" s="285"/>
      <c r="AW683" s="285"/>
      <c r="AX683" s="285"/>
      <c r="AY683" s="285"/>
      <c r="AZ683" s="285"/>
      <c r="BA683" s="285"/>
      <c r="BB683" s="285"/>
      <c r="BC683" s="285"/>
      <c r="BD683" s="285"/>
      <c r="BE683" s="285"/>
      <c r="BF683" s="285"/>
      <c r="BH683" s="281"/>
      <c r="BI683" s="281"/>
      <c r="BJ683" s="281"/>
      <c r="BK683" s="281"/>
      <c r="BL683" s="281"/>
      <c r="BM683" s="281"/>
      <c r="BN683" s="281"/>
      <c r="BO683" s="281"/>
      <c r="BP683" s="281"/>
      <c r="BQ683" s="281"/>
      <c r="BR683" s="281"/>
      <c r="BS683" s="281"/>
      <c r="BT683" s="281"/>
      <c r="BU683" s="281"/>
      <c r="BV683" s="281"/>
    </row>
    <row r="684" spans="1:74" s="277" customFormat="1" ht="13">
      <c r="A684" s="278" t="s">
        <v>220</v>
      </c>
      <c r="BH684" s="281"/>
      <c r="BI684" s="281"/>
      <c r="BJ684" s="281"/>
      <c r="BK684" s="281"/>
      <c r="BL684" s="281"/>
      <c r="BM684" s="281"/>
      <c r="BN684" s="281"/>
      <c r="BO684" s="281"/>
      <c r="BP684" s="281"/>
      <c r="BQ684" s="281"/>
      <c r="BR684" s="281"/>
      <c r="BS684" s="281"/>
      <c r="BT684" s="281"/>
      <c r="BU684" s="281"/>
      <c r="BV684" s="281"/>
    </row>
    <row r="685" spans="1:74" s="277" customFormat="1" ht="13">
      <c r="A685" s="278"/>
      <c r="B685" s="386" t="s">
        <v>81</v>
      </c>
      <c r="C685" s="386"/>
      <c r="D685" s="386"/>
      <c r="E685" s="386"/>
      <c r="F685" s="386"/>
      <c r="G685" s="386"/>
      <c r="H685" s="386"/>
      <c r="I685" s="386"/>
      <c r="J685" s="386"/>
      <c r="K685" s="386"/>
      <c r="L685" s="386"/>
      <c r="M685" s="386"/>
      <c r="N685" s="386"/>
      <c r="O685" s="386"/>
      <c r="P685" s="386"/>
      <c r="Q685" s="386"/>
      <c r="R685" s="386"/>
      <c r="S685" s="386"/>
      <c r="T685" s="386"/>
      <c r="U685" s="386"/>
      <c r="V685" s="386"/>
      <c r="W685" s="386"/>
      <c r="X685" s="386"/>
      <c r="Y685" s="386"/>
      <c r="Z685" s="386"/>
      <c r="AA685" s="386"/>
      <c r="AB685" s="347"/>
      <c r="AC685" s="347"/>
      <c r="AE685" s="386" t="s">
        <v>185</v>
      </c>
      <c r="AF685" s="386"/>
      <c r="AG685" s="386"/>
      <c r="AH685" s="386"/>
      <c r="AI685" s="386"/>
      <c r="AJ685" s="386"/>
      <c r="AK685" s="386"/>
      <c r="AL685" s="386"/>
      <c r="AM685" s="386"/>
      <c r="AN685" s="386"/>
      <c r="AO685" s="386"/>
      <c r="AP685" s="386"/>
      <c r="AQ685" s="386"/>
      <c r="AR685" s="386"/>
      <c r="AS685" s="386"/>
      <c r="AT685" s="386"/>
      <c r="AU685" s="386"/>
      <c r="AV685" s="386"/>
      <c r="AW685" s="386"/>
      <c r="AX685" s="386"/>
      <c r="AY685" s="386"/>
      <c r="AZ685" s="386"/>
      <c r="BA685" s="386"/>
      <c r="BB685" s="386"/>
      <c r="BC685" s="386"/>
      <c r="BD685" s="386"/>
      <c r="BE685" s="347"/>
      <c r="BF685" s="347"/>
      <c r="BH685" s="281"/>
      <c r="BI685" s="281"/>
      <c r="BJ685" s="281"/>
      <c r="BK685" s="281"/>
      <c r="BL685" s="281"/>
      <c r="BM685" s="281"/>
      <c r="BN685" s="281"/>
      <c r="BO685" s="281"/>
      <c r="BP685" s="281"/>
      <c r="BQ685" s="281"/>
      <c r="BR685" s="281"/>
      <c r="BS685" s="281"/>
      <c r="BT685" s="281"/>
      <c r="BU685" s="281"/>
      <c r="BV685" s="281"/>
    </row>
    <row r="686" spans="1:74" s="277" customFormat="1">
      <c r="A686" s="279" t="s">
        <v>4</v>
      </c>
      <c r="B686" s="284">
        <f>Exports!C$22</f>
        <v>4.6503719359140003</v>
      </c>
      <c r="C686" s="284">
        <f>Exports!D$22</f>
        <v>5.0503603531800003</v>
      </c>
      <c r="D686" s="284">
        <f>Exports!E$22</f>
        <v>4.8406239276520004</v>
      </c>
      <c r="E686" s="284">
        <f>Exports!F$22</f>
        <v>4.8657552404339999</v>
      </c>
      <c r="F686" s="284">
        <f>Exports!G$22</f>
        <v>4.0449417067460001</v>
      </c>
      <c r="G686" s="284">
        <f>Exports!H$22</f>
        <v>4.3953202574279997</v>
      </c>
      <c r="H686" s="284">
        <f>Exports!I$22</f>
        <v>4.2169350007880002</v>
      </c>
      <c r="I686" s="284">
        <f>Exports!J$22</f>
        <v>4.1928531229540003</v>
      </c>
      <c r="J686" s="284">
        <f>Exports!K$22</f>
        <v>3.1893605761520001</v>
      </c>
      <c r="K686" s="284">
        <f>Exports!L$22</f>
        <v>2.79101110557</v>
      </c>
      <c r="L686" s="284">
        <f>Exports!M$22</f>
        <v>3.1572328118179991</v>
      </c>
      <c r="M686" s="284">
        <f>Exports!N$22</f>
        <v>2.4432861104719996</v>
      </c>
      <c r="N686" s="284">
        <f>Exports!O$22</f>
        <v>1.9749920037439996</v>
      </c>
      <c r="O686" s="284">
        <f>Exports!P$22</f>
        <v>1.7453101327600002</v>
      </c>
      <c r="P686" s="284">
        <f>Exports!Q$22</f>
        <v>1.88539008932</v>
      </c>
      <c r="Q686" s="284">
        <f>Exports!R$22</f>
        <v>1.9067027006539998</v>
      </c>
      <c r="R686" s="284">
        <f>Exports!S$22</f>
        <v>2.2629488457819997</v>
      </c>
      <c r="S686" s="284">
        <f>Exports!T$22</f>
        <v>1.9658949767499998</v>
      </c>
      <c r="T686" s="284">
        <f>Exports!U$22</f>
        <v>2.2150855454689999</v>
      </c>
      <c r="U686" s="284">
        <f>Exports!V$22</f>
        <v>2.4052593962059996</v>
      </c>
      <c r="V686" s="284">
        <f>Exports!W$22</f>
        <v>2.3049197635419993</v>
      </c>
      <c r="W686" s="284">
        <f>Exports!X$22</f>
        <v>2.0932841275420002</v>
      </c>
      <c r="X686" s="284">
        <f>Exports!Y$22</f>
        <v>1.9329132033010801</v>
      </c>
      <c r="Y686" s="284">
        <f>Exports!Z$22</f>
        <v>1.8799879150191838</v>
      </c>
      <c r="Z686" s="284">
        <f>Exports!AA$22</f>
        <v>0</v>
      </c>
      <c r="AA686" s="284">
        <f>Exports!AB$22</f>
        <v>0</v>
      </c>
      <c r="AB686" s="284"/>
      <c r="AC686" s="284"/>
      <c r="AD686" s="284"/>
      <c r="AE686" s="284">
        <f>Exports!AD$22</f>
        <v>1.1077438630000001</v>
      </c>
      <c r="AF686" s="284">
        <f>Exports!AE$22</f>
        <v>0.98743355600000005</v>
      </c>
      <c r="AG686" s="284">
        <f>Exports!AF$22</f>
        <v>1.006832299</v>
      </c>
      <c r="AH686" s="284">
        <f>Exports!AG$22</f>
        <v>1.0521104709999998</v>
      </c>
      <c r="AI686" s="284">
        <f>Exports!AH$22</f>
        <v>1.0928654120000001</v>
      </c>
      <c r="AJ686" s="284">
        <f>Exports!AI$22</f>
        <v>1.2634517790000002</v>
      </c>
      <c r="AK686" s="284">
        <f>Exports!AJ$22</f>
        <v>1.337038266</v>
      </c>
      <c r="AL686" s="284">
        <f>Exports!AK$22</f>
        <v>1.4381307170000002</v>
      </c>
      <c r="AM686" s="284">
        <f>Exports!AL$22</f>
        <v>1.3958947399999999</v>
      </c>
      <c r="AN686" s="284">
        <f>Exports!AM$22</f>
        <v>1.1312349159999999</v>
      </c>
      <c r="AO686" s="284">
        <f>Exports!AN$22</f>
        <v>1.3186234900000002</v>
      </c>
      <c r="AP686" s="284">
        <f>Exports!AO$22</f>
        <v>1.0301600899999999</v>
      </c>
      <c r="AQ686" s="284">
        <f>Exports!AP$22</f>
        <v>0.93305206299999999</v>
      </c>
      <c r="AR686" s="284">
        <f>Exports!AQ$22</f>
        <v>0.8638866890000001</v>
      </c>
      <c r="AS686" s="284">
        <f>Exports!AR$22</f>
        <v>0.95946863100000013</v>
      </c>
      <c r="AT686" s="284">
        <f>Exports!AS$22</f>
        <v>0.96976800999999979</v>
      </c>
      <c r="AU686" s="284">
        <f>Exports!AT$22</f>
        <v>1.008501638</v>
      </c>
      <c r="AV686" s="284">
        <f>Exports!AU$22</f>
        <v>1.0158522910000001</v>
      </c>
      <c r="AW686" s="284">
        <f>Exports!AV$22</f>
        <v>1.0956000019999999</v>
      </c>
      <c r="AX686" s="284">
        <f>Exports!AW$22</f>
        <v>1.1009793059999999</v>
      </c>
      <c r="AY686" s="284">
        <f>Exports!AX$22</f>
        <v>1.041592997</v>
      </c>
      <c r="AZ686" s="284">
        <f>Exports!AY$22</f>
        <v>1.171725379</v>
      </c>
      <c r="BA686" s="284">
        <f>Exports!AZ$22</f>
        <v>1.040259957</v>
      </c>
      <c r="BB686" s="284">
        <f>Exports!BA$22</f>
        <v>0.88677698210699996</v>
      </c>
      <c r="BC686" s="284">
        <f>Exports!BB$22</f>
        <v>0</v>
      </c>
      <c r="BD686" s="284">
        <f>Exports!BC$22</f>
        <v>0</v>
      </c>
      <c r="BE686" s="284"/>
      <c r="BF686" s="284"/>
      <c r="BH686" s="281"/>
      <c r="BI686" s="281"/>
      <c r="BJ686" s="281"/>
      <c r="BK686" s="281"/>
      <c r="BL686" s="281"/>
      <c r="BM686" s="281"/>
      <c r="BN686" s="281"/>
      <c r="BO686" s="281"/>
      <c r="BP686" s="281"/>
      <c r="BQ686" s="281"/>
      <c r="BR686" s="281"/>
      <c r="BS686" s="281"/>
      <c r="BT686" s="281"/>
      <c r="BU686" s="281"/>
      <c r="BV686" s="281"/>
    </row>
    <row r="687" spans="1:74" s="277" customFormat="1">
      <c r="B687" s="277">
        <v>2000</v>
      </c>
      <c r="C687" s="277">
        <f t="shared" ref="C687:AA687" si="777">1+B687</f>
        <v>2001</v>
      </c>
      <c r="D687" s="277">
        <f t="shared" si="777"/>
        <v>2002</v>
      </c>
      <c r="E687" s="277">
        <f t="shared" si="777"/>
        <v>2003</v>
      </c>
      <c r="F687" s="277">
        <f t="shared" si="777"/>
        <v>2004</v>
      </c>
      <c r="G687" s="277">
        <f t="shared" si="777"/>
        <v>2005</v>
      </c>
      <c r="H687" s="277">
        <f t="shared" si="777"/>
        <v>2006</v>
      </c>
      <c r="I687" s="277">
        <f t="shared" si="777"/>
        <v>2007</v>
      </c>
      <c r="J687" s="277">
        <f t="shared" si="777"/>
        <v>2008</v>
      </c>
      <c r="K687" s="277">
        <f t="shared" si="777"/>
        <v>2009</v>
      </c>
      <c r="L687" s="277">
        <f t="shared" si="777"/>
        <v>2010</v>
      </c>
      <c r="M687" s="277">
        <f t="shared" si="777"/>
        <v>2011</v>
      </c>
      <c r="N687" s="277">
        <f t="shared" si="777"/>
        <v>2012</v>
      </c>
      <c r="O687" s="277">
        <f t="shared" si="777"/>
        <v>2013</v>
      </c>
      <c r="P687" s="277">
        <f t="shared" si="777"/>
        <v>2014</v>
      </c>
      <c r="Q687" s="277">
        <f t="shared" si="777"/>
        <v>2015</v>
      </c>
      <c r="R687" s="277">
        <f t="shared" si="777"/>
        <v>2016</v>
      </c>
      <c r="S687" s="277">
        <f t="shared" si="777"/>
        <v>2017</v>
      </c>
      <c r="T687" s="277">
        <f t="shared" si="777"/>
        <v>2018</v>
      </c>
      <c r="U687" s="277">
        <f t="shared" si="777"/>
        <v>2019</v>
      </c>
      <c r="V687" s="277">
        <f t="shared" si="777"/>
        <v>2020</v>
      </c>
      <c r="W687" s="277">
        <f t="shared" si="777"/>
        <v>2021</v>
      </c>
      <c r="X687" s="277">
        <f t="shared" si="777"/>
        <v>2022</v>
      </c>
      <c r="Y687" s="277">
        <f t="shared" si="777"/>
        <v>2023</v>
      </c>
      <c r="Z687" s="277">
        <f t="shared" si="777"/>
        <v>2024</v>
      </c>
      <c r="AA687" s="277">
        <f t="shared" si="777"/>
        <v>2025</v>
      </c>
      <c r="AE687" s="277">
        <v>2000</v>
      </c>
      <c r="AF687" s="277">
        <f t="shared" ref="AF687:BD687" si="778">1+AE687</f>
        <v>2001</v>
      </c>
      <c r="AG687" s="277">
        <f t="shared" si="778"/>
        <v>2002</v>
      </c>
      <c r="AH687" s="277">
        <f t="shared" si="778"/>
        <v>2003</v>
      </c>
      <c r="AI687" s="277">
        <f t="shared" si="778"/>
        <v>2004</v>
      </c>
      <c r="AJ687" s="277">
        <f t="shared" si="778"/>
        <v>2005</v>
      </c>
      <c r="AK687" s="277">
        <f t="shared" si="778"/>
        <v>2006</v>
      </c>
      <c r="AL687" s="277">
        <f t="shared" si="778"/>
        <v>2007</v>
      </c>
      <c r="AM687" s="277">
        <f t="shared" si="778"/>
        <v>2008</v>
      </c>
      <c r="AN687" s="277">
        <f t="shared" si="778"/>
        <v>2009</v>
      </c>
      <c r="AO687" s="277">
        <f t="shared" si="778"/>
        <v>2010</v>
      </c>
      <c r="AP687" s="277">
        <f t="shared" si="778"/>
        <v>2011</v>
      </c>
      <c r="AQ687" s="277">
        <f t="shared" si="778"/>
        <v>2012</v>
      </c>
      <c r="AR687" s="277">
        <f t="shared" si="778"/>
        <v>2013</v>
      </c>
      <c r="AS687" s="277">
        <f t="shared" si="778"/>
        <v>2014</v>
      </c>
      <c r="AT687" s="277">
        <f t="shared" si="778"/>
        <v>2015</v>
      </c>
      <c r="AU687" s="277">
        <f t="shared" si="778"/>
        <v>2016</v>
      </c>
      <c r="AV687" s="277">
        <f t="shared" si="778"/>
        <v>2017</v>
      </c>
      <c r="AW687" s="277">
        <f t="shared" si="778"/>
        <v>2018</v>
      </c>
      <c r="AX687" s="277">
        <f t="shared" si="778"/>
        <v>2019</v>
      </c>
      <c r="AY687" s="277">
        <f t="shared" si="778"/>
        <v>2020</v>
      </c>
      <c r="AZ687" s="277">
        <f t="shared" si="778"/>
        <v>2021</v>
      </c>
      <c r="BA687" s="277">
        <f t="shared" si="778"/>
        <v>2022</v>
      </c>
      <c r="BB687" s="277">
        <f t="shared" si="778"/>
        <v>2023</v>
      </c>
      <c r="BC687" s="277">
        <f t="shared" si="778"/>
        <v>2024</v>
      </c>
      <c r="BD687" s="277">
        <f t="shared" si="778"/>
        <v>2025</v>
      </c>
      <c r="BH687" s="281"/>
      <c r="BI687" s="281"/>
      <c r="BJ687" s="281"/>
      <c r="BK687" s="281"/>
      <c r="BL687" s="281"/>
      <c r="BM687" s="281"/>
      <c r="BN687" s="281"/>
      <c r="BO687" s="281"/>
      <c r="BP687" s="281"/>
      <c r="BQ687" s="281"/>
      <c r="BR687" s="281"/>
      <c r="BS687" s="281"/>
      <c r="BT687" s="281"/>
      <c r="BU687" s="281"/>
      <c r="BV687" s="281"/>
    </row>
    <row r="688" spans="1:74" s="277" customFormat="1">
      <c r="A688" s="279" t="s">
        <v>1</v>
      </c>
      <c r="B688" s="284">
        <f>Exports!C$28</f>
        <v>1.4878634360299998</v>
      </c>
      <c r="C688" s="284">
        <f>Exports!D$28</f>
        <v>1.9726497261999998</v>
      </c>
      <c r="D688" s="284">
        <f>Exports!E$28</f>
        <v>1.4314221101599998</v>
      </c>
      <c r="E688" s="284">
        <f>Exports!F$28</f>
        <v>1.0579177717799999</v>
      </c>
      <c r="F688" s="284">
        <f>Exports!G$28</f>
        <v>0.79841974623</v>
      </c>
      <c r="G688" s="284">
        <f>Exports!H$28</f>
        <v>0.63097731374999988</v>
      </c>
      <c r="H688" s="284">
        <f>Exports!I$28</f>
        <v>0.39848084199999989</v>
      </c>
      <c r="I688" s="284">
        <f>Exports!J$28</f>
        <v>0.57872288579999998</v>
      </c>
      <c r="J688" s="284">
        <f>Exports!K$28</f>
        <v>0.5927652002299999</v>
      </c>
      <c r="K688" s="284">
        <f>Exports!L$28</f>
        <v>0.41288202956999992</v>
      </c>
      <c r="L688" s="284">
        <f>Exports!M$28</f>
        <v>0.47025776838999989</v>
      </c>
      <c r="M688" s="284">
        <f>Exports!N$28</f>
        <v>0.49145127823999984</v>
      </c>
      <c r="N688" s="284">
        <f>Exports!O$28</f>
        <v>0.3803869970699999</v>
      </c>
      <c r="O688" s="284">
        <f>Exports!P$28</f>
        <v>0.24113226955999997</v>
      </c>
      <c r="P688" s="284">
        <f>Exports!Q$28</f>
        <v>0.31827172300000001</v>
      </c>
      <c r="Q688" s="284">
        <f>Exports!R$28</f>
        <v>0.30340733037999995</v>
      </c>
      <c r="R688" s="284">
        <f>Exports!S$28</f>
        <v>0.37047076947999996</v>
      </c>
      <c r="S688" s="284">
        <f>Exports!T$28</f>
        <v>0.32021409783999999</v>
      </c>
      <c r="T688" s="284">
        <f>Exports!U$28</f>
        <v>0.33941655461500003</v>
      </c>
      <c r="U688" s="284">
        <f>Exports!V$28</f>
        <v>0.26605810601999996</v>
      </c>
      <c r="V688" s="284">
        <f>Exports!W$28</f>
        <v>0.22920174084</v>
      </c>
      <c r="W688" s="284">
        <f>Exports!X$28</f>
        <v>0.30282752429999993</v>
      </c>
      <c r="X688" s="284">
        <f>Exports!Y$28</f>
        <v>0.21704295483919997</v>
      </c>
      <c r="Y688" s="284">
        <f>Exports!Z$28</f>
        <v>0.21516540298161996</v>
      </c>
      <c r="Z688" s="284">
        <f>Exports!AA$28</f>
        <v>0</v>
      </c>
      <c r="AA688" s="284">
        <f>Exports!AB$28</f>
        <v>0</v>
      </c>
      <c r="AB688" s="284"/>
      <c r="AC688" s="284"/>
      <c r="AD688" s="284"/>
      <c r="BG688" s="281">
        <f t="shared" ref="BG688:BP693" si="779">J688/J$686</f>
        <v>0.18585706635440319</v>
      </c>
      <c r="BH688" s="281">
        <f t="shared" si="779"/>
        <v>0.14793277918028142</v>
      </c>
      <c r="BI688" s="281">
        <f t="shared" si="779"/>
        <v>0.14894618053814532</v>
      </c>
      <c r="BJ688" s="281">
        <f t="shared" si="779"/>
        <v>0.20114356486275778</v>
      </c>
      <c r="BK688" s="281">
        <f t="shared" si="779"/>
        <v>0.19260179096872235</v>
      </c>
      <c r="BL688" s="281">
        <f t="shared" si="779"/>
        <v>0.13816012697908192</v>
      </c>
      <c r="BM688" s="281">
        <f t="shared" si="779"/>
        <v>0.16880948128606663</v>
      </c>
      <c r="BN688" s="281">
        <f t="shared" si="779"/>
        <v>0.15912671140389695</v>
      </c>
      <c r="BO688" s="281">
        <f t="shared" si="779"/>
        <v>0.16371150862315564</v>
      </c>
      <c r="BP688" s="281">
        <f t="shared" si="779"/>
        <v>0.16288464115686135</v>
      </c>
      <c r="BQ688" s="281">
        <f t="shared" ref="BQ688:BQ693" si="780">T688/T$686</f>
        <v>0.15322954696232077</v>
      </c>
      <c r="BR688" s="281">
        <f t="shared" ref="BR688:BR693" si="781">U688/U$686</f>
        <v>0.1106151404874143</v>
      </c>
      <c r="BS688" s="281">
        <f t="shared" ref="BS688:BS693" si="782">V688/V$686</f>
        <v>9.9440225410615937E-2</v>
      </c>
      <c r="BT688" s="281">
        <f t="shared" ref="BT688:BT693" si="783">W688/W$686</f>
        <v>0.14466623059698516</v>
      </c>
      <c r="BU688" s="281">
        <f t="shared" ref="BU688:BU693" si="784">X688/X$686</f>
        <v>0.1122879984825642</v>
      </c>
      <c r="BV688" s="281">
        <f t="shared" ref="BV688:BV693" si="785">Y688/Y$686</f>
        <v>0.1144504181450679</v>
      </c>
    </row>
    <row r="689" spans="1:74" s="277" customFormat="1">
      <c r="A689" s="279" t="s">
        <v>183</v>
      </c>
      <c r="B689" s="284">
        <f>Exports!C$30</f>
        <v>0.69429711553999995</v>
      </c>
      <c r="C689" s="284">
        <f>Exports!D$30</f>
        <v>0.57998165670000001</v>
      </c>
      <c r="D689" s="284">
        <f>Exports!E$30</f>
        <v>0.62990028880000004</v>
      </c>
      <c r="E689" s="284">
        <f>Exports!F$30</f>
        <v>0.76984621486000004</v>
      </c>
      <c r="F689" s="284">
        <f>Exports!G$30</f>
        <v>0.89647173779999989</v>
      </c>
      <c r="G689" s="284">
        <f>Exports!H$30</f>
        <v>1.0862483862999999</v>
      </c>
      <c r="H689" s="284">
        <f>Exports!I$30</f>
        <v>0.98323021671999999</v>
      </c>
      <c r="I689" s="284">
        <f>Exports!J$30</f>
        <v>0.7702907898000001</v>
      </c>
      <c r="J689" s="284">
        <f>Exports!K$30</f>
        <v>0.67677229101999981</v>
      </c>
      <c r="K689" s="284">
        <f>Exports!L$30</f>
        <v>0.49270737852000002</v>
      </c>
      <c r="L689" s="284">
        <f>Exports!M$30</f>
        <v>0.5548779707799999</v>
      </c>
      <c r="M689" s="284">
        <f>Exports!N$30</f>
        <v>0.50889611849999994</v>
      </c>
      <c r="N689" s="284">
        <f>Exports!O$30</f>
        <v>0.36302836723999998</v>
      </c>
      <c r="O689" s="284">
        <f>Exports!P$30</f>
        <v>0.35757590399999994</v>
      </c>
      <c r="P689" s="284">
        <f>Exports!Q$30</f>
        <v>0.40531643137999995</v>
      </c>
      <c r="Q689" s="284">
        <f>Exports!R$30</f>
        <v>0.42666396681999996</v>
      </c>
      <c r="R689" s="284">
        <f>Exports!S$30</f>
        <v>0.43483817551999987</v>
      </c>
      <c r="S689" s="284">
        <f>Exports!T$30</f>
        <v>0.39199262402000012</v>
      </c>
      <c r="T689" s="284">
        <f>Exports!U$30</f>
        <v>0.50135364101999991</v>
      </c>
      <c r="U689" s="284">
        <f>Exports!V$30</f>
        <v>0.49330370361999998</v>
      </c>
      <c r="V689" s="284">
        <f>Exports!W$30</f>
        <v>0.50475595911999993</v>
      </c>
      <c r="W689" s="284">
        <f>Exports!X$30</f>
        <v>0.6170736618799999</v>
      </c>
      <c r="X689" s="284">
        <f>Exports!Y$30</f>
        <v>0.19799364444481996</v>
      </c>
      <c r="Y689" s="284">
        <f>Exports!Z$30</f>
        <v>0.16937075698228005</v>
      </c>
      <c r="Z689" s="284">
        <f>Exports!AA$30</f>
        <v>0</v>
      </c>
      <c r="AA689" s="284">
        <f>Exports!AB$30</f>
        <v>0</v>
      </c>
      <c r="AB689" s="284"/>
      <c r="AC689" s="284"/>
      <c r="AD689" s="284"/>
      <c r="BG689" s="281">
        <f t="shared" si="779"/>
        <v>0.21219685728872126</v>
      </c>
      <c r="BH689" s="281">
        <f t="shared" si="779"/>
        <v>0.17653365030927595</v>
      </c>
      <c r="BI689" s="281">
        <f t="shared" si="779"/>
        <v>0.17574819592112684</v>
      </c>
      <c r="BJ689" s="281">
        <f t="shared" si="779"/>
        <v>0.20828347376873116</v>
      </c>
      <c r="BK689" s="281">
        <f t="shared" si="779"/>
        <v>0.18381257572274001</v>
      </c>
      <c r="BL689" s="281">
        <f t="shared" si="779"/>
        <v>0.20487814588833916</v>
      </c>
      <c r="BM689" s="281">
        <f t="shared" si="779"/>
        <v>0.2149774912236781</v>
      </c>
      <c r="BN689" s="281">
        <f t="shared" si="779"/>
        <v>0.22377057874499998</v>
      </c>
      <c r="BO689" s="281">
        <f t="shared" si="779"/>
        <v>0.19215554798355783</v>
      </c>
      <c r="BP689" s="281">
        <f t="shared" si="779"/>
        <v>0.19939652354574855</v>
      </c>
      <c r="BQ689" s="281">
        <f t="shared" si="780"/>
        <v>0.2263360176068723</v>
      </c>
      <c r="BR689" s="281">
        <f t="shared" si="781"/>
        <v>0.20509376427262932</v>
      </c>
      <c r="BS689" s="281">
        <f t="shared" si="782"/>
        <v>0.21899068553446524</v>
      </c>
      <c r="BT689" s="281">
        <f t="shared" si="783"/>
        <v>0.29478734098298787</v>
      </c>
      <c r="BU689" s="281">
        <f t="shared" si="784"/>
        <v>0.1024327652719642</v>
      </c>
      <c r="BV689" s="281">
        <f t="shared" si="785"/>
        <v>9.0091407305962254E-2</v>
      </c>
    </row>
    <row r="690" spans="1:74" s="277" customFormat="1">
      <c r="A690" s="280" t="s">
        <v>105</v>
      </c>
      <c r="B690" s="284">
        <f>Exports!C$31</f>
        <v>0.35045654560000006</v>
      </c>
      <c r="C690" s="284">
        <f>Exports!D$31</f>
        <v>0.34086983839999996</v>
      </c>
      <c r="D690" s="284">
        <f>Exports!E$31</f>
        <v>0.40003855639999986</v>
      </c>
      <c r="E690" s="284">
        <f>Exports!F$31</f>
        <v>0.44878098719999981</v>
      </c>
      <c r="F690" s="284">
        <f>Exports!G$31</f>
        <v>0.47599915440000001</v>
      </c>
      <c r="G690" s="284">
        <f>Exports!H$31</f>
        <v>0.56784074200000001</v>
      </c>
      <c r="H690" s="284">
        <f>Exports!I$31</f>
        <v>0.53846422559999996</v>
      </c>
      <c r="I690" s="284">
        <f>Exports!J$31</f>
        <v>0.54289527319999997</v>
      </c>
      <c r="J690" s="284">
        <f>Exports!K$31</f>
        <v>0.45345470519999992</v>
      </c>
      <c r="K690" s="284">
        <f>Exports!L$31</f>
        <v>0.35907624199999988</v>
      </c>
      <c r="L690" s="284">
        <f>Exports!M$31</f>
        <v>0.5343788156</v>
      </c>
      <c r="M690" s="284">
        <f>Exports!N$31</f>
        <v>0.27151006119999993</v>
      </c>
      <c r="N690" s="284">
        <f>Exports!O$31</f>
        <v>0.3083558548</v>
      </c>
      <c r="O690" s="284">
        <f>Exports!P$31</f>
        <v>0.30097919039999999</v>
      </c>
      <c r="P690" s="284">
        <f>Exports!Q$31</f>
        <v>0.36106422799999999</v>
      </c>
      <c r="Q690" s="284">
        <f>Exports!R$31</f>
        <v>0.36030160319999993</v>
      </c>
      <c r="R690" s="284">
        <f>Exports!S$31</f>
        <v>0.3307170888</v>
      </c>
      <c r="S690" s="284">
        <f>Exports!T$31</f>
        <v>0.21122361959999997</v>
      </c>
      <c r="T690" s="284">
        <f>Exports!U$31</f>
        <v>0.29893953600000001</v>
      </c>
      <c r="U690" s="284">
        <f>Exports!V$31</f>
        <v>0.28662349519999997</v>
      </c>
      <c r="V690" s="284">
        <f>Exports!W$31</f>
        <v>0.28793987879999999</v>
      </c>
      <c r="W690" s="284">
        <f>Exports!X$31</f>
        <v>0.33822309079999996</v>
      </c>
      <c r="X690" s="284">
        <f>Exports!Y$31</f>
        <v>0.27545703512879999</v>
      </c>
      <c r="Y690" s="284">
        <f>Exports!Z$31</f>
        <v>0.22829771678559996</v>
      </c>
      <c r="Z690" s="284">
        <f>Exports!AA$31</f>
        <v>0</v>
      </c>
      <c r="AA690" s="284">
        <f>Exports!AB$31</f>
        <v>0</v>
      </c>
      <c r="AB690" s="284"/>
      <c r="AC690" s="284"/>
      <c r="AD690" s="284"/>
      <c r="BG690" s="281">
        <f t="shared" si="779"/>
        <v>0.14217730932985262</v>
      </c>
      <c r="BH690" s="281">
        <f t="shared" si="779"/>
        <v>0.12865453716160216</v>
      </c>
      <c r="BI690" s="281">
        <f t="shared" si="779"/>
        <v>0.16925543583600786</v>
      </c>
      <c r="BJ690" s="281">
        <f t="shared" si="779"/>
        <v>0.11112495586836901</v>
      </c>
      <c r="BK690" s="281">
        <f t="shared" si="779"/>
        <v>0.15613017886424282</v>
      </c>
      <c r="BL690" s="281">
        <f t="shared" si="779"/>
        <v>0.17245026242071787</v>
      </c>
      <c r="BM690" s="281">
        <f t="shared" si="779"/>
        <v>0.19150637846527788</v>
      </c>
      <c r="BN690" s="281">
        <f t="shared" si="779"/>
        <v>0.18896580105352362</v>
      </c>
      <c r="BO690" s="281">
        <f t="shared" si="779"/>
        <v>0.14614430609708068</v>
      </c>
      <c r="BP690" s="281">
        <f t="shared" si="779"/>
        <v>0.107443999856591</v>
      </c>
      <c r="BQ690" s="281">
        <f t="shared" si="780"/>
        <v>0.13495620366061553</v>
      </c>
      <c r="BR690" s="281">
        <f t="shared" si="781"/>
        <v>0.1191653156628816</v>
      </c>
      <c r="BS690" s="281">
        <f t="shared" si="782"/>
        <v>0.12492403568856521</v>
      </c>
      <c r="BT690" s="281">
        <f t="shared" si="783"/>
        <v>0.16157533817310893</v>
      </c>
      <c r="BU690" s="281">
        <f t="shared" si="784"/>
        <v>0.14250874517198558</v>
      </c>
      <c r="BV690" s="281">
        <f t="shared" si="785"/>
        <v>0.12143573634794901</v>
      </c>
    </row>
    <row r="691" spans="1:74" s="277" customFormat="1">
      <c r="A691" s="280" t="s">
        <v>221</v>
      </c>
      <c r="B691" s="284">
        <f>Exports!C$35</f>
        <v>1.0013805000000002</v>
      </c>
      <c r="C691" s="284">
        <f>Exports!D$35</f>
        <v>1.2747292559999996</v>
      </c>
      <c r="D691" s="284">
        <f>Exports!E$35</f>
        <v>1.3380822765000002</v>
      </c>
      <c r="E691" s="284">
        <f>Exports!F$35</f>
        <v>1.5894536804999997</v>
      </c>
      <c r="F691" s="284">
        <f>Exports!G$35</f>
        <v>1.023868899</v>
      </c>
      <c r="G691" s="284">
        <f>Exports!H$35</f>
        <v>1.3337026874999998</v>
      </c>
      <c r="H691" s="284">
        <f>Exports!I$35</f>
        <v>1.3591727324999998</v>
      </c>
      <c r="I691" s="284">
        <f>Exports!J$35</f>
        <v>1.2790516994999999</v>
      </c>
      <c r="J691" s="284">
        <f>Exports!K$35</f>
        <v>0.5723500454999999</v>
      </c>
      <c r="K691" s="284">
        <f>Exports!L$35</f>
        <v>0.41712061049999999</v>
      </c>
      <c r="L691" s="284">
        <f>Exports!M$35</f>
        <v>0.73832129999999996</v>
      </c>
      <c r="M691" s="284">
        <f>Exports!N$35</f>
        <v>0.27827185949999994</v>
      </c>
      <c r="N691" s="284">
        <f>Exports!O$35</f>
        <v>0.29508238799999997</v>
      </c>
      <c r="O691" s="284">
        <f>Exports!P$35</f>
        <v>0.137780244</v>
      </c>
      <c r="P691" s="284">
        <f>Exports!Q$35</f>
        <v>7.1875962000000002E-2</v>
      </c>
      <c r="Q691" s="284">
        <f>Exports!R$35</f>
        <v>3.6493559999999999E-3</v>
      </c>
      <c r="R691" s="284">
        <f>Exports!S$35</f>
        <v>0.1726788645</v>
      </c>
      <c r="S691" s="284">
        <f>Exports!T$35</f>
        <v>2.9304733499999999E-2</v>
      </c>
      <c r="T691" s="284">
        <f>Exports!U$35</f>
        <v>9.5098814999999993E-3</v>
      </c>
      <c r="U691" s="284">
        <f>Exports!V$35</f>
        <v>5.3189234999999994E-3</v>
      </c>
      <c r="V691" s="284">
        <f>Exports!W$35</f>
        <v>6.4858499999999992E-4</v>
      </c>
      <c r="W691" s="284">
        <f>Exports!X$35</f>
        <v>1.080045E-4</v>
      </c>
      <c r="X691" s="284">
        <f>Exports!Y$35</f>
        <v>1.4824782E-2</v>
      </c>
      <c r="Y691" s="284">
        <f>Exports!Z$35</f>
        <v>1.4224679999999999E-3</v>
      </c>
      <c r="Z691" s="284">
        <f>Exports!AA$35</f>
        <v>0</v>
      </c>
      <c r="AA691" s="284">
        <f>Exports!AB$35</f>
        <v>0</v>
      </c>
      <c r="AB691" s="284"/>
      <c r="AC691" s="284"/>
      <c r="AD691" s="284"/>
      <c r="BG691" s="281">
        <f t="shared" si="779"/>
        <v>0.17945604826863032</v>
      </c>
      <c r="BH691" s="281">
        <f t="shared" si="779"/>
        <v>0.14945143344917386</v>
      </c>
      <c r="BI691" s="281">
        <f t="shared" si="779"/>
        <v>0.23385076236264613</v>
      </c>
      <c r="BJ691" s="281">
        <f t="shared" si="779"/>
        <v>0.11389245750111629</v>
      </c>
      <c r="BK691" s="281">
        <f t="shared" si="779"/>
        <v>0.14940940897006733</v>
      </c>
      <c r="BL691" s="281">
        <f t="shared" si="779"/>
        <v>7.8943129598472536E-2</v>
      </c>
      <c r="BM691" s="281">
        <f t="shared" si="779"/>
        <v>3.8122594579842822E-2</v>
      </c>
      <c r="BN691" s="281">
        <f t="shared" si="779"/>
        <v>1.913961730241568E-3</v>
      </c>
      <c r="BO691" s="281">
        <f t="shared" si="779"/>
        <v>7.6307011898153601E-2</v>
      </c>
      <c r="BP691" s="281">
        <f t="shared" si="779"/>
        <v>1.4906561055690944E-2</v>
      </c>
      <c r="BQ691" s="281">
        <f t="shared" si="780"/>
        <v>4.2932344168163817E-3</v>
      </c>
      <c r="BR691" s="281">
        <f t="shared" si="781"/>
        <v>2.2113720908397429E-3</v>
      </c>
      <c r="BS691" s="281">
        <f t="shared" si="782"/>
        <v>2.8139157391028272E-4</v>
      </c>
      <c r="BT691" s="281">
        <f t="shared" si="783"/>
        <v>5.1595719175887635E-5</v>
      </c>
      <c r="BU691" s="281">
        <f t="shared" si="784"/>
        <v>7.6696573724478918E-3</v>
      </c>
      <c r="BV691" s="281">
        <f t="shared" si="785"/>
        <v>7.5663677869199748E-4</v>
      </c>
    </row>
    <row r="692" spans="1:74" s="277" customFormat="1">
      <c r="A692" s="280" t="s">
        <v>3</v>
      </c>
      <c r="B692" s="284">
        <f>Exports!C$36</f>
        <v>0.6882409625</v>
      </c>
      <c r="C692" s="284">
        <f>Exports!D$36</f>
        <v>0.55300050749999996</v>
      </c>
      <c r="D692" s="284">
        <f>Exports!E$36</f>
        <v>0.67956626499999995</v>
      </c>
      <c r="E692" s="284">
        <f>Exports!F$36</f>
        <v>0.65943645249999994</v>
      </c>
      <c r="F692" s="284">
        <f>Exports!G$36</f>
        <v>0.47213148849999997</v>
      </c>
      <c r="G692" s="284">
        <f>Exports!H$36</f>
        <v>0.39314222499999996</v>
      </c>
      <c r="H692" s="284">
        <f>Exports!I$36</f>
        <v>0.507233881</v>
      </c>
      <c r="I692" s="284">
        <f>Exports!J$36</f>
        <v>0.78461558700000011</v>
      </c>
      <c r="J692" s="284">
        <f>Exports!K$36</f>
        <v>0.75064917549999977</v>
      </c>
      <c r="K692" s="284">
        <f>Exports!L$36</f>
        <v>0.95735286500000027</v>
      </c>
      <c r="L692" s="284">
        <f>Exports!M$36</f>
        <v>0.74113157299999988</v>
      </c>
      <c r="M692" s="284">
        <f>Exports!N$36</f>
        <v>0.79911639499999987</v>
      </c>
      <c r="N692" s="284">
        <f>Exports!O$36</f>
        <v>0.55141931249999998</v>
      </c>
      <c r="O692" s="284">
        <f>Exports!P$36</f>
        <v>0.6531145075</v>
      </c>
      <c r="P692" s="284">
        <f>Exports!Q$36</f>
        <v>0.67227169800000008</v>
      </c>
      <c r="Q692" s="284">
        <f>Exports!R$36</f>
        <v>0.75906146750000003</v>
      </c>
      <c r="R692" s="284">
        <f>Exports!S$36</f>
        <v>0.89467620899999989</v>
      </c>
      <c r="S692" s="284">
        <f>Exports!T$36</f>
        <v>0.96329960299999984</v>
      </c>
      <c r="T692" s="284">
        <f>Exports!U$36</f>
        <v>1.0061603510000001</v>
      </c>
      <c r="U692" s="284">
        <f>Exports!V$36</f>
        <v>1.2962377119999999</v>
      </c>
      <c r="V692" s="284">
        <f>Exports!W$36</f>
        <v>1.2290216889999996</v>
      </c>
      <c r="W692" s="284">
        <f>Exports!X$36</f>
        <v>0.78307235650000018</v>
      </c>
      <c r="X692" s="284">
        <f>Exports!Y$36</f>
        <v>1.2016194080170002</v>
      </c>
      <c r="Y692" s="284">
        <f>Exports!Z$36</f>
        <v>1.250585544747</v>
      </c>
      <c r="Z692" s="284">
        <f>Exports!AA$36</f>
        <v>0</v>
      </c>
      <c r="AA692" s="284">
        <f>Exports!AB$36</f>
        <v>0</v>
      </c>
      <c r="AB692" s="284"/>
      <c r="AC692" s="284"/>
      <c r="AD692" s="284"/>
      <c r="BG692" s="281">
        <f t="shared" si="779"/>
        <v>0.23536039829201957</v>
      </c>
      <c r="BH692" s="281">
        <f t="shared" si="779"/>
        <v>0.34301291854031618</v>
      </c>
      <c r="BI692" s="281">
        <f t="shared" si="779"/>
        <v>0.2347408687208091</v>
      </c>
      <c r="BJ692" s="281">
        <f t="shared" si="779"/>
        <v>0.32706623738209062</v>
      </c>
      <c r="BK692" s="281">
        <f t="shared" si="779"/>
        <v>0.27920078230933204</v>
      </c>
      <c r="BL692" s="281">
        <f t="shared" si="779"/>
        <v>0.37421114748653705</v>
      </c>
      <c r="BM692" s="281">
        <f t="shared" si="779"/>
        <v>0.3565690208133358</v>
      </c>
      <c r="BN692" s="281">
        <f t="shared" si="779"/>
        <v>0.39810163757550754</v>
      </c>
      <c r="BO692" s="281">
        <f t="shared" si="779"/>
        <v>0.39535856529307872</v>
      </c>
      <c r="BP692" s="281">
        <f t="shared" si="779"/>
        <v>0.49000562817069621</v>
      </c>
      <c r="BQ692" s="281">
        <f t="shared" si="780"/>
        <v>0.45423092261972475</v>
      </c>
      <c r="BR692" s="281">
        <f t="shared" si="781"/>
        <v>0.53891805351416788</v>
      </c>
      <c r="BS692" s="281">
        <f t="shared" si="782"/>
        <v>0.53321669085406531</v>
      </c>
      <c r="BT692" s="281">
        <f t="shared" si="783"/>
        <v>0.37408794448726285</v>
      </c>
      <c r="BU692" s="281">
        <f t="shared" si="784"/>
        <v>0.62166237261189117</v>
      </c>
      <c r="BV692" s="281">
        <f t="shared" si="785"/>
        <v>0.66520935307939932</v>
      </c>
    </row>
    <row r="693" spans="1:74" s="277" customFormat="1">
      <c r="A693" s="280" t="s">
        <v>37</v>
      </c>
      <c r="B693" s="284">
        <f t="shared" ref="B693:AA693" si="786">B686-SUM(B688:B692)</f>
        <v>0.42813337624400027</v>
      </c>
      <c r="C693" s="284">
        <f t="shared" si="786"/>
        <v>0.32912936838000117</v>
      </c>
      <c r="D693" s="284">
        <f t="shared" si="786"/>
        <v>0.36161443079200062</v>
      </c>
      <c r="E693" s="284">
        <f t="shared" si="786"/>
        <v>0.34032013359400093</v>
      </c>
      <c r="F693" s="284">
        <f t="shared" si="786"/>
        <v>0.37805068081600002</v>
      </c>
      <c r="G693" s="284">
        <f t="shared" si="786"/>
        <v>0.38340890287800011</v>
      </c>
      <c r="H693" s="284">
        <f t="shared" si="786"/>
        <v>0.43035310296800056</v>
      </c>
      <c r="I693" s="284">
        <f t="shared" si="786"/>
        <v>0.23727688765399968</v>
      </c>
      <c r="J693" s="284">
        <f t="shared" si="786"/>
        <v>0.14336915870200118</v>
      </c>
      <c r="K693" s="284">
        <f t="shared" si="786"/>
        <v>0.15187197997999968</v>
      </c>
      <c r="L693" s="284">
        <f t="shared" si="786"/>
        <v>0.11826538404799969</v>
      </c>
      <c r="M693" s="284">
        <f t="shared" si="786"/>
        <v>9.4040398031999928E-2</v>
      </c>
      <c r="N693" s="284">
        <f t="shared" si="786"/>
        <v>7.6719084133999749E-2</v>
      </c>
      <c r="O693" s="284">
        <f t="shared" si="786"/>
        <v>5.4728017300000209E-2</v>
      </c>
      <c r="P693" s="284">
        <f t="shared" si="786"/>
        <v>5.6590046939999805E-2</v>
      </c>
      <c r="Q693" s="284">
        <f t="shared" si="786"/>
        <v>5.3618976754000069E-2</v>
      </c>
      <c r="R693" s="284">
        <f t="shared" si="786"/>
        <v>5.9567738481999921E-2</v>
      </c>
      <c r="S693" s="284">
        <f t="shared" si="786"/>
        <v>4.9860298789999868E-2</v>
      </c>
      <c r="T693" s="284">
        <f t="shared" si="786"/>
        <v>5.9705581333999724E-2</v>
      </c>
      <c r="U693" s="284">
        <f t="shared" si="786"/>
        <v>5.7717455865999856E-2</v>
      </c>
      <c r="V693" s="284">
        <f t="shared" si="786"/>
        <v>5.3351910781999745E-2</v>
      </c>
      <c r="W693" s="284">
        <f t="shared" si="786"/>
        <v>5.1979489562000492E-2</v>
      </c>
      <c r="X693" s="284">
        <f t="shared" si="786"/>
        <v>2.5975378871260002E-2</v>
      </c>
      <c r="Y693" s="284">
        <f t="shared" si="786"/>
        <v>1.5146025522683848E-2</v>
      </c>
      <c r="Z693" s="284">
        <f t="shared" si="786"/>
        <v>0</v>
      </c>
      <c r="AA693" s="284">
        <f t="shared" si="786"/>
        <v>0</v>
      </c>
      <c r="AB693" s="284"/>
      <c r="AC693" s="284"/>
      <c r="BG693" s="281">
        <f t="shared" si="779"/>
        <v>4.4952320466373138E-2</v>
      </c>
      <c r="BH693" s="281">
        <f t="shared" si="779"/>
        <v>5.4414681359350348E-2</v>
      </c>
      <c r="BI693" s="281">
        <f t="shared" si="779"/>
        <v>3.7458556621264828E-2</v>
      </c>
      <c r="BJ693" s="281">
        <f t="shared" si="779"/>
        <v>3.8489310616935071E-2</v>
      </c>
      <c r="BK693" s="281">
        <f t="shared" si="779"/>
        <v>3.8845263164895401E-2</v>
      </c>
      <c r="BL693" s="281">
        <f t="shared" si="779"/>
        <v>3.1357187626851371E-2</v>
      </c>
      <c r="BM693" s="281">
        <f t="shared" si="779"/>
        <v>3.0015033631798728E-2</v>
      </c>
      <c r="BN693" s="281">
        <f t="shared" si="779"/>
        <v>2.8121309491830445E-2</v>
      </c>
      <c r="BO693" s="281">
        <f t="shared" si="779"/>
        <v>2.632306010497347E-2</v>
      </c>
      <c r="BP693" s="281">
        <f t="shared" si="779"/>
        <v>2.536264621441196E-2</v>
      </c>
      <c r="BQ693" s="281">
        <f t="shared" si="780"/>
        <v>2.6954074733650191E-2</v>
      </c>
      <c r="BR693" s="281">
        <f t="shared" si="781"/>
        <v>2.3996353972067227E-2</v>
      </c>
      <c r="BS693" s="281">
        <f t="shared" si="782"/>
        <v>2.3146970938377996E-2</v>
      </c>
      <c r="BT693" s="281">
        <f t="shared" si="783"/>
        <v>2.4831550040479423E-2</v>
      </c>
      <c r="BU693" s="281">
        <f t="shared" si="784"/>
        <v>1.3438461089146975E-2</v>
      </c>
      <c r="BV693" s="281">
        <f t="shared" si="785"/>
        <v>8.056448342929531E-3</v>
      </c>
    </row>
    <row r="694" spans="1:74" s="277" customFormat="1">
      <c r="A694" s="280"/>
      <c r="B694" s="284"/>
      <c r="C694" s="284"/>
      <c r="D694" s="284"/>
      <c r="E694" s="284"/>
      <c r="F694" s="284"/>
      <c r="G694" s="284"/>
      <c r="H694" s="284"/>
      <c r="I694" s="284"/>
      <c r="J694" s="284"/>
      <c r="K694" s="284"/>
      <c r="L694" s="284"/>
      <c r="M694" s="284"/>
      <c r="N694" s="284"/>
      <c r="O694" s="284"/>
      <c r="P694" s="284"/>
      <c r="Q694" s="284"/>
      <c r="R694" s="284"/>
      <c r="S694" s="284"/>
      <c r="T694" s="284"/>
      <c r="U694" s="284"/>
      <c r="V694" s="284"/>
      <c r="W694" s="284"/>
      <c r="X694" s="284"/>
      <c r="Y694" s="284"/>
      <c r="Z694" s="284"/>
      <c r="AA694" s="284"/>
      <c r="AB694" s="284"/>
      <c r="AC694" s="284"/>
      <c r="BH694" s="281"/>
      <c r="BI694" s="281"/>
      <c r="BJ694" s="281"/>
      <c r="BK694" s="281"/>
      <c r="BL694" s="281"/>
      <c r="BM694" s="281"/>
      <c r="BN694" s="281"/>
      <c r="BO694" s="281"/>
      <c r="BP694" s="281"/>
      <c r="BQ694" s="281"/>
      <c r="BR694" s="281"/>
      <c r="BS694" s="281"/>
      <c r="BT694" s="281"/>
      <c r="BU694" s="281"/>
      <c r="BV694" s="281"/>
    </row>
    <row r="695" spans="1:74" s="277" customFormat="1">
      <c r="A695" s="280"/>
      <c r="B695" s="284"/>
      <c r="C695" s="284"/>
      <c r="D695" s="284"/>
      <c r="E695" s="284"/>
      <c r="F695" s="284"/>
      <c r="G695" s="284"/>
      <c r="H695" s="284"/>
      <c r="I695" s="284"/>
      <c r="J695" s="284"/>
      <c r="K695" s="284"/>
      <c r="L695" s="284"/>
      <c r="M695" s="284"/>
      <c r="N695" s="284"/>
      <c r="O695" s="284"/>
      <c r="P695" s="284"/>
      <c r="Q695" s="284"/>
      <c r="R695" s="284"/>
      <c r="S695" s="284"/>
      <c r="T695" s="284"/>
      <c r="U695" s="284"/>
      <c r="V695" s="284"/>
      <c r="W695" s="284"/>
      <c r="X695" s="284"/>
      <c r="Y695" s="284"/>
      <c r="Z695" s="284"/>
      <c r="AA695" s="284"/>
      <c r="AB695" s="284"/>
      <c r="AC695" s="284"/>
      <c r="BH695" s="281"/>
      <c r="BI695" s="281"/>
      <c r="BJ695" s="281"/>
      <c r="BK695" s="281"/>
      <c r="BL695" s="281"/>
      <c r="BM695" s="281"/>
      <c r="BN695" s="281"/>
      <c r="BO695" s="281"/>
      <c r="BP695" s="281"/>
      <c r="BQ695" s="281"/>
      <c r="BR695" s="281"/>
      <c r="BS695" s="281"/>
      <c r="BT695" s="281"/>
      <c r="BU695" s="281"/>
      <c r="BV695" s="281"/>
    </row>
    <row r="696" spans="1:74" s="277" customFormat="1">
      <c r="A696" s="280"/>
      <c r="B696" s="284"/>
      <c r="C696" s="284"/>
      <c r="D696" s="284"/>
      <c r="E696" s="284"/>
      <c r="F696" s="284"/>
      <c r="G696" s="284"/>
      <c r="H696" s="284"/>
      <c r="I696" s="284"/>
      <c r="J696" s="284"/>
      <c r="K696" s="284"/>
      <c r="L696" s="284"/>
      <c r="M696" s="284"/>
      <c r="N696" s="284"/>
      <c r="O696" s="284"/>
      <c r="P696" s="284"/>
      <c r="Q696" s="284"/>
      <c r="R696" s="284"/>
      <c r="S696" s="284"/>
      <c r="T696" s="284"/>
      <c r="U696" s="284"/>
      <c r="V696" s="284"/>
      <c r="W696" s="284"/>
      <c r="X696" s="284"/>
      <c r="Y696" s="284"/>
      <c r="Z696" s="284"/>
      <c r="AA696" s="284"/>
      <c r="AB696" s="284"/>
      <c r="AC696" s="284"/>
      <c r="BH696" s="281"/>
      <c r="BI696" s="281"/>
      <c r="BJ696" s="281"/>
      <c r="BK696" s="281"/>
      <c r="BL696" s="281"/>
      <c r="BM696" s="281"/>
      <c r="BN696" s="281"/>
    </row>
    <row r="697" spans="1:74" s="277" customFormat="1">
      <c r="A697" s="280" t="str">
        <f t="shared" ref="A697:A702" si="787">A688</f>
        <v>Plywood</v>
      </c>
      <c r="B697" s="284"/>
      <c r="C697" s="284"/>
      <c r="D697" s="284"/>
      <c r="E697" s="284"/>
      <c r="F697" s="284"/>
      <c r="G697" s="284"/>
      <c r="H697" s="284"/>
      <c r="I697" s="284"/>
      <c r="J697" s="284"/>
      <c r="K697" s="284"/>
      <c r="L697" s="284"/>
      <c r="M697" s="284"/>
      <c r="N697" s="284"/>
      <c r="O697" s="284"/>
      <c r="P697" s="284"/>
      <c r="Q697" s="284"/>
      <c r="R697" s="284"/>
      <c r="S697" s="284"/>
      <c r="T697" s="284"/>
      <c r="U697" s="284"/>
      <c r="V697" s="284"/>
      <c r="W697" s="284"/>
      <c r="X697" s="284"/>
      <c r="Y697" s="284"/>
      <c r="Z697" s="284"/>
      <c r="AA697" s="284"/>
      <c r="AB697" s="284"/>
      <c r="AC697" s="284"/>
      <c r="AE697" s="284">
        <f>Exports!AD$28</f>
        <v>0.21897308699999996</v>
      </c>
      <c r="AF697" s="284">
        <f>Exports!AE$28</f>
        <v>0.24567259299999997</v>
      </c>
      <c r="AG697" s="284">
        <f>Exports!AF$28</f>
        <v>0.18692779400000001</v>
      </c>
      <c r="AH697" s="284">
        <f>Exports!AG$28</f>
        <v>0.15012946499999999</v>
      </c>
      <c r="AI697" s="284">
        <f>Exports!AH$28</f>
        <v>0.13329797299999999</v>
      </c>
      <c r="AJ697" s="284">
        <f>Exports!AI$28</f>
        <v>0.11230282300000001</v>
      </c>
      <c r="AK697" s="284">
        <f>Exports!AJ$28</f>
        <v>8.585694599999999E-2</v>
      </c>
      <c r="AL697" s="284">
        <f>Exports!AK$28</f>
        <v>0.17415321800000003</v>
      </c>
      <c r="AM697" s="284">
        <f>Exports!AL$28</f>
        <v>0.203709942</v>
      </c>
      <c r="AN697" s="284">
        <f>Exports!AM$28</f>
        <v>0.13730598099999999</v>
      </c>
      <c r="AO697" s="284">
        <f>Exports!AN$28</f>
        <v>0.15185050999999999</v>
      </c>
      <c r="AP697" s="284">
        <f>Exports!AO$28</f>
        <v>0.15304810600000002</v>
      </c>
      <c r="AQ697" s="284">
        <f>Exports!AP$28</f>
        <v>0.14998897899999997</v>
      </c>
      <c r="AR697" s="284">
        <f>Exports!AQ$28</f>
        <v>0.10954372100000002</v>
      </c>
      <c r="AS697" s="284">
        <f>Exports!AR$28</f>
        <v>0.135027437</v>
      </c>
      <c r="AT697" s="284">
        <f>Exports!AS$28</f>
        <v>0.13019493299999996</v>
      </c>
      <c r="AU697" s="284">
        <f>Exports!AT$28</f>
        <v>0.147828087</v>
      </c>
      <c r="AV697" s="284">
        <f>Exports!AU$28</f>
        <v>0.132935791</v>
      </c>
      <c r="AW697" s="284">
        <f>Exports!AV$28</f>
        <v>0.13376597699999998</v>
      </c>
      <c r="AX697" s="284">
        <f>Exports!AW$28</f>
        <v>0.10162026399999999</v>
      </c>
      <c r="AY697" s="284">
        <f>Exports!AX$28</f>
        <v>7.9572908000000012E-2</v>
      </c>
      <c r="AZ697" s="284">
        <f>Exports!AY$28</f>
        <v>0.11958833100000002</v>
      </c>
      <c r="BA697" s="284">
        <f>Exports!AZ$28</f>
        <v>0.10557155699999998</v>
      </c>
      <c r="BB697" s="284">
        <f>Exports!BA$28</f>
        <v>8.6878288355E-2</v>
      </c>
      <c r="BC697" s="284">
        <f>Exports!BB$28</f>
        <v>0</v>
      </c>
      <c r="BD697" s="284">
        <f>Exports!BC$28</f>
        <v>0</v>
      </c>
      <c r="BE697" s="284"/>
      <c r="BF697" s="284"/>
      <c r="BG697" s="281">
        <f t="shared" ref="BG697:BN702" si="788">AM697/AM$686</f>
        <v>0.14593503088922022</v>
      </c>
      <c r="BH697" s="281">
        <f t="shared" si="788"/>
        <v>0.12137707125015933</v>
      </c>
      <c r="BI697" s="281">
        <f t="shared" si="788"/>
        <v>0.1151583535039255</v>
      </c>
      <c r="BJ697" s="281">
        <f t="shared" si="788"/>
        <v>0.14856730277718294</v>
      </c>
      <c r="BK697" s="281">
        <f t="shared" si="788"/>
        <v>0.16075092156995741</v>
      </c>
      <c r="BL697" s="281">
        <f t="shared" si="788"/>
        <v>0.12680334399735149</v>
      </c>
      <c r="BM697" s="281">
        <f t="shared" si="788"/>
        <v>0.14073147639987824</v>
      </c>
      <c r="BN697" s="281">
        <f t="shared" si="788"/>
        <v>0.13425368918902572</v>
      </c>
    </row>
    <row r="698" spans="1:74" s="277" customFormat="1">
      <c r="A698" s="280" t="str">
        <f t="shared" si="787"/>
        <v>Mouldings &amp; joinery</v>
      </c>
      <c r="B698" s="284"/>
      <c r="C698" s="284"/>
      <c r="D698" s="284"/>
      <c r="E698" s="284"/>
      <c r="F698" s="284"/>
      <c r="G698" s="284"/>
      <c r="H698" s="284"/>
      <c r="I698" s="284"/>
      <c r="J698" s="284"/>
      <c r="K698" s="284"/>
      <c r="L698" s="284"/>
      <c r="M698" s="284"/>
      <c r="N698" s="284"/>
      <c r="O698" s="284"/>
      <c r="P698" s="284"/>
      <c r="Q698" s="284"/>
      <c r="R698" s="284"/>
      <c r="S698" s="284"/>
      <c r="T698" s="284"/>
      <c r="U698" s="284"/>
      <c r="V698" s="284"/>
      <c r="W698" s="284"/>
      <c r="X698" s="284"/>
      <c r="Y698" s="284"/>
      <c r="Z698" s="284"/>
      <c r="AA698" s="284"/>
      <c r="AB698" s="284"/>
      <c r="AC698" s="284"/>
      <c r="AE698" s="284">
        <f>Exports!AD$30</f>
        <v>0.21097307300000001</v>
      </c>
      <c r="AF698" s="284">
        <f>Exports!AE$30</f>
        <v>0.17422633199999998</v>
      </c>
      <c r="AG698" s="284">
        <f>Exports!AF$30</f>
        <v>0.18102349099999998</v>
      </c>
      <c r="AH698" s="284">
        <f>Exports!AG$30</f>
        <v>0.22475648499999998</v>
      </c>
      <c r="AI698" s="284">
        <f>Exports!AH$30</f>
        <v>0.27709239499999994</v>
      </c>
      <c r="AJ698" s="284">
        <f>Exports!AI$30</f>
        <v>0.35347743500000001</v>
      </c>
      <c r="AK698" s="284">
        <f>Exports!AJ$30</f>
        <v>0.38849622099999997</v>
      </c>
      <c r="AL698" s="284">
        <f>Exports!AK$30</f>
        <v>0.36341312699999995</v>
      </c>
      <c r="AM698" s="284">
        <f>Exports!AL$30</f>
        <v>0.36373484299999992</v>
      </c>
      <c r="AN698" s="284">
        <f>Exports!AM$30</f>
        <v>0.26482057400000003</v>
      </c>
      <c r="AO698" s="284">
        <f>Exports!AN$30</f>
        <v>0.31116738200000005</v>
      </c>
      <c r="AP698" s="284">
        <f>Exports!AO$30</f>
        <v>0.31752867299999993</v>
      </c>
      <c r="AQ698" s="284">
        <f>Exports!AP$30</f>
        <v>0.25196056900000002</v>
      </c>
      <c r="AR698" s="284">
        <f>Exports!AQ$30</f>
        <v>0.23506394099999997</v>
      </c>
      <c r="AS698" s="284">
        <f>Exports!AR$30</f>
        <v>0.25559284499999996</v>
      </c>
      <c r="AT698" s="284">
        <f>Exports!AS$30</f>
        <v>0.267421046</v>
      </c>
      <c r="AU698" s="284">
        <f>Exports!AT$30</f>
        <v>0.25976743399999996</v>
      </c>
      <c r="AV698" s="284">
        <f>Exports!AU$30</f>
        <v>0.26926265700000002</v>
      </c>
      <c r="AW698" s="284">
        <f>Exports!AV$30</f>
        <v>0.31550514100000004</v>
      </c>
      <c r="AX698" s="284">
        <f>Exports!AW$30</f>
        <v>0.309785223</v>
      </c>
      <c r="AY698" s="284">
        <f>Exports!AX$30</f>
        <v>0.28972613999999997</v>
      </c>
      <c r="AZ698" s="284">
        <f>Exports!AY$30</f>
        <v>0.37672864899999997</v>
      </c>
      <c r="BA698" s="284">
        <f>Exports!AZ$30</f>
        <v>0.141526125</v>
      </c>
      <c r="BB698" s="284">
        <f>Exports!BA$30</f>
        <v>0.11235744017899998</v>
      </c>
      <c r="BC698" s="284">
        <f>Exports!BB$30</f>
        <v>0</v>
      </c>
      <c r="BD698" s="284">
        <f>Exports!BC$30</f>
        <v>0</v>
      </c>
      <c r="BE698" s="284"/>
      <c r="BF698" s="284"/>
      <c r="BG698" s="281">
        <f t="shared" si="788"/>
        <v>0.2605746927594268</v>
      </c>
      <c r="BH698" s="281">
        <f t="shared" si="788"/>
        <v>0.23409865648100278</v>
      </c>
      <c r="BI698" s="281">
        <f t="shared" si="788"/>
        <v>0.23597894649973208</v>
      </c>
      <c r="BJ698" s="281">
        <f t="shared" si="788"/>
        <v>0.30823235736107768</v>
      </c>
      <c r="BK698" s="281">
        <f t="shared" si="788"/>
        <v>0.2700391317820815</v>
      </c>
      <c r="BL698" s="281">
        <f t="shared" si="788"/>
        <v>0.27210043168057185</v>
      </c>
      <c r="BM698" s="281">
        <f t="shared" si="788"/>
        <v>0.26638999623532239</v>
      </c>
      <c r="BN698" s="281">
        <f t="shared" si="788"/>
        <v>0.2757577515884444</v>
      </c>
    </row>
    <row r="699" spans="1:74" s="277" customFormat="1">
      <c r="A699" s="280" t="str">
        <f t="shared" si="787"/>
        <v>Wooden furniture</v>
      </c>
      <c r="B699" s="284"/>
      <c r="C699" s="284"/>
      <c r="D699" s="284"/>
      <c r="E699" s="284"/>
      <c r="F699" s="284"/>
      <c r="G699" s="284"/>
      <c r="H699" s="284"/>
      <c r="I699" s="284"/>
      <c r="J699" s="284"/>
      <c r="K699" s="284"/>
      <c r="L699" s="284"/>
      <c r="M699" s="284"/>
      <c r="N699" s="284"/>
      <c r="O699" s="284"/>
      <c r="P699" s="284"/>
      <c r="Q699" s="284"/>
      <c r="R699" s="284"/>
      <c r="S699" s="284"/>
      <c r="T699" s="284"/>
      <c r="U699" s="284"/>
      <c r="V699" s="284"/>
      <c r="W699" s="284"/>
      <c r="X699" s="284"/>
      <c r="Y699" s="284"/>
      <c r="Z699" s="284"/>
      <c r="AA699" s="284"/>
      <c r="AB699" s="284"/>
      <c r="AC699" s="284"/>
      <c r="AE699" s="284">
        <f>Exports!AD$31</f>
        <v>0.23835120000000001</v>
      </c>
      <c r="AF699" s="284">
        <f>Exports!AE$31</f>
        <v>0.21783218400000001</v>
      </c>
      <c r="AG699" s="284">
        <f>Exports!AF$31</f>
        <v>0.24796738300000001</v>
      </c>
      <c r="AH699" s="284">
        <f>Exports!AG$31</f>
        <v>0.28122524699999996</v>
      </c>
      <c r="AI699" s="284">
        <f>Exports!AH$31</f>
        <v>0.32766801200000006</v>
      </c>
      <c r="AJ699" s="284">
        <f>Exports!AI$31</f>
        <v>0.41509001699999998</v>
      </c>
      <c r="AK699" s="284">
        <f>Exports!AJ$31</f>
        <v>0.40055666399999995</v>
      </c>
      <c r="AL699" s="284">
        <f>Exports!AK$31</f>
        <v>0.43513091699999995</v>
      </c>
      <c r="AM699" s="284">
        <f>Exports!AL$31</f>
        <v>0.41996049399999996</v>
      </c>
      <c r="AN699" s="284">
        <f>Exports!AM$31</f>
        <v>0.32741201099999995</v>
      </c>
      <c r="AO699" s="284">
        <f>Exports!AN$31</f>
        <v>0.45614480499999993</v>
      </c>
      <c r="AP699" s="284">
        <f>Exports!AO$31</f>
        <v>0.213323135</v>
      </c>
      <c r="AQ699" s="284">
        <f>Exports!AP$31</f>
        <v>0.2573656190000001</v>
      </c>
      <c r="AR699" s="284">
        <f>Exports!AQ$31</f>
        <v>0.26049388200000001</v>
      </c>
      <c r="AS699" s="284">
        <f>Exports!AR$31</f>
        <v>0.31193162600000002</v>
      </c>
      <c r="AT699" s="284">
        <f>Exports!AS$31</f>
        <v>0.32355856799999999</v>
      </c>
      <c r="AU699" s="284">
        <f>Exports!AT$31</f>
        <v>0.30596562100000002</v>
      </c>
      <c r="AV699" s="284">
        <f>Exports!AU$31</f>
        <v>0.29999212899999994</v>
      </c>
      <c r="AW699" s="284">
        <f>Exports!AV$31</f>
        <v>0.30547759100000005</v>
      </c>
      <c r="AX699" s="284">
        <f>Exports!AW$31</f>
        <v>0.30408865600000001</v>
      </c>
      <c r="AY699" s="284">
        <f>Exports!AX$31</f>
        <v>0.34192013599999999</v>
      </c>
      <c r="AZ699" s="284">
        <f>Exports!AY$31</f>
        <v>0.42551387999999996</v>
      </c>
      <c r="BA699" s="284">
        <f>Exports!AZ$31</f>
        <v>0.40375243799999999</v>
      </c>
      <c r="BB699" s="284">
        <f>Exports!BA$31</f>
        <v>0.30913930062000006</v>
      </c>
      <c r="BC699" s="284">
        <f>Exports!BB$31</f>
        <v>0</v>
      </c>
      <c r="BD699" s="284">
        <f>Exports!BC$31</f>
        <v>0</v>
      </c>
      <c r="BE699" s="284"/>
      <c r="BF699" s="284"/>
      <c r="BG699" s="281">
        <f t="shared" si="788"/>
        <v>0.30085398416215825</v>
      </c>
      <c r="BH699" s="281">
        <f t="shared" si="788"/>
        <v>0.28942884132123092</v>
      </c>
      <c r="BI699" s="281">
        <f t="shared" si="788"/>
        <v>0.34592498045063635</v>
      </c>
      <c r="BJ699" s="281">
        <f t="shared" si="788"/>
        <v>0.20707765430905017</v>
      </c>
      <c r="BK699" s="281">
        <f t="shared" si="788"/>
        <v>0.2758320025278162</v>
      </c>
      <c r="BL699" s="281">
        <f t="shared" si="788"/>
        <v>0.30153709429362441</v>
      </c>
      <c r="BM699" s="281">
        <f t="shared" si="788"/>
        <v>0.32510872781207162</v>
      </c>
      <c r="BN699" s="281">
        <f t="shared" si="788"/>
        <v>0.33364533028883891</v>
      </c>
    </row>
    <row r="700" spans="1:74" s="277" customFormat="1">
      <c r="A700" s="280" t="str">
        <f t="shared" si="787"/>
        <v>Pulp</v>
      </c>
      <c r="B700" s="284"/>
      <c r="C700" s="284"/>
      <c r="D700" s="284"/>
      <c r="E700" s="284"/>
      <c r="F700" s="284"/>
      <c r="G700" s="284"/>
      <c r="H700" s="284"/>
      <c r="I700" s="284"/>
      <c r="J700" s="284"/>
      <c r="K700" s="284"/>
      <c r="L700" s="284"/>
      <c r="M700" s="284"/>
      <c r="N700" s="284"/>
      <c r="O700" s="284"/>
      <c r="P700" s="284"/>
      <c r="Q700" s="284"/>
      <c r="R700" s="284"/>
      <c r="S700" s="284"/>
      <c r="T700" s="284"/>
      <c r="U700" s="284"/>
      <c r="V700" s="284"/>
      <c r="W700" s="284"/>
      <c r="X700" s="284"/>
      <c r="Y700" s="284"/>
      <c r="Z700" s="284"/>
      <c r="AA700" s="284"/>
      <c r="AB700" s="284"/>
      <c r="AC700" s="284"/>
      <c r="AE700" s="284">
        <f>Exports!AD$35</f>
        <v>0.101031</v>
      </c>
      <c r="AF700" s="284">
        <f>Exports!AE$35</f>
        <v>8.605387199999999E-2</v>
      </c>
      <c r="AG700" s="284">
        <f>Exports!AF$35</f>
        <v>8.9665278999999987E-2</v>
      </c>
      <c r="AH700" s="284">
        <f>Exports!AG$35</f>
        <v>0.11477630500000001</v>
      </c>
      <c r="AI700" s="284">
        <f>Exports!AH$35</f>
        <v>7.9530561E-2</v>
      </c>
      <c r="AJ700" s="284">
        <f>Exports!AI$35</f>
        <v>0.10191632099999999</v>
      </c>
      <c r="AK700" s="284">
        <f>Exports!AJ$35</f>
        <v>0.11077654799999999</v>
      </c>
      <c r="AL700" s="284">
        <f>Exports!AK$35</f>
        <v>0.11059577</v>
      </c>
      <c r="AM700" s="284">
        <f>Exports!AL$35</f>
        <v>7.1210187000000008E-2</v>
      </c>
      <c r="AN700" s="284">
        <f>Exports!AM$35</f>
        <v>3.5733594E-2</v>
      </c>
      <c r="AO700" s="284">
        <f>Exports!AN$35</f>
        <v>9.2202040000000013E-2</v>
      </c>
      <c r="AP700" s="284">
        <f>Exports!AO$35</f>
        <v>3.2030953000000008E-2</v>
      </c>
      <c r="AQ700" s="284">
        <f>Exports!AP$35</f>
        <v>3.1234125000000001E-2</v>
      </c>
      <c r="AR700" s="284">
        <f>Exports!AQ$35</f>
        <v>1.3930762999999999E-2</v>
      </c>
      <c r="AS700" s="284">
        <f>Exports!AR$35</f>
        <v>7.5305789999999999E-3</v>
      </c>
      <c r="AT700" s="284">
        <f>Exports!AS$35</f>
        <v>4.9979400000000002E-4</v>
      </c>
      <c r="AU700" s="284">
        <f>Exports!AT$35</f>
        <v>1.6431607999999997E-2</v>
      </c>
      <c r="AV700" s="284">
        <f>Exports!AU$35</f>
        <v>3.3146860000000003E-3</v>
      </c>
      <c r="AW700" s="284">
        <f>Exports!AV$35</f>
        <v>1.3357389999999999E-3</v>
      </c>
      <c r="AX700" s="284">
        <f>Exports!AW$35</f>
        <v>5.38581E-4</v>
      </c>
      <c r="AY700" s="284">
        <f>Exports!AX$35</f>
        <v>6.3085999999999999E-5</v>
      </c>
      <c r="AZ700" s="284">
        <f>Exports!AY$35</f>
        <v>1.3297999999999999E-5</v>
      </c>
      <c r="BA700" s="284">
        <f>Exports!AZ$35</f>
        <v>2.2659690000000001E-3</v>
      </c>
      <c r="BB700" s="284">
        <f>Exports!BA$35</f>
        <v>1.5446878000000003E-4</v>
      </c>
      <c r="BC700" s="284">
        <f>Exports!BB$35</f>
        <v>0</v>
      </c>
      <c r="BD700" s="284">
        <f>Exports!BC$35</f>
        <v>0</v>
      </c>
      <c r="BE700" s="284"/>
      <c r="BF700" s="284"/>
      <c r="BG700" s="281">
        <f t="shared" si="788"/>
        <v>5.1014009122206459E-2</v>
      </c>
      <c r="BH700" s="281">
        <f t="shared" si="788"/>
        <v>3.1588128596978349E-2</v>
      </c>
      <c r="BI700" s="281">
        <f t="shared" si="788"/>
        <v>6.9922946693449242E-2</v>
      </c>
      <c r="BJ700" s="281">
        <f t="shared" si="788"/>
        <v>3.1093179895951912E-2</v>
      </c>
      <c r="BK700" s="281">
        <f t="shared" si="788"/>
        <v>3.3475222057356945E-2</v>
      </c>
      <c r="BL700" s="281">
        <f t="shared" si="788"/>
        <v>1.6125683121852103E-2</v>
      </c>
      <c r="BM700" s="281">
        <f t="shared" si="788"/>
        <v>7.8486974526215635E-3</v>
      </c>
      <c r="BN700" s="281">
        <f t="shared" si="788"/>
        <v>5.1537480598065936E-4</v>
      </c>
    </row>
    <row r="701" spans="1:74" s="277" customFormat="1">
      <c r="A701" s="280" t="str">
        <f t="shared" si="787"/>
        <v>Paper</v>
      </c>
      <c r="B701" s="284"/>
      <c r="C701" s="284"/>
      <c r="D701" s="284"/>
      <c r="E701" s="284"/>
      <c r="F701" s="284"/>
      <c r="G701" s="284"/>
      <c r="H701" s="284"/>
      <c r="I701" s="284"/>
      <c r="J701" s="284"/>
      <c r="K701" s="284"/>
      <c r="L701" s="284"/>
      <c r="M701" s="284"/>
      <c r="N701" s="284"/>
      <c r="O701" s="284"/>
      <c r="P701" s="284"/>
      <c r="Q701" s="284"/>
      <c r="R701" s="284"/>
      <c r="S701" s="284"/>
      <c r="T701" s="284"/>
      <c r="U701" s="284"/>
      <c r="V701" s="284"/>
      <c r="W701" s="284"/>
      <c r="X701" s="284"/>
      <c r="Y701" s="284"/>
      <c r="Z701" s="284"/>
      <c r="AA701" s="284"/>
      <c r="AB701" s="284"/>
      <c r="AC701" s="284"/>
      <c r="AE701" s="284">
        <f>Exports!AD$36</f>
        <v>0.167043</v>
      </c>
      <c r="AF701" s="284">
        <f>Exports!AE$36</f>
        <v>0.13330838</v>
      </c>
      <c r="AG701" s="284">
        <f>Exports!AF$36</f>
        <v>0.15320355799999996</v>
      </c>
      <c r="AH701" s="284">
        <f>Exports!AG$36</f>
        <v>0.14572051700000002</v>
      </c>
      <c r="AI701" s="284">
        <f>Exports!AH$36</f>
        <v>0.12120544799999999</v>
      </c>
      <c r="AJ701" s="284">
        <f>Exports!AI$36</f>
        <v>0.11003145399999999</v>
      </c>
      <c r="AK701" s="284">
        <f>Exports!AJ$36</f>
        <v>0.13642853900000002</v>
      </c>
      <c r="AL701" s="284">
        <f>Exports!AK$36</f>
        <v>0.21521338200000004</v>
      </c>
      <c r="AM701" s="284">
        <f>Exports!AL$36</f>
        <v>0.23036791600000003</v>
      </c>
      <c r="AN701" s="284">
        <f>Exports!AM$36</f>
        <v>0.24519260099999998</v>
      </c>
      <c r="AO701" s="284">
        <f>Exports!AN$36</f>
        <v>0.21827415899999997</v>
      </c>
      <c r="AP701" s="284">
        <f>Exports!AO$36</f>
        <v>0.23410496599999997</v>
      </c>
      <c r="AQ701" s="284">
        <f>Exports!AP$36</f>
        <v>0.17376613099999999</v>
      </c>
      <c r="AR701" s="284">
        <f>Exports!AQ$36</f>
        <v>0.19233853099999998</v>
      </c>
      <c r="AS701" s="284">
        <f>Exports!AR$36</f>
        <v>0.19459942799999999</v>
      </c>
      <c r="AT701" s="284">
        <f>Exports!AS$36</f>
        <v>0.195360227</v>
      </c>
      <c r="AU701" s="284">
        <f>Exports!AT$36</f>
        <v>0.21952618899999995</v>
      </c>
      <c r="AV701" s="284">
        <f>Exports!AU$36</f>
        <v>0.257850625</v>
      </c>
      <c r="AW701" s="284">
        <f>Exports!AV$36</f>
        <v>0.28233288500000003</v>
      </c>
      <c r="AX701" s="284">
        <f>Exports!AW$36</f>
        <v>0.33163362399999996</v>
      </c>
      <c r="AY701" s="284">
        <f>Exports!AX$36</f>
        <v>0.28044287400000001</v>
      </c>
      <c r="AZ701" s="284">
        <f>Exports!AY$36</f>
        <v>0.19702952399999996</v>
      </c>
      <c r="BA701" s="284">
        <f>Exports!AZ$36</f>
        <v>0.35783783100000005</v>
      </c>
      <c r="BB701" s="284">
        <f>Exports!BA$36</f>
        <v>0.35779245321699998</v>
      </c>
      <c r="BC701" s="284">
        <f>Exports!BB$36</f>
        <v>0</v>
      </c>
      <c r="BD701" s="284">
        <f>Exports!BC$36</f>
        <v>0</v>
      </c>
      <c r="BE701" s="284"/>
      <c r="BF701" s="284"/>
      <c r="BG701" s="281">
        <f t="shared" si="788"/>
        <v>0.16503244076985349</v>
      </c>
      <c r="BH701" s="281">
        <f t="shared" si="788"/>
        <v>0.21674773076046036</v>
      </c>
      <c r="BI701" s="281">
        <f t="shared" si="788"/>
        <v>0.16553182971129987</v>
      </c>
      <c r="BJ701" s="281">
        <f t="shared" si="788"/>
        <v>0.2272510537658278</v>
      </c>
      <c r="BK701" s="281">
        <f t="shared" si="788"/>
        <v>0.18623412121430569</v>
      </c>
      <c r="BL701" s="281">
        <f t="shared" si="788"/>
        <v>0.22264323950012843</v>
      </c>
      <c r="BM701" s="281">
        <f t="shared" si="788"/>
        <v>0.20282000027158778</v>
      </c>
      <c r="BN701" s="281">
        <f t="shared" si="788"/>
        <v>0.20145047576894193</v>
      </c>
    </row>
    <row r="702" spans="1:74" s="277" customFormat="1">
      <c r="A702" s="280" t="str">
        <f t="shared" si="787"/>
        <v>Others</v>
      </c>
      <c r="B702" s="284"/>
      <c r="C702" s="284"/>
      <c r="D702" s="284"/>
      <c r="E702" s="284"/>
      <c r="F702" s="284"/>
      <c r="G702" s="284"/>
      <c r="H702" s="284"/>
      <c r="I702" s="284"/>
      <c r="J702" s="284"/>
      <c r="K702" s="284"/>
      <c r="L702" s="284"/>
      <c r="M702" s="284"/>
      <c r="N702" s="284"/>
      <c r="O702" s="284"/>
      <c r="P702" s="284"/>
      <c r="Q702" s="284"/>
      <c r="R702" s="284"/>
      <c r="S702" s="284"/>
      <c r="T702" s="284"/>
      <c r="U702" s="284"/>
      <c r="V702" s="284"/>
      <c r="W702" s="284"/>
      <c r="X702" s="284"/>
      <c r="Y702" s="284"/>
      <c r="Z702" s="284"/>
      <c r="AA702" s="284"/>
      <c r="AB702" s="284"/>
      <c r="AC702" s="284"/>
      <c r="AE702" s="284">
        <f t="shared" ref="AE702:BD702" si="789">AE686-SUM(AE697:AE701)</f>
        <v>0.17137250300000018</v>
      </c>
      <c r="AF702" s="284">
        <f t="shared" si="789"/>
        <v>0.13034019500000005</v>
      </c>
      <c r="AG702" s="284">
        <f t="shared" si="789"/>
        <v>0.14804479400000015</v>
      </c>
      <c r="AH702" s="284">
        <f t="shared" si="789"/>
        <v>0.13550245199999977</v>
      </c>
      <c r="AI702" s="284">
        <f t="shared" si="789"/>
        <v>0.15407102300000008</v>
      </c>
      <c r="AJ702" s="284">
        <f t="shared" si="789"/>
        <v>0.17063372900000018</v>
      </c>
      <c r="AK702" s="284">
        <f t="shared" si="789"/>
        <v>0.21492334800000013</v>
      </c>
      <c r="AL702" s="284">
        <f t="shared" si="789"/>
        <v>0.13962430300000017</v>
      </c>
      <c r="AM702" s="284">
        <f t="shared" si="789"/>
        <v>0.10691135800000007</v>
      </c>
      <c r="AN702" s="284">
        <f t="shared" si="789"/>
        <v>0.12077015499999999</v>
      </c>
      <c r="AO702" s="284">
        <f t="shared" si="789"/>
        <v>8.898459400000025E-2</v>
      </c>
      <c r="AP702" s="284">
        <f t="shared" si="789"/>
        <v>8.0124256999999921E-2</v>
      </c>
      <c r="AQ702" s="284">
        <f t="shared" si="789"/>
        <v>6.8736639999999904E-2</v>
      </c>
      <c r="AR702" s="284">
        <f t="shared" si="789"/>
        <v>5.2515851000000113E-2</v>
      </c>
      <c r="AS702" s="284">
        <f t="shared" si="789"/>
        <v>5.478671600000018E-2</v>
      </c>
      <c r="AT702" s="284">
        <f t="shared" si="789"/>
        <v>5.2733441999999853E-2</v>
      </c>
      <c r="AU702" s="284">
        <f t="shared" si="789"/>
        <v>5.8982699000000083E-2</v>
      </c>
      <c r="AV702" s="284">
        <f t="shared" si="789"/>
        <v>5.2496403000000136E-2</v>
      </c>
      <c r="AW702" s="284">
        <f t="shared" si="789"/>
        <v>5.7182668999999908E-2</v>
      </c>
      <c r="AX702" s="284">
        <f t="shared" si="789"/>
        <v>5.3312958000000021E-2</v>
      </c>
      <c r="AY702" s="284">
        <f t="shared" si="789"/>
        <v>4.9867852999999962E-2</v>
      </c>
      <c r="AZ702" s="284">
        <f t="shared" si="789"/>
        <v>5.285169699999992E-2</v>
      </c>
      <c r="BA702" s="284">
        <f t="shared" si="789"/>
        <v>2.9306037000000007E-2</v>
      </c>
      <c r="BB702" s="284">
        <f t="shared" si="789"/>
        <v>2.0455030955999876E-2</v>
      </c>
      <c r="BC702" s="284">
        <f t="shared" si="789"/>
        <v>0</v>
      </c>
      <c r="BD702" s="284">
        <f t="shared" si="789"/>
        <v>0</v>
      </c>
      <c r="BE702" s="284"/>
      <c r="BF702" s="284"/>
      <c r="BG702" s="281">
        <f t="shared" si="788"/>
        <v>7.6589842297134864E-2</v>
      </c>
      <c r="BH702" s="281">
        <f t="shared" si="788"/>
        <v>0.10675957159016827</v>
      </c>
      <c r="BI702" s="281">
        <f t="shared" si="788"/>
        <v>6.7482943140956958E-2</v>
      </c>
      <c r="BJ702" s="281">
        <f t="shared" si="788"/>
        <v>7.7778451890909428E-2</v>
      </c>
      <c r="BK702" s="281">
        <f t="shared" si="788"/>
        <v>7.3668600848482244E-2</v>
      </c>
      <c r="BL702" s="281">
        <f t="shared" si="788"/>
        <v>6.0790207406471695E-2</v>
      </c>
      <c r="BM702" s="281">
        <f t="shared" si="788"/>
        <v>5.7101101828518429E-2</v>
      </c>
      <c r="BN702" s="281">
        <f t="shared" si="788"/>
        <v>5.4377378358768366E-2</v>
      </c>
    </row>
  </sheetData>
  <mergeCells count="64">
    <mergeCell ref="B277:AA277"/>
    <mergeCell ref="AE277:BD277"/>
    <mergeCell ref="B448:AA448"/>
    <mergeCell ref="AE448:BD448"/>
    <mergeCell ref="B302:AA302"/>
    <mergeCell ref="AE302:BD302"/>
    <mergeCell ref="B418:AA418"/>
    <mergeCell ref="AE418:BD418"/>
    <mergeCell ref="B368:AA368"/>
    <mergeCell ref="AE368:BD368"/>
    <mergeCell ref="B393:AA393"/>
    <mergeCell ref="AE393:BD393"/>
    <mergeCell ref="B332:AA332"/>
    <mergeCell ref="AE332:BD332"/>
    <mergeCell ref="B345:AA345"/>
    <mergeCell ref="AE345:BD345"/>
    <mergeCell ref="B38:AA38"/>
    <mergeCell ref="AE39:BD39"/>
    <mergeCell ref="AE38:BD38"/>
    <mergeCell ref="B260:AA260"/>
    <mergeCell ref="AE260:BD260"/>
    <mergeCell ref="B152:AA152"/>
    <mergeCell ref="AE152:BD152"/>
    <mergeCell ref="B246:AA246"/>
    <mergeCell ref="AE246:BD246"/>
    <mergeCell ref="B79:AA79"/>
    <mergeCell ref="AE79:BD79"/>
    <mergeCell ref="B99:AA99"/>
    <mergeCell ref="AE99:BD99"/>
    <mergeCell ref="B46:AA46"/>
    <mergeCell ref="AE46:BD46"/>
    <mergeCell ref="B59:AA59"/>
    <mergeCell ref="B39:AA39"/>
    <mergeCell ref="AE59:BD59"/>
    <mergeCell ref="B192:AA192"/>
    <mergeCell ref="AE192:BD192"/>
    <mergeCell ref="B172:AA172"/>
    <mergeCell ref="AE172:BD172"/>
    <mergeCell ref="B122:AA122"/>
    <mergeCell ref="AE122:BD122"/>
    <mergeCell ref="B226:AA226"/>
    <mergeCell ref="AE226:BD226"/>
    <mergeCell ref="B209:AA209"/>
    <mergeCell ref="AE209:BD209"/>
    <mergeCell ref="B685:AA685"/>
    <mergeCell ref="AE685:BD685"/>
    <mergeCell ref="B655:AA655"/>
    <mergeCell ref="AE655:BD655"/>
    <mergeCell ref="B497:AA497"/>
    <mergeCell ref="AE497:BD497"/>
    <mergeCell ref="B591:AA591"/>
    <mergeCell ref="AE591:BD591"/>
    <mergeCell ref="B542:AA542"/>
    <mergeCell ref="AE542:BD542"/>
    <mergeCell ref="B517:AA517"/>
    <mergeCell ref="AE517:BD517"/>
    <mergeCell ref="B472:AA472"/>
    <mergeCell ref="AE472:BD472"/>
    <mergeCell ref="B631:AA631"/>
    <mergeCell ref="AE631:BD631"/>
    <mergeCell ref="B611:AA611"/>
    <mergeCell ref="AE611:BD611"/>
    <mergeCell ref="B566:AA566"/>
    <mergeCell ref="AE566:BD566"/>
  </mergeCells>
  <phoneticPr fontId="1" type="noConversion"/>
  <pageMargins left="0.75" right="0.75" top="1" bottom="1" header="0.5" footer="0.5"/>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43</vt:i4>
      </vt:variant>
    </vt:vector>
  </HeadingPairs>
  <TitlesOfParts>
    <vt:vector size="43" baseType="lpstr">
      <vt:lpstr>Notes</vt:lpstr>
      <vt:lpstr>TradeChart</vt:lpstr>
      <vt:lpstr>ImportCharts</vt:lpstr>
      <vt:lpstr>ExportCharts</vt:lpstr>
      <vt:lpstr>Imports</vt:lpstr>
      <vt:lpstr>Exports</vt:lpstr>
      <vt:lpstr>ImportsWoodBasedProducts</vt:lpstr>
      <vt:lpstr>ImportsCoreVPA</vt:lpstr>
      <vt:lpstr>ImportsTimberSectorMinusCoreVPA</vt:lpstr>
      <vt:lpstr>ImportsPaperSectorMinusCoreVPA</vt:lpstr>
      <vt:lpstr>ImportsLogs</vt:lpstr>
      <vt:lpstr>ImportsSawnwood</vt:lpstr>
      <vt:lpstr>ImportsVeneer</vt:lpstr>
      <vt:lpstr>ImportsPlywood</vt:lpstr>
      <vt:lpstr>ImportsOtherPanels</vt:lpstr>
      <vt:lpstr>ImportsMouldingsAndJoinery</vt:lpstr>
      <vt:lpstr>ImportsFurniture</vt:lpstr>
      <vt:lpstr>ImportsChipsAndResidues</vt:lpstr>
      <vt:lpstr>ImportsPulp</vt:lpstr>
      <vt:lpstr>ImportsPaper</vt:lpstr>
      <vt:lpstr>ExportsWoodBasedProducts</vt:lpstr>
      <vt:lpstr>ExportsCoreVPA</vt:lpstr>
      <vt:lpstr>ExportsTimberSectorMinusCoreVPA</vt:lpstr>
      <vt:lpstr>ExportsPaperSectorMinusCoreVPA</vt:lpstr>
      <vt:lpstr>ExportsLogs</vt:lpstr>
      <vt:lpstr>ExportsSawnWood</vt:lpstr>
      <vt:lpstr>ExportsVeneer</vt:lpstr>
      <vt:lpstr>ExportsPlywood</vt:lpstr>
      <vt:lpstr>ExportsOtherPanels</vt:lpstr>
      <vt:lpstr>ExportsMouldingsAndJoinery</vt:lpstr>
      <vt:lpstr>ExportsMouldings</vt:lpstr>
      <vt:lpstr>ExportsJoinery</vt:lpstr>
      <vt:lpstr>ExportsPictureFrames</vt:lpstr>
      <vt:lpstr>ExportsOrnaments</vt:lpstr>
      <vt:lpstr>ExportsFurniture</vt:lpstr>
      <vt:lpstr>ExportsNotElsewhereSpecified</vt:lpstr>
      <vt:lpstr>ExportsPellets</vt:lpstr>
      <vt:lpstr>ExportsChipsAndResidues</vt:lpstr>
      <vt:lpstr>ExportsPulp</vt:lpstr>
      <vt:lpstr>ExportsPaper</vt:lpstr>
      <vt:lpstr>  </vt:lpstr>
      <vt:lpstr>    </vt:lpstr>
      <vt:lpstr>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Hewitt</dc:creator>
  <cp:lastModifiedBy>-</cp:lastModifiedBy>
  <cp:lastPrinted>2009-01-17T20:59:17Z</cp:lastPrinted>
  <dcterms:created xsi:type="dcterms:W3CDTF">2008-10-21T07:38:15Z</dcterms:created>
  <dcterms:modified xsi:type="dcterms:W3CDTF">2024-11-03T17:27:03Z</dcterms:modified>
</cp:coreProperties>
</file>